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K:\Investice\PROJEKTY EU\Školství\_SPŠE Pce_rekonstrukce Do Nového_6596_2016\04_Soutěž stavba_§27\4_Dodatečné informace\Balíček 8\"/>
    </mc:Choice>
  </mc:AlternateContent>
  <bookViews>
    <workbookView xWindow="0" yWindow="0" windowWidth="23690" windowHeight="8880"/>
  </bookViews>
  <sheets>
    <sheet name="Rekapitulace stavby" sheetId="1" r:id="rId1"/>
    <sheet name="00 - OSTATNÍ A VEDLEJŠÍ N..." sheetId="2" r:id="rId2"/>
    <sheet name="SO 01 - Odstraňovaná část..." sheetId="3" r:id="rId3"/>
    <sheet name="SO 02 - Odstraňovaná část..." sheetId="4" r:id="rId4"/>
    <sheet name="SO 03 - Odstraňovaná vrát..." sheetId="5" r:id="rId5"/>
    <sheet name="A00 - ASŘ + SKŘ" sheetId="6" r:id="rId6"/>
    <sheet name="A01 - Zdravotní technika" sheetId="7" r:id="rId7"/>
    <sheet name="A02 - Vytápění" sheetId="8" r:id="rId8"/>
    <sheet name="A03 - Vzduchotechnika A" sheetId="9" r:id="rId9"/>
    <sheet name="A04 - SILNOPROUD" sheetId="10" r:id="rId10"/>
    <sheet name="A04A - EL-Interiérové změ..." sheetId="11" r:id="rId11"/>
    <sheet name="A05.1 - Poplachový zabezp..." sheetId="12" r:id="rId12"/>
    <sheet name="A05.2 - Elektronická kont..." sheetId="13" r:id="rId13"/>
    <sheet name="A05.3 - Kamerový systém -..." sheetId="14" r:id="rId14"/>
    <sheet name="A05.4 - Strukturovaná kab..." sheetId="15" r:id="rId15"/>
    <sheet name="A05.5 - Příjem pozemního ..." sheetId="16" r:id="rId16"/>
    <sheet name="A05.6 - Nouzový zvukový s..." sheetId="17" r:id="rId17"/>
    <sheet name="A05.7 - Systém nouzového ..." sheetId="18" r:id="rId18"/>
    <sheet name="A06 - MaR" sheetId="19" r:id="rId19"/>
    <sheet name="A08 - VYBAVENÍ AV TECHNIKOU" sheetId="20" r:id="rId20"/>
    <sheet name="A09 - Napojení technologi..." sheetId="21" r:id="rId21"/>
    <sheet name="B00 - ASŘ + SKŘ" sheetId="22" r:id="rId22"/>
    <sheet name="B01 - Zdravotní technika" sheetId="23" r:id="rId23"/>
    <sheet name="B01a - Areálová dešťová k..." sheetId="24" r:id="rId24"/>
    <sheet name="B01b - Areálová kanalizac..." sheetId="25" r:id="rId25"/>
    <sheet name="B01c - Areálová tuková ka..." sheetId="26" r:id="rId26"/>
    <sheet name="B01d - Vodovodní přípojka" sheetId="27" r:id="rId27"/>
    <sheet name="B02 - Vytápění" sheetId="28" r:id="rId28"/>
    <sheet name="B03 - Vzduchotechnika B" sheetId="29" r:id="rId29"/>
    <sheet name="B04 - SILNOPROUD" sheetId="30" r:id="rId30"/>
    <sheet name="B04.1 - EL - interiérové ..." sheetId="31" r:id="rId31"/>
    <sheet name="B05.1 - Poplachový zabezp..." sheetId="32" r:id="rId32"/>
    <sheet name="B05.2 - Elektronická kont..." sheetId="33" r:id="rId33"/>
    <sheet name="B05.3 - Kamerový systém -..." sheetId="34" r:id="rId34"/>
    <sheet name="B05.4 - Strukturovaná kab..." sheetId="35" r:id="rId35"/>
    <sheet name="B05.5 - Příjem pozemního ..." sheetId="36" r:id="rId36"/>
    <sheet name="B05.6 - Nouzový zvukový s..." sheetId="37" r:id="rId37"/>
    <sheet name="B05.7 - Systém nouzového ..." sheetId="38" r:id="rId38"/>
    <sheet name="B06 - MaR" sheetId="39" r:id="rId39"/>
    <sheet name="B08 - VYBAVENÍ AV TECHNIKOU" sheetId="40" r:id="rId40"/>
    <sheet name="B09 - Napojení technologi..." sheetId="41" r:id="rId41"/>
    <sheet name="01 - SO 03 - Komunikace" sheetId="42" r:id="rId42"/>
    <sheet name="02 - SO 03.1 - Komunikace..." sheetId="43" r:id="rId43"/>
    <sheet name="03 - SILNOPROUD" sheetId="44" r:id="rId44"/>
    <sheet name="04 - Rozdělovací plot v a..." sheetId="45" r:id="rId45"/>
    <sheet name="05 - Úprava TS a napojení NN" sheetId="46" r:id="rId46"/>
    <sheet name="04.1 - Systém FVE - budov..." sheetId="47" r:id="rId47"/>
  </sheets>
  <definedNames>
    <definedName name="_xlnm._FilterDatabase" localSheetId="1" hidden="1">'00 - OSTATNÍ A VEDLEJŠÍ N...'!$C$117:$K$146</definedName>
    <definedName name="_xlnm._FilterDatabase" localSheetId="41" hidden="1">'01 - SO 03 - Komunikace'!$C$126:$K$464</definedName>
    <definedName name="_xlnm._FilterDatabase" localSheetId="42" hidden="1">'02 - SO 03.1 - Komunikace...'!$C$125:$K$156</definedName>
    <definedName name="_xlnm._FilterDatabase" localSheetId="43" hidden="1">'03 - SILNOPROUD'!$C$126:$K$288</definedName>
    <definedName name="_xlnm._FilterDatabase" localSheetId="44" hidden="1">'04 - Rozdělovací plot v a...'!$C$125:$K$171</definedName>
    <definedName name="_xlnm._FilterDatabase" localSheetId="46" hidden="1">'04.1 - Systém FVE - budov...'!$C$123:$K$189</definedName>
    <definedName name="_xlnm._FilterDatabase" localSheetId="45" hidden="1">'05 - Úprava TS a napojení NN'!$C$122:$K$191</definedName>
    <definedName name="_xlnm._FilterDatabase" localSheetId="5" hidden="1">'A00 - ASŘ + SKŘ'!$C$142:$K$1470</definedName>
    <definedName name="_xlnm._FilterDatabase" localSheetId="6" hidden="1">'A01 - Zdravotní technika'!$C$135:$K$426</definedName>
    <definedName name="_xlnm._FilterDatabase" localSheetId="7" hidden="1">'A02 - Vytápění'!$C$126:$K$205</definedName>
    <definedName name="_xlnm._FilterDatabase" localSheetId="8" hidden="1">'A03 - Vzduchotechnika A'!$C$122:$K$202</definedName>
    <definedName name="_xlnm._FilterDatabase" localSheetId="9" hidden="1">'A04 - SILNOPROUD'!$C$148:$K$793</definedName>
    <definedName name="_xlnm._FilterDatabase" localSheetId="10" hidden="1">'A04A - EL-Interiérové změ...'!$C$122:$K$142</definedName>
    <definedName name="_xlnm._FilterDatabase" localSheetId="11" hidden="1">'A05.1 - Poplachový zabezp...'!$C$121:$K$216</definedName>
    <definedName name="_xlnm._FilterDatabase" localSheetId="12" hidden="1">'A05.2 - Elektronická kont...'!$C$121:$K$176</definedName>
    <definedName name="_xlnm._FilterDatabase" localSheetId="13" hidden="1">'A05.3 - Kamerový systém -...'!$C$121:$K$158</definedName>
    <definedName name="_xlnm._FilterDatabase" localSheetId="14" hidden="1">'A05.4 - Strukturovaná kab...'!$C$121:$K$244</definedName>
    <definedName name="_xlnm._FilterDatabase" localSheetId="15" hidden="1">'A05.5 - Příjem pozemního ...'!$C$121:$K$148</definedName>
    <definedName name="_xlnm._FilterDatabase" localSheetId="16" hidden="1">'A05.6 - Nouzový zvukový s...'!$C$121:$K$176</definedName>
    <definedName name="_xlnm._FilterDatabase" localSheetId="17" hidden="1">'A05.7 - Systém nouzového ...'!$C$121:$K$156</definedName>
    <definedName name="_xlnm._FilterDatabase" localSheetId="18" hidden="1">'A06 - MaR'!$C$122:$K$182</definedName>
    <definedName name="_xlnm._FilterDatabase" localSheetId="19" hidden="1">'A08 - VYBAVENÍ AV TECHNIKOU'!$C$120:$K$131</definedName>
    <definedName name="_xlnm._FilterDatabase" localSheetId="20" hidden="1">'A09 - Napojení technologi...'!$C$122:$K$171</definedName>
    <definedName name="_xlnm._FilterDatabase" localSheetId="21" hidden="1">'B00 - ASŘ + SKŘ'!$C$141:$K$1957</definedName>
    <definedName name="_xlnm._FilterDatabase" localSheetId="22" hidden="1">'B01 - Zdravotní technika'!$C$130:$K$388</definedName>
    <definedName name="_xlnm._FilterDatabase" localSheetId="23" hidden="1">'B01a - Areálová dešťová k...'!$C$124:$K$185</definedName>
    <definedName name="_xlnm._FilterDatabase" localSheetId="24" hidden="1">'B01b - Areálová kanalizac...'!$C$125:$K$220</definedName>
    <definedName name="_xlnm._FilterDatabase" localSheetId="25" hidden="1">'B01c - Areálová tuková ka...'!$C$125:$K$184</definedName>
    <definedName name="_xlnm._FilterDatabase" localSheetId="26" hidden="1">'B01d - Vodovodní přípojka'!$C$128:$K$212</definedName>
    <definedName name="_xlnm._FilterDatabase" localSheetId="27" hidden="1">'B02 - Vytápění'!$C$126:$K$199</definedName>
    <definedName name="_xlnm._FilterDatabase" localSheetId="28" hidden="1">'B03 - Vzduchotechnika B'!$C$127:$K$339</definedName>
    <definedName name="_xlnm._FilterDatabase" localSheetId="29" hidden="1">'B04 - SILNOPROUD'!$C$150:$K$781</definedName>
    <definedName name="_xlnm._FilterDatabase" localSheetId="30" hidden="1">'B04.1 - EL - interiérové ...'!$C$122:$K$161</definedName>
    <definedName name="_xlnm._FilterDatabase" localSheetId="31" hidden="1">'B05.1 - Poplachový zabezp...'!$C$121:$K$228</definedName>
    <definedName name="_xlnm._FilterDatabase" localSheetId="32" hidden="1">'B05.2 - Elektronická kont...'!$C$121:$K$182</definedName>
    <definedName name="_xlnm._FilterDatabase" localSheetId="33" hidden="1">'B05.3 - Kamerový systém -...'!$C$121:$K$174</definedName>
    <definedName name="_xlnm._FilterDatabase" localSheetId="34" hidden="1">'B05.4 - Strukturovaná kab...'!$C$121:$K$348</definedName>
    <definedName name="_xlnm._FilterDatabase" localSheetId="35" hidden="1">'B05.5 - Příjem pozemního ...'!$C$121:$K$141</definedName>
    <definedName name="_xlnm._FilterDatabase" localSheetId="36" hidden="1">'B05.6 - Nouzový zvukový s...'!$C$121:$K$220</definedName>
    <definedName name="_xlnm._FilterDatabase" localSheetId="37" hidden="1">'B05.7 - Systém nouzového ...'!$C$121:$K$160</definedName>
    <definedName name="_xlnm._FilterDatabase" localSheetId="38" hidden="1">'B06 - MaR'!$C$122:$K$185</definedName>
    <definedName name="_xlnm._FilterDatabase" localSheetId="39" hidden="1">'B08 - VYBAVENÍ AV TECHNIKOU'!$C$120:$K$131</definedName>
    <definedName name="_xlnm._FilterDatabase" localSheetId="40" hidden="1">'B09 - Napojení technologi...'!$C$122:$K$175</definedName>
    <definedName name="_xlnm._FilterDatabase" localSheetId="2" hidden="1">'SO 01 - Odstraňovaná část...'!$C$124:$K$165</definedName>
    <definedName name="_xlnm._FilterDatabase" localSheetId="3" hidden="1">'SO 02 - Odstraňovaná část...'!$C$124:$K$173</definedName>
    <definedName name="_xlnm._FilterDatabase" localSheetId="4" hidden="1">'SO 03 - Odstraňovaná vrát...'!$C$124:$K$159</definedName>
    <definedName name="_xlnm.Print_Titles" localSheetId="1">'00 - OSTATNÍ A VEDLEJŠÍ N...'!$117:$117</definedName>
    <definedName name="_xlnm.Print_Titles" localSheetId="41">'01 - SO 03 - Komunikace'!$126:$126</definedName>
    <definedName name="_xlnm.Print_Titles" localSheetId="42">'02 - SO 03.1 - Komunikace...'!$125:$125</definedName>
    <definedName name="_xlnm.Print_Titles" localSheetId="43">'03 - SILNOPROUD'!$126:$126</definedName>
    <definedName name="_xlnm.Print_Titles" localSheetId="44">'04 - Rozdělovací plot v a...'!$125:$125</definedName>
    <definedName name="_xlnm.Print_Titles" localSheetId="46">'04.1 - Systém FVE - budov...'!$123:$123</definedName>
    <definedName name="_xlnm.Print_Titles" localSheetId="45">'05 - Úprava TS a napojení NN'!$122:$122</definedName>
    <definedName name="_xlnm.Print_Titles" localSheetId="5">'A00 - ASŘ + SKŘ'!$142:$142</definedName>
    <definedName name="_xlnm.Print_Titles" localSheetId="6">'A01 - Zdravotní technika'!$135:$135</definedName>
    <definedName name="_xlnm.Print_Titles" localSheetId="7">'A02 - Vytápění'!$126:$126</definedName>
    <definedName name="_xlnm.Print_Titles" localSheetId="8">'A03 - Vzduchotechnika A'!$122:$122</definedName>
    <definedName name="_xlnm.Print_Titles" localSheetId="9">'A04 - SILNOPROUD'!$148:$148</definedName>
    <definedName name="_xlnm.Print_Titles" localSheetId="10">'A04A - EL-Interiérové změ...'!$122:$122</definedName>
    <definedName name="_xlnm.Print_Titles" localSheetId="11">'A05.1 - Poplachový zabezp...'!$121:$121</definedName>
    <definedName name="_xlnm.Print_Titles" localSheetId="12">'A05.2 - Elektronická kont...'!$121:$121</definedName>
    <definedName name="_xlnm.Print_Titles" localSheetId="13">'A05.3 - Kamerový systém -...'!$121:$121</definedName>
    <definedName name="_xlnm.Print_Titles" localSheetId="14">'A05.4 - Strukturovaná kab...'!$121:$121</definedName>
    <definedName name="_xlnm.Print_Titles" localSheetId="15">'A05.5 - Příjem pozemního ...'!$121:$121</definedName>
    <definedName name="_xlnm.Print_Titles" localSheetId="16">'A05.6 - Nouzový zvukový s...'!$121:$121</definedName>
    <definedName name="_xlnm.Print_Titles" localSheetId="17">'A05.7 - Systém nouzového ...'!$121:$121</definedName>
    <definedName name="_xlnm.Print_Titles" localSheetId="18">'A06 - MaR'!$122:$122</definedName>
    <definedName name="_xlnm.Print_Titles" localSheetId="19">'A08 - VYBAVENÍ AV TECHNIKOU'!$120:$120</definedName>
    <definedName name="_xlnm.Print_Titles" localSheetId="20">'A09 - Napojení technologi...'!$122:$122</definedName>
    <definedName name="_xlnm.Print_Titles" localSheetId="21">'B00 - ASŘ + SKŘ'!$141:$141</definedName>
    <definedName name="_xlnm.Print_Titles" localSheetId="22">'B01 - Zdravotní technika'!$130:$130</definedName>
    <definedName name="_xlnm.Print_Titles" localSheetId="23">'B01a - Areálová dešťová k...'!$124:$124</definedName>
    <definedName name="_xlnm.Print_Titles" localSheetId="24">'B01b - Areálová kanalizac...'!$125:$125</definedName>
    <definedName name="_xlnm.Print_Titles" localSheetId="25">'B01c - Areálová tuková ka...'!$125:$125</definedName>
    <definedName name="_xlnm.Print_Titles" localSheetId="26">'B01d - Vodovodní přípojka'!$128:$128</definedName>
    <definedName name="_xlnm.Print_Titles" localSheetId="27">'B02 - Vytápění'!$126:$126</definedName>
    <definedName name="_xlnm.Print_Titles" localSheetId="28">'B03 - Vzduchotechnika B'!$127:$127</definedName>
    <definedName name="_xlnm.Print_Titles" localSheetId="29">'B04 - SILNOPROUD'!$150:$150</definedName>
    <definedName name="_xlnm.Print_Titles" localSheetId="30">'B04.1 - EL - interiérové ...'!$122:$122</definedName>
    <definedName name="_xlnm.Print_Titles" localSheetId="31">'B05.1 - Poplachový zabezp...'!$121:$121</definedName>
    <definedName name="_xlnm.Print_Titles" localSheetId="32">'B05.2 - Elektronická kont...'!$121:$121</definedName>
    <definedName name="_xlnm.Print_Titles" localSheetId="33">'B05.3 - Kamerový systém -...'!$121:$121</definedName>
    <definedName name="_xlnm.Print_Titles" localSheetId="34">'B05.4 - Strukturovaná kab...'!$121:$121</definedName>
    <definedName name="_xlnm.Print_Titles" localSheetId="35">'B05.5 - Příjem pozemního ...'!$121:$121</definedName>
    <definedName name="_xlnm.Print_Titles" localSheetId="36">'B05.6 - Nouzový zvukový s...'!$121:$121</definedName>
    <definedName name="_xlnm.Print_Titles" localSheetId="37">'B05.7 - Systém nouzového ...'!$121:$121</definedName>
    <definedName name="_xlnm.Print_Titles" localSheetId="38">'B06 - MaR'!$122:$122</definedName>
    <definedName name="_xlnm.Print_Titles" localSheetId="39">'B08 - VYBAVENÍ AV TECHNIKOU'!$120:$120</definedName>
    <definedName name="_xlnm.Print_Titles" localSheetId="40">'B09 - Napojení technologi...'!$122:$122</definedName>
    <definedName name="_xlnm.Print_Titles" localSheetId="0">'Rekapitulace stavby'!$92:$92</definedName>
    <definedName name="_xlnm.Print_Titles" localSheetId="2">'SO 01 - Odstraňovaná část...'!$124:$124</definedName>
    <definedName name="_xlnm.Print_Titles" localSheetId="3">'SO 02 - Odstraňovaná část...'!$124:$124</definedName>
    <definedName name="_xlnm.Print_Titles" localSheetId="4">'SO 03 - Odstraňovaná vrát...'!$124:$124</definedName>
    <definedName name="_xlnm.Print_Area" localSheetId="1">'00 - OSTATNÍ A VEDLEJŠÍ N...'!$C$4:$J$76,'00 - OSTATNÍ A VEDLEJŠÍ N...'!$C$82:$J$99,'00 - OSTATNÍ A VEDLEJŠÍ N...'!$C$105:$K$146</definedName>
    <definedName name="_xlnm.Print_Area" localSheetId="41">'01 - SO 03 - Komunikace'!$C$4:$J$76,'01 - SO 03 - Komunikace'!$C$82:$J$106,'01 - SO 03 - Komunikace'!$C$112:$K$464</definedName>
    <definedName name="_xlnm.Print_Area" localSheetId="42">'02 - SO 03.1 - Komunikace...'!$C$4:$J$76,'02 - SO 03.1 - Komunikace...'!$C$82:$J$105,'02 - SO 03.1 - Komunikace...'!$C$111:$K$156</definedName>
    <definedName name="_xlnm.Print_Area" localSheetId="43">'03 - SILNOPROUD'!$C$4:$J$76,'03 - SILNOPROUD'!$C$82:$J$106,'03 - SILNOPROUD'!$C$112:$K$288</definedName>
    <definedName name="_xlnm.Print_Area" localSheetId="44">'04 - Rozdělovací plot v a...'!$C$4:$J$76,'04 - Rozdělovací plot v a...'!$C$82:$J$105,'04 - Rozdělovací plot v a...'!$C$111:$K$171</definedName>
    <definedName name="_xlnm.Print_Area" localSheetId="46">'04.1 - Systém FVE - budov...'!$C$4:$J$76,'04.1 - Systém FVE - budov...'!$C$82:$J$103,'04.1 - Systém FVE - budov...'!$C$109:$K$189</definedName>
    <definedName name="_xlnm.Print_Area" localSheetId="45">'05 - Úprava TS a napojení NN'!$C$4:$J$76,'05 - Úprava TS a napojení NN'!$C$82:$J$102,'05 - Úprava TS a napojení NN'!$C$108:$K$191</definedName>
    <definedName name="_xlnm.Print_Area" localSheetId="5">'A00 - ASŘ + SKŘ'!$C$4:$J$76,'A00 - ASŘ + SKŘ'!$C$82:$J$122,'A00 - ASŘ + SKŘ'!$C$128:$K$1470</definedName>
    <definedName name="_xlnm.Print_Area" localSheetId="6">'A01 - Zdravotní technika'!$C$4:$J$76,'A01 - Zdravotní technika'!$C$82:$J$115,'A01 - Zdravotní technika'!$C$121:$K$426</definedName>
    <definedName name="_xlnm.Print_Area" localSheetId="7">'A02 - Vytápění'!$C$4:$J$76,'A02 - Vytápění'!$C$82:$J$106,'A02 - Vytápění'!$C$112:$K$205</definedName>
    <definedName name="_xlnm.Print_Area" localSheetId="8">'A03 - Vzduchotechnika A'!$C$4:$J$76,'A03 - Vzduchotechnika A'!$C$82:$J$102,'A03 - Vzduchotechnika A'!$C$108:$K$202</definedName>
    <definedName name="_xlnm.Print_Area" localSheetId="9">'A04 - SILNOPROUD'!$C$4:$J$76,'A04 - SILNOPROUD'!$C$82:$J$128,'A04 - SILNOPROUD'!$C$134:$K$793</definedName>
    <definedName name="_xlnm.Print_Area" localSheetId="10">'A04A - EL-Interiérové změ...'!$C$4:$J$76,'A04A - EL-Interiérové změ...'!$C$82:$J$102,'A04A - EL-Interiérové změ...'!$C$108:$K$142</definedName>
    <definedName name="_xlnm.Print_Area" localSheetId="11">'A05.1 - Poplachový zabezp...'!$C$4:$J$76,'A05.1 - Poplachový zabezp...'!$C$82:$J$101,'A05.1 - Poplachový zabezp...'!$C$107:$K$216</definedName>
    <definedName name="_xlnm.Print_Area" localSheetId="12">'A05.2 - Elektronická kont...'!$C$4:$J$76,'A05.2 - Elektronická kont...'!$C$82:$J$101,'A05.2 - Elektronická kont...'!$C$107:$K$176</definedName>
    <definedName name="_xlnm.Print_Area" localSheetId="13">'A05.3 - Kamerový systém -...'!$C$4:$J$76,'A05.3 - Kamerový systém -...'!$C$82:$J$101,'A05.3 - Kamerový systém -...'!$C$107:$K$158</definedName>
    <definedName name="_xlnm.Print_Area" localSheetId="14">'A05.4 - Strukturovaná kab...'!$C$4:$J$76,'A05.4 - Strukturovaná kab...'!$C$82:$J$101,'A05.4 - Strukturovaná kab...'!$C$107:$K$244</definedName>
    <definedName name="_xlnm.Print_Area" localSheetId="15">'A05.5 - Příjem pozemního ...'!$C$4:$J$76,'A05.5 - Příjem pozemního ...'!$C$82:$J$101,'A05.5 - Příjem pozemního ...'!$C$107:$K$148</definedName>
    <definedName name="_xlnm.Print_Area" localSheetId="16">'A05.6 - Nouzový zvukový s...'!$C$4:$J$76,'A05.6 - Nouzový zvukový s...'!$C$82:$J$101,'A05.6 - Nouzový zvukový s...'!$C$107:$K$176</definedName>
    <definedName name="_xlnm.Print_Area" localSheetId="17">'A05.7 - Systém nouzového ...'!$C$4:$J$76,'A05.7 - Systém nouzového ...'!$C$82:$J$101,'A05.7 - Systém nouzového ...'!$C$107:$K$156</definedName>
    <definedName name="_xlnm.Print_Area" localSheetId="18">'A06 - MaR'!$C$4:$J$76,'A06 - MaR'!$C$82:$J$102,'A06 - MaR'!$C$108:$K$182</definedName>
    <definedName name="_xlnm.Print_Area" localSheetId="19">'A08 - VYBAVENÍ AV TECHNIKOU'!$C$4:$J$76,'A08 - VYBAVENÍ AV TECHNIKOU'!$C$82:$J$100,'A08 - VYBAVENÍ AV TECHNIKOU'!$C$106:$K$131</definedName>
    <definedName name="_xlnm.Print_Area" localSheetId="20">'A09 - Napojení technologi...'!$C$4:$J$76,'A09 - Napojení technologi...'!$C$82:$J$102,'A09 - Napojení technologi...'!$C$108:$K$171</definedName>
    <definedName name="_xlnm.Print_Area" localSheetId="21">'B00 - ASŘ + SKŘ'!$C$4:$J$76,'B00 - ASŘ + SKŘ'!$C$82:$J$121,'B00 - ASŘ + SKŘ'!$C$127:$K$1957</definedName>
    <definedName name="_xlnm.Print_Area" localSheetId="22">'B01 - Zdravotní technika'!$C$4:$J$76,'B01 - Zdravotní technika'!$C$82:$J$110,'B01 - Zdravotní technika'!$C$116:$K$388</definedName>
    <definedName name="_xlnm.Print_Area" localSheetId="23">'B01a - Areálová dešťová k...'!$C$4:$J$76,'B01a - Areálová dešťová k...'!$C$82:$J$104,'B01a - Areálová dešťová k...'!$C$110:$K$185</definedName>
    <definedName name="_xlnm.Print_Area" localSheetId="24">'B01b - Areálová kanalizac...'!$C$4:$J$76,'B01b - Areálová kanalizac...'!$C$82:$J$105,'B01b - Areálová kanalizac...'!$C$111:$K$220</definedName>
    <definedName name="_xlnm.Print_Area" localSheetId="25">'B01c - Areálová tuková ka...'!$C$4:$J$76,'B01c - Areálová tuková ka...'!$C$82:$J$105,'B01c - Areálová tuková ka...'!$C$111:$K$184</definedName>
    <definedName name="_xlnm.Print_Area" localSheetId="26">'B01d - Vodovodní přípojka'!$C$4:$J$76,'B01d - Vodovodní přípojka'!$C$82:$J$108,'B01d - Vodovodní přípojka'!$C$114:$K$212</definedName>
    <definedName name="_xlnm.Print_Area" localSheetId="27">'B02 - Vytápění'!$C$4:$J$76,'B02 - Vytápění'!$C$82:$J$106,'B02 - Vytápění'!$C$112:$K$199</definedName>
    <definedName name="_xlnm.Print_Area" localSheetId="28">'B03 - Vzduchotechnika B'!$C$4:$J$76,'B03 - Vzduchotechnika B'!$C$82:$J$107,'B03 - Vzduchotechnika B'!$C$113:$K$339</definedName>
    <definedName name="_xlnm.Print_Area" localSheetId="29">'B04 - SILNOPROUD'!$C$4:$J$76,'B04 - SILNOPROUD'!$C$82:$J$130,'B04 - SILNOPROUD'!$C$136:$K$781</definedName>
    <definedName name="_xlnm.Print_Area" localSheetId="30">'B04.1 - EL - interiérové ...'!$C$4:$J$76,'B04.1 - EL - interiérové ...'!$C$82:$J$102,'B04.1 - EL - interiérové ...'!$C$108:$K$161</definedName>
    <definedName name="_xlnm.Print_Area" localSheetId="31">'B05.1 - Poplachový zabezp...'!$C$4:$J$76,'B05.1 - Poplachový zabezp...'!$C$82:$J$101,'B05.1 - Poplachový zabezp...'!$C$107:$K$228</definedName>
    <definedName name="_xlnm.Print_Area" localSheetId="32">'B05.2 - Elektronická kont...'!$C$4:$J$76,'B05.2 - Elektronická kont...'!$C$82:$J$101,'B05.2 - Elektronická kont...'!$C$107:$K$182</definedName>
    <definedName name="_xlnm.Print_Area" localSheetId="33">'B05.3 - Kamerový systém -...'!$C$4:$J$76,'B05.3 - Kamerový systém -...'!$C$82:$J$101,'B05.3 - Kamerový systém -...'!$C$107:$K$174</definedName>
    <definedName name="_xlnm.Print_Area" localSheetId="34">'B05.4 - Strukturovaná kab...'!$C$4:$J$76,'B05.4 - Strukturovaná kab...'!$C$82:$J$101,'B05.4 - Strukturovaná kab...'!$C$107:$K$348</definedName>
    <definedName name="_xlnm.Print_Area" localSheetId="35">'B05.5 - Příjem pozemního ...'!$C$4:$J$76,'B05.5 - Příjem pozemního ...'!$C$82:$J$101,'B05.5 - Příjem pozemního ...'!$C$107:$K$141</definedName>
    <definedName name="_xlnm.Print_Area" localSheetId="36">'B05.6 - Nouzový zvukový s...'!$C$4:$J$76,'B05.6 - Nouzový zvukový s...'!$C$82:$J$101,'B05.6 - Nouzový zvukový s...'!$C$107:$K$220</definedName>
    <definedName name="_xlnm.Print_Area" localSheetId="37">'B05.7 - Systém nouzového ...'!$C$4:$J$76,'B05.7 - Systém nouzového ...'!$C$82:$J$101,'B05.7 - Systém nouzového ...'!$C$107:$K$160</definedName>
    <definedName name="_xlnm.Print_Area" localSheetId="38">'B06 - MaR'!$C$4:$J$76,'B06 - MaR'!$C$82:$J$102,'B06 - MaR'!$C$108:$K$185</definedName>
    <definedName name="_xlnm.Print_Area" localSheetId="39">'B08 - VYBAVENÍ AV TECHNIKOU'!$C$4:$J$76,'B08 - VYBAVENÍ AV TECHNIKOU'!$C$82:$J$100,'B08 - VYBAVENÍ AV TECHNIKOU'!$C$106:$K$131</definedName>
    <definedName name="_xlnm.Print_Area" localSheetId="40">'B09 - Napojení technologi...'!$C$4:$J$76,'B09 - Napojení technologi...'!$C$82:$J$102,'B09 - Napojení technologi...'!$C$108:$K$175</definedName>
    <definedName name="_xlnm.Print_Area" localSheetId="0">'Rekapitulace stavby'!$D$4:$AO$76,'Rekapitulace stavby'!$C$82:$AQ$146</definedName>
    <definedName name="_xlnm.Print_Area" localSheetId="2">'SO 01 - Odstraňovaná část...'!$C$4:$J$76,'SO 01 - Odstraňovaná část...'!$C$82:$J$104,'SO 01 - Odstraňovaná část...'!$C$110:$K$165</definedName>
    <definedName name="_xlnm.Print_Area" localSheetId="3">'SO 02 - Odstraňovaná část...'!$C$4:$J$76,'SO 02 - Odstraňovaná část...'!$C$82:$J$104,'SO 02 - Odstraňovaná část...'!$C$110:$K$173</definedName>
    <definedName name="_xlnm.Print_Area" localSheetId="4">'SO 03 - Odstraňovaná vrát...'!$C$4:$J$76,'SO 03 - Odstraňovaná vrát...'!$C$82:$J$104,'SO 03 - Odstraňovaná vrát...'!$C$110:$K$159</definedName>
  </definedNames>
  <calcPr calcId="162913"/>
</workbook>
</file>

<file path=xl/calcChain.xml><?xml version="1.0" encoding="utf-8"?>
<calcChain xmlns="http://schemas.openxmlformats.org/spreadsheetml/2006/main">
  <c r="J39" i="47" l="1"/>
  <c r="J38" i="47"/>
  <c r="AY145" i="1"/>
  <c r="J37" i="47"/>
  <c r="AX145" i="1" s="1"/>
  <c r="BI189" i="47"/>
  <c r="BH189" i="47"/>
  <c r="BG189" i="47"/>
  <c r="BF189" i="47"/>
  <c r="T189" i="47"/>
  <c r="R189" i="47"/>
  <c r="P189" i="47"/>
  <c r="BI188" i="47"/>
  <c r="BH188" i="47"/>
  <c r="BG188" i="47"/>
  <c r="BF188" i="47"/>
  <c r="T188" i="47"/>
  <c r="R188" i="47"/>
  <c r="P188" i="47"/>
  <c r="BI187" i="47"/>
  <c r="BH187" i="47"/>
  <c r="BG187" i="47"/>
  <c r="BF187" i="47"/>
  <c r="T187" i="47"/>
  <c r="R187" i="47"/>
  <c r="P187" i="47"/>
  <c r="BI186" i="47"/>
  <c r="BH186" i="47"/>
  <c r="BG186" i="47"/>
  <c r="BF186" i="47"/>
  <c r="T186" i="47"/>
  <c r="R186" i="47"/>
  <c r="P186" i="47"/>
  <c r="BI185" i="47"/>
  <c r="BH185" i="47"/>
  <c r="BG185" i="47"/>
  <c r="BF185" i="47"/>
  <c r="T185" i="47"/>
  <c r="R185" i="47"/>
  <c r="P185" i="47"/>
  <c r="BI184" i="47"/>
  <c r="BH184" i="47"/>
  <c r="BG184" i="47"/>
  <c r="BF184" i="47"/>
  <c r="T184" i="47"/>
  <c r="R184" i="47"/>
  <c r="P184" i="47"/>
  <c r="BI183" i="47"/>
  <c r="BH183" i="47"/>
  <c r="BG183" i="47"/>
  <c r="BF183" i="47"/>
  <c r="T183" i="47"/>
  <c r="R183" i="47"/>
  <c r="P183" i="47"/>
  <c r="BI182" i="47"/>
  <c r="BH182" i="47"/>
  <c r="BG182" i="47"/>
  <c r="BF182" i="47"/>
  <c r="T182" i="47"/>
  <c r="R182" i="47"/>
  <c r="P182" i="47"/>
  <c r="BI180" i="47"/>
  <c r="BH180" i="47"/>
  <c r="BG180" i="47"/>
  <c r="BF180" i="47"/>
  <c r="T180" i="47"/>
  <c r="R180" i="47"/>
  <c r="P180" i="47"/>
  <c r="BI179" i="47"/>
  <c r="BH179" i="47"/>
  <c r="BG179" i="47"/>
  <c r="BF179" i="47"/>
  <c r="T179" i="47"/>
  <c r="R179" i="47"/>
  <c r="P179" i="47"/>
  <c r="BI178" i="47"/>
  <c r="BH178" i="47"/>
  <c r="BG178" i="47"/>
  <c r="BF178" i="47"/>
  <c r="T178" i="47"/>
  <c r="R178" i="47"/>
  <c r="P178" i="47"/>
  <c r="BI176" i="47"/>
  <c r="BH176" i="47"/>
  <c r="BG176" i="47"/>
  <c r="BF176" i="47"/>
  <c r="T176" i="47"/>
  <c r="R176" i="47"/>
  <c r="P176" i="47"/>
  <c r="BI174" i="47"/>
  <c r="BH174" i="47"/>
  <c r="BG174" i="47"/>
  <c r="BF174" i="47"/>
  <c r="T174" i="47"/>
  <c r="R174" i="47"/>
  <c r="P174" i="47"/>
  <c r="BI173" i="47"/>
  <c r="BH173" i="47"/>
  <c r="BG173" i="47"/>
  <c r="BF173" i="47"/>
  <c r="T173" i="47"/>
  <c r="R173" i="47"/>
  <c r="P173" i="47"/>
  <c r="BI172" i="47"/>
  <c r="BH172" i="47"/>
  <c r="BG172" i="47"/>
  <c r="BF172" i="47"/>
  <c r="T172" i="47"/>
  <c r="R172" i="47"/>
  <c r="P172" i="47"/>
  <c r="BI171" i="47"/>
  <c r="BH171" i="47"/>
  <c r="BG171" i="47"/>
  <c r="BF171" i="47"/>
  <c r="T171" i="47"/>
  <c r="R171" i="47"/>
  <c r="P171" i="47"/>
  <c r="BI170" i="47"/>
  <c r="BH170" i="47"/>
  <c r="BG170" i="47"/>
  <c r="BF170" i="47"/>
  <c r="T170" i="47"/>
  <c r="R170" i="47"/>
  <c r="P170" i="47"/>
  <c r="BI169" i="47"/>
  <c r="BH169" i="47"/>
  <c r="BG169" i="47"/>
  <c r="BF169" i="47"/>
  <c r="T169" i="47"/>
  <c r="R169" i="47"/>
  <c r="P169" i="47"/>
  <c r="BI168" i="47"/>
  <c r="BH168" i="47"/>
  <c r="BG168" i="47"/>
  <c r="BF168" i="47"/>
  <c r="T168" i="47"/>
  <c r="R168" i="47"/>
  <c r="P168" i="47"/>
  <c r="BI166" i="47"/>
  <c r="BH166" i="47"/>
  <c r="BG166" i="47"/>
  <c r="BF166" i="47"/>
  <c r="T166" i="47"/>
  <c r="R166" i="47"/>
  <c r="P166" i="47"/>
  <c r="BI165" i="47"/>
  <c r="BH165" i="47"/>
  <c r="BG165" i="47"/>
  <c r="BF165" i="47"/>
  <c r="T165" i="47"/>
  <c r="R165" i="47"/>
  <c r="P165" i="47"/>
  <c r="BI164" i="47"/>
  <c r="BH164" i="47"/>
  <c r="BG164" i="47"/>
  <c r="BF164" i="47"/>
  <c r="T164" i="47"/>
  <c r="R164" i="47"/>
  <c r="P164" i="47"/>
  <c r="BI163" i="47"/>
  <c r="BH163" i="47"/>
  <c r="BG163" i="47"/>
  <c r="BF163" i="47"/>
  <c r="T163" i="47"/>
  <c r="R163" i="47"/>
  <c r="P163" i="47"/>
  <c r="BI162" i="47"/>
  <c r="BH162" i="47"/>
  <c r="BG162" i="47"/>
  <c r="BF162" i="47"/>
  <c r="T162" i="47"/>
  <c r="R162" i="47"/>
  <c r="P162" i="47"/>
  <c r="BI161" i="47"/>
  <c r="BH161" i="47"/>
  <c r="BG161" i="47"/>
  <c r="BF161" i="47"/>
  <c r="T161" i="47"/>
  <c r="R161" i="47"/>
  <c r="P161" i="47"/>
  <c r="BI160" i="47"/>
  <c r="BH160" i="47"/>
  <c r="BG160" i="47"/>
  <c r="BF160" i="47"/>
  <c r="T160" i="47"/>
  <c r="R160" i="47"/>
  <c r="P160" i="47"/>
  <c r="BI159" i="47"/>
  <c r="BH159" i="47"/>
  <c r="BG159" i="47"/>
  <c r="BF159" i="47"/>
  <c r="T159" i="47"/>
  <c r="R159" i="47"/>
  <c r="P159" i="47"/>
  <c r="BI158" i="47"/>
  <c r="BH158" i="47"/>
  <c r="BG158" i="47"/>
  <c r="BF158" i="47"/>
  <c r="T158" i="47"/>
  <c r="R158" i="47"/>
  <c r="P158" i="47"/>
  <c r="BI157" i="47"/>
  <c r="BH157" i="47"/>
  <c r="BG157" i="47"/>
  <c r="BF157" i="47"/>
  <c r="T157" i="47"/>
  <c r="R157" i="47"/>
  <c r="P157" i="47"/>
  <c r="BI156" i="47"/>
  <c r="BH156" i="47"/>
  <c r="BG156" i="47"/>
  <c r="BF156" i="47"/>
  <c r="T156" i="47"/>
  <c r="R156" i="47"/>
  <c r="P156" i="47"/>
  <c r="BI155" i="47"/>
  <c r="BH155" i="47"/>
  <c r="BG155" i="47"/>
  <c r="BF155" i="47"/>
  <c r="T155" i="47"/>
  <c r="R155" i="47"/>
  <c r="P155" i="47"/>
  <c r="BI154" i="47"/>
  <c r="BH154" i="47"/>
  <c r="BG154" i="47"/>
  <c r="BF154" i="47"/>
  <c r="T154" i="47"/>
  <c r="R154" i="47"/>
  <c r="P154" i="47"/>
  <c r="BI153" i="47"/>
  <c r="BH153" i="47"/>
  <c r="BG153" i="47"/>
  <c r="BF153" i="47"/>
  <c r="T153" i="47"/>
  <c r="R153" i="47"/>
  <c r="P153" i="47"/>
  <c r="BI152" i="47"/>
  <c r="BH152" i="47"/>
  <c r="BG152" i="47"/>
  <c r="BF152" i="47"/>
  <c r="T152" i="47"/>
  <c r="R152" i="47"/>
  <c r="P152" i="47"/>
  <c r="BI151" i="47"/>
  <c r="BH151" i="47"/>
  <c r="BG151" i="47"/>
  <c r="BF151" i="47"/>
  <c r="T151" i="47"/>
  <c r="R151" i="47"/>
  <c r="P151" i="47"/>
  <c r="BI150" i="47"/>
  <c r="BH150" i="47"/>
  <c r="BG150" i="47"/>
  <c r="BF150" i="47"/>
  <c r="T150" i="47"/>
  <c r="R150" i="47"/>
  <c r="P150" i="47"/>
  <c r="BI149" i="47"/>
  <c r="BH149" i="47"/>
  <c r="BG149" i="47"/>
  <c r="BF149" i="47"/>
  <c r="T149" i="47"/>
  <c r="R149" i="47"/>
  <c r="P149" i="47"/>
  <c r="BI148" i="47"/>
  <c r="BH148" i="47"/>
  <c r="BG148" i="47"/>
  <c r="BF148" i="47"/>
  <c r="T148" i="47"/>
  <c r="R148" i="47"/>
  <c r="P148" i="47"/>
  <c r="BI147" i="47"/>
  <c r="BH147" i="47"/>
  <c r="BG147" i="47"/>
  <c r="BF147" i="47"/>
  <c r="T147" i="47"/>
  <c r="R147" i="47"/>
  <c r="P147" i="47"/>
  <c r="BI146" i="47"/>
  <c r="BH146" i="47"/>
  <c r="BG146" i="47"/>
  <c r="BF146" i="47"/>
  <c r="T146" i="47"/>
  <c r="R146" i="47"/>
  <c r="P146" i="47"/>
  <c r="BI145" i="47"/>
  <c r="BH145" i="47"/>
  <c r="BG145" i="47"/>
  <c r="BF145" i="47"/>
  <c r="T145" i="47"/>
  <c r="R145" i="47"/>
  <c r="P145" i="47"/>
  <c r="BI144" i="47"/>
  <c r="BH144" i="47"/>
  <c r="BG144" i="47"/>
  <c r="BF144" i="47"/>
  <c r="T144" i="47"/>
  <c r="R144" i="47"/>
  <c r="P144" i="47"/>
  <c r="BI143" i="47"/>
  <c r="BH143" i="47"/>
  <c r="BG143" i="47"/>
  <c r="BF143" i="47"/>
  <c r="T143" i="47"/>
  <c r="R143" i="47"/>
  <c r="P143" i="47"/>
  <c r="BI142" i="47"/>
  <c r="BH142" i="47"/>
  <c r="BG142" i="47"/>
  <c r="BF142" i="47"/>
  <c r="T142" i="47"/>
  <c r="R142" i="47"/>
  <c r="P142" i="47"/>
  <c r="BI141" i="47"/>
  <c r="BH141" i="47"/>
  <c r="BG141" i="47"/>
  <c r="BF141" i="47"/>
  <c r="T141" i="47"/>
  <c r="R141" i="47"/>
  <c r="P141" i="47"/>
  <c r="BI140" i="47"/>
  <c r="BH140" i="47"/>
  <c r="BG140" i="47"/>
  <c r="BF140" i="47"/>
  <c r="T140" i="47"/>
  <c r="R140" i="47"/>
  <c r="P140" i="47"/>
  <c r="BI139" i="47"/>
  <c r="BH139" i="47"/>
  <c r="BG139" i="47"/>
  <c r="BF139" i="47"/>
  <c r="T139" i="47"/>
  <c r="R139" i="47"/>
  <c r="P139" i="47"/>
  <c r="BI138" i="47"/>
  <c r="BH138" i="47"/>
  <c r="BG138" i="47"/>
  <c r="BF138" i="47"/>
  <c r="T138" i="47"/>
  <c r="R138" i="47"/>
  <c r="P138" i="47"/>
  <c r="BI137" i="47"/>
  <c r="BH137" i="47"/>
  <c r="BG137" i="47"/>
  <c r="BF137" i="47"/>
  <c r="T137" i="47"/>
  <c r="R137" i="47"/>
  <c r="P137" i="47"/>
  <c r="BI136" i="47"/>
  <c r="BH136" i="47"/>
  <c r="BG136" i="47"/>
  <c r="BF136" i="47"/>
  <c r="T136" i="47"/>
  <c r="R136" i="47"/>
  <c r="P136" i="47"/>
  <c r="BI135" i="47"/>
  <c r="BH135" i="47"/>
  <c r="BG135" i="47"/>
  <c r="BF135" i="47"/>
  <c r="T135" i="47"/>
  <c r="R135" i="47"/>
  <c r="P135" i="47"/>
  <c r="BI134" i="47"/>
  <c r="BH134" i="47"/>
  <c r="BG134" i="47"/>
  <c r="BF134" i="47"/>
  <c r="T134" i="47"/>
  <c r="R134" i="47"/>
  <c r="P134" i="47"/>
  <c r="BI133" i="47"/>
  <c r="BH133" i="47"/>
  <c r="BG133" i="47"/>
  <c r="BF133" i="47"/>
  <c r="T133" i="47"/>
  <c r="R133" i="47"/>
  <c r="P133" i="47"/>
  <c r="BI132" i="47"/>
  <c r="BH132" i="47"/>
  <c r="BG132" i="47"/>
  <c r="BF132" i="47"/>
  <c r="T132" i="47"/>
  <c r="R132" i="47"/>
  <c r="P132" i="47"/>
  <c r="BI131" i="47"/>
  <c r="BH131" i="47"/>
  <c r="BG131" i="47"/>
  <c r="BF131" i="47"/>
  <c r="T131" i="47"/>
  <c r="R131" i="47"/>
  <c r="P131" i="47"/>
  <c r="BI130" i="47"/>
  <c r="BH130" i="47"/>
  <c r="BG130" i="47"/>
  <c r="BF130" i="47"/>
  <c r="T130" i="47"/>
  <c r="R130" i="47"/>
  <c r="P130" i="47"/>
  <c r="BI129" i="47"/>
  <c r="BH129" i="47"/>
  <c r="BG129" i="47"/>
  <c r="BF129" i="47"/>
  <c r="T129" i="47"/>
  <c r="R129" i="47"/>
  <c r="P129" i="47"/>
  <c r="BI128" i="47"/>
  <c r="BH128" i="47"/>
  <c r="BG128" i="47"/>
  <c r="BF128" i="47"/>
  <c r="T128" i="47"/>
  <c r="R128" i="47"/>
  <c r="P128" i="47"/>
  <c r="BI127" i="47"/>
  <c r="BH127" i="47"/>
  <c r="BG127" i="47"/>
  <c r="BF127" i="47"/>
  <c r="T127" i="47"/>
  <c r="R127" i="47"/>
  <c r="P127" i="47"/>
  <c r="BI126" i="47"/>
  <c r="BH126" i="47"/>
  <c r="BG126" i="47"/>
  <c r="BF126" i="47"/>
  <c r="T126" i="47"/>
  <c r="R126" i="47"/>
  <c r="P126" i="47"/>
  <c r="F120" i="47"/>
  <c r="F118" i="47"/>
  <c r="E116" i="47"/>
  <c r="F93" i="47"/>
  <c r="F91" i="47"/>
  <c r="E89" i="47"/>
  <c r="J26" i="47"/>
  <c r="E26" i="47"/>
  <c r="J121" i="47" s="1"/>
  <c r="J25" i="47"/>
  <c r="J23" i="47"/>
  <c r="E23" i="47"/>
  <c r="J120" i="47"/>
  <c r="J22" i="47"/>
  <c r="J20" i="47"/>
  <c r="E20" i="47"/>
  <c r="F94" i="47" s="1"/>
  <c r="J19" i="47"/>
  <c r="J14" i="47"/>
  <c r="J118" i="47"/>
  <c r="E7" i="47"/>
  <c r="E112" i="47"/>
  <c r="J39" i="46"/>
  <c r="J38" i="46"/>
  <c r="AY143" i="1"/>
  <c r="J37" i="46"/>
  <c r="AX143" i="1"/>
  <c r="BI191" i="46"/>
  <c r="BH191" i="46"/>
  <c r="BG191" i="46"/>
  <c r="BF191" i="46"/>
  <c r="T191" i="46"/>
  <c r="R191" i="46"/>
  <c r="P191" i="46"/>
  <c r="BI190" i="46"/>
  <c r="BH190" i="46"/>
  <c r="BG190" i="46"/>
  <c r="BF190" i="46"/>
  <c r="T190" i="46"/>
  <c r="R190" i="46"/>
  <c r="P190" i="46"/>
  <c r="BI189" i="46"/>
  <c r="BH189" i="46"/>
  <c r="BG189" i="46"/>
  <c r="BF189" i="46"/>
  <c r="T189" i="46"/>
  <c r="R189" i="46"/>
  <c r="P189" i="46"/>
  <c r="BI188" i="46"/>
  <c r="BH188" i="46"/>
  <c r="BG188" i="46"/>
  <c r="BF188" i="46"/>
  <c r="T188" i="46"/>
  <c r="R188" i="46"/>
  <c r="P188" i="46"/>
  <c r="BI187" i="46"/>
  <c r="BH187" i="46"/>
  <c r="BG187" i="46"/>
  <c r="BF187" i="46"/>
  <c r="T187" i="46"/>
  <c r="R187" i="46"/>
  <c r="P187" i="46"/>
  <c r="BI186" i="46"/>
  <c r="BH186" i="46"/>
  <c r="BG186" i="46"/>
  <c r="BF186" i="46"/>
  <c r="T186" i="46"/>
  <c r="R186" i="46"/>
  <c r="P186" i="46"/>
  <c r="BI185" i="46"/>
  <c r="BH185" i="46"/>
  <c r="BG185" i="46"/>
  <c r="BF185" i="46"/>
  <c r="T185" i="46"/>
  <c r="R185" i="46"/>
  <c r="P185" i="46"/>
  <c r="BI184" i="46"/>
  <c r="BH184" i="46"/>
  <c r="BG184" i="46"/>
  <c r="BF184" i="46"/>
  <c r="T184" i="46"/>
  <c r="R184" i="46"/>
  <c r="P184" i="46"/>
  <c r="BI183" i="46"/>
  <c r="BH183" i="46"/>
  <c r="BG183" i="46"/>
  <c r="BF183" i="46"/>
  <c r="T183" i="46"/>
  <c r="R183" i="46"/>
  <c r="P183" i="46"/>
  <c r="BI182" i="46"/>
  <c r="BH182" i="46"/>
  <c r="BG182" i="46"/>
  <c r="BF182" i="46"/>
  <c r="T182" i="46"/>
  <c r="R182" i="46"/>
  <c r="P182" i="46"/>
  <c r="BI181" i="46"/>
  <c r="BH181" i="46"/>
  <c r="BG181" i="46"/>
  <c r="BF181" i="46"/>
  <c r="T181" i="46"/>
  <c r="R181" i="46"/>
  <c r="P181" i="46"/>
  <c r="BI179" i="46"/>
  <c r="BH179" i="46"/>
  <c r="BG179" i="46"/>
  <c r="BF179" i="46"/>
  <c r="T179" i="46"/>
  <c r="R179" i="46"/>
  <c r="P179" i="46"/>
  <c r="BI178" i="46"/>
  <c r="BH178" i="46"/>
  <c r="BG178" i="46"/>
  <c r="BF178" i="46"/>
  <c r="T178" i="46"/>
  <c r="R178" i="46"/>
  <c r="P178" i="46"/>
  <c r="BI177" i="46"/>
  <c r="BH177" i="46"/>
  <c r="BG177" i="46"/>
  <c r="BF177" i="46"/>
  <c r="T177" i="46"/>
  <c r="R177" i="46"/>
  <c r="P177" i="46"/>
  <c r="BI176" i="46"/>
  <c r="BH176" i="46"/>
  <c r="BG176" i="46"/>
  <c r="BF176" i="46"/>
  <c r="T176" i="46"/>
  <c r="R176" i="46"/>
  <c r="P176" i="46"/>
  <c r="BI175" i="46"/>
  <c r="BH175" i="46"/>
  <c r="BG175" i="46"/>
  <c r="BF175" i="46"/>
  <c r="T175" i="46"/>
  <c r="R175" i="46"/>
  <c r="P175" i="46"/>
  <c r="BI174" i="46"/>
  <c r="BH174" i="46"/>
  <c r="BG174" i="46"/>
  <c r="BF174" i="46"/>
  <c r="T174" i="46"/>
  <c r="R174" i="46"/>
  <c r="P174" i="46"/>
  <c r="BI172" i="46"/>
  <c r="BH172" i="46"/>
  <c r="BG172" i="46"/>
  <c r="BF172" i="46"/>
  <c r="T172" i="46"/>
  <c r="R172" i="46"/>
  <c r="P172" i="46"/>
  <c r="BI171" i="46"/>
  <c r="BH171" i="46"/>
  <c r="BG171" i="46"/>
  <c r="BF171" i="46"/>
  <c r="T171" i="46"/>
  <c r="R171" i="46"/>
  <c r="P171" i="46"/>
  <c r="BI170" i="46"/>
  <c r="BH170" i="46"/>
  <c r="BG170" i="46"/>
  <c r="BF170" i="46"/>
  <c r="T170" i="46"/>
  <c r="R170" i="46"/>
  <c r="P170" i="46"/>
  <c r="BI169" i="46"/>
  <c r="BH169" i="46"/>
  <c r="BG169" i="46"/>
  <c r="BF169" i="46"/>
  <c r="T169" i="46"/>
  <c r="R169" i="46"/>
  <c r="P169" i="46"/>
  <c r="BI168" i="46"/>
  <c r="BH168" i="46"/>
  <c r="BG168" i="46"/>
  <c r="BF168" i="46"/>
  <c r="T168" i="46"/>
  <c r="R168" i="46"/>
  <c r="P168" i="46"/>
  <c r="BI167" i="46"/>
  <c r="BH167" i="46"/>
  <c r="BG167" i="46"/>
  <c r="BF167" i="46"/>
  <c r="T167" i="46"/>
  <c r="R167" i="46"/>
  <c r="P167" i="46"/>
  <c r="BI166" i="46"/>
  <c r="BH166" i="46"/>
  <c r="BG166" i="46"/>
  <c r="BF166" i="46"/>
  <c r="T166" i="46"/>
  <c r="R166" i="46"/>
  <c r="P166" i="46"/>
  <c r="BI165" i="46"/>
  <c r="BH165" i="46"/>
  <c r="BG165" i="46"/>
  <c r="BF165" i="46"/>
  <c r="T165" i="46"/>
  <c r="R165" i="46"/>
  <c r="P165" i="46"/>
  <c r="BI164" i="46"/>
  <c r="BH164" i="46"/>
  <c r="BG164" i="46"/>
  <c r="BF164" i="46"/>
  <c r="T164" i="46"/>
  <c r="R164" i="46"/>
  <c r="P164" i="46"/>
  <c r="BI163" i="46"/>
  <c r="BH163" i="46"/>
  <c r="BG163" i="46"/>
  <c r="BF163" i="46"/>
  <c r="T163" i="46"/>
  <c r="R163" i="46"/>
  <c r="P163" i="46"/>
  <c r="BI162" i="46"/>
  <c r="BH162" i="46"/>
  <c r="BG162" i="46"/>
  <c r="BF162" i="46"/>
  <c r="T162" i="46"/>
  <c r="R162" i="46"/>
  <c r="P162" i="46"/>
  <c r="BI161" i="46"/>
  <c r="BH161" i="46"/>
  <c r="BG161" i="46"/>
  <c r="BF161" i="46"/>
  <c r="T161" i="46"/>
  <c r="R161" i="46"/>
  <c r="P161" i="46"/>
  <c r="BI160" i="46"/>
  <c r="BH160" i="46"/>
  <c r="BG160" i="46"/>
  <c r="BF160" i="46"/>
  <c r="T160" i="46"/>
  <c r="R160" i="46"/>
  <c r="P160" i="46"/>
  <c r="BI159" i="46"/>
  <c r="BH159" i="46"/>
  <c r="BG159" i="46"/>
  <c r="BF159" i="46"/>
  <c r="T159" i="46"/>
  <c r="R159" i="46"/>
  <c r="P159" i="46"/>
  <c r="BI158" i="46"/>
  <c r="BH158" i="46"/>
  <c r="BG158" i="46"/>
  <c r="BF158" i="46"/>
  <c r="T158" i="46"/>
  <c r="R158" i="46"/>
  <c r="P158" i="46"/>
  <c r="BI157" i="46"/>
  <c r="BH157" i="46"/>
  <c r="BG157" i="46"/>
  <c r="BF157" i="46"/>
  <c r="T157" i="46"/>
  <c r="R157" i="46"/>
  <c r="P157" i="46"/>
  <c r="BI156" i="46"/>
  <c r="BH156" i="46"/>
  <c r="BG156" i="46"/>
  <c r="BF156" i="46"/>
  <c r="T156" i="46"/>
  <c r="R156" i="46"/>
  <c r="P156" i="46"/>
  <c r="BI155" i="46"/>
  <c r="BH155" i="46"/>
  <c r="BG155" i="46"/>
  <c r="BF155" i="46"/>
  <c r="T155" i="46"/>
  <c r="R155" i="46"/>
  <c r="P155" i="46"/>
  <c r="BI154" i="46"/>
  <c r="BH154" i="46"/>
  <c r="BG154" i="46"/>
  <c r="BF154" i="46"/>
  <c r="T154" i="46"/>
  <c r="R154" i="46"/>
  <c r="P154" i="46"/>
  <c r="BI153" i="46"/>
  <c r="BH153" i="46"/>
  <c r="BG153" i="46"/>
  <c r="BF153" i="46"/>
  <c r="T153" i="46"/>
  <c r="R153" i="46"/>
  <c r="P153" i="46"/>
  <c r="BI152" i="46"/>
  <c r="BH152" i="46"/>
  <c r="BG152" i="46"/>
  <c r="BF152" i="46"/>
  <c r="T152" i="46"/>
  <c r="R152" i="46"/>
  <c r="P152" i="46"/>
  <c r="BI151" i="46"/>
  <c r="BH151" i="46"/>
  <c r="BG151" i="46"/>
  <c r="BF151" i="46"/>
  <c r="T151" i="46"/>
  <c r="R151" i="46"/>
  <c r="P151" i="46"/>
  <c r="BI150" i="46"/>
  <c r="BH150" i="46"/>
  <c r="BG150" i="46"/>
  <c r="BF150" i="46"/>
  <c r="T150" i="46"/>
  <c r="R150" i="46"/>
  <c r="P150" i="46"/>
  <c r="BI149" i="46"/>
  <c r="BH149" i="46"/>
  <c r="BG149" i="46"/>
  <c r="BF149" i="46"/>
  <c r="T149" i="46"/>
  <c r="R149" i="46"/>
  <c r="P149" i="46"/>
  <c r="BI148" i="46"/>
  <c r="BH148" i="46"/>
  <c r="BG148" i="46"/>
  <c r="BF148" i="46"/>
  <c r="T148" i="46"/>
  <c r="R148" i="46"/>
  <c r="P148" i="46"/>
  <c r="BI147" i="46"/>
  <c r="BH147" i="46"/>
  <c r="BG147" i="46"/>
  <c r="BF147" i="46"/>
  <c r="T147" i="46"/>
  <c r="R147" i="46"/>
  <c r="P147" i="46"/>
  <c r="BI146" i="46"/>
  <c r="BH146" i="46"/>
  <c r="BG146" i="46"/>
  <c r="BF146" i="46"/>
  <c r="T146" i="46"/>
  <c r="R146" i="46"/>
  <c r="P146" i="46"/>
  <c r="BI145" i="46"/>
  <c r="BH145" i="46"/>
  <c r="BG145" i="46"/>
  <c r="BF145" i="46"/>
  <c r="T145" i="46"/>
  <c r="R145" i="46"/>
  <c r="P145" i="46"/>
  <c r="BI144" i="46"/>
  <c r="BH144" i="46"/>
  <c r="BG144" i="46"/>
  <c r="BF144" i="46"/>
  <c r="T144" i="46"/>
  <c r="R144" i="46"/>
  <c r="P144" i="46"/>
  <c r="BI143" i="46"/>
  <c r="BH143" i="46"/>
  <c r="BG143" i="46"/>
  <c r="BF143" i="46"/>
  <c r="T143" i="46"/>
  <c r="R143" i="46"/>
  <c r="P143" i="46"/>
  <c r="BI142" i="46"/>
  <c r="BH142" i="46"/>
  <c r="BG142" i="46"/>
  <c r="BF142" i="46"/>
  <c r="T142" i="46"/>
  <c r="R142" i="46"/>
  <c r="P142" i="46"/>
  <c r="BI141" i="46"/>
  <c r="BH141" i="46"/>
  <c r="BG141" i="46"/>
  <c r="BF141" i="46"/>
  <c r="T141" i="46"/>
  <c r="R141" i="46"/>
  <c r="P141" i="46"/>
  <c r="BI140" i="46"/>
  <c r="BH140" i="46"/>
  <c r="BG140" i="46"/>
  <c r="BF140" i="46"/>
  <c r="T140" i="46"/>
  <c r="R140" i="46"/>
  <c r="P140" i="46"/>
  <c r="BI139" i="46"/>
  <c r="BH139" i="46"/>
  <c r="BG139" i="46"/>
  <c r="BF139" i="46"/>
  <c r="T139" i="46"/>
  <c r="R139" i="46"/>
  <c r="P139" i="46"/>
  <c r="BI138" i="46"/>
  <c r="BH138" i="46"/>
  <c r="BG138" i="46"/>
  <c r="BF138" i="46"/>
  <c r="T138" i="46"/>
  <c r="R138" i="46"/>
  <c r="P138" i="46"/>
  <c r="BI137" i="46"/>
  <c r="BH137" i="46"/>
  <c r="BG137" i="46"/>
  <c r="BF137" i="46"/>
  <c r="T137" i="46"/>
  <c r="R137" i="46"/>
  <c r="P137" i="46"/>
  <c r="BI136" i="46"/>
  <c r="BH136" i="46"/>
  <c r="BG136" i="46"/>
  <c r="BF136" i="46"/>
  <c r="T136" i="46"/>
  <c r="R136" i="46"/>
  <c r="P136" i="46"/>
  <c r="BI135" i="46"/>
  <c r="BH135" i="46"/>
  <c r="BG135" i="46"/>
  <c r="BF135" i="46"/>
  <c r="T135" i="46"/>
  <c r="R135" i="46"/>
  <c r="P135" i="46"/>
  <c r="BI134" i="46"/>
  <c r="BH134" i="46"/>
  <c r="BG134" i="46"/>
  <c r="BF134" i="46"/>
  <c r="T134" i="46"/>
  <c r="R134" i="46"/>
  <c r="P134" i="46"/>
  <c r="BI133" i="46"/>
  <c r="BH133" i="46"/>
  <c r="BG133" i="46"/>
  <c r="BF133" i="46"/>
  <c r="T133" i="46"/>
  <c r="R133" i="46"/>
  <c r="P133" i="46"/>
  <c r="BI132" i="46"/>
  <c r="BH132" i="46"/>
  <c r="BG132" i="46"/>
  <c r="BF132" i="46"/>
  <c r="T132" i="46"/>
  <c r="R132" i="46"/>
  <c r="P132" i="46"/>
  <c r="BI131" i="46"/>
  <c r="BH131" i="46"/>
  <c r="BG131" i="46"/>
  <c r="BF131" i="46"/>
  <c r="T131" i="46"/>
  <c r="R131" i="46"/>
  <c r="P131" i="46"/>
  <c r="BI130" i="46"/>
  <c r="BH130" i="46"/>
  <c r="BG130" i="46"/>
  <c r="BF130" i="46"/>
  <c r="T130" i="46"/>
  <c r="R130" i="46"/>
  <c r="P130" i="46"/>
  <c r="BI129" i="46"/>
  <c r="BH129" i="46"/>
  <c r="BG129" i="46"/>
  <c r="BF129" i="46"/>
  <c r="T129" i="46"/>
  <c r="R129" i="46"/>
  <c r="P129" i="46"/>
  <c r="BI128" i="46"/>
  <c r="BH128" i="46"/>
  <c r="BG128" i="46"/>
  <c r="BF128" i="46"/>
  <c r="T128" i="46"/>
  <c r="R128" i="46"/>
  <c r="P128" i="46"/>
  <c r="BI127" i="46"/>
  <c r="BH127" i="46"/>
  <c r="BG127" i="46"/>
  <c r="BF127" i="46"/>
  <c r="T127" i="46"/>
  <c r="R127" i="46"/>
  <c r="P127" i="46"/>
  <c r="BI126" i="46"/>
  <c r="BH126" i="46"/>
  <c r="BG126" i="46"/>
  <c r="BF126" i="46"/>
  <c r="T126" i="46"/>
  <c r="R126" i="46"/>
  <c r="P126" i="46"/>
  <c r="BI125" i="46"/>
  <c r="BH125" i="46"/>
  <c r="BG125" i="46"/>
  <c r="BF125" i="46"/>
  <c r="T125" i="46"/>
  <c r="R125" i="46"/>
  <c r="P125" i="46"/>
  <c r="F119" i="46"/>
  <c r="F117" i="46"/>
  <c r="E115" i="46"/>
  <c r="F93" i="46"/>
  <c r="F91" i="46"/>
  <c r="E89" i="46"/>
  <c r="J26" i="46"/>
  <c r="E26" i="46"/>
  <c r="J120" i="46"/>
  <c r="J25" i="46"/>
  <c r="J23" i="46"/>
  <c r="E23" i="46"/>
  <c r="J93" i="46" s="1"/>
  <c r="J22" i="46"/>
  <c r="J20" i="46"/>
  <c r="E20" i="46"/>
  <c r="F120" i="46" s="1"/>
  <c r="J19" i="46"/>
  <c r="J14" i="46"/>
  <c r="J117" i="46" s="1"/>
  <c r="E7" i="46"/>
  <c r="E111" i="46" s="1"/>
  <c r="J39" i="45"/>
  <c r="J38" i="45"/>
  <c r="AY142" i="1"/>
  <c r="J37" i="45"/>
  <c r="AX142" i="1"/>
  <c r="BI170" i="45"/>
  <c r="BH170" i="45"/>
  <c r="BG170" i="45"/>
  <c r="BF170" i="45"/>
  <c r="T170" i="45"/>
  <c r="T169" i="45"/>
  <c r="R170" i="45"/>
  <c r="R169" i="45"/>
  <c r="P170" i="45"/>
  <c r="P169" i="45"/>
  <c r="BI166" i="45"/>
  <c r="BH166" i="45"/>
  <c r="BG166" i="45"/>
  <c r="BF166" i="45"/>
  <c r="T166" i="45"/>
  <c r="R166" i="45"/>
  <c r="P166" i="45"/>
  <c r="BI163" i="45"/>
  <c r="BH163" i="45"/>
  <c r="BG163" i="45"/>
  <c r="BF163" i="45"/>
  <c r="T163" i="45"/>
  <c r="R163" i="45"/>
  <c r="P163" i="45"/>
  <c r="BI160" i="45"/>
  <c r="BH160" i="45"/>
  <c r="BG160" i="45"/>
  <c r="BF160" i="45"/>
  <c r="T160" i="45"/>
  <c r="R160" i="45"/>
  <c r="P160" i="45"/>
  <c r="BI157" i="45"/>
  <c r="BH157" i="45"/>
  <c r="BG157" i="45"/>
  <c r="BF157" i="45"/>
  <c r="T157" i="45"/>
  <c r="R157" i="45"/>
  <c r="P157" i="45"/>
  <c r="BI154" i="45"/>
  <c r="BH154" i="45"/>
  <c r="BG154" i="45"/>
  <c r="BF154" i="45"/>
  <c r="T154" i="45"/>
  <c r="R154" i="45"/>
  <c r="P154" i="45"/>
  <c r="BI151" i="45"/>
  <c r="BH151" i="45"/>
  <c r="BG151" i="45"/>
  <c r="BF151" i="45"/>
  <c r="T151" i="45"/>
  <c r="R151" i="45"/>
  <c r="P151" i="45"/>
  <c r="BI146" i="45"/>
  <c r="BH146" i="45"/>
  <c r="BG146" i="45"/>
  <c r="BF146" i="45"/>
  <c r="T146" i="45"/>
  <c r="R146" i="45"/>
  <c r="P146" i="45"/>
  <c r="BI143" i="45"/>
  <c r="BH143" i="45"/>
  <c r="BG143" i="45"/>
  <c r="BF143" i="45"/>
  <c r="T143" i="45"/>
  <c r="R143" i="45"/>
  <c r="P143" i="45"/>
  <c r="BI139" i="45"/>
  <c r="BH139" i="45"/>
  <c r="BG139" i="45"/>
  <c r="BF139" i="45"/>
  <c r="T139" i="45"/>
  <c r="T138" i="45" s="1"/>
  <c r="R139" i="45"/>
  <c r="R138" i="45" s="1"/>
  <c r="P139" i="45"/>
  <c r="P138" i="45" s="1"/>
  <c r="BI136" i="45"/>
  <c r="BH136" i="45"/>
  <c r="BG136" i="45"/>
  <c r="BF136" i="45"/>
  <c r="T136" i="45"/>
  <c r="T135" i="45" s="1"/>
  <c r="R136" i="45"/>
  <c r="R135" i="45"/>
  <c r="P136" i="45"/>
  <c r="P135" i="45"/>
  <c r="BI131" i="45"/>
  <c r="BH131" i="45"/>
  <c r="BG131" i="45"/>
  <c r="BF131" i="45"/>
  <c r="T131" i="45"/>
  <c r="R131" i="45"/>
  <c r="P131" i="45"/>
  <c r="BI128" i="45"/>
  <c r="BH128" i="45"/>
  <c r="BG128" i="45"/>
  <c r="BF128" i="45"/>
  <c r="T128" i="45"/>
  <c r="R128" i="45"/>
  <c r="P128" i="45"/>
  <c r="F122" i="45"/>
  <c r="F120" i="45"/>
  <c r="E118" i="45"/>
  <c r="F93" i="45"/>
  <c r="F91" i="45"/>
  <c r="E89" i="45"/>
  <c r="J26" i="45"/>
  <c r="E26" i="45"/>
  <c r="J94" i="45" s="1"/>
  <c r="J25" i="45"/>
  <c r="J23" i="45"/>
  <c r="E23" i="45"/>
  <c r="J122" i="45" s="1"/>
  <c r="J22" i="45"/>
  <c r="J20" i="45"/>
  <c r="E20" i="45"/>
  <c r="F94" i="45" s="1"/>
  <c r="J19" i="45"/>
  <c r="J14" i="45"/>
  <c r="J91" i="45"/>
  <c r="E7" i="45"/>
  <c r="E114" i="45" s="1"/>
  <c r="J39" i="44"/>
  <c r="J38" i="44"/>
  <c r="AY141" i="1"/>
  <c r="J37" i="44"/>
  <c r="AX141" i="1" s="1"/>
  <c r="BI288" i="44"/>
  <c r="BH288" i="44"/>
  <c r="BG288" i="44"/>
  <c r="BF288" i="44"/>
  <c r="T288" i="44"/>
  <c r="T287" i="44" s="1"/>
  <c r="R288" i="44"/>
  <c r="R287" i="44"/>
  <c r="P288" i="44"/>
  <c r="P287" i="44"/>
  <c r="BI283" i="44"/>
  <c r="BH283" i="44"/>
  <c r="BG283" i="44"/>
  <c r="BF283" i="44"/>
  <c r="T283" i="44"/>
  <c r="R283" i="44"/>
  <c r="P283" i="44"/>
  <c r="BI279" i="44"/>
  <c r="BH279" i="44"/>
  <c r="BG279" i="44"/>
  <c r="BF279" i="44"/>
  <c r="T279" i="44"/>
  <c r="R279" i="44"/>
  <c r="P279" i="44"/>
  <c r="BI275" i="44"/>
  <c r="BH275" i="44"/>
  <c r="BG275" i="44"/>
  <c r="BF275" i="44"/>
  <c r="T275" i="44"/>
  <c r="R275" i="44"/>
  <c r="P275" i="44"/>
  <c r="BI269" i="44"/>
  <c r="BH269" i="44"/>
  <c r="BG269" i="44"/>
  <c r="BF269" i="44"/>
  <c r="T269" i="44"/>
  <c r="R269" i="44"/>
  <c r="P269" i="44"/>
  <c r="BI268" i="44"/>
  <c r="BH268" i="44"/>
  <c r="BG268" i="44"/>
  <c r="BF268" i="44"/>
  <c r="T268" i="44"/>
  <c r="R268" i="44"/>
  <c r="P268" i="44"/>
  <c r="BI267" i="44"/>
  <c r="BH267" i="44"/>
  <c r="BG267" i="44"/>
  <c r="BF267" i="44"/>
  <c r="T267" i="44"/>
  <c r="R267" i="44"/>
  <c r="P267" i="44"/>
  <c r="BI266" i="44"/>
  <c r="BH266" i="44"/>
  <c r="BG266" i="44"/>
  <c r="BF266" i="44"/>
  <c r="T266" i="44"/>
  <c r="R266" i="44"/>
  <c r="P266" i="44"/>
  <c r="BI265" i="44"/>
  <c r="BH265" i="44"/>
  <c r="BG265" i="44"/>
  <c r="BF265" i="44"/>
  <c r="T265" i="44"/>
  <c r="R265" i="44"/>
  <c r="P265" i="44"/>
  <c r="BI264" i="44"/>
  <c r="BH264" i="44"/>
  <c r="BG264" i="44"/>
  <c r="BF264" i="44"/>
  <c r="T264" i="44"/>
  <c r="R264" i="44"/>
  <c r="P264" i="44"/>
  <c r="BI263" i="44"/>
  <c r="BH263" i="44"/>
  <c r="BG263" i="44"/>
  <c r="BF263" i="44"/>
  <c r="T263" i="44"/>
  <c r="R263" i="44"/>
  <c r="P263" i="44"/>
  <c r="BI262" i="44"/>
  <c r="BH262" i="44"/>
  <c r="BG262" i="44"/>
  <c r="BF262" i="44"/>
  <c r="T262" i="44"/>
  <c r="R262" i="44"/>
  <c r="P262" i="44"/>
  <c r="BI261" i="44"/>
  <c r="BH261" i="44"/>
  <c r="BG261" i="44"/>
  <c r="BF261" i="44"/>
  <c r="T261" i="44"/>
  <c r="R261" i="44"/>
  <c r="P261" i="44"/>
  <c r="BI255" i="44"/>
  <c r="BH255" i="44"/>
  <c r="BG255" i="44"/>
  <c r="BF255" i="44"/>
  <c r="T255" i="44"/>
  <c r="R255" i="44"/>
  <c r="P255" i="44"/>
  <c r="BI254" i="44"/>
  <c r="BH254" i="44"/>
  <c r="BG254" i="44"/>
  <c r="BF254" i="44"/>
  <c r="T254" i="44"/>
  <c r="R254" i="44"/>
  <c r="P254" i="44"/>
  <c r="BI253" i="44"/>
  <c r="BH253" i="44"/>
  <c r="BG253" i="44"/>
  <c r="BF253" i="44"/>
  <c r="T253" i="44"/>
  <c r="R253" i="44"/>
  <c r="P253" i="44"/>
  <c r="BI252" i="44"/>
  <c r="BH252" i="44"/>
  <c r="BG252" i="44"/>
  <c r="BF252" i="44"/>
  <c r="T252" i="44"/>
  <c r="R252" i="44"/>
  <c r="P252" i="44"/>
  <c r="BI251" i="44"/>
  <c r="BH251" i="44"/>
  <c r="BG251" i="44"/>
  <c r="BF251" i="44"/>
  <c r="T251" i="44"/>
  <c r="R251" i="44"/>
  <c r="P251" i="44"/>
  <c r="BI250" i="44"/>
  <c r="BH250" i="44"/>
  <c r="BG250" i="44"/>
  <c r="BF250" i="44"/>
  <c r="T250" i="44"/>
  <c r="R250" i="44"/>
  <c r="P250" i="44"/>
  <c r="BI246" i="44"/>
  <c r="BH246" i="44"/>
  <c r="BG246" i="44"/>
  <c r="BF246" i="44"/>
  <c r="T246" i="44"/>
  <c r="R246" i="44"/>
  <c r="P246" i="44"/>
  <c r="BI240" i="44"/>
  <c r="BH240" i="44"/>
  <c r="BG240" i="44"/>
  <c r="BF240" i="44"/>
  <c r="T240" i="44"/>
  <c r="R240" i="44"/>
  <c r="P240" i="44"/>
  <c r="BI232" i="44"/>
  <c r="BH232" i="44"/>
  <c r="BG232" i="44"/>
  <c r="BF232" i="44"/>
  <c r="T232" i="44"/>
  <c r="R232" i="44"/>
  <c r="P232" i="44"/>
  <c r="BI228" i="44"/>
  <c r="BH228" i="44"/>
  <c r="BG228" i="44"/>
  <c r="BF228" i="44"/>
  <c r="T228" i="44"/>
  <c r="R228" i="44"/>
  <c r="P228" i="44"/>
  <c r="BI224" i="44"/>
  <c r="BH224" i="44"/>
  <c r="BG224" i="44"/>
  <c r="BF224" i="44"/>
  <c r="T224" i="44"/>
  <c r="R224" i="44"/>
  <c r="P224" i="44"/>
  <c r="BI220" i="44"/>
  <c r="BH220" i="44"/>
  <c r="BG220" i="44"/>
  <c r="BF220" i="44"/>
  <c r="T220" i="44"/>
  <c r="R220" i="44"/>
  <c r="P220" i="44"/>
  <c r="BI216" i="44"/>
  <c r="BH216" i="44"/>
  <c r="BG216" i="44"/>
  <c r="BF216" i="44"/>
  <c r="T216" i="44"/>
  <c r="R216" i="44"/>
  <c r="P216" i="44"/>
  <c r="BI215" i="44"/>
  <c r="BH215" i="44"/>
  <c r="BG215" i="44"/>
  <c r="BF215" i="44"/>
  <c r="T215" i="44"/>
  <c r="R215" i="44"/>
  <c r="P215" i="44"/>
  <c r="BI214" i="44"/>
  <c r="BH214" i="44"/>
  <c r="BG214" i="44"/>
  <c r="BF214" i="44"/>
  <c r="T214" i="44"/>
  <c r="R214" i="44"/>
  <c r="P214" i="44"/>
  <c r="BI210" i="44"/>
  <c r="BH210" i="44"/>
  <c r="BG210" i="44"/>
  <c r="BF210" i="44"/>
  <c r="T210" i="44"/>
  <c r="R210" i="44"/>
  <c r="P210" i="44"/>
  <c r="BI209" i="44"/>
  <c r="BH209" i="44"/>
  <c r="BG209" i="44"/>
  <c r="BF209" i="44"/>
  <c r="T209" i="44"/>
  <c r="R209" i="44"/>
  <c r="P209" i="44"/>
  <c r="BI208" i="44"/>
  <c r="BH208" i="44"/>
  <c r="BG208" i="44"/>
  <c r="BF208" i="44"/>
  <c r="T208" i="44"/>
  <c r="R208" i="44"/>
  <c r="P208" i="44"/>
  <c r="BI206" i="44"/>
  <c r="BH206" i="44"/>
  <c r="BG206" i="44"/>
  <c r="BF206" i="44"/>
  <c r="T206" i="44"/>
  <c r="R206" i="44"/>
  <c r="P206" i="44"/>
  <c r="BI205" i="44"/>
  <c r="BH205" i="44"/>
  <c r="BG205" i="44"/>
  <c r="BF205" i="44"/>
  <c r="T205" i="44"/>
  <c r="R205" i="44"/>
  <c r="P205" i="44"/>
  <c r="BI200" i="44"/>
  <c r="BH200" i="44"/>
  <c r="BG200" i="44"/>
  <c r="BF200" i="44"/>
  <c r="T200" i="44"/>
  <c r="R200" i="44"/>
  <c r="P200" i="44"/>
  <c r="BI199" i="44"/>
  <c r="BH199" i="44"/>
  <c r="BG199" i="44"/>
  <c r="BF199" i="44"/>
  <c r="T199" i="44"/>
  <c r="R199" i="44"/>
  <c r="P199" i="44"/>
  <c r="BI198" i="44"/>
  <c r="BH198" i="44"/>
  <c r="BG198" i="44"/>
  <c r="BF198" i="44"/>
  <c r="T198" i="44"/>
  <c r="R198" i="44"/>
  <c r="P198" i="44"/>
  <c r="BI197" i="44"/>
  <c r="BH197" i="44"/>
  <c r="BG197" i="44"/>
  <c r="BF197" i="44"/>
  <c r="T197" i="44"/>
  <c r="R197" i="44"/>
  <c r="P197" i="44"/>
  <c r="BI196" i="44"/>
  <c r="BH196" i="44"/>
  <c r="BG196" i="44"/>
  <c r="BF196" i="44"/>
  <c r="T196" i="44"/>
  <c r="R196" i="44"/>
  <c r="P196" i="44"/>
  <c r="BI195" i="44"/>
  <c r="BH195" i="44"/>
  <c r="BG195" i="44"/>
  <c r="BF195" i="44"/>
  <c r="T195" i="44"/>
  <c r="R195" i="44"/>
  <c r="P195" i="44"/>
  <c r="BI194" i="44"/>
  <c r="BH194" i="44"/>
  <c r="BG194" i="44"/>
  <c r="BF194" i="44"/>
  <c r="T194" i="44"/>
  <c r="R194" i="44"/>
  <c r="P194" i="44"/>
  <c r="BI193" i="44"/>
  <c r="BH193" i="44"/>
  <c r="BG193" i="44"/>
  <c r="BF193" i="44"/>
  <c r="T193" i="44"/>
  <c r="R193" i="44"/>
  <c r="P193" i="44"/>
  <c r="BI192" i="44"/>
  <c r="BH192" i="44"/>
  <c r="BG192" i="44"/>
  <c r="BF192" i="44"/>
  <c r="T192" i="44"/>
  <c r="R192" i="44"/>
  <c r="P192" i="44"/>
  <c r="BI191" i="44"/>
  <c r="BH191" i="44"/>
  <c r="BG191" i="44"/>
  <c r="BF191" i="44"/>
  <c r="T191" i="44"/>
  <c r="R191" i="44"/>
  <c r="P191" i="44"/>
  <c r="BI190" i="44"/>
  <c r="BH190" i="44"/>
  <c r="BG190" i="44"/>
  <c r="BF190" i="44"/>
  <c r="T190" i="44"/>
  <c r="R190" i="44"/>
  <c r="P190" i="44"/>
  <c r="BI189" i="44"/>
  <c r="BH189" i="44"/>
  <c r="BG189" i="44"/>
  <c r="BF189" i="44"/>
  <c r="T189" i="44"/>
  <c r="R189" i="44"/>
  <c r="P189" i="44"/>
  <c r="BI188" i="44"/>
  <c r="BH188" i="44"/>
  <c r="BG188" i="44"/>
  <c r="BF188" i="44"/>
  <c r="T188" i="44"/>
  <c r="R188" i="44"/>
  <c r="P188" i="44"/>
  <c r="BI182" i="44"/>
  <c r="BH182" i="44"/>
  <c r="BG182" i="44"/>
  <c r="BF182" i="44"/>
  <c r="T182" i="44"/>
  <c r="R182" i="44"/>
  <c r="P182" i="44"/>
  <c r="BI181" i="44"/>
  <c r="BH181" i="44"/>
  <c r="BG181" i="44"/>
  <c r="BF181" i="44"/>
  <c r="T181" i="44"/>
  <c r="R181" i="44"/>
  <c r="P181" i="44"/>
  <c r="BI180" i="44"/>
  <c r="BH180" i="44"/>
  <c r="BG180" i="44"/>
  <c r="BF180" i="44"/>
  <c r="T180" i="44"/>
  <c r="R180" i="44"/>
  <c r="P180" i="44"/>
  <c r="BI179" i="44"/>
  <c r="BH179" i="44"/>
  <c r="BG179" i="44"/>
  <c r="BF179" i="44"/>
  <c r="T179" i="44"/>
  <c r="R179" i="44"/>
  <c r="P179" i="44"/>
  <c r="BI178" i="44"/>
  <c r="BH178" i="44"/>
  <c r="BG178" i="44"/>
  <c r="BF178" i="44"/>
  <c r="T178" i="44"/>
  <c r="R178" i="44"/>
  <c r="P178" i="44"/>
  <c r="BI177" i="44"/>
  <c r="BH177" i="44"/>
  <c r="BG177" i="44"/>
  <c r="BF177" i="44"/>
  <c r="T177" i="44"/>
  <c r="R177" i="44"/>
  <c r="P177" i="44"/>
  <c r="BI176" i="44"/>
  <c r="BH176" i="44"/>
  <c r="BG176" i="44"/>
  <c r="BF176" i="44"/>
  <c r="T176" i="44"/>
  <c r="R176" i="44"/>
  <c r="P176" i="44"/>
  <c r="BI175" i="44"/>
  <c r="BH175" i="44"/>
  <c r="BG175" i="44"/>
  <c r="BF175" i="44"/>
  <c r="T175" i="44"/>
  <c r="R175" i="44"/>
  <c r="P175" i="44"/>
  <c r="BI174" i="44"/>
  <c r="BH174" i="44"/>
  <c r="BG174" i="44"/>
  <c r="BF174" i="44"/>
  <c r="T174" i="44"/>
  <c r="R174" i="44"/>
  <c r="P174" i="44"/>
  <c r="BI173" i="44"/>
  <c r="BH173" i="44"/>
  <c r="BG173" i="44"/>
  <c r="BF173" i="44"/>
  <c r="T173" i="44"/>
  <c r="R173" i="44"/>
  <c r="P173" i="44"/>
  <c r="BI172" i="44"/>
  <c r="BH172" i="44"/>
  <c r="BG172" i="44"/>
  <c r="BF172" i="44"/>
  <c r="T172" i="44"/>
  <c r="R172" i="44"/>
  <c r="P172" i="44"/>
  <c r="BI171" i="44"/>
  <c r="BH171" i="44"/>
  <c r="BG171" i="44"/>
  <c r="BF171" i="44"/>
  <c r="T171" i="44"/>
  <c r="R171" i="44"/>
  <c r="P171" i="44"/>
  <c r="BI170" i="44"/>
  <c r="BH170" i="44"/>
  <c r="BG170" i="44"/>
  <c r="BF170" i="44"/>
  <c r="T170" i="44"/>
  <c r="R170" i="44"/>
  <c r="P170" i="44"/>
  <c r="BI169" i="44"/>
  <c r="BH169" i="44"/>
  <c r="BG169" i="44"/>
  <c r="BF169" i="44"/>
  <c r="T169" i="44"/>
  <c r="R169" i="44"/>
  <c r="P169" i="44"/>
  <c r="BI168" i="44"/>
  <c r="BH168" i="44"/>
  <c r="BG168" i="44"/>
  <c r="BF168" i="44"/>
  <c r="T168" i="44"/>
  <c r="R168" i="44"/>
  <c r="P168" i="44"/>
  <c r="BI167" i="44"/>
  <c r="BH167" i="44"/>
  <c r="BG167" i="44"/>
  <c r="BF167" i="44"/>
  <c r="T167" i="44"/>
  <c r="R167" i="44"/>
  <c r="P167" i="44"/>
  <c r="BI166" i="44"/>
  <c r="BH166" i="44"/>
  <c r="BG166" i="44"/>
  <c r="BF166" i="44"/>
  <c r="T166" i="44"/>
  <c r="R166" i="44"/>
  <c r="P166" i="44"/>
  <c r="BI165" i="44"/>
  <c r="BH165" i="44"/>
  <c r="BG165" i="44"/>
  <c r="BF165" i="44"/>
  <c r="T165" i="44"/>
  <c r="R165" i="44"/>
  <c r="P165" i="44"/>
  <c r="BI164" i="44"/>
  <c r="BH164" i="44"/>
  <c r="BG164" i="44"/>
  <c r="BF164" i="44"/>
  <c r="T164" i="44"/>
  <c r="R164" i="44"/>
  <c r="P164" i="44"/>
  <c r="BI163" i="44"/>
  <c r="BH163" i="44"/>
  <c r="BG163" i="44"/>
  <c r="BF163" i="44"/>
  <c r="T163" i="44"/>
  <c r="R163" i="44"/>
  <c r="P163" i="44"/>
  <c r="BI162" i="44"/>
  <c r="BH162" i="44"/>
  <c r="BG162" i="44"/>
  <c r="BF162" i="44"/>
  <c r="T162" i="44"/>
  <c r="R162" i="44"/>
  <c r="P162" i="44"/>
  <c r="BI161" i="44"/>
  <c r="BH161" i="44"/>
  <c r="BG161" i="44"/>
  <c r="BF161" i="44"/>
  <c r="T161" i="44"/>
  <c r="R161" i="44"/>
  <c r="P161" i="44"/>
  <c r="BI160" i="44"/>
  <c r="BH160" i="44"/>
  <c r="BG160" i="44"/>
  <c r="BF160" i="44"/>
  <c r="T160" i="44"/>
  <c r="R160" i="44"/>
  <c r="P160" i="44"/>
  <c r="BI159" i="44"/>
  <c r="BH159" i="44"/>
  <c r="BG159" i="44"/>
  <c r="BF159" i="44"/>
  <c r="T159" i="44"/>
  <c r="R159" i="44"/>
  <c r="P159" i="44"/>
  <c r="BI157" i="44"/>
  <c r="BH157" i="44"/>
  <c r="BG157" i="44"/>
  <c r="BF157" i="44"/>
  <c r="T157" i="44"/>
  <c r="R157" i="44"/>
  <c r="P157" i="44"/>
  <c r="BI156" i="44"/>
  <c r="BH156" i="44"/>
  <c r="BG156" i="44"/>
  <c r="BF156" i="44"/>
  <c r="T156" i="44"/>
  <c r="R156" i="44"/>
  <c r="P156" i="44"/>
  <c r="BI155" i="44"/>
  <c r="BH155" i="44"/>
  <c r="BG155" i="44"/>
  <c r="BF155" i="44"/>
  <c r="T155" i="44"/>
  <c r="R155" i="44"/>
  <c r="P155" i="44"/>
  <c r="BI154" i="44"/>
  <c r="BH154" i="44"/>
  <c r="BG154" i="44"/>
  <c r="BF154" i="44"/>
  <c r="T154" i="44"/>
  <c r="R154" i="44"/>
  <c r="P154" i="44"/>
  <c r="BI153" i="44"/>
  <c r="BH153" i="44"/>
  <c r="BG153" i="44"/>
  <c r="BF153" i="44"/>
  <c r="T153" i="44"/>
  <c r="R153" i="44"/>
  <c r="P153" i="44"/>
  <c r="BI151" i="44"/>
  <c r="BH151" i="44"/>
  <c r="BG151" i="44"/>
  <c r="BF151" i="44"/>
  <c r="T151" i="44"/>
  <c r="R151" i="44"/>
  <c r="P151" i="44"/>
  <c r="BI150" i="44"/>
  <c r="BH150" i="44"/>
  <c r="BG150" i="44"/>
  <c r="BF150" i="44"/>
  <c r="T150" i="44"/>
  <c r="R150" i="44"/>
  <c r="P150" i="44"/>
  <c r="BI149" i="44"/>
  <c r="BH149" i="44"/>
  <c r="BG149" i="44"/>
  <c r="BF149" i="44"/>
  <c r="T149" i="44"/>
  <c r="R149" i="44"/>
  <c r="P149" i="44"/>
  <c r="BI148" i="44"/>
  <c r="BH148" i="44"/>
  <c r="BG148" i="44"/>
  <c r="BF148" i="44"/>
  <c r="T148" i="44"/>
  <c r="R148" i="44"/>
  <c r="P148" i="44"/>
  <c r="BI147" i="44"/>
  <c r="BH147" i="44"/>
  <c r="BG147" i="44"/>
  <c r="BF147" i="44"/>
  <c r="T147" i="44"/>
  <c r="R147" i="44"/>
  <c r="P147" i="44"/>
  <c r="BI146" i="44"/>
  <c r="BH146" i="44"/>
  <c r="BG146" i="44"/>
  <c r="BF146" i="44"/>
  <c r="T146" i="44"/>
  <c r="R146" i="44"/>
  <c r="P146" i="44"/>
  <c r="BI145" i="44"/>
  <c r="BH145" i="44"/>
  <c r="BG145" i="44"/>
  <c r="BF145" i="44"/>
  <c r="T145" i="44"/>
  <c r="R145" i="44"/>
  <c r="P145" i="44"/>
  <c r="BI143" i="44"/>
  <c r="BH143" i="44"/>
  <c r="BG143" i="44"/>
  <c r="BF143" i="44"/>
  <c r="T143" i="44"/>
  <c r="R143" i="44"/>
  <c r="P143" i="44"/>
  <c r="BI142" i="44"/>
  <c r="BH142" i="44"/>
  <c r="BG142" i="44"/>
  <c r="BF142" i="44"/>
  <c r="T142" i="44"/>
  <c r="R142" i="44"/>
  <c r="P142" i="44"/>
  <c r="BI141" i="44"/>
  <c r="BH141" i="44"/>
  <c r="BG141" i="44"/>
  <c r="BF141" i="44"/>
  <c r="T141" i="44"/>
  <c r="R141" i="44"/>
  <c r="P141" i="44"/>
  <c r="BI140" i="44"/>
  <c r="BH140" i="44"/>
  <c r="BG140" i="44"/>
  <c r="BF140" i="44"/>
  <c r="T140" i="44"/>
  <c r="R140" i="44"/>
  <c r="P140" i="44"/>
  <c r="BI139" i="44"/>
  <c r="BH139" i="44"/>
  <c r="BG139" i="44"/>
  <c r="BF139" i="44"/>
  <c r="T139" i="44"/>
  <c r="R139" i="44"/>
  <c r="P139" i="44"/>
  <c r="BI137" i="44"/>
  <c r="BH137" i="44"/>
  <c r="BG137" i="44"/>
  <c r="BF137" i="44"/>
  <c r="T137" i="44"/>
  <c r="R137" i="44"/>
  <c r="P137" i="44"/>
  <c r="BI136" i="44"/>
  <c r="BH136" i="44"/>
  <c r="BG136" i="44"/>
  <c r="BF136" i="44"/>
  <c r="T136" i="44"/>
  <c r="R136" i="44"/>
  <c r="P136" i="44"/>
  <c r="BI135" i="44"/>
  <c r="BH135" i="44"/>
  <c r="BG135" i="44"/>
  <c r="BF135" i="44"/>
  <c r="T135" i="44"/>
  <c r="R135" i="44"/>
  <c r="P135" i="44"/>
  <c r="BI134" i="44"/>
  <c r="BH134" i="44"/>
  <c r="BG134" i="44"/>
  <c r="BF134" i="44"/>
  <c r="T134" i="44"/>
  <c r="R134" i="44"/>
  <c r="P134" i="44"/>
  <c r="BI133" i="44"/>
  <c r="BH133" i="44"/>
  <c r="BG133" i="44"/>
  <c r="BF133" i="44"/>
  <c r="T133" i="44"/>
  <c r="R133" i="44"/>
  <c r="P133" i="44"/>
  <c r="BI132" i="44"/>
  <c r="BH132" i="44"/>
  <c r="BG132" i="44"/>
  <c r="BF132" i="44"/>
  <c r="T132" i="44"/>
  <c r="R132" i="44"/>
  <c r="P132" i="44"/>
  <c r="BI131" i="44"/>
  <c r="BH131" i="44"/>
  <c r="BG131" i="44"/>
  <c r="BF131" i="44"/>
  <c r="T131" i="44"/>
  <c r="R131" i="44"/>
  <c r="P131" i="44"/>
  <c r="BI130" i="44"/>
  <c r="BH130" i="44"/>
  <c r="BG130" i="44"/>
  <c r="BF130" i="44"/>
  <c r="T130" i="44"/>
  <c r="R130" i="44"/>
  <c r="P130" i="44"/>
  <c r="BI129" i="44"/>
  <c r="BH129" i="44"/>
  <c r="BG129" i="44"/>
  <c r="BF129" i="44"/>
  <c r="T129" i="44"/>
  <c r="R129" i="44"/>
  <c r="P129" i="44"/>
  <c r="F123" i="44"/>
  <c r="F121" i="44"/>
  <c r="E119" i="44"/>
  <c r="F93" i="44"/>
  <c r="F91" i="44"/>
  <c r="E89" i="44"/>
  <c r="J26" i="44"/>
  <c r="E26" i="44"/>
  <c r="J94" i="44" s="1"/>
  <c r="J25" i="44"/>
  <c r="J23" i="44"/>
  <c r="E23" i="44"/>
  <c r="J93" i="44" s="1"/>
  <c r="J22" i="44"/>
  <c r="J20" i="44"/>
  <c r="E20" i="44"/>
  <c r="F124" i="44"/>
  <c r="J19" i="44"/>
  <c r="J14" i="44"/>
  <c r="J121" i="44"/>
  <c r="E7" i="44"/>
  <c r="E115" i="44" s="1"/>
  <c r="J39" i="43"/>
  <c r="J38" i="43"/>
  <c r="AY140" i="1"/>
  <c r="J37" i="43"/>
  <c r="AX140" i="1"/>
  <c r="BI155" i="43"/>
  <c r="BH155" i="43"/>
  <c r="BG155" i="43"/>
  <c r="BF155" i="43"/>
  <c r="T155" i="43"/>
  <c r="T154" i="43" s="1"/>
  <c r="R155" i="43"/>
  <c r="R154" i="43" s="1"/>
  <c r="P155" i="43"/>
  <c r="P154" i="43"/>
  <c r="BI152" i="43"/>
  <c r="BH152" i="43"/>
  <c r="BG152" i="43"/>
  <c r="BF152" i="43"/>
  <c r="T152" i="43"/>
  <c r="T151" i="43" s="1"/>
  <c r="R152" i="43"/>
  <c r="R151" i="43" s="1"/>
  <c r="P152" i="43"/>
  <c r="P151" i="43"/>
  <c r="BI146" i="43"/>
  <c r="BH146" i="43"/>
  <c r="BG146" i="43"/>
  <c r="BF146" i="43"/>
  <c r="T146" i="43"/>
  <c r="R146" i="43"/>
  <c r="P146" i="43"/>
  <c r="BI141" i="43"/>
  <c r="BH141" i="43"/>
  <c r="BG141" i="43"/>
  <c r="BF141" i="43"/>
  <c r="T141" i="43"/>
  <c r="R141" i="43"/>
  <c r="P141" i="43"/>
  <c r="BI135" i="43"/>
  <c r="BH135" i="43"/>
  <c r="BG135" i="43"/>
  <c r="BF135" i="43"/>
  <c r="T135" i="43"/>
  <c r="T134" i="43" s="1"/>
  <c r="R135" i="43"/>
  <c r="R134" i="43" s="1"/>
  <c r="P135" i="43"/>
  <c r="P134" i="43" s="1"/>
  <c r="BI133" i="43"/>
  <c r="BH133" i="43"/>
  <c r="BG133" i="43"/>
  <c r="BF133" i="43"/>
  <c r="T133" i="43"/>
  <c r="T132" i="43"/>
  <c r="R133" i="43"/>
  <c r="R132" i="43"/>
  <c r="P133" i="43"/>
  <c r="P132" i="43" s="1"/>
  <c r="BI128" i="43"/>
  <c r="BH128" i="43"/>
  <c r="BG128" i="43"/>
  <c r="BF128" i="43"/>
  <c r="T128" i="43"/>
  <c r="T127" i="43" s="1"/>
  <c r="R128" i="43"/>
  <c r="R127" i="43"/>
  <c r="P128" i="43"/>
  <c r="P127" i="43" s="1"/>
  <c r="F122" i="43"/>
  <c r="F120" i="43"/>
  <c r="E118" i="43"/>
  <c r="F93" i="43"/>
  <c r="F91" i="43"/>
  <c r="E89" i="43"/>
  <c r="J26" i="43"/>
  <c r="E26" i="43"/>
  <c r="J123" i="43" s="1"/>
  <c r="J25" i="43"/>
  <c r="J23" i="43"/>
  <c r="E23" i="43"/>
  <c r="J122" i="43"/>
  <c r="J22" i="43"/>
  <c r="J20" i="43"/>
  <c r="E20" i="43"/>
  <c r="F123" i="43" s="1"/>
  <c r="J19" i="43"/>
  <c r="J14" i="43"/>
  <c r="J120" i="43"/>
  <c r="E7" i="43"/>
  <c r="E85" i="43"/>
  <c r="J39" i="42"/>
  <c r="J38" i="42"/>
  <c r="AY139" i="1"/>
  <c r="J37" i="42"/>
  <c r="AX139" i="1"/>
  <c r="BI460" i="42"/>
  <c r="BH460" i="42"/>
  <c r="BG460" i="42"/>
  <c r="BF460" i="42"/>
  <c r="T460" i="42"/>
  <c r="T459" i="42" s="1"/>
  <c r="R460" i="42"/>
  <c r="R459" i="42" s="1"/>
  <c r="P460" i="42"/>
  <c r="P459" i="42"/>
  <c r="BI455" i="42"/>
  <c r="BH455" i="42"/>
  <c r="BG455" i="42"/>
  <c r="BF455" i="42"/>
  <c r="T455" i="42"/>
  <c r="R455" i="42"/>
  <c r="P455" i="42"/>
  <c r="BI450" i="42"/>
  <c r="BH450" i="42"/>
  <c r="BG450" i="42"/>
  <c r="BF450" i="42"/>
  <c r="T450" i="42"/>
  <c r="R450" i="42"/>
  <c r="P450" i="42"/>
  <c r="BI444" i="42"/>
  <c r="BH444" i="42"/>
  <c r="BG444" i="42"/>
  <c r="BF444" i="42"/>
  <c r="T444" i="42"/>
  <c r="R444" i="42"/>
  <c r="P444" i="42"/>
  <c r="BI437" i="42"/>
  <c r="BH437" i="42"/>
  <c r="BG437" i="42"/>
  <c r="BF437" i="42"/>
  <c r="T437" i="42"/>
  <c r="R437" i="42"/>
  <c r="P437" i="42"/>
  <c r="BI429" i="42"/>
  <c r="BH429" i="42"/>
  <c r="BG429" i="42"/>
  <c r="BF429" i="42"/>
  <c r="T429" i="42"/>
  <c r="R429" i="42"/>
  <c r="P429" i="42"/>
  <c r="BI424" i="42"/>
  <c r="BH424" i="42"/>
  <c r="BG424" i="42"/>
  <c r="BF424" i="42"/>
  <c r="T424" i="42"/>
  <c r="R424" i="42"/>
  <c r="P424" i="42"/>
  <c r="BI419" i="42"/>
  <c r="BH419" i="42"/>
  <c r="BG419" i="42"/>
  <c r="BF419" i="42"/>
  <c r="T419" i="42"/>
  <c r="R419" i="42"/>
  <c r="P419" i="42"/>
  <c r="BI413" i="42"/>
  <c r="BH413" i="42"/>
  <c r="BG413" i="42"/>
  <c r="BF413" i="42"/>
  <c r="T413" i="42"/>
  <c r="R413" i="42"/>
  <c r="P413" i="42"/>
  <c r="BI408" i="42"/>
  <c r="BH408" i="42"/>
  <c r="BG408" i="42"/>
  <c r="BF408" i="42"/>
  <c r="T408" i="42"/>
  <c r="R408" i="42"/>
  <c r="P408" i="42"/>
  <c r="BI403" i="42"/>
  <c r="BH403" i="42"/>
  <c r="BG403" i="42"/>
  <c r="BF403" i="42"/>
  <c r="T403" i="42"/>
  <c r="R403" i="42"/>
  <c r="P403" i="42"/>
  <c r="BI399" i="42"/>
  <c r="BH399" i="42"/>
  <c r="BG399" i="42"/>
  <c r="BF399" i="42"/>
  <c r="T399" i="42"/>
  <c r="R399" i="42"/>
  <c r="P399" i="42"/>
  <c r="BI394" i="42"/>
  <c r="BH394" i="42"/>
  <c r="BG394" i="42"/>
  <c r="BF394" i="42"/>
  <c r="T394" i="42"/>
  <c r="R394" i="42"/>
  <c r="P394" i="42"/>
  <c r="BI389" i="42"/>
  <c r="BH389" i="42"/>
  <c r="BG389" i="42"/>
  <c r="BF389" i="42"/>
  <c r="T389" i="42"/>
  <c r="R389" i="42"/>
  <c r="P389" i="42"/>
  <c r="BI385" i="42"/>
  <c r="BH385" i="42"/>
  <c r="BG385" i="42"/>
  <c r="BF385" i="42"/>
  <c r="T385" i="42"/>
  <c r="R385" i="42"/>
  <c r="P385" i="42"/>
  <c r="BI381" i="42"/>
  <c r="BH381" i="42"/>
  <c r="BG381" i="42"/>
  <c r="BF381" i="42"/>
  <c r="T381" i="42"/>
  <c r="R381" i="42"/>
  <c r="P381" i="42"/>
  <c r="BI377" i="42"/>
  <c r="BH377" i="42"/>
  <c r="BG377" i="42"/>
  <c r="BF377" i="42"/>
  <c r="T377" i="42"/>
  <c r="R377" i="42"/>
  <c r="P377" i="42"/>
  <c r="BI369" i="42"/>
  <c r="BH369" i="42"/>
  <c r="BG369" i="42"/>
  <c r="BF369" i="42"/>
  <c r="T369" i="42"/>
  <c r="R369" i="42"/>
  <c r="P369" i="42"/>
  <c r="BI365" i="42"/>
  <c r="BH365" i="42"/>
  <c r="BG365" i="42"/>
  <c r="BF365" i="42"/>
  <c r="T365" i="42"/>
  <c r="R365" i="42"/>
  <c r="P365" i="42"/>
  <c r="BI363" i="42"/>
  <c r="BH363" i="42"/>
  <c r="BG363" i="42"/>
  <c r="BF363" i="42"/>
  <c r="T363" i="42"/>
  <c r="R363" i="42"/>
  <c r="P363" i="42"/>
  <c r="BI361" i="42"/>
  <c r="BH361" i="42"/>
  <c r="BG361" i="42"/>
  <c r="BF361" i="42"/>
  <c r="T361" i="42"/>
  <c r="R361" i="42"/>
  <c r="P361" i="42"/>
  <c r="BI359" i="42"/>
  <c r="BH359" i="42"/>
  <c r="BG359" i="42"/>
  <c r="BF359" i="42"/>
  <c r="T359" i="42"/>
  <c r="R359" i="42"/>
  <c r="P359" i="42"/>
  <c r="BI357" i="42"/>
  <c r="BH357" i="42"/>
  <c r="BG357" i="42"/>
  <c r="BF357" i="42"/>
  <c r="T357" i="42"/>
  <c r="R357" i="42"/>
  <c r="P357" i="42"/>
  <c r="BI355" i="42"/>
  <c r="BH355" i="42"/>
  <c r="BG355" i="42"/>
  <c r="BF355" i="42"/>
  <c r="T355" i="42"/>
  <c r="R355" i="42"/>
  <c r="P355" i="42"/>
  <c r="BI350" i="42"/>
  <c r="BH350" i="42"/>
  <c r="BG350" i="42"/>
  <c r="BF350" i="42"/>
  <c r="T350" i="42"/>
  <c r="R350" i="42"/>
  <c r="P350" i="42"/>
  <c r="BI345" i="42"/>
  <c r="BH345" i="42"/>
  <c r="BG345" i="42"/>
  <c r="BF345" i="42"/>
  <c r="T345" i="42"/>
  <c r="R345" i="42"/>
  <c r="P345" i="42"/>
  <c r="BI342" i="42"/>
  <c r="BH342" i="42"/>
  <c r="BG342" i="42"/>
  <c r="BF342" i="42"/>
  <c r="T342" i="42"/>
  <c r="R342" i="42"/>
  <c r="P342" i="42"/>
  <c r="BI340" i="42"/>
  <c r="BH340" i="42"/>
  <c r="BG340" i="42"/>
  <c r="BF340" i="42"/>
  <c r="T340" i="42"/>
  <c r="R340" i="42"/>
  <c r="P340" i="42"/>
  <c r="BI338" i="42"/>
  <c r="BH338" i="42"/>
  <c r="BG338" i="42"/>
  <c r="BF338" i="42"/>
  <c r="T338" i="42"/>
  <c r="R338" i="42"/>
  <c r="P338" i="42"/>
  <c r="BI336" i="42"/>
  <c r="BH336" i="42"/>
  <c r="BG336" i="42"/>
  <c r="BF336" i="42"/>
  <c r="T336" i="42"/>
  <c r="R336" i="42"/>
  <c r="P336" i="42"/>
  <c r="BI332" i="42"/>
  <c r="BH332" i="42"/>
  <c r="BG332" i="42"/>
  <c r="BF332" i="42"/>
  <c r="T332" i="42"/>
  <c r="R332" i="42"/>
  <c r="P332" i="42"/>
  <c r="BI330" i="42"/>
  <c r="BH330" i="42"/>
  <c r="BG330" i="42"/>
  <c r="BF330" i="42"/>
  <c r="T330" i="42"/>
  <c r="R330" i="42"/>
  <c r="P330" i="42"/>
  <c r="BI325" i="42"/>
  <c r="BH325" i="42"/>
  <c r="BG325" i="42"/>
  <c r="BF325" i="42"/>
  <c r="T325" i="42"/>
  <c r="R325" i="42"/>
  <c r="P325" i="42"/>
  <c r="BI321" i="42"/>
  <c r="BH321" i="42"/>
  <c r="BG321" i="42"/>
  <c r="BF321" i="42"/>
  <c r="T321" i="42"/>
  <c r="R321" i="42"/>
  <c r="P321" i="42"/>
  <c r="BI316" i="42"/>
  <c r="BH316" i="42"/>
  <c r="BG316" i="42"/>
  <c r="BF316" i="42"/>
  <c r="T316" i="42"/>
  <c r="R316" i="42"/>
  <c r="P316" i="42"/>
  <c r="BI312" i="42"/>
  <c r="BH312" i="42"/>
  <c r="BG312" i="42"/>
  <c r="BF312" i="42"/>
  <c r="T312" i="42"/>
  <c r="R312" i="42"/>
  <c r="P312" i="42"/>
  <c r="BI308" i="42"/>
  <c r="BH308" i="42"/>
  <c r="BG308" i="42"/>
  <c r="BF308" i="42"/>
  <c r="T308" i="42"/>
  <c r="R308" i="42"/>
  <c r="P308" i="42"/>
  <c r="BI304" i="42"/>
  <c r="BH304" i="42"/>
  <c r="BG304" i="42"/>
  <c r="BF304" i="42"/>
  <c r="T304" i="42"/>
  <c r="R304" i="42"/>
  <c r="P304" i="42"/>
  <c r="BI299" i="42"/>
  <c r="BH299" i="42"/>
  <c r="BG299" i="42"/>
  <c r="BF299" i="42"/>
  <c r="T299" i="42"/>
  <c r="R299" i="42"/>
  <c r="P299" i="42"/>
  <c r="BI294" i="42"/>
  <c r="BH294" i="42"/>
  <c r="BG294" i="42"/>
  <c r="BF294" i="42"/>
  <c r="T294" i="42"/>
  <c r="R294" i="42"/>
  <c r="P294" i="42"/>
  <c r="BI289" i="42"/>
  <c r="BH289" i="42"/>
  <c r="BG289" i="42"/>
  <c r="BF289" i="42"/>
  <c r="T289" i="42"/>
  <c r="R289" i="42"/>
  <c r="P289" i="42"/>
  <c r="BI284" i="42"/>
  <c r="BH284" i="42"/>
  <c r="BG284" i="42"/>
  <c r="BF284" i="42"/>
  <c r="T284" i="42"/>
  <c r="R284" i="42"/>
  <c r="P284" i="42"/>
  <c r="BI279" i="42"/>
  <c r="BH279" i="42"/>
  <c r="BG279" i="42"/>
  <c r="BF279" i="42"/>
  <c r="T279" i="42"/>
  <c r="R279" i="42"/>
  <c r="P279" i="42"/>
  <c r="BI274" i="42"/>
  <c r="BH274" i="42"/>
  <c r="BG274" i="42"/>
  <c r="BF274" i="42"/>
  <c r="T274" i="42"/>
  <c r="R274" i="42"/>
  <c r="P274" i="42"/>
  <c r="BI269" i="42"/>
  <c r="BH269" i="42"/>
  <c r="BG269" i="42"/>
  <c r="BF269" i="42"/>
  <c r="T269" i="42"/>
  <c r="R269" i="42"/>
  <c r="P269" i="42"/>
  <c r="BI262" i="42"/>
  <c r="BH262" i="42"/>
  <c r="BG262" i="42"/>
  <c r="BF262" i="42"/>
  <c r="T262" i="42"/>
  <c r="R262" i="42"/>
  <c r="P262" i="42"/>
  <c r="BI257" i="42"/>
  <c r="BH257" i="42"/>
  <c r="BG257" i="42"/>
  <c r="BF257" i="42"/>
  <c r="T257" i="42"/>
  <c r="R257" i="42"/>
  <c r="P257" i="42"/>
  <c r="BI251" i="42"/>
  <c r="BH251" i="42"/>
  <c r="BG251" i="42"/>
  <c r="BF251" i="42"/>
  <c r="T251" i="42"/>
  <c r="T250" i="42" s="1"/>
  <c r="R251" i="42"/>
  <c r="R250" i="42"/>
  <c r="P251" i="42"/>
  <c r="P250" i="42" s="1"/>
  <c r="BI248" i="42"/>
  <c r="BH248" i="42"/>
  <c r="BG248" i="42"/>
  <c r="BF248" i="42"/>
  <c r="T248" i="42"/>
  <c r="R248" i="42"/>
  <c r="P248" i="42"/>
  <c r="BI244" i="42"/>
  <c r="BH244" i="42"/>
  <c r="BG244" i="42"/>
  <c r="BF244" i="42"/>
  <c r="T244" i="42"/>
  <c r="R244" i="42"/>
  <c r="P244" i="42"/>
  <c r="BI239" i="42"/>
  <c r="BH239" i="42"/>
  <c r="BG239" i="42"/>
  <c r="BF239" i="42"/>
  <c r="T239" i="42"/>
  <c r="R239" i="42"/>
  <c r="P239" i="42"/>
  <c r="BI234" i="42"/>
  <c r="BH234" i="42"/>
  <c r="BG234" i="42"/>
  <c r="BF234" i="42"/>
  <c r="T234" i="42"/>
  <c r="R234" i="42"/>
  <c r="P234" i="42"/>
  <c r="BI232" i="42"/>
  <c r="BH232" i="42"/>
  <c r="BG232" i="42"/>
  <c r="BF232" i="42"/>
  <c r="T232" i="42"/>
  <c r="R232" i="42"/>
  <c r="P232" i="42"/>
  <c r="BI230" i="42"/>
  <c r="BH230" i="42"/>
  <c r="BG230" i="42"/>
  <c r="BF230" i="42"/>
  <c r="T230" i="42"/>
  <c r="R230" i="42"/>
  <c r="P230" i="42"/>
  <c r="BI226" i="42"/>
  <c r="BH226" i="42"/>
  <c r="BG226" i="42"/>
  <c r="BF226" i="42"/>
  <c r="T226" i="42"/>
  <c r="R226" i="42"/>
  <c r="P226" i="42"/>
  <c r="BI221" i="42"/>
  <c r="BH221" i="42"/>
  <c r="BG221" i="42"/>
  <c r="BF221" i="42"/>
  <c r="T221" i="42"/>
  <c r="R221" i="42"/>
  <c r="P221" i="42"/>
  <c r="BI217" i="42"/>
  <c r="BH217" i="42"/>
  <c r="BG217" i="42"/>
  <c r="BF217" i="42"/>
  <c r="T217" i="42"/>
  <c r="R217" i="42"/>
  <c r="P217" i="42"/>
  <c r="BI213" i="42"/>
  <c r="BH213" i="42"/>
  <c r="BG213" i="42"/>
  <c r="BF213" i="42"/>
  <c r="T213" i="42"/>
  <c r="R213" i="42"/>
  <c r="P213" i="42"/>
  <c r="BI209" i="42"/>
  <c r="BH209" i="42"/>
  <c r="BG209" i="42"/>
  <c r="BF209" i="42"/>
  <c r="T209" i="42"/>
  <c r="R209" i="42"/>
  <c r="P209" i="42"/>
  <c r="BI207" i="42"/>
  <c r="BH207" i="42"/>
  <c r="BG207" i="42"/>
  <c r="BF207" i="42"/>
  <c r="T207" i="42"/>
  <c r="R207" i="42"/>
  <c r="P207" i="42"/>
  <c r="BI198" i="42"/>
  <c r="BH198" i="42"/>
  <c r="BG198" i="42"/>
  <c r="BF198" i="42"/>
  <c r="T198" i="42"/>
  <c r="R198" i="42"/>
  <c r="P198" i="42"/>
  <c r="BI194" i="42"/>
  <c r="BH194" i="42"/>
  <c r="BG194" i="42"/>
  <c r="BF194" i="42"/>
  <c r="T194" i="42"/>
  <c r="R194" i="42"/>
  <c r="P194" i="42"/>
  <c r="BI190" i="42"/>
  <c r="BH190" i="42"/>
  <c r="BG190" i="42"/>
  <c r="BF190" i="42"/>
  <c r="T190" i="42"/>
  <c r="R190" i="42"/>
  <c r="P190" i="42"/>
  <c r="BI186" i="42"/>
  <c r="BH186" i="42"/>
  <c r="BG186" i="42"/>
  <c r="BF186" i="42"/>
  <c r="T186" i="42"/>
  <c r="R186" i="42"/>
  <c r="P186" i="42"/>
  <c r="BI182" i="42"/>
  <c r="BH182" i="42"/>
  <c r="BG182" i="42"/>
  <c r="BF182" i="42"/>
  <c r="T182" i="42"/>
  <c r="R182" i="42"/>
  <c r="P182" i="42"/>
  <c r="BI178" i="42"/>
  <c r="BH178" i="42"/>
  <c r="BG178" i="42"/>
  <c r="BF178" i="42"/>
  <c r="T178" i="42"/>
  <c r="R178" i="42"/>
  <c r="P178" i="42"/>
  <c r="BI174" i="42"/>
  <c r="BH174" i="42"/>
  <c r="BG174" i="42"/>
  <c r="BF174" i="42"/>
  <c r="T174" i="42"/>
  <c r="R174" i="42"/>
  <c r="P174" i="42"/>
  <c r="BI169" i="42"/>
  <c r="BH169" i="42"/>
  <c r="BG169" i="42"/>
  <c r="BF169" i="42"/>
  <c r="T169" i="42"/>
  <c r="R169" i="42"/>
  <c r="P169" i="42"/>
  <c r="BI165" i="42"/>
  <c r="BH165" i="42"/>
  <c r="BG165" i="42"/>
  <c r="BF165" i="42"/>
  <c r="T165" i="42"/>
  <c r="R165" i="42"/>
  <c r="P165" i="42"/>
  <c r="BI160" i="42"/>
  <c r="BH160" i="42"/>
  <c r="BG160" i="42"/>
  <c r="BF160" i="42"/>
  <c r="T160" i="42"/>
  <c r="R160" i="42"/>
  <c r="P160" i="42"/>
  <c r="BI156" i="42"/>
  <c r="BH156" i="42"/>
  <c r="BG156" i="42"/>
  <c r="BF156" i="42"/>
  <c r="T156" i="42"/>
  <c r="R156" i="42"/>
  <c r="P156" i="42"/>
  <c r="BI151" i="42"/>
  <c r="BH151" i="42"/>
  <c r="BG151" i="42"/>
  <c r="BF151" i="42"/>
  <c r="T151" i="42"/>
  <c r="R151" i="42"/>
  <c r="P151" i="42"/>
  <c r="BI146" i="42"/>
  <c r="BH146" i="42"/>
  <c r="BG146" i="42"/>
  <c r="BF146" i="42"/>
  <c r="T146" i="42"/>
  <c r="R146" i="42"/>
  <c r="P146" i="42"/>
  <c r="BI141" i="42"/>
  <c r="BH141" i="42"/>
  <c r="BG141" i="42"/>
  <c r="BF141" i="42"/>
  <c r="T141" i="42"/>
  <c r="R141" i="42"/>
  <c r="P141" i="42"/>
  <c r="BI137" i="42"/>
  <c r="BH137" i="42"/>
  <c r="BG137" i="42"/>
  <c r="BF137" i="42"/>
  <c r="T137" i="42"/>
  <c r="R137" i="42"/>
  <c r="P137" i="42"/>
  <c r="BI133" i="42"/>
  <c r="BH133" i="42"/>
  <c r="BG133" i="42"/>
  <c r="BF133" i="42"/>
  <c r="T133" i="42"/>
  <c r="R133" i="42"/>
  <c r="P133" i="42"/>
  <c r="BI129" i="42"/>
  <c r="BH129" i="42"/>
  <c r="BG129" i="42"/>
  <c r="BF129" i="42"/>
  <c r="T129" i="42"/>
  <c r="R129" i="42"/>
  <c r="P129" i="42"/>
  <c r="F123" i="42"/>
  <c r="F121" i="42"/>
  <c r="E119" i="42"/>
  <c r="F93" i="42"/>
  <c r="F91" i="42"/>
  <c r="E89" i="42"/>
  <c r="J26" i="42"/>
  <c r="E26" i="42"/>
  <c r="J124" i="42" s="1"/>
  <c r="J25" i="42"/>
  <c r="J23" i="42"/>
  <c r="E23" i="42"/>
  <c r="J123" i="42" s="1"/>
  <c r="J22" i="42"/>
  <c r="J20" i="42"/>
  <c r="E20" i="42"/>
  <c r="F124" i="42"/>
  <c r="J19" i="42"/>
  <c r="J14" i="42"/>
  <c r="J91" i="42"/>
  <c r="E7" i="42"/>
  <c r="E115" i="42"/>
  <c r="J39" i="41"/>
  <c r="J38" i="41"/>
  <c r="AY137" i="1"/>
  <c r="J37" i="41"/>
  <c r="AX137" i="1" s="1"/>
  <c r="BI175" i="41"/>
  <c r="BH175" i="41"/>
  <c r="BG175" i="41"/>
  <c r="BF175" i="41"/>
  <c r="T175" i="41"/>
  <c r="R175" i="41"/>
  <c r="P175" i="41"/>
  <c r="BI174" i="41"/>
  <c r="BH174" i="41"/>
  <c r="BG174" i="41"/>
  <c r="BF174" i="41"/>
  <c r="T174" i="41"/>
  <c r="R174" i="41"/>
  <c r="P174" i="41"/>
  <c r="BI173" i="41"/>
  <c r="BH173" i="41"/>
  <c r="BG173" i="41"/>
  <c r="BF173" i="41"/>
  <c r="T173" i="41"/>
  <c r="R173" i="41"/>
  <c r="P173" i="41"/>
  <c r="BI172" i="41"/>
  <c r="BH172" i="41"/>
  <c r="BG172" i="41"/>
  <c r="BF172" i="41"/>
  <c r="T172" i="41"/>
  <c r="R172" i="41"/>
  <c r="P172" i="41"/>
  <c r="BI171" i="41"/>
  <c r="BH171" i="41"/>
  <c r="BG171" i="41"/>
  <c r="BF171" i="41"/>
  <c r="T171" i="41"/>
  <c r="R171" i="41"/>
  <c r="P171" i="41"/>
  <c r="BI169" i="41"/>
  <c r="BH169" i="41"/>
  <c r="BG169" i="41"/>
  <c r="BF169" i="41"/>
  <c r="T169" i="41"/>
  <c r="R169" i="41"/>
  <c r="P169" i="41"/>
  <c r="BI168" i="41"/>
  <c r="BH168" i="41"/>
  <c r="BG168" i="41"/>
  <c r="BF168" i="41"/>
  <c r="T168" i="41"/>
  <c r="R168" i="41"/>
  <c r="P168" i="41"/>
  <c r="BI167" i="41"/>
  <c r="BH167" i="41"/>
  <c r="BG167" i="41"/>
  <c r="BF167" i="41"/>
  <c r="T167" i="41"/>
  <c r="R167" i="41"/>
  <c r="P167" i="41"/>
  <c r="BI165" i="41"/>
  <c r="BH165" i="41"/>
  <c r="BG165" i="41"/>
  <c r="BF165" i="41"/>
  <c r="T165" i="41"/>
  <c r="R165" i="41"/>
  <c r="P165" i="41"/>
  <c r="BI164" i="41"/>
  <c r="BH164" i="41"/>
  <c r="BG164" i="41"/>
  <c r="BF164" i="41"/>
  <c r="T164" i="41"/>
  <c r="R164" i="41"/>
  <c r="P164" i="41"/>
  <c r="BI163" i="41"/>
  <c r="BH163" i="41"/>
  <c r="BG163" i="41"/>
  <c r="BF163" i="41"/>
  <c r="T163" i="41"/>
  <c r="R163" i="41"/>
  <c r="P163" i="41"/>
  <c r="BI162" i="41"/>
  <c r="BH162" i="41"/>
  <c r="BG162" i="41"/>
  <c r="BF162" i="41"/>
  <c r="T162" i="41"/>
  <c r="R162" i="41"/>
  <c r="P162" i="41"/>
  <c r="BI161" i="41"/>
  <c r="BH161" i="41"/>
  <c r="BG161" i="41"/>
  <c r="BF161" i="41"/>
  <c r="T161" i="41"/>
  <c r="R161" i="41"/>
  <c r="P161" i="41"/>
  <c r="BI160" i="41"/>
  <c r="BH160" i="41"/>
  <c r="BG160" i="41"/>
  <c r="BF160" i="41"/>
  <c r="T160" i="41"/>
  <c r="R160" i="41"/>
  <c r="P160" i="41"/>
  <c r="BI159" i="41"/>
  <c r="BH159" i="41"/>
  <c r="BG159" i="41"/>
  <c r="BF159" i="41"/>
  <c r="T159" i="41"/>
  <c r="R159" i="41"/>
  <c r="P159" i="41"/>
  <c r="BI158" i="41"/>
  <c r="BH158" i="41"/>
  <c r="BG158" i="41"/>
  <c r="BF158" i="41"/>
  <c r="T158" i="41"/>
  <c r="R158" i="41"/>
  <c r="P158" i="41"/>
  <c r="BI157" i="41"/>
  <c r="BH157" i="41"/>
  <c r="BG157" i="41"/>
  <c r="BF157" i="41"/>
  <c r="T157" i="41"/>
  <c r="R157" i="41"/>
  <c r="P157" i="41"/>
  <c r="BI156" i="41"/>
  <c r="BH156" i="41"/>
  <c r="BG156" i="41"/>
  <c r="BF156" i="41"/>
  <c r="T156" i="41"/>
  <c r="R156" i="41"/>
  <c r="P156" i="41"/>
  <c r="BI155" i="41"/>
  <c r="BH155" i="41"/>
  <c r="BG155" i="41"/>
  <c r="BF155" i="41"/>
  <c r="T155" i="41"/>
  <c r="R155" i="41"/>
  <c r="P155" i="41"/>
  <c r="BI154" i="41"/>
  <c r="BH154" i="41"/>
  <c r="BG154" i="41"/>
  <c r="BF154" i="41"/>
  <c r="T154" i="41"/>
  <c r="R154" i="41"/>
  <c r="P154" i="41"/>
  <c r="BI153" i="41"/>
  <c r="BH153" i="41"/>
  <c r="BG153" i="41"/>
  <c r="BF153" i="41"/>
  <c r="T153" i="41"/>
  <c r="R153" i="41"/>
  <c r="P153" i="41"/>
  <c r="BI152" i="41"/>
  <c r="BH152" i="41"/>
  <c r="BG152" i="41"/>
  <c r="BF152" i="41"/>
  <c r="T152" i="41"/>
  <c r="R152" i="41"/>
  <c r="P152" i="41"/>
  <c r="BI151" i="41"/>
  <c r="BH151" i="41"/>
  <c r="BG151" i="41"/>
  <c r="BF151" i="41"/>
  <c r="T151" i="41"/>
  <c r="R151" i="41"/>
  <c r="P151" i="41"/>
  <c r="BI150" i="41"/>
  <c r="BH150" i="41"/>
  <c r="BG150" i="41"/>
  <c r="BF150" i="41"/>
  <c r="T150" i="41"/>
  <c r="R150" i="41"/>
  <c r="P150" i="41"/>
  <c r="BI149" i="41"/>
  <c r="BH149" i="41"/>
  <c r="BG149" i="41"/>
  <c r="BF149" i="41"/>
  <c r="T149" i="41"/>
  <c r="R149" i="41"/>
  <c r="P149" i="41"/>
  <c r="BI148" i="41"/>
  <c r="BH148" i="41"/>
  <c r="BG148" i="41"/>
  <c r="BF148" i="41"/>
  <c r="T148" i="41"/>
  <c r="R148" i="41"/>
  <c r="P148" i="41"/>
  <c r="BI147" i="41"/>
  <c r="BH147" i="41"/>
  <c r="BG147" i="41"/>
  <c r="BF147" i="41"/>
  <c r="T147" i="41"/>
  <c r="R147" i="41"/>
  <c r="P147" i="41"/>
  <c r="BI146" i="41"/>
  <c r="BH146" i="41"/>
  <c r="BG146" i="41"/>
  <c r="BF146" i="41"/>
  <c r="T146" i="41"/>
  <c r="R146" i="41"/>
  <c r="P146" i="41"/>
  <c r="BI145" i="41"/>
  <c r="BH145" i="41"/>
  <c r="BG145" i="41"/>
  <c r="BF145" i="41"/>
  <c r="T145" i="41"/>
  <c r="R145" i="41"/>
  <c r="P145" i="41"/>
  <c r="BI144" i="41"/>
  <c r="BH144" i="41"/>
  <c r="BG144" i="41"/>
  <c r="BF144" i="41"/>
  <c r="T144" i="41"/>
  <c r="R144" i="41"/>
  <c r="P144" i="41"/>
  <c r="BI143" i="41"/>
  <c r="BH143" i="41"/>
  <c r="BG143" i="41"/>
  <c r="BF143" i="41"/>
  <c r="T143" i="41"/>
  <c r="R143" i="41"/>
  <c r="P143" i="41"/>
  <c r="BI142" i="41"/>
  <c r="BH142" i="41"/>
  <c r="BG142" i="41"/>
  <c r="BF142" i="41"/>
  <c r="T142" i="41"/>
  <c r="R142" i="41"/>
  <c r="P142" i="41"/>
  <c r="BI141" i="41"/>
  <c r="BH141" i="41"/>
  <c r="BG141" i="41"/>
  <c r="BF141" i="41"/>
  <c r="T141" i="41"/>
  <c r="R141" i="41"/>
  <c r="P141" i="41"/>
  <c r="BI140" i="41"/>
  <c r="BH140" i="41"/>
  <c r="BG140" i="41"/>
  <c r="BF140" i="41"/>
  <c r="T140" i="41"/>
  <c r="R140" i="41"/>
  <c r="P140" i="41"/>
  <c r="BI139" i="41"/>
  <c r="BH139" i="41"/>
  <c r="BG139" i="41"/>
  <c r="BF139" i="41"/>
  <c r="T139" i="41"/>
  <c r="R139" i="41"/>
  <c r="P139" i="41"/>
  <c r="BI138" i="41"/>
  <c r="BH138" i="41"/>
  <c r="BG138" i="41"/>
  <c r="BF138" i="41"/>
  <c r="T138" i="41"/>
  <c r="R138" i="41"/>
  <c r="P138" i="41"/>
  <c r="BI137" i="41"/>
  <c r="BH137" i="41"/>
  <c r="BG137" i="41"/>
  <c r="BF137" i="41"/>
  <c r="T137" i="41"/>
  <c r="R137" i="41"/>
  <c r="P137" i="41"/>
  <c r="BI136" i="41"/>
  <c r="BH136" i="41"/>
  <c r="BG136" i="41"/>
  <c r="BF136" i="41"/>
  <c r="T136" i="41"/>
  <c r="R136" i="41"/>
  <c r="P136" i="41"/>
  <c r="BI135" i="41"/>
  <c r="BH135" i="41"/>
  <c r="BG135" i="41"/>
  <c r="BF135" i="41"/>
  <c r="T135" i="41"/>
  <c r="R135" i="41"/>
  <c r="P135" i="41"/>
  <c r="BI134" i="41"/>
  <c r="BH134" i="41"/>
  <c r="BG134" i="41"/>
  <c r="BF134" i="41"/>
  <c r="T134" i="41"/>
  <c r="R134" i="41"/>
  <c r="P134" i="41"/>
  <c r="BI133" i="41"/>
  <c r="BH133" i="41"/>
  <c r="BG133" i="41"/>
  <c r="BF133" i="41"/>
  <c r="T133" i="41"/>
  <c r="R133" i="41"/>
  <c r="P133" i="41"/>
  <c r="BI132" i="41"/>
  <c r="BH132" i="41"/>
  <c r="BG132" i="41"/>
  <c r="BF132" i="41"/>
  <c r="T132" i="41"/>
  <c r="R132" i="41"/>
  <c r="P132" i="41"/>
  <c r="BI131" i="41"/>
  <c r="BH131" i="41"/>
  <c r="BG131" i="41"/>
  <c r="BF131" i="41"/>
  <c r="T131" i="41"/>
  <c r="R131" i="41"/>
  <c r="P131" i="41"/>
  <c r="BI130" i="41"/>
  <c r="BH130" i="41"/>
  <c r="BG130" i="41"/>
  <c r="BF130" i="41"/>
  <c r="T130" i="41"/>
  <c r="R130" i="41"/>
  <c r="P130" i="41"/>
  <c r="BI129" i="41"/>
  <c r="BH129" i="41"/>
  <c r="BG129" i="41"/>
  <c r="BF129" i="41"/>
  <c r="T129" i="41"/>
  <c r="R129" i="41"/>
  <c r="P129" i="41"/>
  <c r="BI128" i="41"/>
  <c r="BH128" i="41"/>
  <c r="BG128" i="41"/>
  <c r="BF128" i="41"/>
  <c r="T128" i="41"/>
  <c r="R128" i="41"/>
  <c r="P128" i="41"/>
  <c r="BI127" i="41"/>
  <c r="BH127" i="41"/>
  <c r="BG127" i="41"/>
  <c r="BF127" i="41"/>
  <c r="T127" i="41"/>
  <c r="R127" i="41"/>
  <c r="P127" i="41"/>
  <c r="BI126" i="41"/>
  <c r="BH126" i="41"/>
  <c r="BG126" i="41"/>
  <c r="BF126" i="41"/>
  <c r="T126" i="41"/>
  <c r="R126" i="41"/>
  <c r="P126" i="41"/>
  <c r="BI125" i="41"/>
  <c r="BH125" i="41"/>
  <c r="BG125" i="41"/>
  <c r="BF125" i="41"/>
  <c r="T125" i="41"/>
  <c r="R125" i="41"/>
  <c r="P125" i="41"/>
  <c r="F117" i="41"/>
  <c r="E115" i="41"/>
  <c r="F91" i="41"/>
  <c r="E89" i="41"/>
  <c r="J26" i="41"/>
  <c r="E26" i="41"/>
  <c r="J120" i="41"/>
  <c r="J25" i="41"/>
  <c r="J23" i="41"/>
  <c r="E23" i="41"/>
  <c r="J119" i="41" s="1"/>
  <c r="J22" i="41"/>
  <c r="J20" i="41"/>
  <c r="E20" i="41"/>
  <c r="F94" i="41" s="1"/>
  <c r="J19" i="41"/>
  <c r="J17" i="41"/>
  <c r="E17" i="41"/>
  <c r="F93" i="41"/>
  <c r="J16" i="41"/>
  <c r="J14" i="41"/>
  <c r="J91" i="41"/>
  <c r="E7" i="41"/>
  <c r="E111" i="41" s="1"/>
  <c r="J39" i="40"/>
  <c r="J38" i="40"/>
  <c r="AY136" i="1"/>
  <c r="J37" i="40"/>
  <c r="AX136" i="1" s="1"/>
  <c r="BI131" i="40"/>
  <c r="BH131" i="40"/>
  <c r="BG131" i="40"/>
  <c r="BF131" i="40"/>
  <c r="T131" i="40"/>
  <c r="R131" i="40"/>
  <c r="P131" i="40"/>
  <c r="BI130" i="40"/>
  <c r="BH130" i="40"/>
  <c r="BG130" i="40"/>
  <c r="BF130" i="40"/>
  <c r="T130" i="40"/>
  <c r="R130" i="40"/>
  <c r="P130" i="40"/>
  <c r="BI129" i="40"/>
  <c r="BH129" i="40"/>
  <c r="BG129" i="40"/>
  <c r="BF129" i="40"/>
  <c r="T129" i="40"/>
  <c r="R129" i="40"/>
  <c r="P129" i="40"/>
  <c r="BI128" i="40"/>
  <c r="BH128" i="40"/>
  <c r="BG128" i="40"/>
  <c r="BF128" i="40"/>
  <c r="T128" i="40"/>
  <c r="R128" i="40"/>
  <c r="P128" i="40"/>
  <c r="BI127" i="40"/>
  <c r="BH127" i="40"/>
  <c r="BG127" i="40"/>
  <c r="BF127" i="40"/>
  <c r="T127" i="40"/>
  <c r="R127" i="40"/>
  <c r="P127" i="40"/>
  <c r="BI126" i="40"/>
  <c r="BH126" i="40"/>
  <c r="BG126" i="40"/>
  <c r="BF126" i="40"/>
  <c r="T126" i="40"/>
  <c r="R126" i="40"/>
  <c r="P126" i="40"/>
  <c r="BI125" i="40"/>
  <c r="BH125" i="40"/>
  <c r="BG125" i="40"/>
  <c r="BF125" i="40"/>
  <c r="T125" i="40"/>
  <c r="R125" i="40"/>
  <c r="P125" i="40"/>
  <c r="BI124" i="40"/>
  <c r="BH124" i="40"/>
  <c r="BG124" i="40"/>
  <c r="BF124" i="40"/>
  <c r="T124" i="40"/>
  <c r="R124" i="40"/>
  <c r="P124" i="40"/>
  <c r="BI123" i="40"/>
  <c r="BH123" i="40"/>
  <c r="BG123" i="40"/>
  <c r="BF123" i="40"/>
  <c r="T123" i="40"/>
  <c r="R123" i="40"/>
  <c r="P123" i="40"/>
  <c r="F117" i="40"/>
  <c r="F115" i="40"/>
  <c r="E113" i="40"/>
  <c r="F93" i="40"/>
  <c r="F91" i="40"/>
  <c r="E89" i="40"/>
  <c r="J26" i="40"/>
  <c r="E26" i="40"/>
  <c r="J118" i="40" s="1"/>
  <c r="J25" i="40"/>
  <c r="J23" i="40"/>
  <c r="E23" i="40"/>
  <c r="J117" i="40" s="1"/>
  <c r="J22" i="40"/>
  <c r="J20" i="40"/>
  <c r="E20" i="40"/>
  <c r="F118" i="40" s="1"/>
  <c r="J19" i="40"/>
  <c r="J14" i="40"/>
  <c r="J115" i="40"/>
  <c r="E7" i="40"/>
  <c r="E85" i="40" s="1"/>
  <c r="J39" i="39"/>
  <c r="J38" i="39"/>
  <c r="AY135" i="1"/>
  <c r="J37" i="39"/>
  <c r="AX135" i="1"/>
  <c r="BI185" i="39"/>
  <c r="BH185" i="39"/>
  <c r="BG185" i="39"/>
  <c r="BF185" i="39"/>
  <c r="T185" i="39"/>
  <c r="R185" i="39"/>
  <c r="P185" i="39"/>
  <c r="BI184" i="39"/>
  <c r="BH184" i="39"/>
  <c r="BG184" i="39"/>
  <c r="BF184" i="39"/>
  <c r="T184" i="39"/>
  <c r="R184" i="39"/>
  <c r="P184" i="39"/>
  <c r="BI183" i="39"/>
  <c r="BH183" i="39"/>
  <c r="BG183" i="39"/>
  <c r="BF183" i="39"/>
  <c r="T183" i="39"/>
  <c r="R183" i="39"/>
  <c r="P183" i="39"/>
  <c r="BI182" i="39"/>
  <c r="BH182" i="39"/>
  <c r="BG182" i="39"/>
  <c r="BF182" i="39"/>
  <c r="T182" i="39"/>
  <c r="R182" i="39"/>
  <c r="P182" i="39"/>
  <c r="BI181" i="39"/>
  <c r="BH181" i="39"/>
  <c r="BG181" i="39"/>
  <c r="BF181" i="39"/>
  <c r="T181" i="39"/>
  <c r="R181" i="39"/>
  <c r="P181" i="39"/>
  <c r="BI180" i="39"/>
  <c r="BH180" i="39"/>
  <c r="BG180" i="39"/>
  <c r="BF180" i="39"/>
  <c r="T180" i="39"/>
  <c r="R180" i="39"/>
  <c r="P180" i="39"/>
  <c r="BI179" i="39"/>
  <c r="BH179" i="39"/>
  <c r="BG179" i="39"/>
  <c r="BF179" i="39"/>
  <c r="T179" i="39"/>
  <c r="R179" i="39"/>
  <c r="P179" i="39"/>
  <c r="BI178" i="39"/>
  <c r="BH178" i="39"/>
  <c r="BG178" i="39"/>
  <c r="BF178" i="39"/>
  <c r="T178" i="39"/>
  <c r="R178" i="39"/>
  <c r="P178" i="39"/>
  <c r="BI177" i="39"/>
  <c r="BH177" i="39"/>
  <c r="BG177" i="39"/>
  <c r="BF177" i="39"/>
  <c r="T177" i="39"/>
  <c r="R177" i="39"/>
  <c r="P177" i="39"/>
  <c r="BI176" i="39"/>
  <c r="BH176" i="39"/>
  <c r="BG176" i="39"/>
  <c r="BF176" i="39"/>
  <c r="T176" i="39"/>
  <c r="R176" i="39"/>
  <c r="P176" i="39"/>
  <c r="BI174" i="39"/>
  <c r="BH174" i="39"/>
  <c r="BG174" i="39"/>
  <c r="BF174" i="39"/>
  <c r="T174" i="39"/>
  <c r="R174" i="39"/>
  <c r="P174" i="39"/>
  <c r="BI173" i="39"/>
  <c r="BH173" i="39"/>
  <c r="BG173" i="39"/>
  <c r="BF173" i="39"/>
  <c r="T173" i="39"/>
  <c r="R173" i="39"/>
  <c r="P173" i="39"/>
  <c r="BI172" i="39"/>
  <c r="BH172" i="39"/>
  <c r="BG172" i="39"/>
  <c r="BF172" i="39"/>
  <c r="T172" i="39"/>
  <c r="R172" i="39"/>
  <c r="P172" i="39"/>
  <c r="BI171" i="39"/>
  <c r="BH171" i="39"/>
  <c r="BG171" i="39"/>
  <c r="BF171" i="39"/>
  <c r="T171" i="39"/>
  <c r="R171" i="39"/>
  <c r="P171" i="39"/>
  <c r="BI170" i="39"/>
  <c r="BH170" i="39"/>
  <c r="BG170" i="39"/>
  <c r="BF170" i="39"/>
  <c r="T170" i="39"/>
  <c r="R170" i="39"/>
  <c r="P170" i="39"/>
  <c r="BI169" i="39"/>
  <c r="BH169" i="39"/>
  <c r="BG169" i="39"/>
  <c r="BF169" i="39"/>
  <c r="T169" i="39"/>
  <c r="R169" i="39"/>
  <c r="P169" i="39"/>
  <c r="BI168" i="39"/>
  <c r="BH168" i="39"/>
  <c r="BG168" i="39"/>
  <c r="BF168" i="39"/>
  <c r="T168" i="39"/>
  <c r="R168" i="39"/>
  <c r="P168" i="39"/>
  <c r="BI167" i="39"/>
  <c r="BH167" i="39"/>
  <c r="BG167" i="39"/>
  <c r="BF167" i="39"/>
  <c r="T167" i="39"/>
  <c r="R167" i="39"/>
  <c r="P167" i="39"/>
  <c r="BI166" i="39"/>
  <c r="BH166" i="39"/>
  <c r="BG166" i="39"/>
  <c r="BF166" i="39"/>
  <c r="T166" i="39"/>
  <c r="R166" i="39"/>
  <c r="P166" i="39"/>
  <c r="BI165" i="39"/>
  <c r="BH165" i="39"/>
  <c r="BG165" i="39"/>
  <c r="BF165" i="39"/>
  <c r="T165" i="39"/>
  <c r="R165" i="39"/>
  <c r="P165" i="39"/>
  <c r="BI164" i="39"/>
  <c r="BH164" i="39"/>
  <c r="BG164" i="39"/>
  <c r="BF164" i="39"/>
  <c r="T164" i="39"/>
  <c r="R164" i="39"/>
  <c r="P164" i="39"/>
  <c r="BI163" i="39"/>
  <c r="BH163" i="39"/>
  <c r="BG163" i="39"/>
  <c r="BF163" i="39"/>
  <c r="T163" i="39"/>
  <c r="R163" i="39"/>
  <c r="P163" i="39"/>
  <c r="BI162" i="39"/>
  <c r="BH162" i="39"/>
  <c r="BG162" i="39"/>
  <c r="BF162" i="39"/>
  <c r="T162" i="39"/>
  <c r="R162" i="39"/>
  <c r="P162" i="39"/>
  <c r="BI161" i="39"/>
  <c r="BH161" i="39"/>
  <c r="BG161" i="39"/>
  <c r="BF161" i="39"/>
  <c r="T161" i="39"/>
  <c r="R161" i="39"/>
  <c r="P161" i="39"/>
  <c r="BI160" i="39"/>
  <c r="BH160" i="39"/>
  <c r="BG160" i="39"/>
  <c r="BF160" i="39"/>
  <c r="T160" i="39"/>
  <c r="R160" i="39"/>
  <c r="P160" i="39"/>
  <c r="BI158" i="39"/>
  <c r="BH158" i="39"/>
  <c r="BG158" i="39"/>
  <c r="BF158" i="39"/>
  <c r="T158" i="39"/>
  <c r="R158" i="39"/>
  <c r="P158" i="39"/>
  <c r="BI156" i="39"/>
  <c r="BH156" i="39"/>
  <c r="BG156" i="39"/>
  <c r="BF156" i="39"/>
  <c r="T156" i="39"/>
  <c r="R156" i="39"/>
  <c r="P156" i="39"/>
  <c r="BI155" i="39"/>
  <c r="BH155" i="39"/>
  <c r="BG155" i="39"/>
  <c r="BF155" i="39"/>
  <c r="T155" i="39"/>
  <c r="R155" i="39"/>
  <c r="P155" i="39"/>
  <c r="BI154" i="39"/>
  <c r="BH154" i="39"/>
  <c r="BG154" i="39"/>
  <c r="BF154" i="39"/>
  <c r="T154" i="39"/>
  <c r="R154" i="39"/>
  <c r="P154" i="39"/>
  <c r="BI153" i="39"/>
  <c r="BH153" i="39"/>
  <c r="BG153" i="39"/>
  <c r="BF153" i="39"/>
  <c r="T153" i="39"/>
  <c r="R153" i="39"/>
  <c r="P153" i="39"/>
  <c r="BI152" i="39"/>
  <c r="BH152" i="39"/>
  <c r="BG152" i="39"/>
  <c r="BF152" i="39"/>
  <c r="T152" i="39"/>
  <c r="R152" i="39"/>
  <c r="P152" i="39"/>
  <c r="BI151" i="39"/>
  <c r="BH151" i="39"/>
  <c r="BG151" i="39"/>
  <c r="BF151" i="39"/>
  <c r="T151" i="39"/>
  <c r="R151" i="39"/>
  <c r="P151" i="39"/>
  <c r="BI150" i="39"/>
  <c r="BH150" i="39"/>
  <c r="BG150" i="39"/>
  <c r="BF150" i="39"/>
  <c r="T150" i="39"/>
  <c r="R150" i="39"/>
  <c r="P150" i="39"/>
  <c r="BI149" i="39"/>
  <c r="BH149" i="39"/>
  <c r="BG149" i="39"/>
  <c r="BF149" i="39"/>
  <c r="T149" i="39"/>
  <c r="R149" i="39"/>
  <c r="P149" i="39"/>
  <c r="BI148" i="39"/>
  <c r="BH148" i="39"/>
  <c r="BG148" i="39"/>
  <c r="BF148" i="39"/>
  <c r="T148" i="39"/>
  <c r="R148" i="39"/>
  <c r="P148" i="39"/>
  <c r="BI147" i="39"/>
  <c r="BH147" i="39"/>
  <c r="BG147" i="39"/>
  <c r="BF147" i="39"/>
  <c r="T147" i="39"/>
  <c r="R147" i="39"/>
  <c r="P147" i="39"/>
  <c r="BI146" i="39"/>
  <c r="BH146" i="39"/>
  <c r="BG146" i="39"/>
  <c r="BF146" i="39"/>
  <c r="T146" i="39"/>
  <c r="R146" i="39"/>
  <c r="P146" i="39"/>
  <c r="BI145" i="39"/>
  <c r="BH145" i="39"/>
  <c r="BG145" i="39"/>
  <c r="BF145" i="39"/>
  <c r="T145" i="39"/>
  <c r="R145" i="39"/>
  <c r="P145" i="39"/>
  <c r="BI144" i="39"/>
  <c r="BH144" i="39"/>
  <c r="BG144" i="39"/>
  <c r="BF144" i="39"/>
  <c r="T144" i="39"/>
  <c r="R144" i="39"/>
  <c r="P144" i="39"/>
  <c r="BI143" i="39"/>
  <c r="BH143" i="39"/>
  <c r="BG143" i="39"/>
  <c r="BF143" i="39"/>
  <c r="T143" i="39"/>
  <c r="R143" i="39"/>
  <c r="P143" i="39"/>
  <c r="BI142" i="39"/>
  <c r="BH142" i="39"/>
  <c r="BG142" i="39"/>
  <c r="BF142" i="39"/>
  <c r="T142" i="39"/>
  <c r="R142" i="39"/>
  <c r="P142" i="39"/>
  <c r="BI141" i="39"/>
  <c r="BH141" i="39"/>
  <c r="BG141" i="39"/>
  <c r="BF141" i="39"/>
  <c r="T141" i="39"/>
  <c r="R141" i="39"/>
  <c r="P141" i="39"/>
  <c r="BI140" i="39"/>
  <c r="BH140" i="39"/>
  <c r="BG140" i="39"/>
  <c r="BF140" i="39"/>
  <c r="T140" i="39"/>
  <c r="R140" i="39"/>
  <c r="P140" i="39"/>
  <c r="BI139" i="39"/>
  <c r="BH139" i="39"/>
  <c r="BG139" i="39"/>
  <c r="BF139" i="39"/>
  <c r="T139" i="39"/>
  <c r="R139" i="39"/>
  <c r="P139" i="39"/>
  <c r="BI138" i="39"/>
  <c r="BH138" i="39"/>
  <c r="BG138" i="39"/>
  <c r="BF138" i="39"/>
  <c r="T138" i="39"/>
  <c r="R138" i="39"/>
  <c r="P138" i="39"/>
  <c r="BI137" i="39"/>
  <c r="BH137" i="39"/>
  <c r="BG137" i="39"/>
  <c r="BF137" i="39"/>
  <c r="T137" i="39"/>
  <c r="R137" i="39"/>
  <c r="P137" i="39"/>
  <c r="BI136" i="39"/>
  <c r="BH136" i="39"/>
  <c r="BG136" i="39"/>
  <c r="BF136" i="39"/>
  <c r="T136" i="39"/>
  <c r="R136" i="39"/>
  <c r="P136" i="39"/>
  <c r="BI135" i="39"/>
  <c r="BH135" i="39"/>
  <c r="BG135" i="39"/>
  <c r="BF135" i="39"/>
  <c r="T135" i="39"/>
  <c r="R135" i="39"/>
  <c r="P135" i="39"/>
  <c r="BI134" i="39"/>
  <c r="BH134" i="39"/>
  <c r="BG134" i="39"/>
  <c r="BF134" i="39"/>
  <c r="T134" i="39"/>
  <c r="R134" i="39"/>
  <c r="P134" i="39"/>
  <c r="BI133" i="39"/>
  <c r="BH133" i="39"/>
  <c r="BG133" i="39"/>
  <c r="BF133" i="39"/>
  <c r="T133" i="39"/>
  <c r="R133" i="39"/>
  <c r="P133" i="39"/>
  <c r="BI132" i="39"/>
  <c r="BH132" i="39"/>
  <c r="BG132" i="39"/>
  <c r="BF132" i="39"/>
  <c r="T132" i="39"/>
  <c r="R132" i="39"/>
  <c r="P132" i="39"/>
  <c r="BI131" i="39"/>
  <c r="BH131" i="39"/>
  <c r="BG131" i="39"/>
  <c r="BF131" i="39"/>
  <c r="T131" i="39"/>
  <c r="R131" i="39"/>
  <c r="P131" i="39"/>
  <c r="BI130" i="39"/>
  <c r="BH130" i="39"/>
  <c r="BG130" i="39"/>
  <c r="BF130" i="39"/>
  <c r="T130" i="39"/>
  <c r="R130" i="39"/>
  <c r="P130" i="39"/>
  <c r="BI129" i="39"/>
  <c r="BH129" i="39"/>
  <c r="BG129" i="39"/>
  <c r="BF129" i="39"/>
  <c r="T129" i="39"/>
  <c r="R129" i="39"/>
  <c r="P129" i="39"/>
  <c r="BI128" i="39"/>
  <c r="BH128" i="39"/>
  <c r="BG128" i="39"/>
  <c r="BF128" i="39"/>
  <c r="T128" i="39"/>
  <c r="R128" i="39"/>
  <c r="P128" i="39"/>
  <c r="BI127" i="39"/>
  <c r="BH127" i="39"/>
  <c r="BG127" i="39"/>
  <c r="BF127" i="39"/>
  <c r="T127" i="39"/>
  <c r="R127" i="39"/>
  <c r="P127" i="39"/>
  <c r="BI126" i="39"/>
  <c r="BH126" i="39"/>
  <c r="BG126" i="39"/>
  <c r="BF126" i="39"/>
  <c r="T126" i="39"/>
  <c r="R126" i="39"/>
  <c r="P126" i="39"/>
  <c r="BI125" i="39"/>
  <c r="BH125" i="39"/>
  <c r="BG125" i="39"/>
  <c r="BF125" i="39"/>
  <c r="T125" i="39"/>
  <c r="R125" i="39"/>
  <c r="P125" i="39"/>
  <c r="F119" i="39"/>
  <c r="F117" i="39"/>
  <c r="E115" i="39"/>
  <c r="F93" i="39"/>
  <c r="F91" i="39"/>
  <c r="E89" i="39"/>
  <c r="J26" i="39"/>
  <c r="E26" i="39"/>
  <c r="J120" i="39" s="1"/>
  <c r="J25" i="39"/>
  <c r="J23" i="39"/>
  <c r="E23" i="39"/>
  <c r="J93" i="39"/>
  <c r="J22" i="39"/>
  <c r="J20" i="39"/>
  <c r="E20" i="39"/>
  <c r="F120" i="39" s="1"/>
  <c r="J19" i="39"/>
  <c r="J14" i="39"/>
  <c r="J91" i="39" s="1"/>
  <c r="E7" i="39"/>
  <c r="E85" i="39"/>
  <c r="J39" i="38"/>
  <c r="J38" i="38"/>
  <c r="AY134" i="1"/>
  <c r="J37" i="38"/>
  <c r="AX134" i="1"/>
  <c r="BI159" i="38"/>
  <c r="BH159" i="38"/>
  <c r="BG159" i="38"/>
  <c r="BF159" i="38"/>
  <c r="T159" i="38"/>
  <c r="R159" i="38"/>
  <c r="P159" i="38"/>
  <c r="BI157" i="38"/>
  <c r="BH157" i="38"/>
  <c r="BG157" i="38"/>
  <c r="BF157" i="38"/>
  <c r="T157" i="38"/>
  <c r="R157" i="38"/>
  <c r="P157" i="38"/>
  <c r="BI155" i="38"/>
  <c r="BH155" i="38"/>
  <c r="BG155" i="38"/>
  <c r="BF155" i="38"/>
  <c r="T155" i="38"/>
  <c r="R155" i="38"/>
  <c r="P155" i="38"/>
  <c r="BI153" i="38"/>
  <c r="BH153" i="38"/>
  <c r="BG153" i="38"/>
  <c r="BF153" i="38"/>
  <c r="T153" i="38"/>
  <c r="R153" i="38"/>
  <c r="P153" i="38"/>
  <c r="BI151" i="38"/>
  <c r="BH151" i="38"/>
  <c r="BG151" i="38"/>
  <c r="BF151" i="38"/>
  <c r="T151" i="38"/>
  <c r="R151" i="38"/>
  <c r="P151" i="38"/>
  <c r="BI149" i="38"/>
  <c r="BH149" i="38"/>
  <c r="BG149" i="38"/>
  <c r="BF149" i="38"/>
  <c r="T149" i="38"/>
  <c r="R149" i="38"/>
  <c r="P149" i="38"/>
  <c r="BI147" i="38"/>
  <c r="BH147" i="38"/>
  <c r="BG147" i="38"/>
  <c r="BF147" i="38"/>
  <c r="T147" i="38"/>
  <c r="R147" i="38"/>
  <c r="P147" i="38"/>
  <c r="BI145" i="38"/>
  <c r="BH145" i="38"/>
  <c r="BG145" i="38"/>
  <c r="BF145" i="38"/>
  <c r="T145" i="38"/>
  <c r="R145" i="38"/>
  <c r="P145" i="38"/>
  <c r="BI143" i="38"/>
  <c r="BH143" i="38"/>
  <c r="BG143" i="38"/>
  <c r="BF143" i="38"/>
  <c r="T143" i="38"/>
  <c r="R143" i="38"/>
  <c r="P143" i="38"/>
  <c r="BI141" i="38"/>
  <c r="BH141" i="38"/>
  <c r="BG141" i="38"/>
  <c r="BF141" i="38"/>
  <c r="T141" i="38"/>
  <c r="R141" i="38"/>
  <c r="P141" i="38"/>
  <c r="BI138" i="38"/>
  <c r="BH138" i="38"/>
  <c r="BG138" i="38"/>
  <c r="BF138" i="38"/>
  <c r="T138" i="38"/>
  <c r="R138" i="38"/>
  <c r="P138" i="38"/>
  <c r="BI136" i="38"/>
  <c r="BH136" i="38"/>
  <c r="BG136" i="38"/>
  <c r="BF136" i="38"/>
  <c r="T136" i="38"/>
  <c r="R136" i="38"/>
  <c r="P136" i="38"/>
  <c r="BI134" i="38"/>
  <c r="BH134" i="38"/>
  <c r="BG134" i="38"/>
  <c r="BF134" i="38"/>
  <c r="T134" i="38"/>
  <c r="R134" i="38"/>
  <c r="P134" i="38"/>
  <c r="BI132" i="38"/>
  <c r="BH132" i="38"/>
  <c r="BG132" i="38"/>
  <c r="BF132" i="38"/>
  <c r="T132" i="38"/>
  <c r="R132" i="38"/>
  <c r="P132" i="38"/>
  <c r="BI130" i="38"/>
  <c r="BH130" i="38"/>
  <c r="BG130" i="38"/>
  <c r="BF130" i="38"/>
  <c r="T130" i="38"/>
  <c r="R130" i="38"/>
  <c r="P130" i="38"/>
  <c r="BI128" i="38"/>
  <c r="BH128" i="38"/>
  <c r="BG128" i="38"/>
  <c r="BF128" i="38"/>
  <c r="T128" i="38"/>
  <c r="R128" i="38"/>
  <c r="P128" i="38"/>
  <c r="BI126" i="38"/>
  <c r="BH126" i="38"/>
  <c r="BG126" i="38"/>
  <c r="BF126" i="38"/>
  <c r="T126" i="38"/>
  <c r="R126" i="38"/>
  <c r="P126" i="38"/>
  <c r="BI124" i="38"/>
  <c r="BH124" i="38"/>
  <c r="BG124" i="38"/>
  <c r="BF124" i="38"/>
  <c r="T124" i="38"/>
  <c r="R124" i="38"/>
  <c r="P124" i="38"/>
  <c r="F118" i="38"/>
  <c r="F116" i="38"/>
  <c r="E114" i="38"/>
  <c r="F93" i="38"/>
  <c r="F91" i="38"/>
  <c r="E89" i="38"/>
  <c r="J26" i="38"/>
  <c r="E26" i="38"/>
  <c r="J119" i="38" s="1"/>
  <c r="J25" i="38"/>
  <c r="J23" i="38"/>
  <c r="E23" i="38"/>
  <c r="J118" i="38"/>
  <c r="J22" i="38"/>
  <c r="J20" i="38"/>
  <c r="E20" i="38"/>
  <c r="F119" i="38" s="1"/>
  <c r="J19" i="38"/>
  <c r="J14" i="38"/>
  <c r="J91" i="38" s="1"/>
  <c r="E7" i="38"/>
  <c r="E85" i="38"/>
  <c r="J39" i="37"/>
  <c r="J38" i="37"/>
  <c r="AY133" i="1"/>
  <c r="J37" i="37"/>
  <c r="AX133" i="1"/>
  <c r="BI219" i="37"/>
  <c r="BH219" i="37"/>
  <c r="BG219" i="37"/>
  <c r="BF219" i="37"/>
  <c r="T219" i="37"/>
  <c r="R219" i="37"/>
  <c r="P219" i="37"/>
  <c r="BI217" i="37"/>
  <c r="BH217" i="37"/>
  <c r="BG217" i="37"/>
  <c r="BF217" i="37"/>
  <c r="T217" i="37"/>
  <c r="R217" i="37"/>
  <c r="P217" i="37"/>
  <c r="BI215" i="37"/>
  <c r="BH215" i="37"/>
  <c r="BG215" i="37"/>
  <c r="BF215" i="37"/>
  <c r="T215" i="37"/>
  <c r="R215" i="37"/>
  <c r="P215" i="37"/>
  <c r="BI213" i="37"/>
  <c r="BH213" i="37"/>
  <c r="BG213" i="37"/>
  <c r="BF213" i="37"/>
  <c r="T213" i="37"/>
  <c r="R213" i="37"/>
  <c r="P213" i="37"/>
  <c r="BI211" i="37"/>
  <c r="BH211" i="37"/>
  <c r="BG211" i="37"/>
  <c r="BF211" i="37"/>
  <c r="T211" i="37"/>
  <c r="R211" i="37"/>
  <c r="P211" i="37"/>
  <c r="BI209" i="37"/>
  <c r="BH209" i="37"/>
  <c r="BG209" i="37"/>
  <c r="BF209" i="37"/>
  <c r="T209" i="37"/>
  <c r="R209" i="37"/>
  <c r="P209" i="37"/>
  <c r="BI207" i="37"/>
  <c r="BH207" i="37"/>
  <c r="BG207" i="37"/>
  <c r="BF207" i="37"/>
  <c r="T207" i="37"/>
  <c r="R207" i="37"/>
  <c r="P207" i="37"/>
  <c r="BI205" i="37"/>
  <c r="BH205" i="37"/>
  <c r="BG205" i="37"/>
  <c r="BF205" i="37"/>
  <c r="T205" i="37"/>
  <c r="R205" i="37"/>
  <c r="P205" i="37"/>
  <c r="BI203" i="37"/>
  <c r="BH203" i="37"/>
  <c r="BG203" i="37"/>
  <c r="BF203" i="37"/>
  <c r="T203" i="37"/>
  <c r="R203" i="37"/>
  <c r="P203" i="37"/>
  <c r="BI201" i="37"/>
  <c r="BH201" i="37"/>
  <c r="BG201" i="37"/>
  <c r="BF201" i="37"/>
  <c r="T201" i="37"/>
  <c r="R201" i="37"/>
  <c r="P201" i="37"/>
  <c r="BI199" i="37"/>
  <c r="BH199" i="37"/>
  <c r="BG199" i="37"/>
  <c r="BF199" i="37"/>
  <c r="T199" i="37"/>
  <c r="R199" i="37"/>
  <c r="P199" i="37"/>
  <c r="BI197" i="37"/>
  <c r="BH197" i="37"/>
  <c r="BG197" i="37"/>
  <c r="BF197" i="37"/>
  <c r="T197" i="37"/>
  <c r="R197" i="37"/>
  <c r="P197" i="37"/>
  <c r="BI195" i="37"/>
  <c r="BH195" i="37"/>
  <c r="BG195" i="37"/>
  <c r="BF195" i="37"/>
  <c r="T195" i="37"/>
  <c r="R195" i="37"/>
  <c r="P195" i="37"/>
  <c r="BI193" i="37"/>
  <c r="BH193" i="37"/>
  <c r="BG193" i="37"/>
  <c r="BF193" i="37"/>
  <c r="T193" i="37"/>
  <c r="R193" i="37"/>
  <c r="P193" i="37"/>
  <c r="BI191" i="37"/>
  <c r="BH191" i="37"/>
  <c r="BG191" i="37"/>
  <c r="BF191" i="37"/>
  <c r="T191" i="37"/>
  <c r="R191" i="37"/>
  <c r="P191" i="37"/>
  <c r="BI189" i="37"/>
  <c r="BH189" i="37"/>
  <c r="BG189" i="37"/>
  <c r="BF189" i="37"/>
  <c r="T189" i="37"/>
  <c r="R189" i="37"/>
  <c r="P189" i="37"/>
  <c r="BI187" i="37"/>
  <c r="BH187" i="37"/>
  <c r="BG187" i="37"/>
  <c r="BF187" i="37"/>
  <c r="T187" i="37"/>
  <c r="R187" i="37"/>
  <c r="P187" i="37"/>
  <c r="BI185" i="37"/>
  <c r="BH185" i="37"/>
  <c r="BG185" i="37"/>
  <c r="BF185" i="37"/>
  <c r="T185" i="37"/>
  <c r="R185" i="37"/>
  <c r="P185" i="37"/>
  <c r="BI183" i="37"/>
  <c r="BH183" i="37"/>
  <c r="BG183" i="37"/>
  <c r="BF183" i="37"/>
  <c r="T183" i="37"/>
  <c r="R183" i="37"/>
  <c r="P183" i="37"/>
  <c r="BI181" i="37"/>
  <c r="BH181" i="37"/>
  <c r="BG181" i="37"/>
  <c r="BF181" i="37"/>
  <c r="T181" i="37"/>
  <c r="R181" i="37"/>
  <c r="P181" i="37"/>
  <c r="BI179" i="37"/>
  <c r="BH179" i="37"/>
  <c r="BG179" i="37"/>
  <c r="BF179" i="37"/>
  <c r="T179" i="37"/>
  <c r="R179" i="37"/>
  <c r="P179" i="37"/>
  <c r="BI177" i="37"/>
  <c r="BH177" i="37"/>
  <c r="BG177" i="37"/>
  <c r="BF177" i="37"/>
  <c r="T177" i="37"/>
  <c r="R177" i="37"/>
  <c r="P177" i="37"/>
  <c r="BI175" i="37"/>
  <c r="BH175" i="37"/>
  <c r="BG175" i="37"/>
  <c r="BF175" i="37"/>
  <c r="T175" i="37"/>
  <c r="R175" i="37"/>
  <c r="P175" i="37"/>
  <c r="BI173" i="37"/>
  <c r="BH173" i="37"/>
  <c r="BG173" i="37"/>
  <c r="BF173" i="37"/>
  <c r="T173" i="37"/>
  <c r="R173" i="37"/>
  <c r="P173" i="37"/>
  <c r="BI171" i="37"/>
  <c r="BH171" i="37"/>
  <c r="BG171" i="37"/>
  <c r="BF171" i="37"/>
  <c r="T171" i="37"/>
  <c r="R171" i="37"/>
  <c r="P171" i="37"/>
  <c r="BI169" i="37"/>
  <c r="BH169" i="37"/>
  <c r="BG169" i="37"/>
  <c r="BF169" i="37"/>
  <c r="T169" i="37"/>
  <c r="R169" i="37"/>
  <c r="P169" i="37"/>
  <c r="BI167" i="37"/>
  <c r="BH167" i="37"/>
  <c r="BG167" i="37"/>
  <c r="BF167" i="37"/>
  <c r="T167" i="37"/>
  <c r="R167" i="37"/>
  <c r="P167" i="37"/>
  <c r="BI165" i="37"/>
  <c r="BH165" i="37"/>
  <c r="BG165" i="37"/>
  <c r="BF165" i="37"/>
  <c r="T165" i="37"/>
  <c r="R165" i="37"/>
  <c r="P165" i="37"/>
  <c r="BI162" i="37"/>
  <c r="BH162" i="37"/>
  <c r="BG162" i="37"/>
  <c r="BF162" i="37"/>
  <c r="T162" i="37"/>
  <c r="R162" i="37"/>
  <c r="P162" i="37"/>
  <c r="BI160" i="37"/>
  <c r="BH160" i="37"/>
  <c r="BG160" i="37"/>
  <c r="BF160" i="37"/>
  <c r="T160" i="37"/>
  <c r="R160" i="37"/>
  <c r="P160" i="37"/>
  <c r="BI158" i="37"/>
  <c r="BH158" i="37"/>
  <c r="BG158" i="37"/>
  <c r="BF158" i="37"/>
  <c r="T158" i="37"/>
  <c r="R158" i="37"/>
  <c r="P158" i="37"/>
  <c r="BI156" i="37"/>
  <c r="BH156" i="37"/>
  <c r="BG156" i="37"/>
  <c r="BF156" i="37"/>
  <c r="T156" i="37"/>
  <c r="R156" i="37"/>
  <c r="P156" i="37"/>
  <c r="BI154" i="37"/>
  <c r="BH154" i="37"/>
  <c r="BG154" i="37"/>
  <c r="BF154" i="37"/>
  <c r="T154" i="37"/>
  <c r="R154" i="37"/>
  <c r="P154" i="37"/>
  <c r="BI152" i="37"/>
  <c r="BH152" i="37"/>
  <c r="BG152" i="37"/>
  <c r="BF152" i="37"/>
  <c r="T152" i="37"/>
  <c r="R152" i="37"/>
  <c r="P152" i="37"/>
  <c r="BI150" i="37"/>
  <c r="BH150" i="37"/>
  <c r="BG150" i="37"/>
  <c r="BF150" i="37"/>
  <c r="T150" i="37"/>
  <c r="R150" i="37"/>
  <c r="P150" i="37"/>
  <c r="BI148" i="37"/>
  <c r="BH148" i="37"/>
  <c r="BG148" i="37"/>
  <c r="BF148" i="37"/>
  <c r="T148" i="37"/>
  <c r="R148" i="37"/>
  <c r="P148" i="37"/>
  <c r="BI146" i="37"/>
  <c r="BH146" i="37"/>
  <c r="BG146" i="37"/>
  <c r="BF146" i="37"/>
  <c r="T146" i="37"/>
  <c r="R146" i="37"/>
  <c r="P146" i="37"/>
  <c r="BI144" i="37"/>
  <c r="BH144" i="37"/>
  <c r="BG144" i="37"/>
  <c r="BF144" i="37"/>
  <c r="T144" i="37"/>
  <c r="R144" i="37"/>
  <c r="P144" i="37"/>
  <c r="BI142" i="37"/>
  <c r="BH142" i="37"/>
  <c r="BG142" i="37"/>
  <c r="BF142" i="37"/>
  <c r="T142" i="37"/>
  <c r="R142" i="37"/>
  <c r="P142" i="37"/>
  <c r="BI140" i="37"/>
  <c r="BH140" i="37"/>
  <c r="BG140" i="37"/>
  <c r="BF140" i="37"/>
  <c r="T140" i="37"/>
  <c r="R140" i="37"/>
  <c r="P140" i="37"/>
  <c r="BI138" i="37"/>
  <c r="BH138" i="37"/>
  <c r="BG138" i="37"/>
  <c r="BF138" i="37"/>
  <c r="T138" i="37"/>
  <c r="R138" i="37"/>
  <c r="P138" i="37"/>
  <c r="BI136" i="37"/>
  <c r="BH136" i="37"/>
  <c r="BG136" i="37"/>
  <c r="BF136" i="37"/>
  <c r="T136" i="37"/>
  <c r="R136" i="37"/>
  <c r="P136" i="37"/>
  <c r="BI134" i="37"/>
  <c r="BH134" i="37"/>
  <c r="BG134" i="37"/>
  <c r="BF134" i="37"/>
  <c r="T134" i="37"/>
  <c r="R134" i="37"/>
  <c r="P134" i="37"/>
  <c r="BI132" i="37"/>
  <c r="BH132" i="37"/>
  <c r="BG132" i="37"/>
  <c r="BF132" i="37"/>
  <c r="T132" i="37"/>
  <c r="R132" i="37"/>
  <c r="P132" i="37"/>
  <c r="BI130" i="37"/>
  <c r="BH130" i="37"/>
  <c r="BG130" i="37"/>
  <c r="BF130" i="37"/>
  <c r="T130" i="37"/>
  <c r="R130" i="37"/>
  <c r="P130" i="37"/>
  <c r="BI128" i="37"/>
  <c r="BH128" i="37"/>
  <c r="BG128" i="37"/>
  <c r="BF128" i="37"/>
  <c r="T128" i="37"/>
  <c r="R128" i="37"/>
  <c r="P128" i="37"/>
  <c r="BI126" i="37"/>
  <c r="BH126" i="37"/>
  <c r="BG126" i="37"/>
  <c r="BF126" i="37"/>
  <c r="T126" i="37"/>
  <c r="R126" i="37"/>
  <c r="P126" i="37"/>
  <c r="BI124" i="37"/>
  <c r="BH124" i="37"/>
  <c r="BG124" i="37"/>
  <c r="BF124" i="37"/>
  <c r="T124" i="37"/>
  <c r="R124" i="37"/>
  <c r="P124" i="37"/>
  <c r="F118" i="37"/>
  <c r="F116" i="37"/>
  <c r="E114" i="37"/>
  <c r="F93" i="37"/>
  <c r="F91" i="37"/>
  <c r="E89" i="37"/>
  <c r="J26" i="37"/>
  <c r="E26" i="37"/>
  <c r="J119" i="37" s="1"/>
  <c r="J25" i="37"/>
  <c r="J23" i="37"/>
  <c r="E23" i="37"/>
  <c r="J118" i="37" s="1"/>
  <c r="J22" i="37"/>
  <c r="J20" i="37"/>
  <c r="E20" i="37"/>
  <c r="F119" i="37" s="1"/>
  <c r="J19" i="37"/>
  <c r="J14" i="37"/>
  <c r="J91" i="37" s="1"/>
  <c r="E7" i="37"/>
  <c r="E110" i="37"/>
  <c r="J39" i="36"/>
  <c r="J38" i="36"/>
  <c r="AY132" i="1"/>
  <c r="J37" i="36"/>
  <c r="AX132" i="1"/>
  <c r="BI140" i="36"/>
  <c r="BH140" i="36"/>
  <c r="BG140" i="36"/>
  <c r="BF140" i="36"/>
  <c r="T140" i="36"/>
  <c r="R140" i="36"/>
  <c r="P140" i="36"/>
  <c r="BI138" i="36"/>
  <c r="BH138" i="36"/>
  <c r="BG138" i="36"/>
  <c r="BF138" i="36"/>
  <c r="T138" i="36"/>
  <c r="R138" i="36"/>
  <c r="P138" i="36"/>
  <c r="BI136" i="36"/>
  <c r="BH136" i="36"/>
  <c r="BG136" i="36"/>
  <c r="BF136" i="36"/>
  <c r="T136" i="36"/>
  <c r="R136" i="36"/>
  <c r="P136" i="36"/>
  <c r="BI135" i="36"/>
  <c r="BH135" i="36"/>
  <c r="BG135" i="36"/>
  <c r="BF135" i="36"/>
  <c r="T135" i="36"/>
  <c r="R135" i="36"/>
  <c r="P135" i="36"/>
  <c r="BI133" i="36"/>
  <c r="BH133" i="36"/>
  <c r="BG133" i="36"/>
  <c r="BF133" i="36"/>
  <c r="T133" i="36"/>
  <c r="R133" i="36"/>
  <c r="P133" i="36"/>
  <c r="BI130" i="36"/>
  <c r="BH130" i="36"/>
  <c r="BG130" i="36"/>
  <c r="BF130" i="36"/>
  <c r="T130" i="36"/>
  <c r="R130" i="36"/>
  <c r="P130" i="36"/>
  <c r="BI128" i="36"/>
  <c r="BH128" i="36"/>
  <c r="BG128" i="36"/>
  <c r="BF128" i="36"/>
  <c r="T128" i="36"/>
  <c r="R128" i="36"/>
  <c r="P128" i="36"/>
  <c r="BI126" i="36"/>
  <c r="BH126" i="36"/>
  <c r="BG126" i="36"/>
  <c r="BF126" i="36"/>
  <c r="T126" i="36"/>
  <c r="R126" i="36"/>
  <c r="P126" i="36"/>
  <c r="BI124" i="36"/>
  <c r="BH124" i="36"/>
  <c r="BG124" i="36"/>
  <c r="BF124" i="36"/>
  <c r="T124" i="36"/>
  <c r="R124" i="36"/>
  <c r="P124" i="36"/>
  <c r="F118" i="36"/>
  <c r="F116" i="36"/>
  <c r="E114" i="36"/>
  <c r="F93" i="36"/>
  <c r="F91" i="36"/>
  <c r="E89" i="36"/>
  <c r="J26" i="36"/>
  <c r="E26" i="36"/>
  <c r="J119" i="36" s="1"/>
  <c r="J25" i="36"/>
  <c r="J23" i="36"/>
  <c r="E23" i="36"/>
  <c r="J118" i="36"/>
  <c r="J22" i="36"/>
  <c r="J20" i="36"/>
  <c r="E20" i="36"/>
  <c r="F119" i="36" s="1"/>
  <c r="J19" i="36"/>
  <c r="J14" i="36"/>
  <c r="J91" i="36" s="1"/>
  <c r="E7" i="36"/>
  <c r="E110" i="36" s="1"/>
  <c r="J39" i="35"/>
  <c r="J38" i="35"/>
  <c r="AY131" i="1"/>
  <c r="J37" i="35"/>
  <c r="AX131" i="1"/>
  <c r="BI347" i="35"/>
  <c r="BH347" i="35"/>
  <c r="BG347" i="35"/>
  <c r="BF347" i="35"/>
  <c r="T347" i="35"/>
  <c r="R347" i="35"/>
  <c r="P347" i="35"/>
  <c r="BI345" i="35"/>
  <c r="BH345" i="35"/>
  <c r="BG345" i="35"/>
  <c r="BF345" i="35"/>
  <c r="T345" i="35"/>
  <c r="R345" i="35"/>
  <c r="P345" i="35"/>
  <c r="BI343" i="35"/>
  <c r="BH343" i="35"/>
  <c r="BG343" i="35"/>
  <c r="BF343" i="35"/>
  <c r="T343" i="35"/>
  <c r="R343" i="35"/>
  <c r="P343" i="35"/>
  <c r="BI341" i="35"/>
  <c r="BH341" i="35"/>
  <c r="BG341" i="35"/>
  <c r="BF341" i="35"/>
  <c r="T341" i="35"/>
  <c r="R341" i="35"/>
  <c r="P341" i="35"/>
  <c r="BI339" i="35"/>
  <c r="BH339" i="35"/>
  <c r="BG339" i="35"/>
  <c r="BF339" i="35"/>
  <c r="T339" i="35"/>
  <c r="R339" i="35"/>
  <c r="P339" i="35"/>
  <c r="BI337" i="35"/>
  <c r="BH337" i="35"/>
  <c r="BG337" i="35"/>
  <c r="BF337" i="35"/>
  <c r="T337" i="35"/>
  <c r="R337" i="35"/>
  <c r="P337" i="35"/>
  <c r="BI335" i="35"/>
  <c r="BH335" i="35"/>
  <c r="BG335" i="35"/>
  <c r="BF335" i="35"/>
  <c r="T335" i="35"/>
  <c r="R335" i="35"/>
  <c r="P335" i="35"/>
  <c r="BI333" i="35"/>
  <c r="BH333" i="35"/>
  <c r="BG333" i="35"/>
  <c r="BF333" i="35"/>
  <c r="T333" i="35"/>
  <c r="R333" i="35"/>
  <c r="P333" i="35"/>
  <c r="BI331" i="35"/>
  <c r="BH331" i="35"/>
  <c r="BG331" i="35"/>
  <c r="BF331" i="35"/>
  <c r="T331" i="35"/>
  <c r="R331" i="35"/>
  <c r="P331" i="35"/>
  <c r="BI329" i="35"/>
  <c r="BH329" i="35"/>
  <c r="BG329" i="35"/>
  <c r="BF329" i="35"/>
  <c r="T329" i="35"/>
  <c r="R329" i="35"/>
  <c r="P329" i="35"/>
  <c r="BI327" i="35"/>
  <c r="BH327" i="35"/>
  <c r="BG327" i="35"/>
  <c r="BF327" i="35"/>
  <c r="T327" i="35"/>
  <c r="R327" i="35"/>
  <c r="P327" i="35"/>
  <c r="BI325" i="35"/>
  <c r="BH325" i="35"/>
  <c r="BG325" i="35"/>
  <c r="BF325" i="35"/>
  <c r="T325" i="35"/>
  <c r="R325" i="35"/>
  <c r="P325" i="35"/>
  <c r="BI323" i="35"/>
  <c r="BH323" i="35"/>
  <c r="BG323" i="35"/>
  <c r="BF323" i="35"/>
  <c r="T323" i="35"/>
  <c r="R323" i="35"/>
  <c r="P323" i="35"/>
  <c r="BI321" i="35"/>
  <c r="BH321" i="35"/>
  <c r="BG321" i="35"/>
  <c r="BF321" i="35"/>
  <c r="T321" i="35"/>
  <c r="R321" i="35"/>
  <c r="P321" i="35"/>
  <c r="BI319" i="35"/>
  <c r="BH319" i="35"/>
  <c r="BG319" i="35"/>
  <c r="BF319" i="35"/>
  <c r="T319" i="35"/>
  <c r="R319" i="35"/>
  <c r="P319" i="35"/>
  <c r="BI317" i="35"/>
  <c r="BH317" i="35"/>
  <c r="BG317" i="35"/>
  <c r="BF317" i="35"/>
  <c r="T317" i="35"/>
  <c r="R317" i="35"/>
  <c r="P317" i="35"/>
  <c r="BI315" i="35"/>
  <c r="BH315" i="35"/>
  <c r="BG315" i="35"/>
  <c r="BF315" i="35"/>
  <c r="T315" i="35"/>
  <c r="R315" i="35"/>
  <c r="P315" i="35"/>
  <c r="BI313" i="35"/>
  <c r="BH313" i="35"/>
  <c r="BG313" i="35"/>
  <c r="BF313" i="35"/>
  <c r="T313" i="35"/>
  <c r="R313" i="35"/>
  <c r="P313" i="35"/>
  <c r="BI311" i="35"/>
  <c r="BH311" i="35"/>
  <c r="BG311" i="35"/>
  <c r="BF311" i="35"/>
  <c r="T311" i="35"/>
  <c r="R311" i="35"/>
  <c r="P311" i="35"/>
  <c r="BI309" i="35"/>
  <c r="BH309" i="35"/>
  <c r="BG309" i="35"/>
  <c r="BF309" i="35"/>
  <c r="T309" i="35"/>
  <c r="R309" i="35"/>
  <c r="P309" i="35"/>
  <c r="BI307" i="35"/>
  <c r="BH307" i="35"/>
  <c r="BG307" i="35"/>
  <c r="BF307" i="35"/>
  <c r="T307" i="35"/>
  <c r="R307" i="35"/>
  <c r="P307" i="35"/>
  <c r="BI305" i="35"/>
  <c r="BH305" i="35"/>
  <c r="BG305" i="35"/>
  <c r="BF305" i="35"/>
  <c r="T305" i="35"/>
  <c r="R305" i="35"/>
  <c r="P305" i="35"/>
  <c r="BI303" i="35"/>
  <c r="BH303" i="35"/>
  <c r="BG303" i="35"/>
  <c r="BF303" i="35"/>
  <c r="T303" i="35"/>
  <c r="R303" i="35"/>
  <c r="P303" i="35"/>
  <c r="BI301" i="35"/>
  <c r="BH301" i="35"/>
  <c r="BG301" i="35"/>
  <c r="BF301" i="35"/>
  <c r="T301" i="35"/>
  <c r="R301" i="35"/>
  <c r="P301" i="35"/>
  <c r="BI299" i="35"/>
  <c r="BH299" i="35"/>
  <c r="BG299" i="35"/>
  <c r="BF299" i="35"/>
  <c r="T299" i="35"/>
  <c r="R299" i="35"/>
  <c r="P299" i="35"/>
  <c r="BI297" i="35"/>
  <c r="BH297" i="35"/>
  <c r="BG297" i="35"/>
  <c r="BF297" i="35"/>
  <c r="T297" i="35"/>
  <c r="R297" i="35"/>
  <c r="P297" i="35"/>
  <c r="BI295" i="35"/>
  <c r="BH295" i="35"/>
  <c r="BG295" i="35"/>
  <c r="BF295" i="35"/>
  <c r="T295" i="35"/>
  <c r="R295" i="35"/>
  <c r="P295" i="35"/>
  <c r="BI293" i="35"/>
  <c r="BH293" i="35"/>
  <c r="BG293" i="35"/>
  <c r="BF293" i="35"/>
  <c r="T293" i="35"/>
  <c r="R293" i="35"/>
  <c r="P293" i="35"/>
  <c r="BI291" i="35"/>
  <c r="BH291" i="35"/>
  <c r="BG291" i="35"/>
  <c r="BF291" i="35"/>
  <c r="T291" i="35"/>
  <c r="R291" i="35"/>
  <c r="P291" i="35"/>
  <c r="BI289" i="35"/>
  <c r="BH289" i="35"/>
  <c r="BG289" i="35"/>
  <c r="BF289" i="35"/>
  <c r="T289" i="35"/>
  <c r="R289" i="35"/>
  <c r="P289" i="35"/>
  <c r="BI287" i="35"/>
  <c r="BH287" i="35"/>
  <c r="BG287" i="35"/>
  <c r="BF287" i="35"/>
  <c r="T287" i="35"/>
  <c r="R287" i="35"/>
  <c r="P287" i="35"/>
  <c r="BI285" i="35"/>
  <c r="BH285" i="35"/>
  <c r="BG285" i="35"/>
  <c r="BF285" i="35"/>
  <c r="T285" i="35"/>
  <c r="R285" i="35"/>
  <c r="P285" i="35"/>
  <c r="BI283" i="35"/>
  <c r="BH283" i="35"/>
  <c r="BG283" i="35"/>
  <c r="BF283" i="35"/>
  <c r="T283" i="35"/>
  <c r="R283" i="35"/>
  <c r="P283" i="35"/>
  <c r="BI281" i="35"/>
  <c r="BH281" i="35"/>
  <c r="BG281" i="35"/>
  <c r="BF281" i="35"/>
  <c r="T281" i="35"/>
  <c r="R281" i="35"/>
  <c r="P281" i="35"/>
  <c r="BI279" i="35"/>
  <c r="BH279" i="35"/>
  <c r="BG279" i="35"/>
  <c r="BF279" i="35"/>
  <c r="T279" i="35"/>
  <c r="R279" i="35"/>
  <c r="P279" i="35"/>
  <c r="BI277" i="35"/>
  <c r="BH277" i="35"/>
  <c r="BG277" i="35"/>
  <c r="BF277" i="35"/>
  <c r="T277" i="35"/>
  <c r="R277" i="35"/>
  <c r="P277" i="35"/>
  <c r="BI275" i="35"/>
  <c r="BH275" i="35"/>
  <c r="BG275" i="35"/>
  <c r="BF275" i="35"/>
  <c r="T275" i="35"/>
  <c r="R275" i="35"/>
  <c r="P275" i="35"/>
  <c r="BI273" i="35"/>
  <c r="BH273" i="35"/>
  <c r="BG273" i="35"/>
  <c r="BF273" i="35"/>
  <c r="T273" i="35"/>
  <c r="R273" i="35"/>
  <c r="P273" i="35"/>
  <c r="BI271" i="35"/>
  <c r="BH271" i="35"/>
  <c r="BG271" i="35"/>
  <c r="BF271" i="35"/>
  <c r="T271" i="35"/>
  <c r="R271" i="35"/>
  <c r="P271" i="35"/>
  <c r="BI269" i="35"/>
  <c r="BH269" i="35"/>
  <c r="BG269" i="35"/>
  <c r="BF269" i="35"/>
  <c r="T269" i="35"/>
  <c r="R269" i="35"/>
  <c r="P269" i="35"/>
  <c r="BI267" i="35"/>
  <c r="BH267" i="35"/>
  <c r="BG267" i="35"/>
  <c r="BF267" i="35"/>
  <c r="T267" i="35"/>
  <c r="R267" i="35"/>
  <c r="P267" i="35"/>
  <c r="BI265" i="35"/>
  <c r="BH265" i="35"/>
  <c r="BG265" i="35"/>
  <c r="BF265" i="35"/>
  <c r="T265" i="35"/>
  <c r="R265" i="35"/>
  <c r="P265" i="35"/>
  <c r="BI263" i="35"/>
  <c r="BH263" i="35"/>
  <c r="BG263" i="35"/>
  <c r="BF263" i="35"/>
  <c r="T263" i="35"/>
  <c r="R263" i="35"/>
  <c r="P263" i="35"/>
  <c r="BI261" i="35"/>
  <c r="BH261" i="35"/>
  <c r="BG261" i="35"/>
  <c r="BF261" i="35"/>
  <c r="T261" i="35"/>
  <c r="R261" i="35"/>
  <c r="P261" i="35"/>
  <c r="BI259" i="35"/>
  <c r="BH259" i="35"/>
  <c r="BG259" i="35"/>
  <c r="BF259" i="35"/>
  <c r="T259" i="35"/>
  <c r="R259" i="35"/>
  <c r="P259" i="35"/>
  <c r="BI257" i="35"/>
  <c r="BH257" i="35"/>
  <c r="BG257" i="35"/>
  <c r="BF257" i="35"/>
  <c r="T257" i="35"/>
  <c r="R257" i="35"/>
  <c r="P257" i="35"/>
  <c r="BI255" i="35"/>
  <c r="BH255" i="35"/>
  <c r="BG255" i="35"/>
  <c r="BF255" i="35"/>
  <c r="T255" i="35"/>
  <c r="R255" i="35"/>
  <c r="P255" i="35"/>
  <c r="BI253" i="35"/>
  <c r="BH253" i="35"/>
  <c r="BG253" i="35"/>
  <c r="BF253" i="35"/>
  <c r="T253" i="35"/>
  <c r="R253" i="35"/>
  <c r="P253" i="35"/>
  <c r="BI251" i="35"/>
  <c r="BH251" i="35"/>
  <c r="BG251" i="35"/>
  <c r="BF251" i="35"/>
  <c r="T251" i="35"/>
  <c r="R251" i="35"/>
  <c r="P251" i="35"/>
  <c r="BI249" i="35"/>
  <c r="BH249" i="35"/>
  <c r="BG249" i="35"/>
  <c r="BF249" i="35"/>
  <c r="T249" i="35"/>
  <c r="R249" i="35"/>
  <c r="P249" i="35"/>
  <c r="BI247" i="35"/>
  <c r="BH247" i="35"/>
  <c r="BG247" i="35"/>
  <c r="BF247" i="35"/>
  <c r="T247" i="35"/>
  <c r="R247" i="35"/>
  <c r="P247" i="35"/>
  <c r="BI245" i="35"/>
  <c r="BH245" i="35"/>
  <c r="BG245" i="35"/>
  <c r="BF245" i="35"/>
  <c r="T245" i="35"/>
  <c r="R245" i="35"/>
  <c r="P245" i="35"/>
  <c r="BI243" i="35"/>
  <c r="BH243" i="35"/>
  <c r="BG243" i="35"/>
  <c r="BF243" i="35"/>
  <c r="T243" i="35"/>
  <c r="R243" i="35"/>
  <c r="P243" i="35"/>
  <c r="BI241" i="35"/>
  <c r="BH241" i="35"/>
  <c r="BG241" i="35"/>
  <c r="BF241" i="35"/>
  <c r="T241" i="35"/>
  <c r="R241" i="35"/>
  <c r="P241" i="35"/>
  <c r="BI239" i="35"/>
  <c r="BH239" i="35"/>
  <c r="BG239" i="35"/>
  <c r="BF239" i="35"/>
  <c r="T239" i="35"/>
  <c r="R239" i="35"/>
  <c r="P239" i="35"/>
  <c r="BI237" i="35"/>
  <c r="BH237" i="35"/>
  <c r="BG237" i="35"/>
  <c r="BF237" i="35"/>
  <c r="T237" i="35"/>
  <c r="R237" i="35"/>
  <c r="P237" i="35"/>
  <c r="BI235" i="35"/>
  <c r="BH235" i="35"/>
  <c r="BG235" i="35"/>
  <c r="BF235" i="35"/>
  <c r="T235" i="35"/>
  <c r="R235" i="35"/>
  <c r="P235" i="35"/>
  <c r="BI233" i="35"/>
  <c r="BH233" i="35"/>
  <c r="BG233" i="35"/>
  <c r="BF233" i="35"/>
  <c r="T233" i="35"/>
  <c r="R233" i="35"/>
  <c r="P233" i="35"/>
  <c r="BI231" i="35"/>
  <c r="BH231" i="35"/>
  <c r="BG231" i="35"/>
  <c r="BF231" i="35"/>
  <c r="T231" i="35"/>
  <c r="R231" i="35"/>
  <c r="P231" i="35"/>
  <c r="BI229" i="35"/>
  <c r="BH229" i="35"/>
  <c r="BG229" i="35"/>
  <c r="BF229" i="35"/>
  <c r="T229" i="35"/>
  <c r="R229" i="35"/>
  <c r="P229" i="35"/>
  <c r="BI227" i="35"/>
  <c r="BH227" i="35"/>
  <c r="BG227" i="35"/>
  <c r="BF227" i="35"/>
  <c r="T227" i="35"/>
  <c r="R227" i="35"/>
  <c r="P227" i="35"/>
  <c r="BI225" i="35"/>
  <c r="BH225" i="35"/>
  <c r="BG225" i="35"/>
  <c r="BF225" i="35"/>
  <c r="T225" i="35"/>
  <c r="R225" i="35"/>
  <c r="P225" i="35"/>
  <c r="BI223" i="35"/>
  <c r="BH223" i="35"/>
  <c r="BG223" i="35"/>
  <c r="BF223" i="35"/>
  <c r="T223" i="35"/>
  <c r="R223" i="35"/>
  <c r="P223" i="35"/>
  <c r="BI220" i="35"/>
  <c r="BH220" i="35"/>
  <c r="BG220" i="35"/>
  <c r="BF220" i="35"/>
  <c r="T220" i="35"/>
  <c r="R220" i="35"/>
  <c r="P220" i="35"/>
  <c r="BI218" i="35"/>
  <c r="BH218" i="35"/>
  <c r="BG218" i="35"/>
  <c r="BF218" i="35"/>
  <c r="T218" i="35"/>
  <c r="R218" i="35"/>
  <c r="P218" i="35"/>
  <c r="BI216" i="35"/>
  <c r="BH216" i="35"/>
  <c r="BG216" i="35"/>
  <c r="BF216" i="35"/>
  <c r="T216" i="35"/>
  <c r="R216" i="35"/>
  <c r="P216" i="35"/>
  <c r="BI214" i="35"/>
  <c r="BH214" i="35"/>
  <c r="BG214" i="35"/>
  <c r="BF214" i="35"/>
  <c r="T214" i="35"/>
  <c r="R214" i="35"/>
  <c r="P214" i="35"/>
  <c r="BI212" i="35"/>
  <c r="BH212" i="35"/>
  <c r="BG212" i="35"/>
  <c r="BF212" i="35"/>
  <c r="T212" i="35"/>
  <c r="R212" i="35"/>
  <c r="P212" i="35"/>
  <c r="BI210" i="35"/>
  <c r="BH210" i="35"/>
  <c r="BG210" i="35"/>
  <c r="BF210" i="35"/>
  <c r="T210" i="35"/>
  <c r="R210" i="35"/>
  <c r="P210" i="35"/>
  <c r="BI208" i="35"/>
  <c r="BH208" i="35"/>
  <c r="BG208" i="35"/>
  <c r="BF208" i="35"/>
  <c r="T208" i="35"/>
  <c r="R208" i="35"/>
  <c r="P208" i="35"/>
  <c r="BI206" i="35"/>
  <c r="BH206" i="35"/>
  <c r="BG206" i="35"/>
  <c r="BF206" i="35"/>
  <c r="T206" i="35"/>
  <c r="R206" i="35"/>
  <c r="P206" i="35"/>
  <c r="BI204" i="35"/>
  <c r="BH204" i="35"/>
  <c r="BG204" i="35"/>
  <c r="BF204" i="35"/>
  <c r="T204" i="35"/>
  <c r="R204" i="35"/>
  <c r="P204" i="35"/>
  <c r="BI202" i="35"/>
  <c r="BH202" i="35"/>
  <c r="BG202" i="35"/>
  <c r="BF202" i="35"/>
  <c r="T202" i="35"/>
  <c r="R202" i="35"/>
  <c r="P202" i="35"/>
  <c r="BI200" i="35"/>
  <c r="BH200" i="35"/>
  <c r="BG200" i="35"/>
  <c r="BF200" i="35"/>
  <c r="T200" i="35"/>
  <c r="R200" i="35"/>
  <c r="P200" i="35"/>
  <c r="BI198" i="35"/>
  <c r="BH198" i="35"/>
  <c r="BG198" i="35"/>
  <c r="BF198" i="35"/>
  <c r="T198" i="35"/>
  <c r="R198" i="35"/>
  <c r="P198" i="35"/>
  <c r="BI196" i="35"/>
  <c r="BH196" i="35"/>
  <c r="BG196" i="35"/>
  <c r="BF196" i="35"/>
  <c r="T196" i="35"/>
  <c r="R196" i="35"/>
  <c r="P196" i="35"/>
  <c r="BI194" i="35"/>
  <c r="BH194" i="35"/>
  <c r="BG194" i="35"/>
  <c r="BF194" i="35"/>
  <c r="T194" i="35"/>
  <c r="R194" i="35"/>
  <c r="P194" i="35"/>
  <c r="BI192" i="35"/>
  <c r="BH192" i="35"/>
  <c r="BG192" i="35"/>
  <c r="BF192" i="35"/>
  <c r="T192" i="35"/>
  <c r="R192" i="35"/>
  <c r="P192" i="35"/>
  <c r="BI190" i="35"/>
  <c r="BH190" i="35"/>
  <c r="BG190" i="35"/>
  <c r="BF190" i="35"/>
  <c r="T190" i="35"/>
  <c r="R190" i="35"/>
  <c r="P190" i="35"/>
  <c r="BI188" i="35"/>
  <c r="BH188" i="35"/>
  <c r="BG188" i="35"/>
  <c r="BF188" i="35"/>
  <c r="T188" i="35"/>
  <c r="R188" i="35"/>
  <c r="P188" i="35"/>
  <c r="BI186" i="35"/>
  <c r="BH186" i="35"/>
  <c r="BG186" i="35"/>
  <c r="BF186" i="35"/>
  <c r="T186" i="35"/>
  <c r="R186" i="35"/>
  <c r="P186" i="35"/>
  <c r="BI184" i="35"/>
  <c r="BH184" i="35"/>
  <c r="BG184" i="35"/>
  <c r="BF184" i="35"/>
  <c r="T184" i="35"/>
  <c r="R184" i="35"/>
  <c r="P184" i="35"/>
  <c r="BI182" i="35"/>
  <c r="BH182" i="35"/>
  <c r="BG182" i="35"/>
  <c r="BF182" i="35"/>
  <c r="T182" i="35"/>
  <c r="R182" i="35"/>
  <c r="P182" i="35"/>
  <c r="BI180" i="35"/>
  <c r="BH180" i="35"/>
  <c r="BG180" i="35"/>
  <c r="BF180" i="35"/>
  <c r="T180" i="35"/>
  <c r="R180" i="35"/>
  <c r="P180" i="35"/>
  <c r="BI178" i="35"/>
  <c r="BH178" i="35"/>
  <c r="BG178" i="35"/>
  <c r="BF178" i="35"/>
  <c r="T178" i="35"/>
  <c r="R178" i="35"/>
  <c r="P178" i="35"/>
  <c r="BI176" i="35"/>
  <c r="BH176" i="35"/>
  <c r="BG176" i="35"/>
  <c r="BF176" i="35"/>
  <c r="T176" i="35"/>
  <c r="R176" i="35"/>
  <c r="P176" i="35"/>
  <c r="BI174" i="35"/>
  <c r="BH174" i="35"/>
  <c r="BG174" i="35"/>
  <c r="BF174" i="35"/>
  <c r="T174" i="35"/>
  <c r="R174" i="35"/>
  <c r="P174" i="35"/>
  <c r="BI172" i="35"/>
  <c r="BH172" i="35"/>
  <c r="BG172" i="35"/>
  <c r="BF172" i="35"/>
  <c r="T172" i="35"/>
  <c r="R172" i="35"/>
  <c r="P172" i="35"/>
  <c r="BI170" i="35"/>
  <c r="BH170" i="35"/>
  <c r="BG170" i="35"/>
  <c r="BF170" i="35"/>
  <c r="T170" i="35"/>
  <c r="R170" i="35"/>
  <c r="P170" i="35"/>
  <c r="BI168" i="35"/>
  <c r="BH168" i="35"/>
  <c r="BG168" i="35"/>
  <c r="BF168" i="35"/>
  <c r="T168" i="35"/>
  <c r="R168" i="35"/>
  <c r="P168" i="35"/>
  <c r="BI166" i="35"/>
  <c r="BH166" i="35"/>
  <c r="BG166" i="35"/>
  <c r="BF166" i="35"/>
  <c r="T166" i="35"/>
  <c r="R166" i="35"/>
  <c r="P166" i="35"/>
  <c r="BI164" i="35"/>
  <c r="BH164" i="35"/>
  <c r="BG164" i="35"/>
  <c r="BF164" i="35"/>
  <c r="T164" i="35"/>
  <c r="R164" i="35"/>
  <c r="P164" i="35"/>
  <c r="BI162" i="35"/>
  <c r="BH162" i="35"/>
  <c r="BG162" i="35"/>
  <c r="BF162" i="35"/>
  <c r="T162" i="35"/>
  <c r="R162" i="35"/>
  <c r="P162" i="35"/>
  <c r="BI160" i="35"/>
  <c r="BH160" i="35"/>
  <c r="BG160" i="35"/>
  <c r="BF160" i="35"/>
  <c r="T160" i="35"/>
  <c r="R160" i="35"/>
  <c r="P160" i="35"/>
  <c r="BI158" i="35"/>
  <c r="BH158" i="35"/>
  <c r="BG158" i="35"/>
  <c r="BF158" i="35"/>
  <c r="T158" i="35"/>
  <c r="R158" i="35"/>
  <c r="P158" i="35"/>
  <c r="BI156" i="35"/>
  <c r="BH156" i="35"/>
  <c r="BG156" i="35"/>
  <c r="BF156" i="35"/>
  <c r="T156" i="35"/>
  <c r="R156" i="35"/>
  <c r="P156" i="35"/>
  <c r="BI154" i="35"/>
  <c r="BH154" i="35"/>
  <c r="BG154" i="35"/>
  <c r="BF154" i="35"/>
  <c r="T154" i="35"/>
  <c r="R154" i="35"/>
  <c r="P154" i="35"/>
  <c r="BI152" i="35"/>
  <c r="BH152" i="35"/>
  <c r="BG152" i="35"/>
  <c r="BF152" i="35"/>
  <c r="T152" i="35"/>
  <c r="R152" i="35"/>
  <c r="P152" i="35"/>
  <c r="BI150" i="35"/>
  <c r="BH150" i="35"/>
  <c r="BG150" i="35"/>
  <c r="BF150" i="35"/>
  <c r="T150" i="35"/>
  <c r="R150" i="35"/>
  <c r="P150" i="35"/>
  <c r="BI148" i="35"/>
  <c r="BH148" i="35"/>
  <c r="BG148" i="35"/>
  <c r="BF148" i="35"/>
  <c r="T148" i="35"/>
  <c r="R148" i="35"/>
  <c r="P148" i="35"/>
  <c r="BI146" i="35"/>
  <c r="BH146" i="35"/>
  <c r="BG146" i="35"/>
  <c r="BF146" i="35"/>
  <c r="T146" i="35"/>
  <c r="R146" i="35"/>
  <c r="P146" i="35"/>
  <c r="BI144" i="35"/>
  <c r="BH144" i="35"/>
  <c r="BG144" i="35"/>
  <c r="BF144" i="35"/>
  <c r="T144" i="35"/>
  <c r="R144" i="35"/>
  <c r="P144" i="35"/>
  <c r="BI142" i="35"/>
  <c r="BH142" i="35"/>
  <c r="BG142" i="35"/>
  <c r="BF142" i="35"/>
  <c r="T142" i="35"/>
  <c r="R142" i="35"/>
  <c r="P142" i="35"/>
  <c r="BI140" i="35"/>
  <c r="BH140" i="35"/>
  <c r="BG140" i="35"/>
  <c r="BF140" i="35"/>
  <c r="T140" i="35"/>
  <c r="R140" i="35"/>
  <c r="P140" i="35"/>
  <c r="BI138" i="35"/>
  <c r="BH138" i="35"/>
  <c r="BG138" i="35"/>
  <c r="BF138" i="35"/>
  <c r="T138" i="35"/>
  <c r="R138" i="35"/>
  <c r="P138" i="35"/>
  <c r="BI136" i="35"/>
  <c r="BH136" i="35"/>
  <c r="BG136" i="35"/>
  <c r="BF136" i="35"/>
  <c r="T136" i="35"/>
  <c r="R136" i="35"/>
  <c r="P136" i="35"/>
  <c r="BI134" i="35"/>
  <c r="BH134" i="35"/>
  <c r="BG134" i="35"/>
  <c r="BF134" i="35"/>
  <c r="T134" i="35"/>
  <c r="R134" i="35"/>
  <c r="P134" i="35"/>
  <c r="BI132" i="35"/>
  <c r="BH132" i="35"/>
  <c r="BG132" i="35"/>
  <c r="BF132" i="35"/>
  <c r="T132" i="35"/>
  <c r="R132" i="35"/>
  <c r="P132" i="35"/>
  <c r="BI130" i="35"/>
  <c r="BH130" i="35"/>
  <c r="BG130" i="35"/>
  <c r="BF130" i="35"/>
  <c r="T130" i="35"/>
  <c r="R130" i="35"/>
  <c r="P130" i="35"/>
  <c r="BI128" i="35"/>
  <c r="BH128" i="35"/>
  <c r="BG128" i="35"/>
  <c r="BF128" i="35"/>
  <c r="T128" i="35"/>
  <c r="R128" i="35"/>
  <c r="P128" i="35"/>
  <c r="BI126" i="35"/>
  <c r="BH126" i="35"/>
  <c r="BG126" i="35"/>
  <c r="BF126" i="35"/>
  <c r="T126" i="35"/>
  <c r="R126" i="35"/>
  <c r="P126" i="35"/>
  <c r="BI124" i="35"/>
  <c r="BH124" i="35"/>
  <c r="BG124" i="35"/>
  <c r="BF124" i="35"/>
  <c r="T124" i="35"/>
  <c r="R124" i="35"/>
  <c r="P124" i="35"/>
  <c r="F118" i="35"/>
  <c r="F116" i="35"/>
  <c r="E114" i="35"/>
  <c r="F93" i="35"/>
  <c r="F91" i="35"/>
  <c r="E89" i="35"/>
  <c r="J26" i="35"/>
  <c r="E26" i="35"/>
  <c r="J119" i="35"/>
  <c r="J25" i="35"/>
  <c r="J23" i="35"/>
  <c r="E23" i="35"/>
  <c r="J118" i="35" s="1"/>
  <c r="J22" i="35"/>
  <c r="J20" i="35"/>
  <c r="E20" i="35"/>
  <c r="F94" i="35" s="1"/>
  <c r="J19" i="35"/>
  <c r="J14" i="35"/>
  <c r="J116" i="35" s="1"/>
  <c r="E7" i="35"/>
  <c r="E110" i="35" s="1"/>
  <c r="J39" i="34"/>
  <c r="J38" i="34"/>
  <c r="AY130" i="1"/>
  <c r="J37" i="34"/>
  <c r="AX130" i="1"/>
  <c r="BI173" i="34"/>
  <c r="BH173" i="34"/>
  <c r="BG173" i="34"/>
  <c r="BF173" i="34"/>
  <c r="T173" i="34"/>
  <c r="R173" i="34"/>
  <c r="P173" i="34"/>
  <c r="BI171" i="34"/>
  <c r="BH171" i="34"/>
  <c r="BG171" i="34"/>
  <c r="BF171" i="34"/>
  <c r="T171" i="34"/>
  <c r="R171" i="34"/>
  <c r="P171" i="34"/>
  <c r="BI169" i="34"/>
  <c r="BH169" i="34"/>
  <c r="BG169" i="34"/>
  <c r="BF169" i="34"/>
  <c r="T169" i="34"/>
  <c r="R169" i="34"/>
  <c r="P169" i="34"/>
  <c r="BI167" i="34"/>
  <c r="BH167" i="34"/>
  <c r="BG167" i="34"/>
  <c r="BF167" i="34"/>
  <c r="T167" i="34"/>
  <c r="R167" i="34"/>
  <c r="P167" i="34"/>
  <c r="BI165" i="34"/>
  <c r="BH165" i="34"/>
  <c r="BG165" i="34"/>
  <c r="BF165" i="34"/>
  <c r="T165" i="34"/>
  <c r="R165" i="34"/>
  <c r="P165" i="34"/>
  <c r="BI163" i="34"/>
  <c r="BH163" i="34"/>
  <c r="BG163" i="34"/>
  <c r="BF163" i="34"/>
  <c r="T163" i="34"/>
  <c r="R163" i="34"/>
  <c r="P163" i="34"/>
  <c r="BI161" i="34"/>
  <c r="BH161" i="34"/>
  <c r="BG161" i="34"/>
  <c r="BF161" i="34"/>
  <c r="T161" i="34"/>
  <c r="R161" i="34"/>
  <c r="P161" i="34"/>
  <c r="BI159" i="34"/>
  <c r="BH159" i="34"/>
  <c r="BG159" i="34"/>
  <c r="BF159" i="34"/>
  <c r="T159" i="34"/>
  <c r="R159" i="34"/>
  <c r="P159" i="34"/>
  <c r="BI157" i="34"/>
  <c r="BH157" i="34"/>
  <c r="BG157" i="34"/>
  <c r="BF157" i="34"/>
  <c r="T157" i="34"/>
  <c r="R157" i="34"/>
  <c r="P157" i="34"/>
  <c r="BI155" i="34"/>
  <c r="BH155" i="34"/>
  <c r="BG155" i="34"/>
  <c r="BF155" i="34"/>
  <c r="T155" i="34"/>
  <c r="R155" i="34"/>
  <c r="P155" i="34"/>
  <c r="BI153" i="34"/>
  <c r="BH153" i="34"/>
  <c r="BG153" i="34"/>
  <c r="BF153" i="34"/>
  <c r="T153" i="34"/>
  <c r="R153" i="34"/>
  <c r="P153" i="34"/>
  <c r="BI151" i="34"/>
  <c r="BH151" i="34"/>
  <c r="BG151" i="34"/>
  <c r="BF151" i="34"/>
  <c r="T151" i="34"/>
  <c r="R151" i="34"/>
  <c r="P151" i="34"/>
  <c r="BI149" i="34"/>
  <c r="BH149" i="34"/>
  <c r="BG149" i="34"/>
  <c r="BF149" i="34"/>
  <c r="T149" i="34"/>
  <c r="R149" i="34"/>
  <c r="P149" i="34"/>
  <c r="BI147" i="34"/>
  <c r="BH147" i="34"/>
  <c r="BG147" i="34"/>
  <c r="BF147" i="34"/>
  <c r="T147" i="34"/>
  <c r="R147" i="34"/>
  <c r="P147" i="34"/>
  <c r="BI145" i="34"/>
  <c r="BH145" i="34"/>
  <c r="BG145" i="34"/>
  <c r="BF145" i="34"/>
  <c r="T145" i="34"/>
  <c r="R145" i="34"/>
  <c r="P145" i="34"/>
  <c r="BI143" i="34"/>
  <c r="BH143" i="34"/>
  <c r="BG143" i="34"/>
  <c r="BF143" i="34"/>
  <c r="T143" i="34"/>
  <c r="R143" i="34"/>
  <c r="P143" i="34"/>
  <c r="BI141" i="34"/>
  <c r="BH141" i="34"/>
  <c r="BG141" i="34"/>
  <c r="BF141" i="34"/>
  <c r="T141" i="34"/>
  <c r="R141" i="34"/>
  <c r="P141" i="34"/>
  <c r="BI138" i="34"/>
  <c r="BH138" i="34"/>
  <c r="BG138" i="34"/>
  <c r="BF138" i="34"/>
  <c r="T138" i="34"/>
  <c r="R138" i="34"/>
  <c r="P138" i="34"/>
  <c r="BI136" i="34"/>
  <c r="BH136" i="34"/>
  <c r="BG136" i="34"/>
  <c r="BF136" i="34"/>
  <c r="T136" i="34"/>
  <c r="R136" i="34"/>
  <c r="P136" i="34"/>
  <c r="BI134" i="34"/>
  <c r="BH134" i="34"/>
  <c r="BG134" i="34"/>
  <c r="BF134" i="34"/>
  <c r="T134" i="34"/>
  <c r="R134" i="34"/>
  <c r="P134" i="34"/>
  <c r="BI132" i="34"/>
  <c r="BH132" i="34"/>
  <c r="BG132" i="34"/>
  <c r="BF132" i="34"/>
  <c r="T132" i="34"/>
  <c r="R132" i="34"/>
  <c r="P132" i="34"/>
  <c r="BI130" i="34"/>
  <c r="BH130" i="34"/>
  <c r="BG130" i="34"/>
  <c r="BF130" i="34"/>
  <c r="T130" i="34"/>
  <c r="R130" i="34"/>
  <c r="P130" i="34"/>
  <c r="BI128" i="34"/>
  <c r="BH128" i="34"/>
  <c r="BG128" i="34"/>
  <c r="BF128" i="34"/>
  <c r="T128" i="34"/>
  <c r="R128" i="34"/>
  <c r="P128" i="34"/>
  <c r="BI126" i="34"/>
  <c r="BH126" i="34"/>
  <c r="BG126" i="34"/>
  <c r="BF126" i="34"/>
  <c r="T126" i="34"/>
  <c r="R126" i="34"/>
  <c r="P126" i="34"/>
  <c r="BI124" i="34"/>
  <c r="BH124" i="34"/>
  <c r="BG124" i="34"/>
  <c r="BF124" i="34"/>
  <c r="T124" i="34"/>
  <c r="R124" i="34"/>
  <c r="P124" i="34"/>
  <c r="F118" i="34"/>
  <c r="F116" i="34"/>
  <c r="E114" i="34"/>
  <c r="F93" i="34"/>
  <c r="F91" i="34"/>
  <c r="E89" i="34"/>
  <c r="J26" i="34"/>
  <c r="E26" i="34"/>
  <c r="J94" i="34" s="1"/>
  <c r="J25" i="34"/>
  <c r="J23" i="34"/>
  <c r="E23" i="34"/>
  <c r="J118" i="34" s="1"/>
  <c r="J22" i="34"/>
  <c r="J20" i="34"/>
  <c r="E20" i="34"/>
  <c r="F119" i="34" s="1"/>
  <c r="J19" i="34"/>
  <c r="J14" i="34"/>
  <c r="J116" i="34"/>
  <c r="E7" i="34"/>
  <c r="E110" i="34" s="1"/>
  <c r="J39" i="33"/>
  <c r="J38" i="33"/>
  <c r="AY129" i="1"/>
  <c r="J37" i="33"/>
  <c r="AX129" i="1"/>
  <c r="BI181" i="33"/>
  <c r="BH181" i="33"/>
  <c r="BG181" i="33"/>
  <c r="BF181" i="33"/>
  <c r="T181" i="33"/>
  <c r="R181" i="33"/>
  <c r="P181" i="33"/>
  <c r="BI179" i="33"/>
  <c r="BH179" i="33"/>
  <c r="BG179" i="33"/>
  <c r="BF179" i="33"/>
  <c r="T179" i="33"/>
  <c r="R179" i="33"/>
  <c r="P179" i="33"/>
  <c r="BI177" i="33"/>
  <c r="BH177" i="33"/>
  <c r="BG177" i="33"/>
  <c r="BF177" i="33"/>
  <c r="T177" i="33"/>
  <c r="R177" i="33"/>
  <c r="P177" i="33"/>
  <c r="BI175" i="33"/>
  <c r="BH175" i="33"/>
  <c r="BG175" i="33"/>
  <c r="BF175" i="33"/>
  <c r="T175" i="33"/>
  <c r="R175" i="33"/>
  <c r="P175" i="33"/>
  <c r="BI173" i="33"/>
  <c r="BH173" i="33"/>
  <c r="BG173" i="33"/>
  <c r="BF173" i="33"/>
  <c r="T173" i="33"/>
  <c r="R173" i="33"/>
  <c r="P173" i="33"/>
  <c r="BI171" i="33"/>
  <c r="BH171" i="33"/>
  <c r="BG171" i="33"/>
  <c r="BF171" i="33"/>
  <c r="T171" i="33"/>
  <c r="R171" i="33"/>
  <c r="P171" i="33"/>
  <c r="BI169" i="33"/>
  <c r="BH169" i="33"/>
  <c r="BG169" i="33"/>
  <c r="BF169" i="33"/>
  <c r="T169" i="33"/>
  <c r="R169" i="33"/>
  <c r="P169" i="33"/>
  <c r="BI167" i="33"/>
  <c r="BH167" i="33"/>
  <c r="BG167" i="33"/>
  <c r="BF167" i="33"/>
  <c r="T167" i="33"/>
  <c r="R167" i="33"/>
  <c r="P167" i="33"/>
  <c r="BI165" i="33"/>
  <c r="BH165" i="33"/>
  <c r="BG165" i="33"/>
  <c r="BF165" i="33"/>
  <c r="T165" i="33"/>
  <c r="R165" i="33"/>
  <c r="P165" i="33"/>
  <c r="BI163" i="33"/>
  <c r="BH163" i="33"/>
  <c r="BG163" i="33"/>
  <c r="BF163" i="33"/>
  <c r="T163" i="33"/>
  <c r="R163" i="33"/>
  <c r="P163" i="33"/>
  <c r="BI161" i="33"/>
  <c r="BH161" i="33"/>
  <c r="BG161" i="33"/>
  <c r="BF161" i="33"/>
  <c r="T161" i="33"/>
  <c r="R161" i="33"/>
  <c r="P161" i="33"/>
  <c r="BI159" i="33"/>
  <c r="BH159" i="33"/>
  <c r="BG159" i="33"/>
  <c r="BF159" i="33"/>
  <c r="T159" i="33"/>
  <c r="R159" i="33"/>
  <c r="P159" i="33"/>
  <c r="BI157" i="33"/>
  <c r="BH157" i="33"/>
  <c r="BG157" i="33"/>
  <c r="BF157" i="33"/>
  <c r="T157" i="33"/>
  <c r="R157" i="33"/>
  <c r="P157" i="33"/>
  <c r="BI155" i="33"/>
  <c r="BH155" i="33"/>
  <c r="BG155" i="33"/>
  <c r="BF155" i="33"/>
  <c r="T155" i="33"/>
  <c r="R155" i="33"/>
  <c r="P155" i="33"/>
  <c r="BI153" i="33"/>
  <c r="BH153" i="33"/>
  <c r="BG153" i="33"/>
  <c r="BF153" i="33"/>
  <c r="T153" i="33"/>
  <c r="R153" i="33"/>
  <c r="P153" i="33"/>
  <c r="BI151" i="33"/>
  <c r="BH151" i="33"/>
  <c r="BG151" i="33"/>
  <c r="BF151" i="33"/>
  <c r="T151" i="33"/>
  <c r="R151" i="33"/>
  <c r="P151" i="33"/>
  <c r="BI149" i="33"/>
  <c r="BH149" i="33"/>
  <c r="BG149" i="33"/>
  <c r="BF149" i="33"/>
  <c r="T149" i="33"/>
  <c r="R149" i="33"/>
  <c r="P149" i="33"/>
  <c r="BI147" i="33"/>
  <c r="BH147" i="33"/>
  <c r="BG147" i="33"/>
  <c r="BF147" i="33"/>
  <c r="T147" i="33"/>
  <c r="R147" i="33"/>
  <c r="P147" i="33"/>
  <c r="BI145" i="33"/>
  <c r="BH145" i="33"/>
  <c r="BG145" i="33"/>
  <c r="BF145" i="33"/>
  <c r="T145" i="33"/>
  <c r="R145" i="33"/>
  <c r="P145" i="33"/>
  <c r="BI142" i="33"/>
  <c r="BH142" i="33"/>
  <c r="BG142" i="33"/>
  <c r="BF142" i="33"/>
  <c r="T142" i="33"/>
  <c r="R142" i="33"/>
  <c r="P142" i="33"/>
  <c r="BI140" i="33"/>
  <c r="BH140" i="33"/>
  <c r="BG140" i="33"/>
  <c r="BF140" i="33"/>
  <c r="T140" i="33"/>
  <c r="R140" i="33"/>
  <c r="P140" i="33"/>
  <c r="BI138" i="33"/>
  <c r="BH138" i="33"/>
  <c r="BG138" i="33"/>
  <c r="BF138" i="33"/>
  <c r="T138" i="33"/>
  <c r="R138" i="33"/>
  <c r="P138" i="33"/>
  <c r="BI136" i="33"/>
  <c r="BH136" i="33"/>
  <c r="BG136" i="33"/>
  <c r="BF136" i="33"/>
  <c r="T136" i="33"/>
  <c r="R136" i="33"/>
  <c r="P136" i="33"/>
  <c r="BI134" i="33"/>
  <c r="BH134" i="33"/>
  <c r="BG134" i="33"/>
  <c r="BF134" i="33"/>
  <c r="T134" i="33"/>
  <c r="R134" i="33"/>
  <c r="P134" i="33"/>
  <c r="BI132" i="33"/>
  <c r="BH132" i="33"/>
  <c r="BG132" i="33"/>
  <c r="BF132" i="33"/>
  <c r="T132" i="33"/>
  <c r="R132" i="33"/>
  <c r="P132" i="33"/>
  <c r="BI130" i="33"/>
  <c r="BH130" i="33"/>
  <c r="BG130" i="33"/>
  <c r="BF130" i="33"/>
  <c r="T130" i="33"/>
  <c r="R130" i="33"/>
  <c r="P130" i="33"/>
  <c r="BI128" i="33"/>
  <c r="BH128" i="33"/>
  <c r="BG128" i="33"/>
  <c r="BF128" i="33"/>
  <c r="T128" i="33"/>
  <c r="R128" i="33"/>
  <c r="P128" i="33"/>
  <c r="BI126" i="33"/>
  <c r="BH126" i="33"/>
  <c r="BG126" i="33"/>
  <c r="BF126" i="33"/>
  <c r="T126" i="33"/>
  <c r="R126" i="33"/>
  <c r="P126" i="33"/>
  <c r="BI124" i="33"/>
  <c r="BH124" i="33"/>
  <c r="BG124" i="33"/>
  <c r="BF124" i="33"/>
  <c r="T124" i="33"/>
  <c r="R124" i="33"/>
  <c r="P124" i="33"/>
  <c r="F118" i="33"/>
  <c r="F116" i="33"/>
  <c r="E114" i="33"/>
  <c r="F93" i="33"/>
  <c r="F91" i="33"/>
  <c r="E89" i="33"/>
  <c r="J26" i="33"/>
  <c r="E26" i="33"/>
  <c r="J119" i="33"/>
  <c r="J25" i="33"/>
  <c r="J23" i="33"/>
  <c r="E23" i="33"/>
  <c r="J93" i="33" s="1"/>
  <c r="J22" i="33"/>
  <c r="J20" i="33"/>
  <c r="E20" i="33"/>
  <c r="F119" i="33"/>
  <c r="J19" i="33"/>
  <c r="J14" i="33"/>
  <c r="J91" i="33" s="1"/>
  <c r="E7" i="33"/>
  <c r="E110" i="33" s="1"/>
  <c r="J39" i="32"/>
  <c r="J38" i="32"/>
  <c r="AY128" i="1"/>
  <c r="J37" i="32"/>
  <c r="AX128" i="1"/>
  <c r="BI227" i="32"/>
  <c r="BH227" i="32"/>
  <c r="BG227" i="32"/>
  <c r="BF227" i="32"/>
  <c r="T227" i="32"/>
  <c r="R227" i="32"/>
  <c r="P227" i="32"/>
  <c r="BI225" i="32"/>
  <c r="BH225" i="32"/>
  <c r="BG225" i="32"/>
  <c r="BF225" i="32"/>
  <c r="T225" i="32"/>
  <c r="R225" i="32"/>
  <c r="P225" i="32"/>
  <c r="BI223" i="32"/>
  <c r="BH223" i="32"/>
  <c r="BG223" i="32"/>
  <c r="BF223" i="32"/>
  <c r="T223" i="32"/>
  <c r="R223" i="32"/>
  <c r="P223" i="32"/>
  <c r="BI221" i="32"/>
  <c r="BH221" i="32"/>
  <c r="BG221" i="32"/>
  <c r="BF221" i="32"/>
  <c r="T221" i="32"/>
  <c r="R221" i="32"/>
  <c r="P221" i="32"/>
  <c r="BI219" i="32"/>
  <c r="BH219" i="32"/>
  <c r="BG219" i="32"/>
  <c r="BF219" i="32"/>
  <c r="T219" i="32"/>
  <c r="R219" i="32"/>
  <c r="P219" i="32"/>
  <c r="BI217" i="32"/>
  <c r="BH217" i="32"/>
  <c r="BG217" i="32"/>
  <c r="BF217" i="32"/>
  <c r="T217" i="32"/>
  <c r="R217" i="32"/>
  <c r="P217" i="32"/>
  <c r="BI215" i="32"/>
  <c r="BH215" i="32"/>
  <c r="BG215" i="32"/>
  <c r="BF215" i="32"/>
  <c r="T215" i="32"/>
  <c r="R215" i="32"/>
  <c r="P215" i="32"/>
  <c r="BI213" i="32"/>
  <c r="BH213" i="32"/>
  <c r="BG213" i="32"/>
  <c r="BF213" i="32"/>
  <c r="T213" i="32"/>
  <c r="R213" i="32"/>
  <c r="P213" i="32"/>
  <c r="BI211" i="32"/>
  <c r="BH211" i="32"/>
  <c r="BG211" i="32"/>
  <c r="BF211" i="32"/>
  <c r="T211" i="32"/>
  <c r="R211" i="32"/>
  <c r="P211" i="32"/>
  <c r="BI209" i="32"/>
  <c r="BH209" i="32"/>
  <c r="BG209" i="32"/>
  <c r="BF209" i="32"/>
  <c r="T209" i="32"/>
  <c r="R209" i="32"/>
  <c r="P209" i="32"/>
  <c r="BI207" i="32"/>
  <c r="BH207" i="32"/>
  <c r="BG207" i="32"/>
  <c r="BF207" i="32"/>
  <c r="T207" i="32"/>
  <c r="R207" i="32"/>
  <c r="P207" i="32"/>
  <c r="BI205" i="32"/>
  <c r="BH205" i="32"/>
  <c r="BG205" i="32"/>
  <c r="BF205" i="32"/>
  <c r="T205" i="32"/>
  <c r="R205" i="32"/>
  <c r="P205" i="32"/>
  <c r="BI203" i="32"/>
  <c r="BH203" i="32"/>
  <c r="BG203" i="32"/>
  <c r="BF203" i="32"/>
  <c r="T203" i="32"/>
  <c r="R203" i="32"/>
  <c r="P203" i="32"/>
  <c r="BI201" i="32"/>
  <c r="BH201" i="32"/>
  <c r="BG201" i="32"/>
  <c r="BF201" i="32"/>
  <c r="T201" i="32"/>
  <c r="R201" i="32"/>
  <c r="P201" i="32"/>
  <c r="BI199" i="32"/>
  <c r="BH199" i="32"/>
  <c r="BG199" i="32"/>
  <c r="BF199" i="32"/>
  <c r="T199" i="32"/>
  <c r="R199" i="32"/>
  <c r="P199" i="32"/>
  <c r="BI197" i="32"/>
  <c r="BH197" i="32"/>
  <c r="BG197" i="32"/>
  <c r="BF197" i="32"/>
  <c r="T197" i="32"/>
  <c r="R197" i="32"/>
  <c r="P197" i="32"/>
  <c r="BI195" i="32"/>
  <c r="BH195" i="32"/>
  <c r="BG195" i="32"/>
  <c r="BF195" i="32"/>
  <c r="T195" i="32"/>
  <c r="R195" i="32"/>
  <c r="P195" i="32"/>
  <c r="BI193" i="32"/>
  <c r="BH193" i="32"/>
  <c r="BG193" i="32"/>
  <c r="BF193" i="32"/>
  <c r="T193" i="32"/>
  <c r="R193" i="32"/>
  <c r="P193" i="32"/>
  <c r="BI191" i="32"/>
  <c r="BH191" i="32"/>
  <c r="BG191" i="32"/>
  <c r="BF191" i="32"/>
  <c r="T191" i="32"/>
  <c r="R191" i="32"/>
  <c r="P191" i="32"/>
  <c r="BI189" i="32"/>
  <c r="BH189" i="32"/>
  <c r="BG189" i="32"/>
  <c r="BF189" i="32"/>
  <c r="T189" i="32"/>
  <c r="R189" i="32"/>
  <c r="P189" i="32"/>
  <c r="BI187" i="32"/>
  <c r="BH187" i="32"/>
  <c r="BG187" i="32"/>
  <c r="BF187" i="32"/>
  <c r="T187" i="32"/>
  <c r="R187" i="32"/>
  <c r="P187" i="32"/>
  <c r="BI185" i="32"/>
  <c r="BH185" i="32"/>
  <c r="BG185" i="32"/>
  <c r="BF185" i="32"/>
  <c r="T185" i="32"/>
  <c r="R185" i="32"/>
  <c r="P185" i="32"/>
  <c r="BI183" i="32"/>
  <c r="BH183" i="32"/>
  <c r="BG183" i="32"/>
  <c r="BF183" i="32"/>
  <c r="T183" i="32"/>
  <c r="R183" i="32"/>
  <c r="P183" i="32"/>
  <c r="BI181" i="32"/>
  <c r="BH181" i="32"/>
  <c r="BG181" i="32"/>
  <c r="BF181" i="32"/>
  <c r="T181" i="32"/>
  <c r="R181" i="32"/>
  <c r="P181" i="32"/>
  <c r="BI179" i="32"/>
  <c r="BH179" i="32"/>
  <c r="BG179" i="32"/>
  <c r="BF179" i="32"/>
  <c r="T179" i="32"/>
  <c r="R179" i="32"/>
  <c r="P179" i="32"/>
  <c r="BI177" i="32"/>
  <c r="BH177" i="32"/>
  <c r="BG177" i="32"/>
  <c r="BF177" i="32"/>
  <c r="T177" i="32"/>
  <c r="R177" i="32"/>
  <c r="P177" i="32"/>
  <c r="BI175" i="32"/>
  <c r="BH175" i="32"/>
  <c r="BG175" i="32"/>
  <c r="BF175" i="32"/>
  <c r="T175" i="32"/>
  <c r="R175" i="32"/>
  <c r="P175" i="32"/>
  <c r="BI173" i="32"/>
  <c r="BH173" i="32"/>
  <c r="BG173" i="32"/>
  <c r="BF173" i="32"/>
  <c r="T173" i="32"/>
  <c r="R173" i="32"/>
  <c r="P173" i="32"/>
  <c r="BI171" i="32"/>
  <c r="BH171" i="32"/>
  <c r="BG171" i="32"/>
  <c r="BF171" i="32"/>
  <c r="T171" i="32"/>
  <c r="R171" i="32"/>
  <c r="P171" i="32"/>
  <c r="BI169" i="32"/>
  <c r="BH169" i="32"/>
  <c r="BG169" i="32"/>
  <c r="BF169" i="32"/>
  <c r="T169" i="32"/>
  <c r="R169" i="32"/>
  <c r="P169" i="32"/>
  <c r="BI166" i="32"/>
  <c r="BH166" i="32"/>
  <c r="BG166" i="32"/>
  <c r="BF166" i="32"/>
  <c r="T166" i="32"/>
  <c r="R166" i="32"/>
  <c r="P166" i="32"/>
  <c r="BI164" i="32"/>
  <c r="BH164" i="32"/>
  <c r="BG164" i="32"/>
  <c r="BF164" i="32"/>
  <c r="T164" i="32"/>
  <c r="R164" i="32"/>
  <c r="P164" i="32"/>
  <c r="BI162" i="32"/>
  <c r="BH162" i="32"/>
  <c r="BG162" i="32"/>
  <c r="BF162" i="32"/>
  <c r="T162" i="32"/>
  <c r="R162" i="32"/>
  <c r="P162" i="32"/>
  <c r="BI160" i="32"/>
  <c r="BH160" i="32"/>
  <c r="BG160" i="32"/>
  <c r="BF160" i="32"/>
  <c r="T160" i="32"/>
  <c r="R160" i="32"/>
  <c r="P160" i="32"/>
  <c r="BI158" i="32"/>
  <c r="BH158" i="32"/>
  <c r="BG158" i="32"/>
  <c r="BF158" i="32"/>
  <c r="T158" i="32"/>
  <c r="R158" i="32"/>
  <c r="P158" i="32"/>
  <c r="BI156" i="32"/>
  <c r="BH156" i="32"/>
  <c r="BG156" i="32"/>
  <c r="BF156" i="32"/>
  <c r="T156" i="32"/>
  <c r="R156" i="32"/>
  <c r="P156" i="32"/>
  <c r="BI154" i="32"/>
  <c r="BH154" i="32"/>
  <c r="BG154" i="32"/>
  <c r="BF154" i="32"/>
  <c r="T154" i="32"/>
  <c r="R154" i="32"/>
  <c r="P154" i="32"/>
  <c r="BI152" i="32"/>
  <c r="BH152" i="32"/>
  <c r="BG152" i="32"/>
  <c r="BF152" i="32"/>
  <c r="T152" i="32"/>
  <c r="R152" i="32"/>
  <c r="P152" i="32"/>
  <c r="BI150" i="32"/>
  <c r="BH150" i="32"/>
  <c r="BG150" i="32"/>
  <c r="BF150" i="32"/>
  <c r="T150" i="32"/>
  <c r="R150" i="32"/>
  <c r="P150" i="32"/>
  <c r="BI148" i="32"/>
  <c r="BH148" i="32"/>
  <c r="BG148" i="32"/>
  <c r="BF148" i="32"/>
  <c r="T148" i="32"/>
  <c r="R148" i="32"/>
  <c r="P148" i="32"/>
  <c r="BI146" i="32"/>
  <c r="BH146" i="32"/>
  <c r="BG146" i="32"/>
  <c r="BF146" i="32"/>
  <c r="T146" i="32"/>
  <c r="R146" i="32"/>
  <c r="P146" i="32"/>
  <c r="BI144" i="32"/>
  <c r="BH144" i="32"/>
  <c r="BG144" i="32"/>
  <c r="BF144" i="32"/>
  <c r="T144" i="32"/>
  <c r="R144" i="32"/>
  <c r="P144" i="32"/>
  <c r="BI142" i="32"/>
  <c r="BH142" i="32"/>
  <c r="BG142" i="32"/>
  <c r="BF142" i="32"/>
  <c r="T142" i="32"/>
  <c r="R142" i="32"/>
  <c r="P142" i="32"/>
  <c r="BI140" i="32"/>
  <c r="BH140" i="32"/>
  <c r="BG140" i="32"/>
  <c r="BF140" i="32"/>
  <c r="T140" i="32"/>
  <c r="R140" i="32"/>
  <c r="P140" i="32"/>
  <c r="BI138" i="32"/>
  <c r="BH138" i="32"/>
  <c r="BG138" i="32"/>
  <c r="BF138" i="32"/>
  <c r="T138" i="32"/>
  <c r="R138" i="32"/>
  <c r="P138" i="32"/>
  <c r="BI136" i="32"/>
  <c r="BH136" i="32"/>
  <c r="BG136" i="32"/>
  <c r="BF136" i="32"/>
  <c r="T136" i="32"/>
  <c r="R136" i="32"/>
  <c r="P136" i="32"/>
  <c r="BI134" i="32"/>
  <c r="BH134" i="32"/>
  <c r="BG134" i="32"/>
  <c r="BF134" i="32"/>
  <c r="T134" i="32"/>
  <c r="R134" i="32"/>
  <c r="P134" i="32"/>
  <c r="BI132" i="32"/>
  <c r="BH132" i="32"/>
  <c r="BG132" i="32"/>
  <c r="BF132" i="32"/>
  <c r="T132" i="32"/>
  <c r="R132" i="32"/>
  <c r="P132" i="32"/>
  <c r="BI130" i="32"/>
  <c r="BH130" i="32"/>
  <c r="BG130" i="32"/>
  <c r="BF130" i="32"/>
  <c r="T130" i="32"/>
  <c r="R130" i="32"/>
  <c r="P130" i="32"/>
  <c r="BI128" i="32"/>
  <c r="BH128" i="32"/>
  <c r="BG128" i="32"/>
  <c r="BF128" i="32"/>
  <c r="T128" i="32"/>
  <c r="R128" i="32"/>
  <c r="P128" i="32"/>
  <c r="BI126" i="32"/>
  <c r="BH126" i="32"/>
  <c r="BG126" i="32"/>
  <c r="BF126" i="32"/>
  <c r="T126" i="32"/>
  <c r="R126" i="32"/>
  <c r="P126" i="32"/>
  <c r="BI124" i="32"/>
  <c r="BH124" i="32"/>
  <c r="BG124" i="32"/>
  <c r="BF124" i="32"/>
  <c r="T124" i="32"/>
  <c r="R124" i="32"/>
  <c r="P124" i="32"/>
  <c r="F118" i="32"/>
  <c r="F116" i="32"/>
  <c r="E114" i="32"/>
  <c r="F93" i="32"/>
  <c r="F91" i="32"/>
  <c r="E89" i="32"/>
  <c r="J26" i="32"/>
  <c r="E26" i="32"/>
  <c r="J119" i="32" s="1"/>
  <c r="J25" i="32"/>
  <c r="J23" i="32"/>
  <c r="E23" i="32"/>
  <c r="J118" i="32" s="1"/>
  <c r="J22" i="32"/>
  <c r="J20" i="32"/>
  <c r="E20" i="32"/>
  <c r="F119" i="32" s="1"/>
  <c r="J19" i="32"/>
  <c r="J14" i="32"/>
  <c r="J91" i="32" s="1"/>
  <c r="E7" i="32"/>
  <c r="E85" i="32" s="1"/>
  <c r="J39" i="31"/>
  <c r="J38" i="31"/>
  <c r="AY127" i="1" s="1"/>
  <c r="J37" i="31"/>
  <c r="AX127" i="1" s="1"/>
  <c r="BI161" i="31"/>
  <c r="BH161" i="31"/>
  <c r="BG161" i="31"/>
  <c r="BF161" i="31"/>
  <c r="T161" i="31"/>
  <c r="R161" i="31"/>
  <c r="P161" i="31"/>
  <c r="BI160" i="31"/>
  <c r="BH160" i="31"/>
  <c r="BG160" i="31"/>
  <c r="BF160" i="31"/>
  <c r="T160" i="31"/>
  <c r="R160" i="31"/>
  <c r="P160" i="31"/>
  <c r="BI159" i="31"/>
  <c r="BH159" i="31"/>
  <c r="BG159" i="31"/>
  <c r="BF159" i="31"/>
  <c r="T159" i="31"/>
  <c r="R159" i="31"/>
  <c r="P159" i="31"/>
  <c r="BI158" i="31"/>
  <c r="BH158" i="31"/>
  <c r="BG158" i="31"/>
  <c r="BF158" i="31"/>
  <c r="T158" i="31"/>
  <c r="R158" i="31"/>
  <c r="P158" i="31"/>
  <c r="BI157" i="31"/>
  <c r="BH157" i="31"/>
  <c r="BG157" i="31"/>
  <c r="BF157" i="31"/>
  <c r="T157" i="31"/>
  <c r="R157" i="31"/>
  <c r="P157" i="31"/>
  <c r="BI156" i="31"/>
  <c r="BH156" i="31"/>
  <c r="BG156" i="31"/>
  <c r="BF156" i="31"/>
  <c r="T156" i="31"/>
  <c r="R156" i="31"/>
  <c r="P156" i="31"/>
  <c r="BI155" i="31"/>
  <c r="BH155" i="31"/>
  <c r="BG155" i="31"/>
  <c r="BF155" i="31"/>
  <c r="T155" i="31"/>
  <c r="R155" i="31"/>
  <c r="P155" i="31"/>
  <c r="BI153" i="31"/>
  <c r="BH153" i="31"/>
  <c r="BG153" i="31"/>
  <c r="BF153" i="31"/>
  <c r="T153" i="31"/>
  <c r="R153" i="31"/>
  <c r="P153" i="31"/>
  <c r="BI152" i="31"/>
  <c r="BH152" i="31"/>
  <c r="BG152" i="31"/>
  <c r="BF152" i="31"/>
  <c r="T152" i="31"/>
  <c r="R152" i="31"/>
  <c r="P152" i="31"/>
  <c r="BI151" i="31"/>
  <c r="BH151" i="31"/>
  <c r="BG151" i="31"/>
  <c r="BF151" i="31"/>
  <c r="T151" i="31"/>
  <c r="R151" i="31"/>
  <c r="P151" i="31"/>
  <c r="BI150" i="31"/>
  <c r="BH150" i="31"/>
  <c r="BG150" i="31"/>
  <c r="BF150" i="31"/>
  <c r="T150" i="31"/>
  <c r="R150" i="31"/>
  <c r="P150" i="31"/>
  <c r="BI149" i="31"/>
  <c r="BH149" i="31"/>
  <c r="BG149" i="31"/>
  <c r="BF149" i="31"/>
  <c r="T149" i="31"/>
  <c r="R149" i="31"/>
  <c r="P149" i="31"/>
  <c r="BI148" i="31"/>
  <c r="BH148" i="31"/>
  <c r="BG148" i="31"/>
  <c r="BF148" i="31"/>
  <c r="T148" i="31"/>
  <c r="R148" i="31"/>
  <c r="P148" i="31"/>
  <c r="BI147" i="31"/>
  <c r="BH147" i="31"/>
  <c r="BG147" i="31"/>
  <c r="BF147" i="31"/>
  <c r="T147" i="31"/>
  <c r="R147" i="31"/>
  <c r="P147" i="31"/>
  <c r="BI146" i="31"/>
  <c r="BH146" i="31"/>
  <c r="BG146" i="31"/>
  <c r="BF146" i="31"/>
  <c r="T146" i="31"/>
  <c r="R146" i="31"/>
  <c r="P146" i="31"/>
  <c r="BI145" i="31"/>
  <c r="BH145" i="31"/>
  <c r="BG145" i="31"/>
  <c r="BF145" i="31"/>
  <c r="T145" i="31"/>
  <c r="R145" i="31"/>
  <c r="P145" i="31"/>
  <c r="BI144" i="31"/>
  <c r="BH144" i="31"/>
  <c r="BG144" i="31"/>
  <c r="BF144" i="31"/>
  <c r="T144" i="31"/>
  <c r="R144" i="31"/>
  <c r="P144" i="31"/>
  <c r="BI143" i="31"/>
  <c r="BH143" i="31"/>
  <c r="BG143" i="31"/>
  <c r="BF143" i="31"/>
  <c r="T143" i="31"/>
  <c r="R143" i="31"/>
  <c r="P143" i="31"/>
  <c r="BI142" i="31"/>
  <c r="BH142" i="31"/>
  <c r="BG142" i="31"/>
  <c r="BF142" i="31"/>
  <c r="T142" i="31"/>
  <c r="R142" i="31"/>
  <c r="P142" i="31"/>
  <c r="BI141" i="31"/>
  <c r="BH141" i="31"/>
  <c r="BG141" i="31"/>
  <c r="BF141" i="31"/>
  <c r="T141" i="31"/>
  <c r="R141" i="31"/>
  <c r="P141" i="31"/>
  <c r="BI140" i="31"/>
  <c r="BH140" i="31"/>
  <c r="BG140" i="31"/>
  <c r="BF140" i="31"/>
  <c r="T140" i="31"/>
  <c r="R140" i="31"/>
  <c r="P140" i="31"/>
  <c r="BI139" i="31"/>
  <c r="BH139" i="31"/>
  <c r="BG139" i="31"/>
  <c r="BF139" i="31"/>
  <c r="T139" i="31"/>
  <c r="R139" i="31"/>
  <c r="P139" i="31"/>
  <c r="BI138" i="31"/>
  <c r="BH138" i="31"/>
  <c r="BG138" i="31"/>
  <c r="BF138" i="31"/>
  <c r="T138" i="31"/>
  <c r="R138" i="31"/>
  <c r="P138" i="31"/>
  <c r="BI137" i="31"/>
  <c r="BH137" i="31"/>
  <c r="BG137" i="31"/>
  <c r="BF137" i="31"/>
  <c r="T137" i="31"/>
  <c r="R137" i="31"/>
  <c r="P137" i="31"/>
  <c r="BI135" i="31"/>
  <c r="BH135" i="31"/>
  <c r="BG135" i="31"/>
  <c r="BF135" i="31"/>
  <c r="T135" i="31"/>
  <c r="R135" i="31"/>
  <c r="P135" i="31"/>
  <c r="BI134" i="31"/>
  <c r="BH134" i="31"/>
  <c r="BG134" i="31"/>
  <c r="BF134" i="31"/>
  <c r="T134" i="31"/>
  <c r="R134" i="31"/>
  <c r="P134" i="31"/>
  <c r="BI133" i="31"/>
  <c r="BH133" i="31"/>
  <c r="BG133" i="31"/>
  <c r="BF133" i="31"/>
  <c r="T133" i="31"/>
  <c r="R133" i="31"/>
  <c r="P133" i="31"/>
  <c r="BI132" i="31"/>
  <c r="BH132" i="31"/>
  <c r="BG132" i="31"/>
  <c r="BF132" i="31"/>
  <c r="T132" i="31"/>
  <c r="R132" i="31"/>
  <c r="P132" i="31"/>
  <c r="BI131" i="31"/>
  <c r="BH131" i="31"/>
  <c r="BG131" i="31"/>
  <c r="BF131" i="31"/>
  <c r="T131" i="31"/>
  <c r="R131" i="31"/>
  <c r="P131" i="31"/>
  <c r="BI130" i="31"/>
  <c r="BH130" i="31"/>
  <c r="BG130" i="31"/>
  <c r="BF130" i="31"/>
  <c r="T130" i="31"/>
  <c r="R130" i="31"/>
  <c r="P130" i="31"/>
  <c r="BI129" i="31"/>
  <c r="BH129" i="31"/>
  <c r="BG129" i="31"/>
  <c r="BF129" i="31"/>
  <c r="T129" i="31"/>
  <c r="R129" i="31"/>
  <c r="P129" i="31"/>
  <c r="BI128" i="31"/>
  <c r="BH128" i="31"/>
  <c r="BG128" i="31"/>
  <c r="BF128" i="31"/>
  <c r="T128" i="31"/>
  <c r="R128" i="31"/>
  <c r="P128" i="31"/>
  <c r="BI127" i="31"/>
  <c r="BH127" i="31"/>
  <c r="BG127" i="31"/>
  <c r="BF127" i="31"/>
  <c r="T127" i="31"/>
  <c r="R127" i="31"/>
  <c r="P127" i="31"/>
  <c r="BI126" i="31"/>
  <c r="BH126" i="31"/>
  <c r="BG126" i="31"/>
  <c r="BF126" i="31"/>
  <c r="T126" i="31"/>
  <c r="R126" i="31"/>
  <c r="P126" i="31"/>
  <c r="BI125" i="31"/>
  <c r="BH125" i="31"/>
  <c r="BG125" i="31"/>
  <c r="BF125" i="31"/>
  <c r="T125" i="31"/>
  <c r="R125" i="31"/>
  <c r="P125" i="31"/>
  <c r="F117" i="31"/>
  <c r="E115" i="31"/>
  <c r="F91" i="31"/>
  <c r="E89" i="31"/>
  <c r="J26" i="31"/>
  <c r="E26" i="31"/>
  <c r="J120" i="31" s="1"/>
  <c r="J25" i="31"/>
  <c r="J23" i="31"/>
  <c r="E23" i="31"/>
  <c r="J119" i="31" s="1"/>
  <c r="J22" i="31"/>
  <c r="J20" i="31"/>
  <c r="E20" i="31"/>
  <c r="F120" i="31"/>
  <c r="J19" i="31"/>
  <c r="J17" i="31"/>
  <c r="E17" i="31"/>
  <c r="F93" i="31" s="1"/>
  <c r="J16" i="31"/>
  <c r="J14" i="31"/>
  <c r="J117" i="31" s="1"/>
  <c r="E7" i="31"/>
  <c r="E111" i="31" s="1"/>
  <c r="J39" i="30"/>
  <c r="J38" i="30"/>
  <c r="AY126" i="1"/>
  <c r="J37" i="30"/>
  <c r="AX126" i="1"/>
  <c r="BI781" i="30"/>
  <c r="BH781" i="30"/>
  <c r="BG781" i="30"/>
  <c r="BF781" i="30"/>
  <c r="T781" i="30"/>
  <c r="T780" i="30" s="1"/>
  <c r="R781" i="30"/>
  <c r="R780" i="30" s="1"/>
  <c r="P781" i="30"/>
  <c r="P780" i="30"/>
  <c r="BI779" i="30"/>
  <c r="BH779" i="30"/>
  <c r="BG779" i="30"/>
  <c r="BF779" i="30"/>
  <c r="T779" i="30"/>
  <c r="R779" i="30"/>
  <c r="P779" i="30"/>
  <c r="BI778" i="30"/>
  <c r="BH778" i="30"/>
  <c r="BG778" i="30"/>
  <c r="BF778" i="30"/>
  <c r="T778" i="30"/>
  <c r="R778" i="30"/>
  <c r="P778" i="30"/>
  <c r="BI777" i="30"/>
  <c r="BH777" i="30"/>
  <c r="BG777" i="30"/>
  <c r="BF777" i="30"/>
  <c r="T777" i="30"/>
  <c r="R777" i="30"/>
  <c r="P777" i="30"/>
  <c r="BI776" i="30"/>
  <c r="BH776" i="30"/>
  <c r="BG776" i="30"/>
  <c r="BF776" i="30"/>
  <c r="T776" i="30"/>
  <c r="R776" i="30"/>
  <c r="P776" i="30"/>
  <c r="BI775" i="30"/>
  <c r="BH775" i="30"/>
  <c r="BG775" i="30"/>
  <c r="BF775" i="30"/>
  <c r="T775" i="30"/>
  <c r="R775" i="30"/>
  <c r="P775" i="30"/>
  <c r="BI774" i="30"/>
  <c r="BH774" i="30"/>
  <c r="BG774" i="30"/>
  <c r="BF774" i="30"/>
  <c r="T774" i="30"/>
  <c r="R774" i="30"/>
  <c r="P774" i="30"/>
  <c r="BI773" i="30"/>
  <c r="BH773" i="30"/>
  <c r="BG773" i="30"/>
  <c r="BF773" i="30"/>
  <c r="T773" i="30"/>
  <c r="R773" i="30"/>
  <c r="P773" i="30"/>
  <c r="BI772" i="30"/>
  <c r="BH772" i="30"/>
  <c r="BG772" i="30"/>
  <c r="BF772" i="30"/>
  <c r="T772" i="30"/>
  <c r="R772" i="30"/>
  <c r="P772" i="30"/>
  <c r="BI771" i="30"/>
  <c r="BH771" i="30"/>
  <c r="BG771" i="30"/>
  <c r="BF771" i="30"/>
  <c r="T771" i="30"/>
  <c r="R771" i="30"/>
  <c r="P771" i="30"/>
  <c r="BI770" i="30"/>
  <c r="BH770" i="30"/>
  <c r="BG770" i="30"/>
  <c r="BF770" i="30"/>
  <c r="T770" i="30"/>
  <c r="R770" i="30"/>
  <c r="P770" i="30"/>
  <c r="BI769" i="30"/>
  <c r="BH769" i="30"/>
  <c r="BG769" i="30"/>
  <c r="BF769" i="30"/>
  <c r="T769" i="30"/>
  <c r="R769" i="30"/>
  <c r="P769" i="30"/>
  <c r="BI768" i="30"/>
  <c r="BH768" i="30"/>
  <c r="BG768" i="30"/>
  <c r="BF768" i="30"/>
  <c r="T768" i="30"/>
  <c r="R768" i="30"/>
  <c r="P768" i="30"/>
  <c r="BI767" i="30"/>
  <c r="BH767" i="30"/>
  <c r="BG767" i="30"/>
  <c r="BF767" i="30"/>
  <c r="T767" i="30"/>
  <c r="R767" i="30"/>
  <c r="P767" i="30"/>
  <c r="BI766" i="30"/>
  <c r="BH766" i="30"/>
  <c r="BG766" i="30"/>
  <c r="BF766" i="30"/>
  <c r="T766" i="30"/>
  <c r="R766" i="30"/>
  <c r="P766" i="30"/>
  <c r="BI765" i="30"/>
  <c r="BH765" i="30"/>
  <c r="BG765" i="30"/>
  <c r="BF765" i="30"/>
  <c r="T765" i="30"/>
  <c r="R765" i="30"/>
  <c r="P765" i="30"/>
  <c r="BI764" i="30"/>
  <c r="BH764" i="30"/>
  <c r="BG764" i="30"/>
  <c r="BF764" i="30"/>
  <c r="T764" i="30"/>
  <c r="R764" i="30"/>
  <c r="P764" i="30"/>
  <c r="BI763" i="30"/>
  <c r="BH763" i="30"/>
  <c r="BG763" i="30"/>
  <c r="BF763" i="30"/>
  <c r="T763" i="30"/>
  <c r="R763" i="30"/>
  <c r="P763" i="30"/>
  <c r="BI762" i="30"/>
  <c r="BH762" i="30"/>
  <c r="BG762" i="30"/>
  <c r="BF762" i="30"/>
  <c r="T762" i="30"/>
  <c r="R762" i="30"/>
  <c r="P762" i="30"/>
  <c r="BI761" i="30"/>
  <c r="BH761" i="30"/>
  <c r="BG761" i="30"/>
  <c r="BF761" i="30"/>
  <c r="T761" i="30"/>
  <c r="R761" i="30"/>
  <c r="P761" i="30"/>
  <c r="BI760" i="30"/>
  <c r="BH760" i="30"/>
  <c r="BG760" i="30"/>
  <c r="BF760" i="30"/>
  <c r="T760" i="30"/>
  <c r="R760" i="30"/>
  <c r="P760" i="30"/>
  <c r="BI759" i="30"/>
  <c r="BH759" i="30"/>
  <c r="BG759" i="30"/>
  <c r="BF759" i="30"/>
  <c r="T759" i="30"/>
  <c r="R759" i="30"/>
  <c r="P759" i="30"/>
  <c r="BI758" i="30"/>
  <c r="BH758" i="30"/>
  <c r="BG758" i="30"/>
  <c r="BF758" i="30"/>
  <c r="T758" i="30"/>
  <c r="R758" i="30"/>
  <c r="P758" i="30"/>
  <c r="BI757" i="30"/>
  <c r="BH757" i="30"/>
  <c r="BG757" i="30"/>
  <c r="BF757" i="30"/>
  <c r="T757" i="30"/>
  <c r="R757" i="30"/>
  <c r="P757" i="30"/>
  <c r="BI756" i="30"/>
  <c r="BH756" i="30"/>
  <c r="BG756" i="30"/>
  <c r="BF756" i="30"/>
  <c r="T756" i="30"/>
  <c r="R756" i="30"/>
  <c r="P756" i="30"/>
  <c r="BI755" i="30"/>
  <c r="BH755" i="30"/>
  <c r="BG755" i="30"/>
  <c r="BF755" i="30"/>
  <c r="T755" i="30"/>
  <c r="R755" i="30"/>
  <c r="P755" i="30"/>
  <c r="BI754" i="30"/>
  <c r="BH754" i="30"/>
  <c r="BG754" i="30"/>
  <c r="BF754" i="30"/>
  <c r="T754" i="30"/>
  <c r="R754" i="30"/>
  <c r="P754" i="30"/>
  <c r="BI753" i="30"/>
  <c r="BH753" i="30"/>
  <c r="BG753" i="30"/>
  <c r="BF753" i="30"/>
  <c r="T753" i="30"/>
  <c r="R753" i="30"/>
  <c r="P753" i="30"/>
  <c r="BI752" i="30"/>
  <c r="BH752" i="30"/>
  <c r="BG752" i="30"/>
  <c r="BF752" i="30"/>
  <c r="T752" i="30"/>
  <c r="R752" i="30"/>
  <c r="P752" i="30"/>
  <c r="BI751" i="30"/>
  <c r="BH751" i="30"/>
  <c r="BG751" i="30"/>
  <c r="BF751" i="30"/>
  <c r="T751" i="30"/>
  <c r="R751" i="30"/>
  <c r="P751" i="30"/>
  <c r="BI750" i="30"/>
  <c r="BH750" i="30"/>
  <c r="BG750" i="30"/>
  <c r="BF750" i="30"/>
  <c r="T750" i="30"/>
  <c r="R750" i="30"/>
  <c r="P750" i="30"/>
  <c r="BI748" i="30"/>
  <c r="BH748" i="30"/>
  <c r="BG748" i="30"/>
  <c r="BF748" i="30"/>
  <c r="T748" i="30"/>
  <c r="R748" i="30"/>
  <c r="P748" i="30"/>
  <c r="BI747" i="30"/>
  <c r="BH747" i="30"/>
  <c r="BG747" i="30"/>
  <c r="BF747" i="30"/>
  <c r="T747" i="30"/>
  <c r="R747" i="30"/>
  <c r="P747" i="30"/>
  <c r="BI746" i="30"/>
  <c r="BH746" i="30"/>
  <c r="BG746" i="30"/>
  <c r="BF746" i="30"/>
  <c r="T746" i="30"/>
  <c r="R746" i="30"/>
  <c r="P746" i="30"/>
  <c r="BI745" i="30"/>
  <c r="BH745" i="30"/>
  <c r="BG745" i="30"/>
  <c r="BF745" i="30"/>
  <c r="T745" i="30"/>
  <c r="R745" i="30"/>
  <c r="P745" i="30"/>
  <c r="BI744" i="30"/>
  <c r="BH744" i="30"/>
  <c r="BG744" i="30"/>
  <c r="BF744" i="30"/>
  <c r="T744" i="30"/>
  <c r="R744" i="30"/>
  <c r="P744" i="30"/>
  <c r="BI743" i="30"/>
  <c r="BH743" i="30"/>
  <c r="BG743" i="30"/>
  <c r="BF743" i="30"/>
  <c r="T743" i="30"/>
  <c r="R743" i="30"/>
  <c r="P743" i="30"/>
  <c r="BI742" i="30"/>
  <c r="BH742" i="30"/>
  <c r="BG742" i="30"/>
  <c r="BF742" i="30"/>
  <c r="T742" i="30"/>
  <c r="R742" i="30"/>
  <c r="P742" i="30"/>
  <c r="BI741" i="30"/>
  <c r="BH741" i="30"/>
  <c r="BG741" i="30"/>
  <c r="BF741" i="30"/>
  <c r="T741" i="30"/>
  <c r="R741" i="30"/>
  <c r="P741" i="30"/>
  <c r="BI740" i="30"/>
  <c r="BH740" i="30"/>
  <c r="BG740" i="30"/>
  <c r="BF740" i="30"/>
  <c r="T740" i="30"/>
  <c r="R740" i="30"/>
  <c r="P740" i="30"/>
  <c r="BI733" i="30"/>
  <c r="BH733" i="30"/>
  <c r="BG733" i="30"/>
  <c r="BF733" i="30"/>
  <c r="T733" i="30"/>
  <c r="R733" i="30"/>
  <c r="P733" i="30"/>
  <c r="BI732" i="30"/>
  <c r="BH732" i="30"/>
  <c r="BG732" i="30"/>
  <c r="BF732" i="30"/>
  <c r="T732" i="30"/>
  <c r="R732" i="30"/>
  <c r="P732" i="30"/>
  <c r="BI731" i="30"/>
  <c r="BH731" i="30"/>
  <c r="BG731" i="30"/>
  <c r="BF731" i="30"/>
  <c r="T731" i="30"/>
  <c r="R731" i="30"/>
  <c r="P731" i="30"/>
  <c r="BI730" i="30"/>
  <c r="BH730" i="30"/>
  <c r="BG730" i="30"/>
  <c r="BF730" i="30"/>
  <c r="T730" i="30"/>
  <c r="R730" i="30"/>
  <c r="P730" i="30"/>
  <c r="BI729" i="30"/>
  <c r="BH729" i="30"/>
  <c r="BG729" i="30"/>
  <c r="BF729" i="30"/>
  <c r="T729" i="30"/>
  <c r="R729" i="30"/>
  <c r="P729" i="30"/>
  <c r="BI728" i="30"/>
  <c r="BH728" i="30"/>
  <c r="BG728" i="30"/>
  <c r="BF728" i="30"/>
  <c r="T728" i="30"/>
  <c r="R728" i="30"/>
  <c r="P728" i="30"/>
  <c r="BI727" i="30"/>
  <c r="BH727" i="30"/>
  <c r="BG727" i="30"/>
  <c r="BF727" i="30"/>
  <c r="T727" i="30"/>
  <c r="R727" i="30"/>
  <c r="P727" i="30"/>
  <c r="BI726" i="30"/>
  <c r="BH726" i="30"/>
  <c r="BG726" i="30"/>
  <c r="BF726" i="30"/>
  <c r="T726" i="30"/>
  <c r="R726" i="30"/>
  <c r="P726" i="30"/>
  <c r="BI725" i="30"/>
  <c r="BH725" i="30"/>
  <c r="BG725" i="30"/>
  <c r="BF725" i="30"/>
  <c r="T725" i="30"/>
  <c r="R725" i="30"/>
  <c r="P725" i="30"/>
  <c r="BI724" i="30"/>
  <c r="BH724" i="30"/>
  <c r="BG724" i="30"/>
  <c r="BF724" i="30"/>
  <c r="T724" i="30"/>
  <c r="R724" i="30"/>
  <c r="P724" i="30"/>
  <c r="BI723" i="30"/>
  <c r="BH723" i="30"/>
  <c r="BG723" i="30"/>
  <c r="BF723" i="30"/>
  <c r="T723" i="30"/>
  <c r="R723" i="30"/>
  <c r="P723" i="30"/>
  <c r="BI722" i="30"/>
  <c r="BH722" i="30"/>
  <c r="BG722" i="30"/>
  <c r="BF722" i="30"/>
  <c r="T722" i="30"/>
  <c r="R722" i="30"/>
  <c r="P722" i="30"/>
  <c r="BI721" i="30"/>
  <c r="BH721" i="30"/>
  <c r="BG721" i="30"/>
  <c r="BF721" i="30"/>
  <c r="T721" i="30"/>
  <c r="R721" i="30"/>
  <c r="P721" i="30"/>
  <c r="BI720" i="30"/>
  <c r="BH720" i="30"/>
  <c r="BG720" i="30"/>
  <c r="BF720" i="30"/>
  <c r="T720" i="30"/>
  <c r="R720" i="30"/>
  <c r="P720" i="30"/>
  <c r="BI719" i="30"/>
  <c r="BH719" i="30"/>
  <c r="BG719" i="30"/>
  <c r="BF719" i="30"/>
  <c r="T719" i="30"/>
  <c r="R719" i="30"/>
  <c r="P719" i="30"/>
  <c r="BI718" i="30"/>
  <c r="BH718" i="30"/>
  <c r="BG718" i="30"/>
  <c r="BF718" i="30"/>
  <c r="T718" i="30"/>
  <c r="R718" i="30"/>
  <c r="P718" i="30"/>
  <c r="BI717" i="30"/>
  <c r="BH717" i="30"/>
  <c r="BG717" i="30"/>
  <c r="BF717" i="30"/>
  <c r="T717" i="30"/>
  <c r="R717" i="30"/>
  <c r="P717" i="30"/>
  <c r="BI716" i="30"/>
  <c r="BH716" i="30"/>
  <c r="BG716" i="30"/>
  <c r="BF716" i="30"/>
  <c r="T716" i="30"/>
  <c r="R716" i="30"/>
  <c r="P716" i="30"/>
  <c r="BI715" i="30"/>
  <c r="BH715" i="30"/>
  <c r="BG715" i="30"/>
  <c r="BF715" i="30"/>
  <c r="T715" i="30"/>
  <c r="R715" i="30"/>
  <c r="P715" i="30"/>
  <c r="BI714" i="30"/>
  <c r="BH714" i="30"/>
  <c r="BG714" i="30"/>
  <c r="BF714" i="30"/>
  <c r="T714" i="30"/>
  <c r="R714" i="30"/>
  <c r="P714" i="30"/>
  <c r="BI713" i="30"/>
  <c r="BH713" i="30"/>
  <c r="BG713" i="30"/>
  <c r="BF713" i="30"/>
  <c r="T713" i="30"/>
  <c r="R713" i="30"/>
  <c r="P713" i="30"/>
  <c r="BI712" i="30"/>
  <c r="BH712" i="30"/>
  <c r="BG712" i="30"/>
  <c r="BF712" i="30"/>
  <c r="T712" i="30"/>
  <c r="R712" i="30"/>
  <c r="P712" i="30"/>
  <c r="BI711" i="30"/>
  <c r="BH711" i="30"/>
  <c r="BG711" i="30"/>
  <c r="BF711" i="30"/>
  <c r="T711" i="30"/>
  <c r="R711" i="30"/>
  <c r="P711" i="30"/>
  <c r="BI710" i="30"/>
  <c r="BH710" i="30"/>
  <c r="BG710" i="30"/>
  <c r="BF710" i="30"/>
  <c r="T710" i="30"/>
  <c r="R710" i="30"/>
  <c r="P710" i="30"/>
  <c r="BI709" i="30"/>
  <c r="BH709" i="30"/>
  <c r="BG709" i="30"/>
  <c r="BF709" i="30"/>
  <c r="T709" i="30"/>
  <c r="R709" i="30"/>
  <c r="P709" i="30"/>
  <c r="BI708" i="30"/>
  <c r="BH708" i="30"/>
  <c r="BG708" i="30"/>
  <c r="BF708" i="30"/>
  <c r="T708" i="30"/>
  <c r="R708" i="30"/>
  <c r="P708" i="30"/>
  <c r="BI707" i="30"/>
  <c r="BH707" i="30"/>
  <c r="BG707" i="30"/>
  <c r="BF707" i="30"/>
  <c r="T707" i="30"/>
  <c r="R707" i="30"/>
  <c r="P707" i="30"/>
  <c r="BI706" i="30"/>
  <c r="BH706" i="30"/>
  <c r="BG706" i="30"/>
  <c r="BF706" i="30"/>
  <c r="T706" i="30"/>
  <c r="R706" i="30"/>
  <c r="P706" i="30"/>
  <c r="BI705" i="30"/>
  <c r="BH705" i="30"/>
  <c r="BG705" i="30"/>
  <c r="BF705" i="30"/>
  <c r="T705" i="30"/>
  <c r="R705" i="30"/>
  <c r="P705" i="30"/>
  <c r="BI704" i="30"/>
  <c r="BH704" i="30"/>
  <c r="BG704" i="30"/>
  <c r="BF704" i="30"/>
  <c r="T704" i="30"/>
  <c r="R704" i="30"/>
  <c r="P704" i="30"/>
  <c r="BI703" i="30"/>
  <c r="BH703" i="30"/>
  <c r="BG703" i="30"/>
  <c r="BF703" i="30"/>
  <c r="T703" i="30"/>
  <c r="R703" i="30"/>
  <c r="P703" i="30"/>
  <c r="BI702" i="30"/>
  <c r="BH702" i="30"/>
  <c r="BG702" i="30"/>
  <c r="BF702" i="30"/>
  <c r="T702" i="30"/>
  <c r="R702" i="30"/>
  <c r="P702" i="30"/>
  <c r="BI701" i="30"/>
  <c r="BH701" i="30"/>
  <c r="BG701" i="30"/>
  <c r="BF701" i="30"/>
  <c r="T701" i="30"/>
  <c r="R701" i="30"/>
  <c r="P701" i="30"/>
  <c r="BI700" i="30"/>
  <c r="BH700" i="30"/>
  <c r="BG700" i="30"/>
  <c r="BF700" i="30"/>
  <c r="T700" i="30"/>
  <c r="R700" i="30"/>
  <c r="P700" i="30"/>
  <c r="BI699" i="30"/>
  <c r="BH699" i="30"/>
  <c r="BG699" i="30"/>
  <c r="BF699" i="30"/>
  <c r="T699" i="30"/>
  <c r="R699" i="30"/>
  <c r="P699" i="30"/>
  <c r="BI698" i="30"/>
  <c r="BH698" i="30"/>
  <c r="BG698" i="30"/>
  <c r="BF698" i="30"/>
  <c r="T698" i="30"/>
  <c r="R698" i="30"/>
  <c r="P698" i="30"/>
  <c r="BI697" i="30"/>
  <c r="BH697" i="30"/>
  <c r="BG697" i="30"/>
  <c r="BF697" i="30"/>
  <c r="T697" i="30"/>
  <c r="R697" i="30"/>
  <c r="P697" i="30"/>
  <c r="BI696" i="30"/>
  <c r="BH696" i="30"/>
  <c r="BG696" i="30"/>
  <c r="BF696" i="30"/>
  <c r="T696" i="30"/>
  <c r="R696" i="30"/>
  <c r="P696" i="30"/>
  <c r="BI694" i="30"/>
  <c r="BH694" i="30"/>
  <c r="BG694" i="30"/>
  <c r="BF694" i="30"/>
  <c r="T694" i="30"/>
  <c r="R694" i="30"/>
  <c r="P694" i="30"/>
  <c r="BI693" i="30"/>
  <c r="BH693" i="30"/>
  <c r="BG693" i="30"/>
  <c r="BF693" i="30"/>
  <c r="T693" i="30"/>
  <c r="R693" i="30"/>
  <c r="P693" i="30"/>
  <c r="BI692" i="30"/>
  <c r="BH692" i="30"/>
  <c r="BG692" i="30"/>
  <c r="BF692" i="30"/>
  <c r="T692" i="30"/>
  <c r="R692" i="30"/>
  <c r="P692" i="30"/>
  <c r="BI691" i="30"/>
  <c r="BH691" i="30"/>
  <c r="BG691" i="30"/>
  <c r="BF691" i="30"/>
  <c r="T691" i="30"/>
  <c r="R691" i="30"/>
  <c r="P691" i="30"/>
  <c r="BI690" i="30"/>
  <c r="BH690" i="30"/>
  <c r="BG690" i="30"/>
  <c r="BF690" i="30"/>
  <c r="T690" i="30"/>
  <c r="R690" i="30"/>
  <c r="P690" i="30"/>
  <c r="BI689" i="30"/>
  <c r="BH689" i="30"/>
  <c r="BG689" i="30"/>
  <c r="BF689" i="30"/>
  <c r="T689" i="30"/>
  <c r="R689" i="30"/>
  <c r="P689" i="30"/>
  <c r="BI688" i="30"/>
  <c r="BH688" i="30"/>
  <c r="BG688" i="30"/>
  <c r="BF688" i="30"/>
  <c r="T688" i="30"/>
  <c r="R688" i="30"/>
  <c r="P688" i="30"/>
  <c r="BI687" i="30"/>
  <c r="BH687" i="30"/>
  <c r="BG687" i="30"/>
  <c r="BF687" i="30"/>
  <c r="T687" i="30"/>
  <c r="R687" i="30"/>
  <c r="P687" i="30"/>
  <c r="BI686" i="30"/>
  <c r="BH686" i="30"/>
  <c r="BG686" i="30"/>
  <c r="BF686" i="30"/>
  <c r="T686" i="30"/>
  <c r="R686" i="30"/>
  <c r="P686" i="30"/>
  <c r="BI685" i="30"/>
  <c r="BH685" i="30"/>
  <c r="BG685" i="30"/>
  <c r="BF685" i="30"/>
  <c r="T685" i="30"/>
  <c r="R685" i="30"/>
  <c r="P685" i="30"/>
  <c r="BI684" i="30"/>
  <c r="BH684" i="30"/>
  <c r="BG684" i="30"/>
  <c r="BF684" i="30"/>
  <c r="T684" i="30"/>
  <c r="R684" i="30"/>
  <c r="P684" i="30"/>
  <c r="BI683" i="30"/>
  <c r="BH683" i="30"/>
  <c r="BG683" i="30"/>
  <c r="BF683" i="30"/>
  <c r="T683" i="30"/>
  <c r="R683" i="30"/>
  <c r="P683" i="30"/>
  <c r="BI682" i="30"/>
  <c r="BH682" i="30"/>
  <c r="BG682" i="30"/>
  <c r="BF682" i="30"/>
  <c r="T682" i="30"/>
  <c r="R682" i="30"/>
  <c r="P682" i="30"/>
  <c r="BI681" i="30"/>
  <c r="BH681" i="30"/>
  <c r="BG681" i="30"/>
  <c r="BF681" i="30"/>
  <c r="T681" i="30"/>
  <c r="R681" i="30"/>
  <c r="P681" i="30"/>
  <c r="BI680" i="30"/>
  <c r="BH680" i="30"/>
  <c r="BG680" i="30"/>
  <c r="BF680" i="30"/>
  <c r="T680" i="30"/>
  <c r="R680" i="30"/>
  <c r="P680" i="30"/>
  <c r="BI679" i="30"/>
  <c r="BH679" i="30"/>
  <c r="BG679" i="30"/>
  <c r="BF679" i="30"/>
  <c r="T679" i="30"/>
  <c r="R679" i="30"/>
  <c r="P679" i="30"/>
  <c r="BI678" i="30"/>
  <c r="BH678" i="30"/>
  <c r="BG678" i="30"/>
  <c r="BF678" i="30"/>
  <c r="T678" i="30"/>
  <c r="R678" i="30"/>
  <c r="P678" i="30"/>
  <c r="BI677" i="30"/>
  <c r="BH677" i="30"/>
  <c r="BG677" i="30"/>
  <c r="BF677" i="30"/>
  <c r="T677" i="30"/>
  <c r="R677" i="30"/>
  <c r="P677" i="30"/>
  <c r="BI676" i="30"/>
  <c r="BH676" i="30"/>
  <c r="BG676" i="30"/>
  <c r="BF676" i="30"/>
  <c r="T676" i="30"/>
  <c r="R676" i="30"/>
  <c r="P676" i="30"/>
  <c r="BI675" i="30"/>
  <c r="BH675" i="30"/>
  <c r="BG675" i="30"/>
  <c r="BF675" i="30"/>
  <c r="T675" i="30"/>
  <c r="R675" i="30"/>
  <c r="P675" i="30"/>
  <c r="BI674" i="30"/>
  <c r="BH674" i="30"/>
  <c r="BG674" i="30"/>
  <c r="BF674" i="30"/>
  <c r="T674" i="30"/>
  <c r="R674" i="30"/>
  <c r="P674" i="30"/>
  <c r="BI673" i="30"/>
  <c r="BH673" i="30"/>
  <c r="BG673" i="30"/>
  <c r="BF673" i="30"/>
  <c r="T673" i="30"/>
  <c r="R673" i="30"/>
  <c r="P673" i="30"/>
  <c r="BI672" i="30"/>
  <c r="BH672" i="30"/>
  <c r="BG672" i="30"/>
  <c r="BF672" i="30"/>
  <c r="T672" i="30"/>
  <c r="R672" i="30"/>
  <c r="P672" i="30"/>
  <c r="BI671" i="30"/>
  <c r="BH671" i="30"/>
  <c r="BG671" i="30"/>
  <c r="BF671" i="30"/>
  <c r="T671" i="30"/>
  <c r="R671" i="30"/>
  <c r="P671" i="30"/>
  <c r="BI670" i="30"/>
  <c r="BH670" i="30"/>
  <c r="BG670" i="30"/>
  <c r="BF670" i="30"/>
  <c r="T670" i="30"/>
  <c r="R670" i="30"/>
  <c r="P670" i="30"/>
  <c r="BI669" i="30"/>
  <c r="BH669" i="30"/>
  <c r="BG669" i="30"/>
  <c r="BF669" i="30"/>
  <c r="T669" i="30"/>
  <c r="R669" i="30"/>
  <c r="P669" i="30"/>
  <c r="BI668" i="30"/>
  <c r="BH668" i="30"/>
  <c r="BG668" i="30"/>
  <c r="BF668" i="30"/>
  <c r="T668" i="30"/>
  <c r="R668" i="30"/>
  <c r="P668" i="30"/>
  <c r="BI667" i="30"/>
  <c r="BH667" i="30"/>
  <c r="BG667" i="30"/>
  <c r="BF667" i="30"/>
  <c r="T667" i="30"/>
  <c r="R667" i="30"/>
  <c r="P667" i="30"/>
  <c r="BI666" i="30"/>
  <c r="BH666" i="30"/>
  <c r="BG666" i="30"/>
  <c r="BF666" i="30"/>
  <c r="T666" i="30"/>
  <c r="R666" i="30"/>
  <c r="P666" i="30"/>
  <c r="BI665" i="30"/>
  <c r="BH665" i="30"/>
  <c r="BG665" i="30"/>
  <c r="BF665" i="30"/>
  <c r="T665" i="30"/>
  <c r="R665" i="30"/>
  <c r="P665" i="30"/>
  <c r="BI664" i="30"/>
  <c r="BH664" i="30"/>
  <c r="BG664" i="30"/>
  <c r="BF664" i="30"/>
  <c r="T664" i="30"/>
  <c r="R664" i="30"/>
  <c r="P664" i="30"/>
  <c r="BI663" i="30"/>
  <c r="BH663" i="30"/>
  <c r="BG663" i="30"/>
  <c r="BF663" i="30"/>
  <c r="T663" i="30"/>
  <c r="R663" i="30"/>
  <c r="P663" i="30"/>
  <c r="BI662" i="30"/>
  <c r="BH662" i="30"/>
  <c r="BG662" i="30"/>
  <c r="BF662" i="30"/>
  <c r="T662" i="30"/>
  <c r="R662" i="30"/>
  <c r="P662" i="30"/>
  <c r="BI661" i="30"/>
  <c r="BH661" i="30"/>
  <c r="BG661" i="30"/>
  <c r="BF661" i="30"/>
  <c r="T661" i="30"/>
  <c r="R661" i="30"/>
  <c r="P661" i="30"/>
  <c r="BI660" i="30"/>
  <c r="BH660" i="30"/>
  <c r="BG660" i="30"/>
  <c r="BF660" i="30"/>
  <c r="T660" i="30"/>
  <c r="R660" i="30"/>
  <c r="P660" i="30"/>
  <c r="BI659" i="30"/>
  <c r="BH659" i="30"/>
  <c r="BG659" i="30"/>
  <c r="BF659" i="30"/>
  <c r="T659" i="30"/>
  <c r="R659" i="30"/>
  <c r="P659" i="30"/>
  <c r="BI658" i="30"/>
  <c r="BH658" i="30"/>
  <c r="BG658" i="30"/>
  <c r="BF658" i="30"/>
  <c r="T658" i="30"/>
  <c r="R658" i="30"/>
  <c r="P658" i="30"/>
  <c r="BI657" i="30"/>
  <c r="BH657" i="30"/>
  <c r="BG657" i="30"/>
  <c r="BF657" i="30"/>
  <c r="T657" i="30"/>
  <c r="R657" i="30"/>
  <c r="P657" i="30"/>
  <c r="BI656" i="30"/>
  <c r="BH656" i="30"/>
  <c r="BG656" i="30"/>
  <c r="BF656" i="30"/>
  <c r="T656" i="30"/>
  <c r="R656" i="30"/>
  <c r="P656" i="30"/>
  <c r="BI655" i="30"/>
  <c r="BH655" i="30"/>
  <c r="BG655" i="30"/>
  <c r="BF655" i="30"/>
  <c r="T655" i="30"/>
  <c r="R655" i="30"/>
  <c r="P655" i="30"/>
  <c r="BI654" i="30"/>
  <c r="BH654" i="30"/>
  <c r="BG654" i="30"/>
  <c r="BF654" i="30"/>
  <c r="T654" i="30"/>
  <c r="R654" i="30"/>
  <c r="P654" i="30"/>
  <c r="BI653" i="30"/>
  <c r="BH653" i="30"/>
  <c r="BG653" i="30"/>
  <c r="BF653" i="30"/>
  <c r="T653" i="30"/>
  <c r="R653" i="30"/>
  <c r="P653" i="30"/>
  <c r="BI652" i="30"/>
  <c r="BH652" i="30"/>
  <c r="BG652" i="30"/>
  <c r="BF652" i="30"/>
  <c r="T652" i="30"/>
  <c r="R652" i="30"/>
  <c r="P652" i="30"/>
  <c r="BI651" i="30"/>
  <c r="BH651" i="30"/>
  <c r="BG651" i="30"/>
  <c r="BF651" i="30"/>
  <c r="T651" i="30"/>
  <c r="R651" i="30"/>
  <c r="P651" i="30"/>
  <c r="BI650" i="30"/>
  <c r="BH650" i="30"/>
  <c r="BG650" i="30"/>
  <c r="BF650" i="30"/>
  <c r="T650" i="30"/>
  <c r="R650" i="30"/>
  <c r="P650" i="30"/>
  <c r="BI649" i="30"/>
  <c r="BH649" i="30"/>
  <c r="BG649" i="30"/>
  <c r="BF649" i="30"/>
  <c r="T649" i="30"/>
  <c r="R649" i="30"/>
  <c r="P649" i="30"/>
  <c r="BI648" i="30"/>
  <c r="BH648" i="30"/>
  <c r="BG648" i="30"/>
  <c r="BF648" i="30"/>
  <c r="T648" i="30"/>
  <c r="R648" i="30"/>
  <c r="P648" i="30"/>
  <c r="BI647" i="30"/>
  <c r="BH647" i="30"/>
  <c r="BG647" i="30"/>
  <c r="BF647" i="30"/>
  <c r="T647" i="30"/>
  <c r="R647" i="30"/>
  <c r="P647" i="30"/>
  <c r="BI646" i="30"/>
  <c r="BH646" i="30"/>
  <c r="BG646" i="30"/>
  <c r="BF646" i="30"/>
  <c r="T646" i="30"/>
  <c r="R646" i="30"/>
  <c r="P646" i="30"/>
  <c r="BI645" i="30"/>
  <c r="BH645" i="30"/>
  <c r="BG645" i="30"/>
  <c r="BF645" i="30"/>
  <c r="T645" i="30"/>
  <c r="R645" i="30"/>
  <c r="P645" i="30"/>
  <c r="BI644" i="30"/>
  <c r="BH644" i="30"/>
  <c r="BG644" i="30"/>
  <c r="BF644" i="30"/>
  <c r="T644" i="30"/>
  <c r="R644" i="30"/>
  <c r="P644" i="30"/>
  <c r="BI643" i="30"/>
  <c r="BH643" i="30"/>
  <c r="BG643" i="30"/>
  <c r="BF643" i="30"/>
  <c r="T643" i="30"/>
  <c r="R643" i="30"/>
  <c r="P643" i="30"/>
  <c r="BI642" i="30"/>
  <c r="BH642" i="30"/>
  <c r="BG642" i="30"/>
  <c r="BF642" i="30"/>
  <c r="T642" i="30"/>
  <c r="R642" i="30"/>
  <c r="P642" i="30"/>
  <c r="BI641" i="30"/>
  <c r="BH641" i="30"/>
  <c r="BG641" i="30"/>
  <c r="BF641" i="30"/>
  <c r="T641" i="30"/>
  <c r="R641" i="30"/>
  <c r="P641" i="30"/>
  <c r="BI640" i="30"/>
  <c r="BH640" i="30"/>
  <c r="BG640" i="30"/>
  <c r="BF640" i="30"/>
  <c r="T640" i="30"/>
  <c r="R640" i="30"/>
  <c r="P640" i="30"/>
  <c r="BI639" i="30"/>
  <c r="BH639" i="30"/>
  <c r="BG639" i="30"/>
  <c r="BF639" i="30"/>
  <c r="T639" i="30"/>
  <c r="R639" i="30"/>
  <c r="P639" i="30"/>
  <c r="BI638" i="30"/>
  <c r="BH638" i="30"/>
  <c r="BG638" i="30"/>
  <c r="BF638" i="30"/>
  <c r="T638" i="30"/>
  <c r="R638" i="30"/>
  <c r="P638" i="30"/>
  <c r="BI637" i="30"/>
  <c r="BH637" i="30"/>
  <c r="BG637" i="30"/>
  <c r="BF637" i="30"/>
  <c r="T637" i="30"/>
  <c r="R637" i="30"/>
  <c r="P637" i="30"/>
  <c r="BI635" i="30"/>
  <c r="BH635" i="30"/>
  <c r="BG635" i="30"/>
  <c r="BF635" i="30"/>
  <c r="T635" i="30"/>
  <c r="R635" i="30"/>
  <c r="P635" i="30"/>
  <c r="BI634" i="30"/>
  <c r="BH634" i="30"/>
  <c r="BG634" i="30"/>
  <c r="BF634" i="30"/>
  <c r="T634" i="30"/>
  <c r="R634" i="30"/>
  <c r="P634" i="30"/>
  <c r="BI633" i="30"/>
  <c r="BH633" i="30"/>
  <c r="BG633" i="30"/>
  <c r="BF633" i="30"/>
  <c r="T633" i="30"/>
  <c r="R633" i="30"/>
  <c r="P633" i="30"/>
  <c r="BI632" i="30"/>
  <c r="BH632" i="30"/>
  <c r="BG632" i="30"/>
  <c r="BF632" i="30"/>
  <c r="T632" i="30"/>
  <c r="R632" i="30"/>
  <c r="P632" i="30"/>
  <c r="BI631" i="30"/>
  <c r="BH631" i="30"/>
  <c r="BG631" i="30"/>
  <c r="BF631" i="30"/>
  <c r="T631" i="30"/>
  <c r="R631" i="30"/>
  <c r="P631" i="30"/>
  <c r="BI630" i="30"/>
  <c r="BH630" i="30"/>
  <c r="BG630" i="30"/>
  <c r="BF630" i="30"/>
  <c r="T630" i="30"/>
  <c r="R630" i="30"/>
  <c r="P630" i="30"/>
  <c r="BI629" i="30"/>
  <c r="BH629" i="30"/>
  <c r="BG629" i="30"/>
  <c r="BF629" i="30"/>
  <c r="T629" i="30"/>
  <c r="R629" i="30"/>
  <c r="P629" i="30"/>
  <c r="BI628" i="30"/>
  <c r="BH628" i="30"/>
  <c r="BG628" i="30"/>
  <c r="BF628" i="30"/>
  <c r="T628" i="30"/>
  <c r="R628" i="30"/>
  <c r="P628" i="30"/>
  <c r="BI627" i="30"/>
  <c r="BH627" i="30"/>
  <c r="BG627" i="30"/>
  <c r="BF627" i="30"/>
  <c r="T627" i="30"/>
  <c r="R627" i="30"/>
  <c r="P627" i="30"/>
  <c r="BI626" i="30"/>
  <c r="BH626" i="30"/>
  <c r="BG626" i="30"/>
  <c r="BF626" i="30"/>
  <c r="T626" i="30"/>
  <c r="R626" i="30"/>
  <c r="P626" i="30"/>
  <c r="BI625" i="30"/>
  <c r="BH625" i="30"/>
  <c r="BG625" i="30"/>
  <c r="BF625" i="30"/>
  <c r="T625" i="30"/>
  <c r="R625" i="30"/>
  <c r="P625" i="30"/>
  <c r="BI624" i="30"/>
  <c r="BH624" i="30"/>
  <c r="BG624" i="30"/>
  <c r="BF624" i="30"/>
  <c r="T624" i="30"/>
  <c r="R624" i="30"/>
  <c r="P624" i="30"/>
  <c r="BI623" i="30"/>
  <c r="BH623" i="30"/>
  <c r="BG623" i="30"/>
  <c r="BF623" i="30"/>
  <c r="T623" i="30"/>
  <c r="R623" i="30"/>
  <c r="P623" i="30"/>
  <c r="BI622" i="30"/>
  <c r="BH622" i="30"/>
  <c r="BG622" i="30"/>
  <c r="BF622" i="30"/>
  <c r="T622" i="30"/>
  <c r="R622" i="30"/>
  <c r="P622" i="30"/>
  <c r="BI621" i="30"/>
  <c r="BH621" i="30"/>
  <c r="BG621" i="30"/>
  <c r="BF621" i="30"/>
  <c r="T621" i="30"/>
  <c r="R621" i="30"/>
  <c r="P621" i="30"/>
  <c r="BI620" i="30"/>
  <c r="BH620" i="30"/>
  <c r="BG620" i="30"/>
  <c r="BF620" i="30"/>
  <c r="T620" i="30"/>
  <c r="R620" i="30"/>
  <c r="P620" i="30"/>
  <c r="BI619" i="30"/>
  <c r="BH619" i="30"/>
  <c r="BG619" i="30"/>
  <c r="BF619" i="30"/>
  <c r="T619" i="30"/>
  <c r="R619" i="30"/>
  <c r="P619" i="30"/>
  <c r="BI618" i="30"/>
  <c r="BH618" i="30"/>
  <c r="BG618" i="30"/>
  <c r="BF618" i="30"/>
  <c r="T618" i="30"/>
  <c r="R618" i="30"/>
  <c r="P618" i="30"/>
  <c r="BI617" i="30"/>
  <c r="BH617" i="30"/>
  <c r="BG617" i="30"/>
  <c r="BF617" i="30"/>
  <c r="T617" i="30"/>
  <c r="R617" i="30"/>
  <c r="P617" i="30"/>
  <c r="BI615" i="30"/>
  <c r="BH615" i="30"/>
  <c r="BG615" i="30"/>
  <c r="BF615" i="30"/>
  <c r="T615" i="30"/>
  <c r="R615" i="30"/>
  <c r="P615" i="30"/>
  <c r="BI614" i="30"/>
  <c r="BH614" i="30"/>
  <c r="BG614" i="30"/>
  <c r="BF614" i="30"/>
  <c r="T614" i="30"/>
  <c r="R614" i="30"/>
  <c r="P614" i="30"/>
  <c r="BI613" i="30"/>
  <c r="BH613" i="30"/>
  <c r="BG613" i="30"/>
  <c r="BF613" i="30"/>
  <c r="T613" i="30"/>
  <c r="R613" i="30"/>
  <c r="P613" i="30"/>
  <c r="BI612" i="30"/>
  <c r="BH612" i="30"/>
  <c r="BG612" i="30"/>
  <c r="BF612" i="30"/>
  <c r="T612" i="30"/>
  <c r="R612" i="30"/>
  <c r="P612" i="30"/>
  <c r="BI611" i="30"/>
  <c r="BH611" i="30"/>
  <c r="BG611" i="30"/>
  <c r="BF611" i="30"/>
  <c r="T611" i="30"/>
  <c r="R611" i="30"/>
  <c r="P611" i="30"/>
  <c r="BI610" i="30"/>
  <c r="BH610" i="30"/>
  <c r="BG610" i="30"/>
  <c r="BF610" i="30"/>
  <c r="T610" i="30"/>
  <c r="R610" i="30"/>
  <c r="P610" i="30"/>
  <c r="BI609" i="30"/>
  <c r="BH609" i="30"/>
  <c r="BG609" i="30"/>
  <c r="BF609" i="30"/>
  <c r="T609" i="30"/>
  <c r="R609" i="30"/>
  <c r="P609" i="30"/>
  <c r="BI608" i="30"/>
  <c r="BH608" i="30"/>
  <c r="BG608" i="30"/>
  <c r="BF608" i="30"/>
  <c r="T608" i="30"/>
  <c r="R608" i="30"/>
  <c r="P608" i="30"/>
  <c r="BI607" i="30"/>
  <c r="BH607" i="30"/>
  <c r="BG607" i="30"/>
  <c r="BF607" i="30"/>
  <c r="T607" i="30"/>
  <c r="R607" i="30"/>
  <c r="P607" i="30"/>
  <c r="BI606" i="30"/>
  <c r="BH606" i="30"/>
  <c r="BG606" i="30"/>
  <c r="BF606" i="30"/>
  <c r="T606" i="30"/>
  <c r="R606" i="30"/>
  <c r="P606" i="30"/>
  <c r="BI605" i="30"/>
  <c r="BH605" i="30"/>
  <c r="BG605" i="30"/>
  <c r="BF605" i="30"/>
  <c r="T605" i="30"/>
  <c r="R605" i="30"/>
  <c r="P605" i="30"/>
  <c r="BI604" i="30"/>
  <c r="BH604" i="30"/>
  <c r="BG604" i="30"/>
  <c r="BF604" i="30"/>
  <c r="T604" i="30"/>
  <c r="R604" i="30"/>
  <c r="P604" i="30"/>
  <c r="BI603" i="30"/>
  <c r="BH603" i="30"/>
  <c r="BG603" i="30"/>
  <c r="BF603" i="30"/>
  <c r="T603" i="30"/>
  <c r="R603" i="30"/>
  <c r="P603" i="30"/>
  <c r="BI602" i="30"/>
  <c r="BH602" i="30"/>
  <c r="BG602" i="30"/>
  <c r="BF602" i="30"/>
  <c r="T602" i="30"/>
  <c r="R602" i="30"/>
  <c r="P602" i="30"/>
  <c r="BI601" i="30"/>
  <c r="BH601" i="30"/>
  <c r="BG601" i="30"/>
  <c r="BF601" i="30"/>
  <c r="T601" i="30"/>
  <c r="R601" i="30"/>
  <c r="P601" i="30"/>
  <c r="BI600" i="30"/>
  <c r="BH600" i="30"/>
  <c r="BG600" i="30"/>
  <c r="BF600" i="30"/>
  <c r="T600" i="30"/>
  <c r="R600" i="30"/>
  <c r="P600" i="30"/>
  <c r="BI599" i="30"/>
  <c r="BH599" i="30"/>
  <c r="BG599" i="30"/>
  <c r="BF599" i="30"/>
  <c r="T599" i="30"/>
  <c r="R599" i="30"/>
  <c r="P599" i="30"/>
  <c r="BI598" i="30"/>
  <c r="BH598" i="30"/>
  <c r="BG598" i="30"/>
  <c r="BF598" i="30"/>
  <c r="T598" i="30"/>
  <c r="R598" i="30"/>
  <c r="P598" i="30"/>
  <c r="BI597" i="30"/>
  <c r="BH597" i="30"/>
  <c r="BG597" i="30"/>
  <c r="BF597" i="30"/>
  <c r="T597" i="30"/>
  <c r="R597" i="30"/>
  <c r="P597" i="30"/>
  <c r="BI596" i="30"/>
  <c r="BH596" i="30"/>
  <c r="BG596" i="30"/>
  <c r="BF596" i="30"/>
  <c r="T596" i="30"/>
  <c r="R596" i="30"/>
  <c r="P596" i="30"/>
  <c r="BI594" i="30"/>
  <c r="BH594" i="30"/>
  <c r="BG594" i="30"/>
  <c r="BF594" i="30"/>
  <c r="T594" i="30"/>
  <c r="R594" i="30"/>
  <c r="P594" i="30"/>
  <c r="BI593" i="30"/>
  <c r="BH593" i="30"/>
  <c r="BG593" i="30"/>
  <c r="BF593" i="30"/>
  <c r="T593" i="30"/>
  <c r="R593" i="30"/>
  <c r="P593" i="30"/>
  <c r="BI592" i="30"/>
  <c r="BH592" i="30"/>
  <c r="BG592" i="30"/>
  <c r="BF592" i="30"/>
  <c r="T592" i="30"/>
  <c r="R592" i="30"/>
  <c r="P592" i="30"/>
  <c r="BI591" i="30"/>
  <c r="BH591" i="30"/>
  <c r="BG591" i="30"/>
  <c r="BF591" i="30"/>
  <c r="T591" i="30"/>
  <c r="R591" i="30"/>
  <c r="P591" i="30"/>
  <c r="BI590" i="30"/>
  <c r="BH590" i="30"/>
  <c r="BG590" i="30"/>
  <c r="BF590" i="30"/>
  <c r="T590" i="30"/>
  <c r="R590" i="30"/>
  <c r="P590" i="30"/>
  <c r="BI589" i="30"/>
  <c r="BH589" i="30"/>
  <c r="BG589" i="30"/>
  <c r="BF589" i="30"/>
  <c r="T589" i="30"/>
  <c r="R589" i="30"/>
  <c r="P589" i="30"/>
  <c r="BI588" i="30"/>
  <c r="BH588" i="30"/>
  <c r="BG588" i="30"/>
  <c r="BF588" i="30"/>
  <c r="T588" i="30"/>
  <c r="R588" i="30"/>
  <c r="P588" i="30"/>
  <c r="BI587" i="30"/>
  <c r="BH587" i="30"/>
  <c r="BG587" i="30"/>
  <c r="BF587" i="30"/>
  <c r="T587" i="30"/>
  <c r="R587" i="30"/>
  <c r="P587" i="30"/>
  <c r="BI586" i="30"/>
  <c r="BH586" i="30"/>
  <c r="BG586" i="30"/>
  <c r="BF586" i="30"/>
  <c r="T586" i="30"/>
  <c r="R586" i="30"/>
  <c r="P586" i="30"/>
  <c r="BI585" i="30"/>
  <c r="BH585" i="30"/>
  <c r="BG585" i="30"/>
  <c r="BF585" i="30"/>
  <c r="T585" i="30"/>
  <c r="R585" i="30"/>
  <c r="P585" i="30"/>
  <c r="BI584" i="30"/>
  <c r="BH584" i="30"/>
  <c r="BG584" i="30"/>
  <c r="BF584" i="30"/>
  <c r="T584" i="30"/>
  <c r="R584" i="30"/>
  <c r="P584" i="30"/>
  <c r="BI583" i="30"/>
  <c r="BH583" i="30"/>
  <c r="BG583" i="30"/>
  <c r="BF583" i="30"/>
  <c r="T583" i="30"/>
  <c r="R583" i="30"/>
  <c r="P583" i="30"/>
  <c r="BI582" i="30"/>
  <c r="BH582" i="30"/>
  <c r="BG582" i="30"/>
  <c r="BF582" i="30"/>
  <c r="T582" i="30"/>
  <c r="R582" i="30"/>
  <c r="P582" i="30"/>
  <c r="BI581" i="30"/>
  <c r="BH581" i="30"/>
  <c r="BG581" i="30"/>
  <c r="BF581" i="30"/>
  <c r="T581" i="30"/>
  <c r="R581" i="30"/>
  <c r="P581" i="30"/>
  <c r="BI580" i="30"/>
  <c r="BH580" i="30"/>
  <c r="BG580" i="30"/>
  <c r="BF580" i="30"/>
  <c r="T580" i="30"/>
  <c r="R580" i="30"/>
  <c r="P580" i="30"/>
  <c r="BI579" i="30"/>
  <c r="BH579" i="30"/>
  <c r="BG579" i="30"/>
  <c r="BF579" i="30"/>
  <c r="T579" i="30"/>
  <c r="R579" i="30"/>
  <c r="P579" i="30"/>
  <c r="BI578" i="30"/>
  <c r="BH578" i="30"/>
  <c r="BG578" i="30"/>
  <c r="BF578" i="30"/>
  <c r="T578" i="30"/>
  <c r="R578" i="30"/>
  <c r="P578" i="30"/>
  <c r="BI577" i="30"/>
  <c r="BH577" i="30"/>
  <c r="BG577" i="30"/>
  <c r="BF577" i="30"/>
  <c r="T577" i="30"/>
  <c r="R577" i="30"/>
  <c r="P577" i="30"/>
  <c r="BI576" i="30"/>
  <c r="BH576" i="30"/>
  <c r="BG576" i="30"/>
  <c r="BF576" i="30"/>
  <c r="T576" i="30"/>
  <c r="R576" i="30"/>
  <c r="P576" i="30"/>
  <c r="BI575" i="30"/>
  <c r="BH575" i="30"/>
  <c r="BG575" i="30"/>
  <c r="BF575" i="30"/>
  <c r="T575" i="30"/>
  <c r="R575" i="30"/>
  <c r="P575" i="30"/>
  <c r="BI573" i="30"/>
  <c r="BH573" i="30"/>
  <c r="BG573" i="30"/>
  <c r="BF573" i="30"/>
  <c r="T573" i="30"/>
  <c r="R573" i="30"/>
  <c r="P573" i="30"/>
  <c r="BI572" i="30"/>
  <c r="BH572" i="30"/>
  <c r="BG572" i="30"/>
  <c r="BF572" i="30"/>
  <c r="T572" i="30"/>
  <c r="R572" i="30"/>
  <c r="P572" i="30"/>
  <c r="BI571" i="30"/>
  <c r="BH571" i="30"/>
  <c r="BG571" i="30"/>
  <c r="BF571" i="30"/>
  <c r="T571" i="30"/>
  <c r="R571" i="30"/>
  <c r="P571" i="30"/>
  <c r="BI570" i="30"/>
  <c r="BH570" i="30"/>
  <c r="BG570" i="30"/>
  <c r="BF570" i="30"/>
  <c r="T570" i="30"/>
  <c r="R570" i="30"/>
  <c r="P570" i="30"/>
  <c r="BI569" i="30"/>
  <c r="BH569" i="30"/>
  <c r="BG569" i="30"/>
  <c r="BF569" i="30"/>
  <c r="T569" i="30"/>
  <c r="R569" i="30"/>
  <c r="P569" i="30"/>
  <c r="BI568" i="30"/>
  <c r="BH568" i="30"/>
  <c r="BG568" i="30"/>
  <c r="BF568" i="30"/>
  <c r="T568" i="30"/>
  <c r="R568" i="30"/>
  <c r="P568" i="30"/>
  <c r="BI567" i="30"/>
  <c r="BH567" i="30"/>
  <c r="BG567" i="30"/>
  <c r="BF567" i="30"/>
  <c r="T567" i="30"/>
  <c r="R567" i="30"/>
  <c r="P567" i="30"/>
  <c r="BI566" i="30"/>
  <c r="BH566" i="30"/>
  <c r="BG566" i="30"/>
  <c r="BF566" i="30"/>
  <c r="T566" i="30"/>
  <c r="R566" i="30"/>
  <c r="P566" i="30"/>
  <c r="BI565" i="30"/>
  <c r="BH565" i="30"/>
  <c r="BG565" i="30"/>
  <c r="BF565" i="30"/>
  <c r="T565" i="30"/>
  <c r="R565" i="30"/>
  <c r="P565" i="30"/>
  <c r="BI564" i="30"/>
  <c r="BH564" i="30"/>
  <c r="BG564" i="30"/>
  <c r="BF564" i="30"/>
  <c r="T564" i="30"/>
  <c r="R564" i="30"/>
  <c r="P564" i="30"/>
  <c r="BI563" i="30"/>
  <c r="BH563" i="30"/>
  <c r="BG563" i="30"/>
  <c r="BF563" i="30"/>
  <c r="T563" i="30"/>
  <c r="R563" i="30"/>
  <c r="P563" i="30"/>
  <c r="BI562" i="30"/>
  <c r="BH562" i="30"/>
  <c r="BG562" i="30"/>
  <c r="BF562" i="30"/>
  <c r="T562" i="30"/>
  <c r="R562" i="30"/>
  <c r="P562" i="30"/>
  <c r="BI561" i="30"/>
  <c r="BH561" i="30"/>
  <c r="BG561" i="30"/>
  <c r="BF561" i="30"/>
  <c r="T561" i="30"/>
  <c r="R561" i="30"/>
  <c r="P561" i="30"/>
  <c r="BI560" i="30"/>
  <c r="BH560" i="30"/>
  <c r="BG560" i="30"/>
  <c r="BF560" i="30"/>
  <c r="T560" i="30"/>
  <c r="R560" i="30"/>
  <c r="P560" i="30"/>
  <c r="BI559" i="30"/>
  <c r="BH559" i="30"/>
  <c r="BG559" i="30"/>
  <c r="BF559" i="30"/>
  <c r="T559" i="30"/>
  <c r="R559" i="30"/>
  <c r="P559" i="30"/>
  <c r="BI558" i="30"/>
  <c r="BH558" i="30"/>
  <c r="BG558" i="30"/>
  <c r="BF558" i="30"/>
  <c r="T558" i="30"/>
  <c r="R558" i="30"/>
  <c r="P558" i="30"/>
  <c r="BI557" i="30"/>
  <c r="BH557" i="30"/>
  <c r="BG557" i="30"/>
  <c r="BF557" i="30"/>
  <c r="T557" i="30"/>
  <c r="R557" i="30"/>
  <c r="P557" i="30"/>
  <c r="BI556" i="30"/>
  <c r="BH556" i="30"/>
  <c r="BG556" i="30"/>
  <c r="BF556" i="30"/>
  <c r="T556" i="30"/>
  <c r="R556" i="30"/>
  <c r="P556" i="30"/>
  <c r="BI555" i="30"/>
  <c r="BH555" i="30"/>
  <c r="BG555" i="30"/>
  <c r="BF555" i="30"/>
  <c r="T555" i="30"/>
  <c r="R555" i="30"/>
  <c r="P555" i="30"/>
  <c r="BI554" i="30"/>
  <c r="BH554" i="30"/>
  <c r="BG554" i="30"/>
  <c r="BF554" i="30"/>
  <c r="T554" i="30"/>
  <c r="R554" i="30"/>
  <c r="P554" i="30"/>
  <c r="BI553" i="30"/>
  <c r="BH553" i="30"/>
  <c r="BG553" i="30"/>
  <c r="BF553" i="30"/>
  <c r="T553" i="30"/>
  <c r="R553" i="30"/>
  <c r="P553" i="30"/>
  <c r="BI552" i="30"/>
  <c r="BH552" i="30"/>
  <c r="BG552" i="30"/>
  <c r="BF552" i="30"/>
  <c r="T552" i="30"/>
  <c r="R552" i="30"/>
  <c r="P552" i="30"/>
  <c r="BI550" i="30"/>
  <c r="BH550" i="30"/>
  <c r="BG550" i="30"/>
  <c r="BF550" i="30"/>
  <c r="T550" i="30"/>
  <c r="R550" i="30"/>
  <c r="P550" i="30"/>
  <c r="BI549" i="30"/>
  <c r="BH549" i="30"/>
  <c r="BG549" i="30"/>
  <c r="BF549" i="30"/>
  <c r="T549" i="30"/>
  <c r="R549" i="30"/>
  <c r="P549" i="30"/>
  <c r="BI548" i="30"/>
  <c r="BH548" i="30"/>
  <c r="BG548" i="30"/>
  <c r="BF548" i="30"/>
  <c r="T548" i="30"/>
  <c r="R548" i="30"/>
  <c r="P548" i="30"/>
  <c r="BI547" i="30"/>
  <c r="BH547" i="30"/>
  <c r="BG547" i="30"/>
  <c r="BF547" i="30"/>
  <c r="T547" i="30"/>
  <c r="R547" i="30"/>
  <c r="P547" i="30"/>
  <c r="BI546" i="30"/>
  <c r="BH546" i="30"/>
  <c r="BG546" i="30"/>
  <c r="BF546" i="30"/>
  <c r="T546" i="30"/>
  <c r="R546" i="30"/>
  <c r="P546" i="30"/>
  <c r="BI545" i="30"/>
  <c r="BH545" i="30"/>
  <c r="BG545" i="30"/>
  <c r="BF545" i="30"/>
  <c r="T545" i="30"/>
  <c r="R545" i="30"/>
  <c r="P545" i="30"/>
  <c r="BI544" i="30"/>
  <c r="BH544" i="30"/>
  <c r="BG544" i="30"/>
  <c r="BF544" i="30"/>
  <c r="T544" i="30"/>
  <c r="R544" i="30"/>
  <c r="P544" i="30"/>
  <c r="BI543" i="30"/>
  <c r="BH543" i="30"/>
  <c r="BG543" i="30"/>
  <c r="BF543" i="30"/>
  <c r="T543" i="30"/>
  <c r="R543" i="30"/>
  <c r="P543" i="30"/>
  <c r="BI542" i="30"/>
  <c r="BH542" i="30"/>
  <c r="BG542" i="30"/>
  <c r="BF542" i="30"/>
  <c r="T542" i="30"/>
  <c r="R542" i="30"/>
  <c r="P542" i="30"/>
  <c r="BI541" i="30"/>
  <c r="BH541" i="30"/>
  <c r="BG541" i="30"/>
  <c r="BF541" i="30"/>
  <c r="T541" i="30"/>
  <c r="R541" i="30"/>
  <c r="P541" i="30"/>
  <c r="BI540" i="30"/>
  <c r="BH540" i="30"/>
  <c r="BG540" i="30"/>
  <c r="BF540" i="30"/>
  <c r="T540" i="30"/>
  <c r="R540" i="30"/>
  <c r="P540" i="30"/>
  <c r="BI539" i="30"/>
  <c r="BH539" i="30"/>
  <c r="BG539" i="30"/>
  <c r="BF539" i="30"/>
  <c r="T539" i="30"/>
  <c r="R539" i="30"/>
  <c r="P539" i="30"/>
  <c r="BI538" i="30"/>
  <c r="BH538" i="30"/>
  <c r="BG538" i="30"/>
  <c r="BF538" i="30"/>
  <c r="T538" i="30"/>
  <c r="R538" i="30"/>
  <c r="P538" i="30"/>
  <c r="BI537" i="30"/>
  <c r="BH537" i="30"/>
  <c r="BG537" i="30"/>
  <c r="BF537" i="30"/>
  <c r="T537" i="30"/>
  <c r="R537" i="30"/>
  <c r="P537" i="30"/>
  <c r="BI536" i="30"/>
  <c r="BH536" i="30"/>
  <c r="BG536" i="30"/>
  <c r="BF536" i="30"/>
  <c r="T536" i="30"/>
  <c r="R536" i="30"/>
  <c r="P536" i="30"/>
  <c r="BI535" i="30"/>
  <c r="BH535" i="30"/>
  <c r="BG535" i="30"/>
  <c r="BF535" i="30"/>
  <c r="T535" i="30"/>
  <c r="R535" i="30"/>
  <c r="P535" i="30"/>
  <c r="BI534" i="30"/>
  <c r="BH534" i="30"/>
  <c r="BG534" i="30"/>
  <c r="BF534" i="30"/>
  <c r="T534" i="30"/>
  <c r="R534" i="30"/>
  <c r="P534" i="30"/>
  <c r="BI533" i="30"/>
  <c r="BH533" i="30"/>
  <c r="BG533" i="30"/>
  <c r="BF533" i="30"/>
  <c r="T533" i="30"/>
  <c r="R533" i="30"/>
  <c r="P533" i="30"/>
  <c r="BI532" i="30"/>
  <c r="BH532" i="30"/>
  <c r="BG532" i="30"/>
  <c r="BF532" i="30"/>
  <c r="T532" i="30"/>
  <c r="R532" i="30"/>
  <c r="P532" i="30"/>
  <c r="BI531" i="30"/>
  <c r="BH531" i="30"/>
  <c r="BG531" i="30"/>
  <c r="BF531" i="30"/>
  <c r="T531" i="30"/>
  <c r="R531" i="30"/>
  <c r="P531" i="30"/>
  <c r="BI530" i="30"/>
  <c r="BH530" i="30"/>
  <c r="BG530" i="30"/>
  <c r="BF530" i="30"/>
  <c r="T530" i="30"/>
  <c r="R530" i="30"/>
  <c r="P530" i="30"/>
  <c r="BI529" i="30"/>
  <c r="BH529" i="30"/>
  <c r="BG529" i="30"/>
  <c r="BF529" i="30"/>
  <c r="T529" i="30"/>
  <c r="R529" i="30"/>
  <c r="P529" i="30"/>
  <c r="BI527" i="30"/>
  <c r="BH527" i="30"/>
  <c r="BG527" i="30"/>
  <c r="BF527" i="30"/>
  <c r="T527" i="30"/>
  <c r="R527" i="30"/>
  <c r="P527" i="30"/>
  <c r="BI526" i="30"/>
  <c r="BH526" i="30"/>
  <c r="BG526" i="30"/>
  <c r="BF526" i="30"/>
  <c r="T526" i="30"/>
  <c r="R526" i="30"/>
  <c r="P526" i="30"/>
  <c r="BI525" i="30"/>
  <c r="BH525" i="30"/>
  <c r="BG525" i="30"/>
  <c r="BF525" i="30"/>
  <c r="T525" i="30"/>
  <c r="R525" i="30"/>
  <c r="P525" i="30"/>
  <c r="BI524" i="30"/>
  <c r="BH524" i="30"/>
  <c r="BG524" i="30"/>
  <c r="BF524" i="30"/>
  <c r="T524" i="30"/>
  <c r="R524" i="30"/>
  <c r="P524" i="30"/>
  <c r="BI523" i="30"/>
  <c r="BH523" i="30"/>
  <c r="BG523" i="30"/>
  <c r="BF523" i="30"/>
  <c r="T523" i="30"/>
  <c r="R523" i="30"/>
  <c r="P523" i="30"/>
  <c r="BI522" i="30"/>
  <c r="BH522" i="30"/>
  <c r="BG522" i="30"/>
  <c r="BF522" i="30"/>
  <c r="T522" i="30"/>
  <c r="R522" i="30"/>
  <c r="P522" i="30"/>
  <c r="BI521" i="30"/>
  <c r="BH521" i="30"/>
  <c r="BG521" i="30"/>
  <c r="BF521" i="30"/>
  <c r="T521" i="30"/>
  <c r="R521" i="30"/>
  <c r="P521" i="30"/>
  <c r="BI520" i="30"/>
  <c r="BH520" i="30"/>
  <c r="BG520" i="30"/>
  <c r="BF520" i="30"/>
  <c r="T520" i="30"/>
  <c r="R520" i="30"/>
  <c r="P520" i="30"/>
  <c r="BI519" i="30"/>
  <c r="BH519" i="30"/>
  <c r="BG519" i="30"/>
  <c r="BF519" i="30"/>
  <c r="T519" i="30"/>
  <c r="R519" i="30"/>
  <c r="P519" i="30"/>
  <c r="BI518" i="30"/>
  <c r="BH518" i="30"/>
  <c r="BG518" i="30"/>
  <c r="BF518" i="30"/>
  <c r="T518" i="30"/>
  <c r="R518" i="30"/>
  <c r="P518" i="30"/>
  <c r="BI517" i="30"/>
  <c r="BH517" i="30"/>
  <c r="BG517" i="30"/>
  <c r="BF517" i="30"/>
  <c r="T517" i="30"/>
  <c r="R517" i="30"/>
  <c r="P517" i="30"/>
  <c r="BI516" i="30"/>
  <c r="BH516" i="30"/>
  <c r="BG516" i="30"/>
  <c r="BF516" i="30"/>
  <c r="T516" i="30"/>
  <c r="R516" i="30"/>
  <c r="P516" i="30"/>
  <c r="BI515" i="30"/>
  <c r="BH515" i="30"/>
  <c r="BG515" i="30"/>
  <c r="BF515" i="30"/>
  <c r="T515" i="30"/>
  <c r="R515" i="30"/>
  <c r="P515" i="30"/>
  <c r="BI514" i="30"/>
  <c r="BH514" i="30"/>
  <c r="BG514" i="30"/>
  <c r="BF514" i="30"/>
  <c r="T514" i="30"/>
  <c r="R514" i="30"/>
  <c r="P514" i="30"/>
  <c r="BI513" i="30"/>
  <c r="BH513" i="30"/>
  <c r="BG513" i="30"/>
  <c r="BF513" i="30"/>
  <c r="T513" i="30"/>
  <c r="R513" i="30"/>
  <c r="P513" i="30"/>
  <c r="BI512" i="30"/>
  <c r="BH512" i="30"/>
  <c r="BG512" i="30"/>
  <c r="BF512" i="30"/>
  <c r="T512" i="30"/>
  <c r="R512" i="30"/>
  <c r="P512" i="30"/>
  <c r="BI511" i="30"/>
  <c r="BH511" i="30"/>
  <c r="BG511" i="30"/>
  <c r="BF511" i="30"/>
  <c r="T511" i="30"/>
  <c r="R511" i="30"/>
  <c r="P511" i="30"/>
  <c r="BI510" i="30"/>
  <c r="BH510" i="30"/>
  <c r="BG510" i="30"/>
  <c r="BF510" i="30"/>
  <c r="T510" i="30"/>
  <c r="R510" i="30"/>
  <c r="P510" i="30"/>
  <c r="BI509" i="30"/>
  <c r="BH509" i="30"/>
  <c r="BG509" i="30"/>
  <c r="BF509" i="30"/>
  <c r="T509" i="30"/>
  <c r="R509" i="30"/>
  <c r="P509" i="30"/>
  <c r="BI508" i="30"/>
  <c r="BH508" i="30"/>
  <c r="BG508" i="30"/>
  <c r="BF508" i="30"/>
  <c r="T508" i="30"/>
  <c r="R508" i="30"/>
  <c r="P508" i="30"/>
  <c r="BI507" i="30"/>
  <c r="BH507" i="30"/>
  <c r="BG507" i="30"/>
  <c r="BF507" i="30"/>
  <c r="T507" i="30"/>
  <c r="R507" i="30"/>
  <c r="P507" i="30"/>
  <c r="BI506" i="30"/>
  <c r="BH506" i="30"/>
  <c r="BG506" i="30"/>
  <c r="BF506" i="30"/>
  <c r="T506" i="30"/>
  <c r="R506" i="30"/>
  <c r="P506" i="30"/>
  <c r="BI504" i="30"/>
  <c r="BH504" i="30"/>
  <c r="BG504" i="30"/>
  <c r="BF504" i="30"/>
  <c r="T504" i="30"/>
  <c r="R504" i="30"/>
  <c r="P504" i="30"/>
  <c r="BI503" i="30"/>
  <c r="BH503" i="30"/>
  <c r="BG503" i="30"/>
  <c r="BF503" i="30"/>
  <c r="T503" i="30"/>
  <c r="R503" i="30"/>
  <c r="P503" i="30"/>
  <c r="BI502" i="30"/>
  <c r="BH502" i="30"/>
  <c r="BG502" i="30"/>
  <c r="BF502" i="30"/>
  <c r="T502" i="30"/>
  <c r="R502" i="30"/>
  <c r="P502" i="30"/>
  <c r="BI501" i="30"/>
  <c r="BH501" i="30"/>
  <c r="BG501" i="30"/>
  <c r="BF501" i="30"/>
  <c r="T501" i="30"/>
  <c r="R501" i="30"/>
  <c r="P501" i="30"/>
  <c r="BI500" i="30"/>
  <c r="BH500" i="30"/>
  <c r="BG500" i="30"/>
  <c r="BF500" i="30"/>
  <c r="T500" i="30"/>
  <c r="R500" i="30"/>
  <c r="P500" i="30"/>
  <c r="BI499" i="30"/>
  <c r="BH499" i="30"/>
  <c r="BG499" i="30"/>
  <c r="BF499" i="30"/>
  <c r="T499" i="30"/>
  <c r="R499" i="30"/>
  <c r="P499" i="30"/>
  <c r="BI498" i="30"/>
  <c r="BH498" i="30"/>
  <c r="BG498" i="30"/>
  <c r="BF498" i="30"/>
  <c r="T498" i="30"/>
  <c r="R498" i="30"/>
  <c r="P498" i="30"/>
  <c r="BI497" i="30"/>
  <c r="BH497" i="30"/>
  <c r="BG497" i="30"/>
  <c r="BF497" i="30"/>
  <c r="T497" i="30"/>
  <c r="R497" i="30"/>
  <c r="P497" i="30"/>
  <c r="BI496" i="30"/>
  <c r="BH496" i="30"/>
  <c r="BG496" i="30"/>
  <c r="BF496" i="30"/>
  <c r="T496" i="30"/>
  <c r="R496" i="30"/>
  <c r="P496" i="30"/>
  <c r="BI494" i="30"/>
  <c r="BH494" i="30"/>
  <c r="BG494" i="30"/>
  <c r="BF494" i="30"/>
  <c r="T494" i="30"/>
  <c r="R494" i="30"/>
  <c r="P494" i="30"/>
  <c r="BI493" i="30"/>
  <c r="BH493" i="30"/>
  <c r="BG493" i="30"/>
  <c r="BF493" i="30"/>
  <c r="T493" i="30"/>
  <c r="R493" i="30"/>
  <c r="P493" i="30"/>
  <c r="BI492" i="30"/>
  <c r="BH492" i="30"/>
  <c r="BG492" i="30"/>
  <c r="BF492" i="30"/>
  <c r="T492" i="30"/>
  <c r="R492" i="30"/>
  <c r="P492" i="30"/>
  <c r="BI491" i="30"/>
  <c r="BH491" i="30"/>
  <c r="BG491" i="30"/>
  <c r="BF491" i="30"/>
  <c r="T491" i="30"/>
  <c r="R491" i="30"/>
  <c r="P491" i="30"/>
  <c r="BI490" i="30"/>
  <c r="BH490" i="30"/>
  <c r="BG490" i="30"/>
  <c r="BF490" i="30"/>
  <c r="T490" i="30"/>
  <c r="R490" i="30"/>
  <c r="P490" i="30"/>
  <c r="BI489" i="30"/>
  <c r="BH489" i="30"/>
  <c r="BG489" i="30"/>
  <c r="BF489" i="30"/>
  <c r="T489" i="30"/>
  <c r="R489" i="30"/>
  <c r="P489" i="30"/>
  <c r="BI488" i="30"/>
  <c r="BH488" i="30"/>
  <c r="BG488" i="30"/>
  <c r="BF488" i="30"/>
  <c r="T488" i="30"/>
  <c r="R488" i="30"/>
  <c r="P488" i="30"/>
  <c r="BI487" i="30"/>
  <c r="BH487" i="30"/>
  <c r="BG487" i="30"/>
  <c r="BF487" i="30"/>
  <c r="T487" i="30"/>
  <c r="R487" i="30"/>
  <c r="P487" i="30"/>
  <c r="BI486" i="30"/>
  <c r="BH486" i="30"/>
  <c r="BG486" i="30"/>
  <c r="BF486" i="30"/>
  <c r="T486" i="30"/>
  <c r="R486" i="30"/>
  <c r="P486" i="30"/>
  <c r="BI485" i="30"/>
  <c r="BH485" i="30"/>
  <c r="BG485" i="30"/>
  <c r="BF485" i="30"/>
  <c r="T485" i="30"/>
  <c r="R485" i="30"/>
  <c r="P485" i="30"/>
  <c r="BI484" i="30"/>
  <c r="BH484" i="30"/>
  <c r="BG484" i="30"/>
  <c r="BF484" i="30"/>
  <c r="T484" i="30"/>
  <c r="R484" i="30"/>
  <c r="P484" i="30"/>
  <c r="BI483" i="30"/>
  <c r="BH483" i="30"/>
  <c r="BG483" i="30"/>
  <c r="BF483" i="30"/>
  <c r="T483" i="30"/>
  <c r="R483" i="30"/>
  <c r="P483" i="30"/>
  <c r="BI482" i="30"/>
  <c r="BH482" i="30"/>
  <c r="BG482" i="30"/>
  <c r="BF482" i="30"/>
  <c r="T482" i="30"/>
  <c r="R482" i="30"/>
  <c r="P482" i="30"/>
  <c r="BI481" i="30"/>
  <c r="BH481" i="30"/>
  <c r="BG481" i="30"/>
  <c r="BF481" i="30"/>
  <c r="T481" i="30"/>
  <c r="R481" i="30"/>
  <c r="P481" i="30"/>
  <c r="BI480" i="30"/>
  <c r="BH480" i="30"/>
  <c r="BG480" i="30"/>
  <c r="BF480" i="30"/>
  <c r="T480" i="30"/>
  <c r="R480" i="30"/>
  <c r="P480" i="30"/>
  <c r="BI479" i="30"/>
  <c r="BH479" i="30"/>
  <c r="BG479" i="30"/>
  <c r="BF479" i="30"/>
  <c r="T479" i="30"/>
  <c r="R479" i="30"/>
  <c r="P479" i="30"/>
  <c r="BI478" i="30"/>
  <c r="BH478" i="30"/>
  <c r="BG478" i="30"/>
  <c r="BF478" i="30"/>
  <c r="T478" i="30"/>
  <c r="R478" i="30"/>
  <c r="P478" i="30"/>
  <c r="BI477" i="30"/>
  <c r="BH477" i="30"/>
  <c r="BG477" i="30"/>
  <c r="BF477" i="30"/>
  <c r="T477" i="30"/>
  <c r="R477" i="30"/>
  <c r="P477" i="30"/>
  <c r="BI476" i="30"/>
  <c r="BH476" i="30"/>
  <c r="BG476" i="30"/>
  <c r="BF476" i="30"/>
  <c r="T476" i="30"/>
  <c r="R476" i="30"/>
  <c r="P476" i="30"/>
  <c r="BI475" i="30"/>
  <c r="BH475" i="30"/>
  <c r="BG475" i="30"/>
  <c r="BF475" i="30"/>
  <c r="T475" i="30"/>
  <c r="R475" i="30"/>
  <c r="P475" i="30"/>
  <c r="BI474" i="30"/>
  <c r="BH474" i="30"/>
  <c r="BG474" i="30"/>
  <c r="BF474" i="30"/>
  <c r="T474" i="30"/>
  <c r="R474" i="30"/>
  <c r="P474" i="30"/>
  <c r="BI473" i="30"/>
  <c r="BH473" i="30"/>
  <c r="BG473" i="30"/>
  <c r="BF473" i="30"/>
  <c r="T473" i="30"/>
  <c r="R473" i="30"/>
  <c r="P473" i="30"/>
  <c r="BI471" i="30"/>
  <c r="BH471" i="30"/>
  <c r="BG471" i="30"/>
  <c r="BF471" i="30"/>
  <c r="T471" i="30"/>
  <c r="R471" i="30"/>
  <c r="P471" i="30"/>
  <c r="BI470" i="30"/>
  <c r="BH470" i="30"/>
  <c r="BG470" i="30"/>
  <c r="BF470" i="30"/>
  <c r="T470" i="30"/>
  <c r="R470" i="30"/>
  <c r="P470" i="30"/>
  <c r="BI469" i="30"/>
  <c r="BH469" i="30"/>
  <c r="BG469" i="30"/>
  <c r="BF469" i="30"/>
  <c r="T469" i="30"/>
  <c r="R469" i="30"/>
  <c r="P469" i="30"/>
  <c r="BI468" i="30"/>
  <c r="BH468" i="30"/>
  <c r="BG468" i="30"/>
  <c r="BF468" i="30"/>
  <c r="T468" i="30"/>
  <c r="R468" i="30"/>
  <c r="P468" i="30"/>
  <c r="BI467" i="30"/>
  <c r="BH467" i="30"/>
  <c r="BG467" i="30"/>
  <c r="BF467" i="30"/>
  <c r="T467" i="30"/>
  <c r="R467" i="30"/>
  <c r="P467" i="30"/>
  <c r="BI466" i="30"/>
  <c r="BH466" i="30"/>
  <c r="BG466" i="30"/>
  <c r="BF466" i="30"/>
  <c r="T466" i="30"/>
  <c r="R466" i="30"/>
  <c r="P466" i="30"/>
  <c r="BI465" i="30"/>
  <c r="BH465" i="30"/>
  <c r="BG465" i="30"/>
  <c r="BF465" i="30"/>
  <c r="T465" i="30"/>
  <c r="R465" i="30"/>
  <c r="P465" i="30"/>
  <c r="BI464" i="30"/>
  <c r="BH464" i="30"/>
  <c r="BG464" i="30"/>
  <c r="BF464" i="30"/>
  <c r="T464" i="30"/>
  <c r="R464" i="30"/>
  <c r="P464" i="30"/>
  <c r="BI463" i="30"/>
  <c r="BH463" i="30"/>
  <c r="BG463" i="30"/>
  <c r="BF463" i="30"/>
  <c r="T463" i="30"/>
  <c r="R463" i="30"/>
  <c r="P463" i="30"/>
  <c r="BI462" i="30"/>
  <c r="BH462" i="30"/>
  <c r="BG462" i="30"/>
  <c r="BF462" i="30"/>
  <c r="T462" i="30"/>
  <c r="R462" i="30"/>
  <c r="P462" i="30"/>
  <c r="BI461" i="30"/>
  <c r="BH461" i="30"/>
  <c r="BG461" i="30"/>
  <c r="BF461" i="30"/>
  <c r="T461" i="30"/>
  <c r="R461" i="30"/>
  <c r="P461" i="30"/>
  <c r="BI460" i="30"/>
  <c r="BH460" i="30"/>
  <c r="BG460" i="30"/>
  <c r="BF460" i="30"/>
  <c r="T460" i="30"/>
  <c r="R460" i="30"/>
  <c r="P460" i="30"/>
  <c r="BI459" i="30"/>
  <c r="BH459" i="30"/>
  <c r="BG459" i="30"/>
  <c r="BF459" i="30"/>
  <c r="T459" i="30"/>
  <c r="R459" i="30"/>
  <c r="P459" i="30"/>
  <c r="BI458" i="30"/>
  <c r="BH458" i="30"/>
  <c r="BG458" i="30"/>
  <c r="BF458" i="30"/>
  <c r="T458" i="30"/>
  <c r="R458" i="30"/>
  <c r="P458" i="30"/>
  <c r="BI457" i="30"/>
  <c r="BH457" i="30"/>
  <c r="BG457" i="30"/>
  <c r="BF457" i="30"/>
  <c r="T457" i="30"/>
  <c r="R457" i="30"/>
  <c r="P457" i="30"/>
  <c r="BI456" i="30"/>
  <c r="BH456" i="30"/>
  <c r="BG456" i="30"/>
  <c r="BF456" i="30"/>
  <c r="T456" i="30"/>
  <c r="R456" i="30"/>
  <c r="P456" i="30"/>
  <c r="BI455" i="30"/>
  <c r="BH455" i="30"/>
  <c r="BG455" i="30"/>
  <c r="BF455" i="30"/>
  <c r="T455" i="30"/>
  <c r="R455" i="30"/>
  <c r="P455" i="30"/>
  <c r="BI454" i="30"/>
  <c r="BH454" i="30"/>
  <c r="BG454" i="30"/>
  <c r="BF454" i="30"/>
  <c r="T454" i="30"/>
  <c r="R454" i="30"/>
  <c r="P454" i="30"/>
  <c r="BI453" i="30"/>
  <c r="BH453" i="30"/>
  <c r="BG453" i="30"/>
  <c r="BF453" i="30"/>
  <c r="T453" i="30"/>
  <c r="R453" i="30"/>
  <c r="P453" i="30"/>
  <c r="BI452" i="30"/>
  <c r="BH452" i="30"/>
  <c r="BG452" i="30"/>
  <c r="BF452" i="30"/>
  <c r="T452" i="30"/>
  <c r="R452" i="30"/>
  <c r="P452" i="30"/>
  <c r="BI451" i="30"/>
  <c r="BH451" i="30"/>
  <c r="BG451" i="30"/>
  <c r="BF451" i="30"/>
  <c r="T451" i="30"/>
  <c r="R451" i="30"/>
  <c r="P451" i="30"/>
  <c r="BI450" i="30"/>
  <c r="BH450" i="30"/>
  <c r="BG450" i="30"/>
  <c r="BF450" i="30"/>
  <c r="T450" i="30"/>
  <c r="R450" i="30"/>
  <c r="P450" i="30"/>
  <c r="BI448" i="30"/>
  <c r="BH448" i="30"/>
  <c r="BG448" i="30"/>
  <c r="BF448" i="30"/>
  <c r="T448" i="30"/>
  <c r="R448" i="30"/>
  <c r="P448" i="30"/>
  <c r="BI447" i="30"/>
  <c r="BH447" i="30"/>
  <c r="BG447" i="30"/>
  <c r="BF447" i="30"/>
  <c r="T447" i="30"/>
  <c r="R447" i="30"/>
  <c r="P447" i="30"/>
  <c r="BI446" i="30"/>
  <c r="BH446" i="30"/>
  <c r="BG446" i="30"/>
  <c r="BF446" i="30"/>
  <c r="T446" i="30"/>
  <c r="R446" i="30"/>
  <c r="P446" i="30"/>
  <c r="BI445" i="30"/>
  <c r="BH445" i="30"/>
  <c r="BG445" i="30"/>
  <c r="BF445" i="30"/>
  <c r="T445" i="30"/>
  <c r="R445" i="30"/>
  <c r="P445" i="30"/>
  <c r="BI444" i="30"/>
  <c r="BH444" i="30"/>
  <c r="BG444" i="30"/>
  <c r="BF444" i="30"/>
  <c r="T444" i="30"/>
  <c r="R444" i="30"/>
  <c r="P444" i="30"/>
  <c r="BI443" i="30"/>
  <c r="BH443" i="30"/>
  <c r="BG443" i="30"/>
  <c r="BF443" i="30"/>
  <c r="T443" i="30"/>
  <c r="R443" i="30"/>
  <c r="P443" i="30"/>
  <c r="BI442" i="30"/>
  <c r="BH442" i="30"/>
  <c r="BG442" i="30"/>
  <c r="BF442" i="30"/>
  <c r="T442" i="30"/>
  <c r="R442" i="30"/>
  <c r="P442" i="30"/>
  <c r="BI441" i="30"/>
  <c r="BH441" i="30"/>
  <c r="BG441" i="30"/>
  <c r="BF441" i="30"/>
  <c r="T441" i="30"/>
  <c r="R441" i="30"/>
  <c r="P441" i="30"/>
  <c r="BI440" i="30"/>
  <c r="BH440" i="30"/>
  <c r="BG440" i="30"/>
  <c r="BF440" i="30"/>
  <c r="T440" i="30"/>
  <c r="R440" i="30"/>
  <c r="P440" i="30"/>
  <c r="BI439" i="30"/>
  <c r="BH439" i="30"/>
  <c r="BG439" i="30"/>
  <c r="BF439" i="30"/>
  <c r="T439" i="30"/>
  <c r="R439" i="30"/>
  <c r="P439" i="30"/>
  <c r="BI438" i="30"/>
  <c r="BH438" i="30"/>
  <c r="BG438" i="30"/>
  <c r="BF438" i="30"/>
  <c r="T438" i="30"/>
  <c r="R438" i="30"/>
  <c r="P438" i="30"/>
  <c r="BI437" i="30"/>
  <c r="BH437" i="30"/>
  <c r="BG437" i="30"/>
  <c r="BF437" i="30"/>
  <c r="T437" i="30"/>
  <c r="R437" i="30"/>
  <c r="P437" i="30"/>
  <c r="BI436" i="30"/>
  <c r="BH436" i="30"/>
  <c r="BG436" i="30"/>
  <c r="BF436" i="30"/>
  <c r="T436" i="30"/>
  <c r="R436" i="30"/>
  <c r="P436" i="30"/>
  <c r="BI435" i="30"/>
  <c r="BH435" i="30"/>
  <c r="BG435" i="30"/>
  <c r="BF435" i="30"/>
  <c r="T435" i="30"/>
  <c r="R435" i="30"/>
  <c r="P435" i="30"/>
  <c r="BI434" i="30"/>
  <c r="BH434" i="30"/>
  <c r="BG434" i="30"/>
  <c r="BF434" i="30"/>
  <c r="T434" i="30"/>
  <c r="R434" i="30"/>
  <c r="P434" i="30"/>
  <c r="BI433" i="30"/>
  <c r="BH433" i="30"/>
  <c r="BG433" i="30"/>
  <c r="BF433" i="30"/>
  <c r="T433" i="30"/>
  <c r="R433" i="30"/>
  <c r="P433" i="30"/>
  <c r="BI432" i="30"/>
  <c r="BH432" i="30"/>
  <c r="BG432" i="30"/>
  <c r="BF432" i="30"/>
  <c r="T432" i="30"/>
  <c r="R432" i="30"/>
  <c r="P432" i="30"/>
  <c r="BI431" i="30"/>
  <c r="BH431" i="30"/>
  <c r="BG431" i="30"/>
  <c r="BF431" i="30"/>
  <c r="T431" i="30"/>
  <c r="R431" i="30"/>
  <c r="P431" i="30"/>
  <c r="BI430" i="30"/>
  <c r="BH430" i="30"/>
  <c r="BG430" i="30"/>
  <c r="BF430" i="30"/>
  <c r="T430" i="30"/>
  <c r="R430" i="30"/>
  <c r="P430" i="30"/>
  <c r="BI429" i="30"/>
  <c r="BH429" i="30"/>
  <c r="BG429" i="30"/>
  <c r="BF429" i="30"/>
  <c r="T429" i="30"/>
  <c r="R429" i="30"/>
  <c r="P429" i="30"/>
  <c r="BI428" i="30"/>
  <c r="BH428" i="30"/>
  <c r="BG428" i="30"/>
  <c r="BF428" i="30"/>
  <c r="T428" i="30"/>
  <c r="R428" i="30"/>
  <c r="P428" i="30"/>
  <c r="BI427" i="30"/>
  <c r="BH427" i="30"/>
  <c r="BG427" i="30"/>
  <c r="BF427" i="30"/>
  <c r="T427" i="30"/>
  <c r="R427" i="30"/>
  <c r="P427" i="30"/>
  <c r="BI425" i="30"/>
  <c r="BH425" i="30"/>
  <c r="BG425" i="30"/>
  <c r="BF425" i="30"/>
  <c r="T425" i="30"/>
  <c r="R425" i="30"/>
  <c r="P425" i="30"/>
  <c r="BI424" i="30"/>
  <c r="BH424" i="30"/>
  <c r="BG424" i="30"/>
  <c r="BF424" i="30"/>
  <c r="T424" i="30"/>
  <c r="R424" i="30"/>
  <c r="P424" i="30"/>
  <c r="BI423" i="30"/>
  <c r="BH423" i="30"/>
  <c r="BG423" i="30"/>
  <c r="BF423" i="30"/>
  <c r="T423" i="30"/>
  <c r="R423" i="30"/>
  <c r="P423" i="30"/>
  <c r="BI422" i="30"/>
  <c r="BH422" i="30"/>
  <c r="BG422" i="30"/>
  <c r="BF422" i="30"/>
  <c r="T422" i="30"/>
  <c r="R422" i="30"/>
  <c r="P422" i="30"/>
  <c r="BI421" i="30"/>
  <c r="BH421" i="30"/>
  <c r="BG421" i="30"/>
  <c r="BF421" i="30"/>
  <c r="T421" i="30"/>
  <c r="R421" i="30"/>
  <c r="P421" i="30"/>
  <c r="BI420" i="30"/>
  <c r="BH420" i="30"/>
  <c r="BG420" i="30"/>
  <c r="BF420" i="30"/>
  <c r="T420" i="30"/>
  <c r="R420" i="30"/>
  <c r="P420" i="30"/>
  <c r="BI419" i="30"/>
  <c r="BH419" i="30"/>
  <c r="BG419" i="30"/>
  <c r="BF419" i="30"/>
  <c r="T419" i="30"/>
  <c r="R419" i="30"/>
  <c r="P419" i="30"/>
  <c r="BI418" i="30"/>
  <c r="BH418" i="30"/>
  <c r="BG418" i="30"/>
  <c r="BF418" i="30"/>
  <c r="T418" i="30"/>
  <c r="R418" i="30"/>
  <c r="P418" i="30"/>
  <c r="BI417" i="30"/>
  <c r="BH417" i="30"/>
  <c r="BG417" i="30"/>
  <c r="BF417" i="30"/>
  <c r="T417" i="30"/>
  <c r="R417" i="30"/>
  <c r="P417" i="30"/>
  <c r="BI416" i="30"/>
  <c r="BH416" i="30"/>
  <c r="BG416" i="30"/>
  <c r="BF416" i="30"/>
  <c r="T416" i="30"/>
  <c r="R416" i="30"/>
  <c r="P416" i="30"/>
  <c r="BI415" i="30"/>
  <c r="BH415" i="30"/>
  <c r="BG415" i="30"/>
  <c r="BF415" i="30"/>
  <c r="T415" i="30"/>
  <c r="R415" i="30"/>
  <c r="P415" i="30"/>
  <c r="BI414" i="30"/>
  <c r="BH414" i="30"/>
  <c r="BG414" i="30"/>
  <c r="BF414" i="30"/>
  <c r="T414" i="30"/>
  <c r="R414" i="30"/>
  <c r="P414" i="30"/>
  <c r="BI413" i="30"/>
  <c r="BH413" i="30"/>
  <c r="BG413" i="30"/>
  <c r="BF413" i="30"/>
  <c r="T413" i="30"/>
  <c r="R413" i="30"/>
  <c r="P413" i="30"/>
  <c r="BI412" i="30"/>
  <c r="BH412" i="30"/>
  <c r="BG412" i="30"/>
  <c r="BF412" i="30"/>
  <c r="T412" i="30"/>
  <c r="R412" i="30"/>
  <c r="P412" i="30"/>
  <c r="BI411" i="30"/>
  <c r="BH411" i="30"/>
  <c r="BG411" i="30"/>
  <c r="BF411" i="30"/>
  <c r="T411" i="30"/>
  <c r="R411" i="30"/>
  <c r="P411" i="30"/>
  <c r="BI410" i="30"/>
  <c r="BH410" i="30"/>
  <c r="BG410" i="30"/>
  <c r="BF410" i="30"/>
  <c r="T410" i="30"/>
  <c r="R410" i="30"/>
  <c r="P410" i="30"/>
  <c r="BI409" i="30"/>
  <c r="BH409" i="30"/>
  <c r="BG409" i="30"/>
  <c r="BF409" i="30"/>
  <c r="T409" i="30"/>
  <c r="R409" i="30"/>
  <c r="P409" i="30"/>
  <c r="BI408" i="30"/>
  <c r="BH408" i="30"/>
  <c r="BG408" i="30"/>
  <c r="BF408" i="30"/>
  <c r="T408" i="30"/>
  <c r="R408" i="30"/>
  <c r="P408" i="30"/>
  <c r="BI407" i="30"/>
  <c r="BH407" i="30"/>
  <c r="BG407" i="30"/>
  <c r="BF407" i="30"/>
  <c r="T407" i="30"/>
  <c r="R407" i="30"/>
  <c r="P407" i="30"/>
  <c r="BI406" i="30"/>
  <c r="BH406" i="30"/>
  <c r="BG406" i="30"/>
  <c r="BF406" i="30"/>
  <c r="T406" i="30"/>
  <c r="R406" i="30"/>
  <c r="P406" i="30"/>
  <c r="BI405" i="30"/>
  <c r="BH405" i="30"/>
  <c r="BG405" i="30"/>
  <c r="BF405" i="30"/>
  <c r="T405" i="30"/>
  <c r="R405" i="30"/>
  <c r="P405" i="30"/>
  <c r="BI404" i="30"/>
  <c r="BH404" i="30"/>
  <c r="BG404" i="30"/>
  <c r="BF404" i="30"/>
  <c r="T404" i="30"/>
  <c r="R404" i="30"/>
  <c r="P404" i="30"/>
  <c r="BI402" i="30"/>
  <c r="BH402" i="30"/>
  <c r="BG402" i="30"/>
  <c r="BF402" i="30"/>
  <c r="T402" i="30"/>
  <c r="R402" i="30"/>
  <c r="P402" i="30"/>
  <c r="BI401" i="30"/>
  <c r="BH401" i="30"/>
  <c r="BG401" i="30"/>
  <c r="BF401" i="30"/>
  <c r="T401" i="30"/>
  <c r="R401" i="30"/>
  <c r="P401" i="30"/>
  <c r="BI400" i="30"/>
  <c r="BH400" i="30"/>
  <c r="BG400" i="30"/>
  <c r="BF400" i="30"/>
  <c r="T400" i="30"/>
  <c r="R400" i="30"/>
  <c r="P400" i="30"/>
  <c r="BI399" i="30"/>
  <c r="BH399" i="30"/>
  <c r="BG399" i="30"/>
  <c r="BF399" i="30"/>
  <c r="T399" i="30"/>
  <c r="R399" i="30"/>
  <c r="P399" i="30"/>
  <c r="BI398" i="30"/>
  <c r="BH398" i="30"/>
  <c r="BG398" i="30"/>
  <c r="BF398" i="30"/>
  <c r="T398" i="30"/>
  <c r="R398" i="30"/>
  <c r="P398" i="30"/>
  <c r="BI397" i="30"/>
  <c r="BH397" i="30"/>
  <c r="BG397" i="30"/>
  <c r="BF397" i="30"/>
  <c r="T397" i="30"/>
  <c r="R397" i="30"/>
  <c r="P397" i="30"/>
  <c r="BI396" i="30"/>
  <c r="BH396" i="30"/>
  <c r="BG396" i="30"/>
  <c r="BF396" i="30"/>
  <c r="T396" i="30"/>
  <c r="R396" i="30"/>
  <c r="P396" i="30"/>
  <c r="BI395" i="30"/>
  <c r="BH395" i="30"/>
  <c r="BG395" i="30"/>
  <c r="BF395" i="30"/>
  <c r="T395" i="30"/>
  <c r="R395" i="30"/>
  <c r="P395" i="30"/>
  <c r="BI394" i="30"/>
  <c r="BH394" i="30"/>
  <c r="BG394" i="30"/>
  <c r="BF394" i="30"/>
  <c r="T394" i="30"/>
  <c r="R394" i="30"/>
  <c r="P394" i="30"/>
  <c r="BI393" i="30"/>
  <c r="BH393" i="30"/>
  <c r="BG393" i="30"/>
  <c r="BF393" i="30"/>
  <c r="T393" i="30"/>
  <c r="R393" i="30"/>
  <c r="P393" i="30"/>
  <c r="BI392" i="30"/>
  <c r="BH392" i="30"/>
  <c r="BG392" i="30"/>
  <c r="BF392" i="30"/>
  <c r="T392" i="30"/>
  <c r="R392" i="30"/>
  <c r="P392" i="30"/>
  <c r="BI391" i="30"/>
  <c r="BH391" i="30"/>
  <c r="BG391" i="30"/>
  <c r="BF391" i="30"/>
  <c r="T391" i="30"/>
  <c r="R391" i="30"/>
  <c r="P391" i="30"/>
  <c r="BI390" i="30"/>
  <c r="BH390" i="30"/>
  <c r="BG390" i="30"/>
  <c r="BF390" i="30"/>
  <c r="T390" i="30"/>
  <c r="R390" i="30"/>
  <c r="P390" i="30"/>
  <c r="BI389" i="30"/>
  <c r="BH389" i="30"/>
  <c r="BG389" i="30"/>
  <c r="BF389" i="30"/>
  <c r="T389" i="30"/>
  <c r="R389" i="30"/>
  <c r="P389" i="30"/>
  <c r="BI388" i="30"/>
  <c r="BH388" i="30"/>
  <c r="BG388" i="30"/>
  <c r="BF388" i="30"/>
  <c r="T388" i="30"/>
  <c r="R388" i="30"/>
  <c r="P388" i="30"/>
  <c r="BI387" i="30"/>
  <c r="BH387" i="30"/>
  <c r="BG387" i="30"/>
  <c r="BF387" i="30"/>
  <c r="T387" i="30"/>
  <c r="R387" i="30"/>
  <c r="P387" i="30"/>
  <c r="BI386" i="30"/>
  <c r="BH386" i="30"/>
  <c r="BG386" i="30"/>
  <c r="BF386" i="30"/>
  <c r="T386" i="30"/>
  <c r="R386" i="30"/>
  <c r="P386" i="30"/>
  <c r="BI385" i="30"/>
  <c r="BH385" i="30"/>
  <c r="BG385" i="30"/>
  <c r="BF385" i="30"/>
  <c r="T385" i="30"/>
  <c r="R385" i="30"/>
  <c r="P385" i="30"/>
  <c r="BI384" i="30"/>
  <c r="BH384" i="30"/>
  <c r="BG384" i="30"/>
  <c r="BF384" i="30"/>
  <c r="T384" i="30"/>
  <c r="R384" i="30"/>
  <c r="P384" i="30"/>
  <c r="BI383" i="30"/>
  <c r="BH383" i="30"/>
  <c r="BG383" i="30"/>
  <c r="BF383" i="30"/>
  <c r="T383" i="30"/>
  <c r="R383" i="30"/>
  <c r="P383" i="30"/>
  <c r="BI382" i="30"/>
  <c r="BH382" i="30"/>
  <c r="BG382" i="30"/>
  <c r="BF382" i="30"/>
  <c r="T382" i="30"/>
  <c r="R382" i="30"/>
  <c r="P382" i="30"/>
  <c r="BI381" i="30"/>
  <c r="BH381" i="30"/>
  <c r="BG381" i="30"/>
  <c r="BF381" i="30"/>
  <c r="T381" i="30"/>
  <c r="R381" i="30"/>
  <c r="P381" i="30"/>
  <c r="BI379" i="30"/>
  <c r="BH379" i="30"/>
  <c r="BG379" i="30"/>
  <c r="BF379" i="30"/>
  <c r="T379" i="30"/>
  <c r="R379" i="30"/>
  <c r="P379" i="30"/>
  <c r="BI378" i="30"/>
  <c r="BH378" i="30"/>
  <c r="BG378" i="30"/>
  <c r="BF378" i="30"/>
  <c r="T378" i="30"/>
  <c r="R378" i="30"/>
  <c r="P378" i="30"/>
  <c r="BI377" i="30"/>
  <c r="BH377" i="30"/>
  <c r="BG377" i="30"/>
  <c r="BF377" i="30"/>
  <c r="T377" i="30"/>
  <c r="R377" i="30"/>
  <c r="P377" i="30"/>
  <c r="BI376" i="30"/>
  <c r="BH376" i="30"/>
  <c r="BG376" i="30"/>
  <c r="BF376" i="30"/>
  <c r="T376" i="30"/>
  <c r="R376" i="30"/>
  <c r="P376" i="30"/>
  <c r="BI375" i="30"/>
  <c r="BH375" i="30"/>
  <c r="BG375" i="30"/>
  <c r="BF375" i="30"/>
  <c r="T375" i="30"/>
  <c r="R375" i="30"/>
  <c r="P375" i="30"/>
  <c r="BI374" i="30"/>
  <c r="BH374" i="30"/>
  <c r="BG374" i="30"/>
  <c r="BF374" i="30"/>
  <c r="T374" i="30"/>
  <c r="R374" i="30"/>
  <c r="P374" i="30"/>
  <c r="BI373" i="30"/>
  <c r="BH373" i="30"/>
  <c r="BG373" i="30"/>
  <c r="BF373" i="30"/>
  <c r="T373" i="30"/>
  <c r="R373" i="30"/>
  <c r="P373" i="30"/>
  <c r="BI372" i="30"/>
  <c r="BH372" i="30"/>
  <c r="BG372" i="30"/>
  <c r="BF372" i="30"/>
  <c r="T372" i="30"/>
  <c r="R372" i="30"/>
  <c r="P372" i="30"/>
  <c r="BI371" i="30"/>
  <c r="BH371" i="30"/>
  <c r="BG371" i="30"/>
  <c r="BF371" i="30"/>
  <c r="T371" i="30"/>
  <c r="R371" i="30"/>
  <c r="P371" i="30"/>
  <c r="BI370" i="30"/>
  <c r="BH370" i="30"/>
  <c r="BG370" i="30"/>
  <c r="BF370" i="30"/>
  <c r="T370" i="30"/>
  <c r="R370" i="30"/>
  <c r="P370" i="30"/>
  <c r="BI369" i="30"/>
  <c r="BH369" i="30"/>
  <c r="BG369" i="30"/>
  <c r="BF369" i="30"/>
  <c r="T369" i="30"/>
  <c r="R369" i="30"/>
  <c r="P369" i="30"/>
  <c r="BI368" i="30"/>
  <c r="BH368" i="30"/>
  <c r="BG368" i="30"/>
  <c r="BF368" i="30"/>
  <c r="T368" i="30"/>
  <c r="R368" i="30"/>
  <c r="P368" i="30"/>
  <c r="BI367" i="30"/>
  <c r="BH367" i="30"/>
  <c r="BG367" i="30"/>
  <c r="BF367" i="30"/>
  <c r="T367" i="30"/>
  <c r="R367" i="30"/>
  <c r="P367" i="30"/>
  <c r="BI366" i="30"/>
  <c r="BH366" i="30"/>
  <c r="BG366" i="30"/>
  <c r="BF366" i="30"/>
  <c r="T366" i="30"/>
  <c r="R366" i="30"/>
  <c r="P366" i="30"/>
  <c r="BI365" i="30"/>
  <c r="BH365" i="30"/>
  <c r="BG365" i="30"/>
  <c r="BF365" i="30"/>
  <c r="T365" i="30"/>
  <c r="R365" i="30"/>
  <c r="P365" i="30"/>
  <c r="BI364" i="30"/>
  <c r="BH364" i="30"/>
  <c r="BG364" i="30"/>
  <c r="BF364" i="30"/>
  <c r="T364" i="30"/>
  <c r="R364" i="30"/>
  <c r="P364" i="30"/>
  <c r="BI363" i="30"/>
  <c r="BH363" i="30"/>
  <c r="BG363" i="30"/>
  <c r="BF363" i="30"/>
  <c r="T363" i="30"/>
  <c r="R363" i="30"/>
  <c r="P363" i="30"/>
  <c r="BI362" i="30"/>
  <c r="BH362" i="30"/>
  <c r="BG362" i="30"/>
  <c r="BF362" i="30"/>
  <c r="T362" i="30"/>
  <c r="R362" i="30"/>
  <c r="P362" i="30"/>
  <c r="BI361" i="30"/>
  <c r="BH361" i="30"/>
  <c r="BG361" i="30"/>
  <c r="BF361" i="30"/>
  <c r="T361" i="30"/>
  <c r="R361" i="30"/>
  <c r="P361" i="30"/>
  <c r="BI360" i="30"/>
  <c r="BH360" i="30"/>
  <c r="BG360" i="30"/>
  <c r="BF360" i="30"/>
  <c r="T360" i="30"/>
  <c r="R360" i="30"/>
  <c r="P360" i="30"/>
  <c r="BI359" i="30"/>
  <c r="BH359" i="30"/>
  <c r="BG359" i="30"/>
  <c r="BF359" i="30"/>
  <c r="T359" i="30"/>
  <c r="R359" i="30"/>
  <c r="P359" i="30"/>
  <c r="BI358" i="30"/>
  <c r="BH358" i="30"/>
  <c r="BG358" i="30"/>
  <c r="BF358" i="30"/>
  <c r="T358" i="30"/>
  <c r="R358" i="30"/>
  <c r="P358" i="30"/>
  <c r="BI356" i="30"/>
  <c r="BH356" i="30"/>
  <c r="BG356" i="30"/>
  <c r="BF356" i="30"/>
  <c r="T356" i="30"/>
  <c r="R356" i="30"/>
  <c r="P356" i="30"/>
  <c r="BI355" i="30"/>
  <c r="BH355" i="30"/>
  <c r="BG355" i="30"/>
  <c r="BF355" i="30"/>
  <c r="T355" i="30"/>
  <c r="R355" i="30"/>
  <c r="P355" i="30"/>
  <c r="BI354" i="30"/>
  <c r="BH354" i="30"/>
  <c r="BG354" i="30"/>
  <c r="BF354" i="30"/>
  <c r="T354" i="30"/>
  <c r="R354" i="30"/>
  <c r="P354" i="30"/>
  <c r="BI353" i="30"/>
  <c r="BH353" i="30"/>
  <c r="BG353" i="30"/>
  <c r="BF353" i="30"/>
  <c r="T353" i="30"/>
  <c r="R353" i="30"/>
  <c r="P353" i="30"/>
  <c r="BI352" i="30"/>
  <c r="BH352" i="30"/>
  <c r="BG352" i="30"/>
  <c r="BF352" i="30"/>
  <c r="T352" i="30"/>
  <c r="R352" i="30"/>
  <c r="P352" i="30"/>
  <c r="BI351" i="30"/>
  <c r="BH351" i="30"/>
  <c r="BG351" i="30"/>
  <c r="BF351" i="30"/>
  <c r="T351" i="30"/>
  <c r="R351" i="30"/>
  <c r="P351" i="30"/>
  <c r="BI350" i="30"/>
  <c r="BH350" i="30"/>
  <c r="BG350" i="30"/>
  <c r="BF350" i="30"/>
  <c r="T350" i="30"/>
  <c r="R350" i="30"/>
  <c r="P350" i="30"/>
  <c r="BI349" i="30"/>
  <c r="BH349" i="30"/>
  <c r="BG349" i="30"/>
  <c r="BF349" i="30"/>
  <c r="T349" i="30"/>
  <c r="R349" i="30"/>
  <c r="P349" i="30"/>
  <c r="BI348" i="30"/>
  <c r="BH348" i="30"/>
  <c r="BG348" i="30"/>
  <c r="BF348" i="30"/>
  <c r="T348" i="30"/>
  <c r="R348" i="30"/>
  <c r="P348" i="30"/>
  <c r="BI347" i="30"/>
  <c r="BH347" i="30"/>
  <c r="BG347" i="30"/>
  <c r="BF347" i="30"/>
  <c r="T347" i="30"/>
  <c r="R347" i="30"/>
  <c r="P347" i="30"/>
  <c r="BI346" i="30"/>
  <c r="BH346" i="30"/>
  <c r="BG346" i="30"/>
  <c r="BF346" i="30"/>
  <c r="T346" i="30"/>
  <c r="R346" i="30"/>
  <c r="P346" i="30"/>
  <c r="BI345" i="30"/>
  <c r="BH345" i="30"/>
  <c r="BG345" i="30"/>
  <c r="BF345" i="30"/>
  <c r="T345" i="30"/>
  <c r="R345" i="30"/>
  <c r="P345" i="30"/>
  <c r="BI344" i="30"/>
  <c r="BH344" i="30"/>
  <c r="BG344" i="30"/>
  <c r="BF344" i="30"/>
  <c r="T344" i="30"/>
  <c r="R344" i="30"/>
  <c r="P344" i="30"/>
  <c r="BI343" i="30"/>
  <c r="BH343" i="30"/>
  <c r="BG343" i="30"/>
  <c r="BF343" i="30"/>
  <c r="T343" i="30"/>
  <c r="R343" i="30"/>
  <c r="P343" i="30"/>
  <c r="BI342" i="30"/>
  <c r="BH342" i="30"/>
  <c r="BG342" i="30"/>
  <c r="BF342" i="30"/>
  <c r="T342" i="30"/>
  <c r="R342" i="30"/>
  <c r="P342" i="30"/>
  <c r="BI341" i="30"/>
  <c r="BH341" i="30"/>
  <c r="BG341" i="30"/>
  <c r="BF341" i="30"/>
  <c r="T341" i="30"/>
  <c r="R341" i="30"/>
  <c r="P341" i="30"/>
  <c r="BI339" i="30"/>
  <c r="BH339" i="30"/>
  <c r="BG339" i="30"/>
  <c r="BF339" i="30"/>
  <c r="T339" i="30"/>
  <c r="R339" i="30"/>
  <c r="P339" i="30"/>
  <c r="BI338" i="30"/>
  <c r="BH338" i="30"/>
  <c r="BG338" i="30"/>
  <c r="BF338" i="30"/>
  <c r="T338" i="30"/>
  <c r="R338" i="30"/>
  <c r="P338" i="30"/>
  <c r="BI337" i="30"/>
  <c r="BH337" i="30"/>
  <c r="BG337" i="30"/>
  <c r="BF337" i="30"/>
  <c r="T337" i="30"/>
  <c r="R337" i="30"/>
  <c r="P337" i="30"/>
  <c r="BI336" i="30"/>
  <c r="BH336" i="30"/>
  <c r="BG336" i="30"/>
  <c r="BF336" i="30"/>
  <c r="T336" i="30"/>
  <c r="R336" i="30"/>
  <c r="P336" i="30"/>
  <c r="BI335" i="30"/>
  <c r="BH335" i="30"/>
  <c r="BG335" i="30"/>
  <c r="BF335" i="30"/>
  <c r="T335" i="30"/>
  <c r="R335" i="30"/>
  <c r="P335" i="30"/>
  <c r="BI334" i="30"/>
  <c r="BH334" i="30"/>
  <c r="BG334" i="30"/>
  <c r="BF334" i="30"/>
  <c r="T334" i="30"/>
  <c r="R334" i="30"/>
  <c r="P334" i="30"/>
  <c r="BI333" i="30"/>
  <c r="BH333" i="30"/>
  <c r="BG333" i="30"/>
  <c r="BF333" i="30"/>
  <c r="T333" i="30"/>
  <c r="R333" i="30"/>
  <c r="P333" i="30"/>
  <c r="BI332" i="30"/>
  <c r="BH332" i="30"/>
  <c r="BG332" i="30"/>
  <c r="BF332" i="30"/>
  <c r="T332" i="30"/>
  <c r="R332" i="30"/>
  <c r="P332" i="30"/>
  <c r="BI331" i="30"/>
  <c r="BH331" i="30"/>
  <c r="BG331" i="30"/>
  <c r="BF331" i="30"/>
  <c r="T331" i="30"/>
  <c r="R331" i="30"/>
  <c r="P331" i="30"/>
  <c r="BI330" i="30"/>
  <c r="BH330" i="30"/>
  <c r="BG330" i="30"/>
  <c r="BF330" i="30"/>
  <c r="T330" i="30"/>
  <c r="R330" i="30"/>
  <c r="P330" i="30"/>
  <c r="BI329" i="30"/>
  <c r="BH329" i="30"/>
  <c r="BG329" i="30"/>
  <c r="BF329" i="30"/>
  <c r="T329" i="30"/>
  <c r="R329" i="30"/>
  <c r="P329" i="30"/>
  <c r="BI328" i="30"/>
  <c r="BH328" i="30"/>
  <c r="BG328" i="30"/>
  <c r="BF328" i="30"/>
  <c r="T328" i="30"/>
  <c r="R328" i="30"/>
  <c r="P328" i="30"/>
  <c r="BI326" i="30"/>
  <c r="BH326" i="30"/>
  <c r="BG326" i="30"/>
  <c r="BF326" i="30"/>
  <c r="T326" i="30"/>
  <c r="R326" i="30"/>
  <c r="P326" i="30"/>
  <c r="BI325" i="30"/>
  <c r="BH325" i="30"/>
  <c r="BG325" i="30"/>
  <c r="BF325" i="30"/>
  <c r="T325" i="30"/>
  <c r="R325" i="30"/>
  <c r="P325" i="30"/>
  <c r="BI324" i="30"/>
  <c r="BH324" i="30"/>
  <c r="BG324" i="30"/>
  <c r="BF324" i="30"/>
  <c r="T324" i="30"/>
  <c r="R324" i="30"/>
  <c r="P324" i="30"/>
  <c r="BI323" i="30"/>
  <c r="BH323" i="30"/>
  <c r="BG323" i="30"/>
  <c r="BF323" i="30"/>
  <c r="T323" i="30"/>
  <c r="R323" i="30"/>
  <c r="P323" i="30"/>
  <c r="BI322" i="30"/>
  <c r="BH322" i="30"/>
  <c r="BG322" i="30"/>
  <c r="BF322" i="30"/>
  <c r="T322" i="30"/>
  <c r="R322" i="30"/>
  <c r="P322" i="30"/>
  <c r="BI321" i="30"/>
  <c r="BH321" i="30"/>
  <c r="BG321" i="30"/>
  <c r="BF321" i="30"/>
  <c r="T321" i="30"/>
  <c r="R321" i="30"/>
  <c r="P321" i="30"/>
  <c r="BI320" i="30"/>
  <c r="BH320" i="30"/>
  <c r="BG320" i="30"/>
  <c r="BF320" i="30"/>
  <c r="T320" i="30"/>
  <c r="R320" i="30"/>
  <c r="P320" i="30"/>
  <c r="BI319" i="30"/>
  <c r="BH319" i="30"/>
  <c r="BG319" i="30"/>
  <c r="BF319" i="30"/>
  <c r="T319" i="30"/>
  <c r="R319" i="30"/>
  <c r="P319" i="30"/>
  <c r="BI318" i="30"/>
  <c r="BH318" i="30"/>
  <c r="BG318" i="30"/>
  <c r="BF318" i="30"/>
  <c r="T318" i="30"/>
  <c r="R318" i="30"/>
  <c r="P318" i="30"/>
  <c r="BI317" i="30"/>
  <c r="BH317" i="30"/>
  <c r="BG317" i="30"/>
  <c r="BF317" i="30"/>
  <c r="T317" i="30"/>
  <c r="R317" i="30"/>
  <c r="P317" i="30"/>
  <c r="BI316" i="30"/>
  <c r="BH316" i="30"/>
  <c r="BG316" i="30"/>
  <c r="BF316" i="30"/>
  <c r="T316" i="30"/>
  <c r="R316" i="30"/>
  <c r="P316" i="30"/>
  <c r="BI315" i="30"/>
  <c r="BH315" i="30"/>
  <c r="BG315" i="30"/>
  <c r="BF315" i="30"/>
  <c r="T315" i="30"/>
  <c r="R315" i="30"/>
  <c r="P315" i="30"/>
  <c r="BI314" i="30"/>
  <c r="BH314" i="30"/>
  <c r="BG314" i="30"/>
  <c r="BF314" i="30"/>
  <c r="T314" i="30"/>
  <c r="R314" i="30"/>
  <c r="P314" i="30"/>
  <c r="BI313" i="30"/>
  <c r="BH313" i="30"/>
  <c r="BG313" i="30"/>
  <c r="BF313" i="30"/>
  <c r="T313" i="30"/>
  <c r="R313" i="30"/>
  <c r="P313" i="30"/>
  <c r="BI312" i="30"/>
  <c r="BH312" i="30"/>
  <c r="BG312" i="30"/>
  <c r="BF312" i="30"/>
  <c r="T312" i="30"/>
  <c r="R312" i="30"/>
  <c r="P312" i="30"/>
  <c r="BI311" i="30"/>
  <c r="BH311" i="30"/>
  <c r="BG311" i="30"/>
  <c r="BF311" i="30"/>
  <c r="T311" i="30"/>
  <c r="R311" i="30"/>
  <c r="P311" i="30"/>
  <c r="BI310" i="30"/>
  <c r="BH310" i="30"/>
  <c r="BG310" i="30"/>
  <c r="BF310" i="30"/>
  <c r="T310" i="30"/>
  <c r="R310" i="30"/>
  <c r="P310" i="30"/>
  <c r="BI309" i="30"/>
  <c r="BH309" i="30"/>
  <c r="BG309" i="30"/>
  <c r="BF309" i="30"/>
  <c r="T309" i="30"/>
  <c r="R309" i="30"/>
  <c r="P309" i="30"/>
  <c r="BI308" i="30"/>
  <c r="BH308" i="30"/>
  <c r="BG308" i="30"/>
  <c r="BF308" i="30"/>
  <c r="T308" i="30"/>
  <c r="R308" i="30"/>
  <c r="P308" i="30"/>
  <c r="BI306" i="30"/>
  <c r="BH306" i="30"/>
  <c r="BG306" i="30"/>
  <c r="BF306" i="30"/>
  <c r="T306" i="30"/>
  <c r="R306" i="30"/>
  <c r="P306" i="30"/>
  <c r="BI305" i="30"/>
  <c r="BH305" i="30"/>
  <c r="BG305" i="30"/>
  <c r="BF305" i="30"/>
  <c r="T305" i="30"/>
  <c r="R305" i="30"/>
  <c r="P305" i="30"/>
  <c r="BI304" i="30"/>
  <c r="BH304" i="30"/>
  <c r="BG304" i="30"/>
  <c r="BF304" i="30"/>
  <c r="T304" i="30"/>
  <c r="R304" i="30"/>
  <c r="P304" i="30"/>
  <c r="BI303" i="30"/>
  <c r="BH303" i="30"/>
  <c r="BG303" i="30"/>
  <c r="BF303" i="30"/>
  <c r="T303" i="30"/>
  <c r="R303" i="30"/>
  <c r="P303" i="30"/>
  <c r="BI302" i="30"/>
  <c r="BH302" i="30"/>
  <c r="BG302" i="30"/>
  <c r="BF302" i="30"/>
  <c r="T302" i="30"/>
  <c r="R302" i="30"/>
  <c r="P302" i="30"/>
  <c r="BI301" i="30"/>
  <c r="BH301" i="30"/>
  <c r="BG301" i="30"/>
  <c r="BF301" i="30"/>
  <c r="T301" i="30"/>
  <c r="R301" i="30"/>
  <c r="P301" i="30"/>
  <c r="BI300" i="30"/>
  <c r="BH300" i="30"/>
  <c r="BG300" i="30"/>
  <c r="BF300" i="30"/>
  <c r="T300" i="30"/>
  <c r="R300" i="30"/>
  <c r="P300" i="30"/>
  <c r="BI298" i="30"/>
  <c r="BH298" i="30"/>
  <c r="BG298" i="30"/>
  <c r="BF298" i="30"/>
  <c r="T298" i="30"/>
  <c r="R298" i="30"/>
  <c r="P298" i="30"/>
  <c r="BI297" i="30"/>
  <c r="BH297" i="30"/>
  <c r="BG297" i="30"/>
  <c r="BF297" i="30"/>
  <c r="T297" i="30"/>
  <c r="R297" i="30"/>
  <c r="P297" i="30"/>
  <c r="BI296" i="30"/>
  <c r="BH296" i="30"/>
  <c r="BG296" i="30"/>
  <c r="BF296" i="30"/>
  <c r="T296" i="30"/>
  <c r="R296" i="30"/>
  <c r="P296" i="30"/>
  <c r="BI295" i="30"/>
  <c r="BH295" i="30"/>
  <c r="BG295" i="30"/>
  <c r="BF295" i="30"/>
  <c r="T295" i="30"/>
  <c r="R295" i="30"/>
  <c r="P295" i="30"/>
  <c r="BI294" i="30"/>
  <c r="BH294" i="30"/>
  <c r="BG294" i="30"/>
  <c r="BF294" i="30"/>
  <c r="T294" i="30"/>
  <c r="R294" i="30"/>
  <c r="P294" i="30"/>
  <c r="BI293" i="30"/>
  <c r="BH293" i="30"/>
  <c r="BG293" i="30"/>
  <c r="BF293" i="30"/>
  <c r="T293" i="30"/>
  <c r="R293" i="30"/>
  <c r="P293" i="30"/>
  <c r="BI292" i="30"/>
  <c r="BH292" i="30"/>
  <c r="BG292" i="30"/>
  <c r="BF292" i="30"/>
  <c r="T292" i="30"/>
  <c r="R292" i="30"/>
  <c r="P292" i="30"/>
  <c r="BI291" i="30"/>
  <c r="BH291" i="30"/>
  <c r="BG291" i="30"/>
  <c r="BF291" i="30"/>
  <c r="T291" i="30"/>
  <c r="R291" i="30"/>
  <c r="P291" i="30"/>
  <c r="BI290" i="30"/>
  <c r="BH290" i="30"/>
  <c r="BG290" i="30"/>
  <c r="BF290" i="30"/>
  <c r="T290" i="30"/>
  <c r="R290" i="30"/>
  <c r="P290" i="30"/>
  <c r="BI289" i="30"/>
  <c r="BH289" i="30"/>
  <c r="BG289" i="30"/>
  <c r="BF289" i="30"/>
  <c r="T289" i="30"/>
  <c r="R289" i="30"/>
  <c r="P289" i="30"/>
  <c r="BI288" i="30"/>
  <c r="BH288" i="30"/>
  <c r="BG288" i="30"/>
  <c r="BF288" i="30"/>
  <c r="T288" i="30"/>
  <c r="R288" i="30"/>
  <c r="P288" i="30"/>
  <c r="BI287" i="30"/>
  <c r="BH287" i="30"/>
  <c r="BG287" i="30"/>
  <c r="BF287" i="30"/>
  <c r="T287" i="30"/>
  <c r="R287" i="30"/>
  <c r="P287" i="30"/>
  <c r="BI285" i="30"/>
  <c r="BH285" i="30"/>
  <c r="BG285" i="30"/>
  <c r="BF285" i="30"/>
  <c r="T285" i="30"/>
  <c r="R285" i="30"/>
  <c r="P285" i="30"/>
  <c r="BI284" i="30"/>
  <c r="BH284" i="30"/>
  <c r="BG284" i="30"/>
  <c r="BF284" i="30"/>
  <c r="T284" i="30"/>
  <c r="R284" i="30"/>
  <c r="P284" i="30"/>
  <c r="BI283" i="30"/>
  <c r="BH283" i="30"/>
  <c r="BG283" i="30"/>
  <c r="BF283" i="30"/>
  <c r="T283" i="30"/>
  <c r="R283" i="30"/>
  <c r="P283" i="30"/>
  <c r="BI282" i="30"/>
  <c r="BH282" i="30"/>
  <c r="BG282" i="30"/>
  <c r="BF282" i="30"/>
  <c r="T282" i="30"/>
  <c r="R282" i="30"/>
  <c r="P282" i="30"/>
  <c r="BI281" i="30"/>
  <c r="BH281" i="30"/>
  <c r="BG281" i="30"/>
  <c r="BF281" i="30"/>
  <c r="T281" i="30"/>
  <c r="R281" i="30"/>
  <c r="P281" i="30"/>
  <c r="BI280" i="30"/>
  <c r="BH280" i="30"/>
  <c r="BG280" i="30"/>
  <c r="BF280" i="30"/>
  <c r="T280" i="30"/>
  <c r="R280" i="30"/>
  <c r="P280" i="30"/>
  <c r="BI279" i="30"/>
  <c r="BH279" i="30"/>
  <c r="BG279" i="30"/>
  <c r="BF279" i="30"/>
  <c r="T279" i="30"/>
  <c r="R279" i="30"/>
  <c r="P279" i="30"/>
  <c r="BI278" i="30"/>
  <c r="BH278" i="30"/>
  <c r="BG278" i="30"/>
  <c r="BF278" i="30"/>
  <c r="T278" i="30"/>
  <c r="R278" i="30"/>
  <c r="P278" i="30"/>
  <c r="BI277" i="30"/>
  <c r="BH277" i="30"/>
  <c r="BG277" i="30"/>
  <c r="BF277" i="30"/>
  <c r="T277" i="30"/>
  <c r="R277" i="30"/>
  <c r="P277" i="30"/>
  <c r="BI276" i="30"/>
  <c r="BH276" i="30"/>
  <c r="BG276" i="30"/>
  <c r="BF276" i="30"/>
  <c r="T276" i="30"/>
  <c r="R276" i="30"/>
  <c r="P276" i="30"/>
  <c r="BI275" i="30"/>
  <c r="BH275" i="30"/>
  <c r="BG275" i="30"/>
  <c r="BF275" i="30"/>
  <c r="T275" i="30"/>
  <c r="R275" i="30"/>
  <c r="P275" i="30"/>
  <c r="BI274" i="30"/>
  <c r="BH274" i="30"/>
  <c r="BG274" i="30"/>
  <c r="BF274" i="30"/>
  <c r="T274" i="30"/>
  <c r="R274" i="30"/>
  <c r="P274" i="30"/>
  <c r="BI273" i="30"/>
  <c r="BH273" i="30"/>
  <c r="BG273" i="30"/>
  <c r="BF273" i="30"/>
  <c r="T273" i="30"/>
  <c r="R273" i="30"/>
  <c r="P273" i="30"/>
  <c r="BI271" i="30"/>
  <c r="BH271" i="30"/>
  <c r="BG271" i="30"/>
  <c r="BF271" i="30"/>
  <c r="T271" i="30"/>
  <c r="R271" i="30"/>
  <c r="P271" i="30"/>
  <c r="BI270" i="30"/>
  <c r="BH270" i="30"/>
  <c r="BG270" i="30"/>
  <c r="BF270" i="30"/>
  <c r="T270" i="30"/>
  <c r="R270" i="30"/>
  <c r="P270" i="30"/>
  <c r="BI269" i="30"/>
  <c r="BH269" i="30"/>
  <c r="BG269" i="30"/>
  <c r="BF269" i="30"/>
  <c r="T269" i="30"/>
  <c r="R269" i="30"/>
  <c r="P269" i="30"/>
  <c r="BI268" i="30"/>
  <c r="BH268" i="30"/>
  <c r="BG268" i="30"/>
  <c r="BF268" i="30"/>
  <c r="T268" i="30"/>
  <c r="R268" i="30"/>
  <c r="P268" i="30"/>
  <c r="BI267" i="30"/>
  <c r="BH267" i="30"/>
  <c r="BG267" i="30"/>
  <c r="BF267" i="30"/>
  <c r="T267" i="30"/>
  <c r="R267" i="30"/>
  <c r="P267" i="30"/>
  <c r="BI266" i="30"/>
  <c r="BH266" i="30"/>
  <c r="BG266" i="30"/>
  <c r="BF266" i="30"/>
  <c r="T266" i="30"/>
  <c r="R266" i="30"/>
  <c r="P266" i="30"/>
  <c r="BI265" i="30"/>
  <c r="BH265" i="30"/>
  <c r="BG265" i="30"/>
  <c r="BF265" i="30"/>
  <c r="T265" i="30"/>
  <c r="R265" i="30"/>
  <c r="P265" i="30"/>
  <c r="BI264" i="30"/>
  <c r="BH264" i="30"/>
  <c r="BG264" i="30"/>
  <c r="BF264" i="30"/>
  <c r="T264" i="30"/>
  <c r="R264" i="30"/>
  <c r="P264" i="30"/>
  <c r="BI263" i="30"/>
  <c r="BH263" i="30"/>
  <c r="BG263" i="30"/>
  <c r="BF263" i="30"/>
  <c r="T263" i="30"/>
  <c r="R263" i="30"/>
  <c r="P263" i="30"/>
  <c r="BI261" i="30"/>
  <c r="BH261" i="30"/>
  <c r="BG261" i="30"/>
  <c r="BF261" i="30"/>
  <c r="T261" i="30"/>
  <c r="R261" i="30"/>
  <c r="P261" i="30"/>
  <c r="BI260" i="30"/>
  <c r="BH260" i="30"/>
  <c r="BG260" i="30"/>
  <c r="BF260" i="30"/>
  <c r="T260" i="30"/>
  <c r="R260" i="30"/>
  <c r="P260" i="30"/>
  <c r="BI259" i="30"/>
  <c r="BH259" i="30"/>
  <c r="BG259" i="30"/>
  <c r="BF259" i="30"/>
  <c r="T259" i="30"/>
  <c r="R259" i="30"/>
  <c r="P259" i="30"/>
  <c r="BI258" i="30"/>
  <c r="BH258" i="30"/>
  <c r="BG258" i="30"/>
  <c r="BF258" i="30"/>
  <c r="T258" i="30"/>
  <c r="R258" i="30"/>
  <c r="P258" i="30"/>
  <c r="BI257" i="30"/>
  <c r="BH257" i="30"/>
  <c r="BG257" i="30"/>
  <c r="BF257" i="30"/>
  <c r="T257" i="30"/>
  <c r="R257" i="30"/>
  <c r="P257" i="30"/>
  <c r="BI256" i="30"/>
  <c r="BH256" i="30"/>
  <c r="BG256" i="30"/>
  <c r="BF256" i="30"/>
  <c r="T256" i="30"/>
  <c r="R256" i="30"/>
  <c r="P256" i="30"/>
  <c r="BI255" i="30"/>
  <c r="BH255" i="30"/>
  <c r="BG255" i="30"/>
  <c r="BF255" i="30"/>
  <c r="T255" i="30"/>
  <c r="R255" i="30"/>
  <c r="P255" i="30"/>
  <c r="BI254" i="30"/>
  <c r="BH254" i="30"/>
  <c r="BG254" i="30"/>
  <c r="BF254" i="30"/>
  <c r="T254" i="30"/>
  <c r="R254" i="30"/>
  <c r="P254" i="30"/>
  <c r="BI253" i="30"/>
  <c r="BH253" i="30"/>
  <c r="BG253" i="30"/>
  <c r="BF253" i="30"/>
  <c r="T253" i="30"/>
  <c r="R253" i="30"/>
  <c r="P253" i="30"/>
  <c r="BI251" i="30"/>
  <c r="BH251" i="30"/>
  <c r="BG251" i="30"/>
  <c r="BF251" i="30"/>
  <c r="T251" i="30"/>
  <c r="R251" i="30"/>
  <c r="P251" i="30"/>
  <c r="BI250" i="30"/>
  <c r="BH250" i="30"/>
  <c r="BG250" i="30"/>
  <c r="BF250" i="30"/>
  <c r="T250" i="30"/>
  <c r="R250" i="30"/>
  <c r="P250" i="30"/>
  <c r="BI249" i="30"/>
  <c r="BH249" i="30"/>
  <c r="BG249" i="30"/>
  <c r="BF249" i="30"/>
  <c r="T249" i="30"/>
  <c r="R249" i="30"/>
  <c r="P249" i="30"/>
  <c r="BI248" i="30"/>
  <c r="BH248" i="30"/>
  <c r="BG248" i="30"/>
  <c r="BF248" i="30"/>
  <c r="T248" i="30"/>
  <c r="R248" i="30"/>
  <c r="P248" i="30"/>
  <c r="BI247" i="30"/>
  <c r="BH247" i="30"/>
  <c r="BG247" i="30"/>
  <c r="BF247" i="30"/>
  <c r="T247" i="30"/>
  <c r="R247" i="30"/>
  <c r="P247" i="30"/>
  <c r="BI246" i="30"/>
  <c r="BH246" i="30"/>
  <c r="BG246" i="30"/>
  <c r="BF246" i="30"/>
  <c r="T246" i="30"/>
  <c r="R246" i="30"/>
  <c r="P246" i="30"/>
  <c r="BI245" i="30"/>
  <c r="BH245" i="30"/>
  <c r="BG245" i="30"/>
  <c r="BF245" i="30"/>
  <c r="T245" i="30"/>
  <c r="R245" i="30"/>
  <c r="P245" i="30"/>
  <c r="BI244" i="30"/>
  <c r="BH244" i="30"/>
  <c r="BG244" i="30"/>
  <c r="BF244" i="30"/>
  <c r="T244" i="30"/>
  <c r="R244" i="30"/>
  <c r="P244" i="30"/>
  <c r="BI243" i="30"/>
  <c r="BH243" i="30"/>
  <c r="BG243" i="30"/>
  <c r="BF243" i="30"/>
  <c r="T243" i="30"/>
  <c r="R243" i="30"/>
  <c r="P243" i="30"/>
  <c r="BI242" i="30"/>
  <c r="BH242" i="30"/>
  <c r="BG242" i="30"/>
  <c r="BF242" i="30"/>
  <c r="T242" i="30"/>
  <c r="R242" i="30"/>
  <c r="P242" i="30"/>
  <c r="BI241" i="30"/>
  <c r="BH241" i="30"/>
  <c r="BG241" i="30"/>
  <c r="BF241" i="30"/>
  <c r="T241" i="30"/>
  <c r="R241" i="30"/>
  <c r="P241" i="30"/>
  <c r="BI240" i="30"/>
  <c r="BH240" i="30"/>
  <c r="BG240" i="30"/>
  <c r="BF240" i="30"/>
  <c r="T240" i="30"/>
  <c r="R240" i="30"/>
  <c r="P240" i="30"/>
  <c r="BI239" i="30"/>
  <c r="BH239" i="30"/>
  <c r="BG239" i="30"/>
  <c r="BF239" i="30"/>
  <c r="T239" i="30"/>
  <c r="R239" i="30"/>
  <c r="P239" i="30"/>
  <c r="BI238" i="30"/>
  <c r="BH238" i="30"/>
  <c r="BG238" i="30"/>
  <c r="BF238" i="30"/>
  <c r="T238" i="30"/>
  <c r="R238" i="30"/>
  <c r="P238" i="30"/>
  <c r="BI237" i="30"/>
  <c r="BH237" i="30"/>
  <c r="BG237" i="30"/>
  <c r="BF237" i="30"/>
  <c r="T237" i="30"/>
  <c r="R237" i="30"/>
  <c r="P237" i="30"/>
  <c r="BI236" i="30"/>
  <c r="BH236" i="30"/>
  <c r="BG236" i="30"/>
  <c r="BF236" i="30"/>
  <c r="T236" i="30"/>
  <c r="R236" i="30"/>
  <c r="P236" i="30"/>
  <c r="BI235" i="30"/>
  <c r="BH235" i="30"/>
  <c r="BG235" i="30"/>
  <c r="BF235" i="30"/>
  <c r="T235" i="30"/>
  <c r="R235" i="30"/>
  <c r="P235" i="30"/>
  <c r="BI234" i="30"/>
  <c r="BH234" i="30"/>
  <c r="BG234" i="30"/>
  <c r="BF234" i="30"/>
  <c r="T234" i="30"/>
  <c r="R234" i="30"/>
  <c r="P234" i="30"/>
  <c r="BI232" i="30"/>
  <c r="BH232" i="30"/>
  <c r="BG232" i="30"/>
  <c r="BF232" i="30"/>
  <c r="T232" i="30"/>
  <c r="R232" i="30"/>
  <c r="P232" i="30"/>
  <c r="BI231" i="30"/>
  <c r="BH231" i="30"/>
  <c r="BG231" i="30"/>
  <c r="BF231" i="30"/>
  <c r="T231" i="30"/>
  <c r="R231" i="30"/>
  <c r="P231" i="30"/>
  <c r="BI230" i="30"/>
  <c r="BH230" i="30"/>
  <c r="BG230" i="30"/>
  <c r="BF230" i="30"/>
  <c r="T230" i="30"/>
  <c r="R230" i="30"/>
  <c r="P230" i="30"/>
  <c r="BI229" i="30"/>
  <c r="BH229" i="30"/>
  <c r="BG229" i="30"/>
  <c r="BF229" i="30"/>
  <c r="T229" i="30"/>
  <c r="R229" i="30"/>
  <c r="P229" i="30"/>
  <c r="BI228" i="30"/>
  <c r="BH228" i="30"/>
  <c r="BG228" i="30"/>
  <c r="BF228" i="30"/>
  <c r="T228" i="30"/>
  <c r="R228" i="30"/>
  <c r="P228" i="30"/>
  <c r="BI227" i="30"/>
  <c r="BH227" i="30"/>
  <c r="BG227" i="30"/>
  <c r="BF227" i="30"/>
  <c r="T227" i="30"/>
  <c r="R227" i="30"/>
  <c r="P227" i="30"/>
  <c r="BI226" i="30"/>
  <c r="BH226" i="30"/>
  <c r="BG226" i="30"/>
  <c r="BF226" i="30"/>
  <c r="T226" i="30"/>
  <c r="R226" i="30"/>
  <c r="P226" i="30"/>
  <c r="BI225" i="30"/>
  <c r="BH225" i="30"/>
  <c r="BG225" i="30"/>
  <c r="BF225" i="30"/>
  <c r="T225" i="30"/>
  <c r="R225" i="30"/>
  <c r="P225" i="30"/>
  <c r="BI224" i="30"/>
  <c r="BH224" i="30"/>
  <c r="BG224" i="30"/>
  <c r="BF224" i="30"/>
  <c r="T224" i="30"/>
  <c r="R224" i="30"/>
  <c r="P224" i="30"/>
  <c r="BI223" i="30"/>
  <c r="BH223" i="30"/>
  <c r="BG223" i="30"/>
  <c r="BF223" i="30"/>
  <c r="T223" i="30"/>
  <c r="R223" i="30"/>
  <c r="P223" i="30"/>
  <c r="BI222" i="30"/>
  <c r="BH222" i="30"/>
  <c r="BG222" i="30"/>
  <c r="BF222" i="30"/>
  <c r="T222" i="30"/>
  <c r="R222" i="30"/>
  <c r="P222" i="30"/>
  <c r="BI221" i="30"/>
  <c r="BH221" i="30"/>
  <c r="BG221" i="30"/>
  <c r="BF221" i="30"/>
  <c r="T221" i="30"/>
  <c r="R221" i="30"/>
  <c r="P221" i="30"/>
  <c r="BI220" i="30"/>
  <c r="BH220" i="30"/>
  <c r="BG220" i="30"/>
  <c r="BF220" i="30"/>
  <c r="T220" i="30"/>
  <c r="R220" i="30"/>
  <c r="P220" i="30"/>
  <c r="BI219" i="30"/>
  <c r="BH219" i="30"/>
  <c r="BG219" i="30"/>
  <c r="BF219" i="30"/>
  <c r="T219" i="30"/>
  <c r="R219" i="30"/>
  <c r="P219" i="30"/>
  <c r="BI218" i="30"/>
  <c r="BH218" i="30"/>
  <c r="BG218" i="30"/>
  <c r="BF218" i="30"/>
  <c r="T218" i="30"/>
  <c r="R218" i="30"/>
  <c r="P218" i="30"/>
  <c r="BI217" i="30"/>
  <c r="BH217" i="30"/>
  <c r="BG217" i="30"/>
  <c r="BF217" i="30"/>
  <c r="T217" i="30"/>
  <c r="R217" i="30"/>
  <c r="P217" i="30"/>
  <c r="BI216" i="30"/>
  <c r="BH216" i="30"/>
  <c r="BG216" i="30"/>
  <c r="BF216" i="30"/>
  <c r="T216" i="30"/>
  <c r="R216" i="30"/>
  <c r="P216" i="30"/>
  <c r="BI215" i="30"/>
  <c r="BH215" i="30"/>
  <c r="BG215" i="30"/>
  <c r="BF215" i="30"/>
  <c r="T215" i="30"/>
  <c r="R215" i="30"/>
  <c r="P215" i="30"/>
  <c r="BI213" i="30"/>
  <c r="BH213" i="30"/>
  <c r="BG213" i="30"/>
  <c r="BF213" i="30"/>
  <c r="T213" i="30"/>
  <c r="R213" i="30"/>
  <c r="P213" i="30"/>
  <c r="BI212" i="30"/>
  <c r="BH212" i="30"/>
  <c r="BG212" i="30"/>
  <c r="BF212" i="30"/>
  <c r="T212" i="30"/>
  <c r="R212" i="30"/>
  <c r="P212" i="30"/>
  <c r="BI211" i="30"/>
  <c r="BH211" i="30"/>
  <c r="BG211" i="30"/>
  <c r="BF211" i="30"/>
  <c r="T211" i="30"/>
  <c r="R211" i="30"/>
  <c r="P211" i="30"/>
  <c r="BI210" i="30"/>
  <c r="BH210" i="30"/>
  <c r="BG210" i="30"/>
  <c r="BF210" i="30"/>
  <c r="T210" i="30"/>
  <c r="R210" i="30"/>
  <c r="P210" i="30"/>
  <c r="BI209" i="30"/>
  <c r="BH209" i="30"/>
  <c r="BG209" i="30"/>
  <c r="BF209" i="30"/>
  <c r="T209" i="30"/>
  <c r="R209" i="30"/>
  <c r="P209" i="30"/>
  <c r="BI208" i="30"/>
  <c r="BH208" i="30"/>
  <c r="BG208" i="30"/>
  <c r="BF208" i="30"/>
  <c r="T208" i="30"/>
  <c r="R208" i="30"/>
  <c r="P208" i="30"/>
  <c r="BI207" i="30"/>
  <c r="BH207" i="30"/>
  <c r="BG207" i="30"/>
  <c r="BF207" i="30"/>
  <c r="T207" i="30"/>
  <c r="R207" i="30"/>
  <c r="P207" i="30"/>
  <c r="BI206" i="30"/>
  <c r="BH206" i="30"/>
  <c r="BG206" i="30"/>
  <c r="BF206" i="30"/>
  <c r="T206" i="30"/>
  <c r="R206" i="30"/>
  <c r="P206" i="30"/>
  <c r="BI204" i="30"/>
  <c r="BH204" i="30"/>
  <c r="BG204" i="30"/>
  <c r="BF204" i="30"/>
  <c r="T204" i="30"/>
  <c r="R204" i="30"/>
  <c r="P204" i="30"/>
  <c r="BI203" i="30"/>
  <c r="BH203" i="30"/>
  <c r="BG203" i="30"/>
  <c r="BF203" i="30"/>
  <c r="T203" i="30"/>
  <c r="R203" i="30"/>
  <c r="P203" i="30"/>
  <c r="BI202" i="30"/>
  <c r="BH202" i="30"/>
  <c r="BG202" i="30"/>
  <c r="BF202" i="30"/>
  <c r="T202" i="30"/>
  <c r="R202" i="30"/>
  <c r="P202" i="30"/>
  <c r="BI201" i="30"/>
  <c r="BH201" i="30"/>
  <c r="BG201" i="30"/>
  <c r="BF201" i="30"/>
  <c r="T201" i="30"/>
  <c r="R201" i="30"/>
  <c r="P201" i="30"/>
  <c r="BI200" i="30"/>
  <c r="BH200" i="30"/>
  <c r="BG200" i="30"/>
  <c r="BF200" i="30"/>
  <c r="T200" i="30"/>
  <c r="R200" i="30"/>
  <c r="P200" i="30"/>
  <c r="BI199" i="30"/>
  <c r="BH199" i="30"/>
  <c r="BG199" i="30"/>
  <c r="BF199" i="30"/>
  <c r="T199" i="30"/>
  <c r="R199" i="30"/>
  <c r="P199" i="30"/>
  <c r="BI198" i="30"/>
  <c r="BH198" i="30"/>
  <c r="BG198" i="30"/>
  <c r="BF198" i="30"/>
  <c r="T198" i="30"/>
  <c r="R198" i="30"/>
  <c r="P198" i="30"/>
  <c r="BI197" i="30"/>
  <c r="BH197" i="30"/>
  <c r="BG197" i="30"/>
  <c r="BF197" i="30"/>
  <c r="T197" i="30"/>
  <c r="R197" i="30"/>
  <c r="P197" i="30"/>
  <c r="BI196" i="30"/>
  <c r="BH196" i="30"/>
  <c r="BG196" i="30"/>
  <c r="BF196" i="30"/>
  <c r="T196" i="30"/>
  <c r="R196" i="30"/>
  <c r="P196" i="30"/>
  <c r="BI195" i="30"/>
  <c r="BH195" i="30"/>
  <c r="BG195" i="30"/>
  <c r="BF195" i="30"/>
  <c r="T195" i="30"/>
  <c r="R195" i="30"/>
  <c r="P195" i="30"/>
  <c r="BI194" i="30"/>
  <c r="BH194" i="30"/>
  <c r="BG194" i="30"/>
  <c r="BF194" i="30"/>
  <c r="T194" i="30"/>
  <c r="R194" i="30"/>
  <c r="P194" i="30"/>
  <c r="BI193" i="30"/>
  <c r="BH193" i="30"/>
  <c r="BG193" i="30"/>
  <c r="BF193" i="30"/>
  <c r="T193" i="30"/>
  <c r="R193" i="30"/>
  <c r="P193" i="30"/>
  <c r="BI191" i="30"/>
  <c r="BH191" i="30"/>
  <c r="BG191" i="30"/>
  <c r="BF191" i="30"/>
  <c r="T191" i="30"/>
  <c r="R191" i="30"/>
  <c r="P191" i="30"/>
  <c r="BI190" i="30"/>
  <c r="BH190" i="30"/>
  <c r="BG190" i="30"/>
  <c r="BF190" i="30"/>
  <c r="T190" i="30"/>
  <c r="R190" i="30"/>
  <c r="P190" i="30"/>
  <c r="BI189" i="30"/>
  <c r="BH189" i="30"/>
  <c r="BG189" i="30"/>
  <c r="BF189" i="30"/>
  <c r="T189" i="30"/>
  <c r="R189" i="30"/>
  <c r="P189" i="30"/>
  <c r="BI188" i="30"/>
  <c r="BH188" i="30"/>
  <c r="BG188" i="30"/>
  <c r="BF188" i="30"/>
  <c r="T188" i="30"/>
  <c r="R188" i="30"/>
  <c r="P188" i="30"/>
  <c r="BI187" i="30"/>
  <c r="BH187" i="30"/>
  <c r="BG187" i="30"/>
  <c r="BF187" i="30"/>
  <c r="T187" i="30"/>
  <c r="R187" i="30"/>
  <c r="P187" i="30"/>
  <c r="BI186" i="30"/>
  <c r="BH186" i="30"/>
  <c r="BG186" i="30"/>
  <c r="BF186" i="30"/>
  <c r="T186" i="30"/>
  <c r="R186" i="30"/>
  <c r="P186" i="30"/>
  <c r="BI185" i="30"/>
  <c r="BH185" i="30"/>
  <c r="BG185" i="30"/>
  <c r="BF185" i="30"/>
  <c r="T185" i="30"/>
  <c r="R185" i="30"/>
  <c r="P185" i="30"/>
  <c r="BI184" i="30"/>
  <c r="BH184" i="30"/>
  <c r="BG184" i="30"/>
  <c r="BF184" i="30"/>
  <c r="T184" i="30"/>
  <c r="R184" i="30"/>
  <c r="P184" i="30"/>
  <c r="BI183" i="30"/>
  <c r="BH183" i="30"/>
  <c r="BG183" i="30"/>
  <c r="BF183" i="30"/>
  <c r="T183" i="30"/>
  <c r="R183" i="30"/>
  <c r="P183" i="30"/>
  <c r="BI182" i="30"/>
  <c r="BH182" i="30"/>
  <c r="BG182" i="30"/>
  <c r="BF182" i="30"/>
  <c r="T182" i="30"/>
  <c r="R182" i="30"/>
  <c r="P182" i="30"/>
  <c r="BI181" i="30"/>
  <c r="BH181" i="30"/>
  <c r="BG181" i="30"/>
  <c r="BF181" i="30"/>
  <c r="T181" i="30"/>
  <c r="R181" i="30"/>
  <c r="P181" i="30"/>
  <c r="BI180" i="30"/>
  <c r="BH180" i="30"/>
  <c r="BG180" i="30"/>
  <c r="BF180" i="30"/>
  <c r="T180" i="30"/>
  <c r="R180" i="30"/>
  <c r="P180" i="30"/>
  <c r="BI179" i="30"/>
  <c r="BH179" i="30"/>
  <c r="BG179" i="30"/>
  <c r="BF179" i="30"/>
  <c r="T179" i="30"/>
  <c r="R179" i="30"/>
  <c r="P179" i="30"/>
  <c r="BI178" i="30"/>
  <c r="BH178" i="30"/>
  <c r="BG178" i="30"/>
  <c r="BF178" i="30"/>
  <c r="T178" i="30"/>
  <c r="R178" i="30"/>
  <c r="P178" i="30"/>
  <c r="BI177" i="30"/>
  <c r="BH177" i="30"/>
  <c r="BG177" i="30"/>
  <c r="BF177" i="30"/>
  <c r="T177" i="30"/>
  <c r="R177" i="30"/>
  <c r="P177" i="30"/>
  <c r="BI176" i="30"/>
  <c r="BH176" i="30"/>
  <c r="BG176" i="30"/>
  <c r="BF176" i="30"/>
  <c r="T176" i="30"/>
  <c r="R176" i="30"/>
  <c r="P176" i="30"/>
  <c r="BI175" i="30"/>
  <c r="BH175" i="30"/>
  <c r="BG175" i="30"/>
  <c r="BF175" i="30"/>
  <c r="T175" i="30"/>
  <c r="R175" i="30"/>
  <c r="P175" i="30"/>
  <c r="BI174" i="30"/>
  <c r="BH174" i="30"/>
  <c r="BG174" i="30"/>
  <c r="BF174" i="30"/>
  <c r="T174" i="30"/>
  <c r="R174" i="30"/>
  <c r="P174" i="30"/>
  <c r="BI173" i="30"/>
  <c r="BH173" i="30"/>
  <c r="BG173" i="30"/>
  <c r="BF173" i="30"/>
  <c r="T173" i="30"/>
  <c r="R173" i="30"/>
  <c r="P173" i="30"/>
  <c r="BI172" i="30"/>
  <c r="BH172" i="30"/>
  <c r="BG172" i="30"/>
  <c r="BF172" i="30"/>
  <c r="T172" i="30"/>
  <c r="R172" i="30"/>
  <c r="P172" i="30"/>
  <c r="BI171" i="30"/>
  <c r="BH171" i="30"/>
  <c r="BG171" i="30"/>
  <c r="BF171" i="30"/>
  <c r="T171" i="30"/>
  <c r="R171" i="30"/>
  <c r="P171" i="30"/>
  <c r="BI170" i="30"/>
  <c r="BH170" i="30"/>
  <c r="BG170" i="30"/>
  <c r="BF170" i="30"/>
  <c r="T170" i="30"/>
  <c r="R170" i="30"/>
  <c r="P170" i="30"/>
  <c r="BI169" i="30"/>
  <c r="BH169" i="30"/>
  <c r="BG169" i="30"/>
  <c r="BF169" i="30"/>
  <c r="T169" i="30"/>
  <c r="R169" i="30"/>
  <c r="P169" i="30"/>
  <c r="BI168" i="30"/>
  <c r="BH168" i="30"/>
  <c r="BG168" i="30"/>
  <c r="BF168" i="30"/>
  <c r="T168" i="30"/>
  <c r="R168" i="30"/>
  <c r="P168" i="30"/>
  <c r="BI167" i="30"/>
  <c r="BH167" i="30"/>
  <c r="BG167" i="30"/>
  <c r="BF167" i="30"/>
  <c r="T167" i="30"/>
  <c r="R167" i="30"/>
  <c r="P167" i="30"/>
  <c r="BI166" i="30"/>
  <c r="BH166" i="30"/>
  <c r="BG166" i="30"/>
  <c r="BF166" i="30"/>
  <c r="T166" i="30"/>
  <c r="R166" i="30"/>
  <c r="P166" i="30"/>
  <c r="BI165" i="30"/>
  <c r="BH165" i="30"/>
  <c r="BG165" i="30"/>
  <c r="BF165" i="30"/>
  <c r="T165" i="30"/>
  <c r="R165" i="30"/>
  <c r="P165" i="30"/>
  <c r="BI164" i="30"/>
  <c r="BH164" i="30"/>
  <c r="BG164" i="30"/>
  <c r="BF164" i="30"/>
  <c r="T164" i="30"/>
  <c r="R164" i="30"/>
  <c r="P164" i="30"/>
  <c r="BI162" i="30"/>
  <c r="BH162" i="30"/>
  <c r="BG162" i="30"/>
  <c r="BF162" i="30"/>
  <c r="T162" i="30"/>
  <c r="R162" i="30"/>
  <c r="P162" i="30"/>
  <c r="BI161" i="30"/>
  <c r="BH161" i="30"/>
  <c r="BG161" i="30"/>
  <c r="BF161" i="30"/>
  <c r="T161" i="30"/>
  <c r="R161" i="30"/>
  <c r="P161" i="30"/>
  <c r="BI160" i="30"/>
  <c r="BH160" i="30"/>
  <c r="BG160" i="30"/>
  <c r="BF160" i="30"/>
  <c r="T160" i="30"/>
  <c r="R160" i="30"/>
  <c r="P160" i="30"/>
  <c r="BI159" i="30"/>
  <c r="BH159" i="30"/>
  <c r="BG159" i="30"/>
  <c r="BF159" i="30"/>
  <c r="T159" i="30"/>
  <c r="R159" i="30"/>
  <c r="P159" i="30"/>
  <c r="BI157" i="30"/>
  <c r="BH157" i="30"/>
  <c r="BG157" i="30"/>
  <c r="BF157" i="30"/>
  <c r="T157" i="30"/>
  <c r="R157" i="30"/>
  <c r="P157" i="30"/>
  <c r="BI156" i="30"/>
  <c r="BH156" i="30"/>
  <c r="BG156" i="30"/>
  <c r="BF156" i="30"/>
  <c r="T156" i="30"/>
  <c r="R156" i="30"/>
  <c r="P156" i="30"/>
  <c r="BI155" i="30"/>
  <c r="BH155" i="30"/>
  <c r="BG155" i="30"/>
  <c r="BF155" i="30"/>
  <c r="T155" i="30"/>
  <c r="R155" i="30"/>
  <c r="P155" i="30"/>
  <c r="BI154" i="30"/>
  <c r="BH154" i="30"/>
  <c r="BG154" i="30"/>
  <c r="BF154" i="30"/>
  <c r="T154" i="30"/>
  <c r="R154" i="30"/>
  <c r="P154" i="30"/>
  <c r="BI153" i="30"/>
  <c r="BH153" i="30"/>
  <c r="BG153" i="30"/>
  <c r="BF153" i="30"/>
  <c r="T153" i="30"/>
  <c r="R153" i="30"/>
  <c r="P153" i="30"/>
  <c r="F147" i="30"/>
  <c r="F145" i="30"/>
  <c r="E143" i="30"/>
  <c r="F93" i="30"/>
  <c r="F91" i="30"/>
  <c r="E89" i="30"/>
  <c r="J26" i="30"/>
  <c r="E26" i="30"/>
  <c r="J148" i="30" s="1"/>
  <c r="J25" i="30"/>
  <c r="J23" i="30"/>
  <c r="E23" i="30"/>
  <c r="J93" i="30"/>
  <c r="J22" i="30"/>
  <c r="J20" i="30"/>
  <c r="E20" i="30"/>
  <c r="F148" i="30"/>
  <c r="J19" i="30"/>
  <c r="J14" i="30"/>
  <c r="J145" i="30" s="1"/>
  <c r="E7" i="30"/>
  <c r="E139" i="30" s="1"/>
  <c r="J39" i="29"/>
  <c r="J38" i="29"/>
  <c r="AY125" i="1"/>
  <c r="J37" i="29"/>
  <c r="AX125" i="1"/>
  <c r="BI339" i="29"/>
  <c r="BH339" i="29"/>
  <c r="BG339" i="29"/>
  <c r="BF339" i="29"/>
  <c r="T339" i="29"/>
  <c r="R339" i="29"/>
  <c r="P339" i="29"/>
  <c r="BI338" i="29"/>
  <c r="BH338" i="29"/>
  <c r="BG338" i="29"/>
  <c r="BF338" i="29"/>
  <c r="T338" i="29"/>
  <c r="R338" i="29"/>
  <c r="P338" i="29"/>
  <c r="BI336" i="29"/>
  <c r="BH336" i="29"/>
  <c r="BG336" i="29"/>
  <c r="BF336" i="29"/>
  <c r="T336" i="29"/>
  <c r="R336" i="29"/>
  <c r="P336" i="29"/>
  <c r="BI335" i="29"/>
  <c r="BH335" i="29"/>
  <c r="BG335" i="29"/>
  <c r="BF335" i="29"/>
  <c r="T335" i="29"/>
  <c r="R335" i="29"/>
  <c r="P335" i="29"/>
  <c r="BI334" i="29"/>
  <c r="BH334" i="29"/>
  <c r="BG334" i="29"/>
  <c r="BF334" i="29"/>
  <c r="T334" i="29"/>
  <c r="R334" i="29"/>
  <c r="P334" i="29"/>
  <c r="BI333" i="29"/>
  <c r="BH333" i="29"/>
  <c r="BG333" i="29"/>
  <c r="BF333" i="29"/>
  <c r="T333" i="29"/>
  <c r="R333" i="29"/>
  <c r="P333" i="29"/>
  <c r="BI332" i="29"/>
  <c r="BH332" i="29"/>
  <c r="BG332" i="29"/>
  <c r="BF332" i="29"/>
  <c r="T332" i="29"/>
  <c r="R332" i="29"/>
  <c r="P332" i="29"/>
  <c r="BI331" i="29"/>
  <c r="BH331" i="29"/>
  <c r="BG331" i="29"/>
  <c r="BF331" i="29"/>
  <c r="T331" i="29"/>
  <c r="R331" i="29"/>
  <c r="P331" i="29"/>
  <c r="BI330" i="29"/>
  <c r="BH330" i="29"/>
  <c r="BG330" i="29"/>
  <c r="BF330" i="29"/>
  <c r="T330" i="29"/>
  <c r="R330" i="29"/>
  <c r="P330" i="29"/>
  <c r="BI329" i="29"/>
  <c r="BH329" i="29"/>
  <c r="BG329" i="29"/>
  <c r="BF329" i="29"/>
  <c r="T329" i="29"/>
  <c r="R329" i="29"/>
  <c r="P329" i="29"/>
  <c r="BI328" i="29"/>
  <c r="BH328" i="29"/>
  <c r="BG328" i="29"/>
  <c r="BF328" i="29"/>
  <c r="T328" i="29"/>
  <c r="R328" i="29"/>
  <c r="P328" i="29"/>
  <c r="BI327" i="29"/>
  <c r="BH327" i="29"/>
  <c r="BG327" i="29"/>
  <c r="BF327" i="29"/>
  <c r="T327" i="29"/>
  <c r="R327" i="29"/>
  <c r="P327" i="29"/>
  <c r="BI326" i="29"/>
  <c r="BH326" i="29"/>
  <c r="BG326" i="29"/>
  <c r="BF326" i="29"/>
  <c r="T326" i="29"/>
  <c r="R326" i="29"/>
  <c r="P326" i="29"/>
  <c r="BI325" i="29"/>
  <c r="BH325" i="29"/>
  <c r="BG325" i="29"/>
  <c r="BF325" i="29"/>
  <c r="T325" i="29"/>
  <c r="R325" i="29"/>
  <c r="P325" i="29"/>
  <c r="BI324" i="29"/>
  <c r="BH324" i="29"/>
  <c r="BG324" i="29"/>
  <c r="BF324" i="29"/>
  <c r="T324" i="29"/>
  <c r="R324" i="29"/>
  <c r="P324" i="29"/>
  <c r="BI323" i="29"/>
  <c r="BH323" i="29"/>
  <c r="BG323" i="29"/>
  <c r="BF323" i="29"/>
  <c r="T323" i="29"/>
  <c r="R323" i="29"/>
  <c r="P323" i="29"/>
  <c r="BI322" i="29"/>
  <c r="BH322" i="29"/>
  <c r="BG322" i="29"/>
  <c r="BF322" i="29"/>
  <c r="T322" i="29"/>
  <c r="R322" i="29"/>
  <c r="P322" i="29"/>
  <c r="BI321" i="29"/>
  <c r="BH321" i="29"/>
  <c r="BG321" i="29"/>
  <c r="BF321" i="29"/>
  <c r="T321" i="29"/>
  <c r="R321" i="29"/>
  <c r="P321" i="29"/>
  <c r="BI320" i="29"/>
  <c r="BH320" i="29"/>
  <c r="BG320" i="29"/>
  <c r="BF320" i="29"/>
  <c r="T320" i="29"/>
  <c r="R320" i="29"/>
  <c r="P320" i="29"/>
  <c r="BI319" i="29"/>
  <c r="BH319" i="29"/>
  <c r="BG319" i="29"/>
  <c r="BF319" i="29"/>
  <c r="T319" i="29"/>
  <c r="R319" i="29"/>
  <c r="P319" i="29"/>
  <c r="BI318" i="29"/>
  <c r="BH318" i="29"/>
  <c r="BG318" i="29"/>
  <c r="BF318" i="29"/>
  <c r="T318" i="29"/>
  <c r="R318" i="29"/>
  <c r="P318" i="29"/>
  <c r="BI317" i="29"/>
  <c r="BH317" i="29"/>
  <c r="BG317" i="29"/>
  <c r="BF317" i="29"/>
  <c r="T317" i="29"/>
  <c r="R317" i="29"/>
  <c r="P317" i="29"/>
  <c r="BI316" i="29"/>
  <c r="BH316" i="29"/>
  <c r="BG316" i="29"/>
  <c r="BF316" i="29"/>
  <c r="T316" i="29"/>
  <c r="R316" i="29"/>
  <c r="P316" i="29"/>
  <c r="BI315" i="29"/>
  <c r="BH315" i="29"/>
  <c r="BG315" i="29"/>
  <c r="BF315" i="29"/>
  <c r="T315" i="29"/>
  <c r="R315" i="29"/>
  <c r="P315" i="29"/>
  <c r="BI314" i="29"/>
  <c r="BH314" i="29"/>
  <c r="BG314" i="29"/>
  <c r="BF314" i="29"/>
  <c r="T314" i="29"/>
  <c r="R314" i="29"/>
  <c r="P314" i="29"/>
  <c r="BI313" i="29"/>
  <c r="BH313" i="29"/>
  <c r="BG313" i="29"/>
  <c r="BF313" i="29"/>
  <c r="T313" i="29"/>
  <c r="R313" i="29"/>
  <c r="P313" i="29"/>
  <c r="BI312" i="29"/>
  <c r="BH312" i="29"/>
  <c r="BG312" i="29"/>
  <c r="BF312" i="29"/>
  <c r="T312" i="29"/>
  <c r="R312" i="29"/>
  <c r="P312" i="29"/>
  <c r="BI311" i="29"/>
  <c r="BH311" i="29"/>
  <c r="BG311" i="29"/>
  <c r="BF311" i="29"/>
  <c r="T311" i="29"/>
  <c r="R311" i="29"/>
  <c r="P311" i="29"/>
  <c r="BI310" i="29"/>
  <c r="BH310" i="29"/>
  <c r="BG310" i="29"/>
  <c r="BF310" i="29"/>
  <c r="T310" i="29"/>
  <c r="R310" i="29"/>
  <c r="P310" i="29"/>
  <c r="BI309" i="29"/>
  <c r="BH309" i="29"/>
  <c r="BG309" i="29"/>
  <c r="BF309" i="29"/>
  <c r="T309" i="29"/>
  <c r="R309" i="29"/>
  <c r="P309" i="29"/>
  <c r="BI308" i="29"/>
  <c r="BH308" i="29"/>
  <c r="BG308" i="29"/>
  <c r="BF308" i="29"/>
  <c r="T308" i="29"/>
  <c r="R308" i="29"/>
  <c r="P308" i="29"/>
  <c r="BI307" i="29"/>
  <c r="BH307" i="29"/>
  <c r="BG307" i="29"/>
  <c r="BF307" i="29"/>
  <c r="T307" i="29"/>
  <c r="R307" i="29"/>
  <c r="P307" i="29"/>
  <c r="BI306" i="29"/>
  <c r="BH306" i="29"/>
  <c r="BG306" i="29"/>
  <c r="BF306" i="29"/>
  <c r="T306" i="29"/>
  <c r="R306" i="29"/>
  <c r="P306" i="29"/>
  <c r="BI305" i="29"/>
  <c r="BH305" i="29"/>
  <c r="BG305" i="29"/>
  <c r="BF305" i="29"/>
  <c r="T305" i="29"/>
  <c r="R305" i="29"/>
  <c r="P305" i="29"/>
  <c r="BI304" i="29"/>
  <c r="BH304" i="29"/>
  <c r="BG304" i="29"/>
  <c r="BF304" i="29"/>
  <c r="T304" i="29"/>
  <c r="R304" i="29"/>
  <c r="P304" i="29"/>
  <c r="BI303" i="29"/>
  <c r="BH303" i="29"/>
  <c r="BG303" i="29"/>
  <c r="BF303" i="29"/>
  <c r="T303" i="29"/>
  <c r="R303" i="29"/>
  <c r="P303" i="29"/>
  <c r="BI302" i="29"/>
  <c r="BH302" i="29"/>
  <c r="BG302" i="29"/>
  <c r="BF302" i="29"/>
  <c r="T302" i="29"/>
  <c r="R302" i="29"/>
  <c r="P302" i="29"/>
  <c r="BI301" i="29"/>
  <c r="BH301" i="29"/>
  <c r="BG301" i="29"/>
  <c r="BF301" i="29"/>
  <c r="T301" i="29"/>
  <c r="R301" i="29"/>
  <c r="P301" i="29"/>
  <c r="BI300" i="29"/>
  <c r="BH300" i="29"/>
  <c r="BG300" i="29"/>
  <c r="BF300" i="29"/>
  <c r="T300" i="29"/>
  <c r="R300" i="29"/>
  <c r="P300" i="29"/>
  <c r="BI299" i="29"/>
  <c r="BH299" i="29"/>
  <c r="BG299" i="29"/>
  <c r="BF299" i="29"/>
  <c r="T299" i="29"/>
  <c r="R299" i="29"/>
  <c r="P299" i="29"/>
  <c r="BI298" i="29"/>
  <c r="BH298" i="29"/>
  <c r="BG298" i="29"/>
  <c r="BF298" i="29"/>
  <c r="T298" i="29"/>
  <c r="R298" i="29"/>
  <c r="P298" i="29"/>
  <c r="BI297" i="29"/>
  <c r="BH297" i="29"/>
  <c r="BG297" i="29"/>
  <c r="BF297" i="29"/>
  <c r="T297" i="29"/>
  <c r="R297" i="29"/>
  <c r="P297" i="29"/>
  <c r="BI296" i="29"/>
  <c r="BH296" i="29"/>
  <c r="BG296" i="29"/>
  <c r="BF296" i="29"/>
  <c r="T296" i="29"/>
  <c r="R296" i="29"/>
  <c r="P296" i="29"/>
  <c r="BI295" i="29"/>
  <c r="BH295" i="29"/>
  <c r="BG295" i="29"/>
  <c r="BF295" i="29"/>
  <c r="T295" i="29"/>
  <c r="R295" i="29"/>
  <c r="P295" i="29"/>
  <c r="BI294" i="29"/>
  <c r="BH294" i="29"/>
  <c r="BG294" i="29"/>
  <c r="BF294" i="29"/>
  <c r="T294" i="29"/>
  <c r="R294" i="29"/>
  <c r="P294" i="29"/>
  <c r="BI293" i="29"/>
  <c r="BH293" i="29"/>
  <c r="BG293" i="29"/>
  <c r="BF293" i="29"/>
  <c r="T293" i="29"/>
  <c r="R293" i="29"/>
  <c r="P293" i="29"/>
  <c r="BI292" i="29"/>
  <c r="BH292" i="29"/>
  <c r="BG292" i="29"/>
  <c r="BF292" i="29"/>
  <c r="T292" i="29"/>
  <c r="R292" i="29"/>
  <c r="P292" i="29"/>
  <c r="BI291" i="29"/>
  <c r="BH291" i="29"/>
  <c r="BG291" i="29"/>
  <c r="BF291" i="29"/>
  <c r="T291" i="29"/>
  <c r="R291" i="29"/>
  <c r="P291" i="29"/>
  <c r="BI290" i="29"/>
  <c r="BH290" i="29"/>
  <c r="BG290" i="29"/>
  <c r="BF290" i="29"/>
  <c r="T290" i="29"/>
  <c r="R290" i="29"/>
  <c r="P290" i="29"/>
  <c r="BI288" i="29"/>
  <c r="BH288" i="29"/>
  <c r="BG288" i="29"/>
  <c r="BF288" i="29"/>
  <c r="T288" i="29"/>
  <c r="R288" i="29"/>
  <c r="P288" i="29"/>
  <c r="BI286" i="29"/>
  <c r="BH286" i="29"/>
  <c r="BG286" i="29"/>
  <c r="BF286" i="29"/>
  <c r="T286" i="29"/>
  <c r="R286" i="29"/>
  <c r="P286" i="29"/>
  <c r="BI285" i="29"/>
  <c r="BH285" i="29"/>
  <c r="BG285" i="29"/>
  <c r="BF285" i="29"/>
  <c r="T285" i="29"/>
  <c r="R285" i="29"/>
  <c r="P285" i="29"/>
  <c r="BI284" i="29"/>
  <c r="BH284" i="29"/>
  <c r="BG284" i="29"/>
  <c r="BF284" i="29"/>
  <c r="T284" i="29"/>
  <c r="R284" i="29"/>
  <c r="P284" i="29"/>
  <c r="BI283" i="29"/>
  <c r="BH283" i="29"/>
  <c r="BG283" i="29"/>
  <c r="BF283" i="29"/>
  <c r="T283" i="29"/>
  <c r="R283" i="29"/>
  <c r="P283" i="29"/>
  <c r="BI282" i="29"/>
  <c r="BH282" i="29"/>
  <c r="BG282" i="29"/>
  <c r="BF282" i="29"/>
  <c r="T282" i="29"/>
  <c r="R282" i="29"/>
  <c r="P282" i="29"/>
  <c r="BI281" i="29"/>
  <c r="BH281" i="29"/>
  <c r="BG281" i="29"/>
  <c r="BF281" i="29"/>
  <c r="T281" i="29"/>
  <c r="R281" i="29"/>
  <c r="P281" i="29"/>
  <c r="BI280" i="29"/>
  <c r="BH280" i="29"/>
  <c r="BG280" i="29"/>
  <c r="BF280" i="29"/>
  <c r="T280" i="29"/>
  <c r="R280" i="29"/>
  <c r="P280" i="29"/>
  <c r="BI279" i="29"/>
  <c r="BH279" i="29"/>
  <c r="BG279" i="29"/>
  <c r="BF279" i="29"/>
  <c r="T279" i="29"/>
  <c r="R279" i="29"/>
  <c r="P279" i="29"/>
  <c r="BI278" i="29"/>
  <c r="BH278" i="29"/>
  <c r="BG278" i="29"/>
  <c r="BF278" i="29"/>
  <c r="T278" i="29"/>
  <c r="R278" i="29"/>
  <c r="P278" i="29"/>
  <c r="BI277" i="29"/>
  <c r="BH277" i="29"/>
  <c r="BG277" i="29"/>
  <c r="BF277" i="29"/>
  <c r="T277" i="29"/>
  <c r="R277" i="29"/>
  <c r="P277" i="29"/>
  <c r="BI276" i="29"/>
  <c r="BH276" i="29"/>
  <c r="BG276" i="29"/>
  <c r="BF276" i="29"/>
  <c r="T276" i="29"/>
  <c r="R276" i="29"/>
  <c r="P276" i="29"/>
  <c r="BI275" i="29"/>
  <c r="BH275" i="29"/>
  <c r="BG275" i="29"/>
  <c r="BF275" i="29"/>
  <c r="T275" i="29"/>
  <c r="R275" i="29"/>
  <c r="P275" i="29"/>
  <c r="BI274" i="29"/>
  <c r="BH274" i="29"/>
  <c r="BG274" i="29"/>
  <c r="BF274" i="29"/>
  <c r="T274" i="29"/>
  <c r="R274" i="29"/>
  <c r="P274" i="29"/>
  <c r="BI273" i="29"/>
  <c r="BH273" i="29"/>
  <c r="BG273" i="29"/>
  <c r="BF273" i="29"/>
  <c r="T273" i="29"/>
  <c r="R273" i="29"/>
  <c r="P273" i="29"/>
  <c r="BI272" i="29"/>
  <c r="BH272" i="29"/>
  <c r="BG272" i="29"/>
  <c r="BF272" i="29"/>
  <c r="T272" i="29"/>
  <c r="R272" i="29"/>
  <c r="P272" i="29"/>
  <c r="BI271" i="29"/>
  <c r="BH271" i="29"/>
  <c r="BG271" i="29"/>
  <c r="BF271" i="29"/>
  <c r="T271" i="29"/>
  <c r="R271" i="29"/>
  <c r="P271" i="29"/>
  <c r="BI270" i="29"/>
  <c r="BH270" i="29"/>
  <c r="BG270" i="29"/>
  <c r="BF270" i="29"/>
  <c r="T270" i="29"/>
  <c r="R270" i="29"/>
  <c r="P270" i="29"/>
  <c r="BI269" i="29"/>
  <c r="BH269" i="29"/>
  <c r="BG269" i="29"/>
  <c r="BF269" i="29"/>
  <c r="T269" i="29"/>
  <c r="R269" i="29"/>
  <c r="P269" i="29"/>
  <c r="BI268" i="29"/>
  <c r="BH268" i="29"/>
  <c r="BG268" i="29"/>
  <c r="BF268" i="29"/>
  <c r="T268" i="29"/>
  <c r="R268" i="29"/>
  <c r="P268" i="29"/>
  <c r="BI267" i="29"/>
  <c r="BH267" i="29"/>
  <c r="BG267" i="29"/>
  <c r="BF267" i="29"/>
  <c r="T267" i="29"/>
  <c r="R267" i="29"/>
  <c r="P267" i="29"/>
  <c r="BI266" i="29"/>
  <c r="BH266" i="29"/>
  <c r="BG266" i="29"/>
  <c r="BF266" i="29"/>
  <c r="T266" i="29"/>
  <c r="R266" i="29"/>
  <c r="P266" i="29"/>
  <c r="BI265" i="29"/>
  <c r="BH265" i="29"/>
  <c r="BG265" i="29"/>
  <c r="BF265" i="29"/>
  <c r="T265" i="29"/>
  <c r="R265" i="29"/>
  <c r="P265" i="29"/>
  <c r="BI263" i="29"/>
  <c r="BH263" i="29"/>
  <c r="BG263" i="29"/>
  <c r="BF263" i="29"/>
  <c r="T263" i="29"/>
  <c r="R263" i="29"/>
  <c r="P263" i="29"/>
  <c r="BI262" i="29"/>
  <c r="BH262" i="29"/>
  <c r="BG262" i="29"/>
  <c r="BF262" i="29"/>
  <c r="T262" i="29"/>
  <c r="R262" i="29"/>
  <c r="P262" i="29"/>
  <c r="BI261" i="29"/>
  <c r="BH261" i="29"/>
  <c r="BG261" i="29"/>
  <c r="BF261" i="29"/>
  <c r="T261" i="29"/>
  <c r="R261" i="29"/>
  <c r="P261" i="29"/>
  <c r="BI260" i="29"/>
  <c r="BH260" i="29"/>
  <c r="BG260" i="29"/>
  <c r="BF260" i="29"/>
  <c r="T260" i="29"/>
  <c r="R260" i="29"/>
  <c r="P260" i="29"/>
  <c r="BI259" i="29"/>
  <c r="BH259" i="29"/>
  <c r="BG259" i="29"/>
  <c r="BF259" i="29"/>
  <c r="T259" i="29"/>
  <c r="R259" i="29"/>
  <c r="P259" i="29"/>
  <c r="BI258" i="29"/>
  <c r="BH258" i="29"/>
  <c r="BG258" i="29"/>
  <c r="BF258" i="29"/>
  <c r="T258" i="29"/>
  <c r="R258" i="29"/>
  <c r="P258" i="29"/>
  <c r="BI257" i="29"/>
  <c r="BH257" i="29"/>
  <c r="BG257" i="29"/>
  <c r="BF257" i="29"/>
  <c r="T257" i="29"/>
  <c r="R257" i="29"/>
  <c r="P257" i="29"/>
  <c r="BI256" i="29"/>
  <c r="BH256" i="29"/>
  <c r="BG256" i="29"/>
  <c r="BF256" i="29"/>
  <c r="T256" i="29"/>
  <c r="R256" i="29"/>
  <c r="P256" i="29"/>
  <c r="BI255" i="29"/>
  <c r="BH255" i="29"/>
  <c r="BG255" i="29"/>
  <c r="BF255" i="29"/>
  <c r="T255" i="29"/>
  <c r="R255" i="29"/>
  <c r="P255" i="29"/>
  <c r="BI254" i="29"/>
  <c r="BH254" i="29"/>
  <c r="BG254" i="29"/>
  <c r="BF254" i="29"/>
  <c r="T254" i="29"/>
  <c r="R254" i="29"/>
  <c r="P254" i="29"/>
  <c r="BI252" i="29"/>
  <c r="BH252" i="29"/>
  <c r="BG252" i="29"/>
  <c r="BF252" i="29"/>
  <c r="T252" i="29"/>
  <c r="R252" i="29"/>
  <c r="P252" i="29"/>
  <c r="BI251" i="29"/>
  <c r="BH251" i="29"/>
  <c r="BG251" i="29"/>
  <c r="BF251" i="29"/>
  <c r="T251" i="29"/>
  <c r="R251" i="29"/>
  <c r="P251" i="29"/>
  <c r="BI250" i="29"/>
  <c r="BH250" i="29"/>
  <c r="BG250" i="29"/>
  <c r="BF250" i="29"/>
  <c r="T250" i="29"/>
  <c r="R250" i="29"/>
  <c r="P250" i="29"/>
  <c r="BI249" i="29"/>
  <c r="BH249" i="29"/>
  <c r="BG249" i="29"/>
  <c r="BF249" i="29"/>
  <c r="T249" i="29"/>
  <c r="R249" i="29"/>
  <c r="P249" i="29"/>
  <c r="BI248" i="29"/>
  <c r="BH248" i="29"/>
  <c r="BG248" i="29"/>
  <c r="BF248" i="29"/>
  <c r="T248" i="29"/>
  <c r="R248" i="29"/>
  <c r="P248" i="29"/>
  <c r="BI247" i="29"/>
  <c r="BH247" i="29"/>
  <c r="BG247" i="29"/>
  <c r="BF247" i="29"/>
  <c r="T247" i="29"/>
  <c r="R247" i="29"/>
  <c r="P247" i="29"/>
  <c r="BI246" i="29"/>
  <c r="BH246" i="29"/>
  <c r="BG246" i="29"/>
  <c r="BF246" i="29"/>
  <c r="T246" i="29"/>
  <c r="R246" i="29"/>
  <c r="P246" i="29"/>
  <c r="BI245" i="29"/>
  <c r="BH245" i="29"/>
  <c r="BG245" i="29"/>
  <c r="BF245" i="29"/>
  <c r="T245" i="29"/>
  <c r="R245" i="29"/>
  <c r="P245" i="29"/>
  <c r="BI244" i="29"/>
  <c r="BH244" i="29"/>
  <c r="BG244" i="29"/>
  <c r="BF244" i="29"/>
  <c r="T244" i="29"/>
  <c r="R244" i="29"/>
  <c r="P244" i="29"/>
  <c r="BI243" i="29"/>
  <c r="BH243" i="29"/>
  <c r="BG243" i="29"/>
  <c r="BF243" i="29"/>
  <c r="T243" i="29"/>
  <c r="R243" i="29"/>
  <c r="P243" i="29"/>
  <c r="BI242" i="29"/>
  <c r="BH242" i="29"/>
  <c r="BG242" i="29"/>
  <c r="BF242" i="29"/>
  <c r="T242" i="29"/>
  <c r="R242" i="29"/>
  <c r="P242" i="29"/>
  <c r="BI241" i="29"/>
  <c r="BH241" i="29"/>
  <c r="BG241" i="29"/>
  <c r="BF241" i="29"/>
  <c r="T241" i="29"/>
  <c r="R241" i="29"/>
  <c r="P241" i="29"/>
  <c r="BI240" i="29"/>
  <c r="BH240" i="29"/>
  <c r="BG240" i="29"/>
  <c r="BF240" i="29"/>
  <c r="T240" i="29"/>
  <c r="R240" i="29"/>
  <c r="P240" i="29"/>
  <c r="BI239" i="29"/>
  <c r="BH239" i="29"/>
  <c r="BG239" i="29"/>
  <c r="BF239" i="29"/>
  <c r="T239" i="29"/>
  <c r="R239" i="29"/>
  <c r="P239" i="29"/>
  <c r="BI238" i="29"/>
  <c r="BH238" i="29"/>
  <c r="BG238" i="29"/>
  <c r="BF238" i="29"/>
  <c r="T238" i="29"/>
  <c r="R238" i="29"/>
  <c r="P238" i="29"/>
  <c r="BI237" i="29"/>
  <c r="BH237" i="29"/>
  <c r="BG237" i="29"/>
  <c r="BF237" i="29"/>
  <c r="T237" i="29"/>
  <c r="R237" i="29"/>
  <c r="P237" i="29"/>
  <c r="BI236" i="29"/>
  <c r="BH236" i="29"/>
  <c r="BG236" i="29"/>
  <c r="BF236" i="29"/>
  <c r="T236" i="29"/>
  <c r="R236" i="29"/>
  <c r="P236" i="29"/>
  <c r="BI235" i="29"/>
  <c r="BH235" i="29"/>
  <c r="BG235" i="29"/>
  <c r="BF235" i="29"/>
  <c r="T235" i="29"/>
  <c r="R235" i="29"/>
  <c r="P235" i="29"/>
  <c r="BI234" i="29"/>
  <c r="BH234" i="29"/>
  <c r="BG234" i="29"/>
  <c r="BF234" i="29"/>
  <c r="T234" i="29"/>
  <c r="R234" i="29"/>
  <c r="P234" i="29"/>
  <c r="BI233" i="29"/>
  <c r="BH233" i="29"/>
  <c r="BG233" i="29"/>
  <c r="BF233" i="29"/>
  <c r="T233" i="29"/>
  <c r="R233" i="29"/>
  <c r="P233" i="29"/>
  <c r="BI232" i="29"/>
  <c r="BH232" i="29"/>
  <c r="BG232" i="29"/>
  <c r="BF232" i="29"/>
  <c r="T232" i="29"/>
  <c r="R232" i="29"/>
  <c r="P232" i="29"/>
  <c r="BI231" i="29"/>
  <c r="BH231" i="29"/>
  <c r="BG231" i="29"/>
  <c r="BF231" i="29"/>
  <c r="T231" i="29"/>
  <c r="R231" i="29"/>
  <c r="P231" i="29"/>
  <c r="BI229" i="29"/>
  <c r="BH229" i="29"/>
  <c r="BG229" i="29"/>
  <c r="BF229" i="29"/>
  <c r="T229" i="29"/>
  <c r="R229" i="29"/>
  <c r="P229" i="29"/>
  <c r="BI228" i="29"/>
  <c r="BH228" i="29"/>
  <c r="BG228" i="29"/>
  <c r="BF228" i="29"/>
  <c r="T228" i="29"/>
  <c r="R228" i="29"/>
  <c r="P228" i="29"/>
  <c r="BI227" i="29"/>
  <c r="BH227" i="29"/>
  <c r="BG227" i="29"/>
  <c r="BF227" i="29"/>
  <c r="T227" i="29"/>
  <c r="R227" i="29"/>
  <c r="P227" i="29"/>
  <c r="BI226" i="29"/>
  <c r="BH226" i="29"/>
  <c r="BG226" i="29"/>
  <c r="BF226" i="29"/>
  <c r="T226" i="29"/>
  <c r="R226" i="29"/>
  <c r="P226" i="29"/>
  <c r="BI225" i="29"/>
  <c r="BH225" i="29"/>
  <c r="BG225" i="29"/>
  <c r="BF225" i="29"/>
  <c r="T225" i="29"/>
  <c r="R225" i="29"/>
  <c r="P225" i="29"/>
  <c r="BI224" i="29"/>
  <c r="BH224" i="29"/>
  <c r="BG224" i="29"/>
  <c r="BF224" i="29"/>
  <c r="T224" i="29"/>
  <c r="R224" i="29"/>
  <c r="P224" i="29"/>
  <c r="BI223" i="29"/>
  <c r="BH223" i="29"/>
  <c r="BG223" i="29"/>
  <c r="BF223" i="29"/>
  <c r="T223" i="29"/>
  <c r="R223" i="29"/>
  <c r="P223" i="29"/>
  <c r="BI222" i="29"/>
  <c r="BH222" i="29"/>
  <c r="BG222" i="29"/>
  <c r="BF222" i="29"/>
  <c r="T222" i="29"/>
  <c r="R222" i="29"/>
  <c r="P222" i="29"/>
  <c r="BI221" i="29"/>
  <c r="BH221" i="29"/>
  <c r="BG221" i="29"/>
  <c r="BF221" i="29"/>
  <c r="T221" i="29"/>
  <c r="R221" i="29"/>
  <c r="P221" i="29"/>
  <c r="BI220" i="29"/>
  <c r="BH220" i="29"/>
  <c r="BG220" i="29"/>
  <c r="BF220" i="29"/>
  <c r="T220" i="29"/>
  <c r="R220" i="29"/>
  <c r="P220" i="29"/>
  <c r="BI219" i="29"/>
  <c r="BH219" i="29"/>
  <c r="BG219" i="29"/>
  <c r="BF219" i="29"/>
  <c r="T219" i="29"/>
  <c r="R219" i="29"/>
  <c r="P219" i="29"/>
  <c r="BI218" i="29"/>
  <c r="BH218" i="29"/>
  <c r="BG218" i="29"/>
  <c r="BF218" i="29"/>
  <c r="T218" i="29"/>
  <c r="R218" i="29"/>
  <c r="P218" i="29"/>
  <c r="BI217" i="29"/>
  <c r="BH217" i="29"/>
  <c r="BG217" i="29"/>
  <c r="BF217" i="29"/>
  <c r="T217" i="29"/>
  <c r="R217" i="29"/>
  <c r="P217" i="29"/>
  <c r="BI216" i="29"/>
  <c r="BH216" i="29"/>
  <c r="BG216" i="29"/>
  <c r="BF216" i="29"/>
  <c r="T216" i="29"/>
  <c r="R216" i="29"/>
  <c r="P216" i="29"/>
  <c r="BI215" i="29"/>
  <c r="BH215" i="29"/>
  <c r="BG215" i="29"/>
  <c r="BF215" i="29"/>
  <c r="T215" i="29"/>
  <c r="R215" i="29"/>
  <c r="P215" i="29"/>
  <c r="BI214" i="29"/>
  <c r="BH214" i="29"/>
  <c r="BG214" i="29"/>
  <c r="BF214" i="29"/>
  <c r="T214" i="29"/>
  <c r="R214" i="29"/>
  <c r="P214" i="29"/>
  <c r="BI213" i="29"/>
  <c r="BH213" i="29"/>
  <c r="BG213" i="29"/>
  <c r="BF213" i="29"/>
  <c r="T213" i="29"/>
  <c r="R213" i="29"/>
  <c r="P213" i="29"/>
  <c r="BI212" i="29"/>
  <c r="BH212" i="29"/>
  <c r="BG212" i="29"/>
  <c r="BF212" i="29"/>
  <c r="T212" i="29"/>
  <c r="R212" i="29"/>
  <c r="P212" i="29"/>
  <c r="BI211" i="29"/>
  <c r="BH211" i="29"/>
  <c r="BG211" i="29"/>
  <c r="BF211" i="29"/>
  <c r="T211" i="29"/>
  <c r="R211" i="29"/>
  <c r="P211" i="29"/>
  <c r="BI210" i="29"/>
  <c r="BH210" i="29"/>
  <c r="BG210" i="29"/>
  <c r="BF210" i="29"/>
  <c r="T210" i="29"/>
  <c r="R210" i="29"/>
  <c r="P210" i="29"/>
  <c r="BI209" i="29"/>
  <c r="BH209" i="29"/>
  <c r="BG209" i="29"/>
  <c r="BF209" i="29"/>
  <c r="T209" i="29"/>
  <c r="R209" i="29"/>
  <c r="P209" i="29"/>
  <c r="BI208" i="29"/>
  <c r="BH208" i="29"/>
  <c r="BG208" i="29"/>
  <c r="BF208" i="29"/>
  <c r="T208" i="29"/>
  <c r="R208" i="29"/>
  <c r="P208" i="29"/>
  <c r="BI207" i="29"/>
  <c r="BH207" i="29"/>
  <c r="BG207" i="29"/>
  <c r="BF207" i="29"/>
  <c r="T207" i="29"/>
  <c r="R207" i="29"/>
  <c r="P207" i="29"/>
  <c r="BI206" i="29"/>
  <c r="BH206" i="29"/>
  <c r="BG206" i="29"/>
  <c r="BF206" i="29"/>
  <c r="T206" i="29"/>
  <c r="R206" i="29"/>
  <c r="P206" i="29"/>
  <c r="BI204" i="29"/>
  <c r="BH204" i="29"/>
  <c r="BG204" i="29"/>
  <c r="BF204" i="29"/>
  <c r="T204" i="29"/>
  <c r="R204" i="29"/>
  <c r="P204" i="29"/>
  <c r="BI203" i="29"/>
  <c r="BH203" i="29"/>
  <c r="BG203" i="29"/>
  <c r="BF203" i="29"/>
  <c r="T203" i="29"/>
  <c r="R203" i="29"/>
  <c r="P203" i="29"/>
  <c r="BI202" i="29"/>
  <c r="BH202" i="29"/>
  <c r="BG202" i="29"/>
  <c r="BF202" i="29"/>
  <c r="T202" i="29"/>
  <c r="R202" i="29"/>
  <c r="P202" i="29"/>
  <c r="BI201" i="29"/>
  <c r="BH201" i="29"/>
  <c r="BG201" i="29"/>
  <c r="BF201" i="29"/>
  <c r="T201" i="29"/>
  <c r="R201" i="29"/>
  <c r="P201" i="29"/>
  <c r="BI200" i="29"/>
  <c r="BH200" i="29"/>
  <c r="BG200" i="29"/>
  <c r="BF200" i="29"/>
  <c r="T200" i="29"/>
  <c r="R200" i="29"/>
  <c r="P200" i="29"/>
  <c r="BI199" i="29"/>
  <c r="BH199" i="29"/>
  <c r="BG199" i="29"/>
  <c r="BF199" i="29"/>
  <c r="T199" i="29"/>
  <c r="R199" i="29"/>
  <c r="P199" i="29"/>
  <c r="BI198" i="29"/>
  <c r="BH198" i="29"/>
  <c r="BG198" i="29"/>
  <c r="BF198" i="29"/>
  <c r="T198" i="29"/>
  <c r="R198" i="29"/>
  <c r="P198" i="29"/>
  <c r="BI197" i="29"/>
  <c r="BH197" i="29"/>
  <c r="BG197" i="29"/>
  <c r="BF197" i="29"/>
  <c r="T197" i="29"/>
  <c r="R197" i="29"/>
  <c r="P197" i="29"/>
  <c r="BI196" i="29"/>
  <c r="BH196" i="29"/>
  <c r="BG196" i="29"/>
  <c r="BF196" i="29"/>
  <c r="T196" i="29"/>
  <c r="R196" i="29"/>
  <c r="P196" i="29"/>
  <c r="BI195" i="29"/>
  <c r="BH195" i="29"/>
  <c r="BG195" i="29"/>
  <c r="BF195" i="29"/>
  <c r="T195" i="29"/>
  <c r="R195" i="29"/>
  <c r="P195" i="29"/>
  <c r="BI194" i="29"/>
  <c r="BH194" i="29"/>
  <c r="BG194" i="29"/>
  <c r="BF194" i="29"/>
  <c r="T194" i="29"/>
  <c r="R194" i="29"/>
  <c r="P194" i="29"/>
  <c r="BI193" i="29"/>
  <c r="BH193" i="29"/>
  <c r="BG193" i="29"/>
  <c r="BF193" i="29"/>
  <c r="T193" i="29"/>
  <c r="R193" i="29"/>
  <c r="P193" i="29"/>
  <c r="BI192" i="29"/>
  <c r="BH192" i="29"/>
  <c r="BG192" i="29"/>
  <c r="BF192" i="29"/>
  <c r="T192" i="29"/>
  <c r="R192" i="29"/>
  <c r="P192" i="29"/>
  <c r="BI191" i="29"/>
  <c r="BH191" i="29"/>
  <c r="BG191" i="29"/>
  <c r="BF191" i="29"/>
  <c r="T191" i="29"/>
  <c r="R191" i="29"/>
  <c r="P191" i="29"/>
  <c r="BI190" i="29"/>
  <c r="BH190" i="29"/>
  <c r="BG190" i="29"/>
  <c r="BF190" i="29"/>
  <c r="T190" i="29"/>
  <c r="R190" i="29"/>
  <c r="P190" i="29"/>
  <c r="BI189" i="29"/>
  <c r="BH189" i="29"/>
  <c r="BG189" i="29"/>
  <c r="BF189" i="29"/>
  <c r="T189" i="29"/>
  <c r="R189" i="29"/>
  <c r="P189" i="29"/>
  <c r="BI188" i="29"/>
  <c r="BH188" i="29"/>
  <c r="BG188" i="29"/>
  <c r="BF188" i="29"/>
  <c r="T188" i="29"/>
  <c r="R188" i="29"/>
  <c r="P188" i="29"/>
  <c r="BI186" i="29"/>
  <c r="BH186" i="29"/>
  <c r="BG186" i="29"/>
  <c r="BF186" i="29"/>
  <c r="T186" i="29"/>
  <c r="R186" i="29"/>
  <c r="P186" i="29"/>
  <c r="BI184" i="29"/>
  <c r="BH184" i="29"/>
  <c r="BG184" i="29"/>
  <c r="BF184" i="29"/>
  <c r="T184" i="29"/>
  <c r="R184" i="29"/>
  <c r="P184" i="29"/>
  <c r="BI183" i="29"/>
  <c r="BH183" i="29"/>
  <c r="BG183" i="29"/>
  <c r="BF183" i="29"/>
  <c r="T183" i="29"/>
  <c r="R183" i="29"/>
  <c r="P183" i="29"/>
  <c r="BI182" i="29"/>
  <c r="BH182" i="29"/>
  <c r="BG182" i="29"/>
  <c r="BF182" i="29"/>
  <c r="T182" i="29"/>
  <c r="R182" i="29"/>
  <c r="P182" i="29"/>
  <c r="BI181" i="29"/>
  <c r="BH181" i="29"/>
  <c r="BG181" i="29"/>
  <c r="BF181" i="29"/>
  <c r="T181" i="29"/>
  <c r="R181" i="29"/>
  <c r="P181" i="29"/>
  <c r="BI180" i="29"/>
  <c r="BH180" i="29"/>
  <c r="BG180" i="29"/>
  <c r="BF180" i="29"/>
  <c r="T180" i="29"/>
  <c r="R180" i="29"/>
  <c r="P180" i="29"/>
  <c r="BI179" i="29"/>
  <c r="BH179" i="29"/>
  <c r="BG179" i="29"/>
  <c r="BF179" i="29"/>
  <c r="T179" i="29"/>
  <c r="R179" i="29"/>
  <c r="P179" i="29"/>
  <c r="BI178" i="29"/>
  <c r="BH178" i="29"/>
  <c r="BG178" i="29"/>
  <c r="BF178" i="29"/>
  <c r="T178" i="29"/>
  <c r="R178" i="29"/>
  <c r="P178" i="29"/>
  <c r="BI177" i="29"/>
  <c r="BH177" i="29"/>
  <c r="BG177" i="29"/>
  <c r="BF177" i="29"/>
  <c r="T177" i="29"/>
  <c r="R177" i="29"/>
  <c r="P177" i="29"/>
  <c r="BI176" i="29"/>
  <c r="BH176" i="29"/>
  <c r="BG176" i="29"/>
  <c r="BF176" i="29"/>
  <c r="T176" i="29"/>
  <c r="R176" i="29"/>
  <c r="P176" i="29"/>
  <c r="BI175" i="29"/>
  <c r="BH175" i="29"/>
  <c r="BG175" i="29"/>
  <c r="BF175" i="29"/>
  <c r="T175" i="29"/>
  <c r="R175" i="29"/>
  <c r="P175" i="29"/>
  <c r="BI174" i="29"/>
  <c r="BH174" i="29"/>
  <c r="BG174" i="29"/>
  <c r="BF174" i="29"/>
  <c r="T174" i="29"/>
  <c r="R174" i="29"/>
  <c r="P174" i="29"/>
  <c r="BI173" i="29"/>
  <c r="BH173" i="29"/>
  <c r="BG173" i="29"/>
  <c r="BF173" i="29"/>
  <c r="T173" i="29"/>
  <c r="R173" i="29"/>
  <c r="P173" i="29"/>
  <c r="BI172" i="29"/>
  <c r="BH172" i="29"/>
  <c r="BG172" i="29"/>
  <c r="BF172" i="29"/>
  <c r="T172" i="29"/>
  <c r="R172" i="29"/>
  <c r="P172" i="29"/>
  <c r="BI171" i="29"/>
  <c r="BH171" i="29"/>
  <c r="BG171" i="29"/>
  <c r="BF171" i="29"/>
  <c r="T171" i="29"/>
  <c r="R171" i="29"/>
  <c r="P171" i="29"/>
  <c r="BI170" i="29"/>
  <c r="BH170" i="29"/>
  <c r="BG170" i="29"/>
  <c r="BF170" i="29"/>
  <c r="T170" i="29"/>
  <c r="R170" i="29"/>
  <c r="P170" i="29"/>
  <c r="BI169" i="29"/>
  <c r="BH169" i="29"/>
  <c r="BG169" i="29"/>
  <c r="BF169" i="29"/>
  <c r="T169" i="29"/>
  <c r="R169" i="29"/>
  <c r="P169" i="29"/>
  <c r="BI168" i="29"/>
  <c r="BH168" i="29"/>
  <c r="BG168" i="29"/>
  <c r="BF168" i="29"/>
  <c r="T168" i="29"/>
  <c r="R168" i="29"/>
  <c r="P168" i="29"/>
  <c r="BI167" i="29"/>
  <c r="BH167" i="29"/>
  <c r="BG167" i="29"/>
  <c r="BF167" i="29"/>
  <c r="T167" i="29"/>
  <c r="R167" i="29"/>
  <c r="P167" i="29"/>
  <c r="BI166" i="29"/>
  <c r="BH166" i="29"/>
  <c r="BG166" i="29"/>
  <c r="BF166" i="29"/>
  <c r="T166" i="29"/>
  <c r="R166" i="29"/>
  <c r="P166" i="29"/>
  <c r="BI165" i="29"/>
  <c r="BH165" i="29"/>
  <c r="BG165" i="29"/>
  <c r="BF165" i="29"/>
  <c r="T165" i="29"/>
  <c r="R165" i="29"/>
  <c r="P165" i="29"/>
  <c r="BI164" i="29"/>
  <c r="BH164" i="29"/>
  <c r="BG164" i="29"/>
  <c r="BF164" i="29"/>
  <c r="T164" i="29"/>
  <c r="R164" i="29"/>
  <c r="P164" i="29"/>
  <c r="BI163" i="29"/>
  <c r="BH163" i="29"/>
  <c r="BG163" i="29"/>
  <c r="BF163" i="29"/>
  <c r="T163" i="29"/>
  <c r="R163" i="29"/>
  <c r="P163" i="29"/>
  <c r="BI162" i="29"/>
  <c r="BH162" i="29"/>
  <c r="BG162" i="29"/>
  <c r="BF162" i="29"/>
  <c r="T162" i="29"/>
  <c r="R162" i="29"/>
  <c r="P162" i="29"/>
  <c r="BI161" i="29"/>
  <c r="BH161" i="29"/>
  <c r="BG161" i="29"/>
  <c r="BF161" i="29"/>
  <c r="T161" i="29"/>
  <c r="R161" i="29"/>
  <c r="P161" i="29"/>
  <c r="BI160" i="29"/>
  <c r="BH160" i="29"/>
  <c r="BG160" i="29"/>
  <c r="BF160" i="29"/>
  <c r="T160" i="29"/>
  <c r="R160" i="29"/>
  <c r="P160" i="29"/>
  <c r="BI159" i="29"/>
  <c r="BH159" i="29"/>
  <c r="BG159" i="29"/>
  <c r="BF159" i="29"/>
  <c r="T159" i="29"/>
  <c r="R159" i="29"/>
  <c r="P159" i="29"/>
  <c r="BI158" i="29"/>
  <c r="BH158" i="29"/>
  <c r="BG158" i="29"/>
  <c r="BF158" i="29"/>
  <c r="T158" i="29"/>
  <c r="R158" i="29"/>
  <c r="P158" i="29"/>
  <c r="BI157" i="29"/>
  <c r="BH157" i="29"/>
  <c r="BG157" i="29"/>
  <c r="BF157" i="29"/>
  <c r="T157" i="29"/>
  <c r="R157" i="29"/>
  <c r="P157" i="29"/>
  <c r="BI156" i="29"/>
  <c r="BH156" i="29"/>
  <c r="BG156" i="29"/>
  <c r="BF156" i="29"/>
  <c r="T156" i="29"/>
  <c r="R156" i="29"/>
  <c r="P156" i="29"/>
  <c r="BI155" i="29"/>
  <c r="BH155" i="29"/>
  <c r="BG155" i="29"/>
  <c r="BF155" i="29"/>
  <c r="T155" i="29"/>
  <c r="R155" i="29"/>
  <c r="P155" i="29"/>
  <c r="BI154" i="29"/>
  <c r="BH154" i="29"/>
  <c r="BG154" i="29"/>
  <c r="BF154" i="29"/>
  <c r="T154" i="29"/>
  <c r="R154" i="29"/>
  <c r="P154" i="29"/>
  <c r="BI153" i="29"/>
  <c r="BH153" i="29"/>
  <c r="BG153" i="29"/>
  <c r="BF153" i="29"/>
  <c r="T153" i="29"/>
  <c r="R153" i="29"/>
  <c r="P153" i="29"/>
  <c r="BI152" i="29"/>
  <c r="BH152" i="29"/>
  <c r="BG152" i="29"/>
  <c r="BF152" i="29"/>
  <c r="T152" i="29"/>
  <c r="R152" i="29"/>
  <c r="P152" i="29"/>
  <c r="BI151" i="29"/>
  <c r="BH151" i="29"/>
  <c r="BG151" i="29"/>
  <c r="BF151" i="29"/>
  <c r="T151" i="29"/>
  <c r="R151" i="29"/>
  <c r="P151" i="29"/>
  <c r="BI150" i="29"/>
  <c r="BH150" i="29"/>
  <c r="BG150" i="29"/>
  <c r="BF150" i="29"/>
  <c r="T150" i="29"/>
  <c r="R150" i="29"/>
  <c r="P150" i="29"/>
  <c r="BI149" i="29"/>
  <c r="BH149" i="29"/>
  <c r="BG149" i="29"/>
  <c r="BF149" i="29"/>
  <c r="T149" i="29"/>
  <c r="R149" i="29"/>
  <c r="P149" i="29"/>
  <c r="BI148" i="29"/>
  <c r="BH148" i="29"/>
  <c r="BG148" i="29"/>
  <c r="BF148" i="29"/>
  <c r="T148" i="29"/>
  <c r="R148" i="29"/>
  <c r="P148" i="29"/>
  <c r="BI147" i="29"/>
  <c r="BH147" i="29"/>
  <c r="BG147" i="29"/>
  <c r="BF147" i="29"/>
  <c r="T147" i="29"/>
  <c r="R147" i="29"/>
  <c r="P147" i="29"/>
  <c r="BI146" i="29"/>
  <c r="BH146" i="29"/>
  <c r="BG146" i="29"/>
  <c r="BF146" i="29"/>
  <c r="T146" i="29"/>
  <c r="R146" i="29"/>
  <c r="P146" i="29"/>
  <c r="BI145" i="29"/>
  <c r="BH145" i="29"/>
  <c r="BG145" i="29"/>
  <c r="BF145" i="29"/>
  <c r="T145" i="29"/>
  <c r="R145" i="29"/>
  <c r="P145" i="29"/>
  <c r="BI144" i="29"/>
  <c r="BH144" i="29"/>
  <c r="BG144" i="29"/>
  <c r="BF144" i="29"/>
  <c r="T144" i="29"/>
  <c r="R144" i="29"/>
  <c r="P144" i="29"/>
  <c r="BI143" i="29"/>
  <c r="BH143" i="29"/>
  <c r="BG143" i="29"/>
  <c r="BF143" i="29"/>
  <c r="T143" i="29"/>
  <c r="R143" i="29"/>
  <c r="P143" i="29"/>
  <c r="BI142" i="29"/>
  <c r="BH142" i="29"/>
  <c r="BG142" i="29"/>
  <c r="BF142" i="29"/>
  <c r="T142" i="29"/>
  <c r="R142" i="29"/>
  <c r="P142" i="29"/>
  <c r="BI141" i="29"/>
  <c r="BH141" i="29"/>
  <c r="BG141" i="29"/>
  <c r="BF141" i="29"/>
  <c r="T141" i="29"/>
  <c r="R141" i="29"/>
  <c r="P141" i="29"/>
  <c r="BI140" i="29"/>
  <c r="BH140" i="29"/>
  <c r="BG140" i="29"/>
  <c r="BF140" i="29"/>
  <c r="T140" i="29"/>
  <c r="R140" i="29"/>
  <c r="P140" i="29"/>
  <c r="BI139" i="29"/>
  <c r="BH139" i="29"/>
  <c r="BG139" i="29"/>
  <c r="BF139" i="29"/>
  <c r="T139" i="29"/>
  <c r="R139" i="29"/>
  <c r="P139" i="29"/>
  <c r="BI138" i="29"/>
  <c r="BH138" i="29"/>
  <c r="BG138" i="29"/>
  <c r="BF138" i="29"/>
  <c r="T138" i="29"/>
  <c r="R138" i="29"/>
  <c r="P138" i="29"/>
  <c r="BI137" i="29"/>
  <c r="BH137" i="29"/>
  <c r="BG137" i="29"/>
  <c r="BF137" i="29"/>
  <c r="T137" i="29"/>
  <c r="R137" i="29"/>
  <c r="P137" i="29"/>
  <c r="BI136" i="29"/>
  <c r="BH136" i="29"/>
  <c r="BG136" i="29"/>
  <c r="BF136" i="29"/>
  <c r="T136" i="29"/>
  <c r="R136" i="29"/>
  <c r="P136" i="29"/>
  <c r="BI135" i="29"/>
  <c r="BH135" i="29"/>
  <c r="BG135" i="29"/>
  <c r="BF135" i="29"/>
  <c r="T135" i="29"/>
  <c r="R135" i="29"/>
  <c r="P135" i="29"/>
  <c r="BI134" i="29"/>
  <c r="BH134" i="29"/>
  <c r="BG134" i="29"/>
  <c r="BF134" i="29"/>
  <c r="T134" i="29"/>
  <c r="R134" i="29"/>
  <c r="P134" i="29"/>
  <c r="BI133" i="29"/>
  <c r="BH133" i="29"/>
  <c r="BG133" i="29"/>
  <c r="BF133" i="29"/>
  <c r="T133" i="29"/>
  <c r="R133" i="29"/>
  <c r="P133" i="29"/>
  <c r="BI132" i="29"/>
  <c r="BH132" i="29"/>
  <c r="BG132" i="29"/>
  <c r="BF132" i="29"/>
  <c r="T132" i="29"/>
  <c r="R132" i="29"/>
  <c r="P132" i="29"/>
  <c r="BI130" i="29"/>
  <c r="BH130" i="29"/>
  <c r="BG130" i="29"/>
  <c r="BF130" i="29"/>
  <c r="T130" i="29"/>
  <c r="R130" i="29"/>
  <c r="P130" i="29"/>
  <c r="F122" i="29"/>
  <c r="E120" i="29"/>
  <c r="F91" i="29"/>
  <c r="E89" i="29"/>
  <c r="J26" i="29"/>
  <c r="E26" i="29"/>
  <c r="J94" i="29"/>
  <c r="J25" i="29"/>
  <c r="J23" i="29"/>
  <c r="E23" i="29"/>
  <c r="J93" i="29" s="1"/>
  <c r="J22" i="29"/>
  <c r="J20" i="29"/>
  <c r="E20" i="29"/>
  <c r="F125" i="29" s="1"/>
  <c r="J19" i="29"/>
  <c r="J17" i="29"/>
  <c r="E17" i="29"/>
  <c r="F124" i="29"/>
  <c r="J16" i="29"/>
  <c r="J14" i="29"/>
  <c r="J91" i="29" s="1"/>
  <c r="E7" i="29"/>
  <c r="E116" i="29" s="1"/>
  <c r="J39" i="28"/>
  <c r="J38" i="28"/>
  <c r="AY124" i="1"/>
  <c r="J37" i="28"/>
  <c r="AX124" i="1" s="1"/>
  <c r="BI199" i="28"/>
  <c r="BH199" i="28"/>
  <c r="BG199" i="28"/>
  <c r="BF199" i="28"/>
  <c r="T199" i="28"/>
  <c r="T198" i="28" s="1"/>
  <c r="R199" i="28"/>
  <c r="R198" i="28" s="1"/>
  <c r="P199" i="28"/>
  <c r="P198" i="28"/>
  <c r="BI197" i="28"/>
  <c r="BH197" i="28"/>
  <c r="BG197" i="28"/>
  <c r="BF197" i="28"/>
  <c r="T197" i="28"/>
  <c r="R197" i="28"/>
  <c r="P197" i="28"/>
  <c r="BI196" i="28"/>
  <c r="BH196" i="28"/>
  <c r="BG196" i="28"/>
  <c r="BF196" i="28"/>
  <c r="T196" i="28"/>
  <c r="R196" i="28"/>
  <c r="P196" i="28"/>
  <c r="BI195" i="28"/>
  <c r="BH195" i="28"/>
  <c r="BG195" i="28"/>
  <c r="BF195" i="28"/>
  <c r="T195" i="28"/>
  <c r="R195" i="28"/>
  <c r="P195" i="28"/>
  <c r="BI194" i="28"/>
  <c r="BH194" i="28"/>
  <c r="BG194" i="28"/>
  <c r="BF194" i="28"/>
  <c r="T194" i="28"/>
  <c r="R194" i="28"/>
  <c r="P194" i="28"/>
  <c r="BI193" i="28"/>
  <c r="BH193" i="28"/>
  <c r="BG193" i="28"/>
  <c r="BF193" i="28"/>
  <c r="T193" i="28"/>
  <c r="R193" i="28"/>
  <c r="P193" i="28"/>
  <c r="BI192" i="28"/>
  <c r="BH192" i="28"/>
  <c r="BG192" i="28"/>
  <c r="BF192" i="28"/>
  <c r="T192" i="28"/>
  <c r="R192" i="28"/>
  <c r="P192" i="28"/>
  <c r="BI191" i="28"/>
  <c r="BH191" i="28"/>
  <c r="BG191" i="28"/>
  <c r="BF191" i="28"/>
  <c r="T191" i="28"/>
  <c r="R191" i="28"/>
  <c r="P191" i="28"/>
  <c r="BI190" i="28"/>
  <c r="BH190" i="28"/>
  <c r="BG190" i="28"/>
  <c r="BF190" i="28"/>
  <c r="T190" i="28"/>
  <c r="R190" i="28"/>
  <c r="P190" i="28"/>
  <c r="BI189" i="28"/>
  <c r="BH189" i="28"/>
  <c r="BG189" i="28"/>
  <c r="BF189" i="28"/>
  <c r="T189" i="28"/>
  <c r="R189" i="28"/>
  <c r="P189" i="28"/>
  <c r="BI188" i="28"/>
  <c r="BH188" i="28"/>
  <c r="BG188" i="28"/>
  <c r="BF188" i="28"/>
  <c r="T188" i="28"/>
  <c r="R188" i="28"/>
  <c r="P188" i="28"/>
  <c r="BI187" i="28"/>
  <c r="BH187" i="28"/>
  <c r="BG187" i="28"/>
  <c r="BF187" i="28"/>
  <c r="T187" i="28"/>
  <c r="R187" i="28"/>
  <c r="P187" i="28"/>
  <c r="BI186" i="28"/>
  <c r="BH186" i="28"/>
  <c r="BG186" i="28"/>
  <c r="BF186" i="28"/>
  <c r="T186" i="28"/>
  <c r="R186" i="28"/>
  <c r="P186" i="28"/>
  <c r="BI184" i="28"/>
  <c r="BH184" i="28"/>
  <c r="BG184" i="28"/>
  <c r="BF184" i="28"/>
  <c r="T184" i="28"/>
  <c r="R184" i="28"/>
  <c r="P184" i="28"/>
  <c r="BI183" i="28"/>
  <c r="BH183" i="28"/>
  <c r="BG183" i="28"/>
  <c r="BF183" i="28"/>
  <c r="T183" i="28"/>
  <c r="R183" i="28"/>
  <c r="P183" i="28"/>
  <c r="BI182" i="28"/>
  <c r="BH182" i="28"/>
  <c r="BG182" i="28"/>
  <c r="BF182" i="28"/>
  <c r="T182" i="28"/>
  <c r="R182" i="28"/>
  <c r="P182" i="28"/>
  <c r="BI181" i="28"/>
  <c r="BH181" i="28"/>
  <c r="BG181" i="28"/>
  <c r="BF181" i="28"/>
  <c r="T181" i="28"/>
  <c r="R181" i="28"/>
  <c r="P181" i="28"/>
  <c r="BI180" i="28"/>
  <c r="BH180" i="28"/>
  <c r="BG180" i="28"/>
  <c r="BF180" i="28"/>
  <c r="T180" i="28"/>
  <c r="R180" i="28"/>
  <c r="P180" i="28"/>
  <c r="BI179" i="28"/>
  <c r="BH179" i="28"/>
  <c r="BG179" i="28"/>
  <c r="BF179" i="28"/>
  <c r="T179" i="28"/>
  <c r="R179" i="28"/>
  <c r="P179" i="28"/>
  <c r="BI178" i="28"/>
  <c r="BH178" i="28"/>
  <c r="BG178" i="28"/>
  <c r="BF178" i="28"/>
  <c r="T178" i="28"/>
  <c r="R178" i="28"/>
  <c r="P178" i="28"/>
  <c r="BI177" i="28"/>
  <c r="BH177" i="28"/>
  <c r="BG177" i="28"/>
  <c r="BF177" i="28"/>
  <c r="T177" i="28"/>
  <c r="R177" i="28"/>
  <c r="P177" i="28"/>
  <c r="BI176" i="28"/>
  <c r="BH176" i="28"/>
  <c r="BG176" i="28"/>
  <c r="BF176" i="28"/>
  <c r="T176" i="28"/>
  <c r="R176" i="28"/>
  <c r="P176" i="28"/>
  <c r="BI175" i="28"/>
  <c r="BH175" i="28"/>
  <c r="BG175" i="28"/>
  <c r="BF175" i="28"/>
  <c r="T175" i="28"/>
  <c r="R175" i="28"/>
  <c r="P175" i="28"/>
  <c r="BI174" i="28"/>
  <c r="BH174" i="28"/>
  <c r="BG174" i="28"/>
  <c r="BF174" i="28"/>
  <c r="T174" i="28"/>
  <c r="R174" i="28"/>
  <c r="P174" i="28"/>
  <c r="BI173" i="28"/>
  <c r="BH173" i="28"/>
  <c r="BG173" i="28"/>
  <c r="BF173" i="28"/>
  <c r="T173" i="28"/>
  <c r="R173" i="28"/>
  <c r="P173" i="28"/>
  <c r="BI172" i="28"/>
  <c r="BH172" i="28"/>
  <c r="BG172" i="28"/>
  <c r="BF172" i="28"/>
  <c r="T172" i="28"/>
  <c r="R172" i="28"/>
  <c r="P172" i="28"/>
  <c r="BI171" i="28"/>
  <c r="BH171" i="28"/>
  <c r="BG171" i="28"/>
  <c r="BF171" i="28"/>
  <c r="T171" i="28"/>
  <c r="R171" i="28"/>
  <c r="P171" i="28"/>
  <c r="BI170" i="28"/>
  <c r="BH170" i="28"/>
  <c r="BG170" i="28"/>
  <c r="BF170" i="28"/>
  <c r="T170" i="28"/>
  <c r="R170" i="28"/>
  <c r="P170" i="28"/>
  <c r="BI169" i="28"/>
  <c r="BH169" i="28"/>
  <c r="BG169" i="28"/>
  <c r="BF169" i="28"/>
  <c r="T169" i="28"/>
  <c r="R169" i="28"/>
  <c r="P169" i="28"/>
  <c r="BI168" i="28"/>
  <c r="BH168" i="28"/>
  <c r="BG168" i="28"/>
  <c r="BF168" i="28"/>
  <c r="T168" i="28"/>
  <c r="R168" i="28"/>
  <c r="P168" i="28"/>
  <c r="BI167" i="28"/>
  <c r="BH167" i="28"/>
  <c r="BG167" i="28"/>
  <c r="BF167" i="28"/>
  <c r="T167" i="28"/>
  <c r="R167" i="28"/>
  <c r="P167" i="28"/>
  <c r="BI166" i="28"/>
  <c r="BH166" i="28"/>
  <c r="BG166" i="28"/>
  <c r="BF166" i="28"/>
  <c r="T166" i="28"/>
  <c r="R166" i="28"/>
  <c r="P166" i="28"/>
  <c r="BI165" i="28"/>
  <c r="BH165" i="28"/>
  <c r="BG165" i="28"/>
  <c r="BF165" i="28"/>
  <c r="T165" i="28"/>
  <c r="R165" i="28"/>
  <c r="P165" i="28"/>
  <c r="BI164" i="28"/>
  <c r="BH164" i="28"/>
  <c r="BG164" i="28"/>
  <c r="BF164" i="28"/>
  <c r="T164" i="28"/>
  <c r="R164" i="28"/>
  <c r="P164" i="28"/>
  <c r="BI162" i="28"/>
  <c r="BH162" i="28"/>
  <c r="BG162" i="28"/>
  <c r="BF162" i="28"/>
  <c r="T162" i="28"/>
  <c r="R162" i="28"/>
  <c r="P162" i="28"/>
  <c r="BI161" i="28"/>
  <c r="BH161" i="28"/>
  <c r="BG161" i="28"/>
  <c r="BF161" i="28"/>
  <c r="T161" i="28"/>
  <c r="R161" i="28"/>
  <c r="P161" i="28"/>
  <c r="BI160" i="28"/>
  <c r="BH160" i="28"/>
  <c r="BG160" i="28"/>
  <c r="BF160" i="28"/>
  <c r="T160" i="28"/>
  <c r="R160" i="28"/>
  <c r="P160" i="28"/>
  <c r="BI159" i="28"/>
  <c r="BH159" i="28"/>
  <c r="BG159" i="28"/>
  <c r="BF159" i="28"/>
  <c r="T159" i="28"/>
  <c r="R159" i="28"/>
  <c r="P159" i="28"/>
  <c r="BI158" i="28"/>
  <c r="BH158" i="28"/>
  <c r="BG158" i="28"/>
  <c r="BF158" i="28"/>
  <c r="T158" i="28"/>
  <c r="R158" i="28"/>
  <c r="P158" i="28"/>
  <c r="BI157" i="28"/>
  <c r="BH157" i="28"/>
  <c r="BG157" i="28"/>
  <c r="BF157" i="28"/>
  <c r="T157" i="28"/>
  <c r="R157" i="28"/>
  <c r="P157" i="28"/>
  <c r="BI156" i="28"/>
  <c r="BH156" i="28"/>
  <c r="BG156" i="28"/>
  <c r="BF156" i="28"/>
  <c r="T156" i="28"/>
  <c r="R156" i="28"/>
  <c r="P156" i="28"/>
  <c r="BI155" i="28"/>
  <c r="BH155" i="28"/>
  <c r="BG155" i="28"/>
  <c r="BF155" i="28"/>
  <c r="T155" i="28"/>
  <c r="R155" i="28"/>
  <c r="P155" i="28"/>
  <c r="BI154" i="28"/>
  <c r="BH154" i="28"/>
  <c r="BG154" i="28"/>
  <c r="BF154" i="28"/>
  <c r="T154" i="28"/>
  <c r="R154" i="28"/>
  <c r="P154" i="28"/>
  <c r="BI153" i="28"/>
  <c r="BH153" i="28"/>
  <c r="BG153" i="28"/>
  <c r="BF153" i="28"/>
  <c r="T153" i="28"/>
  <c r="R153" i="28"/>
  <c r="P153" i="28"/>
  <c r="BI152" i="28"/>
  <c r="BH152" i="28"/>
  <c r="BG152" i="28"/>
  <c r="BF152" i="28"/>
  <c r="T152" i="28"/>
  <c r="R152" i="28"/>
  <c r="P152" i="28"/>
  <c r="BI151" i="28"/>
  <c r="BH151" i="28"/>
  <c r="BG151" i="28"/>
  <c r="BF151" i="28"/>
  <c r="T151" i="28"/>
  <c r="R151" i="28"/>
  <c r="P151" i="28"/>
  <c r="BI149" i="28"/>
  <c r="BH149" i="28"/>
  <c r="BG149" i="28"/>
  <c r="BF149" i="28"/>
  <c r="T149" i="28"/>
  <c r="R149" i="28"/>
  <c r="P149" i="28"/>
  <c r="BI148" i="28"/>
  <c r="BH148" i="28"/>
  <c r="BG148" i="28"/>
  <c r="BF148" i="28"/>
  <c r="T148" i="28"/>
  <c r="R148" i="28"/>
  <c r="P148" i="28"/>
  <c r="BI147" i="28"/>
  <c r="BH147" i="28"/>
  <c r="BG147" i="28"/>
  <c r="BF147" i="28"/>
  <c r="T147" i="28"/>
  <c r="R147" i="28"/>
  <c r="P147" i="28"/>
  <c r="BI146" i="28"/>
  <c r="BH146" i="28"/>
  <c r="BG146" i="28"/>
  <c r="BF146" i="28"/>
  <c r="T146" i="28"/>
  <c r="R146" i="28"/>
  <c r="P146" i="28"/>
  <c r="BI145" i="28"/>
  <c r="BH145" i="28"/>
  <c r="BG145" i="28"/>
  <c r="BF145" i="28"/>
  <c r="T145" i="28"/>
  <c r="R145" i="28"/>
  <c r="P145" i="28"/>
  <c r="BI144" i="28"/>
  <c r="BH144" i="28"/>
  <c r="BG144" i="28"/>
  <c r="BF144" i="28"/>
  <c r="T144" i="28"/>
  <c r="R144" i="28"/>
  <c r="P144" i="28"/>
  <c r="BI143" i="28"/>
  <c r="BH143" i="28"/>
  <c r="BG143" i="28"/>
  <c r="BF143" i="28"/>
  <c r="T143" i="28"/>
  <c r="R143" i="28"/>
  <c r="P143" i="28"/>
  <c r="BI142" i="28"/>
  <c r="BH142" i="28"/>
  <c r="BG142" i="28"/>
  <c r="BF142" i="28"/>
  <c r="T142" i="28"/>
  <c r="R142" i="28"/>
  <c r="P142" i="28"/>
  <c r="BI141" i="28"/>
  <c r="BH141" i="28"/>
  <c r="BG141" i="28"/>
  <c r="BF141" i="28"/>
  <c r="T141" i="28"/>
  <c r="R141" i="28"/>
  <c r="P141" i="28"/>
  <c r="BI140" i="28"/>
  <c r="BH140" i="28"/>
  <c r="BG140" i="28"/>
  <c r="BF140" i="28"/>
  <c r="T140" i="28"/>
  <c r="R140" i="28"/>
  <c r="P140" i="28"/>
  <c r="BI139" i="28"/>
  <c r="BH139" i="28"/>
  <c r="BG139" i="28"/>
  <c r="BF139" i="28"/>
  <c r="T139" i="28"/>
  <c r="R139" i="28"/>
  <c r="P139" i="28"/>
  <c r="BI138" i="28"/>
  <c r="BH138" i="28"/>
  <c r="BG138" i="28"/>
  <c r="BF138" i="28"/>
  <c r="T138" i="28"/>
  <c r="R138" i="28"/>
  <c r="P138" i="28"/>
  <c r="BI137" i="28"/>
  <c r="BH137" i="28"/>
  <c r="BG137" i="28"/>
  <c r="BF137" i="28"/>
  <c r="T137" i="28"/>
  <c r="R137" i="28"/>
  <c r="P137"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BI131" i="28"/>
  <c r="BH131" i="28"/>
  <c r="BG131" i="28"/>
  <c r="BF131" i="28"/>
  <c r="T131" i="28"/>
  <c r="R131" i="28"/>
  <c r="P131" i="28"/>
  <c r="BI130" i="28"/>
  <c r="BH130" i="28"/>
  <c r="BG130" i="28"/>
  <c r="BF130" i="28"/>
  <c r="T130" i="28"/>
  <c r="R130" i="28"/>
  <c r="P130" i="28"/>
  <c r="J124" i="28"/>
  <c r="J123" i="28"/>
  <c r="F123" i="28"/>
  <c r="F121" i="28"/>
  <c r="E119" i="28"/>
  <c r="J94" i="28"/>
  <c r="J93" i="28"/>
  <c r="F93" i="28"/>
  <c r="F91" i="28"/>
  <c r="E89" i="28"/>
  <c r="J20" i="28"/>
  <c r="E20" i="28"/>
  <c r="F94" i="28" s="1"/>
  <c r="J19" i="28"/>
  <c r="J14" i="28"/>
  <c r="J91" i="28"/>
  <c r="E7" i="28"/>
  <c r="E115" i="28" s="1"/>
  <c r="J39" i="27"/>
  <c r="J38" i="27"/>
  <c r="AY123" i="1"/>
  <c r="J37" i="27"/>
  <c r="AX123" i="1"/>
  <c r="BI212" i="27"/>
  <c r="BH212" i="27"/>
  <c r="BG212" i="27"/>
  <c r="BF212" i="27"/>
  <c r="T212" i="27"/>
  <c r="R212" i="27"/>
  <c r="P212" i="27"/>
  <c r="BI211" i="27"/>
  <c r="BH211" i="27"/>
  <c r="BG211" i="27"/>
  <c r="BF211" i="27"/>
  <c r="T211" i="27"/>
  <c r="R211" i="27"/>
  <c r="P211" i="27"/>
  <c r="BI210" i="27"/>
  <c r="BH210" i="27"/>
  <c r="BG210" i="27"/>
  <c r="BF210" i="27"/>
  <c r="T210" i="27"/>
  <c r="R210" i="27"/>
  <c r="P210" i="27"/>
  <c r="BI209" i="27"/>
  <c r="BH209" i="27"/>
  <c r="BG209" i="27"/>
  <c r="BF209" i="27"/>
  <c r="T209" i="27"/>
  <c r="R209" i="27"/>
  <c r="P209" i="27"/>
  <c r="BI208" i="27"/>
  <c r="BH208" i="27"/>
  <c r="BG208" i="27"/>
  <c r="BF208" i="27"/>
  <c r="T208" i="27"/>
  <c r="R208" i="27"/>
  <c r="P208" i="27"/>
  <c r="BI207" i="27"/>
  <c r="BH207" i="27"/>
  <c r="BG207" i="27"/>
  <c r="BF207" i="27"/>
  <c r="T207" i="27"/>
  <c r="R207" i="27"/>
  <c r="P207" i="27"/>
  <c r="BI206" i="27"/>
  <c r="BH206" i="27"/>
  <c r="BG206" i="27"/>
  <c r="BF206" i="27"/>
  <c r="T206" i="27"/>
  <c r="R206" i="27"/>
  <c r="P206" i="27"/>
  <c r="BI205" i="27"/>
  <c r="BH205" i="27"/>
  <c r="BG205" i="27"/>
  <c r="BF205" i="27"/>
  <c r="T205" i="27"/>
  <c r="R205" i="27"/>
  <c r="P205" i="27"/>
  <c r="BI204" i="27"/>
  <c r="BH204" i="27"/>
  <c r="BG204" i="27"/>
  <c r="BF204" i="27"/>
  <c r="T204" i="27"/>
  <c r="R204" i="27"/>
  <c r="P204" i="27"/>
  <c r="BI203" i="27"/>
  <c r="BH203" i="27"/>
  <c r="BG203" i="27"/>
  <c r="BF203" i="27"/>
  <c r="T203" i="27"/>
  <c r="R203" i="27"/>
  <c r="P203" i="27"/>
  <c r="BI202" i="27"/>
  <c r="BH202" i="27"/>
  <c r="BG202" i="27"/>
  <c r="BF202" i="27"/>
  <c r="T202" i="27"/>
  <c r="R202" i="27"/>
  <c r="P202" i="27"/>
  <c r="BI200" i="27"/>
  <c r="BH200" i="27"/>
  <c r="BG200" i="27"/>
  <c r="BF200" i="27"/>
  <c r="T200" i="27"/>
  <c r="R200" i="27"/>
  <c r="P200" i="27"/>
  <c r="BI199" i="27"/>
  <c r="BH199" i="27"/>
  <c r="BG199" i="27"/>
  <c r="BF199" i="27"/>
  <c r="T199" i="27"/>
  <c r="R199" i="27"/>
  <c r="P199" i="27"/>
  <c r="BI197" i="27"/>
  <c r="BH197" i="27"/>
  <c r="BG197" i="27"/>
  <c r="BF197" i="27"/>
  <c r="T197" i="27"/>
  <c r="T196" i="27"/>
  <c r="R197" i="27"/>
  <c r="R196" i="27" s="1"/>
  <c r="P197" i="27"/>
  <c r="P196" i="27" s="1"/>
  <c r="BI195" i="27"/>
  <c r="BH195" i="27"/>
  <c r="BG195" i="27"/>
  <c r="BF195" i="27"/>
  <c r="T195" i="27"/>
  <c r="R195" i="27"/>
  <c r="P195" i="27"/>
  <c r="BI192" i="27"/>
  <c r="BH192" i="27"/>
  <c r="BG192" i="27"/>
  <c r="BF192" i="27"/>
  <c r="T192" i="27"/>
  <c r="R192" i="27"/>
  <c r="P192" i="27"/>
  <c r="BI191" i="27"/>
  <c r="BH191" i="27"/>
  <c r="BG191" i="27"/>
  <c r="BF191" i="27"/>
  <c r="T191" i="27"/>
  <c r="R191" i="27"/>
  <c r="P191" i="27"/>
  <c r="BI190" i="27"/>
  <c r="BH190" i="27"/>
  <c r="BG190" i="27"/>
  <c r="BF190" i="27"/>
  <c r="T190" i="27"/>
  <c r="R190" i="27"/>
  <c r="P190" i="27"/>
  <c r="BI189" i="27"/>
  <c r="BH189" i="27"/>
  <c r="BG189" i="27"/>
  <c r="BF189" i="27"/>
  <c r="T189" i="27"/>
  <c r="R189" i="27"/>
  <c r="P189" i="27"/>
  <c r="BI188" i="27"/>
  <c r="BH188" i="27"/>
  <c r="BG188" i="27"/>
  <c r="BF188" i="27"/>
  <c r="T188" i="27"/>
  <c r="R188" i="27"/>
  <c r="P188" i="27"/>
  <c r="BI187" i="27"/>
  <c r="BH187" i="27"/>
  <c r="BG187" i="27"/>
  <c r="BF187" i="27"/>
  <c r="T187" i="27"/>
  <c r="R187" i="27"/>
  <c r="P187" i="27"/>
  <c r="BI186" i="27"/>
  <c r="BH186" i="27"/>
  <c r="BG186" i="27"/>
  <c r="BF186" i="27"/>
  <c r="T186" i="27"/>
  <c r="R186" i="27"/>
  <c r="P186" i="27"/>
  <c r="BI185" i="27"/>
  <c r="BH185" i="27"/>
  <c r="BG185" i="27"/>
  <c r="BF185" i="27"/>
  <c r="T185" i="27"/>
  <c r="R185" i="27"/>
  <c r="P185" i="27"/>
  <c r="BI181" i="27"/>
  <c r="BH181" i="27"/>
  <c r="BG181" i="27"/>
  <c r="BF181" i="27"/>
  <c r="T181" i="27"/>
  <c r="R181" i="27"/>
  <c r="P181" i="27"/>
  <c r="BI178" i="27"/>
  <c r="BH178" i="27"/>
  <c r="BG178" i="27"/>
  <c r="BF178" i="27"/>
  <c r="T178" i="27"/>
  <c r="R178" i="27"/>
  <c r="P178" i="27"/>
  <c r="BI176" i="27"/>
  <c r="BH176" i="27"/>
  <c r="BG176" i="27"/>
  <c r="BF176" i="27"/>
  <c r="T176" i="27"/>
  <c r="R176" i="27"/>
  <c r="P176" i="27"/>
  <c r="BI175" i="27"/>
  <c r="BH175" i="27"/>
  <c r="BG175" i="27"/>
  <c r="BF175" i="27"/>
  <c r="T175" i="27"/>
  <c r="R175" i="27"/>
  <c r="P175" i="27"/>
  <c r="BI174" i="27"/>
  <c r="BH174" i="27"/>
  <c r="BG174" i="27"/>
  <c r="BF174" i="27"/>
  <c r="T174" i="27"/>
  <c r="R174" i="27"/>
  <c r="P174" i="27"/>
  <c r="BI171" i="27"/>
  <c r="BH171" i="27"/>
  <c r="BG171" i="27"/>
  <c r="BF171" i="27"/>
  <c r="T171" i="27"/>
  <c r="R171" i="27"/>
  <c r="P171" i="27"/>
  <c r="BI169" i="27"/>
  <c r="BH169" i="27"/>
  <c r="BG169" i="27"/>
  <c r="BF169" i="27"/>
  <c r="T169" i="27"/>
  <c r="R169" i="27"/>
  <c r="P169" i="27"/>
  <c r="BI168" i="27"/>
  <c r="BH168" i="27"/>
  <c r="BG168" i="27"/>
  <c r="BF168" i="27"/>
  <c r="T168" i="27"/>
  <c r="R168" i="27"/>
  <c r="P168" i="27"/>
  <c r="BI165" i="27"/>
  <c r="BH165" i="27"/>
  <c r="BG165" i="27"/>
  <c r="BF165" i="27"/>
  <c r="T165" i="27"/>
  <c r="R165" i="27"/>
  <c r="P165" i="27"/>
  <c r="BI162" i="27"/>
  <c r="BH162" i="27"/>
  <c r="BG162" i="27"/>
  <c r="BF162" i="27"/>
  <c r="T162" i="27"/>
  <c r="R162" i="27"/>
  <c r="P162" i="27"/>
  <c r="BI160" i="27"/>
  <c r="BH160" i="27"/>
  <c r="BG160" i="27"/>
  <c r="BF160" i="27"/>
  <c r="T160" i="27"/>
  <c r="T159" i="27"/>
  <c r="R160" i="27"/>
  <c r="R159" i="27" s="1"/>
  <c r="P160" i="27"/>
  <c r="P159" i="27" s="1"/>
  <c r="BI156" i="27"/>
  <c r="BH156" i="27"/>
  <c r="BG156" i="27"/>
  <c r="BF156" i="27"/>
  <c r="T156" i="27"/>
  <c r="R156" i="27"/>
  <c r="P156" i="27"/>
  <c r="BI152" i="27"/>
  <c r="BH152" i="27"/>
  <c r="BG152" i="27"/>
  <c r="BF152" i="27"/>
  <c r="T152" i="27"/>
  <c r="R152" i="27"/>
  <c r="P152" i="27"/>
  <c r="BI148" i="27"/>
  <c r="BH148" i="27"/>
  <c r="BG148" i="27"/>
  <c r="BF148" i="27"/>
  <c r="T148" i="27"/>
  <c r="R148" i="27"/>
  <c r="P148" i="27"/>
  <c r="BI145" i="27"/>
  <c r="BH145" i="27"/>
  <c r="BG145" i="27"/>
  <c r="BF145" i="27"/>
  <c r="T145" i="27"/>
  <c r="R145" i="27"/>
  <c r="P145" i="27"/>
  <c r="BI144" i="27"/>
  <c r="BH144" i="27"/>
  <c r="BG144" i="27"/>
  <c r="BF144" i="27"/>
  <c r="T144" i="27"/>
  <c r="R144" i="27"/>
  <c r="P144" i="27"/>
  <c r="BI140" i="27"/>
  <c r="BH140" i="27"/>
  <c r="BG140" i="27"/>
  <c r="BF140" i="27"/>
  <c r="T140" i="27"/>
  <c r="R140" i="27"/>
  <c r="P140" i="27"/>
  <c r="BI139" i="27"/>
  <c r="BH139" i="27"/>
  <c r="BG139" i="27"/>
  <c r="BF139" i="27"/>
  <c r="T139" i="27"/>
  <c r="R139" i="27"/>
  <c r="P139" i="27"/>
  <c r="BI138" i="27"/>
  <c r="BH138" i="27"/>
  <c r="BG138" i="27"/>
  <c r="BF138" i="27"/>
  <c r="T138" i="27"/>
  <c r="R138" i="27"/>
  <c r="P138" i="27"/>
  <c r="BI135" i="27"/>
  <c r="BH135" i="27"/>
  <c r="BG135" i="27"/>
  <c r="BF135" i="27"/>
  <c r="T135" i="27"/>
  <c r="R135" i="27"/>
  <c r="P135" i="27"/>
  <c r="BI134" i="27"/>
  <c r="BH134" i="27"/>
  <c r="BG134" i="27"/>
  <c r="BF134" i="27"/>
  <c r="T134" i="27"/>
  <c r="R134" i="27"/>
  <c r="P134" i="27"/>
  <c r="BI131" i="27"/>
  <c r="BH131" i="27"/>
  <c r="BG131" i="27"/>
  <c r="BF131" i="27"/>
  <c r="T131" i="27"/>
  <c r="R131" i="27"/>
  <c r="P131" i="27"/>
  <c r="J126" i="27"/>
  <c r="J125" i="27"/>
  <c r="F125" i="27"/>
  <c r="F123" i="27"/>
  <c r="E121" i="27"/>
  <c r="J94" i="27"/>
  <c r="J93" i="27"/>
  <c r="F93" i="27"/>
  <c r="F91" i="27"/>
  <c r="E89" i="27"/>
  <c r="J20" i="27"/>
  <c r="E20" i="27"/>
  <c r="F126" i="27"/>
  <c r="J19" i="27"/>
  <c r="J14" i="27"/>
  <c r="J123" i="27"/>
  <c r="E7" i="27"/>
  <c r="E117" i="27" s="1"/>
  <c r="J39" i="26"/>
  <c r="J38" i="26"/>
  <c r="AY122" i="1"/>
  <c r="J37" i="26"/>
  <c r="AX122" i="1"/>
  <c r="BI184" i="26"/>
  <c r="BH184" i="26"/>
  <c r="BG184" i="26"/>
  <c r="BF184" i="26"/>
  <c r="T184" i="26"/>
  <c r="R184" i="26"/>
  <c r="P184" i="26"/>
  <c r="BI183" i="26"/>
  <c r="BH183" i="26"/>
  <c r="BG183" i="26"/>
  <c r="BF183" i="26"/>
  <c r="T183" i="26"/>
  <c r="R183" i="26"/>
  <c r="P183" i="26"/>
  <c r="BI182" i="26"/>
  <c r="BH182" i="26"/>
  <c r="BG182" i="26"/>
  <c r="BF182" i="26"/>
  <c r="T182" i="26"/>
  <c r="R182" i="26"/>
  <c r="P182" i="26"/>
  <c r="BI180" i="26"/>
  <c r="BH180" i="26"/>
  <c r="BG180" i="26"/>
  <c r="BF180" i="26"/>
  <c r="T180" i="26"/>
  <c r="T179" i="26" s="1"/>
  <c r="R180" i="26"/>
  <c r="R179" i="26"/>
  <c r="P180" i="26"/>
  <c r="P179" i="26"/>
  <c r="BI178" i="26"/>
  <c r="BH178" i="26"/>
  <c r="BG178" i="26"/>
  <c r="BF178" i="26"/>
  <c r="T178" i="26"/>
  <c r="R178" i="26"/>
  <c r="P178" i="26"/>
  <c r="BI177" i="26"/>
  <c r="BH177" i="26"/>
  <c r="BG177" i="26"/>
  <c r="BF177" i="26"/>
  <c r="T177" i="26"/>
  <c r="R177" i="26"/>
  <c r="P177" i="26"/>
  <c r="BI176" i="26"/>
  <c r="BH176" i="26"/>
  <c r="BG176" i="26"/>
  <c r="BF176" i="26"/>
  <c r="T176" i="26"/>
  <c r="R176" i="26"/>
  <c r="P176" i="26"/>
  <c r="BI175" i="26"/>
  <c r="BH175" i="26"/>
  <c r="BG175" i="26"/>
  <c r="BF175" i="26"/>
  <c r="T175" i="26"/>
  <c r="R175" i="26"/>
  <c r="P175" i="26"/>
  <c r="BI174" i="26"/>
  <c r="BH174" i="26"/>
  <c r="BG174" i="26"/>
  <c r="BF174" i="26"/>
  <c r="T174" i="26"/>
  <c r="R174" i="26"/>
  <c r="P174" i="26"/>
  <c r="BI173" i="26"/>
  <c r="BH173" i="26"/>
  <c r="BG173" i="26"/>
  <c r="BF173" i="26"/>
  <c r="T173" i="26"/>
  <c r="R173" i="26"/>
  <c r="P173" i="26"/>
  <c r="BI172" i="26"/>
  <c r="BH172" i="26"/>
  <c r="BG172" i="26"/>
  <c r="BF172" i="26"/>
  <c r="T172" i="26"/>
  <c r="R172" i="26"/>
  <c r="P172" i="26"/>
  <c r="BI171" i="26"/>
  <c r="BH171" i="26"/>
  <c r="BG171" i="26"/>
  <c r="BF171" i="26"/>
  <c r="T171" i="26"/>
  <c r="R171" i="26"/>
  <c r="P171" i="26"/>
  <c r="BI170" i="26"/>
  <c r="BH170" i="26"/>
  <c r="BG170" i="26"/>
  <c r="BF170" i="26"/>
  <c r="T170" i="26"/>
  <c r="R170" i="26"/>
  <c r="P170" i="26"/>
  <c r="BI169" i="26"/>
  <c r="BH169" i="26"/>
  <c r="BG169" i="26"/>
  <c r="BF169" i="26"/>
  <c r="T169" i="26"/>
  <c r="R169" i="26"/>
  <c r="P169" i="26"/>
  <c r="BI168" i="26"/>
  <c r="BH168" i="26"/>
  <c r="BG168" i="26"/>
  <c r="BF168" i="26"/>
  <c r="T168" i="26"/>
  <c r="R168" i="26"/>
  <c r="P168" i="26"/>
  <c r="BI167" i="26"/>
  <c r="BH167" i="26"/>
  <c r="BG167" i="26"/>
  <c r="BF167" i="26"/>
  <c r="T167" i="26"/>
  <c r="R167" i="26"/>
  <c r="P167" i="26"/>
  <c r="BI165" i="26"/>
  <c r="BH165" i="26"/>
  <c r="BG165" i="26"/>
  <c r="BF165" i="26"/>
  <c r="T165" i="26"/>
  <c r="T164" i="26" s="1"/>
  <c r="R165" i="26"/>
  <c r="R164" i="26" s="1"/>
  <c r="P165" i="26"/>
  <c r="P164" i="26"/>
  <c r="BI163" i="26"/>
  <c r="BH163" i="26"/>
  <c r="BG163" i="26"/>
  <c r="BF163" i="26"/>
  <c r="T163" i="26"/>
  <c r="R163" i="26"/>
  <c r="P163" i="26"/>
  <c r="BI162" i="26"/>
  <c r="BH162" i="26"/>
  <c r="BG162" i="26"/>
  <c r="BF162" i="26"/>
  <c r="T162" i="26"/>
  <c r="R162" i="26"/>
  <c r="P162" i="26"/>
  <c r="BI158" i="26"/>
  <c r="BH158" i="26"/>
  <c r="BG158" i="26"/>
  <c r="BF158" i="26"/>
  <c r="T158" i="26"/>
  <c r="R158" i="26"/>
  <c r="P158" i="26"/>
  <c r="BI154" i="26"/>
  <c r="BH154" i="26"/>
  <c r="BG154" i="26"/>
  <c r="BF154" i="26"/>
  <c r="T154" i="26"/>
  <c r="R154" i="26"/>
  <c r="P154" i="26"/>
  <c r="BI150" i="26"/>
  <c r="BH150" i="26"/>
  <c r="BG150" i="26"/>
  <c r="BF150" i="26"/>
  <c r="T150" i="26"/>
  <c r="R150" i="26"/>
  <c r="P150" i="26"/>
  <c r="BI147" i="26"/>
  <c r="BH147" i="26"/>
  <c r="BG147" i="26"/>
  <c r="BF147" i="26"/>
  <c r="T147" i="26"/>
  <c r="R147" i="26"/>
  <c r="P147" i="26"/>
  <c r="BI144" i="26"/>
  <c r="BH144" i="26"/>
  <c r="BG144" i="26"/>
  <c r="BF144" i="26"/>
  <c r="T144" i="26"/>
  <c r="R144" i="26"/>
  <c r="P144" i="26"/>
  <c r="BI138" i="26"/>
  <c r="BH138" i="26"/>
  <c r="BG138" i="26"/>
  <c r="BF138" i="26"/>
  <c r="T138" i="26"/>
  <c r="R138" i="26"/>
  <c r="P138" i="26"/>
  <c r="BI135" i="26"/>
  <c r="BH135" i="26"/>
  <c r="BG135" i="26"/>
  <c r="BF135" i="26"/>
  <c r="T135" i="26"/>
  <c r="R135" i="26"/>
  <c r="P135" i="26"/>
  <c r="BI132" i="26"/>
  <c r="BH132" i="26"/>
  <c r="BG132" i="26"/>
  <c r="BF132" i="26"/>
  <c r="T132" i="26"/>
  <c r="R132" i="26"/>
  <c r="P132" i="26"/>
  <c r="BI128" i="26"/>
  <c r="BH128" i="26"/>
  <c r="BG128" i="26"/>
  <c r="BF128" i="26"/>
  <c r="T128" i="26"/>
  <c r="R128" i="26"/>
  <c r="P128" i="26"/>
  <c r="J123" i="26"/>
  <c r="J122" i="26"/>
  <c r="F122" i="26"/>
  <c r="F120" i="26"/>
  <c r="E118" i="26"/>
  <c r="J94" i="26"/>
  <c r="J93" i="26"/>
  <c r="F93" i="26"/>
  <c r="F91" i="26"/>
  <c r="E89" i="26"/>
  <c r="J20" i="26"/>
  <c r="E20" i="26"/>
  <c r="F94" i="26"/>
  <c r="J19" i="26"/>
  <c r="J14" i="26"/>
  <c r="J120" i="26"/>
  <c r="E7" i="26"/>
  <c r="E85" i="26" s="1"/>
  <c r="J39" i="25"/>
  <c r="J38" i="25"/>
  <c r="AY121" i="1"/>
  <c r="J37" i="25"/>
  <c r="AX121" i="1"/>
  <c r="BI220" i="25"/>
  <c r="BH220" i="25"/>
  <c r="BG220" i="25"/>
  <c r="BF220" i="25"/>
  <c r="T220" i="25"/>
  <c r="R220" i="25"/>
  <c r="P220" i="25"/>
  <c r="BI219" i="25"/>
  <c r="BH219" i="25"/>
  <c r="BG219" i="25"/>
  <c r="BF219" i="25"/>
  <c r="T219" i="25"/>
  <c r="R219" i="25"/>
  <c r="P219" i="25"/>
  <c r="BI218" i="25"/>
  <c r="BH218" i="25"/>
  <c r="BG218" i="25"/>
  <c r="BF218" i="25"/>
  <c r="T218" i="25"/>
  <c r="R218" i="25"/>
  <c r="P218" i="25"/>
  <c r="BI217" i="25"/>
  <c r="BH217" i="25"/>
  <c r="BG217" i="25"/>
  <c r="BF217" i="25"/>
  <c r="T217" i="25"/>
  <c r="R217" i="25"/>
  <c r="P217" i="25"/>
  <c r="BI216" i="25"/>
  <c r="BH216" i="25"/>
  <c r="BG216" i="25"/>
  <c r="BF216" i="25"/>
  <c r="T216" i="25"/>
  <c r="R216" i="25"/>
  <c r="P216" i="25"/>
  <c r="BI215" i="25"/>
  <c r="BH215" i="25"/>
  <c r="BG215" i="25"/>
  <c r="BF215" i="25"/>
  <c r="T215" i="25"/>
  <c r="R215" i="25"/>
  <c r="P215" i="25"/>
  <c r="BI214" i="25"/>
  <c r="BH214" i="25"/>
  <c r="BG214" i="25"/>
  <c r="BF214" i="25"/>
  <c r="T214" i="25"/>
  <c r="R214" i="25"/>
  <c r="P214" i="25"/>
  <c r="BI213" i="25"/>
  <c r="BH213" i="25"/>
  <c r="BG213" i="25"/>
  <c r="BF213" i="25"/>
  <c r="T213" i="25"/>
  <c r="R213" i="25"/>
  <c r="P213" i="25"/>
  <c r="BI212" i="25"/>
  <c r="BH212" i="25"/>
  <c r="BG212" i="25"/>
  <c r="BF212" i="25"/>
  <c r="T212" i="25"/>
  <c r="R212" i="25"/>
  <c r="P212" i="25"/>
  <c r="BI210" i="25"/>
  <c r="BH210" i="25"/>
  <c r="BG210" i="25"/>
  <c r="BF210" i="25"/>
  <c r="T210" i="25"/>
  <c r="R210" i="25"/>
  <c r="P210" i="25"/>
  <c r="BI209" i="25"/>
  <c r="BH209" i="25"/>
  <c r="BG209" i="25"/>
  <c r="BF209" i="25"/>
  <c r="T209" i="25"/>
  <c r="R209" i="25"/>
  <c r="P209" i="25"/>
  <c r="BI206" i="25"/>
  <c r="BH206" i="25"/>
  <c r="BG206" i="25"/>
  <c r="BF206" i="25"/>
  <c r="T206" i="25"/>
  <c r="R206" i="25"/>
  <c r="P206" i="25"/>
  <c r="BI205" i="25"/>
  <c r="BH205" i="25"/>
  <c r="BG205" i="25"/>
  <c r="BF205" i="25"/>
  <c r="T205" i="25"/>
  <c r="R205" i="25"/>
  <c r="P205" i="25"/>
  <c r="BI204" i="25"/>
  <c r="BH204" i="25"/>
  <c r="BG204" i="25"/>
  <c r="BF204" i="25"/>
  <c r="T204" i="25"/>
  <c r="R204" i="25"/>
  <c r="P204" i="25"/>
  <c r="BI202" i="25"/>
  <c r="BH202" i="25"/>
  <c r="BG202" i="25"/>
  <c r="BF202" i="25"/>
  <c r="T202" i="25"/>
  <c r="T201" i="25"/>
  <c r="R202" i="25"/>
  <c r="R201" i="25" s="1"/>
  <c r="P202" i="25"/>
  <c r="P201" i="25" s="1"/>
  <c r="BI200" i="25"/>
  <c r="BH200" i="25"/>
  <c r="BG200" i="25"/>
  <c r="BF200" i="25"/>
  <c r="T200" i="25"/>
  <c r="R200" i="25"/>
  <c r="P200" i="25"/>
  <c r="BI199" i="25"/>
  <c r="BH199" i="25"/>
  <c r="BG199" i="25"/>
  <c r="BF199" i="25"/>
  <c r="T199" i="25"/>
  <c r="R199" i="25"/>
  <c r="P199" i="25"/>
  <c r="BI198" i="25"/>
  <c r="BH198" i="25"/>
  <c r="BG198" i="25"/>
  <c r="BF198" i="25"/>
  <c r="T198" i="25"/>
  <c r="R198" i="25"/>
  <c r="P198" i="25"/>
  <c r="BI197" i="25"/>
  <c r="BH197" i="25"/>
  <c r="BG197" i="25"/>
  <c r="BF197" i="25"/>
  <c r="T197" i="25"/>
  <c r="R197" i="25"/>
  <c r="P197" i="25"/>
  <c r="BI196" i="25"/>
  <c r="BH196" i="25"/>
  <c r="BG196" i="25"/>
  <c r="BF196" i="25"/>
  <c r="T196" i="25"/>
  <c r="R196" i="25"/>
  <c r="P196" i="25"/>
  <c r="BI195" i="25"/>
  <c r="BH195" i="25"/>
  <c r="BG195" i="25"/>
  <c r="BF195" i="25"/>
  <c r="T195" i="25"/>
  <c r="R195" i="25"/>
  <c r="P195" i="25"/>
  <c r="BI194" i="25"/>
  <c r="BH194" i="25"/>
  <c r="BG194" i="25"/>
  <c r="BF194" i="25"/>
  <c r="T194" i="25"/>
  <c r="R194" i="25"/>
  <c r="P194" i="25"/>
  <c r="BI193" i="25"/>
  <c r="BH193" i="25"/>
  <c r="BG193" i="25"/>
  <c r="BF193" i="25"/>
  <c r="T193" i="25"/>
  <c r="R193" i="25"/>
  <c r="P193" i="25"/>
  <c r="BI192" i="25"/>
  <c r="BH192" i="25"/>
  <c r="BG192" i="25"/>
  <c r="BF192" i="25"/>
  <c r="T192" i="25"/>
  <c r="R192" i="25"/>
  <c r="P192" i="25"/>
  <c r="BI191" i="25"/>
  <c r="BH191" i="25"/>
  <c r="BG191" i="25"/>
  <c r="BF191" i="25"/>
  <c r="T191" i="25"/>
  <c r="R191" i="25"/>
  <c r="P191" i="25"/>
  <c r="BI190" i="25"/>
  <c r="BH190" i="25"/>
  <c r="BG190" i="25"/>
  <c r="BF190" i="25"/>
  <c r="T190" i="25"/>
  <c r="R190" i="25"/>
  <c r="P190" i="25"/>
  <c r="BI189" i="25"/>
  <c r="BH189" i="25"/>
  <c r="BG189" i="25"/>
  <c r="BF189" i="25"/>
  <c r="T189" i="25"/>
  <c r="R189" i="25"/>
  <c r="P189" i="25"/>
  <c r="BI188" i="25"/>
  <c r="BH188" i="25"/>
  <c r="BG188" i="25"/>
  <c r="BF188" i="25"/>
  <c r="T188" i="25"/>
  <c r="R188" i="25"/>
  <c r="P188" i="25"/>
  <c r="BI187" i="25"/>
  <c r="BH187" i="25"/>
  <c r="BG187" i="25"/>
  <c r="BF187" i="25"/>
  <c r="T187" i="25"/>
  <c r="R187" i="25"/>
  <c r="P187" i="25"/>
  <c r="BI186" i="25"/>
  <c r="BH186" i="25"/>
  <c r="BG186" i="25"/>
  <c r="BF186" i="25"/>
  <c r="T186" i="25"/>
  <c r="R186" i="25"/>
  <c r="P186" i="25"/>
  <c r="BI185" i="25"/>
  <c r="BH185" i="25"/>
  <c r="BG185" i="25"/>
  <c r="BF185" i="25"/>
  <c r="T185" i="25"/>
  <c r="R185" i="25"/>
  <c r="P185" i="25"/>
  <c r="BI184" i="25"/>
  <c r="BH184" i="25"/>
  <c r="BG184" i="25"/>
  <c r="BF184" i="25"/>
  <c r="T184" i="25"/>
  <c r="R184" i="25"/>
  <c r="P184" i="25"/>
  <c r="BI183" i="25"/>
  <c r="BH183" i="25"/>
  <c r="BG183" i="25"/>
  <c r="BF183" i="25"/>
  <c r="T183" i="25"/>
  <c r="R183" i="25"/>
  <c r="P183" i="25"/>
  <c r="BI180" i="25"/>
  <c r="BH180" i="25"/>
  <c r="BG180" i="25"/>
  <c r="BF180" i="25"/>
  <c r="T180" i="25"/>
  <c r="R180" i="25"/>
  <c r="P180" i="25"/>
  <c r="BI179" i="25"/>
  <c r="BH179" i="25"/>
  <c r="BG179" i="25"/>
  <c r="BF179" i="25"/>
  <c r="T179" i="25"/>
  <c r="R179" i="25"/>
  <c r="P179" i="25"/>
  <c r="BI178" i="25"/>
  <c r="BH178" i="25"/>
  <c r="BG178" i="25"/>
  <c r="BF178" i="25"/>
  <c r="T178" i="25"/>
  <c r="R178" i="25"/>
  <c r="P178" i="25"/>
  <c r="BI177" i="25"/>
  <c r="BH177" i="25"/>
  <c r="BG177" i="25"/>
  <c r="BF177" i="25"/>
  <c r="T177" i="25"/>
  <c r="R177" i="25"/>
  <c r="P177" i="25"/>
  <c r="BI176" i="25"/>
  <c r="BH176" i="25"/>
  <c r="BG176" i="25"/>
  <c r="BF176" i="25"/>
  <c r="T176" i="25"/>
  <c r="R176" i="25"/>
  <c r="P176" i="25"/>
  <c r="BI175" i="25"/>
  <c r="BH175" i="25"/>
  <c r="BG175" i="25"/>
  <c r="BF175" i="25"/>
  <c r="T175" i="25"/>
  <c r="R175" i="25"/>
  <c r="P175" i="25"/>
  <c r="BI173" i="25"/>
  <c r="BH173" i="25"/>
  <c r="BG173" i="25"/>
  <c r="BF173" i="25"/>
  <c r="T173" i="25"/>
  <c r="R173" i="25"/>
  <c r="P173" i="25"/>
  <c r="BI172" i="25"/>
  <c r="BH172" i="25"/>
  <c r="BG172" i="25"/>
  <c r="BF172" i="25"/>
  <c r="T172" i="25"/>
  <c r="R172" i="25"/>
  <c r="P172" i="25"/>
  <c r="BI171" i="25"/>
  <c r="BH171" i="25"/>
  <c r="BG171" i="25"/>
  <c r="BF171" i="25"/>
  <c r="T171" i="25"/>
  <c r="R171" i="25"/>
  <c r="P171" i="25"/>
  <c r="BI170" i="25"/>
  <c r="BH170" i="25"/>
  <c r="BG170" i="25"/>
  <c r="BF170" i="25"/>
  <c r="T170" i="25"/>
  <c r="R170" i="25"/>
  <c r="P170" i="25"/>
  <c r="BI166" i="25"/>
  <c r="BH166" i="25"/>
  <c r="BG166" i="25"/>
  <c r="BF166" i="25"/>
  <c r="T166" i="25"/>
  <c r="R166" i="25"/>
  <c r="P166" i="25"/>
  <c r="BI162" i="25"/>
  <c r="BH162" i="25"/>
  <c r="BG162" i="25"/>
  <c r="BF162" i="25"/>
  <c r="T162" i="25"/>
  <c r="R162" i="25"/>
  <c r="P162" i="25"/>
  <c r="BI158" i="25"/>
  <c r="BH158" i="25"/>
  <c r="BG158" i="25"/>
  <c r="BF158" i="25"/>
  <c r="T158" i="25"/>
  <c r="R158" i="25"/>
  <c r="P158" i="25"/>
  <c r="BI155" i="25"/>
  <c r="BH155" i="25"/>
  <c r="BG155" i="25"/>
  <c r="BF155" i="25"/>
  <c r="T155" i="25"/>
  <c r="R155" i="25"/>
  <c r="P155" i="25"/>
  <c r="BI152" i="25"/>
  <c r="BH152" i="25"/>
  <c r="BG152" i="25"/>
  <c r="BF152" i="25"/>
  <c r="T152" i="25"/>
  <c r="R152" i="25"/>
  <c r="P152" i="25"/>
  <c r="BI147" i="25"/>
  <c r="BH147" i="25"/>
  <c r="BG147" i="25"/>
  <c r="BF147" i="25"/>
  <c r="T147" i="25"/>
  <c r="R147" i="25"/>
  <c r="P147" i="25"/>
  <c r="BI144" i="25"/>
  <c r="BH144" i="25"/>
  <c r="BG144" i="25"/>
  <c r="BF144" i="25"/>
  <c r="T144" i="25"/>
  <c r="R144" i="25"/>
  <c r="P144" i="25"/>
  <c r="BI141" i="25"/>
  <c r="BH141" i="25"/>
  <c r="BG141" i="25"/>
  <c r="BF141" i="25"/>
  <c r="T141" i="25"/>
  <c r="R141" i="25"/>
  <c r="P141" i="25"/>
  <c r="BI138" i="25"/>
  <c r="BH138" i="25"/>
  <c r="BG138" i="25"/>
  <c r="BF138" i="25"/>
  <c r="T138" i="25"/>
  <c r="R138" i="25"/>
  <c r="P138" i="25"/>
  <c r="BI135" i="25"/>
  <c r="BH135" i="25"/>
  <c r="BG135" i="25"/>
  <c r="BF135" i="25"/>
  <c r="T135" i="25"/>
  <c r="R135" i="25"/>
  <c r="P135" i="25"/>
  <c r="BI129" i="25"/>
  <c r="BH129" i="25"/>
  <c r="BG129" i="25"/>
  <c r="BF129" i="25"/>
  <c r="T129" i="25"/>
  <c r="R129" i="25"/>
  <c r="P129" i="25"/>
  <c r="BI128" i="25"/>
  <c r="BH128" i="25"/>
  <c r="BG128" i="25"/>
  <c r="BF128" i="25"/>
  <c r="T128" i="25"/>
  <c r="R128" i="25"/>
  <c r="P128" i="25"/>
  <c r="J123" i="25"/>
  <c r="J122" i="25"/>
  <c r="F122" i="25"/>
  <c r="F120" i="25"/>
  <c r="E118" i="25"/>
  <c r="J94" i="25"/>
  <c r="J93" i="25"/>
  <c r="F93" i="25"/>
  <c r="F91" i="25"/>
  <c r="E89" i="25"/>
  <c r="J20" i="25"/>
  <c r="E20" i="25"/>
  <c r="F94" i="25"/>
  <c r="J19" i="25"/>
  <c r="J14" i="25"/>
  <c r="J120" i="25"/>
  <c r="E7" i="25"/>
  <c r="E85" i="25" s="1"/>
  <c r="J39" i="24"/>
  <c r="J38" i="24"/>
  <c r="AY120" i="1"/>
  <c r="J37" i="24"/>
  <c r="AX120" i="1"/>
  <c r="BI185" i="24"/>
  <c r="BH185" i="24"/>
  <c r="BG185" i="24"/>
  <c r="BF185" i="24"/>
  <c r="T185" i="24"/>
  <c r="R185" i="24"/>
  <c r="P185" i="24"/>
  <c r="BI184" i="24"/>
  <c r="BH184" i="24"/>
  <c r="BG184" i="24"/>
  <c r="BF184" i="24"/>
  <c r="T184" i="24"/>
  <c r="R184" i="24"/>
  <c r="P184" i="24"/>
  <c r="BI183" i="24"/>
  <c r="BH183" i="24"/>
  <c r="BG183" i="24"/>
  <c r="BF183" i="24"/>
  <c r="T183" i="24"/>
  <c r="R183" i="24"/>
  <c r="P183" i="24"/>
  <c r="BI181" i="24"/>
  <c r="BH181" i="24"/>
  <c r="BG181" i="24"/>
  <c r="BF181" i="24"/>
  <c r="T181" i="24"/>
  <c r="T180" i="24" s="1"/>
  <c r="R181" i="24"/>
  <c r="R180" i="24"/>
  <c r="P181" i="24"/>
  <c r="P180" i="24" s="1"/>
  <c r="BI179" i="24"/>
  <c r="BH179" i="24"/>
  <c r="BG179" i="24"/>
  <c r="BF179" i="24"/>
  <c r="T179" i="24"/>
  <c r="R179" i="24"/>
  <c r="P179" i="24"/>
  <c r="BI178" i="24"/>
  <c r="BH178" i="24"/>
  <c r="BG178" i="24"/>
  <c r="BF178" i="24"/>
  <c r="T178" i="24"/>
  <c r="R178" i="24"/>
  <c r="P178" i="24"/>
  <c r="BI177" i="24"/>
  <c r="BH177" i="24"/>
  <c r="BG177" i="24"/>
  <c r="BF177" i="24"/>
  <c r="T177" i="24"/>
  <c r="R177" i="24"/>
  <c r="P177" i="24"/>
  <c r="BI176" i="24"/>
  <c r="BH176" i="24"/>
  <c r="BG176" i="24"/>
  <c r="BF176" i="24"/>
  <c r="T176" i="24"/>
  <c r="R176" i="24"/>
  <c r="P176" i="24"/>
  <c r="BI175" i="24"/>
  <c r="BH175" i="24"/>
  <c r="BG175" i="24"/>
  <c r="BF175" i="24"/>
  <c r="T175" i="24"/>
  <c r="R175" i="24"/>
  <c r="P175" i="24"/>
  <c r="BI174" i="24"/>
  <c r="BH174" i="24"/>
  <c r="BG174" i="24"/>
  <c r="BF174" i="24"/>
  <c r="T174" i="24"/>
  <c r="R174" i="24"/>
  <c r="P174" i="24"/>
  <c r="BI173" i="24"/>
  <c r="BH173" i="24"/>
  <c r="BG173" i="24"/>
  <c r="BF173" i="24"/>
  <c r="T173" i="24"/>
  <c r="R173" i="24"/>
  <c r="P173" i="24"/>
  <c r="BI172" i="24"/>
  <c r="BH172" i="24"/>
  <c r="BG172" i="24"/>
  <c r="BF172" i="24"/>
  <c r="T172" i="24"/>
  <c r="R172" i="24"/>
  <c r="P172" i="24"/>
  <c r="BI171" i="24"/>
  <c r="BH171" i="24"/>
  <c r="BG171" i="24"/>
  <c r="BF171" i="24"/>
  <c r="T171" i="24"/>
  <c r="R171" i="24"/>
  <c r="P171" i="24"/>
  <c r="BI170" i="24"/>
  <c r="BH170" i="24"/>
  <c r="BG170" i="24"/>
  <c r="BF170" i="24"/>
  <c r="T170" i="24"/>
  <c r="R170" i="24"/>
  <c r="P170" i="24"/>
  <c r="BI169" i="24"/>
  <c r="BH169" i="24"/>
  <c r="BG169" i="24"/>
  <c r="BF169" i="24"/>
  <c r="T169" i="24"/>
  <c r="R169" i="24"/>
  <c r="P169" i="24"/>
  <c r="BI168" i="24"/>
  <c r="BH168" i="24"/>
  <c r="BG168" i="24"/>
  <c r="BF168" i="24"/>
  <c r="T168" i="24"/>
  <c r="R168" i="24"/>
  <c r="P168" i="24"/>
  <c r="BI167" i="24"/>
  <c r="BH167" i="24"/>
  <c r="BG167" i="24"/>
  <c r="BF167" i="24"/>
  <c r="T167" i="24"/>
  <c r="R167" i="24"/>
  <c r="P167" i="24"/>
  <c r="BI166" i="24"/>
  <c r="BH166" i="24"/>
  <c r="BG166" i="24"/>
  <c r="BF166" i="24"/>
  <c r="T166" i="24"/>
  <c r="R166" i="24"/>
  <c r="P166" i="24"/>
  <c r="BI165" i="24"/>
  <c r="BH165" i="24"/>
  <c r="BG165" i="24"/>
  <c r="BF165" i="24"/>
  <c r="T165" i="24"/>
  <c r="R165" i="24"/>
  <c r="P165" i="24"/>
  <c r="BI163" i="24"/>
  <c r="BH163" i="24"/>
  <c r="BG163" i="24"/>
  <c r="BF163" i="24"/>
  <c r="T163" i="24"/>
  <c r="R163" i="24"/>
  <c r="P163" i="24"/>
  <c r="BI162" i="24"/>
  <c r="BH162" i="24"/>
  <c r="BG162" i="24"/>
  <c r="BF162" i="24"/>
  <c r="T162" i="24"/>
  <c r="R162" i="24"/>
  <c r="P162" i="24"/>
  <c r="BI161" i="24"/>
  <c r="BH161" i="24"/>
  <c r="BG161" i="24"/>
  <c r="BF161" i="24"/>
  <c r="T161" i="24"/>
  <c r="R161" i="24"/>
  <c r="P161" i="24"/>
  <c r="BI157" i="24"/>
  <c r="BH157" i="24"/>
  <c r="BG157" i="24"/>
  <c r="BF157" i="24"/>
  <c r="T157" i="24"/>
  <c r="R157" i="24"/>
  <c r="P157" i="24"/>
  <c r="BI153" i="24"/>
  <c r="BH153" i="24"/>
  <c r="BG153" i="24"/>
  <c r="BF153" i="24"/>
  <c r="T153" i="24"/>
  <c r="R153" i="24"/>
  <c r="P153" i="24"/>
  <c r="BI149" i="24"/>
  <c r="BH149" i="24"/>
  <c r="BG149" i="24"/>
  <c r="BF149" i="24"/>
  <c r="T149" i="24"/>
  <c r="R149" i="24"/>
  <c r="P149" i="24"/>
  <c r="BI146" i="24"/>
  <c r="BH146" i="24"/>
  <c r="BG146" i="24"/>
  <c r="BF146" i="24"/>
  <c r="T146" i="24"/>
  <c r="R146" i="24"/>
  <c r="P146" i="24"/>
  <c r="BI143" i="24"/>
  <c r="BH143" i="24"/>
  <c r="BG143" i="24"/>
  <c r="BF143" i="24"/>
  <c r="T143" i="24"/>
  <c r="R143" i="24"/>
  <c r="P143" i="24"/>
  <c r="BI137" i="24"/>
  <c r="BH137" i="24"/>
  <c r="BG137" i="24"/>
  <c r="BF137" i="24"/>
  <c r="T137" i="24"/>
  <c r="R137" i="24"/>
  <c r="P137" i="24"/>
  <c r="BI134" i="24"/>
  <c r="BH134" i="24"/>
  <c r="BG134" i="24"/>
  <c r="BF134" i="24"/>
  <c r="T134" i="24"/>
  <c r="R134" i="24"/>
  <c r="P134" i="24"/>
  <c r="BI131" i="24"/>
  <c r="BH131" i="24"/>
  <c r="BG131" i="24"/>
  <c r="BF131" i="24"/>
  <c r="T131" i="24"/>
  <c r="R131" i="24"/>
  <c r="P131" i="24"/>
  <c r="BI127" i="24"/>
  <c r="BH127" i="24"/>
  <c r="BG127" i="24"/>
  <c r="BF127" i="24"/>
  <c r="T127" i="24"/>
  <c r="R127" i="24"/>
  <c r="P127" i="24"/>
  <c r="J122" i="24"/>
  <c r="J121" i="24"/>
  <c r="F121" i="24"/>
  <c r="F119" i="24"/>
  <c r="E117" i="24"/>
  <c r="J94" i="24"/>
  <c r="J93" i="24"/>
  <c r="F93" i="24"/>
  <c r="F91" i="24"/>
  <c r="E89" i="24"/>
  <c r="J20" i="24"/>
  <c r="E20" i="24"/>
  <c r="F94" i="24"/>
  <c r="J19" i="24"/>
  <c r="J14" i="24"/>
  <c r="J119" i="24"/>
  <c r="E7" i="24"/>
  <c r="E85" i="24" s="1"/>
  <c r="J39" i="23"/>
  <c r="J38" i="23"/>
  <c r="AY119" i="1"/>
  <c r="J37" i="23"/>
  <c r="AX119" i="1" s="1"/>
  <c r="BI388" i="23"/>
  <c r="BH388" i="23"/>
  <c r="BG388" i="23"/>
  <c r="BF388" i="23"/>
  <c r="T388" i="23"/>
  <c r="T387" i="23" s="1"/>
  <c r="R388" i="23"/>
  <c r="R387" i="23" s="1"/>
  <c r="P388" i="23"/>
  <c r="P387" i="23"/>
  <c r="BI386" i="23"/>
  <c r="BH386" i="23"/>
  <c r="BG386" i="23"/>
  <c r="BF386" i="23"/>
  <c r="T386" i="23"/>
  <c r="R386" i="23"/>
  <c r="P386" i="23"/>
  <c r="BI385" i="23"/>
  <c r="BH385" i="23"/>
  <c r="BG385" i="23"/>
  <c r="BF385" i="23"/>
  <c r="T385" i="23"/>
  <c r="R385" i="23"/>
  <c r="P385" i="23"/>
  <c r="BI384" i="23"/>
  <c r="BH384" i="23"/>
  <c r="BG384" i="23"/>
  <c r="BF384" i="23"/>
  <c r="T384" i="23"/>
  <c r="R384" i="23"/>
  <c r="P384" i="23"/>
  <c r="BI383" i="23"/>
  <c r="BH383" i="23"/>
  <c r="BG383" i="23"/>
  <c r="BF383" i="23"/>
  <c r="T383" i="23"/>
  <c r="R383" i="23"/>
  <c r="P383" i="23"/>
  <c r="BI380" i="23"/>
  <c r="BH380" i="23"/>
  <c r="BG380" i="23"/>
  <c r="BF380" i="23"/>
  <c r="T380" i="23"/>
  <c r="R380" i="23"/>
  <c r="P380" i="23"/>
  <c r="BI379" i="23"/>
  <c r="BH379" i="23"/>
  <c r="BG379" i="23"/>
  <c r="BF379" i="23"/>
  <c r="T379" i="23"/>
  <c r="R379" i="23"/>
  <c r="P379" i="23"/>
  <c r="BI376" i="23"/>
  <c r="BH376" i="23"/>
  <c r="BG376" i="23"/>
  <c r="BF376" i="23"/>
  <c r="T376" i="23"/>
  <c r="R376" i="23"/>
  <c r="P376" i="23"/>
  <c r="BI375" i="23"/>
  <c r="BH375" i="23"/>
  <c r="BG375" i="23"/>
  <c r="BF375" i="23"/>
  <c r="T375" i="23"/>
  <c r="R375" i="23"/>
  <c r="P375" i="23"/>
  <c r="BI374" i="23"/>
  <c r="BH374" i="23"/>
  <c r="BG374" i="23"/>
  <c r="BF374" i="23"/>
  <c r="T374" i="23"/>
  <c r="R374" i="23"/>
  <c r="P374" i="23"/>
  <c r="BI373" i="23"/>
  <c r="BH373" i="23"/>
  <c r="BG373" i="23"/>
  <c r="BF373" i="23"/>
  <c r="T373" i="23"/>
  <c r="R373" i="23"/>
  <c r="P373" i="23"/>
  <c r="BI370" i="23"/>
  <c r="BH370" i="23"/>
  <c r="BG370" i="23"/>
  <c r="BF370" i="23"/>
  <c r="T370" i="23"/>
  <c r="R370" i="23"/>
  <c r="P370" i="23"/>
  <c r="BI367" i="23"/>
  <c r="BH367" i="23"/>
  <c r="BG367" i="23"/>
  <c r="BF367" i="23"/>
  <c r="T367" i="23"/>
  <c r="R367" i="23"/>
  <c r="P367" i="23"/>
  <c r="BI366" i="23"/>
  <c r="BH366" i="23"/>
  <c r="BG366" i="23"/>
  <c r="BF366" i="23"/>
  <c r="T366" i="23"/>
  <c r="R366" i="23"/>
  <c r="P366" i="23"/>
  <c r="BI363" i="23"/>
  <c r="BH363" i="23"/>
  <c r="BG363" i="23"/>
  <c r="BF363" i="23"/>
  <c r="T363" i="23"/>
  <c r="R363" i="23"/>
  <c r="P363" i="23"/>
  <c r="BI362" i="23"/>
  <c r="BH362" i="23"/>
  <c r="BG362" i="23"/>
  <c r="BF362" i="23"/>
  <c r="T362" i="23"/>
  <c r="R362" i="23"/>
  <c r="P362" i="23"/>
  <c r="BI361" i="23"/>
  <c r="BH361" i="23"/>
  <c r="BG361" i="23"/>
  <c r="BF361" i="23"/>
  <c r="T361" i="23"/>
  <c r="R361" i="23"/>
  <c r="P361" i="23"/>
  <c r="BI358" i="23"/>
  <c r="BH358" i="23"/>
  <c r="BG358" i="23"/>
  <c r="BF358" i="23"/>
  <c r="T358" i="23"/>
  <c r="R358" i="23"/>
  <c r="P358" i="23"/>
  <c r="BI357" i="23"/>
  <c r="BH357" i="23"/>
  <c r="BG357" i="23"/>
  <c r="BF357" i="23"/>
  <c r="T357" i="23"/>
  <c r="R357" i="23"/>
  <c r="P357" i="23"/>
  <c r="BI356" i="23"/>
  <c r="BH356" i="23"/>
  <c r="BG356" i="23"/>
  <c r="BF356" i="23"/>
  <c r="T356" i="23"/>
  <c r="R356" i="23"/>
  <c r="P356" i="23"/>
  <c r="BI355" i="23"/>
  <c r="BH355" i="23"/>
  <c r="BG355" i="23"/>
  <c r="BF355" i="23"/>
  <c r="T355" i="23"/>
  <c r="R355" i="23"/>
  <c r="P355" i="23"/>
  <c r="BI354" i="23"/>
  <c r="BH354" i="23"/>
  <c r="BG354" i="23"/>
  <c r="BF354" i="23"/>
  <c r="T354" i="23"/>
  <c r="R354" i="23"/>
  <c r="P354" i="23"/>
  <c r="BI353" i="23"/>
  <c r="BH353" i="23"/>
  <c r="BG353" i="23"/>
  <c r="BF353" i="23"/>
  <c r="T353" i="23"/>
  <c r="R353" i="23"/>
  <c r="P353" i="23"/>
  <c r="BI350" i="23"/>
  <c r="BH350" i="23"/>
  <c r="BG350" i="23"/>
  <c r="BF350" i="23"/>
  <c r="T350" i="23"/>
  <c r="R350" i="23"/>
  <c r="P350" i="23"/>
  <c r="BI349" i="23"/>
  <c r="BH349" i="23"/>
  <c r="BG349" i="23"/>
  <c r="BF349" i="23"/>
  <c r="T349" i="23"/>
  <c r="R349" i="23"/>
  <c r="P349" i="23"/>
  <c r="BI348" i="23"/>
  <c r="BH348" i="23"/>
  <c r="BG348" i="23"/>
  <c r="BF348" i="23"/>
  <c r="T348" i="23"/>
  <c r="R348" i="23"/>
  <c r="P348" i="23"/>
  <c r="BI347" i="23"/>
  <c r="BH347" i="23"/>
  <c r="BG347" i="23"/>
  <c r="BF347" i="23"/>
  <c r="T347" i="23"/>
  <c r="R347" i="23"/>
  <c r="P347" i="23"/>
  <c r="BI346" i="23"/>
  <c r="BH346" i="23"/>
  <c r="BG346" i="23"/>
  <c r="BF346" i="23"/>
  <c r="T346" i="23"/>
  <c r="R346" i="23"/>
  <c r="P346" i="23"/>
  <c r="BI345" i="23"/>
  <c r="BH345" i="23"/>
  <c r="BG345" i="23"/>
  <c r="BF345" i="23"/>
  <c r="T345" i="23"/>
  <c r="R345" i="23"/>
  <c r="P345" i="23"/>
  <c r="BI344" i="23"/>
  <c r="BH344" i="23"/>
  <c r="BG344" i="23"/>
  <c r="BF344" i="23"/>
  <c r="T344" i="23"/>
  <c r="R344" i="23"/>
  <c r="P344" i="23"/>
  <c r="BI343" i="23"/>
  <c r="BH343" i="23"/>
  <c r="BG343" i="23"/>
  <c r="BF343" i="23"/>
  <c r="T343" i="23"/>
  <c r="R343" i="23"/>
  <c r="P343" i="23"/>
  <c r="BI340" i="23"/>
  <c r="BH340" i="23"/>
  <c r="BG340" i="23"/>
  <c r="BF340" i="23"/>
  <c r="T340" i="23"/>
  <c r="R340" i="23"/>
  <c r="P340" i="23"/>
  <c r="BI339" i="23"/>
  <c r="BH339" i="23"/>
  <c r="BG339" i="23"/>
  <c r="BF339" i="23"/>
  <c r="T339" i="23"/>
  <c r="R339" i="23"/>
  <c r="P339" i="23"/>
  <c r="BI338" i="23"/>
  <c r="BH338" i="23"/>
  <c r="BG338" i="23"/>
  <c r="BF338" i="23"/>
  <c r="T338" i="23"/>
  <c r="R338" i="23"/>
  <c r="P338" i="23"/>
  <c r="BI337" i="23"/>
  <c r="BH337" i="23"/>
  <c r="BG337" i="23"/>
  <c r="BF337" i="23"/>
  <c r="T337" i="23"/>
  <c r="R337" i="23"/>
  <c r="P337" i="23"/>
  <c r="BI336" i="23"/>
  <c r="BH336" i="23"/>
  <c r="BG336" i="23"/>
  <c r="BF336" i="23"/>
  <c r="T336" i="23"/>
  <c r="R336" i="23"/>
  <c r="P336" i="23"/>
  <c r="BI335" i="23"/>
  <c r="BH335" i="23"/>
  <c r="BG335" i="23"/>
  <c r="BF335" i="23"/>
  <c r="T335" i="23"/>
  <c r="R335" i="23"/>
  <c r="P335" i="23"/>
  <c r="BI334" i="23"/>
  <c r="BH334" i="23"/>
  <c r="BG334" i="23"/>
  <c r="BF334" i="23"/>
  <c r="T334" i="23"/>
  <c r="R334" i="23"/>
  <c r="P334" i="23"/>
  <c r="BI333" i="23"/>
  <c r="BH333" i="23"/>
  <c r="BG333" i="23"/>
  <c r="BF333" i="23"/>
  <c r="T333" i="23"/>
  <c r="R333" i="23"/>
  <c r="P333" i="23"/>
  <c r="BI332" i="23"/>
  <c r="BH332" i="23"/>
  <c r="BG332" i="23"/>
  <c r="BF332" i="23"/>
  <c r="T332" i="23"/>
  <c r="R332" i="23"/>
  <c r="P332" i="23"/>
  <c r="BI329" i="23"/>
  <c r="BH329" i="23"/>
  <c r="BG329" i="23"/>
  <c r="BF329" i="23"/>
  <c r="T329" i="23"/>
  <c r="R329" i="23"/>
  <c r="P329" i="23"/>
  <c r="BI327" i="23"/>
  <c r="BH327" i="23"/>
  <c r="BG327" i="23"/>
  <c r="BF327" i="23"/>
  <c r="T327" i="23"/>
  <c r="R327" i="23"/>
  <c r="P327" i="23"/>
  <c r="BI326" i="23"/>
  <c r="BH326" i="23"/>
  <c r="BG326" i="23"/>
  <c r="BF326" i="23"/>
  <c r="T326" i="23"/>
  <c r="R326" i="23"/>
  <c r="P326" i="23"/>
  <c r="BI325" i="23"/>
  <c r="BH325" i="23"/>
  <c r="BG325" i="23"/>
  <c r="BF325" i="23"/>
  <c r="T325" i="23"/>
  <c r="R325" i="23"/>
  <c r="P325" i="23"/>
  <c r="BI323" i="23"/>
  <c r="BH323" i="23"/>
  <c r="BG323" i="23"/>
  <c r="BF323" i="23"/>
  <c r="T323" i="23"/>
  <c r="R323" i="23"/>
  <c r="P323" i="23"/>
  <c r="BI322" i="23"/>
  <c r="BH322" i="23"/>
  <c r="BG322" i="23"/>
  <c r="BF322" i="23"/>
  <c r="T322" i="23"/>
  <c r="R322" i="23"/>
  <c r="P322" i="23"/>
  <c r="BI319" i="23"/>
  <c r="BH319" i="23"/>
  <c r="BG319" i="23"/>
  <c r="BF319" i="23"/>
  <c r="T319" i="23"/>
  <c r="R319" i="23"/>
  <c r="P319" i="23"/>
  <c r="BI316" i="23"/>
  <c r="BH316" i="23"/>
  <c r="BG316" i="23"/>
  <c r="BF316" i="23"/>
  <c r="T316" i="23"/>
  <c r="R316" i="23"/>
  <c r="P316" i="23"/>
  <c r="BI315" i="23"/>
  <c r="BH315" i="23"/>
  <c r="BG315" i="23"/>
  <c r="BF315" i="23"/>
  <c r="T315" i="23"/>
  <c r="R315" i="23"/>
  <c r="P315" i="23"/>
  <c r="BI312" i="23"/>
  <c r="BH312" i="23"/>
  <c r="BG312" i="23"/>
  <c r="BF312" i="23"/>
  <c r="T312" i="23"/>
  <c r="R312" i="23"/>
  <c r="P312" i="23"/>
  <c r="BI311" i="23"/>
  <c r="BH311" i="23"/>
  <c r="BG311" i="23"/>
  <c r="BF311" i="23"/>
  <c r="T311" i="23"/>
  <c r="R311" i="23"/>
  <c r="P311" i="23"/>
  <c r="BI308" i="23"/>
  <c r="BH308" i="23"/>
  <c r="BG308" i="23"/>
  <c r="BF308" i="23"/>
  <c r="T308" i="23"/>
  <c r="R308" i="23"/>
  <c r="P308" i="23"/>
  <c r="BI307" i="23"/>
  <c r="BH307" i="23"/>
  <c r="BG307" i="23"/>
  <c r="BF307" i="23"/>
  <c r="T307" i="23"/>
  <c r="R307" i="23"/>
  <c r="P307" i="23"/>
  <c r="BI304" i="23"/>
  <c r="BH304" i="23"/>
  <c r="BG304" i="23"/>
  <c r="BF304" i="23"/>
  <c r="T304" i="23"/>
  <c r="R304" i="23"/>
  <c r="P304" i="23"/>
  <c r="BI301" i="23"/>
  <c r="BH301" i="23"/>
  <c r="BG301" i="23"/>
  <c r="BF301" i="23"/>
  <c r="T301" i="23"/>
  <c r="R301" i="23"/>
  <c r="P301" i="23"/>
  <c r="BI298" i="23"/>
  <c r="BH298" i="23"/>
  <c r="BG298" i="23"/>
  <c r="BF298" i="23"/>
  <c r="T298" i="23"/>
  <c r="R298" i="23"/>
  <c r="P298" i="23"/>
  <c r="BI297" i="23"/>
  <c r="BH297" i="23"/>
  <c r="BG297" i="23"/>
  <c r="BF297" i="23"/>
  <c r="T297" i="23"/>
  <c r="R297" i="23"/>
  <c r="P297" i="23"/>
  <c r="BI296" i="23"/>
  <c r="BH296" i="23"/>
  <c r="BG296" i="23"/>
  <c r="BF296" i="23"/>
  <c r="T296" i="23"/>
  <c r="R296" i="23"/>
  <c r="P296" i="23"/>
  <c r="BI295" i="23"/>
  <c r="BH295" i="23"/>
  <c r="BG295" i="23"/>
  <c r="BF295" i="23"/>
  <c r="T295" i="23"/>
  <c r="R295" i="23"/>
  <c r="P295" i="23"/>
  <c r="BI294" i="23"/>
  <c r="BH294" i="23"/>
  <c r="BG294" i="23"/>
  <c r="BF294" i="23"/>
  <c r="T294" i="23"/>
  <c r="R294" i="23"/>
  <c r="P294" i="23"/>
  <c r="BI293" i="23"/>
  <c r="BH293" i="23"/>
  <c r="BG293" i="23"/>
  <c r="BF293" i="23"/>
  <c r="T293" i="23"/>
  <c r="R293" i="23"/>
  <c r="P293" i="23"/>
  <c r="BI292" i="23"/>
  <c r="BH292" i="23"/>
  <c r="BG292" i="23"/>
  <c r="BF292" i="23"/>
  <c r="T292" i="23"/>
  <c r="R292" i="23"/>
  <c r="P292" i="23"/>
  <c r="BI291" i="23"/>
  <c r="BH291" i="23"/>
  <c r="BG291" i="23"/>
  <c r="BF291" i="23"/>
  <c r="T291" i="23"/>
  <c r="R291" i="23"/>
  <c r="P291" i="23"/>
  <c r="BI290" i="23"/>
  <c r="BH290" i="23"/>
  <c r="BG290" i="23"/>
  <c r="BF290" i="23"/>
  <c r="T290" i="23"/>
  <c r="R290" i="23"/>
  <c r="P290" i="23"/>
  <c r="BI289" i="23"/>
  <c r="BH289" i="23"/>
  <c r="BG289" i="23"/>
  <c r="BF289" i="23"/>
  <c r="T289" i="23"/>
  <c r="R289" i="23"/>
  <c r="P289" i="23"/>
  <c r="BI288" i="23"/>
  <c r="BH288" i="23"/>
  <c r="BG288" i="23"/>
  <c r="BF288" i="23"/>
  <c r="T288" i="23"/>
  <c r="R288" i="23"/>
  <c r="P288" i="23"/>
  <c r="BI287" i="23"/>
  <c r="BH287" i="23"/>
  <c r="BG287" i="23"/>
  <c r="BF287" i="23"/>
  <c r="T287" i="23"/>
  <c r="R287" i="23"/>
  <c r="P287" i="23"/>
  <c r="BI286" i="23"/>
  <c r="BH286" i="23"/>
  <c r="BG286" i="23"/>
  <c r="BF286" i="23"/>
  <c r="T286" i="23"/>
  <c r="R286" i="23"/>
  <c r="P286" i="23"/>
  <c r="BI285" i="23"/>
  <c r="BH285" i="23"/>
  <c r="BG285" i="23"/>
  <c r="BF285" i="23"/>
  <c r="T285" i="23"/>
  <c r="R285" i="23"/>
  <c r="P285" i="23"/>
  <c r="BI284" i="23"/>
  <c r="BH284" i="23"/>
  <c r="BG284" i="23"/>
  <c r="BF284" i="23"/>
  <c r="T284" i="23"/>
  <c r="R284" i="23"/>
  <c r="P284" i="23"/>
  <c r="BI283" i="23"/>
  <c r="BH283" i="23"/>
  <c r="BG283" i="23"/>
  <c r="BF283" i="23"/>
  <c r="T283" i="23"/>
  <c r="R283" i="23"/>
  <c r="P283" i="23"/>
  <c r="BI282" i="23"/>
  <c r="BH282" i="23"/>
  <c r="BG282" i="23"/>
  <c r="BF282" i="23"/>
  <c r="T282" i="23"/>
  <c r="R282" i="23"/>
  <c r="P282" i="23"/>
  <c r="BI281" i="23"/>
  <c r="BH281" i="23"/>
  <c r="BG281" i="23"/>
  <c r="BF281" i="23"/>
  <c r="T281" i="23"/>
  <c r="R281" i="23"/>
  <c r="P281" i="23"/>
  <c r="BI280" i="23"/>
  <c r="BH280" i="23"/>
  <c r="BG280" i="23"/>
  <c r="BF280" i="23"/>
  <c r="T280" i="23"/>
  <c r="R280" i="23"/>
  <c r="P280" i="23"/>
  <c r="BI279" i="23"/>
  <c r="BH279" i="23"/>
  <c r="BG279" i="23"/>
  <c r="BF279" i="23"/>
  <c r="T279" i="23"/>
  <c r="R279" i="23"/>
  <c r="P279" i="23"/>
  <c r="BI278" i="23"/>
  <c r="BH278" i="23"/>
  <c r="BG278" i="23"/>
  <c r="BF278" i="23"/>
  <c r="T278" i="23"/>
  <c r="R278" i="23"/>
  <c r="P278" i="23"/>
  <c r="BI277" i="23"/>
  <c r="BH277" i="23"/>
  <c r="BG277" i="23"/>
  <c r="BF277" i="23"/>
  <c r="T277" i="23"/>
  <c r="R277" i="23"/>
  <c r="P277" i="23"/>
  <c r="BI276" i="23"/>
  <c r="BH276" i="23"/>
  <c r="BG276" i="23"/>
  <c r="BF276" i="23"/>
  <c r="T276" i="23"/>
  <c r="R276" i="23"/>
  <c r="P276" i="23"/>
  <c r="BI275" i="23"/>
  <c r="BH275" i="23"/>
  <c r="BG275" i="23"/>
  <c r="BF275" i="23"/>
  <c r="T275" i="23"/>
  <c r="R275" i="23"/>
  <c r="P275" i="23"/>
  <c r="BI274" i="23"/>
  <c r="BH274" i="23"/>
  <c r="BG274" i="23"/>
  <c r="BF274" i="23"/>
  <c r="T274" i="23"/>
  <c r="R274" i="23"/>
  <c r="P274" i="23"/>
  <c r="BI273" i="23"/>
  <c r="BH273" i="23"/>
  <c r="BG273" i="23"/>
  <c r="BF273" i="23"/>
  <c r="T273" i="23"/>
  <c r="R273" i="23"/>
  <c r="P273" i="23"/>
  <c r="BI272" i="23"/>
  <c r="BH272" i="23"/>
  <c r="BG272" i="23"/>
  <c r="BF272" i="23"/>
  <c r="T272" i="23"/>
  <c r="R272" i="23"/>
  <c r="P272" i="23"/>
  <c r="BI271" i="23"/>
  <c r="BH271" i="23"/>
  <c r="BG271" i="23"/>
  <c r="BF271" i="23"/>
  <c r="T271" i="23"/>
  <c r="R271" i="23"/>
  <c r="P271" i="23"/>
  <c r="BI270" i="23"/>
  <c r="BH270" i="23"/>
  <c r="BG270" i="23"/>
  <c r="BF270" i="23"/>
  <c r="T270" i="23"/>
  <c r="R270" i="23"/>
  <c r="P270" i="23"/>
  <c r="BI268" i="23"/>
  <c r="BH268" i="23"/>
  <c r="BG268" i="23"/>
  <c r="BF268" i="23"/>
  <c r="T268" i="23"/>
  <c r="R268" i="23"/>
  <c r="P268" i="23"/>
  <c r="BI267" i="23"/>
  <c r="BH267" i="23"/>
  <c r="BG267" i="23"/>
  <c r="BF267" i="23"/>
  <c r="T267" i="23"/>
  <c r="R267" i="23"/>
  <c r="P267" i="23"/>
  <c r="BI266" i="23"/>
  <c r="BH266" i="23"/>
  <c r="BG266" i="23"/>
  <c r="BF266" i="23"/>
  <c r="T266" i="23"/>
  <c r="R266" i="23"/>
  <c r="P266" i="23"/>
  <c r="BI263" i="23"/>
  <c r="BH263" i="23"/>
  <c r="BG263" i="23"/>
  <c r="BF263" i="23"/>
  <c r="T263" i="23"/>
  <c r="R263" i="23"/>
  <c r="P263" i="23"/>
  <c r="BI260" i="23"/>
  <c r="BH260" i="23"/>
  <c r="BG260" i="23"/>
  <c r="BF260" i="23"/>
  <c r="T260" i="23"/>
  <c r="R260" i="23"/>
  <c r="P260" i="23"/>
  <c r="BI257" i="23"/>
  <c r="BH257" i="23"/>
  <c r="BG257" i="23"/>
  <c r="BF257" i="23"/>
  <c r="T257" i="23"/>
  <c r="R257" i="23"/>
  <c r="P257" i="23"/>
  <c r="BI254" i="23"/>
  <c r="BH254" i="23"/>
  <c r="BG254" i="23"/>
  <c r="BF254" i="23"/>
  <c r="T254" i="23"/>
  <c r="R254" i="23"/>
  <c r="P254" i="23"/>
  <c r="BI251" i="23"/>
  <c r="BH251" i="23"/>
  <c r="BG251" i="23"/>
  <c r="BF251" i="23"/>
  <c r="T251" i="23"/>
  <c r="R251" i="23"/>
  <c r="P251" i="23"/>
  <c r="BI248" i="23"/>
  <c r="BH248" i="23"/>
  <c r="BG248" i="23"/>
  <c r="BF248" i="23"/>
  <c r="T248" i="23"/>
  <c r="R248" i="23"/>
  <c r="P248" i="23"/>
  <c r="BI243" i="23"/>
  <c r="BH243" i="23"/>
  <c r="BG243" i="23"/>
  <c r="BF243" i="23"/>
  <c r="T243" i="23"/>
  <c r="R243" i="23"/>
  <c r="P243" i="23"/>
  <c r="BI239" i="23"/>
  <c r="BH239" i="23"/>
  <c r="BG239" i="23"/>
  <c r="BF239" i="23"/>
  <c r="T239" i="23"/>
  <c r="R239" i="23"/>
  <c r="P239" i="23"/>
  <c r="BI236" i="23"/>
  <c r="BH236" i="23"/>
  <c r="BG236" i="23"/>
  <c r="BF236" i="23"/>
  <c r="T236" i="23"/>
  <c r="R236" i="23"/>
  <c r="P236" i="23"/>
  <c r="BI233" i="23"/>
  <c r="BH233" i="23"/>
  <c r="BG233" i="23"/>
  <c r="BF233" i="23"/>
  <c r="T233" i="23"/>
  <c r="R233" i="23"/>
  <c r="P233" i="23"/>
  <c r="BI229" i="23"/>
  <c r="BH229" i="23"/>
  <c r="BG229" i="23"/>
  <c r="BF229" i="23"/>
  <c r="T229" i="23"/>
  <c r="R229" i="23"/>
  <c r="P229" i="23"/>
  <c r="BI226" i="23"/>
  <c r="BH226" i="23"/>
  <c r="BG226" i="23"/>
  <c r="BF226" i="23"/>
  <c r="T226" i="23"/>
  <c r="R226" i="23"/>
  <c r="P226" i="23"/>
  <c r="BI222" i="23"/>
  <c r="BH222" i="23"/>
  <c r="BG222" i="23"/>
  <c r="BF222" i="23"/>
  <c r="T222" i="23"/>
  <c r="R222" i="23"/>
  <c r="P222" i="23"/>
  <c r="BI217" i="23"/>
  <c r="BH217" i="23"/>
  <c r="BG217" i="23"/>
  <c r="BF217" i="23"/>
  <c r="T217" i="23"/>
  <c r="R217" i="23"/>
  <c r="P217" i="23"/>
  <c r="BI216" i="23"/>
  <c r="BH216" i="23"/>
  <c r="BG216" i="23"/>
  <c r="BF216" i="23"/>
  <c r="T216" i="23"/>
  <c r="R216" i="23"/>
  <c r="P216" i="23"/>
  <c r="BI215" i="23"/>
  <c r="BH215" i="23"/>
  <c r="BG215" i="23"/>
  <c r="BF215" i="23"/>
  <c r="T215" i="23"/>
  <c r="R215" i="23"/>
  <c r="P215" i="23"/>
  <c r="BI214" i="23"/>
  <c r="BH214" i="23"/>
  <c r="BG214" i="23"/>
  <c r="BF214" i="23"/>
  <c r="T214" i="23"/>
  <c r="R214" i="23"/>
  <c r="P214" i="23"/>
  <c r="BI213" i="23"/>
  <c r="BH213" i="23"/>
  <c r="BG213" i="23"/>
  <c r="BF213" i="23"/>
  <c r="T213" i="23"/>
  <c r="R213" i="23"/>
  <c r="P213" i="23"/>
  <c r="BI212" i="23"/>
  <c r="BH212" i="23"/>
  <c r="BG212" i="23"/>
  <c r="BF212" i="23"/>
  <c r="T212" i="23"/>
  <c r="R212" i="23"/>
  <c r="P212" i="23"/>
  <c r="BI211" i="23"/>
  <c r="BH211" i="23"/>
  <c r="BG211" i="23"/>
  <c r="BF211" i="23"/>
  <c r="T211" i="23"/>
  <c r="R211" i="23"/>
  <c r="P211" i="23"/>
  <c r="BI209" i="23"/>
  <c r="BH209" i="23"/>
  <c r="BG209" i="23"/>
  <c r="BF209" i="23"/>
  <c r="T209" i="23"/>
  <c r="R209" i="23"/>
  <c r="P209" i="23"/>
  <c r="BI208" i="23"/>
  <c r="BH208" i="23"/>
  <c r="BG208" i="23"/>
  <c r="BF208" i="23"/>
  <c r="T208" i="23"/>
  <c r="R208" i="23"/>
  <c r="P208" i="23"/>
  <c r="BI205" i="23"/>
  <c r="BH205" i="23"/>
  <c r="BG205" i="23"/>
  <c r="BF205" i="23"/>
  <c r="T205" i="23"/>
  <c r="R205" i="23"/>
  <c r="P205" i="23"/>
  <c r="BI202" i="23"/>
  <c r="BH202" i="23"/>
  <c r="BG202" i="23"/>
  <c r="BF202" i="23"/>
  <c r="T202" i="23"/>
  <c r="R202" i="23"/>
  <c r="P202" i="23"/>
  <c r="BI199" i="23"/>
  <c r="BH199" i="23"/>
  <c r="BG199" i="23"/>
  <c r="BF199" i="23"/>
  <c r="T199" i="23"/>
  <c r="R199" i="23"/>
  <c r="P199" i="23"/>
  <c r="BI196" i="23"/>
  <c r="BH196" i="23"/>
  <c r="BG196" i="23"/>
  <c r="BF196" i="23"/>
  <c r="T196" i="23"/>
  <c r="R196" i="23"/>
  <c r="P196" i="23"/>
  <c r="BI193" i="23"/>
  <c r="BH193" i="23"/>
  <c r="BG193" i="23"/>
  <c r="BF193" i="23"/>
  <c r="T193" i="23"/>
  <c r="R193" i="23"/>
  <c r="P193" i="23"/>
  <c r="BI192" i="23"/>
  <c r="BH192" i="23"/>
  <c r="BG192" i="23"/>
  <c r="BF192" i="23"/>
  <c r="T192" i="23"/>
  <c r="R192" i="23"/>
  <c r="P192" i="23"/>
  <c r="BI191" i="23"/>
  <c r="BH191" i="23"/>
  <c r="BG191" i="23"/>
  <c r="BF191" i="23"/>
  <c r="T191" i="23"/>
  <c r="R191" i="23"/>
  <c r="P191" i="23"/>
  <c r="BI190" i="23"/>
  <c r="BH190" i="23"/>
  <c r="BG190" i="23"/>
  <c r="BF190" i="23"/>
  <c r="T190" i="23"/>
  <c r="R190" i="23"/>
  <c r="P190" i="23"/>
  <c r="BI189" i="23"/>
  <c r="BH189" i="23"/>
  <c r="BG189" i="23"/>
  <c r="BF189" i="23"/>
  <c r="T189" i="23"/>
  <c r="R189" i="23"/>
  <c r="P189" i="23"/>
  <c r="BI188" i="23"/>
  <c r="BH188" i="23"/>
  <c r="BG188" i="23"/>
  <c r="BF188" i="23"/>
  <c r="T188" i="23"/>
  <c r="R188" i="23"/>
  <c r="P188" i="23"/>
  <c r="BI187" i="23"/>
  <c r="BH187" i="23"/>
  <c r="BG187" i="23"/>
  <c r="BF187" i="23"/>
  <c r="T187" i="23"/>
  <c r="R187" i="23"/>
  <c r="P187" i="23"/>
  <c r="BI186" i="23"/>
  <c r="BH186" i="23"/>
  <c r="BG186" i="23"/>
  <c r="BF186" i="23"/>
  <c r="T186" i="23"/>
  <c r="R186" i="23"/>
  <c r="P186" i="23"/>
  <c r="BI183" i="23"/>
  <c r="BH183" i="23"/>
  <c r="BG183" i="23"/>
  <c r="BF183" i="23"/>
  <c r="T183" i="23"/>
  <c r="R183" i="23"/>
  <c r="P183" i="23"/>
  <c r="BI182" i="23"/>
  <c r="BH182" i="23"/>
  <c r="BG182" i="23"/>
  <c r="BF182" i="23"/>
  <c r="T182" i="23"/>
  <c r="R182" i="23"/>
  <c r="P182" i="23"/>
  <c r="BI181" i="23"/>
  <c r="BH181" i="23"/>
  <c r="BG181" i="23"/>
  <c r="BF181" i="23"/>
  <c r="T181" i="23"/>
  <c r="R181" i="23"/>
  <c r="P181" i="23"/>
  <c r="BI179" i="23"/>
  <c r="BH179" i="23"/>
  <c r="BG179" i="23"/>
  <c r="BF179" i="23"/>
  <c r="T179" i="23"/>
  <c r="T178" i="23" s="1"/>
  <c r="R179" i="23"/>
  <c r="R178" i="23" s="1"/>
  <c r="P179" i="23"/>
  <c r="P178" i="23" s="1"/>
  <c r="BI174" i="23"/>
  <c r="BH174" i="23"/>
  <c r="BG174" i="23"/>
  <c r="BF174" i="23"/>
  <c r="T174" i="23"/>
  <c r="R174" i="23"/>
  <c r="P174" i="23"/>
  <c r="BI173" i="23"/>
  <c r="BH173" i="23"/>
  <c r="BG173" i="23"/>
  <c r="BF173" i="23"/>
  <c r="T173" i="23"/>
  <c r="R173" i="23"/>
  <c r="P173" i="23"/>
  <c r="BI172" i="23"/>
  <c r="BH172" i="23"/>
  <c r="BG172" i="23"/>
  <c r="BF172" i="23"/>
  <c r="T172" i="23"/>
  <c r="R172" i="23"/>
  <c r="P172" i="23"/>
  <c r="BI170" i="23"/>
  <c r="BH170" i="23"/>
  <c r="BG170" i="23"/>
  <c r="BF170" i="23"/>
  <c r="T170" i="23"/>
  <c r="T169" i="23"/>
  <c r="R170" i="23"/>
  <c r="R169" i="23"/>
  <c r="P170" i="23"/>
  <c r="P169" i="23" s="1"/>
  <c r="BI168" i="23"/>
  <c r="BH168" i="23"/>
  <c r="BG168" i="23"/>
  <c r="BF168" i="23"/>
  <c r="T168" i="23"/>
  <c r="T167" i="23" s="1"/>
  <c r="R168" i="23"/>
  <c r="R167" i="23" s="1"/>
  <c r="P168" i="23"/>
  <c r="P167" i="23" s="1"/>
  <c r="BI164" i="23"/>
  <c r="BH164" i="23"/>
  <c r="BG164" i="23"/>
  <c r="BF164" i="23"/>
  <c r="T164" i="23"/>
  <c r="R164" i="23"/>
  <c r="P164" i="23"/>
  <c r="BI160" i="23"/>
  <c r="BH160" i="23"/>
  <c r="BG160" i="23"/>
  <c r="BF160" i="23"/>
  <c r="T160" i="23"/>
  <c r="R160" i="23"/>
  <c r="P160" i="23"/>
  <c r="BI156" i="23"/>
  <c r="BH156" i="23"/>
  <c r="BG156" i="23"/>
  <c r="BF156" i="23"/>
  <c r="T156" i="23"/>
  <c r="R156" i="23"/>
  <c r="P156" i="23"/>
  <c r="BI153" i="23"/>
  <c r="BH153" i="23"/>
  <c r="BG153" i="23"/>
  <c r="BF153" i="23"/>
  <c r="T153" i="23"/>
  <c r="R153" i="23"/>
  <c r="P153" i="23"/>
  <c r="BI150" i="23"/>
  <c r="BH150" i="23"/>
  <c r="BG150" i="23"/>
  <c r="BF150" i="23"/>
  <c r="T150" i="23"/>
  <c r="R150" i="23"/>
  <c r="P150" i="23"/>
  <c r="BI145" i="23"/>
  <c r="BH145" i="23"/>
  <c r="BG145" i="23"/>
  <c r="BF145" i="23"/>
  <c r="T145" i="23"/>
  <c r="R145" i="23"/>
  <c r="P145" i="23"/>
  <c r="BI142" i="23"/>
  <c r="BH142" i="23"/>
  <c r="BG142" i="23"/>
  <c r="BF142" i="23"/>
  <c r="T142" i="23"/>
  <c r="R142" i="23"/>
  <c r="P142" i="23"/>
  <c r="BI139" i="23"/>
  <c r="BH139" i="23"/>
  <c r="BG139" i="23"/>
  <c r="BF139" i="23"/>
  <c r="T139" i="23"/>
  <c r="R139" i="23"/>
  <c r="P139" i="23"/>
  <c r="BI133" i="23"/>
  <c r="BH133" i="23"/>
  <c r="BG133" i="23"/>
  <c r="BF133" i="23"/>
  <c r="T133" i="23"/>
  <c r="R133" i="23"/>
  <c r="P133" i="23"/>
  <c r="J128" i="23"/>
  <c r="J127" i="23"/>
  <c r="F127" i="23"/>
  <c r="F125" i="23"/>
  <c r="E123" i="23"/>
  <c r="J94" i="23"/>
  <c r="J93" i="23"/>
  <c r="F93" i="23"/>
  <c r="F91" i="23"/>
  <c r="E89" i="23"/>
  <c r="J20" i="23"/>
  <c r="E20" i="23"/>
  <c r="F94" i="23"/>
  <c r="J19" i="23"/>
  <c r="J14" i="23"/>
  <c r="J91" i="23" s="1"/>
  <c r="E7" i="23"/>
  <c r="E119" i="23" s="1"/>
  <c r="J39" i="22"/>
  <c r="J38" i="22"/>
  <c r="AY118" i="1"/>
  <c r="J37" i="22"/>
  <c r="AX118" i="1" s="1"/>
  <c r="BI1956" i="22"/>
  <c r="BH1956" i="22"/>
  <c r="BG1956" i="22"/>
  <c r="BF1956" i="22"/>
  <c r="T1956" i="22"/>
  <c r="T1955" i="22" s="1"/>
  <c r="R1956" i="22"/>
  <c r="R1955" i="22" s="1"/>
  <c r="P1956" i="22"/>
  <c r="P1955" i="22"/>
  <c r="BI1947" i="22"/>
  <c r="BH1947" i="22"/>
  <c r="BG1947" i="22"/>
  <c r="BF1947" i="22"/>
  <c r="T1947" i="22"/>
  <c r="R1947" i="22"/>
  <c r="P1947" i="22"/>
  <c r="BI1937" i="22"/>
  <c r="BH1937" i="22"/>
  <c r="BG1937" i="22"/>
  <c r="BF1937" i="22"/>
  <c r="T1937" i="22"/>
  <c r="R1937" i="22"/>
  <c r="P1937" i="22"/>
  <c r="BI1933" i="22"/>
  <c r="BH1933" i="22"/>
  <c r="BG1933" i="22"/>
  <c r="BF1933" i="22"/>
  <c r="T1933" i="22"/>
  <c r="R1933" i="22"/>
  <c r="P1933" i="22"/>
  <c r="BI1925" i="22"/>
  <c r="BH1925" i="22"/>
  <c r="BG1925" i="22"/>
  <c r="BF1925" i="22"/>
  <c r="T1925" i="22"/>
  <c r="R1925" i="22"/>
  <c r="P1925" i="22"/>
  <c r="BI1922" i="22"/>
  <c r="BH1922" i="22"/>
  <c r="BG1922" i="22"/>
  <c r="BF1922" i="22"/>
  <c r="T1922" i="22"/>
  <c r="R1922" i="22"/>
  <c r="P1922" i="22"/>
  <c r="BI1919" i="22"/>
  <c r="BH1919" i="22"/>
  <c r="BG1919" i="22"/>
  <c r="BF1919" i="22"/>
  <c r="T1919" i="22"/>
  <c r="R1919" i="22"/>
  <c r="P1919" i="22"/>
  <c r="BI1917" i="22"/>
  <c r="BH1917" i="22"/>
  <c r="BG1917" i="22"/>
  <c r="BF1917" i="22"/>
  <c r="T1917" i="22"/>
  <c r="R1917" i="22"/>
  <c r="P1917" i="22"/>
  <c r="BI1914" i="22"/>
  <c r="BH1914" i="22"/>
  <c r="BG1914" i="22"/>
  <c r="BF1914" i="22"/>
  <c r="T1914" i="22"/>
  <c r="R1914" i="22"/>
  <c r="P1914" i="22"/>
  <c r="BI1909" i="22"/>
  <c r="BH1909" i="22"/>
  <c r="BG1909" i="22"/>
  <c r="BF1909" i="22"/>
  <c r="T1909" i="22"/>
  <c r="R1909" i="22"/>
  <c r="P1909" i="22"/>
  <c r="BI1906" i="22"/>
  <c r="BH1906" i="22"/>
  <c r="BG1906" i="22"/>
  <c r="BF1906" i="22"/>
  <c r="T1906" i="22"/>
  <c r="R1906" i="22"/>
  <c r="P1906" i="22"/>
  <c r="BI1881" i="22"/>
  <c r="BH1881" i="22"/>
  <c r="BG1881" i="22"/>
  <c r="BF1881" i="22"/>
  <c r="T1881" i="22"/>
  <c r="R1881" i="22"/>
  <c r="P1881" i="22"/>
  <c r="BI1878" i="22"/>
  <c r="BH1878" i="22"/>
  <c r="BG1878" i="22"/>
  <c r="BF1878" i="22"/>
  <c r="T1878" i="22"/>
  <c r="R1878" i="22"/>
  <c r="P1878" i="22"/>
  <c r="BI1869" i="22"/>
  <c r="BH1869" i="22"/>
  <c r="BG1869" i="22"/>
  <c r="BF1869" i="22"/>
  <c r="T1869" i="22"/>
  <c r="R1869" i="22"/>
  <c r="P1869" i="22"/>
  <c r="BI1866" i="22"/>
  <c r="BH1866" i="22"/>
  <c r="BG1866" i="22"/>
  <c r="BF1866" i="22"/>
  <c r="T1866" i="22"/>
  <c r="R1866" i="22"/>
  <c r="P1866" i="22"/>
  <c r="BI1850" i="22"/>
  <c r="BH1850" i="22"/>
  <c r="BG1850" i="22"/>
  <c r="BF1850" i="22"/>
  <c r="T1850" i="22"/>
  <c r="R1850" i="22"/>
  <c r="P1850" i="22"/>
  <c r="BI1821" i="22"/>
  <c r="BH1821" i="22"/>
  <c r="BG1821" i="22"/>
  <c r="BF1821" i="22"/>
  <c r="T1821" i="22"/>
  <c r="R1821" i="22"/>
  <c r="P1821" i="22"/>
  <c r="BI1815" i="22"/>
  <c r="BH1815" i="22"/>
  <c r="BG1815" i="22"/>
  <c r="BF1815" i="22"/>
  <c r="T1815" i="22"/>
  <c r="R1815" i="22"/>
  <c r="P1815" i="22"/>
  <c r="BI1809" i="22"/>
  <c r="BH1809" i="22"/>
  <c r="BG1809" i="22"/>
  <c r="BF1809" i="22"/>
  <c r="T1809" i="22"/>
  <c r="R1809" i="22"/>
  <c r="P1809" i="22"/>
  <c r="BI1806" i="22"/>
  <c r="BH1806" i="22"/>
  <c r="BG1806" i="22"/>
  <c r="BF1806" i="22"/>
  <c r="T1806" i="22"/>
  <c r="R1806" i="22"/>
  <c r="P1806" i="22"/>
  <c r="BI1803" i="22"/>
  <c r="BH1803" i="22"/>
  <c r="BG1803" i="22"/>
  <c r="BF1803" i="22"/>
  <c r="T1803" i="22"/>
  <c r="R1803" i="22"/>
  <c r="P1803" i="22"/>
  <c r="BI1799" i="22"/>
  <c r="BH1799" i="22"/>
  <c r="BG1799" i="22"/>
  <c r="BF1799" i="22"/>
  <c r="T1799" i="22"/>
  <c r="R1799" i="22"/>
  <c r="P1799" i="22"/>
  <c r="BI1773" i="22"/>
  <c r="BH1773" i="22"/>
  <c r="BG1773" i="22"/>
  <c r="BF1773" i="22"/>
  <c r="T1773" i="22"/>
  <c r="R1773" i="22"/>
  <c r="P1773" i="22"/>
  <c r="BI1767" i="22"/>
  <c r="BH1767" i="22"/>
  <c r="BG1767" i="22"/>
  <c r="BF1767" i="22"/>
  <c r="T1767" i="22"/>
  <c r="R1767" i="22"/>
  <c r="P1767" i="22"/>
  <c r="BI1757" i="22"/>
  <c r="BH1757" i="22"/>
  <c r="BG1757" i="22"/>
  <c r="BF1757" i="22"/>
  <c r="T1757" i="22"/>
  <c r="R1757" i="22"/>
  <c r="P1757" i="22"/>
  <c r="BI1754" i="22"/>
  <c r="BH1754" i="22"/>
  <c r="BG1754" i="22"/>
  <c r="BF1754" i="22"/>
  <c r="T1754" i="22"/>
  <c r="R1754" i="22"/>
  <c r="P1754" i="22"/>
  <c r="BI1745" i="22"/>
  <c r="BH1745" i="22"/>
  <c r="BG1745" i="22"/>
  <c r="BF1745" i="22"/>
  <c r="T1745" i="22"/>
  <c r="R1745" i="22"/>
  <c r="P1745" i="22"/>
  <c r="BI1742" i="22"/>
  <c r="BH1742" i="22"/>
  <c r="BG1742" i="22"/>
  <c r="BF1742" i="22"/>
  <c r="T1742" i="22"/>
  <c r="R1742" i="22"/>
  <c r="P1742" i="22"/>
  <c r="BI1734" i="22"/>
  <c r="BH1734" i="22"/>
  <c r="BG1734" i="22"/>
  <c r="BF1734" i="22"/>
  <c r="T1734" i="22"/>
  <c r="R1734" i="22"/>
  <c r="P1734" i="22"/>
  <c r="BI1729" i="22"/>
  <c r="BH1729" i="22"/>
  <c r="BG1729" i="22"/>
  <c r="BF1729" i="22"/>
  <c r="T1729" i="22"/>
  <c r="R1729" i="22"/>
  <c r="P1729" i="22"/>
  <c r="BI1724" i="22"/>
  <c r="BH1724" i="22"/>
  <c r="BG1724" i="22"/>
  <c r="BF1724" i="22"/>
  <c r="T1724" i="22"/>
  <c r="R1724" i="22"/>
  <c r="P1724" i="22"/>
  <c r="BI1719" i="22"/>
  <c r="BH1719" i="22"/>
  <c r="BG1719" i="22"/>
  <c r="BF1719" i="22"/>
  <c r="T1719" i="22"/>
  <c r="R1719" i="22"/>
  <c r="P1719" i="22"/>
  <c r="BI1714" i="22"/>
  <c r="BH1714" i="22"/>
  <c r="BG1714" i="22"/>
  <c r="BF1714" i="22"/>
  <c r="T1714" i="22"/>
  <c r="R1714" i="22"/>
  <c r="P1714" i="22"/>
  <c r="BI1711" i="22"/>
  <c r="BH1711" i="22"/>
  <c r="BG1711" i="22"/>
  <c r="BF1711" i="22"/>
  <c r="T1711" i="22"/>
  <c r="R1711" i="22"/>
  <c r="P1711" i="22"/>
  <c r="BI1701" i="22"/>
  <c r="BH1701" i="22"/>
  <c r="BG1701" i="22"/>
  <c r="BF1701" i="22"/>
  <c r="T1701" i="22"/>
  <c r="R1701" i="22"/>
  <c r="P1701" i="22"/>
  <c r="BI1697" i="22"/>
  <c r="BH1697" i="22"/>
  <c r="BG1697" i="22"/>
  <c r="BF1697" i="22"/>
  <c r="T1697" i="22"/>
  <c r="R1697" i="22"/>
  <c r="P1697" i="22"/>
  <c r="BI1692" i="22"/>
  <c r="BH1692" i="22"/>
  <c r="BG1692" i="22"/>
  <c r="BF1692" i="22"/>
  <c r="T1692" i="22"/>
  <c r="R1692" i="22"/>
  <c r="P1692" i="22"/>
  <c r="BI1688" i="22"/>
  <c r="BH1688" i="22"/>
  <c r="BG1688" i="22"/>
  <c r="BF1688" i="22"/>
  <c r="T1688" i="22"/>
  <c r="R1688" i="22"/>
  <c r="P1688" i="22"/>
  <c r="BI1685" i="22"/>
  <c r="BH1685" i="22"/>
  <c r="BG1685" i="22"/>
  <c r="BF1685" i="22"/>
  <c r="T1685" i="22"/>
  <c r="R1685" i="22"/>
  <c r="P1685" i="22"/>
  <c r="BI1673" i="22"/>
  <c r="BH1673" i="22"/>
  <c r="BG1673" i="22"/>
  <c r="BF1673" i="22"/>
  <c r="T1673" i="22"/>
  <c r="R1673" i="22"/>
  <c r="P1673" i="22"/>
  <c r="BI1665" i="22"/>
  <c r="BH1665" i="22"/>
  <c r="BG1665" i="22"/>
  <c r="BF1665" i="22"/>
  <c r="T1665" i="22"/>
  <c r="R1665" i="22"/>
  <c r="P1665" i="22"/>
  <c r="BI1643" i="22"/>
  <c r="BH1643" i="22"/>
  <c r="BG1643" i="22"/>
  <c r="BF1643" i="22"/>
  <c r="T1643" i="22"/>
  <c r="R1643" i="22"/>
  <c r="P1643" i="22"/>
  <c r="BI1640" i="22"/>
  <c r="BH1640" i="22"/>
  <c r="BG1640" i="22"/>
  <c r="BF1640" i="22"/>
  <c r="T1640" i="22"/>
  <c r="R1640" i="22"/>
  <c r="P1640" i="22"/>
  <c r="BI1614" i="22"/>
  <c r="BH1614" i="22"/>
  <c r="BG1614" i="22"/>
  <c r="BF1614" i="22"/>
  <c r="T1614" i="22"/>
  <c r="R1614" i="22"/>
  <c r="P1614" i="22"/>
  <c r="BI1606" i="22"/>
  <c r="BH1606" i="22"/>
  <c r="BG1606" i="22"/>
  <c r="BF1606" i="22"/>
  <c r="T1606" i="22"/>
  <c r="R1606" i="22"/>
  <c r="P1606" i="22"/>
  <c r="BI1602" i="22"/>
  <c r="BH1602" i="22"/>
  <c r="BG1602" i="22"/>
  <c r="BF1602" i="22"/>
  <c r="T1602" i="22"/>
  <c r="R1602" i="22"/>
  <c r="P1602" i="22"/>
  <c r="BI1540" i="22"/>
  <c r="BH1540" i="22"/>
  <c r="BG1540" i="22"/>
  <c r="BF1540" i="22"/>
  <c r="T1540" i="22"/>
  <c r="R1540" i="22"/>
  <c r="P1540" i="22"/>
  <c r="BI1522" i="22"/>
  <c r="BH1522" i="22"/>
  <c r="BG1522" i="22"/>
  <c r="BF1522" i="22"/>
  <c r="T1522" i="22"/>
  <c r="R1522" i="22"/>
  <c r="P1522" i="22"/>
  <c r="BI1514" i="22"/>
  <c r="BH1514" i="22"/>
  <c r="BG1514" i="22"/>
  <c r="BF1514" i="22"/>
  <c r="T1514" i="22"/>
  <c r="R1514" i="22"/>
  <c r="P1514" i="22"/>
  <c r="BI1511" i="22"/>
  <c r="BH1511" i="22"/>
  <c r="BG1511" i="22"/>
  <c r="BF1511" i="22"/>
  <c r="T1511" i="22"/>
  <c r="R1511" i="22"/>
  <c r="P1511" i="22"/>
  <c r="BI1508" i="22"/>
  <c r="BH1508" i="22"/>
  <c r="BG1508" i="22"/>
  <c r="BF1508" i="22"/>
  <c r="T1508" i="22"/>
  <c r="R1508" i="22"/>
  <c r="P1508" i="22"/>
  <c r="BI1505" i="22"/>
  <c r="BH1505" i="22"/>
  <c r="BG1505" i="22"/>
  <c r="BF1505" i="22"/>
  <c r="T1505" i="22"/>
  <c r="R1505" i="22"/>
  <c r="P1505" i="22"/>
  <c r="BI1502" i="22"/>
  <c r="BH1502" i="22"/>
  <c r="BG1502" i="22"/>
  <c r="BF1502" i="22"/>
  <c r="T1502" i="22"/>
  <c r="R1502" i="22"/>
  <c r="P1502" i="22"/>
  <c r="BI1499" i="22"/>
  <c r="BH1499" i="22"/>
  <c r="BG1499" i="22"/>
  <c r="BF1499" i="22"/>
  <c r="T1499" i="22"/>
  <c r="R1499" i="22"/>
  <c r="P1499" i="22"/>
  <c r="BI1494" i="22"/>
  <c r="BH1494" i="22"/>
  <c r="BG1494" i="22"/>
  <c r="BF1494" i="22"/>
  <c r="T1494" i="22"/>
  <c r="R1494" i="22"/>
  <c r="P1494" i="22"/>
  <c r="BI1489" i="22"/>
  <c r="BH1489" i="22"/>
  <c r="BG1489" i="22"/>
  <c r="BF1489" i="22"/>
  <c r="T1489" i="22"/>
  <c r="R1489" i="22"/>
  <c r="P1489" i="22"/>
  <c r="BI1484" i="22"/>
  <c r="BH1484" i="22"/>
  <c r="BG1484" i="22"/>
  <c r="BF1484" i="22"/>
  <c r="T1484" i="22"/>
  <c r="R1484" i="22"/>
  <c r="P1484" i="22"/>
  <c r="BI1479" i="22"/>
  <c r="BH1479" i="22"/>
  <c r="BG1479" i="22"/>
  <c r="BF1479" i="22"/>
  <c r="T1479" i="22"/>
  <c r="R1479" i="22"/>
  <c r="P1479" i="22"/>
  <c r="BI1474" i="22"/>
  <c r="BH1474" i="22"/>
  <c r="BG1474" i="22"/>
  <c r="BF1474" i="22"/>
  <c r="T1474" i="22"/>
  <c r="R1474" i="22"/>
  <c r="P1474" i="22"/>
  <c r="BI1466" i="22"/>
  <c r="BH1466" i="22"/>
  <c r="BG1466" i="22"/>
  <c r="BF1466" i="22"/>
  <c r="T1466" i="22"/>
  <c r="R1466" i="22"/>
  <c r="P1466" i="22"/>
  <c r="BI1458" i="22"/>
  <c r="BH1458" i="22"/>
  <c r="BG1458" i="22"/>
  <c r="BF1458" i="22"/>
  <c r="T1458" i="22"/>
  <c r="R1458" i="22"/>
  <c r="P1458" i="22"/>
  <c r="BI1455" i="22"/>
  <c r="BH1455" i="22"/>
  <c r="BG1455" i="22"/>
  <c r="BF1455" i="22"/>
  <c r="T1455" i="22"/>
  <c r="R1455" i="22"/>
  <c r="P1455" i="22"/>
  <c r="BI1452" i="22"/>
  <c r="BH1452" i="22"/>
  <c r="BG1452" i="22"/>
  <c r="BF1452" i="22"/>
  <c r="T1452" i="22"/>
  <c r="R1452" i="22"/>
  <c r="P1452" i="22"/>
  <c r="BI1448" i="22"/>
  <c r="BH1448" i="22"/>
  <c r="BG1448" i="22"/>
  <c r="BF1448" i="22"/>
  <c r="T1448" i="22"/>
  <c r="R1448" i="22"/>
  <c r="P1448" i="22"/>
  <c r="BI1445" i="22"/>
  <c r="BH1445" i="22"/>
  <c r="BG1445" i="22"/>
  <c r="BF1445" i="22"/>
  <c r="T1445" i="22"/>
  <c r="R1445" i="22"/>
  <c r="P1445" i="22"/>
  <c r="BI1435" i="22"/>
  <c r="BH1435" i="22"/>
  <c r="BG1435" i="22"/>
  <c r="BF1435" i="22"/>
  <c r="T1435" i="22"/>
  <c r="R1435" i="22"/>
  <c r="P1435" i="22"/>
  <c r="BI1429" i="22"/>
  <c r="BH1429" i="22"/>
  <c r="BG1429" i="22"/>
  <c r="BF1429" i="22"/>
  <c r="T1429" i="22"/>
  <c r="R1429" i="22"/>
  <c r="P1429" i="22"/>
  <c r="BI1424" i="22"/>
  <c r="BH1424" i="22"/>
  <c r="BG1424" i="22"/>
  <c r="BF1424" i="22"/>
  <c r="T1424" i="22"/>
  <c r="R1424" i="22"/>
  <c r="P1424" i="22"/>
  <c r="BI1421" i="22"/>
  <c r="BH1421" i="22"/>
  <c r="BG1421" i="22"/>
  <c r="BF1421" i="22"/>
  <c r="T1421" i="22"/>
  <c r="R1421" i="22"/>
  <c r="P1421" i="22"/>
  <c r="BI1418" i="22"/>
  <c r="BH1418" i="22"/>
  <c r="BG1418" i="22"/>
  <c r="BF1418" i="22"/>
  <c r="T1418" i="22"/>
  <c r="R1418" i="22"/>
  <c r="P1418" i="22"/>
  <c r="BI1415" i="22"/>
  <c r="BH1415" i="22"/>
  <c r="BG1415" i="22"/>
  <c r="BF1415" i="22"/>
  <c r="T1415" i="22"/>
  <c r="T1414" i="22"/>
  <c r="R1415" i="22"/>
  <c r="R1414" i="22"/>
  <c r="P1415" i="22"/>
  <c r="P1414" i="22"/>
  <c r="BI1413" i="22"/>
  <c r="BH1413" i="22"/>
  <c r="BG1413" i="22"/>
  <c r="BF1413" i="22"/>
  <c r="T1413" i="22"/>
  <c r="R1413" i="22"/>
  <c r="P1413" i="22"/>
  <c r="BI1408" i="22"/>
  <c r="BH1408" i="22"/>
  <c r="BG1408" i="22"/>
  <c r="BF1408" i="22"/>
  <c r="T1408" i="22"/>
  <c r="R1408" i="22"/>
  <c r="P1408" i="22"/>
  <c r="BI1403" i="22"/>
  <c r="BH1403" i="22"/>
  <c r="BG1403" i="22"/>
  <c r="BF1403" i="22"/>
  <c r="T1403" i="22"/>
  <c r="R1403" i="22"/>
  <c r="P1403" i="22"/>
  <c r="BI1398" i="22"/>
  <c r="BH1398" i="22"/>
  <c r="BG1398" i="22"/>
  <c r="BF1398" i="22"/>
  <c r="T1398" i="22"/>
  <c r="R1398" i="22"/>
  <c r="P1398" i="22"/>
  <c r="BI1393" i="22"/>
  <c r="BH1393" i="22"/>
  <c r="BG1393" i="22"/>
  <c r="BF1393" i="22"/>
  <c r="T1393" i="22"/>
  <c r="R1393" i="22"/>
  <c r="P1393" i="22"/>
  <c r="BI1388" i="22"/>
  <c r="BH1388" i="22"/>
  <c r="BG1388" i="22"/>
  <c r="BF1388" i="22"/>
  <c r="T1388" i="22"/>
  <c r="R1388" i="22"/>
  <c r="P1388" i="22"/>
  <c r="BI1384" i="22"/>
  <c r="BH1384" i="22"/>
  <c r="BG1384" i="22"/>
  <c r="BF1384" i="22"/>
  <c r="T1384" i="22"/>
  <c r="R1384" i="22"/>
  <c r="P1384" i="22"/>
  <c r="BI1379" i="22"/>
  <c r="BH1379" i="22"/>
  <c r="BG1379" i="22"/>
  <c r="BF1379" i="22"/>
  <c r="T1379" i="22"/>
  <c r="R1379" i="22"/>
  <c r="P1379" i="22"/>
  <c r="BI1374" i="22"/>
  <c r="BH1374" i="22"/>
  <c r="BG1374" i="22"/>
  <c r="BF1374" i="22"/>
  <c r="T1374" i="22"/>
  <c r="R1374" i="22"/>
  <c r="P1374" i="22"/>
  <c r="BI1369" i="22"/>
  <c r="BH1369" i="22"/>
  <c r="BG1369" i="22"/>
  <c r="BF1369" i="22"/>
  <c r="T1369" i="22"/>
  <c r="R1369" i="22"/>
  <c r="P1369" i="22"/>
  <c r="BI1364" i="22"/>
  <c r="BH1364" i="22"/>
  <c r="BG1364" i="22"/>
  <c r="BF1364" i="22"/>
  <c r="T1364" i="22"/>
  <c r="R1364" i="22"/>
  <c r="P1364" i="22"/>
  <c r="BI1359" i="22"/>
  <c r="BH1359" i="22"/>
  <c r="BG1359" i="22"/>
  <c r="BF1359" i="22"/>
  <c r="T1359" i="22"/>
  <c r="R1359" i="22"/>
  <c r="P1359" i="22"/>
  <c r="BI1354" i="22"/>
  <c r="BH1354" i="22"/>
  <c r="BG1354" i="22"/>
  <c r="BF1354" i="22"/>
  <c r="T1354" i="22"/>
  <c r="R1354" i="22"/>
  <c r="P1354" i="22"/>
  <c r="BI1349" i="22"/>
  <c r="BH1349" i="22"/>
  <c r="BG1349" i="22"/>
  <c r="BF1349" i="22"/>
  <c r="T1349" i="22"/>
  <c r="R1349" i="22"/>
  <c r="P1349" i="22"/>
  <c r="BI1344" i="22"/>
  <c r="BH1344" i="22"/>
  <c r="BG1344" i="22"/>
  <c r="BF1344" i="22"/>
  <c r="T1344" i="22"/>
  <c r="R1344" i="22"/>
  <c r="P1344" i="22"/>
  <c r="BI1339" i="22"/>
  <c r="BH1339" i="22"/>
  <c r="BG1339" i="22"/>
  <c r="BF1339" i="22"/>
  <c r="T1339" i="22"/>
  <c r="R1339" i="22"/>
  <c r="P1339" i="22"/>
  <c r="BI1334" i="22"/>
  <c r="BH1334" i="22"/>
  <c r="BG1334" i="22"/>
  <c r="BF1334" i="22"/>
  <c r="T1334" i="22"/>
  <c r="R1334" i="22"/>
  <c r="P1334" i="22"/>
  <c r="BI1329" i="22"/>
  <c r="BH1329" i="22"/>
  <c r="BG1329" i="22"/>
  <c r="BF1329" i="22"/>
  <c r="T1329" i="22"/>
  <c r="R1329" i="22"/>
  <c r="P1329" i="22"/>
  <c r="BI1324" i="22"/>
  <c r="BH1324" i="22"/>
  <c r="BG1324" i="22"/>
  <c r="BF1324" i="22"/>
  <c r="T1324" i="22"/>
  <c r="R1324" i="22"/>
  <c r="P1324" i="22"/>
  <c r="BI1319" i="22"/>
  <c r="BH1319" i="22"/>
  <c r="BG1319" i="22"/>
  <c r="BF1319" i="22"/>
  <c r="T1319" i="22"/>
  <c r="R1319" i="22"/>
  <c r="P1319" i="22"/>
  <c r="BI1314" i="22"/>
  <c r="BH1314" i="22"/>
  <c r="BG1314" i="22"/>
  <c r="BF1314" i="22"/>
  <c r="T1314" i="22"/>
  <c r="R1314" i="22"/>
  <c r="P1314" i="22"/>
  <c r="BI1309" i="22"/>
  <c r="BH1309" i="22"/>
  <c r="BG1309" i="22"/>
  <c r="BF1309" i="22"/>
  <c r="T1309" i="22"/>
  <c r="R1309" i="22"/>
  <c r="P1309" i="22"/>
  <c r="BI1304" i="22"/>
  <c r="BH1304" i="22"/>
  <c r="BG1304" i="22"/>
  <c r="BF1304" i="22"/>
  <c r="T1304" i="22"/>
  <c r="R1304" i="22"/>
  <c r="P1304" i="22"/>
  <c r="BI1299" i="22"/>
  <c r="BH1299" i="22"/>
  <c r="BG1299" i="22"/>
  <c r="BF1299" i="22"/>
  <c r="T1299" i="22"/>
  <c r="R1299" i="22"/>
  <c r="P1299" i="22"/>
  <c r="BI1294" i="22"/>
  <c r="BH1294" i="22"/>
  <c r="BG1294" i="22"/>
  <c r="BF1294" i="22"/>
  <c r="T1294" i="22"/>
  <c r="R1294" i="22"/>
  <c r="P1294" i="22"/>
  <c r="BI1293" i="22"/>
  <c r="BH1293" i="22"/>
  <c r="BG1293" i="22"/>
  <c r="BF1293" i="22"/>
  <c r="T1293" i="22"/>
  <c r="R1293" i="22"/>
  <c r="P1293" i="22"/>
  <c r="BI1288" i="22"/>
  <c r="BH1288" i="22"/>
  <c r="BG1288" i="22"/>
  <c r="BF1288" i="22"/>
  <c r="T1288" i="22"/>
  <c r="R1288" i="22"/>
  <c r="P1288" i="22"/>
  <c r="BI1283" i="22"/>
  <c r="BH1283" i="22"/>
  <c r="BG1283" i="22"/>
  <c r="BF1283" i="22"/>
  <c r="T1283" i="22"/>
  <c r="R1283" i="22"/>
  <c r="P1283" i="22"/>
  <c r="BI1278" i="22"/>
  <c r="BH1278" i="22"/>
  <c r="BG1278" i="22"/>
  <c r="BF1278" i="22"/>
  <c r="T1278" i="22"/>
  <c r="R1278" i="22"/>
  <c r="P1278" i="22"/>
  <c r="BI1273" i="22"/>
  <c r="BH1273" i="22"/>
  <c r="BG1273" i="22"/>
  <c r="BF1273" i="22"/>
  <c r="T1273" i="22"/>
  <c r="R1273" i="22"/>
  <c r="P1273" i="22"/>
  <c r="BI1267" i="22"/>
  <c r="BH1267" i="22"/>
  <c r="BG1267" i="22"/>
  <c r="BF1267" i="22"/>
  <c r="T1267" i="22"/>
  <c r="R1267" i="22"/>
  <c r="P1267" i="22"/>
  <c r="BI1261" i="22"/>
  <c r="BH1261" i="22"/>
  <c r="BG1261" i="22"/>
  <c r="BF1261" i="22"/>
  <c r="T1261" i="22"/>
  <c r="R1261" i="22"/>
  <c r="P1261" i="22"/>
  <c r="BI1255" i="22"/>
  <c r="BH1255" i="22"/>
  <c r="BG1255" i="22"/>
  <c r="BF1255" i="22"/>
  <c r="T1255" i="22"/>
  <c r="R1255" i="22"/>
  <c r="P1255" i="22"/>
  <c r="BI1249" i="22"/>
  <c r="BH1249" i="22"/>
  <c r="BG1249" i="22"/>
  <c r="BF1249" i="22"/>
  <c r="T1249" i="22"/>
  <c r="R1249" i="22"/>
  <c r="P1249" i="22"/>
  <c r="BI1243" i="22"/>
  <c r="BH1243" i="22"/>
  <c r="BG1243" i="22"/>
  <c r="BF1243" i="22"/>
  <c r="T1243" i="22"/>
  <c r="R1243" i="22"/>
  <c r="P1243" i="22"/>
  <c r="BI1237" i="22"/>
  <c r="BH1237" i="22"/>
  <c r="BG1237" i="22"/>
  <c r="BF1237" i="22"/>
  <c r="T1237" i="22"/>
  <c r="R1237" i="22"/>
  <c r="P1237" i="22"/>
  <c r="BI1231" i="22"/>
  <c r="BH1231" i="22"/>
  <c r="BG1231" i="22"/>
  <c r="BF1231" i="22"/>
  <c r="T1231" i="22"/>
  <c r="R1231" i="22"/>
  <c r="P1231" i="22"/>
  <c r="BI1227" i="22"/>
  <c r="BH1227" i="22"/>
  <c r="BG1227" i="22"/>
  <c r="BF1227" i="22"/>
  <c r="T1227" i="22"/>
  <c r="R1227" i="22"/>
  <c r="P1227" i="22"/>
  <c r="BI1223" i="22"/>
  <c r="BH1223" i="22"/>
  <c r="BG1223" i="22"/>
  <c r="BF1223" i="22"/>
  <c r="T1223" i="22"/>
  <c r="R1223" i="22"/>
  <c r="P1223" i="22"/>
  <c r="BI1219" i="22"/>
  <c r="BH1219" i="22"/>
  <c r="BG1219" i="22"/>
  <c r="BF1219" i="22"/>
  <c r="T1219" i="22"/>
  <c r="R1219" i="22"/>
  <c r="P1219" i="22"/>
  <c r="BI1216" i="22"/>
  <c r="BH1216" i="22"/>
  <c r="BG1216" i="22"/>
  <c r="BF1216" i="22"/>
  <c r="T1216" i="22"/>
  <c r="R1216" i="22"/>
  <c r="P1216" i="22"/>
  <c r="BI1213" i="22"/>
  <c r="BH1213" i="22"/>
  <c r="BG1213" i="22"/>
  <c r="BF1213" i="22"/>
  <c r="T1213" i="22"/>
  <c r="R1213" i="22"/>
  <c r="P1213" i="22"/>
  <c r="BI1209" i="22"/>
  <c r="BH1209" i="22"/>
  <c r="BG1209" i="22"/>
  <c r="BF1209" i="22"/>
  <c r="T1209" i="22"/>
  <c r="R1209" i="22"/>
  <c r="P1209" i="22"/>
  <c r="BI1206" i="22"/>
  <c r="BH1206" i="22"/>
  <c r="BG1206" i="22"/>
  <c r="BF1206" i="22"/>
  <c r="T1206" i="22"/>
  <c r="R1206" i="22"/>
  <c r="P1206" i="22"/>
  <c r="BI1202" i="22"/>
  <c r="BH1202" i="22"/>
  <c r="BG1202" i="22"/>
  <c r="BF1202" i="22"/>
  <c r="T1202" i="22"/>
  <c r="R1202" i="22"/>
  <c r="P1202" i="22"/>
  <c r="BI1197" i="22"/>
  <c r="BH1197" i="22"/>
  <c r="BG1197" i="22"/>
  <c r="BF1197" i="22"/>
  <c r="T1197" i="22"/>
  <c r="R1197" i="22"/>
  <c r="P1197" i="22"/>
  <c r="BI1194" i="22"/>
  <c r="BH1194" i="22"/>
  <c r="BG1194" i="22"/>
  <c r="BF1194" i="22"/>
  <c r="T1194" i="22"/>
  <c r="T1193" i="22" s="1"/>
  <c r="R1194" i="22"/>
  <c r="R1193" i="22"/>
  <c r="P1194" i="22"/>
  <c r="P1193" i="22" s="1"/>
  <c r="BI1191" i="22"/>
  <c r="BH1191" i="22"/>
  <c r="BG1191" i="22"/>
  <c r="BF1191" i="22"/>
  <c r="T1191" i="22"/>
  <c r="R1191" i="22"/>
  <c r="P1191" i="22"/>
  <c r="BI1189" i="22"/>
  <c r="BH1189" i="22"/>
  <c r="BG1189" i="22"/>
  <c r="BF1189" i="22"/>
  <c r="T1189" i="22"/>
  <c r="R1189" i="22"/>
  <c r="P1189" i="22"/>
  <c r="BI1187" i="22"/>
  <c r="BH1187" i="22"/>
  <c r="BG1187" i="22"/>
  <c r="BF1187" i="22"/>
  <c r="T1187" i="22"/>
  <c r="R1187" i="22"/>
  <c r="P1187" i="22"/>
  <c r="BI1185" i="22"/>
  <c r="BH1185" i="22"/>
  <c r="BG1185" i="22"/>
  <c r="BF1185" i="22"/>
  <c r="T1185" i="22"/>
  <c r="R1185" i="22"/>
  <c r="P1185" i="22"/>
  <c r="BI1183" i="22"/>
  <c r="BH1183" i="22"/>
  <c r="BG1183" i="22"/>
  <c r="BF1183" i="22"/>
  <c r="T1183" i="22"/>
  <c r="R1183" i="22"/>
  <c r="P1183" i="22"/>
  <c r="BI1181" i="22"/>
  <c r="BH1181" i="22"/>
  <c r="BG1181" i="22"/>
  <c r="BF1181" i="22"/>
  <c r="T1181" i="22"/>
  <c r="R1181" i="22"/>
  <c r="P1181" i="22"/>
  <c r="BI1179" i="22"/>
  <c r="BH1179" i="22"/>
  <c r="BG1179" i="22"/>
  <c r="BF1179" i="22"/>
  <c r="T1179" i="22"/>
  <c r="R1179" i="22"/>
  <c r="P1179" i="22"/>
  <c r="BI1177" i="22"/>
  <c r="BH1177" i="22"/>
  <c r="BG1177" i="22"/>
  <c r="BF1177" i="22"/>
  <c r="T1177" i="22"/>
  <c r="R1177" i="22"/>
  <c r="P1177" i="22"/>
  <c r="BI1175" i="22"/>
  <c r="BH1175" i="22"/>
  <c r="BG1175" i="22"/>
  <c r="BF1175" i="22"/>
  <c r="T1175" i="22"/>
  <c r="R1175" i="22"/>
  <c r="P1175" i="22"/>
  <c r="BI1173" i="22"/>
  <c r="BH1173" i="22"/>
  <c r="BG1173" i="22"/>
  <c r="BF1173" i="22"/>
  <c r="T1173" i="22"/>
  <c r="R1173" i="22"/>
  <c r="P1173" i="22"/>
  <c r="BI1171" i="22"/>
  <c r="BH1171" i="22"/>
  <c r="BG1171" i="22"/>
  <c r="BF1171" i="22"/>
  <c r="T1171" i="22"/>
  <c r="R1171" i="22"/>
  <c r="P1171" i="22"/>
  <c r="BI1169" i="22"/>
  <c r="BH1169" i="22"/>
  <c r="BG1169" i="22"/>
  <c r="BF1169" i="22"/>
  <c r="T1169" i="22"/>
  <c r="R1169" i="22"/>
  <c r="P1169" i="22"/>
  <c r="BI1167" i="22"/>
  <c r="BH1167" i="22"/>
  <c r="BG1167" i="22"/>
  <c r="BF1167" i="22"/>
  <c r="T1167" i="22"/>
  <c r="R1167" i="22"/>
  <c r="P1167" i="22"/>
  <c r="BI1165" i="22"/>
  <c r="BH1165" i="22"/>
  <c r="BG1165" i="22"/>
  <c r="BF1165" i="22"/>
  <c r="T1165" i="22"/>
  <c r="R1165" i="22"/>
  <c r="P1165" i="22"/>
  <c r="BI1163" i="22"/>
  <c r="BH1163" i="22"/>
  <c r="BG1163" i="22"/>
  <c r="BF1163" i="22"/>
  <c r="T1163" i="22"/>
  <c r="R1163" i="22"/>
  <c r="P1163" i="22"/>
  <c r="BI1161" i="22"/>
  <c r="BH1161" i="22"/>
  <c r="BG1161" i="22"/>
  <c r="BF1161" i="22"/>
  <c r="T1161" i="22"/>
  <c r="R1161" i="22"/>
  <c r="P1161" i="22"/>
  <c r="BI1159" i="22"/>
  <c r="BH1159" i="22"/>
  <c r="BG1159" i="22"/>
  <c r="BF1159" i="22"/>
  <c r="T1159" i="22"/>
  <c r="R1159" i="22"/>
  <c r="P1159" i="22"/>
  <c r="BI1157" i="22"/>
  <c r="BH1157" i="22"/>
  <c r="BG1157" i="22"/>
  <c r="BF1157" i="22"/>
  <c r="T1157" i="22"/>
  <c r="R1157" i="22"/>
  <c r="P1157" i="22"/>
  <c r="BI1155" i="22"/>
  <c r="BH1155" i="22"/>
  <c r="BG1155" i="22"/>
  <c r="BF1155" i="22"/>
  <c r="T1155" i="22"/>
  <c r="R1155" i="22"/>
  <c r="P1155" i="22"/>
  <c r="BI1153" i="22"/>
  <c r="BH1153" i="22"/>
  <c r="BG1153" i="22"/>
  <c r="BF1153" i="22"/>
  <c r="T1153" i="22"/>
  <c r="R1153" i="22"/>
  <c r="P1153" i="22"/>
  <c r="BI1151" i="22"/>
  <c r="BH1151" i="22"/>
  <c r="BG1151" i="22"/>
  <c r="BF1151" i="22"/>
  <c r="T1151" i="22"/>
  <c r="R1151" i="22"/>
  <c r="P1151" i="22"/>
  <c r="BI1149" i="22"/>
  <c r="BH1149" i="22"/>
  <c r="BG1149" i="22"/>
  <c r="BF1149" i="22"/>
  <c r="T1149" i="22"/>
  <c r="R1149" i="22"/>
  <c r="P1149" i="22"/>
  <c r="BI1147" i="22"/>
  <c r="BH1147" i="22"/>
  <c r="BG1147" i="22"/>
  <c r="BF1147" i="22"/>
  <c r="T1147" i="22"/>
  <c r="R1147" i="22"/>
  <c r="P1147" i="22"/>
  <c r="BI1145" i="22"/>
  <c r="BH1145" i="22"/>
  <c r="BG1145" i="22"/>
  <c r="BF1145" i="22"/>
  <c r="T1145" i="22"/>
  <c r="R1145" i="22"/>
  <c r="P1145" i="22"/>
  <c r="BI1143" i="22"/>
  <c r="BH1143" i="22"/>
  <c r="BG1143" i="22"/>
  <c r="BF1143" i="22"/>
  <c r="T1143" i="22"/>
  <c r="R1143" i="22"/>
  <c r="P1143" i="22"/>
  <c r="BI1141" i="22"/>
  <c r="BH1141" i="22"/>
  <c r="BG1141" i="22"/>
  <c r="BF1141" i="22"/>
  <c r="T1141" i="22"/>
  <c r="R1141" i="22"/>
  <c r="P1141" i="22"/>
  <c r="BI1139" i="22"/>
  <c r="BH1139" i="22"/>
  <c r="BG1139" i="22"/>
  <c r="BF1139" i="22"/>
  <c r="T1139" i="22"/>
  <c r="R1139" i="22"/>
  <c r="P1139" i="22"/>
  <c r="BI1137" i="22"/>
  <c r="BH1137" i="22"/>
  <c r="BG1137" i="22"/>
  <c r="BF1137" i="22"/>
  <c r="T1137" i="22"/>
  <c r="R1137" i="22"/>
  <c r="P1137" i="22"/>
  <c r="BI1135" i="22"/>
  <c r="BH1135" i="22"/>
  <c r="BG1135" i="22"/>
  <c r="BF1135" i="22"/>
  <c r="T1135" i="22"/>
  <c r="R1135" i="22"/>
  <c r="P1135" i="22"/>
  <c r="BI1133" i="22"/>
  <c r="BH1133" i="22"/>
  <c r="BG1133" i="22"/>
  <c r="BF1133" i="22"/>
  <c r="T1133" i="22"/>
  <c r="R1133" i="22"/>
  <c r="P1133" i="22"/>
  <c r="BI1131" i="22"/>
  <c r="BH1131" i="22"/>
  <c r="BG1131" i="22"/>
  <c r="BF1131" i="22"/>
  <c r="T1131" i="22"/>
  <c r="R1131" i="22"/>
  <c r="P1131" i="22"/>
  <c r="BI1129" i="22"/>
  <c r="BH1129" i="22"/>
  <c r="BG1129" i="22"/>
  <c r="BF1129" i="22"/>
  <c r="T1129" i="22"/>
  <c r="R1129" i="22"/>
  <c r="P1129" i="22"/>
  <c r="BI1127" i="22"/>
  <c r="BH1127" i="22"/>
  <c r="BG1127" i="22"/>
  <c r="BF1127" i="22"/>
  <c r="T1127" i="22"/>
  <c r="R1127" i="22"/>
  <c r="P1127" i="22"/>
  <c r="BI1125" i="22"/>
  <c r="BH1125" i="22"/>
  <c r="BG1125" i="22"/>
  <c r="BF1125" i="22"/>
  <c r="T1125" i="22"/>
  <c r="R1125" i="22"/>
  <c r="P1125" i="22"/>
  <c r="BI1123" i="22"/>
  <c r="BH1123" i="22"/>
  <c r="BG1123" i="22"/>
  <c r="BF1123" i="22"/>
  <c r="T1123" i="22"/>
  <c r="R1123" i="22"/>
  <c r="P1123" i="22"/>
  <c r="BI1121" i="22"/>
  <c r="BH1121" i="22"/>
  <c r="BG1121" i="22"/>
  <c r="BF1121" i="22"/>
  <c r="T1121" i="22"/>
  <c r="R1121" i="22"/>
  <c r="P1121" i="22"/>
  <c r="BI1119" i="22"/>
  <c r="BH1119" i="22"/>
  <c r="BG1119" i="22"/>
  <c r="BF1119" i="22"/>
  <c r="T1119" i="22"/>
  <c r="R1119" i="22"/>
  <c r="P1119" i="22"/>
  <c r="BI1117" i="22"/>
  <c r="BH1117" i="22"/>
  <c r="BG1117" i="22"/>
  <c r="BF1117" i="22"/>
  <c r="T1117" i="22"/>
  <c r="R1117" i="22"/>
  <c r="P1117" i="22"/>
  <c r="BI1115" i="22"/>
  <c r="BH1115" i="22"/>
  <c r="BG1115" i="22"/>
  <c r="BF1115" i="22"/>
  <c r="T1115" i="22"/>
  <c r="R1115" i="22"/>
  <c r="P1115" i="22"/>
  <c r="BI1113" i="22"/>
  <c r="BH1113" i="22"/>
  <c r="BG1113" i="22"/>
  <c r="BF1113" i="22"/>
  <c r="T1113" i="22"/>
  <c r="R1113" i="22"/>
  <c r="P1113" i="22"/>
  <c r="BI1111" i="22"/>
  <c r="BH1111" i="22"/>
  <c r="BG1111" i="22"/>
  <c r="BF1111" i="22"/>
  <c r="T1111" i="22"/>
  <c r="R1111" i="22"/>
  <c r="P1111" i="22"/>
  <c r="BI1109" i="22"/>
  <c r="BH1109" i="22"/>
  <c r="BG1109" i="22"/>
  <c r="BF1109" i="22"/>
  <c r="T1109" i="22"/>
  <c r="R1109" i="22"/>
  <c r="P1109" i="22"/>
  <c r="BI1107" i="22"/>
  <c r="BH1107" i="22"/>
  <c r="BG1107" i="22"/>
  <c r="BF1107" i="22"/>
  <c r="T1107" i="22"/>
  <c r="R1107" i="22"/>
  <c r="P1107" i="22"/>
  <c r="BI1105" i="22"/>
  <c r="BH1105" i="22"/>
  <c r="BG1105" i="22"/>
  <c r="BF1105" i="22"/>
  <c r="T1105" i="22"/>
  <c r="R1105" i="22"/>
  <c r="P1105" i="22"/>
  <c r="BI1103" i="22"/>
  <c r="BH1103" i="22"/>
  <c r="BG1103" i="22"/>
  <c r="BF1103" i="22"/>
  <c r="T1103" i="22"/>
  <c r="R1103" i="22"/>
  <c r="P1103" i="22"/>
  <c r="BI1101" i="22"/>
  <c r="BH1101" i="22"/>
  <c r="BG1101" i="22"/>
  <c r="BF1101" i="22"/>
  <c r="T1101" i="22"/>
  <c r="R1101" i="22"/>
  <c r="P1101" i="22"/>
  <c r="BI1099" i="22"/>
  <c r="BH1099" i="22"/>
  <c r="BG1099" i="22"/>
  <c r="BF1099" i="22"/>
  <c r="T1099" i="22"/>
  <c r="R1099" i="22"/>
  <c r="P1099" i="22"/>
  <c r="BI1097" i="22"/>
  <c r="BH1097" i="22"/>
  <c r="BG1097" i="22"/>
  <c r="BF1097" i="22"/>
  <c r="T1097" i="22"/>
  <c r="R1097" i="22"/>
  <c r="P1097" i="22"/>
  <c r="BI1095" i="22"/>
  <c r="BH1095" i="22"/>
  <c r="BG1095" i="22"/>
  <c r="BF1095" i="22"/>
  <c r="T1095" i="22"/>
  <c r="R1095" i="22"/>
  <c r="P1095" i="22"/>
  <c r="BI1093" i="22"/>
  <c r="BH1093" i="22"/>
  <c r="BG1093" i="22"/>
  <c r="BF1093" i="22"/>
  <c r="T1093" i="22"/>
  <c r="R1093" i="22"/>
  <c r="P1093" i="22"/>
  <c r="BI1091" i="22"/>
  <c r="BH1091" i="22"/>
  <c r="BG1091" i="22"/>
  <c r="BF1091" i="22"/>
  <c r="T1091" i="22"/>
  <c r="R1091" i="22"/>
  <c r="P1091" i="22"/>
  <c r="BI1089" i="22"/>
  <c r="BH1089" i="22"/>
  <c r="BG1089" i="22"/>
  <c r="BF1089" i="22"/>
  <c r="T1089" i="22"/>
  <c r="R1089" i="22"/>
  <c r="P1089" i="22"/>
  <c r="BI1087" i="22"/>
  <c r="BH1087" i="22"/>
  <c r="BG1087" i="22"/>
  <c r="BF1087" i="22"/>
  <c r="T1087" i="22"/>
  <c r="R1087" i="22"/>
  <c r="P1087" i="22"/>
  <c r="BI1085" i="22"/>
  <c r="BH1085" i="22"/>
  <c r="BG1085" i="22"/>
  <c r="BF1085" i="22"/>
  <c r="T1085" i="22"/>
  <c r="R1085" i="22"/>
  <c r="P1085" i="22"/>
  <c r="BI1083" i="22"/>
  <c r="BH1083" i="22"/>
  <c r="BG1083" i="22"/>
  <c r="BF1083" i="22"/>
  <c r="T1083" i="22"/>
  <c r="R1083" i="22"/>
  <c r="P1083" i="22"/>
  <c r="BI1081" i="22"/>
  <c r="BH1081" i="22"/>
  <c r="BG1081" i="22"/>
  <c r="BF1081" i="22"/>
  <c r="T1081" i="22"/>
  <c r="R1081" i="22"/>
  <c r="P1081" i="22"/>
  <c r="BI1079" i="22"/>
  <c r="BH1079" i="22"/>
  <c r="BG1079" i="22"/>
  <c r="BF1079" i="22"/>
  <c r="T1079" i="22"/>
  <c r="R1079" i="22"/>
  <c r="P1079" i="22"/>
  <c r="BI1077" i="22"/>
  <c r="BH1077" i="22"/>
  <c r="BG1077" i="22"/>
  <c r="BF1077" i="22"/>
  <c r="T1077" i="22"/>
  <c r="R1077" i="22"/>
  <c r="P1077" i="22"/>
  <c r="BI1075" i="22"/>
  <c r="BH1075" i="22"/>
  <c r="BG1075" i="22"/>
  <c r="BF1075" i="22"/>
  <c r="T1075" i="22"/>
  <c r="R1075" i="22"/>
  <c r="P1075" i="22"/>
  <c r="BI1073" i="22"/>
  <c r="BH1073" i="22"/>
  <c r="BG1073" i="22"/>
  <c r="BF1073" i="22"/>
  <c r="T1073" i="22"/>
  <c r="R1073" i="22"/>
  <c r="P1073" i="22"/>
  <c r="BI1071" i="22"/>
  <c r="BH1071" i="22"/>
  <c r="BG1071" i="22"/>
  <c r="BF1071" i="22"/>
  <c r="T1071" i="22"/>
  <c r="R1071" i="22"/>
  <c r="P1071" i="22"/>
  <c r="BI1069" i="22"/>
  <c r="BH1069" i="22"/>
  <c r="BG1069" i="22"/>
  <c r="BF1069" i="22"/>
  <c r="T1069" i="22"/>
  <c r="R1069" i="22"/>
  <c r="P1069" i="22"/>
  <c r="BI1067" i="22"/>
  <c r="BH1067" i="22"/>
  <c r="BG1067" i="22"/>
  <c r="BF1067" i="22"/>
  <c r="T1067" i="22"/>
  <c r="R1067" i="22"/>
  <c r="P1067" i="22"/>
  <c r="BI1065" i="22"/>
  <c r="BH1065" i="22"/>
  <c r="BG1065" i="22"/>
  <c r="BF1065" i="22"/>
  <c r="T1065" i="22"/>
  <c r="R1065" i="22"/>
  <c r="P1065" i="22"/>
  <c r="BI1063" i="22"/>
  <c r="BH1063" i="22"/>
  <c r="BG1063" i="22"/>
  <c r="BF1063" i="22"/>
  <c r="T1063" i="22"/>
  <c r="R1063" i="22"/>
  <c r="P1063" i="22"/>
  <c r="BI1061" i="22"/>
  <c r="BH1061" i="22"/>
  <c r="BG1061" i="22"/>
  <c r="BF1061" i="22"/>
  <c r="T1061" i="22"/>
  <c r="R1061" i="22"/>
  <c r="P1061" i="22"/>
  <c r="BI1059" i="22"/>
  <c r="BH1059" i="22"/>
  <c r="BG1059" i="22"/>
  <c r="BF1059" i="22"/>
  <c r="T1059" i="22"/>
  <c r="R1059" i="22"/>
  <c r="P1059" i="22"/>
  <c r="BI1057" i="22"/>
  <c r="BH1057" i="22"/>
  <c r="BG1057" i="22"/>
  <c r="BF1057" i="22"/>
  <c r="T1057" i="22"/>
  <c r="R1057" i="22"/>
  <c r="P1057" i="22"/>
  <c r="BI1055" i="22"/>
  <c r="BH1055" i="22"/>
  <c r="BG1055" i="22"/>
  <c r="BF1055" i="22"/>
  <c r="T1055" i="22"/>
  <c r="R1055" i="22"/>
  <c r="P1055" i="22"/>
  <c r="BI1053" i="22"/>
  <c r="BH1053" i="22"/>
  <c r="BG1053" i="22"/>
  <c r="BF1053" i="22"/>
  <c r="T1053" i="22"/>
  <c r="R1053" i="22"/>
  <c r="P1053" i="22"/>
  <c r="BI1051" i="22"/>
  <c r="BH1051" i="22"/>
  <c r="BG1051" i="22"/>
  <c r="BF1051" i="22"/>
  <c r="T1051" i="22"/>
  <c r="R1051" i="22"/>
  <c r="P1051" i="22"/>
  <c r="BI1049" i="22"/>
  <c r="BH1049" i="22"/>
  <c r="BG1049" i="22"/>
  <c r="BF1049" i="22"/>
  <c r="T1049" i="22"/>
  <c r="R1049" i="22"/>
  <c r="P1049" i="22"/>
  <c r="BI1047" i="22"/>
  <c r="BH1047" i="22"/>
  <c r="BG1047" i="22"/>
  <c r="BF1047" i="22"/>
  <c r="T1047" i="22"/>
  <c r="R1047" i="22"/>
  <c r="P1047" i="22"/>
  <c r="BI1045" i="22"/>
  <c r="BH1045" i="22"/>
  <c r="BG1045" i="22"/>
  <c r="BF1045" i="22"/>
  <c r="T1045" i="22"/>
  <c r="R1045" i="22"/>
  <c r="P1045" i="22"/>
  <c r="BI1043" i="22"/>
  <c r="BH1043" i="22"/>
  <c r="BG1043" i="22"/>
  <c r="BF1043" i="22"/>
  <c r="T1043" i="22"/>
  <c r="R1043" i="22"/>
  <c r="P1043" i="22"/>
  <c r="BI1041" i="22"/>
  <c r="BH1041" i="22"/>
  <c r="BG1041" i="22"/>
  <c r="BF1041" i="22"/>
  <c r="T1041" i="22"/>
  <c r="R1041" i="22"/>
  <c r="P1041" i="22"/>
  <c r="BI1039" i="22"/>
  <c r="BH1039" i="22"/>
  <c r="BG1039" i="22"/>
  <c r="BF1039" i="22"/>
  <c r="T1039" i="22"/>
  <c r="R1039" i="22"/>
  <c r="P1039" i="22"/>
  <c r="BI1037" i="22"/>
  <c r="BH1037" i="22"/>
  <c r="BG1037" i="22"/>
  <c r="BF1037" i="22"/>
  <c r="T1037" i="22"/>
  <c r="R1037" i="22"/>
  <c r="P1037" i="22"/>
  <c r="BI1035" i="22"/>
  <c r="BH1035" i="22"/>
  <c r="BG1035" i="22"/>
  <c r="BF1035" i="22"/>
  <c r="T1035" i="22"/>
  <c r="R1035" i="22"/>
  <c r="P1035" i="22"/>
  <c r="BI1033" i="22"/>
  <c r="BH1033" i="22"/>
  <c r="BG1033" i="22"/>
  <c r="BF1033" i="22"/>
  <c r="T1033" i="22"/>
  <c r="R1033" i="22"/>
  <c r="P1033" i="22"/>
  <c r="BI1031" i="22"/>
  <c r="BH1031" i="22"/>
  <c r="BG1031" i="22"/>
  <c r="BF1031" i="22"/>
  <c r="T1031" i="22"/>
  <c r="R1031" i="22"/>
  <c r="P1031" i="22"/>
  <c r="BI1029" i="22"/>
  <c r="BH1029" i="22"/>
  <c r="BG1029" i="22"/>
  <c r="BF1029" i="22"/>
  <c r="T1029" i="22"/>
  <c r="R1029" i="22"/>
  <c r="P1029" i="22"/>
  <c r="BI1027" i="22"/>
  <c r="BH1027" i="22"/>
  <c r="BG1027" i="22"/>
  <c r="BF1027" i="22"/>
  <c r="T1027" i="22"/>
  <c r="R1027" i="22"/>
  <c r="P1027" i="22"/>
  <c r="BI1025" i="22"/>
  <c r="BH1025" i="22"/>
  <c r="BG1025" i="22"/>
  <c r="BF1025" i="22"/>
  <c r="T1025" i="22"/>
  <c r="R1025" i="22"/>
  <c r="P1025" i="22"/>
  <c r="BI1023" i="22"/>
  <c r="BH1023" i="22"/>
  <c r="BG1023" i="22"/>
  <c r="BF1023" i="22"/>
  <c r="T1023" i="22"/>
  <c r="R1023" i="22"/>
  <c r="P1023" i="22"/>
  <c r="BI1021" i="22"/>
  <c r="BH1021" i="22"/>
  <c r="BG1021" i="22"/>
  <c r="BF1021" i="22"/>
  <c r="T1021" i="22"/>
  <c r="R1021" i="22"/>
  <c r="P1021" i="22"/>
  <c r="BI1019" i="22"/>
  <c r="BH1019" i="22"/>
  <c r="BG1019" i="22"/>
  <c r="BF1019" i="22"/>
  <c r="T1019" i="22"/>
  <c r="R1019" i="22"/>
  <c r="P1019" i="22"/>
  <c r="BI1017" i="22"/>
  <c r="BH1017" i="22"/>
  <c r="BG1017" i="22"/>
  <c r="BF1017" i="22"/>
  <c r="T1017" i="22"/>
  <c r="R1017" i="22"/>
  <c r="P1017" i="22"/>
  <c r="BI1007" i="22"/>
  <c r="BH1007" i="22"/>
  <c r="BG1007" i="22"/>
  <c r="BF1007" i="22"/>
  <c r="T1007" i="22"/>
  <c r="R1007" i="22"/>
  <c r="P1007" i="22"/>
  <c r="BI1002" i="22"/>
  <c r="BH1002" i="22"/>
  <c r="BG1002" i="22"/>
  <c r="BF1002" i="22"/>
  <c r="T1002" i="22"/>
  <c r="R1002" i="22"/>
  <c r="P1002" i="22"/>
  <c r="BI997" i="22"/>
  <c r="BH997" i="22"/>
  <c r="BG997" i="22"/>
  <c r="BF997" i="22"/>
  <c r="T997" i="22"/>
  <c r="R997" i="22"/>
  <c r="P997" i="22"/>
  <c r="BI989" i="22"/>
  <c r="BH989" i="22"/>
  <c r="BG989" i="22"/>
  <c r="BF989" i="22"/>
  <c r="T989" i="22"/>
  <c r="R989" i="22"/>
  <c r="P989" i="22"/>
  <c r="BI982" i="22"/>
  <c r="BH982" i="22"/>
  <c r="BG982" i="22"/>
  <c r="BF982" i="22"/>
  <c r="T982" i="22"/>
  <c r="R982" i="22"/>
  <c r="P982" i="22"/>
  <c r="BI973" i="22"/>
  <c r="BH973" i="22"/>
  <c r="BG973" i="22"/>
  <c r="BF973" i="22"/>
  <c r="T973" i="22"/>
  <c r="R973" i="22"/>
  <c r="P973" i="22"/>
  <c r="BI952" i="22"/>
  <c r="BH952" i="22"/>
  <c r="BG952" i="22"/>
  <c r="BF952" i="22"/>
  <c r="T952" i="22"/>
  <c r="R952" i="22"/>
  <c r="P952" i="22"/>
  <c r="BI948" i="22"/>
  <c r="BH948" i="22"/>
  <c r="BG948" i="22"/>
  <c r="BF948" i="22"/>
  <c r="T948" i="22"/>
  <c r="R948" i="22"/>
  <c r="P948" i="22"/>
  <c r="BI944" i="22"/>
  <c r="BH944" i="22"/>
  <c r="BG944" i="22"/>
  <c r="BF944" i="22"/>
  <c r="T944" i="22"/>
  <c r="R944" i="22"/>
  <c r="P944" i="22"/>
  <c r="BI923" i="22"/>
  <c r="BH923" i="22"/>
  <c r="BG923" i="22"/>
  <c r="BF923" i="22"/>
  <c r="T923" i="22"/>
  <c r="R923" i="22"/>
  <c r="P923" i="22"/>
  <c r="BI916" i="22"/>
  <c r="BH916" i="22"/>
  <c r="BG916" i="22"/>
  <c r="BF916" i="22"/>
  <c r="T916" i="22"/>
  <c r="R916" i="22"/>
  <c r="P916" i="22"/>
  <c r="BI912" i="22"/>
  <c r="BH912" i="22"/>
  <c r="BG912" i="22"/>
  <c r="BF912" i="22"/>
  <c r="T912" i="22"/>
  <c r="R912" i="22"/>
  <c r="P912" i="22"/>
  <c r="BI904" i="22"/>
  <c r="BH904" i="22"/>
  <c r="BG904" i="22"/>
  <c r="BF904" i="22"/>
  <c r="T904" i="22"/>
  <c r="R904" i="22"/>
  <c r="P904" i="22"/>
  <c r="BI893" i="22"/>
  <c r="BH893" i="22"/>
  <c r="BG893" i="22"/>
  <c r="BF893" i="22"/>
  <c r="T893" i="22"/>
  <c r="R893" i="22"/>
  <c r="P893" i="22"/>
  <c r="BI879" i="22"/>
  <c r="BH879" i="22"/>
  <c r="BG879" i="22"/>
  <c r="BF879" i="22"/>
  <c r="T879" i="22"/>
  <c r="R879" i="22"/>
  <c r="P879" i="22"/>
  <c r="BI872" i="22"/>
  <c r="BH872" i="22"/>
  <c r="BG872" i="22"/>
  <c r="BF872" i="22"/>
  <c r="T872" i="22"/>
  <c r="R872" i="22"/>
  <c r="P872" i="22"/>
  <c r="BI865" i="22"/>
  <c r="BH865" i="22"/>
  <c r="BG865" i="22"/>
  <c r="BF865" i="22"/>
  <c r="T865" i="22"/>
  <c r="R865" i="22"/>
  <c r="P865" i="22"/>
  <c r="BI803" i="22"/>
  <c r="BH803" i="22"/>
  <c r="BG803" i="22"/>
  <c r="BF803" i="22"/>
  <c r="T803" i="22"/>
  <c r="R803" i="22"/>
  <c r="P803" i="22"/>
  <c r="BI778" i="22"/>
  <c r="BH778" i="22"/>
  <c r="BG778" i="22"/>
  <c r="BF778" i="22"/>
  <c r="T778" i="22"/>
  <c r="R778" i="22"/>
  <c r="P778" i="22"/>
  <c r="BI752" i="22"/>
  <c r="BH752" i="22"/>
  <c r="BG752" i="22"/>
  <c r="BF752" i="22"/>
  <c r="T752" i="22"/>
  <c r="R752" i="22"/>
  <c r="P752" i="22"/>
  <c r="BI747" i="22"/>
  <c r="BH747" i="22"/>
  <c r="BG747" i="22"/>
  <c r="BF747" i="22"/>
  <c r="T747" i="22"/>
  <c r="R747" i="22"/>
  <c r="P747" i="22"/>
  <c r="BI740" i="22"/>
  <c r="BH740" i="22"/>
  <c r="BG740" i="22"/>
  <c r="BF740" i="22"/>
  <c r="T740" i="22"/>
  <c r="R740" i="22"/>
  <c r="P740" i="22"/>
  <c r="BI731" i="22"/>
  <c r="BH731" i="22"/>
  <c r="BG731" i="22"/>
  <c r="BF731" i="22"/>
  <c r="T731" i="22"/>
  <c r="R731" i="22"/>
  <c r="P731" i="22"/>
  <c r="BI723" i="22"/>
  <c r="BH723" i="22"/>
  <c r="BG723" i="22"/>
  <c r="BF723" i="22"/>
  <c r="T723" i="22"/>
  <c r="R723" i="22"/>
  <c r="P723" i="22"/>
  <c r="BI712" i="22"/>
  <c r="BH712" i="22"/>
  <c r="BG712" i="22"/>
  <c r="BF712" i="22"/>
  <c r="T712" i="22"/>
  <c r="R712" i="22"/>
  <c r="P712" i="22"/>
  <c r="BI709" i="22"/>
  <c r="BH709" i="22"/>
  <c r="BG709" i="22"/>
  <c r="BF709" i="22"/>
  <c r="T709" i="22"/>
  <c r="R709" i="22"/>
  <c r="P709" i="22"/>
  <c r="BI703" i="22"/>
  <c r="BH703" i="22"/>
  <c r="BG703" i="22"/>
  <c r="BF703" i="22"/>
  <c r="T703" i="22"/>
  <c r="R703" i="22"/>
  <c r="P703" i="22"/>
  <c r="BI699" i="22"/>
  <c r="BH699" i="22"/>
  <c r="BG699" i="22"/>
  <c r="BF699" i="22"/>
  <c r="T699" i="22"/>
  <c r="R699" i="22"/>
  <c r="P699" i="22"/>
  <c r="BI693" i="22"/>
  <c r="BH693" i="22"/>
  <c r="BG693" i="22"/>
  <c r="BF693" i="22"/>
  <c r="T693" i="22"/>
  <c r="R693" i="22"/>
  <c r="P693" i="22"/>
  <c r="BI689" i="22"/>
  <c r="BH689" i="22"/>
  <c r="BG689" i="22"/>
  <c r="BF689" i="22"/>
  <c r="T689" i="22"/>
  <c r="R689" i="22"/>
  <c r="P689" i="22"/>
  <c r="BI681" i="22"/>
  <c r="BH681" i="22"/>
  <c r="BG681" i="22"/>
  <c r="BF681" i="22"/>
  <c r="T681" i="22"/>
  <c r="R681" i="22"/>
  <c r="P681" i="22"/>
  <c r="BI661" i="22"/>
  <c r="BH661" i="22"/>
  <c r="BG661" i="22"/>
  <c r="BF661" i="22"/>
  <c r="T661" i="22"/>
  <c r="R661" i="22"/>
  <c r="P661" i="22"/>
  <c r="BI658" i="22"/>
  <c r="BH658" i="22"/>
  <c r="BG658" i="22"/>
  <c r="BF658" i="22"/>
  <c r="T658" i="22"/>
  <c r="R658" i="22"/>
  <c r="P658" i="22"/>
  <c r="BI639" i="22"/>
  <c r="BH639" i="22"/>
  <c r="BG639" i="22"/>
  <c r="BF639" i="22"/>
  <c r="T639" i="22"/>
  <c r="R639" i="22"/>
  <c r="P639" i="22"/>
  <c r="BI620" i="22"/>
  <c r="BH620" i="22"/>
  <c r="BG620" i="22"/>
  <c r="BF620" i="22"/>
  <c r="T620" i="22"/>
  <c r="R620" i="22"/>
  <c r="P620" i="22"/>
  <c r="BI616" i="22"/>
  <c r="BH616" i="22"/>
  <c r="BG616" i="22"/>
  <c r="BF616" i="22"/>
  <c r="T616" i="22"/>
  <c r="R616" i="22"/>
  <c r="P616" i="22"/>
  <c r="BI592" i="22"/>
  <c r="BH592" i="22"/>
  <c r="BG592" i="22"/>
  <c r="BF592" i="22"/>
  <c r="T592" i="22"/>
  <c r="R592" i="22"/>
  <c r="P592" i="22"/>
  <c r="BI588" i="22"/>
  <c r="BH588" i="22"/>
  <c r="BG588" i="22"/>
  <c r="BF588" i="22"/>
  <c r="T588" i="22"/>
  <c r="R588" i="22"/>
  <c r="P588" i="22"/>
  <c r="BI564" i="22"/>
  <c r="BH564" i="22"/>
  <c r="BG564" i="22"/>
  <c r="BF564" i="22"/>
  <c r="T564" i="22"/>
  <c r="R564" i="22"/>
  <c r="P564" i="22"/>
  <c r="BI560" i="22"/>
  <c r="BH560" i="22"/>
  <c r="BG560" i="22"/>
  <c r="BF560" i="22"/>
  <c r="T560" i="22"/>
  <c r="R560" i="22"/>
  <c r="P560" i="22"/>
  <c r="BI536" i="22"/>
  <c r="BH536" i="22"/>
  <c r="BG536" i="22"/>
  <c r="BF536" i="22"/>
  <c r="T536" i="22"/>
  <c r="R536" i="22"/>
  <c r="P536" i="22"/>
  <c r="BI512" i="22"/>
  <c r="BH512" i="22"/>
  <c r="BG512" i="22"/>
  <c r="BF512" i="22"/>
  <c r="T512" i="22"/>
  <c r="R512" i="22"/>
  <c r="P512" i="22"/>
  <c r="BI504" i="22"/>
  <c r="BH504" i="22"/>
  <c r="BG504" i="22"/>
  <c r="BF504" i="22"/>
  <c r="T504" i="22"/>
  <c r="R504" i="22"/>
  <c r="P504" i="22"/>
  <c r="BI500" i="22"/>
  <c r="BH500" i="22"/>
  <c r="BG500" i="22"/>
  <c r="BF500" i="22"/>
  <c r="T500" i="22"/>
  <c r="R500" i="22"/>
  <c r="P500" i="22"/>
  <c r="BI490" i="22"/>
  <c r="BH490" i="22"/>
  <c r="BG490" i="22"/>
  <c r="BF490" i="22"/>
  <c r="T490" i="22"/>
  <c r="R490" i="22"/>
  <c r="P490" i="22"/>
  <c r="BI481" i="22"/>
  <c r="BH481" i="22"/>
  <c r="BG481" i="22"/>
  <c r="BF481" i="22"/>
  <c r="T481" i="22"/>
  <c r="R481" i="22"/>
  <c r="P481" i="22"/>
  <c r="BI470" i="22"/>
  <c r="BH470" i="22"/>
  <c r="BG470" i="22"/>
  <c r="BF470" i="22"/>
  <c r="T470" i="22"/>
  <c r="R470" i="22"/>
  <c r="P470" i="22"/>
  <c r="BI465" i="22"/>
  <c r="BH465" i="22"/>
  <c r="BG465" i="22"/>
  <c r="BF465" i="22"/>
  <c r="T465" i="22"/>
  <c r="R465" i="22"/>
  <c r="P465" i="22"/>
  <c r="BI461" i="22"/>
  <c r="BH461" i="22"/>
  <c r="BG461" i="22"/>
  <c r="BF461" i="22"/>
  <c r="T461" i="22"/>
  <c r="R461" i="22"/>
  <c r="P461" i="22"/>
  <c r="BI456" i="22"/>
  <c r="BH456" i="22"/>
  <c r="BG456" i="22"/>
  <c r="BF456" i="22"/>
  <c r="T456" i="22"/>
  <c r="R456" i="22"/>
  <c r="P456" i="22"/>
  <c r="BI449" i="22"/>
  <c r="BH449" i="22"/>
  <c r="BG449" i="22"/>
  <c r="BF449" i="22"/>
  <c r="T449" i="22"/>
  <c r="R449" i="22"/>
  <c r="P449" i="22"/>
  <c r="BI444" i="22"/>
  <c r="BH444" i="22"/>
  <c r="BG444" i="22"/>
  <c r="BF444" i="22"/>
  <c r="T444" i="22"/>
  <c r="R444" i="22"/>
  <c r="P444" i="22"/>
  <c r="BI436" i="22"/>
  <c r="BH436" i="22"/>
  <c r="BG436" i="22"/>
  <c r="BF436" i="22"/>
  <c r="T436" i="22"/>
  <c r="R436" i="22"/>
  <c r="P436" i="22"/>
  <c r="BI419" i="22"/>
  <c r="BH419" i="22"/>
  <c r="BG419" i="22"/>
  <c r="BF419" i="22"/>
  <c r="T419" i="22"/>
  <c r="R419" i="22"/>
  <c r="P419" i="22"/>
  <c r="BI415" i="22"/>
  <c r="BH415" i="22"/>
  <c r="BG415" i="22"/>
  <c r="BF415" i="22"/>
  <c r="T415" i="22"/>
  <c r="R415" i="22"/>
  <c r="P415" i="22"/>
  <c r="BI398" i="22"/>
  <c r="BH398" i="22"/>
  <c r="BG398" i="22"/>
  <c r="BF398" i="22"/>
  <c r="T398" i="22"/>
  <c r="R398" i="22"/>
  <c r="P398" i="22"/>
  <c r="BI381" i="22"/>
  <c r="BH381" i="22"/>
  <c r="BG381" i="22"/>
  <c r="BF381" i="22"/>
  <c r="T381" i="22"/>
  <c r="R381" i="22"/>
  <c r="P381" i="22"/>
  <c r="BI376" i="22"/>
  <c r="BH376" i="22"/>
  <c r="BG376" i="22"/>
  <c r="BF376" i="22"/>
  <c r="T376" i="22"/>
  <c r="R376" i="22"/>
  <c r="P376" i="22"/>
  <c r="BI370" i="22"/>
  <c r="BH370" i="22"/>
  <c r="BG370" i="22"/>
  <c r="BF370" i="22"/>
  <c r="T370" i="22"/>
  <c r="R370" i="22"/>
  <c r="P370" i="22"/>
  <c r="BI365" i="22"/>
  <c r="BH365" i="22"/>
  <c r="BG365" i="22"/>
  <c r="BF365" i="22"/>
  <c r="T365" i="22"/>
  <c r="R365" i="22"/>
  <c r="P365" i="22"/>
  <c r="BI360" i="22"/>
  <c r="BH360" i="22"/>
  <c r="BG360" i="22"/>
  <c r="BF360" i="22"/>
  <c r="T360" i="22"/>
  <c r="R360" i="22"/>
  <c r="P360" i="22"/>
  <c r="BI354" i="22"/>
  <c r="BH354" i="22"/>
  <c r="BG354" i="22"/>
  <c r="BF354" i="22"/>
  <c r="T354" i="22"/>
  <c r="R354" i="22"/>
  <c r="P354" i="22"/>
  <c r="BI349" i="22"/>
  <c r="BH349" i="22"/>
  <c r="BG349" i="22"/>
  <c r="BF349" i="22"/>
  <c r="T349" i="22"/>
  <c r="R349" i="22"/>
  <c r="P349" i="22"/>
  <c r="BI343" i="22"/>
  <c r="BH343" i="22"/>
  <c r="BG343" i="22"/>
  <c r="BF343" i="22"/>
  <c r="T343" i="22"/>
  <c r="R343" i="22"/>
  <c r="P343" i="22"/>
  <c r="BI339" i="22"/>
  <c r="BH339" i="22"/>
  <c r="BG339" i="22"/>
  <c r="BF339" i="22"/>
  <c r="T339" i="22"/>
  <c r="R339" i="22"/>
  <c r="P339" i="22"/>
  <c r="BI335" i="22"/>
  <c r="BH335" i="22"/>
  <c r="BG335" i="22"/>
  <c r="BF335" i="22"/>
  <c r="T335" i="22"/>
  <c r="R335" i="22"/>
  <c r="P335" i="22"/>
  <c r="BI321" i="22"/>
  <c r="BH321" i="22"/>
  <c r="BG321" i="22"/>
  <c r="BF321" i="22"/>
  <c r="T321" i="22"/>
  <c r="R321" i="22"/>
  <c r="P321" i="22"/>
  <c r="BI317" i="22"/>
  <c r="BH317" i="22"/>
  <c r="BG317" i="22"/>
  <c r="BF317" i="22"/>
  <c r="T317" i="22"/>
  <c r="R317" i="22"/>
  <c r="P317" i="22"/>
  <c r="BI302" i="22"/>
  <c r="BH302" i="22"/>
  <c r="BG302" i="22"/>
  <c r="BF302" i="22"/>
  <c r="T302" i="22"/>
  <c r="R302" i="22"/>
  <c r="P302" i="22"/>
  <c r="BI287" i="22"/>
  <c r="BH287" i="22"/>
  <c r="BG287" i="22"/>
  <c r="BF287" i="22"/>
  <c r="T287" i="22"/>
  <c r="R287" i="22"/>
  <c r="P287" i="22"/>
  <c r="BI283" i="22"/>
  <c r="BH283" i="22"/>
  <c r="BG283" i="22"/>
  <c r="BF283" i="22"/>
  <c r="T283" i="22"/>
  <c r="R283" i="22"/>
  <c r="P283" i="22"/>
  <c r="BI277" i="22"/>
  <c r="BH277" i="22"/>
  <c r="BG277" i="22"/>
  <c r="BF277" i="22"/>
  <c r="T277" i="22"/>
  <c r="R277" i="22"/>
  <c r="P277" i="22"/>
  <c r="BI271" i="22"/>
  <c r="BH271" i="22"/>
  <c r="BG271" i="22"/>
  <c r="BF271" i="22"/>
  <c r="T271" i="22"/>
  <c r="R271" i="22"/>
  <c r="P271" i="22"/>
  <c r="BI264" i="22"/>
  <c r="BH264" i="22"/>
  <c r="BG264" i="22"/>
  <c r="BF264" i="22"/>
  <c r="T264" i="22"/>
  <c r="R264" i="22"/>
  <c r="P264" i="22"/>
  <c r="BI260" i="22"/>
  <c r="BH260" i="22"/>
  <c r="BG260" i="22"/>
  <c r="BF260" i="22"/>
  <c r="T260" i="22"/>
  <c r="R260" i="22"/>
  <c r="P260" i="22"/>
  <c r="BI251" i="22"/>
  <c r="BH251" i="22"/>
  <c r="BG251" i="22"/>
  <c r="BF251" i="22"/>
  <c r="T251" i="22"/>
  <c r="R251" i="22"/>
  <c r="P251" i="22"/>
  <c r="BI246" i="22"/>
  <c r="BH246" i="22"/>
  <c r="BG246" i="22"/>
  <c r="BF246" i="22"/>
  <c r="T246" i="22"/>
  <c r="R246" i="22"/>
  <c r="P246" i="22"/>
  <c r="BI236" i="22"/>
  <c r="BH236" i="22"/>
  <c r="BG236" i="22"/>
  <c r="BF236" i="22"/>
  <c r="T236" i="22"/>
  <c r="R236" i="22"/>
  <c r="P236" i="22"/>
  <c r="BI232" i="22"/>
  <c r="BH232" i="22"/>
  <c r="BG232" i="22"/>
  <c r="BF232" i="22"/>
  <c r="T232" i="22"/>
  <c r="R232" i="22"/>
  <c r="P232" i="22"/>
  <c r="BI221" i="22"/>
  <c r="BH221" i="22"/>
  <c r="BG221" i="22"/>
  <c r="BF221" i="22"/>
  <c r="T221" i="22"/>
  <c r="R221" i="22"/>
  <c r="P221" i="22"/>
  <c r="BI208" i="22"/>
  <c r="BH208" i="22"/>
  <c r="BG208" i="22"/>
  <c r="BF208" i="22"/>
  <c r="T208" i="22"/>
  <c r="R208" i="22"/>
  <c r="P208" i="22"/>
  <c r="BI204" i="22"/>
  <c r="BH204" i="22"/>
  <c r="BG204" i="22"/>
  <c r="BF204" i="22"/>
  <c r="T204" i="22"/>
  <c r="R204" i="22"/>
  <c r="P204" i="22"/>
  <c r="BI200" i="22"/>
  <c r="BH200" i="22"/>
  <c r="BG200" i="22"/>
  <c r="BF200" i="22"/>
  <c r="T200" i="22"/>
  <c r="R200" i="22"/>
  <c r="P200" i="22"/>
  <c r="BI194" i="22"/>
  <c r="BH194" i="22"/>
  <c r="BG194" i="22"/>
  <c r="BF194" i="22"/>
  <c r="T194" i="22"/>
  <c r="R194" i="22"/>
  <c r="P194" i="22"/>
  <c r="BI188" i="22"/>
  <c r="BH188" i="22"/>
  <c r="BG188" i="22"/>
  <c r="BF188" i="22"/>
  <c r="T188" i="22"/>
  <c r="R188" i="22"/>
  <c r="P188" i="22"/>
  <c r="BI186" i="22"/>
  <c r="BH186" i="22"/>
  <c r="BG186" i="22"/>
  <c r="BF186" i="22"/>
  <c r="T186" i="22"/>
  <c r="R186" i="22"/>
  <c r="P186" i="22"/>
  <c r="BI181" i="22"/>
  <c r="BH181" i="22"/>
  <c r="BG181" i="22"/>
  <c r="BF181" i="22"/>
  <c r="T181" i="22"/>
  <c r="R181" i="22"/>
  <c r="P181" i="22"/>
  <c r="BI175" i="22"/>
  <c r="BH175" i="22"/>
  <c r="BG175" i="22"/>
  <c r="BF175" i="22"/>
  <c r="T175" i="22"/>
  <c r="R175" i="22"/>
  <c r="P175" i="22"/>
  <c r="BI172" i="22"/>
  <c r="BH172" i="22"/>
  <c r="BG172" i="22"/>
  <c r="BF172" i="22"/>
  <c r="T172" i="22"/>
  <c r="R172" i="22"/>
  <c r="P172" i="22"/>
  <c r="BI168" i="22"/>
  <c r="BH168" i="22"/>
  <c r="BG168" i="22"/>
  <c r="BF168" i="22"/>
  <c r="T168" i="22"/>
  <c r="R168" i="22"/>
  <c r="P168" i="22"/>
  <c r="BI163" i="22"/>
  <c r="BH163" i="22"/>
  <c r="BG163" i="22"/>
  <c r="BF163" i="22"/>
  <c r="T163" i="22"/>
  <c r="R163" i="22"/>
  <c r="P163" i="22"/>
  <c r="BI159" i="22"/>
  <c r="BH159" i="22"/>
  <c r="BG159" i="22"/>
  <c r="BF159" i="22"/>
  <c r="T159" i="22"/>
  <c r="R159" i="22"/>
  <c r="P159" i="22"/>
  <c r="BI155" i="22"/>
  <c r="BH155" i="22"/>
  <c r="BG155" i="22"/>
  <c r="BF155" i="22"/>
  <c r="T155" i="22"/>
  <c r="R155" i="22"/>
  <c r="P155" i="22"/>
  <c r="BI144" i="22"/>
  <c r="BH144" i="22"/>
  <c r="BG144" i="22"/>
  <c r="BF144" i="22"/>
  <c r="T144" i="22"/>
  <c r="R144" i="22"/>
  <c r="P144" i="22"/>
  <c r="F138" i="22"/>
  <c r="F136" i="22"/>
  <c r="E134" i="22"/>
  <c r="F93" i="22"/>
  <c r="F91" i="22"/>
  <c r="E89" i="22"/>
  <c r="J26" i="22"/>
  <c r="E26" i="22"/>
  <c r="J139" i="22" s="1"/>
  <c r="J25" i="22"/>
  <c r="J23" i="22"/>
  <c r="E23" i="22"/>
  <c r="J93" i="22"/>
  <c r="J22" i="22"/>
  <c r="J20" i="22"/>
  <c r="E20" i="22"/>
  <c r="F139" i="22"/>
  <c r="J19" i="22"/>
  <c r="J14" i="22"/>
  <c r="J91" i="22" s="1"/>
  <c r="E7" i="22"/>
  <c r="E85" i="22" s="1"/>
  <c r="J39" i="21"/>
  <c r="J38" i="21"/>
  <c r="AY116" i="1"/>
  <c r="J37" i="21"/>
  <c r="AX116" i="1"/>
  <c r="BI171" i="21"/>
  <c r="BH171" i="21"/>
  <c r="BG171" i="21"/>
  <c r="BF171" i="21"/>
  <c r="T171" i="21"/>
  <c r="R171" i="21"/>
  <c r="P171" i="21"/>
  <c r="BI170" i="21"/>
  <c r="BH170" i="21"/>
  <c r="BG170" i="21"/>
  <c r="BF170" i="21"/>
  <c r="T170" i="21"/>
  <c r="R170" i="21"/>
  <c r="P170" i="21"/>
  <c r="BI169" i="21"/>
  <c r="BH169" i="21"/>
  <c r="BG169" i="21"/>
  <c r="BF169" i="21"/>
  <c r="T169" i="21"/>
  <c r="R169" i="21"/>
  <c r="P169" i="21"/>
  <c r="BI168" i="21"/>
  <c r="BH168" i="21"/>
  <c r="BG168" i="21"/>
  <c r="BF168" i="21"/>
  <c r="T168" i="21"/>
  <c r="R168" i="21"/>
  <c r="P168" i="21"/>
  <c r="BI167" i="21"/>
  <c r="BH167" i="21"/>
  <c r="BG167" i="21"/>
  <c r="BF167" i="21"/>
  <c r="T167" i="21"/>
  <c r="R167" i="21"/>
  <c r="P167" i="21"/>
  <c r="BI165" i="21"/>
  <c r="BH165" i="21"/>
  <c r="BG165" i="21"/>
  <c r="BF165" i="21"/>
  <c r="T165" i="21"/>
  <c r="R165" i="21"/>
  <c r="P165" i="21"/>
  <c r="BI164" i="21"/>
  <c r="BH164" i="21"/>
  <c r="BG164" i="21"/>
  <c r="BF164" i="21"/>
  <c r="T164" i="21"/>
  <c r="R164" i="21"/>
  <c r="P164" i="21"/>
  <c r="BI163" i="21"/>
  <c r="BH163" i="21"/>
  <c r="BG163" i="21"/>
  <c r="BF163" i="21"/>
  <c r="T163" i="21"/>
  <c r="R163" i="21"/>
  <c r="P163" i="21"/>
  <c r="BI161" i="21"/>
  <c r="BH161" i="21"/>
  <c r="BG161" i="21"/>
  <c r="BF161" i="21"/>
  <c r="T161" i="21"/>
  <c r="R161" i="21"/>
  <c r="P161" i="21"/>
  <c r="BI160" i="21"/>
  <c r="BH160" i="21"/>
  <c r="BG160" i="21"/>
  <c r="BF160" i="21"/>
  <c r="T160" i="21"/>
  <c r="R160" i="21"/>
  <c r="P160" i="21"/>
  <c r="BI159" i="21"/>
  <c r="BH159" i="21"/>
  <c r="BG159" i="21"/>
  <c r="BF159" i="21"/>
  <c r="T159" i="21"/>
  <c r="R159" i="21"/>
  <c r="P159" i="21"/>
  <c r="BI158" i="21"/>
  <c r="BH158" i="21"/>
  <c r="BG158" i="21"/>
  <c r="BF158" i="21"/>
  <c r="T158" i="21"/>
  <c r="R158" i="21"/>
  <c r="P158" i="21"/>
  <c r="BI157" i="21"/>
  <c r="BH157" i="21"/>
  <c r="BG157" i="21"/>
  <c r="BF157" i="21"/>
  <c r="T157" i="21"/>
  <c r="R157" i="21"/>
  <c r="P157" i="21"/>
  <c r="BI156" i="21"/>
  <c r="BH156" i="21"/>
  <c r="BG156" i="21"/>
  <c r="BF156" i="21"/>
  <c r="T156" i="21"/>
  <c r="R156" i="21"/>
  <c r="P156" i="21"/>
  <c r="BI155" i="21"/>
  <c r="BH155" i="21"/>
  <c r="BG155" i="21"/>
  <c r="BF155" i="21"/>
  <c r="T155" i="21"/>
  <c r="R155" i="21"/>
  <c r="P155" i="21"/>
  <c r="BI154" i="21"/>
  <c r="BH154" i="21"/>
  <c r="BG154" i="21"/>
  <c r="BF154" i="21"/>
  <c r="T154" i="21"/>
  <c r="R154" i="21"/>
  <c r="P154" i="21"/>
  <c r="BI153" i="21"/>
  <c r="BH153" i="21"/>
  <c r="BG153" i="21"/>
  <c r="BF153" i="21"/>
  <c r="T153" i="21"/>
  <c r="R153" i="21"/>
  <c r="P153" i="21"/>
  <c r="BI152" i="21"/>
  <c r="BH152" i="21"/>
  <c r="BG152" i="21"/>
  <c r="BF152" i="21"/>
  <c r="T152" i="21"/>
  <c r="R152" i="21"/>
  <c r="P152" i="21"/>
  <c r="BI151" i="21"/>
  <c r="BH151" i="21"/>
  <c r="BG151" i="21"/>
  <c r="BF151" i="21"/>
  <c r="T151" i="21"/>
  <c r="R151" i="21"/>
  <c r="P151" i="21"/>
  <c r="BI150" i="21"/>
  <c r="BH150" i="21"/>
  <c r="BG150" i="21"/>
  <c r="BF150" i="21"/>
  <c r="T150" i="21"/>
  <c r="R150" i="21"/>
  <c r="P150" i="21"/>
  <c r="BI149" i="21"/>
  <c r="BH149" i="21"/>
  <c r="BG149" i="21"/>
  <c r="BF149" i="21"/>
  <c r="T149" i="21"/>
  <c r="R149" i="21"/>
  <c r="P149" i="21"/>
  <c r="BI148" i="21"/>
  <c r="BH148" i="21"/>
  <c r="BG148" i="21"/>
  <c r="BF148" i="21"/>
  <c r="T148" i="21"/>
  <c r="R148" i="21"/>
  <c r="P148" i="21"/>
  <c r="BI147" i="21"/>
  <c r="BH147" i="21"/>
  <c r="BG147" i="21"/>
  <c r="BF147" i="21"/>
  <c r="T147" i="21"/>
  <c r="R147" i="21"/>
  <c r="P147" i="21"/>
  <c r="BI146" i="21"/>
  <c r="BH146" i="21"/>
  <c r="BG146" i="21"/>
  <c r="BF146" i="21"/>
  <c r="T146" i="21"/>
  <c r="R146" i="21"/>
  <c r="P146" i="21"/>
  <c r="BI145" i="21"/>
  <c r="BH145" i="21"/>
  <c r="BG145" i="21"/>
  <c r="BF145" i="21"/>
  <c r="T145" i="21"/>
  <c r="R145" i="21"/>
  <c r="P145" i="21"/>
  <c r="BI144" i="21"/>
  <c r="BH144" i="21"/>
  <c r="BG144" i="21"/>
  <c r="BF144" i="21"/>
  <c r="T144" i="21"/>
  <c r="R144" i="21"/>
  <c r="P144" i="21"/>
  <c r="BI143" i="21"/>
  <c r="BH143" i="21"/>
  <c r="BG143" i="21"/>
  <c r="BF143" i="21"/>
  <c r="T143" i="21"/>
  <c r="R143" i="21"/>
  <c r="P143" i="21"/>
  <c r="BI142" i="21"/>
  <c r="BH142" i="21"/>
  <c r="BG142" i="21"/>
  <c r="BF142" i="21"/>
  <c r="T142" i="21"/>
  <c r="R142" i="21"/>
  <c r="P142" i="21"/>
  <c r="BI141" i="21"/>
  <c r="BH141" i="21"/>
  <c r="BG141" i="21"/>
  <c r="BF141" i="21"/>
  <c r="T141" i="21"/>
  <c r="R141" i="21"/>
  <c r="P141" i="21"/>
  <c r="BI140" i="21"/>
  <c r="BH140" i="21"/>
  <c r="BG140" i="21"/>
  <c r="BF140" i="21"/>
  <c r="T140" i="21"/>
  <c r="R140" i="21"/>
  <c r="P140" i="21"/>
  <c r="BI139" i="21"/>
  <c r="BH139" i="21"/>
  <c r="BG139" i="21"/>
  <c r="BF139" i="21"/>
  <c r="T139" i="21"/>
  <c r="R139" i="21"/>
  <c r="P139" i="21"/>
  <c r="BI138" i="21"/>
  <c r="BH138" i="21"/>
  <c r="BG138" i="21"/>
  <c r="BF138" i="21"/>
  <c r="T138" i="21"/>
  <c r="R138" i="21"/>
  <c r="P138" i="21"/>
  <c r="BI137" i="21"/>
  <c r="BH137" i="21"/>
  <c r="BG137" i="21"/>
  <c r="BF137" i="21"/>
  <c r="T137" i="21"/>
  <c r="R137" i="21"/>
  <c r="P137" i="21"/>
  <c r="BI136" i="21"/>
  <c r="BH136" i="21"/>
  <c r="BG136" i="21"/>
  <c r="BF136" i="21"/>
  <c r="T136" i="21"/>
  <c r="R136" i="21"/>
  <c r="P136" i="21"/>
  <c r="BI135" i="21"/>
  <c r="BH135" i="21"/>
  <c r="BG135" i="21"/>
  <c r="BF135" i="21"/>
  <c r="T135" i="21"/>
  <c r="R135" i="21"/>
  <c r="P135" i="21"/>
  <c r="BI134" i="21"/>
  <c r="BH134" i="21"/>
  <c r="BG134" i="21"/>
  <c r="BF134" i="21"/>
  <c r="T134" i="21"/>
  <c r="R134" i="21"/>
  <c r="P134" i="21"/>
  <c r="BI133" i="21"/>
  <c r="BH133" i="21"/>
  <c r="BG133" i="21"/>
  <c r="BF133" i="21"/>
  <c r="T133" i="21"/>
  <c r="R133" i="21"/>
  <c r="P133" i="21"/>
  <c r="BI132" i="21"/>
  <c r="BH132" i="21"/>
  <c r="BG132" i="21"/>
  <c r="BF132" i="21"/>
  <c r="T132" i="21"/>
  <c r="R132" i="21"/>
  <c r="P132" i="21"/>
  <c r="BI131" i="21"/>
  <c r="BH131" i="21"/>
  <c r="BG131" i="21"/>
  <c r="BF131" i="21"/>
  <c r="T131" i="21"/>
  <c r="R131" i="21"/>
  <c r="P131" i="21"/>
  <c r="BI130" i="21"/>
  <c r="BH130" i="21"/>
  <c r="BG130" i="21"/>
  <c r="BF130" i="21"/>
  <c r="T130" i="21"/>
  <c r="R130" i="21"/>
  <c r="P130" i="21"/>
  <c r="BI129" i="21"/>
  <c r="BH129" i="21"/>
  <c r="BG129" i="21"/>
  <c r="BF129" i="21"/>
  <c r="T129" i="21"/>
  <c r="R129" i="21"/>
  <c r="P129" i="21"/>
  <c r="BI128" i="21"/>
  <c r="BH128" i="21"/>
  <c r="BG128" i="21"/>
  <c r="BF128" i="21"/>
  <c r="T128" i="21"/>
  <c r="R128" i="21"/>
  <c r="P128" i="21"/>
  <c r="BI127" i="21"/>
  <c r="BH127" i="21"/>
  <c r="BG127" i="21"/>
  <c r="BF127" i="21"/>
  <c r="T127" i="21"/>
  <c r="R127" i="21"/>
  <c r="P127" i="21"/>
  <c r="BI126" i="21"/>
  <c r="BH126" i="21"/>
  <c r="BG126" i="21"/>
  <c r="BF126" i="21"/>
  <c r="T126" i="21"/>
  <c r="R126" i="21"/>
  <c r="P126" i="21"/>
  <c r="BI125" i="21"/>
  <c r="BH125" i="21"/>
  <c r="BG125" i="21"/>
  <c r="BF125" i="21"/>
  <c r="T125" i="21"/>
  <c r="R125" i="21"/>
  <c r="P125" i="21"/>
  <c r="F119" i="21"/>
  <c r="F117" i="21"/>
  <c r="E115" i="21"/>
  <c r="F93" i="21"/>
  <c r="F91" i="21"/>
  <c r="E89" i="21"/>
  <c r="J26" i="21"/>
  <c r="E26" i="21"/>
  <c r="J94" i="21" s="1"/>
  <c r="J25" i="21"/>
  <c r="J23" i="21"/>
  <c r="E23" i="21"/>
  <c r="J119" i="21" s="1"/>
  <c r="J22" i="21"/>
  <c r="J20" i="21"/>
  <c r="E20" i="21"/>
  <c r="F120" i="21" s="1"/>
  <c r="J19" i="21"/>
  <c r="J14" i="21"/>
  <c r="J117" i="21" s="1"/>
  <c r="E7" i="21"/>
  <c r="E111" i="21" s="1"/>
  <c r="J39" i="20"/>
  <c r="J38" i="20"/>
  <c r="AY115" i="1"/>
  <c r="J37" i="20"/>
  <c r="AX115" i="1"/>
  <c r="BI131" i="20"/>
  <c r="BH131" i="20"/>
  <c r="BG131" i="20"/>
  <c r="BF131" i="20"/>
  <c r="T131" i="20"/>
  <c r="R131" i="20"/>
  <c r="P131" i="20"/>
  <c r="BI130" i="20"/>
  <c r="BH130" i="20"/>
  <c r="BG130" i="20"/>
  <c r="BF130" i="20"/>
  <c r="T130" i="20"/>
  <c r="R130" i="20"/>
  <c r="P130"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5" i="20"/>
  <c r="BH125" i="20"/>
  <c r="BG125" i="20"/>
  <c r="BF125" i="20"/>
  <c r="T125" i="20"/>
  <c r="R125" i="20"/>
  <c r="P125" i="20"/>
  <c r="BI124" i="20"/>
  <c r="BH124" i="20"/>
  <c r="BG124" i="20"/>
  <c r="BF124" i="20"/>
  <c r="T124" i="20"/>
  <c r="R124" i="20"/>
  <c r="P124" i="20"/>
  <c r="BI123" i="20"/>
  <c r="BH123" i="20"/>
  <c r="BG123" i="20"/>
  <c r="BF123" i="20"/>
  <c r="T123" i="20"/>
  <c r="R123" i="20"/>
  <c r="P123" i="20"/>
  <c r="F117" i="20"/>
  <c r="F115" i="20"/>
  <c r="E113" i="20"/>
  <c r="F93" i="20"/>
  <c r="F91" i="20"/>
  <c r="E89" i="20"/>
  <c r="J26" i="20"/>
  <c r="E26" i="20"/>
  <c r="J94" i="20" s="1"/>
  <c r="J25" i="20"/>
  <c r="J23" i="20"/>
  <c r="E23" i="20"/>
  <c r="J93" i="20" s="1"/>
  <c r="J22" i="20"/>
  <c r="J20" i="20"/>
  <c r="E20" i="20"/>
  <c r="F118" i="20"/>
  <c r="J19" i="20"/>
  <c r="J14" i="20"/>
  <c r="J115" i="20" s="1"/>
  <c r="E7" i="20"/>
  <c r="E109" i="20" s="1"/>
  <c r="J39" i="19"/>
  <c r="J38" i="19"/>
  <c r="AY114" i="1" s="1"/>
  <c r="J37" i="19"/>
  <c r="AX114" i="1"/>
  <c r="BI182" i="19"/>
  <c r="BH182" i="19"/>
  <c r="BG182" i="19"/>
  <c r="BF182" i="19"/>
  <c r="T182" i="19"/>
  <c r="R182" i="19"/>
  <c r="P182" i="19"/>
  <c r="BI181" i="19"/>
  <c r="BH181" i="19"/>
  <c r="BG181" i="19"/>
  <c r="BF181" i="19"/>
  <c r="T181" i="19"/>
  <c r="R181" i="19"/>
  <c r="P181" i="19"/>
  <c r="BI180" i="19"/>
  <c r="BH180" i="19"/>
  <c r="BG180" i="19"/>
  <c r="BF180" i="19"/>
  <c r="T180" i="19"/>
  <c r="R180" i="19"/>
  <c r="P180" i="19"/>
  <c r="BI179" i="19"/>
  <c r="BH179" i="19"/>
  <c r="BG179" i="19"/>
  <c r="BF179" i="19"/>
  <c r="T179" i="19"/>
  <c r="R179" i="19"/>
  <c r="P179" i="19"/>
  <c r="BI178" i="19"/>
  <c r="BH178" i="19"/>
  <c r="BG178" i="19"/>
  <c r="BF178" i="19"/>
  <c r="T178" i="19"/>
  <c r="R178" i="19"/>
  <c r="P178" i="19"/>
  <c r="BI177" i="19"/>
  <c r="BH177" i="19"/>
  <c r="BG177" i="19"/>
  <c r="BF177" i="19"/>
  <c r="T177" i="19"/>
  <c r="R177" i="19"/>
  <c r="P177" i="19"/>
  <c r="BI176" i="19"/>
  <c r="BH176" i="19"/>
  <c r="BG176" i="19"/>
  <c r="BF176" i="19"/>
  <c r="T176" i="19"/>
  <c r="R176" i="19"/>
  <c r="P176" i="19"/>
  <c r="BI175" i="19"/>
  <c r="BH175" i="19"/>
  <c r="BG175" i="19"/>
  <c r="BF175" i="19"/>
  <c r="T175" i="19"/>
  <c r="R175" i="19"/>
  <c r="P175" i="19"/>
  <c r="BI174" i="19"/>
  <c r="BH174" i="19"/>
  <c r="BG174" i="19"/>
  <c r="BF174" i="19"/>
  <c r="T174" i="19"/>
  <c r="R174" i="19"/>
  <c r="P174" i="19"/>
  <c r="BI172" i="19"/>
  <c r="BH172" i="19"/>
  <c r="BG172" i="19"/>
  <c r="BF172" i="19"/>
  <c r="T172" i="19"/>
  <c r="R172" i="19"/>
  <c r="P172" i="19"/>
  <c r="BI171" i="19"/>
  <c r="BH171" i="19"/>
  <c r="BG171" i="19"/>
  <c r="BF171" i="19"/>
  <c r="T171" i="19"/>
  <c r="R171" i="19"/>
  <c r="P171" i="19"/>
  <c r="BI170" i="19"/>
  <c r="BH170" i="19"/>
  <c r="BG170" i="19"/>
  <c r="BF170" i="19"/>
  <c r="T170" i="19"/>
  <c r="R170" i="19"/>
  <c r="P170" i="19"/>
  <c r="BI169" i="19"/>
  <c r="BH169" i="19"/>
  <c r="BG169" i="19"/>
  <c r="BF169" i="19"/>
  <c r="T169" i="19"/>
  <c r="R169" i="19"/>
  <c r="P169" i="19"/>
  <c r="BI168" i="19"/>
  <c r="BH168" i="19"/>
  <c r="BG168" i="19"/>
  <c r="BF168" i="19"/>
  <c r="T168" i="19"/>
  <c r="R168" i="19"/>
  <c r="P168" i="19"/>
  <c r="BI167" i="19"/>
  <c r="BH167" i="19"/>
  <c r="BG167" i="19"/>
  <c r="BF167" i="19"/>
  <c r="T167" i="19"/>
  <c r="R167" i="19"/>
  <c r="P167" i="19"/>
  <c r="BI166" i="19"/>
  <c r="BH166" i="19"/>
  <c r="BG166" i="19"/>
  <c r="BF166" i="19"/>
  <c r="T166" i="19"/>
  <c r="R166" i="19"/>
  <c r="P166" i="19"/>
  <c r="BI165" i="19"/>
  <c r="BH165" i="19"/>
  <c r="BG165" i="19"/>
  <c r="BF165" i="19"/>
  <c r="T165" i="19"/>
  <c r="R165" i="19"/>
  <c r="P165" i="19"/>
  <c r="BI164" i="19"/>
  <c r="BH164" i="19"/>
  <c r="BG164" i="19"/>
  <c r="BF164" i="19"/>
  <c r="T164" i="19"/>
  <c r="R164" i="19"/>
  <c r="P164" i="19"/>
  <c r="BI163" i="19"/>
  <c r="BH163" i="19"/>
  <c r="BG163" i="19"/>
  <c r="BF163" i="19"/>
  <c r="T163" i="19"/>
  <c r="R163" i="19"/>
  <c r="P163" i="19"/>
  <c r="BI162" i="19"/>
  <c r="BH162" i="19"/>
  <c r="BG162" i="19"/>
  <c r="BF162" i="19"/>
  <c r="T162" i="19"/>
  <c r="R162" i="19"/>
  <c r="P162" i="19"/>
  <c r="BI161" i="19"/>
  <c r="BH161" i="19"/>
  <c r="BG161" i="19"/>
  <c r="BF161" i="19"/>
  <c r="T161" i="19"/>
  <c r="R161" i="19"/>
  <c r="P161" i="19"/>
  <c r="BI160" i="19"/>
  <c r="BH160" i="19"/>
  <c r="BG160" i="19"/>
  <c r="BF160" i="19"/>
  <c r="T160" i="19"/>
  <c r="R160" i="19"/>
  <c r="P160" i="19"/>
  <c r="BI158" i="19"/>
  <c r="BH158" i="19"/>
  <c r="BG158" i="19"/>
  <c r="BF158" i="19"/>
  <c r="T158" i="19"/>
  <c r="R158" i="19"/>
  <c r="P158" i="19"/>
  <c r="BI156" i="19"/>
  <c r="BH156" i="19"/>
  <c r="BG156" i="19"/>
  <c r="BF156" i="19"/>
  <c r="T156" i="19"/>
  <c r="R156" i="19"/>
  <c r="P156" i="19"/>
  <c r="BI155" i="19"/>
  <c r="BH155" i="19"/>
  <c r="BG155" i="19"/>
  <c r="BF155" i="19"/>
  <c r="T155" i="19"/>
  <c r="R155" i="19"/>
  <c r="P155" i="19"/>
  <c r="BI154" i="19"/>
  <c r="BH154" i="19"/>
  <c r="BG154" i="19"/>
  <c r="BF154" i="19"/>
  <c r="T154" i="19"/>
  <c r="R154" i="19"/>
  <c r="P154" i="19"/>
  <c r="BI153" i="19"/>
  <c r="BH153" i="19"/>
  <c r="BG153" i="19"/>
  <c r="BF153" i="19"/>
  <c r="T153" i="19"/>
  <c r="R153" i="19"/>
  <c r="P153" i="19"/>
  <c r="BI152" i="19"/>
  <c r="BH152" i="19"/>
  <c r="BG152" i="19"/>
  <c r="BF152" i="19"/>
  <c r="T152" i="19"/>
  <c r="R152" i="19"/>
  <c r="P152" i="19"/>
  <c r="BI151" i="19"/>
  <c r="BH151" i="19"/>
  <c r="BG151" i="19"/>
  <c r="BF151" i="19"/>
  <c r="T151" i="19"/>
  <c r="R151" i="19"/>
  <c r="P151" i="19"/>
  <c r="BI150" i="19"/>
  <c r="BH150" i="19"/>
  <c r="BG150" i="19"/>
  <c r="BF150" i="19"/>
  <c r="T150" i="19"/>
  <c r="R150" i="19"/>
  <c r="P150" i="19"/>
  <c r="BI149" i="19"/>
  <c r="BH149" i="19"/>
  <c r="BG149" i="19"/>
  <c r="BF149" i="19"/>
  <c r="T149" i="19"/>
  <c r="R149" i="19"/>
  <c r="P149" i="19"/>
  <c r="BI148" i="19"/>
  <c r="BH148" i="19"/>
  <c r="BG148" i="19"/>
  <c r="BF148" i="19"/>
  <c r="T148" i="19"/>
  <c r="R148" i="19"/>
  <c r="P148" i="19"/>
  <c r="BI147" i="19"/>
  <c r="BH147" i="19"/>
  <c r="BG147" i="19"/>
  <c r="BF147" i="19"/>
  <c r="T147" i="19"/>
  <c r="R147" i="19"/>
  <c r="P147" i="19"/>
  <c r="BI146" i="19"/>
  <c r="BH146" i="19"/>
  <c r="BG146" i="19"/>
  <c r="BF146" i="19"/>
  <c r="T146" i="19"/>
  <c r="R146" i="19"/>
  <c r="P146" i="19"/>
  <c r="BI145" i="19"/>
  <c r="BH145" i="19"/>
  <c r="BG145" i="19"/>
  <c r="BF145" i="19"/>
  <c r="T145" i="19"/>
  <c r="R145" i="19"/>
  <c r="P145" i="19"/>
  <c r="BI144" i="19"/>
  <c r="BH144" i="19"/>
  <c r="BG144" i="19"/>
  <c r="BF144" i="19"/>
  <c r="T144" i="19"/>
  <c r="R144" i="19"/>
  <c r="P144" i="19"/>
  <c r="BI143" i="19"/>
  <c r="BH143" i="19"/>
  <c r="BG143" i="19"/>
  <c r="BF143" i="19"/>
  <c r="T143" i="19"/>
  <c r="R143" i="19"/>
  <c r="P143" i="19"/>
  <c r="BI142" i="19"/>
  <c r="BH142" i="19"/>
  <c r="BG142" i="19"/>
  <c r="BF142" i="19"/>
  <c r="T142" i="19"/>
  <c r="R142" i="19"/>
  <c r="P142" i="19"/>
  <c r="BI141" i="19"/>
  <c r="BH141" i="19"/>
  <c r="BG141" i="19"/>
  <c r="BF141" i="19"/>
  <c r="T141" i="19"/>
  <c r="R141" i="19"/>
  <c r="P141" i="19"/>
  <c r="BI140" i="19"/>
  <c r="BH140" i="19"/>
  <c r="BG140" i="19"/>
  <c r="BF140" i="19"/>
  <c r="T140" i="19"/>
  <c r="R140" i="19"/>
  <c r="P140" i="19"/>
  <c r="BI139" i="19"/>
  <c r="BH139" i="19"/>
  <c r="BG139" i="19"/>
  <c r="BF139" i="19"/>
  <c r="T139" i="19"/>
  <c r="R139" i="19"/>
  <c r="P139" i="19"/>
  <c r="BI138" i="19"/>
  <c r="BH138" i="19"/>
  <c r="BG138" i="19"/>
  <c r="BF138" i="19"/>
  <c r="T138" i="19"/>
  <c r="R138" i="19"/>
  <c r="P138" i="19"/>
  <c r="BI137" i="19"/>
  <c r="BH137" i="19"/>
  <c r="BG137" i="19"/>
  <c r="BF137" i="19"/>
  <c r="T137" i="19"/>
  <c r="R137" i="19"/>
  <c r="P137" i="19"/>
  <c r="BI136" i="19"/>
  <c r="BH136" i="19"/>
  <c r="BG136" i="19"/>
  <c r="BF136" i="19"/>
  <c r="T136" i="19"/>
  <c r="R136" i="19"/>
  <c r="P136" i="19"/>
  <c r="BI135" i="19"/>
  <c r="BH135" i="19"/>
  <c r="BG135" i="19"/>
  <c r="BF135" i="19"/>
  <c r="T135" i="19"/>
  <c r="R135" i="19"/>
  <c r="P135" i="19"/>
  <c r="BI134" i="19"/>
  <c r="BH134" i="19"/>
  <c r="BG134" i="19"/>
  <c r="BF134" i="19"/>
  <c r="T134" i="19"/>
  <c r="R134" i="19"/>
  <c r="P134" i="19"/>
  <c r="BI133" i="19"/>
  <c r="BH133" i="19"/>
  <c r="BG133" i="19"/>
  <c r="BF133" i="19"/>
  <c r="T133" i="19"/>
  <c r="R133" i="19"/>
  <c r="P133" i="19"/>
  <c r="BI132" i="19"/>
  <c r="BH132" i="19"/>
  <c r="BG132" i="19"/>
  <c r="BF132" i="19"/>
  <c r="T132" i="19"/>
  <c r="R132" i="19"/>
  <c r="P132" i="19"/>
  <c r="BI131" i="19"/>
  <c r="BH131" i="19"/>
  <c r="BG131" i="19"/>
  <c r="BF131" i="19"/>
  <c r="T131" i="19"/>
  <c r="R131" i="19"/>
  <c r="P131" i="19"/>
  <c r="BI130" i="19"/>
  <c r="BH130" i="19"/>
  <c r="BG130" i="19"/>
  <c r="BF130" i="19"/>
  <c r="T130" i="19"/>
  <c r="R130" i="19"/>
  <c r="P130" i="19"/>
  <c r="BI129" i="19"/>
  <c r="BH129" i="19"/>
  <c r="BG129" i="19"/>
  <c r="BF129" i="19"/>
  <c r="T129" i="19"/>
  <c r="R129" i="19"/>
  <c r="P129" i="19"/>
  <c r="BI128" i="19"/>
  <c r="BH128" i="19"/>
  <c r="BG128" i="19"/>
  <c r="BF128" i="19"/>
  <c r="T128" i="19"/>
  <c r="R128" i="19"/>
  <c r="P128" i="19"/>
  <c r="BI127" i="19"/>
  <c r="BH127" i="19"/>
  <c r="BG127" i="19"/>
  <c r="BF127" i="19"/>
  <c r="T127" i="19"/>
  <c r="R127" i="19"/>
  <c r="P127" i="19"/>
  <c r="BI126" i="19"/>
  <c r="BH126" i="19"/>
  <c r="BG126" i="19"/>
  <c r="BF126" i="19"/>
  <c r="T126" i="19"/>
  <c r="R126" i="19"/>
  <c r="P126" i="19"/>
  <c r="BI125" i="19"/>
  <c r="BH125" i="19"/>
  <c r="BG125" i="19"/>
  <c r="BF125" i="19"/>
  <c r="T125" i="19"/>
  <c r="R125" i="19"/>
  <c r="P125" i="19"/>
  <c r="F119" i="19"/>
  <c r="F117" i="19"/>
  <c r="E115" i="19"/>
  <c r="F93" i="19"/>
  <c r="F91" i="19"/>
  <c r="E89" i="19"/>
  <c r="J26" i="19"/>
  <c r="E26" i="19"/>
  <c r="J120" i="19" s="1"/>
  <c r="J25" i="19"/>
  <c r="J23" i="19"/>
  <c r="E23" i="19"/>
  <c r="J119" i="19"/>
  <c r="J22" i="19"/>
  <c r="J20" i="19"/>
  <c r="E20" i="19"/>
  <c r="F94" i="19" s="1"/>
  <c r="J19" i="19"/>
  <c r="J14" i="19"/>
  <c r="J117" i="19" s="1"/>
  <c r="E7" i="19"/>
  <c r="E85" i="19" s="1"/>
  <c r="J39" i="18"/>
  <c r="J38" i="18"/>
  <c r="AY113" i="1"/>
  <c r="J37" i="18"/>
  <c r="AX113" i="1"/>
  <c r="BI155" i="18"/>
  <c r="BH155" i="18"/>
  <c r="BG155" i="18"/>
  <c r="BF155" i="18"/>
  <c r="T155" i="18"/>
  <c r="R155" i="18"/>
  <c r="P155" i="18"/>
  <c r="BI153" i="18"/>
  <c r="BH153" i="18"/>
  <c r="BG153" i="18"/>
  <c r="BF153" i="18"/>
  <c r="T153" i="18"/>
  <c r="R153" i="18"/>
  <c r="P153" i="18"/>
  <c r="BI151" i="18"/>
  <c r="BH151" i="18"/>
  <c r="BG151" i="18"/>
  <c r="BF151" i="18"/>
  <c r="T151" i="18"/>
  <c r="R151" i="18"/>
  <c r="P151" i="18"/>
  <c r="BI149" i="18"/>
  <c r="BH149" i="18"/>
  <c r="BG149" i="18"/>
  <c r="BF149" i="18"/>
  <c r="T149" i="18"/>
  <c r="R149" i="18"/>
  <c r="P149" i="18"/>
  <c r="BI147" i="18"/>
  <c r="BH147" i="18"/>
  <c r="BG147" i="18"/>
  <c r="BF147" i="18"/>
  <c r="T147" i="18"/>
  <c r="R147" i="18"/>
  <c r="P147" i="18"/>
  <c r="BI145" i="18"/>
  <c r="BH145" i="18"/>
  <c r="BG145" i="18"/>
  <c r="BF145" i="18"/>
  <c r="T145" i="18"/>
  <c r="R145" i="18"/>
  <c r="P145" i="18"/>
  <c r="BI143" i="18"/>
  <c r="BH143" i="18"/>
  <c r="BG143" i="18"/>
  <c r="BF143" i="18"/>
  <c r="T143" i="18"/>
  <c r="R143" i="18"/>
  <c r="P143" i="18"/>
  <c r="BI141" i="18"/>
  <c r="BH141" i="18"/>
  <c r="BG141" i="18"/>
  <c r="BF141" i="18"/>
  <c r="T141" i="18"/>
  <c r="R141" i="18"/>
  <c r="P141" i="18"/>
  <c r="BI139" i="18"/>
  <c r="BH139" i="18"/>
  <c r="BG139" i="18"/>
  <c r="BF139" i="18"/>
  <c r="T139" i="18"/>
  <c r="R139" i="18"/>
  <c r="P139" i="18"/>
  <c r="BI136" i="18"/>
  <c r="BH136" i="18"/>
  <c r="BG136" i="18"/>
  <c r="BF136" i="18"/>
  <c r="T136" i="18"/>
  <c r="R136" i="18"/>
  <c r="P136" i="18"/>
  <c r="BI134" i="18"/>
  <c r="BH134" i="18"/>
  <c r="BG134" i="18"/>
  <c r="BF134" i="18"/>
  <c r="T134" i="18"/>
  <c r="R134" i="18"/>
  <c r="P134" i="18"/>
  <c r="BI132" i="18"/>
  <c r="BH132" i="18"/>
  <c r="BG132" i="18"/>
  <c r="BF132" i="18"/>
  <c r="T132" i="18"/>
  <c r="R132" i="18"/>
  <c r="P132" i="18"/>
  <c r="BI130" i="18"/>
  <c r="BH130" i="18"/>
  <c r="BG130" i="18"/>
  <c r="BF130" i="18"/>
  <c r="T130" i="18"/>
  <c r="R130" i="18"/>
  <c r="P130" i="18"/>
  <c r="BI128" i="18"/>
  <c r="BH128" i="18"/>
  <c r="BG128" i="18"/>
  <c r="BF128" i="18"/>
  <c r="T128" i="18"/>
  <c r="R128" i="18"/>
  <c r="P128" i="18"/>
  <c r="BI126" i="18"/>
  <c r="BH126" i="18"/>
  <c r="BG126" i="18"/>
  <c r="BF126" i="18"/>
  <c r="T126" i="18"/>
  <c r="R126" i="18"/>
  <c r="P126" i="18"/>
  <c r="BI124" i="18"/>
  <c r="BH124" i="18"/>
  <c r="BG124" i="18"/>
  <c r="BF124" i="18"/>
  <c r="T124" i="18"/>
  <c r="R124" i="18"/>
  <c r="P124" i="18"/>
  <c r="F118" i="18"/>
  <c r="F116" i="18"/>
  <c r="E114" i="18"/>
  <c r="F93" i="18"/>
  <c r="F91" i="18"/>
  <c r="E89" i="18"/>
  <c r="J26" i="18"/>
  <c r="E26" i="18"/>
  <c r="J94" i="18" s="1"/>
  <c r="J25" i="18"/>
  <c r="J23" i="18"/>
  <c r="E23" i="18"/>
  <c r="J118" i="18" s="1"/>
  <c r="J22" i="18"/>
  <c r="J20" i="18"/>
  <c r="E20" i="18"/>
  <c r="F94" i="18" s="1"/>
  <c r="J19" i="18"/>
  <c r="J14" i="18"/>
  <c r="J116" i="18" s="1"/>
  <c r="E7" i="18"/>
  <c r="E110" i="18" s="1"/>
  <c r="J39" i="17"/>
  <c r="J38" i="17"/>
  <c r="AY112" i="1"/>
  <c r="J37" i="17"/>
  <c r="AX112" i="1" s="1"/>
  <c r="BI175" i="17"/>
  <c r="BH175" i="17"/>
  <c r="BG175" i="17"/>
  <c r="BF175" i="17"/>
  <c r="T175" i="17"/>
  <c r="R175" i="17"/>
  <c r="P175" i="17"/>
  <c r="BI173" i="17"/>
  <c r="BH173" i="17"/>
  <c r="BG173" i="17"/>
  <c r="BF173" i="17"/>
  <c r="T173" i="17"/>
  <c r="R173" i="17"/>
  <c r="P173" i="17"/>
  <c r="BI171" i="17"/>
  <c r="BH171" i="17"/>
  <c r="BG171" i="17"/>
  <c r="BF171" i="17"/>
  <c r="T171" i="17"/>
  <c r="R171" i="17"/>
  <c r="P171" i="17"/>
  <c r="BI169" i="17"/>
  <c r="BH169" i="17"/>
  <c r="BG169" i="17"/>
  <c r="BF169" i="17"/>
  <c r="T169" i="17"/>
  <c r="R169" i="17"/>
  <c r="P169" i="17"/>
  <c r="BI167" i="17"/>
  <c r="BH167" i="17"/>
  <c r="BG167" i="17"/>
  <c r="BF167" i="17"/>
  <c r="T167" i="17"/>
  <c r="R167" i="17"/>
  <c r="P167" i="17"/>
  <c r="BI165" i="17"/>
  <c r="BH165" i="17"/>
  <c r="BG165" i="17"/>
  <c r="BF165" i="17"/>
  <c r="T165" i="17"/>
  <c r="R165" i="17"/>
  <c r="P165" i="17"/>
  <c r="BI163" i="17"/>
  <c r="BH163" i="17"/>
  <c r="BG163" i="17"/>
  <c r="BF163" i="17"/>
  <c r="T163" i="17"/>
  <c r="R163" i="17"/>
  <c r="P163" i="17"/>
  <c r="BI161" i="17"/>
  <c r="BH161" i="17"/>
  <c r="BG161" i="17"/>
  <c r="BF161" i="17"/>
  <c r="T161" i="17"/>
  <c r="R161" i="17"/>
  <c r="P161" i="17"/>
  <c r="BI159" i="17"/>
  <c r="BH159" i="17"/>
  <c r="BG159" i="17"/>
  <c r="BF159" i="17"/>
  <c r="T159" i="17"/>
  <c r="R159" i="17"/>
  <c r="P159" i="17"/>
  <c r="BI157" i="17"/>
  <c r="BH157" i="17"/>
  <c r="BG157" i="17"/>
  <c r="BF157" i="17"/>
  <c r="T157" i="17"/>
  <c r="R157" i="17"/>
  <c r="P157" i="17"/>
  <c r="BI155" i="17"/>
  <c r="BH155" i="17"/>
  <c r="BG155" i="17"/>
  <c r="BF155" i="17"/>
  <c r="T155" i="17"/>
  <c r="R155" i="17"/>
  <c r="P155" i="17"/>
  <c r="BI153" i="17"/>
  <c r="BH153" i="17"/>
  <c r="BG153" i="17"/>
  <c r="BF153" i="17"/>
  <c r="T153" i="17"/>
  <c r="R153" i="17"/>
  <c r="P153" i="17"/>
  <c r="BI151" i="17"/>
  <c r="BH151" i="17"/>
  <c r="BG151" i="17"/>
  <c r="BF151" i="17"/>
  <c r="T151" i="17"/>
  <c r="R151" i="17"/>
  <c r="P151" i="17"/>
  <c r="BI149" i="17"/>
  <c r="BH149" i="17"/>
  <c r="BG149" i="17"/>
  <c r="BF149" i="17"/>
  <c r="T149" i="17"/>
  <c r="R149" i="17"/>
  <c r="P149" i="17"/>
  <c r="BI147" i="17"/>
  <c r="BH147" i="17"/>
  <c r="BG147" i="17"/>
  <c r="BF147" i="17"/>
  <c r="T147" i="17"/>
  <c r="R147" i="17"/>
  <c r="P147" i="17"/>
  <c r="BI145" i="17"/>
  <c r="BH145" i="17"/>
  <c r="BG145" i="17"/>
  <c r="BF145" i="17"/>
  <c r="T145" i="17"/>
  <c r="R145" i="17"/>
  <c r="P145" i="17"/>
  <c r="BI143" i="17"/>
  <c r="BH143" i="17"/>
  <c r="BG143" i="17"/>
  <c r="BF143" i="17"/>
  <c r="T143" i="17"/>
  <c r="R143" i="17"/>
  <c r="P143" i="17"/>
  <c r="BI140" i="17"/>
  <c r="BH140" i="17"/>
  <c r="BG140" i="17"/>
  <c r="BF140" i="17"/>
  <c r="T140" i="17"/>
  <c r="R140" i="17"/>
  <c r="P140"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BI126" i="17"/>
  <c r="BH126" i="17"/>
  <c r="BG126" i="17"/>
  <c r="BF126" i="17"/>
  <c r="T126" i="17"/>
  <c r="R126" i="17"/>
  <c r="P126" i="17"/>
  <c r="BI124" i="17"/>
  <c r="BH124" i="17"/>
  <c r="BG124" i="17"/>
  <c r="BF124" i="17"/>
  <c r="T124" i="17"/>
  <c r="R124" i="17"/>
  <c r="P124" i="17"/>
  <c r="F118" i="17"/>
  <c r="F116" i="17"/>
  <c r="E114" i="17"/>
  <c r="F93" i="17"/>
  <c r="F91" i="17"/>
  <c r="E89" i="17"/>
  <c r="J26" i="17"/>
  <c r="E26" i="17"/>
  <c r="J119" i="17" s="1"/>
  <c r="J25" i="17"/>
  <c r="J23" i="17"/>
  <c r="E23" i="17"/>
  <c r="J118" i="17"/>
  <c r="J22" i="17"/>
  <c r="J20" i="17"/>
  <c r="E20" i="17"/>
  <c r="F94" i="17" s="1"/>
  <c r="J19" i="17"/>
  <c r="J14" i="17"/>
  <c r="J116" i="17" s="1"/>
  <c r="E7" i="17"/>
  <c r="E85" i="17" s="1"/>
  <c r="J39" i="16"/>
  <c r="J38" i="16"/>
  <c r="AY111" i="1"/>
  <c r="J37" i="16"/>
  <c r="AX111" i="1"/>
  <c r="BI147" i="16"/>
  <c r="BH147" i="16"/>
  <c r="BG147" i="16"/>
  <c r="BF147" i="16"/>
  <c r="T147" i="16"/>
  <c r="R147" i="16"/>
  <c r="P147" i="16"/>
  <c r="BI145" i="16"/>
  <c r="BH145" i="16"/>
  <c r="BG145" i="16"/>
  <c r="BF145" i="16"/>
  <c r="T145" i="16"/>
  <c r="R145" i="16"/>
  <c r="P145" i="16"/>
  <c r="BI143" i="16"/>
  <c r="BH143" i="16"/>
  <c r="BG143" i="16"/>
  <c r="BF143" i="16"/>
  <c r="T143" i="16"/>
  <c r="R143" i="16"/>
  <c r="P143" i="16"/>
  <c r="BI141" i="16"/>
  <c r="BH141" i="16"/>
  <c r="BG141" i="16"/>
  <c r="BF141" i="16"/>
  <c r="T141" i="16"/>
  <c r="R141" i="16"/>
  <c r="P141" i="16"/>
  <c r="BI139" i="16"/>
  <c r="BH139" i="16"/>
  <c r="BG139" i="16"/>
  <c r="BF139" i="16"/>
  <c r="T139" i="16"/>
  <c r="R139" i="16"/>
  <c r="P139" i="16"/>
  <c r="BI137" i="16"/>
  <c r="BH137" i="16"/>
  <c r="BG137" i="16"/>
  <c r="BF137" i="16"/>
  <c r="T137" i="16"/>
  <c r="R137" i="16"/>
  <c r="P137" i="16"/>
  <c r="BI134" i="16"/>
  <c r="BH134" i="16"/>
  <c r="BG134" i="16"/>
  <c r="BF134" i="16"/>
  <c r="T134" i="16"/>
  <c r="R134" i="16"/>
  <c r="P134" i="16"/>
  <c r="BI132" i="16"/>
  <c r="BH132" i="16"/>
  <c r="BG132" i="16"/>
  <c r="BF132" i="16"/>
  <c r="T132" i="16"/>
  <c r="R132" i="16"/>
  <c r="P132" i="16"/>
  <c r="BI130" i="16"/>
  <c r="BH130" i="16"/>
  <c r="BG130" i="16"/>
  <c r="BF130" i="16"/>
  <c r="T130" i="16"/>
  <c r="R130" i="16"/>
  <c r="P130" i="16"/>
  <c r="BI128" i="16"/>
  <c r="BH128" i="16"/>
  <c r="BG128" i="16"/>
  <c r="BF128" i="16"/>
  <c r="T128" i="16"/>
  <c r="R128" i="16"/>
  <c r="P128" i="16"/>
  <c r="BI126" i="16"/>
  <c r="BH126" i="16"/>
  <c r="BG126" i="16"/>
  <c r="BF126" i="16"/>
  <c r="T126" i="16"/>
  <c r="R126" i="16"/>
  <c r="P126" i="16"/>
  <c r="BI124" i="16"/>
  <c r="BH124" i="16"/>
  <c r="BG124" i="16"/>
  <c r="BF124" i="16"/>
  <c r="T124" i="16"/>
  <c r="R124" i="16"/>
  <c r="P124" i="16"/>
  <c r="F118" i="16"/>
  <c r="F116" i="16"/>
  <c r="E114" i="16"/>
  <c r="F93" i="16"/>
  <c r="F91" i="16"/>
  <c r="E89" i="16"/>
  <c r="J26" i="16"/>
  <c r="E26" i="16"/>
  <c r="J119" i="16" s="1"/>
  <c r="J25" i="16"/>
  <c r="J23" i="16"/>
  <c r="E23" i="16"/>
  <c r="J93" i="16"/>
  <c r="J22" i="16"/>
  <c r="J20" i="16"/>
  <c r="E20" i="16"/>
  <c r="F94" i="16" s="1"/>
  <c r="J19" i="16"/>
  <c r="J14" i="16"/>
  <c r="J116" i="16" s="1"/>
  <c r="E7" i="16"/>
  <c r="E85" i="16"/>
  <c r="J39" i="15"/>
  <c r="J38" i="15"/>
  <c r="AY110" i="1"/>
  <c r="J37" i="15"/>
  <c r="AX110" i="1"/>
  <c r="BI243" i="15"/>
  <c r="BH243" i="15"/>
  <c r="BG243" i="15"/>
  <c r="BF243" i="15"/>
  <c r="T243" i="15"/>
  <c r="R243" i="15"/>
  <c r="P243" i="15"/>
  <c r="BI241" i="15"/>
  <c r="BH241" i="15"/>
  <c r="BG241" i="15"/>
  <c r="BF241" i="15"/>
  <c r="T241" i="15"/>
  <c r="R241" i="15"/>
  <c r="P241" i="15"/>
  <c r="BI239" i="15"/>
  <c r="BH239" i="15"/>
  <c r="BG239" i="15"/>
  <c r="BF239" i="15"/>
  <c r="T239" i="15"/>
  <c r="R239" i="15"/>
  <c r="P239" i="15"/>
  <c r="BI237" i="15"/>
  <c r="BH237" i="15"/>
  <c r="BG237" i="15"/>
  <c r="BF237" i="15"/>
  <c r="T237" i="15"/>
  <c r="R237" i="15"/>
  <c r="P237" i="15"/>
  <c r="BI235" i="15"/>
  <c r="BH235" i="15"/>
  <c r="BG235" i="15"/>
  <c r="BF235" i="15"/>
  <c r="T235" i="15"/>
  <c r="R235" i="15"/>
  <c r="P235" i="15"/>
  <c r="BI233" i="15"/>
  <c r="BH233" i="15"/>
  <c r="BG233" i="15"/>
  <c r="BF233" i="15"/>
  <c r="T233" i="15"/>
  <c r="R233" i="15"/>
  <c r="P233" i="15"/>
  <c r="BI231" i="15"/>
  <c r="BH231" i="15"/>
  <c r="BG231" i="15"/>
  <c r="BF231" i="15"/>
  <c r="T231" i="15"/>
  <c r="R231" i="15"/>
  <c r="P231" i="15"/>
  <c r="BI229" i="15"/>
  <c r="BH229" i="15"/>
  <c r="BG229" i="15"/>
  <c r="BF229" i="15"/>
  <c r="T229" i="15"/>
  <c r="R229" i="15"/>
  <c r="P229" i="15"/>
  <c r="BI227" i="15"/>
  <c r="BH227" i="15"/>
  <c r="BG227" i="15"/>
  <c r="BF227" i="15"/>
  <c r="T227" i="15"/>
  <c r="R227" i="15"/>
  <c r="P227" i="15"/>
  <c r="BI225" i="15"/>
  <c r="BH225" i="15"/>
  <c r="BG225" i="15"/>
  <c r="BF225" i="15"/>
  <c r="T225" i="15"/>
  <c r="R225" i="15"/>
  <c r="P225" i="15"/>
  <c r="BI223" i="15"/>
  <c r="BH223" i="15"/>
  <c r="BG223" i="15"/>
  <c r="BF223" i="15"/>
  <c r="T223" i="15"/>
  <c r="R223" i="15"/>
  <c r="P223" i="15"/>
  <c r="BI221" i="15"/>
  <c r="BH221" i="15"/>
  <c r="BG221" i="15"/>
  <c r="BF221" i="15"/>
  <c r="T221" i="15"/>
  <c r="R221" i="15"/>
  <c r="P221" i="15"/>
  <c r="BI219" i="15"/>
  <c r="BH219" i="15"/>
  <c r="BG219" i="15"/>
  <c r="BF219" i="15"/>
  <c r="T219" i="15"/>
  <c r="R219" i="15"/>
  <c r="P219" i="15"/>
  <c r="BI217" i="15"/>
  <c r="BH217" i="15"/>
  <c r="BG217" i="15"/>
  <c r="BF217" i="15"/>
  <c r="T217" i="15"/>
  <c r="R217" i="15"/>
  <c r="P217" i="15"/>
  <c r="BI215" i="15"/>
  <c r="BH215" i="15"/>
  <c r="BG215" i="15"/>
  <c r="BF215" i="15"/>
  <c r="T215" i="15"/>
  <c r="R215" i="15"/>
  <c r="P215" i="15"/>
  <c r="BI213" i="15"/>
  <c r="BH213" i="15"/>
  <c r="BG213" i="15"/>
  <c r="BF213" i="15"/>
  <c r="T213" i="15"/>
  <c r="R213" i="15"/>
  <c r="P213" i="15"/>
  <c r="BI211" i="15"/>
  <c r="BH211" i="15"/>
  <c r="BG211" i="15"/>
  <c r="BF211" i="15"/>
  <c r="T211" i="15"/>
  <c r="R211" i="15"/>
  <c r="P211" i="15"/>
  <c r="BI209" i="15"/>
  <c r="BH209" i="15"/>
  <c r="BG209" i="15"/>
  <c r="BF209" i="15"/>
  <c r="T209" i="15"/>
  <c r="R209" i="15"/>
  <c r="P209" i="15"/>
  <c r="BI207" i="15"/>
  <c r="BH207" i="15"/>
  <c r="BG207" i="15"/>
  <c r="BF207" i="15"/>
  <c r="T207" i="15"/>
  <c r="R207" i="15"/>
  <c r="P207" i="15"/>
  <c r="BI205" i="15"/>
  <c r="BH205" i="15"/>
  <c r="BG205" i="15"/>
  <c r="BF205" i="15"/>
  <c r="T205" i="15"/>
  <c r="R205" i="15"/>
  <c r="P205" i="15"/>
  <c r="BI203" i="15"/>
  <c r="BH203" i="15"/>
  <c r="BG203" i="15"/>
  <c r="BF203" i="15"/>
  <c r="T203" i="15"/>
  <c r="R203" i="15"/>
  <c r="P203" i="15"/>
  <c r="BI201" i="15"/>
  <c r="BH201" i="15"/>
  <c r="BG201" i="15"/>
  <c r="BF201" i="15"/>
  <c r="T201" i="15"/>
  <c r="R201" i="15"/>
  <c r="P201" i="15"/>
  <c r="BI199" i="15"/>
  <c r="BH199" i="15"/>
  <c r="BG199" i="15"/>
  <c r="BF199" i="15"/>
  <c r="T199" i="15"/>
  <c r="R199" i="15"/>
  <c r="P199" i="15"/>
  <c r="BI197" i="15"/>
  <c r="BH197" i="15"/>
  <c r="BG197" i="15"/>
  <c r="BF197" i="15"/>
  <c r="T197" i="15"/>
  <c r="R197" i="15"/>
  <c r="P197" i="15"/>
  <c r="BI195" i="15"/>
  <c r="BH195" i="15"/>
  <c r="BG195" i="15"/>
  <c r="BF195" i="15"/>
  <c r="T195" i="15"/>
  <c r="R195" i="15"/>
  <c r="P195" i="15"/>
  <c r="BI193" i="15"/>
  <c r="BH193" i="15"/>
  <c r="BG193" i="15"/>
  <c r="BF193" i="15"/>
  <c r="T193" i="15"/>
  <c r="R193" i="15"/>
  <c r="P193" i="15"/>
  <c r="BI191" i="15"/>
  <c r="BH191" i="15"/>
  <c r="BG191" i="15"/>
  <c r="BF191" i="15"/>
  <c r="T191" i="15"/>
  <c r="R191" i="15"/>
  <c r="P191" i="15"/>
  <c r="BI189" i="15"/>
  <c r="BH189" i="15"/>
  <c r="BG189" i="15"/>
  <c r="BF189" i="15"/>
  <c r="T189" i="15"/>
  <c r="R189" i="15"/>
  <c r="P189" i="15"/>
  <c r="BI187" i="15"/>
  <c r="BH187" i="15"/>
  <c r="BG187" i="15"/>
  <c r="BF187" i="15"/>
  <c r="T187" i="15"/>
  <c r="R187" i="15"/>
  <c r="P187" i="15"/>
  <c r="BI185" i="15"/>
  <c r="BH185" i="15"/>
  <c r="BG185" i="15"/>
  <c r="BF185" i="15"/>
  <c r="T185" i="15"/>
  <c r="R185" i="15"/>
  <c r="P185" i="15"/>
  <c r="BI183" i="15"/>
  <c r="BH183" i="15"/>
  <c r="BG183" i="15"/>
  <c r="BF183" i="15"/>
  <c r="T183" i="15"/>
  <c r="R183" i="15"/>
  <c r="P183" i="15"/>
  <c r="BI181" i="15"/>
  <c r="BH181" i="15"/>
  <c r="BG181" i="15"/>
  <c r="BF181" i="15"/>
  <c r="T181" i="15"/>
  <c r="R181" i="15"/>
  <c r="P181" i="15"/>
  <c r="BI179" i="15"/>
  <c r="BH179" i="15"/>
  <c r="BG179" i="15"/>
  <c r="BF179" i="15"/>
  <c r="T179" i="15"/>
  <c r="R179" i="15"/>
  <c r="P179" i="15"/>
  <c r="BI177" i="15"/>
  <c r="BH177" i="15"/>
  <c r="BG177" i="15"/>
  <c r="BF177" i="15"/>
  <c r="T177" i="15"/>
  <c r="R177" i="15"/>
  <c r="P177" i="15"/>
  <c r="BI175" i="15"/>
  <c r="BH175" i="15"/>
  <c r="BG175" i="15"/>
  <c r="BF175" i="15"/>
  <c r="T175" i="15"/>
  <c r="R175" i="15"/>
  <c r="P175" i="15"/>
  <c r="BI172" i="15"/>
  <c r="BH172" i="15"/>
  <c r="BG172" i="15"/>
  <c r="BF172" i="15"/>
  <c r="T172" i="15"/>
  <c r="R172" i="15"/>
  <c r="P172" i="15"/>
  <c r="BI170" i="15"/>
  <c r="BH170" i="15"/>
  <c r="BG170" i="15"/>
  <c r="BF170" i="15"/>
  <c r="T170" i="15"/>
  <c r="R170" i="15"/>
  <c r="P170" i="15"/>
  <c r="BI168" i="15"/>
  <c r="BH168" i="15"/>
  <c r="BG168" i="15"/>
  <c r="BF168" i="15"/>
  <c r="T168" i="15"/>
  <c r="R168" i="15"/>
  <c r="P168" i="15"/>
  <c r="BI166" i="15"/>
  <c r="BH166" i="15"/>
  <c r="BG166" i="15"/>
  <c r="BF166" i="15"/>
  <c r="T166" i="15"/>
  <c r="R166" i="15"/>
  <c r="P166" i="15"/>
  <c r="BI164" i="15"/>
  <c r="BH164" i="15"/>
  <c r="BG164" i="15"/>
  <c r="BF164" i="15"/>
  <c r="T164" i="15"/>
  <c r="R164" i="15"/>
  <c r="P164" i="15"/>
  <c r="BI162" i="15"/>
  <c r="BH162" i="15"/>
  <c r="BG162" i="15"/>
  <c r="BF162" i="15"/>
  <c r="T162" i="15"/>
  <c r="R162" i="15"/>
  <c r="P162" i="15"/>
  <c r="BI160" i="15"/>
  <c r="BH160" i="15"/>
  <c r="BG160" i="15"/>
  <c r="BF160" i="15"/>
  <c r="T160" i="15"/>
  <c r="R160" i="15"/>
  <c r="P160" i="15"/>
  <c r="BI158" i="15"/>
  <c r="BH158" i="15"/>
  <c r="BG158" i="15"/>
  <c r="BF158" i="15"/>
  <c r="T158" i="15"/>
  <c r="R158" i="15"/>
  <c r="P158" i="15"/>
  <c r="BI156" i="15"/>
  <c r="BH156" i="15"/>
  <c r="BG156" i="15"/>
  <c r="BF156" i="15"/>
  <c r="T156" i="15"/>
  <c r="R156" i="15"/>
  <c r="P156" i="15"/>
  <c r="BI154" i="15"/>
  <c r="BH154" i="15"/>
  <c r="BG154" i="15"/>
  <c r="BF154" i="15"/>
  <c r="T154" i="15"/>
  <c r="R154" i="15"/>
  <c r="P154" i="15"/>
  <c r="BI152" i="15"/>
  <c r="BH152" i="15"/>
  <c r="BG152" i="15"/>
  <c r="BF152" i="15"/>
  <c r="T152" i="15"/>
  <c r="R152" i="15"/>
  <c r="P152" i="15"/>
  <c r="BI150" i="15"/>
  <c r="BH150" i="15"/>
  <c r="BG150" i="15"/>
  <c r="BF150" i="15"/>
  <c r="T150" i="15"/>
  <c r="R150" i="15"/>
  <c r="P150" i="15"/>
  <c r="BI148" i="15"/>
  <c r="BH148" i="15"/>
  <c r="BG148" i="15"/>
  <c r="BF148" i="15"/>
  <c r="T148" i="15"/>
  <c r="R148" i="15"/>
  <c r="P148" i="15"/>
  <c r="BI146" i="15"/>
  <c r="BH146" i="15"/>
  <c r="BG146" i="15"/>
  <c r="BF146" i="15"/>
  <c r="T146" i="15"/>
  <c r="R146" i="15"/>
  <c r="P146" i="15"/>
  <c r="BI144" i="15"/>
  <c r="BH144" i="15"/>
  <c r="BG144" i="15"/>
  <c r="BF144" i="15"/>
  <c r="T144" i="15"/>
  <c r="R144" i="15"/>
  <c r="P144" i="15"/>
  <c r="BI142" i="15"/>
  <c r="BH142" i="15"/>
  <c r="BG142" i="15"/>
  <c r="BF142" i="15"/>
  <c r="T142" i="15"/>
  <c r="R142" i="15"/>
  <c r="P142" i="15"/>
  <c r="BI140" i="15"/>
  <c r="BH140" i="15"/>
  <c r="BG140" i="15"/>
  <c r="BF140" i="15"/>
  <c r="T140" i="15"/>
  <c r="R140" i="15"/>
  <c r="P140" i="15"/>
  <c r="BI138" i="15"/>
  <c r="BH138" i="15"/>
  <c r="BG138" i="15"/>
  <c r="BF138" i="15"/>
  <c r="T138" i="15"/>
  <c r="R138" i="15"/>
  <c r="P138" i="15"/>
  <c r="BI136" i="15"/>
  <c r="BH136" i="15"/>
  <c r="BG136" i="15"/>
  <c r="BF136" i="15"/>
  <c r="T136" i="15"/>
  <c r="R136" i="15"/>
  <c r="P136" i="15"/>
  <c r="BI134" i="15"/>
  <c r="BH134" i="15"/>
  <c r="BG134" i="15"/>
  <c r="BF134" i="15"/>
  <c r="T134" i="15"/>
  <c r="R134" i="15"/>
  <c r="P134" i="15"/>
  <c r="BI132" i="15"/>
  <c r="BH132" i="15"/>
  <c r="BG132" i="15"/>
  <c r="BF132" i="15"/>
  <c r="T132" i="15"/>
  <c r="R132" i="15"/>
  <c r="P132" i="15"/>
  <c r="BI130" i="15"/>
  <c r="BH130" i="15"/>
  <c r="BG130" i="15"/>
  <c r="BF130" i="15"/>
  <c r="T130" i="15"/>
  <c r="R130" i="15"/>
  <c r="P130" i="15"/>
  <c r="BI128" i="15"/>
  <c r="BH128" i="15"/>
  <c r="BG128" i="15"/>
  <c r="BF128" i="15"/>
  <c r="T128" i="15"/>
  <c r="R128" i="15"/>
  <c r="P128" i="15"/>
  <c r="BI126" i="15"/>
  <c r="BH126" i="15"/>
  <c r="BG126" i="15"/>
  <c r="BF126" i="15"/>
  <c r="T126" i="15"/>
  <c r="R126" i="15"/>
  <c r="P126" i="15"/>
  <c r="BI124" i="15"/>
  <c r="BH124" i="15"/>
  <c r="BG124" i="15"/>
  <c r="BF124" i="15"/>
  <c r="T124" i="15"/>
  <c r="R124" i="15"/>
  <c r="P124" i="15"/>
  <c r="F118" i="15"/>
  <c r="F116" i="15"/>
  <c r="E114" i="15"/>
  <c r="F93" i="15"/>
  <c r="F91" i="15"/>
  <c r="E89" i="15"/>
  <c r="J26" i="15"/>
  <c r="E26" i="15"/>
  <c r="J119" i="15" s="1"/>
  <c r="J25" i="15"/>
  <c r="J23" i="15"/>
  <c r="E23" i="15"/>
  <c r="J93" i="15" s="1"/>
  <c r="J22" i="15"/>
  <c r="J20" i="15"/>
  <c r="E20" i="15"/>
  <c r="F119" i="15"/>
  <c r="J19" i="15"/>
  <c r="J14" i="15"/>
  <c r="J116" i="15" s="1"/>
  <c r="E7" i="15"/>
  <c r="E110" i="15" s="1"/>
  <c r="J39" i="14"/>
  <c r="J38" i="14"/>
  <c r="AY109" i="1"/>
  <c r="J37" i="14"/>
  <c r="AX109" i="1"/>
  <c r="BI157" i="14"/>
  <c r="BH157" i="14"/>
  <c r="BG157" i="14"/>
  <c r="BF157" i="14"/>
  <c r="T157" i="14"/>
  <c r="R157" i="14"/>
  <c r="P157" i="14"/>
  <c r="BI155" i="14"/>
  <c r="BH155" i="14"/>
  <c r="BG155" i="14"/>
  <c r="BF155" i="14"/>
  <c r="T155" i="14"/>
  <c r="R155" i="14"/>
  <c r="P155" i="14"/>
  <c r="BI153" i="14"/>
  <c r="BH153" i="14"/>
  <c r="BG153" i="14"/>
  <c r="BF153" i="14"/>
  <c r="T153" i="14"/>
  <c r="R153" i="14"/>
  <c r="P153" i="14"/>
  <c r="BI151" i="14"/>
  <c r="BH151" i="14"/>
  <c r="BG151" i="14"/>
  <c r="BF151" i="14"/>
  <c r="T151" i="14"/>
  <c r="R151" i="14"/>
  <c r="P151" i="14"/>
  <c r="BI149" i="14"/>
  <c r="BH149" i="14"/>
  <c r="BG149" i="14"/>
  <c r="BF149" i="14"/>
  <c r="T149" i="14"/>
  <c r="R149" i="14"/>
  <c r="P149" i="14"/>
  <c r="BI147" i="14"/>
  <c r="BH147" i="14"/>
  <c r="BG147" i="14"/>
  <c r="BF147" i="14"/>
  <c r="T147" i="14"/>
  <c r="R147" i="14"/>
  <c r="P147" i="14"/>
  <c r="BI145" i="14"/>
  <c r="BH145" i="14"/>
  <c r="BG145" i="14"/>
  <c r="BF145" i="14"/>
  <c r="T145" i="14"/>
  <c r="R145" i="14"/>
  <c r="P145" i="14"/>
  <c r="BI143" i="14"/>
  <c r="BH143" i="14"/>
  <c r="BG143" i="14"/>
  <c r="BF143" i="14"/>
  <c r="T143" i="14"/>
  <c r="R143" i="14"/>
  <c r="P143" i="14"/>
  <c r="BI141" i="14"/>
  <c r="BH141" i="14"/>
  <c r="BG141" i="14"/>
  <c r="BF141" i="14"/>
  <c r="T141" i="14"/>
  <c r="R141" i="14"/>
  <c r="P141" i="14"/>
  <c r="BI139" i="14"/>
  <c r="BH139" i="14"/>
  <c r="BG139" i="14"/>
  <c r="BF139" i="14"/>
  <c r="T139" i="14"/>
  <c r="R139" i="14"/>
  <c r="P139" i="14"/>
  <c r="BI137" i="14"/>
  <c r="BH137" i="14"/>
  <c r="BG137" i="14"/>
  <c r="BF137" i="14"/>
  <c r="T137" i="14"/>
  <c r="R137" i="14"/>
  <c r="P137" i="14"/>
  <c r="BI135" i="14"/>
  <c r="BH135" i="14"/>
  <c r="BG135" i="14"/>
  <c r="BF135" i="14"/>
  <c r="T135" i="14"/>
  <c r="R135" i="14"/>
  <c r="P135" i="14"/>
  <c r="BI133" i="14"/>
  <c r="BH133" i="14"/>
  <c r="BG133" i="14"/>
  <c r="BF133" i="14"/>
  <c r="T133" i="14"/>
  <c r="R133" i="14"/>
  <c r="P133" i="14"/>
  <c r="BI130" i="14"/>
  <c r="BH130" i="14"/>
  <c r="BG130" i="14"/>
  <c r="BF130" i="14"/>
  <c r="T130" i="14"/>
  <c r="R130" i="14"/>
  <c r="P130" i="14"/>
  <c r="BI128" i="14"/>
  <c r="BH128" i="14"/>
  <c r="BG128" i="14"/>
  <c r="BF128" i="14"/>
  <c r="T128" i="14"/>
  <c r="R128" i="14"/>
  <c r="P128" i="14"/>
  <c r="BI126" i="14"/>
  <c r="BH126" i="14"/>
  <c r="BG126" i="14"/>
  <c r="BF126" i="14"/>
  <c r="T126" i="14"/>
  <c r="R126" i="14"/>
  <c r="P126" i="14"/>
  <c r="BI124" i="14"/>
  <c r="BH124" i="14"/>
  <c r="BG124" i="14"/>
  <c r="BF124" i="14"/>
  <c r="T124" i="14"/>
  <c r="R124" i="14"/>
  <c r="P124" i="14"/>
  <c r="F118" i="14"/>
  <c r="F116" i="14"/>
  <c r="E114" i="14"/>
  <c r="F93" i="14"/>
  <c r="F91" i="14"/>
  <c r="E89" i="14"/>
  <c r="J26" i="14"/>
  <c r="E26" i="14"/>
  <c r="J119" i="14" s="1"/>
  <c r="J25" i="14"/>
  <c r="J23" i="14"/>
  <c r="E23" i="14"/>
  <c r="J118" i="14" s="1"/>
  <c r="J22" i="14"/>
  <c r="J20" i="14"/>
  <c r="E20" i="14"/>
  <c r="F119" i="14"/>
  <c r="J19" i="14"/>
  <c r="J14" i="14"/>
  <c r="J91" i="14"/>
  <c r="E7" i="14"/>
  <c r="E85" i="14" s="1"/>
  <c r="J39" i="13"/>
  <c r="J38" i="13"/>
  <c r="AY108" i="1"/>
  <c r="J37" i="13"/>
  <c r="AX108" i="1"/>
  <c r="BI175" i="13"/>
  <c r="BH175" i="13"/>
  <c r="BG175" i="13"/>
  <c r="BF175" i="13"/>
  <c r="T175" i="13"/>
  <c r="R175" i="13"/>
  <c r="P175" i="13"/>
  <c r="BI173" i="13"/>
  <c r="BH173" i="13"/>
  <c r="BG173" i="13"/>
  <c r="BF173" i="13"/>
  <c r="T173" i="13"/>
  <c r="R173" i="13"/>
  <c r="P173" i="13"/>
  <c r="BI171" i="13"/>
  <c r="BH171" i="13"/>
  <c r="BG171" i="13"/>
  <c r="BF171" i="13"/>
  <c r="T171" i="13"/>
  <c r="R171" i="13"/>
  <c r="P171" i="13"/>
  <c r="BI169" i="13"/>
  <c r="BH169" i="13"/>
  <c r="BG169" i="13"/>
  <c r="BF169" i="13"/>
  <c r="T169" i="13"/>
  <c r="R169" i="13"/>
  <c r="P169" i="13"/>
  <c r="BI167" i="13"/>
  <c r="BH167" i="13"/>
  <c r="BG167" i="13"/>
  <c r="BF167" i="13"/>
  <c r="T167" i="13"/>
  <c r="R167" i="13"/>
  <c r="P167" i="13"/>
  <c r="BI165" i="13"/>
  <c r="BH165" i="13"/>
  <c r="BG165" i="13"/>
  <c r="BF165" i="13"/>
  <c r="T165" i="13"/>
  <c r="R165" i="13"/>
  <c r="P165" i="13"/>
  <c r="BI163" i="13"/>
  <c r="BH163" i="13"/>
  <c r="BG163" i="13"/>
  <c r="BF163" i="13"/>
  <c r="T163" i="13"/>
  <c r="R163" i="13"/>
  <c r="P163" i="13"/>
  <c r="BI161" i="13"/>
  <c r="BH161" i="13"/>
  <c r="BG161" i="13"/>
  <c r="BF161" i="13"/>
  <c r="T161" i="13"/>
  <c r="R161" i="13"/>
  <c r="P161" i="13"/>
  <c r="BI159" i="13"/>
  <c r="BH159" i="13"/>
  <c r="BG159" i="13"/>
  <c r="BF159" i="13"/>
  <c r="T159" i="13"/>
  <c r="R159" i="13"/>
  <c r="P159" i="13"/>
  <c r="BI157" i="13"/>
  <c r="BH157" i="13"/>
  <c r="BG157" i="13"/>
  <c r="BF157" i="13"/>
  <c r="T157" i="13"/>
  <c r="R157" i="13"/>
  <c r="P157" i="13"/>
  <c r="BI155" i="13"/>
  <c r="BH155" i="13"/>
  <c r="BG155" i="13"/>
  <c r="BF155" i="13"/>
  <c r="T155" i="13"/>
  <c r="R155" i="13"/>
  <c r="P155" i="13"/>
  <c r="BI153" i="13"/>
  <c r="BH153" i="13"/>
  <c r="BG153" i="13"/>
  <c r="BF153" i="13"/>
  <c r="T153" i="13"/>
  <c r="R153" i="13"/>
  <c r="P153" i="13"/>
  <c r="BI151" i="13"/>
  <c r="BH151" i="13"/>
  <c r="BG151" i="13"/>
  <c r="BF151" i="13"/>
  <c r="T151" i="13"/>
  <c r="R151" i="13"/>
  <c r="P151" i="13"/>
  <c r="BI149" i="13"/>
  <c r="BH149" i="13"/>
  <c r="BG149" i="13"/>
  <c r="BF149" i="13"/>
  <c r="T149" i="13"/>
  <c r="R149" i="13"/>
  <c r="P149" i="13"/>
  <c r="BI147" i="13"/>
  <c r="BH147" i="13"/>
  <c r="BG147" i="13"/>
  <c r="BF147" i="13"/>
  <c r="T147" i="13"/>
  <c r="R147" i="13"/>
  <c r="P147" i="13"/>
  <c r="BI145" i="13"/>
  <c r="BH145" i="13"/>
  <c r="BG145" i="13"/>
  <c r="BF145" i="13"/>
  <c r="T145" i="13"/>
  <c r="R145" i="13"/>
  <c r="P145" i="13"/>
  <c r="BI143" i="13"/>
  <c r="BH143" i="13"/>
  <c r="BG143" i="13"/>
  <c r="BF143" i="13"/>
  <c r="T143" i="13"/>
  <c r="R143" i="13"/>
  <c r="P143" i="13"/>
  <c r="BI141" i="13"/>
  <c r="BH141" i="13"/>
  <c r="BG141" i="13"/>
  <c r="BF141" i="13"/>
  <c r="T141" i="13"/>
  <c r="R141" i="13"/>
  <c r="P141" i="13"/>
  <c r="BI138" i="13"/>
  <c r="BH138" i="13"/>
  <c r="BG138" i="13"/>
  <c r="BF138" i="13"/>
  <c r="T138" i="13"/>
  <c r="R138" i="13"/>
  <c r="P138" i="13"/>
  <c r="BI136" i="13"/>
  <c r="BH136" i="13"/>
  <c r="BG136" i="13"/>
  <c r="BF136" i="13"/>
  <c r="T136" i="13"/>
  <c r="R136" i="13"/>
  <c r="P136" i="13"/>
  <c r="BI134" i="13"/>
  <c r="BH134" i="13"/>
  <c r="BG134" i="13"/>
  <c r="BF134" i="13"/>
  <c r="T134" i="13"/>
  <c r="R134" i="13"/>
  <c r="P134" i="13"/>
  <c r="BI132" i="13"/>
  <c r="BH132" i="13"/>
  <c r="BG132" i="13"/>
  <c r="BF132" i="13"/>
  <c r="T132" i="13"/>
  <c r="R132" i="13"/>
  <c r="P132" i="13"/>
  <c r="BI130" i="13"/>
  <c r="BH130" i="13"/>
  <c r="BG130" i="13"/>
  <c r="BF130" i="13"/>
  <c r="T130" i="13"/>
  <c r="R130" i="13"/>
  <c r="P130" i="13"/>
  <c r="BI128" i="13"/>
  <c r="BH128" i="13"/>
  <c r="BG128" i="13"/>
  <c r="BF128" i="13"/>
  <c r="T128" i="13"/>
  <c r="R128" i="13"/>
  <c r="P128" i="13"/>
  <c r="BI126" i="13"/>
  <c r="BH126" i="13"/>
  <c r="BG126" i="13"/>
  <c r="BF126" i="13"/>
  <c r="T126" i="13"/>
  <c r="R126" i="13"/>
  <c r="P126" i="13"/>
  <c r="BI124" i="13"/>
  <c r="BH124" i="13"/>
  <c r="BG124" i="13"/>
  <c r="BF124" i="13"/>
  <c r="T124" i="13"/>
  <c r="R124" i="13"/>
  <c r="P124" i="13"/>
  <c r="F118" i="13"/>
  <c r="F116" i="13"/>
  <c r="E114" i="13"/>
  <c r="F93" i="13"/>
  <c r="F91" i="13"/>
  <c r="E89" i="13"/>
  <c r="J26" i="13"/>
  <c r="E26" i="13"/>
  <c r="J119" i="13" s="1"/>
  <c r="J25" i="13"/>
  <c r="J23" i="13"/>
  <c r="E23" i="13"/>
  <c r="J118" i="13" s="1"/>
  <c r="J22" i="13"/>
  <c r="J20" i="13"/>
  <c r="E20" i="13"/>
  <c r="F119" i="13" s="1"/>
  <c r="J19" i="13"/>
  <c r="J14" i="13"/>
  <c r="J91" i="13" s="1"/>
  <c r="E7" i="13"/>
  <c r="E110" i="13" s="1"/>
  <c r="J39" i="12"/>
  <c r="J38" i="12"/>
  <c r="AY107" i="1" s="1"/>
  <c r="J37" i="12"/>
  <c r="AX107" i="1"/>
  <c r="BI215" i="12"/>
  <c r="BH215" i="12"/>
  <c r="BG215" i="12"/>
  <c r="BF215" i="12"/>
  <c r="T215" i="12"/>
  <c r="R215" i="12"/>
  <c r="P215" i="12"/>
  <c r="BI213" i="12"/>
  <c r="BH213" i="12"/>
  <c r="BG213" i="12"/>
  <c r="BF213" i="12"/>
  <c r="T213" i="12"/>
  <c r="R213" i="12"/>
  <c r="P213" i="12"/>
  <c r="BI211" i="12"/>
  <c r="BH211" i="12"/>
  <c r="BG211" i="12"/>
  <c r="BF211" i="12"/>
  <c r="T211" i="12"/>
  <c r="R211" i="12"/>
  <c r="P211" i="12"/>
  <c r="BI209" i="12"/>
  <c r="BH209" i="12"/>
  <c r="BG209" i="12"/>
  <c r="BF209" i="12"/>
  <c r="T209" i="12"/>
  <c r="R209" i="12"/>
  <c r="P209" i="12"/>
  <c r="BI207" i="12"/>
  <c r="BH207" i="12"/>
  <c r="BG207" i="12"/>
  <c r="BF207" i="12"/>
  <c r="T207" i="12"/>
  <c r="R207" i="12"/>
  <c r="P207" i="12"/>
  <c r="BI205" i="12"/>
  <c r="BH205" i="12"/>
  <c r="BG205" i="12"/>
  <c r="BF205" i="12"/>
  <c r="T205" i="12"/>
  <c r="R205" i="12"/>
  <c r="P205" i="12"/>
  <c r="BI203" i="12"/>
  <c r="BH203" i="12"/>
  <c r="BG203" i="12"/>
  <c r="BF203" i="12"/>
  <c r="T203" i="12"/>
  <c r="R203" i="12"/>
  <c r="P203" i="12"/>
  <c r="BI201" i="12"/>
  <c r="BH201" i="12"/>
  <c r="BG201" i="12"/>
  <c r="BF201" i="12"/>
  <c r="T201" i="12"/>
  <c r="R201" i="12"/>
  <c r="P201" i="12"/>
  <c r="BI199" i="12"/>
  <c r="BH199" i="12"/>
  <c r="BG199" i="12"/>
  <c r="BF199" i="12"/>
  <c r="T199" i="12"/>
  <c r="R199" i="12"/>
  <c r="P199" i="12"/>
  <c r="BI197" i="12"/>
  <c r="BH197" i="12"/>
  <c r="BG197" i="12"/>
  <c r="BF197" i="12"/>
  <c r="T197" i="12"/>
  <c r="R197" i="12"/>
  <c r="P197" i="12"/>
  <c r="BI195" i="12"/>
  <c r="BH195" i="12"/>
  <c r="BG195" i="12"/>
  <c r="BF195" i="12"/>
  <c r="T195" i="12"/>
  <c r="R195" i="12"/>
  <c r="P195" i="12"/>
  <c r="BI193" i="12"/>
  <c r="BH193" i="12"/>
  <c r="BG193" i="12"/>
  <c r="BF193" i="12"/>
  <c r="T193" i="12"/>
  <c r="R193" i="12"/>
  <c r="P193" i="12"/>
  <c r="BI191" i="12"/>
  <c r="BH191" i="12"/>
  <c r="BG191" i="12"/>
  <c r="BF191" i="12"/>
  <c r="T191" i="12"/>
  <c r="R191" i="12"/>
  <c r="P191" i="12"/>
  <c r="BI189" i="12"/>
  <c r="BH189" i="12"/>
  <c r="BG189" i="12"/>
  <c r="BF189" i="12"/>
  <c r="T189" i="12"/>
  <c r="R189" i="12"/>
  <c r="P189" i="12"/>
  <c r="BI187" i="12"/>
  <c r="BH187" i="12"/>
  <c r="BG187" i="12"/>
  <c r="BF187" i="12"/>
  <c r="T187" i="12"/>
  <c r="R187" i="12"/>
  <c r="P187" i="12"/>
  <c r="BI185" i="12"/>
  <c r="BH185" i="12"/>
  <c r="BG185" i="12"/>
  <c r="BF185" i="12"/>
  <c r="T185" i="12"/>
  <c r="R185" i="12"/>
  <c r="P185" i="12"/>
  <c r="BI183" i="12"/>
  <c r="BH183" i="12"/>
  <c r="BG183" i="12"/>
  <c r="BF183" i="12"/>
  <c r="T183" i="12"/>
  <c r="R183" i="12"/>
  <c r="P183" i="12"/>
  <c r="BI181" i="12"/>
  <c r="BH181" i="12"/>
  <c r="BG181" i="12"/>
  <c r="BF181" i="12"/>
  <c r="T181" i="12"/>
  <c r="R181" i="12"/>
  <c r="P181" i="12"/>
  <c r="BI179" i="12"/>
  <c r="BH179" i="12"/>
  <c r="BG179" i="12"/>
  <c r="BF179" i="12"/>
  <c r="T179" i="12"/>
  <c r="R179" i="12"/>
  <c r="P179" i="12"/>
  <c r="BI177" i="12"/>
  <c r="BH177" i="12"/>
  <c r="BG177" i="12"/>
  <c r="BF177" i="12"/>
  <c r="T177" i="12"/>
  <c r="R177" i="12"/>
  <c r="P177" i="12"/>
  <c r="BI175" i="12"/>
  <c r="BH175" i="12"/>
  <c r="BG175" i="12"/>
  <c r="BF175" i="12"/>
  <c r="T175" i="12"/>
  <c r="R175" i="12"/>
  <c r="P175" i="12"/>
  <c r="BI173" i="12"/>
  <c r="BH173" i="12"/>
  <c r="BG173" i="12"/>
  <c r="BF173" i="12"/>
  <c r="T173" i="12"/>
  <c r="R173" i="12"/>
  <c r="P173" i="12"/>
  <c r="BI171" i="12"/>
  <c r="BH171" i="12"/>
  <c r="BG171" i="12"/>
  <c r="BF171" i="12"/>
  <c r="T171" i="12"/>
  <c r="R171" i="12"/>
  <c r="P171" i="12"/>
  <c r="BI169" i="12"/>
  <c r="BH169" i="12"/>
  <c r="BG169" i="12"/>
  <c r="BF169" i="12"/>
  <c r="T169" i="12"/>
  <c r="R169" i="12"/>
  <c r="P169" i="12"/>
  <c r="BI167" i="12"/>
  <c r="BH167" i="12"/>
  <c r="BG167" i="12"/>
  <c r="BF167" i="12"/>
  <c r="T167" i="12"/>
  <c r="R167" i="12"/>
  <c r="P167" i="12"/>
  <c r="BI165" i="12"/>
  <c r="BH165" i="12"/>
  <c r="BG165" i="12"/>
  <c r="BF165" i="12"/>
  <c r="T165" i="12"/>
  <c r="R165" i="12"/>
  <c r="P165" i="12"/>
  <c r="BI163" i="12"/>
  <c r="BH163" i="12"/>
  <c r="BG163" i="12"/>
  <c r="BF163" i="12"/>
  <c r="T163" i="12"/>
  <c r="R163" i="12"/>
  <c r="P163" i="12"/>
  <c r="BI160" i="12"/>
  <c r="BH160" i="12"/>
  <c r="BG160" i="12"/>
  <c r="BF160" i="12"/>
  <c r="T160" i="12"/>
  <c r="R160" i="12"/>
  <c r="P160" i="12"/>
  <c r="BI158" i="12"/>
  <c r="BH158" i="12"/>
  <c r="BG158" i="12"/>
  <c r="BF158" i="12"/>
  <c r="T158" i="12"/>
  <c r="R158" i="12"/>
  <c r="P158" i="12"/>
  <c r="BI156" i="12"/>
  <c r="BH156" i="12"/>
  <c r="BG156" i="12"/>
  <c r="BF156" i="12"/>
  <c r="T156" i="12"/>
  <c r="R156" i="12"/>
  <c r="P156" i="12"/>
  <c r="BI154" i="12"/>
  <c r="BH154" i="12"/>
  <c r="BG154" i="12"/>
  <c r="BF154" i="12"/>
  <c r="T154" i="12"/>
  <c r="R154" i="12"/>
  <c r="P154" i="12"/>
  <c r="BI152" i="12"/>
  <c r="BH152" i="12"/>
  <c r="BG152" i="12"/>
  <c r="BF152" i="12"/>
  <c r="T152" i="12"/>
  <c r="R152" i="12"/>
  <c r="P152" i="12"/>
  <c r="BI150" i="12"/>
  <c r="BH150" i="12"/>
  <c r="BG150" i="12"/>
  <c r="BF150" i="12"/>
  <c r="T150" i="12"/>
  <c r="R150" i="12"/>
  <c r="P150" i="12"/>
  <c r="BI148" i="12"/>
  <c r="BH148" i="12"/>
  <c r="BG148" i="12"/>
  <c r="BF148" i="12"/>
  <c r="T148" i="12"/>
  <c r="R148" i="12"/>
  <c r="P148" i="12"/>
  <c r="BI146" i="12"/>
  <c r="BH146" i="12"/>
  <c r="BG146" i="12"/>
  <c r="BF146" i="12"/>
  <c r="T146" i="12"/>
  <c r="R146" i="12"/>
  <c r="P146" i="12"/>
  <c r="BI144" i="12"/>
  <c r="BH144" i="12"/>
  <c r="BG144" i="12"/>
  <c r="BF144" i="12"/>
  <c r="T144" i="12"/>
  <c r="R144" i="12"/>
  <c r="P144" i="12"/>
  <c r="BI142" i="12"/>
  <c r="BH142" i="12"/>
  <c r="BG142" i="12"/>
  <c r="BF142" i="12"/>
  <c r="T142" i="12"/>
  <c r="R142" i="12"/>
  <c r="P142" i="12"/>
  <c r="BI140" i="12"/>
  <c r="BH140" i="12"/>
  <c r="BG140" i="12"/>
  <c r="BF140" i="12"/>
  <c r="T140" i="12"/>
  <c r="R140" i="12"/>
  <c r="P140" i="12"/>
  <c r="BI138" i="12"/>
  <c r="BH138" i="12"/>
  <c r="BG138" i="12"/>
  <c r="BF138" i="12"/>
  <c r="T138" i="12"/>
  <c r="R138" i="12"/>
  <c r="P138" i="12"/>
  <c r="BI136" i="12"/>
  <c r="BH136" i="12"/>
  <c r="BG136" i="12"/>
  <c r="BF136" i="12"/>
  <c r="T136" i="12"/>
  <c r="R136" i="12"/>
  <c r="P136" i="12"/>
  <c r="BI134" i="12"/>
  <c r="BH134" i="12"/>
  <c r="BG134" i="12"/>
  <c r="BF134" i="12"/>
  <c r="T134" i="12"/>
  <c r="R134" i="12"/>
  <c r="P134" i="12"/>
  <c r="BI132" i="12"/>
  <c r="BH132" i="12"/>
  <c r="BG132" i="12"/>
  <c r="BF132" i="12"/>
  <c r="T132" i="12"/>
  <c r="R132" i="12"/>
  <c r="P132" i="12"/>
  <c r="BI130" i="12"/>
  <c r="BH130" i="12"/>
  <c r="BG130" i="12"/>
  <c r="BF130" i="12"/>
  <c r="T130" i="12"/>
  <c r="R130" i="12"/>
  <c r="P130" i="12"/>
  <c r="BI128" i="12"/>
  <c r="BH128" i="12"/>
  <c r="BG128" i="12"/>
  <c r="BF128" i="12"/>
  <c r="T128" i="12"/>
  <c r="R128" i="12"/>
  <c r="P128" i="12"/>
  <c r="BI126" i="12"/>
  <c r="BH126" i="12"/>
  <c r="BG126" i="12"/>
  <c r="BF126" i="12"/>
  <c r="T126" i="12"/>
  <c r="R126" i="12"/>
  <c r="P126" i="12"/>
  <c r="BI124" i="12"/>
  <c r="BH124" i="12"/>
  <c r="BG124" i="12"/>
  <c r="BF124" i="12"/>
  <c r="T124" i="12"/>
  <c r="R124" i="12"/>
  <c r="P124" i="12"/>
  <c r="F118" i="12"/>
  <c r="F116" i="12"/>
  <c r="E114" i="12"/>
  <c r="F93" i="12"/>
  <c r="F91" i="12"/>
  <c r="E89" i="12"/>
  <c r="J26" i="12"/>
  <c r="E26" i="12"/>
  <c r="J119" i="12" s="1"/>
  <c r="J25" i="12"/>
  <c r="J23" i="12"/>
  <c r="E23" i="12"/>
  <c r="J118" i="12"/>
  <c r="J22" i="12"/>
  <c r="J20" i="12"/>
  <c r="E20" i="12"/>
  <c r="F119" i="12"/>
  <c r="J19" i="12"/>
  <c r="J14" i="12"/>
  <c r="J91" i="12" s="1"/>
  <c r="E7" i="12"/>
  <c r="E110" i="12" s="1"/>
  <c r="J39" i="11"/>
  <c r="J38" i="11"/>
  <c r="AY106" i="1"/>
  <c r="J37" i="11"/>
  <c r="AX106" i="1"/>
  <c r="BI142" i="11"/>
  <c r="BH142" i="11"/>
  <c r="BG142" i="11"/>
  <c r="BF142" i="11"/>
  <c r="T142" i="11"/>
  <c r="R142" i="11"/>
  <c r="P142" i="11"/>
  <c r="BI141" i="11"/>
  <c r="BH141" i="11"/>
  <c r="BG141" i="11"/>
  <c r="BF141" i="11"/>
  <c r="T141" i="11"/>
  <c r="R141" i="11"/>
  <c r="P141" i="11"/>
  <c r="BI140" i="11"/>
  <c r="BH140" i="11"/>
  <c r="BG140" i="11"/>
  <c r="BF140" i="11"/>
  <c r="T140" i="11"/>
  <c r="R140" i="11"/>
  <c r="P140" i="11"/>
  <c r="BI139" i="11"/>
  <c r="BH139" i="11"/>
  <c r="BG139" i="11"/>
  <c r="BF139" i="11"/>
  <c r="T139" i="11"/>
  <c r="R139" i="11"/>
  <c r="P139" i="11"/>
  <c r="BI138" i="11"/>
  <c r="BH138" i="11"/>
  <c r="BG138" i="11"/>
  <c r="BF138" i="11"/>
  <c r="T138" i="11"/>
  <c r="R138" i="11"/>
  <c r="P138" i="11"/>
  <c r="BI136" i="11"/>
  <c r="BH136" i="11"/>
  <c r="BG136" i="11"/>
  <c r="BF136" i="11"/>
  <c r="T136" i="11"/>
  <c r="R136" i="11"/>
  <c r="P136" i="11"/>
  <c r="BI135" i="11"/>
  <c r="BH135" i="11"/>
  <c r="BG135" i="11"/>
  <c r="BF135" i="11"/>
  <c r="T135" i="11"/>
  <c r="R135" i="11"/>
  <c r="P135" i="11"/>
  <c r="BI134" i="11"/>
  <c r="BH134" i="11"/>
  <c r="BG134" i="11"/>
  <c r="BF134" i="11"/>
  <c r="T134" i="11"/>
  <c r="R134" i="11"/>
  <c r="P134" i="11"/>
  <c r="BI133" i="11"/>
  <c r="BH133" i="11"/>
  <c r="BG133" i="11"/>
  <c r="BF133" i="11"/>
  <c r="T133" i="11"/>
  <c r="R133" i="11"/>
  <c r="P133" i="11"/>
  <c r="BI131" i="11"/>
  <c r="BH131" i="11"/>
  <c r="BG131" i="11"/>
  <c r="BF131" i="11"/>
  <c r="T131" i="11"/>
  <c r="R131" i="11"/>
  <c r="P131" i="11"/>
  <c r="BI130" i="11"/>
  <c r="BH130" i="11"/>
  <c r="BG130" i="11"/>
  <c r="BF130" i="11"/>
  <c r="T130" i="11"/>
  <c r="R130" i="11"/>
  <c r="P130" i="11"/>
  <c r="BI129" i="11"/>
  <c r="BH129" i="11"/>
  <c r="BG129" i="11"/>
  <c r="BF129" i="11"/>
  <c r="T129" i="11"/>
  <c r="R129" i="11"/>
  <c r="P129" i="11"/>
  <c r="BI128" i="11"/>
  <c r="BH128" i="11"/>
  <c r="BG128" i="11"/>
  <c r="BF128" i="11"/>
  <c r="T128" i="11"/>
  <c r="R128" i="11"/>
  <c r="P128" i="11"/>
  <c r="BI127" i="11"/>
  <c r="BH127" i="11"/>
  <c r="BG127" i="11"/>
  <c r="BF127" i="11"/>
  <c r="T127" i="11"/>
  <c r="R127" i="11"/>
  <c r="P127" i="11"/>
  <c r="BI126" i="11"/>
  <c r="BH126" i="11"/>
  <c r="BG126" i="11"/>
  <c r="BF126" i="11"/>
  <c r="T126" i="11"/>
  <c r="R126" i="11"/>
  <c r="P126" i="11"/>
  <c r="BI125" i="11"/>
  <c r="BH125" i="11"/>
  <c r="BG125" i="11"/>
  <c r="BF125" i="11"/>
  <c r="T125" i="11"/>
  <c r="R125" i="11"/>
  <c r="P125" i="11"/>
  <c r="F117" i="11"/>
  <c r="E115" i="11"/>
  <c r="F91" i="11"/>
  <c r="E89" i="11"/>
  <c r="J26" i="11"/>
  <c r="E26" i="11"/>
  <c r="J120" i="11" s="1"/>
  <c r="J25" i="11"/>
  <c r="J23" i="11"/>
  <c r="E23" i="11"/>
  <c r="J119" i="11" s="1"/>
  <c r="J22" i="11"/>
  <c r="J20" i="11"/>
  <c r="E20" i="11"/>
  <c r="F120" i="11" s="1"/>
  <c r="J19" i="11"/>
  <c r="J17" i="11"/>
  <c r="E17" i="11"/>
  <c r="F119" i="11" s="1"/>
  <c r="J16" i="11"/>
  <c r="J14" i="11"/>
  <c r="J117" i="11" s="1"/>
  <c r="E7" i="11"/>
  <c r="E111" i="11"/>
  <c r="J39" i="10"/>
  <c r="J38" i="10"/>
  <c r="AY105" i="1"/>
  <c r="J37" i="10"/>
  <c r="AX105" i="1" s="1"/>
  <c r="BI793" i="10"/>
  <c r="BH793" i="10"/>
  <c r="BG793" i="10"/>
  <c r="BF793" i="10"/>
  <c r="T793" i="10"/>
  <c r="T792" i="10" s="1"/>
  <c r="R793" i="10"/>
  <c r="R792" i="10" s="1"/>
  <c r="P793" i="10"/>
  <c r="P792" i="10"/>
  <c r="BI791" i="10"/>
  <c r="BH791" i="10"/>
  <c r="BG791" i="10"/>
  <c r="BF791" i="10"/>
  <c r="T791" i="10"/>
  <c r="R791" i="10"/>
  <c r="P791" i="10"/>
  <c r="BI790" i="10"/>
  <c r="BH790" i="10"/>
  <c r="BG790" i="10"/>
  <c r="BF790" i="10"/>
  <c r="T790" i="10"/>
  <c r="R790" i="10"/>
  <c r="P790" i="10"/>
  <c r="BI789" i="10"/>
  <c r="BH789" i="10"/>
  <c r="BG789" i="10"/>
  <c r="BF789" i="10"/>
  <c r="T789" i="10"/>
  <c r="R789" i="10"/>
  <c r="P789" i="10"/>
  <c r="BI788" i="10"/>
  <c r="BH788" i="10"/>
  <c r="BG788" i="10"/>
  <c r="BF788" i="10"/>
  <c r="T788" i="10"/>
  <c r="R788" i="10"/>
  <c r="P788" i="10"/>
  <c r="BI787" i="10"/>
  <c r="BH787" i="10"/>
  <c r="BG787" i="10"/>
  <c r="BF787" i="10"/>
  <c r="T787" i="10"/>
  <c r="R787" i="10"/>
  <c r="P787" i="10"/>
  <c r="BI786" i="10"/>
  <c r="BH786" i="10"/>
  <c r="BG786" i="10"/>
  <c r="BF786" i="10"/>
  <c r="T786" i="10"/>
  <c r="R786" i="10"/>
  <c r="P786" i="10"/>
  <c r="BI785" i="10"/>
  <c r="BH785" i="10"/>
  <c r="BG785" i="10"/>
  <c r="BF785" i="10"/>
  <c r="T785" i="10"/>
  <c r="R785" i="10"/>
  <c r="P785" i="10"/>
  <c r="BI784" i="10"/>
  <c r="BH784" i="10"/>
  <c r="BG784" i="10"/>
  <c r="BF784" i="10"/>
  <c r="T784" i="10"/>
  <c r="R784" i="10"/>
  <c r="P784" i="10"/>
  <c r="BI783" i="10"/>
  <c r="BH783" i="10"/>
  <c r="BG783" i="10"/>
  <c r="BF783" i="10"/>
  <c r="T783" i="10"/>
  <c r="R783" i="10"/>
  <c r="P783" i="10"/>
  <c r="BI782" i="10"/>
  <c r="BH782" i="10"/>
  <c r="BG782" i="10"/>
  <c r="BF782" i="10"/>
  <c r="T782" i="10"/>
  <c r="R782" i="10"/>
  <c r="P782" i="10"/>
  <c r="BI781" i="10"/>
  <c r="BH781" i="10"/>
  <c r="BG781" i="10"/>
  <c r="BF781" i="10"/>
  <c r="T781" i="10"/>
  <c r="R781" i="10"/>
  <c r="P781" i="10"/>
  <c r="BI780" i="10"/>
  <c r="BH780" i="10"/>
  <c r="BG780" i="10"/>
  <c r="BF780" i="10"/>
  <c r="T780" i="10"/>
  <c r="R780" i="10"/>
  <c r="P780" i="10"/>
  <c r="BI779" i="10"/>
  <c r="BH779" i="10"/>
  <c r="BG779" i="10"/>
  <c r="BF779" i="10"/>
  <c r="T779" i="10"/>
  <c r="R779" i="10"/>
  <c r="P779" i="10"/>
  <c r="BI778" i="10"/>
  <c r="BH778" i="10"/>
  <c r="BG778" i="10"/>
  <c r="BF778" i="10"/>
  <c r="T778" i="10"/>
  <c r="R778" i="10"/>
  <c r="P778" i="10"/>
  <c r="BI777" i="10"/>
  <c r="BH777" i="10"/>
  <c r="BG777" i="10"/>
  <c r="BF777" i="10"/>
  <c r="T777" i="10"/>
  <c r="R777" i="10"/>
  <c r="P777" i="10"/>
  <c r="BI776" i="10"/>
  <c r="BH776" i="10"/>
  <c r="BG776" i="10"/>
  <c r="BF776" i="10"/>
  <c r="T776" i="10"/>
  <c r="R776" i="10"/>
  <c r="P776" i="10"/>
  <c r="BI775" i="10"/>
  <c r="BH775" i="10"/>
  <c r="BG775" i="10"/>
  <c r="BF775" i="10"/>
  <c r="T775" i="10"/>
  <c r="R775" i="10"/>
  <c r="P775" i="10"/>
  <c r="BI774" i="10"/>
  <c r="BH774" i="10"/>
  <c r="BG774" i="10"/>
  <c r="BF774" i="10"/>
  <c r="T774" i="10"/>
  <c r="R774" i="10"/>
  <c r="P774" i="10"/>
  <c r="BI773" i="10"/>
  <c r="BH773" i="10"/>
  <c r="BG773" i="10"/>
  <c r="BF773" i="10"/>
  <c r="T773" i="10"/>
  <c r="R773" i="10"/>
  <c r="P773" i="10"/>
  <c r="BI772" i="10"/>
  <c r="BH772" i="10"/>
  <c r="BG772" i="10"/>
  <c r="BF772" i="10"/>
  <c r="T772" i="10"/>
  <c r="R772" i="10"/>
  <c r="P772" i="10"/>
  <c r="BI771" i="10"/>
  <c r="BH771" i="10"/>
  <c r="BG771" i="10"/>
  <c r="BF771" i="10"/>
  <c r="T771" i="10"/>
  <c r="R771" i="10"/>
  <c r="P771" i="10"/>
  <c r="BI770" i="10"/>
  <c r="BH770" i="10"/>
  <c r="BG770" i="10"/>
  <c r="BF770" i="10"/>
  <c r="T770" i="10"/>
  <c r="R770" i="10"/>
  <c r="P770" i="10"/>
  <c r="BI769" i="10"/>
  <c r="BH769" i="10"/>
  <c r="BG769" i="10"/>
  <c r="BF769" i="10"/>
  <c r="T769" i="10"/>
  <c r="R769" i="10"/>
  <c r="P769" i="10"/>
  <c r="BI768" i="10"/>
  <c r="BH768" i="10"/>
  <c r="BG768" i="10"/>
  <c r="BF768" i="10"/>
  <c r="T768" i="10"/>
  <c r="R768" i="10"/>
  <c r="P768" i="10"/>
  <c r="BI767" i="10"/>
  <c r="BH767" i="10"/>
  <c r="BG767" i="10"/>
  <c r="BF767" i="10"/>
  <c r="T767" i="10"/>
  <c r="R767" i="10"/>
  <c r="P767" i="10"/>
  <c r="BI766" i="10"/>
  <c r="BH766" i="10"/>
  <c r="BG766" i="10"/>
  <c r="BF766" i="10"/>
  <c r="T766" i="10"/>
  <c r="R766" i="10"/>
  <c r="P766" i="10"/>
  <c r="BI764" i="10"/>
  <c r="BH764" i="10"/>
  <c r="BG764" i="10"/>
  <c r="BF764" i="10"/>
  <c r="T764" i="10"/>
  <c r="R764" i="10"/>
  <c r="P764" i="10"/>
  <c r="BI763" i="10"/>
  <c r="BH763" i="10"/>
  <c r="BG763" i="10"/>
  <c r="BF763" i="10"/>
  <c r="T763" i="10"/>
  <c r="R763" i="10"/>
  <c r="P763" i="10"/>
  <c r="BI762" i="10"/>
  <c r="BH762" i="10"/>
  <c r="BG762" i="10"/>
  <c r="BF762" i="10"/>
  <c r="T762" i="10"/>
  <c r="R762" i="10"/>
  <c r="P762" i="10"/>
  <c r="BI761" i="10"/>
  <c r="BH761" i="10"/>
  <c r="BG761" i="10"/>
  <c r="BF761" i="10"/>
  <c r="T761" i="10"/>
  <c r="R761" i="10"/>
  <c r="P761" i="10"/>
  <c r="BI760" i="10"/>
  <c r="BH760" i="10"/>
  <c r="BG760" i="10"/>
  <c r="BF760" i="10"/>
  <c r="T760" i="10"/>
  <c r="R760" i="10"/>
  <c r="P760" i="10"/>
  <c r="BI759" i="10"/>
  <c r="BH759" i="10"/>
  <c r="BG759" i="10"/>
  <c r="BF759" i="10"/>
  <c r="T759" i="10"/>
  <c r="R759" i="10"/>
  <c r="P759" i="10"/>
  <c r="BI758" i="10"/>
  <c r="BH758" i="10"/>
  <c r="BG758" i="10"/>
  <c r="BF758" i="10"/>
  <c r="T758" i="10"/>
  <c r="R758" i="10"/>
  <c r="P758" i="10"/>
  <c r="BI757" i="10"/>
  <c r="BH757" i="10"/>
  <c r="BG757" i="10"/>
  <c r="BF757" i="10"/>
  <c r="T757" i="10"/>
  <c r="R757" i="10"/>
  <c r="P757" i="10"/>
  <c r="BI756" i="10"/>
  <c r="BH756" i="10"/>
  <c r="BG756" i="10"/>
  <c r="BF756" i="10"/>
  <c r="T756" i="10"/>
  <c r="R756" i="10"/>
  <c r="P756" i="10"/>
  <c r="BI749" i="10"/>
  <c r="BH749" i="10"/>
  <c r="BG749" i="10"/>
  <c r="BF749" i="10"/>
  <c r="T749" i="10"/>
  <c r="R749" i="10"/>
  <c r="P749" i="10"/>
  <c r="BI748" i="10"/>
  <c r="BH748" i="10"/>
  <c r="BG748" i="10"/>
  <c r="BF748" i="10"/>
  <c r="T748" i="10"/>
  <c r="R748" i="10"/>
  <c r="P748" i="10"/>
  <c r="BI747" i="10"/>
  <c r="BH747" i="10"/>
  <c r="BG747" i="10"/>
  <c r="BF747" i="10"/>
  <c r="T747" i="10"/>
  <c r="R747" i="10"/>
  <c r="P747" i="10"/>
  <c r="BI746" i="10"/>
  <c r="BH746" i="10"/>
  <c r="BG746" i="10"/>
  <c r="BF746" i="10"/>
  <c r="T746" i="10"/>
  <c r="R746" i="10"/>
  <c r="P746" i="10"/>
  <c r="BI745" i="10"/>
  <c r="BH745" i="10"/>
  <c r="BG745" i="10"/>
  <c r="BF745" i="10"/>
  <c r="T745" i="10"/>
  <c r="R745" i="10"/>
  <c r="P745" i="10"/>
  <c r="BI744" i="10"/>
  <c r="BH744" i="10"/>
  <c r="BG744" i="10"/>
  <c r="BF744" i="10"/>
  <c r="T744" i="10"/>
  <c r="R744" i="10"/>
  <c r="P744" i="10"/>
  <c r="BI743" i="10"/>
  <c r="BH743" i="10"/>
  <c r="BG743" i="10"/>
  <c r="BF743" i="10"/>
  <c r="T743" i="10"/>
  <c r="R743" i="10"/>
  <c r="P743" i="10"/>
  <c r="BI742" i="10"/>
  <c r="BH742" i="10"/>
  <c r="BG742" i="10"/>
  <c r="BF742" i="10"/>
  <c r="T742" i="10"/>
  <c r="R742" i="10"/>
  <c r="P742" i="10"/>
  <c r="BI741" i="10"/>
  <c r="BH741" i="10"/>
  <c r="BG741" i="10"/>
  <c r="BF741" i="10"/>
  <c r="T741" i="10"/>
  <c r="R741" i="10"/>
  <c r="P741" i="10"/>
  <c r="BI740" i="10"/>
  <c r="BH740" i="10"/>
  <c r="BG740" i="10"/>
  <c r="BF740" i="10"/>
  <c r="T740" i="10"/>
  <c r="R740" i="10"/>
  <c r="P740" i="10"/>
  <c r="BI739" i="10"/>
  <c r="BH739" i="10"/>
  <c r="BG739" i="10"/>
  <c r="BF739" i="10"/>
  <c r="T739" i="10"/>
  <c r="R739" i="10"/>
  <c r="P739" i="10"/>
  <c r="BI738" i="10"/>
  <c r="BH738" i="10"/>
  <c r="BG738" i="10"/>
  <c r="BF738" i="10"/>
  <c r="T738" i="10"/>
  <c r="R738" i="10"/>
  <c r="P738" i="10"/>
  <c r="BI737" i="10"/>
  <c r="BH737" i="10"/>
  <c r="BG737" i="10"/>
  <c r="BF737" i="10"/>
  <c r="T737" i="10"/>
  <c r="R737" i="10"/>
  <c r="P737" i="10"/>
  <c r="BI736" i="10"/>
  <c r="BH736" i="10"/>
  <c r="BG736" i="10"/>
  <c r="BF736" i="10"/>
  <c r="T736" i="10"/>
  <c r="R736" i="10"/>
  <c r="P736" i="10"/>
  <c r="BI735" i="10"/>
  <c r="BH735" i="10"/>
  <c r="BG735" i="10"/>
  <c r="BF735" i="10"/>
  <c r="T735" i="10"/>
  <c r="R735" i="10"/>
  <c r="P735" i="10"/>
  <c r="BI734" i="10"/>
  <c r="BH734" i="10"/>
  <c r="BG734" i="10"/>
  <c r="BF734" i="10"/>
  <c r="T734" i="10"/>
  <c r="R734" i="10"/>
  <c r="P734" i="10"/>
  <c r="BI733" i="10"/>
  <c r="BH733" i="10"/>
  <c r="BG733" i="10"/>
  <c r="BF733" i="10"/>
  <c r="T733" i="10"/>
  <c r="R733" i="10"/>
  <c r="P733" i="10"/>
  <c r="BI732" i="10"/>
  <c r="BH732" i="10"/>
  <c r="BG732" i="10"/>
  <c r="BF732" i="10"/>
  <c r="T732" i="10"/>
  <c r="R732" i="10"/>
  <c r="P732" i="10"/>
  <c r="BI731" i="10"/>
  <c r="BH731" i="10"/>
  <c r="BG731" i="10"/>
  <c r="BF731" i="10"/>
  <c r="T731" i="10"/>
  <c r="R731" i="10"/>
  <c r="P731" i="10"/>
  <c r="BI730" i="10"/>
  <c r="BH730" i="10"/>
  <c r="BG730" i="10"/>
  <c r="BF730" i="10"/>
  <c r="T730" i="10"/>
  <c r="R730" i="10"/>
  <c r="P730" i="10"/>
  <c r="BI729" i="10"/>
  <c r="BH729" i="10"/>
  <c r="BG729" i="10"/>
  <c r="BF729" i="10"/>
  <c r="T729" i="10"/>
  <c r="R729" i="10"/>
  <c r="P729" i="10"/>
  <c r="BI728" i="10"/>
  <c r="BH728" i="10"/>
  <c r="BG728" i="10"/>
  <c r="BF728" i="10"/>
  <c r="T728" i="10"/>
  <c r="R728" i="10"/>
  <c r="P728" i="10"/>
  <c r="BI727" i="10"/>
  <c r="BH727" i="10"/>
  <c r="BG727" i="10"/>
  <c r="BF727" i="10"/>
  <c r="T727" i="10"/>
  <c r="R727" i="10"/>
  <c r="P727" i="10"/>
  <c r="BI726" i="10"/>
  <c r="BH726" i="10"/>
  <c r="BG726" i="10"/>
  <c r="BF726" i="10"/>
  <c r="T726" i="10"/>
  <c r="R726" i="10"/>
  <c r="P726" i="10"/>
  <c r="BI725" i="10"/>
  <c r="BH725" i="10"/>
  <c r="BG725" i="10"/>
  <c r="BF725" i="10"/>
  <c r="T725" i="10"/>
  <c r="R725" i="10"/>
  <c r="P725" i="10"/>
  <c r="BI724" i="10"/>
  <c r="BH724" i="10"/>
  <c r="BG724" i="10"/>
  <c r="BF724" i="10"/>
  <c r="T724" i="10"/>
  <c r="R724" i="10"/>
  <c r="P724" i="10"/>
  <c r="BI723" i="10"/>
  <c r="BH723" i="10"/>
  <c r="BG723" i="10"/>
  <c r="BF723" i="10"/>
  <c r="T723" i="10"/>
  <c r="R723" i="10"/>
  <c r="P723" i="10"/>
  <c r="BI722" i="10"/>
  <c r="BH722" i="10"/>
  <c r="BG722" i="10"/>
  <c r="BF722" i="10"/>
  <c r="T722" i="10"/>
  <c r="R722" i="10"/>
  <c r="P722" i="10"/>
  <c r="BI720" i="10"/>
  <c r="BH720" i="10"/>
  <c r="BG720" i="10"/>
  <c r="BF720" i="10"/>
  <c r="T720" i="10"/>
  <c r="R720" i="10"/>
  <c r="P720" i="10"/>
  <c r="BI718" i="10"/>
  <c r="BH718" i="10"/>
  <c r="BG718" i="10"/>
  <c r="BF718" i="10"/>
  <c r="T718" i="10"/>
  <c r="R718" i="10"/>
  <c r="P718" i="10"/>
  <c r="BI717" i="10"/>
  <c r="BH717" i="10"/>
  <c r="BG717" i="10"/>
  <c r="BF717" i="10"/>
  <c r="T717" i="10"/>
  <c r="R717" i="10"/>
  <c r="P717" i="10"/>
  <c r="BI716" i="10"/>
  <c r="BH716" i="10"/>
  <c r="BG716" i="10"/>
  <c r="BF716" i="10"/>
  <c r="T716" i="10"/>
  <c r="R716" i="10"/>
  <c r="P716" i="10"/>
  <c r="BI715" i="10"/>
  <c r="BH715" i="10"/>
  <c r="BG715" i="10"/>
  <c r="BF715" i="10"/>
  <c r="T715" i="10"/>
  <c r="R715" i="10"/>
  <c r="P715" i="10"/>
  <c r="BI714" i="10"/>
  <c r="BH714" i="10"/>
  <c r="BG714" i="10"/>
  <c r="BF714" i="10"/>
  <c r="T714" i="10"/>
  <c r="R714" i="10"/>
  <c r="P714" i="10"/>
  <c r="BI713" i="10"/>
  <c r="BH713" i="10"/>
  <c r="BG713" i="10"/>
  <c r="BF713" i="10"/>
  <c r="T713" i="10"/>
  <c r="R713" i="10"/>
  <c r="P713" i="10"/>
  <c r="BI712" i="10"/>
  <c r="BH712" i="10"/>
  <c r="BG712" i="10"/>
  <c r="BF712" i="10"/>
  <c r="T712" i="10"/>
  <c r="R712" i="10"/>
  <c r="P712" i="10"/>
  <c r="BI711" i="10"/>
  <c r="BH711" i="10"/>
  <c r="BG711" i="10"/>
  <c r="BF711" i="10"/>
  <c r="T711" i="10"/>
  <c r="R711" i="10"/>
  <c r="P711" i="10"/>
  <c r="BI710" i="10"/>
  <c r="BH710" i="10"/>
  <c r="BG710" i="10"/>
  <c r="BF710" i="10"/>
  <c r="T710" i="10"/>
  <c r="R710" i="10"/>
  <c r="P710" i="10"/>
  <c r="BI709" i="10"/>
  <c r="BH709" i="10"/>
  <c r="BG709" i="10"/>
  <c r="BF709" i="10"/>
  <c r="T709" i="10"/>
  <c r="R709" i="10"/>
  <c r="P709" i="10"/>
  <c r="BI708" i="10"/>
  <c r="BH708" i="10"/>
  <c r="BG708" i="10"/>
  <c r="BF708" i="10"/>
  <c r="T708" i="10"/>
  <c r="R708" i="10"/>
  <c r="P708" i="10"/>
  <c r="BI707" i="10"/>
  <c r="BH707" i="10"/>
  <c r="BG707" i="10"/>
  <c r="BF707" i="10"/>
  <c r="T707" i="10"/>
  <c r="R707" i="10"/>
  <c r="P707" i="10"/>
  <c r="BI706" i="10"/>
  <c r="BH706" i="10"/>
  <c r="BG706" i="10"/>
  <c r="BF706" i="10"/>
  <c r="T706" i="10"/>
  <c r="R706" i="10"/>
  <c r="P706" i="10"/>
  <c r="BI705" i="10"/>
  <c r="BH705" i="10"/>
  <c r="BG705" i="10"/>
  <c r="BF705" i="10"/>
  <c r="T705" i="10"/>
  <c r="R705" i="10"/>
  <c r="P705" i="10"/>
  <c r="BI704" i="10"/>
  <c r="BH704" i="10"/>
  <c r="BG704" i="10"/>
  <c r="BF704" i="10"/>
  <c r="T704" i="10"/>
  <c r="R704" i="10"/>
  <c r="P704" i="10"/>
  <c r="BI703" i="10"/>
  <c r="BH703" i="10"/>
  <c r="BG703" i="10"/>
  <c r="BF703" i="10"/>
  <c r="T703" i="10"/>
  <c r="R703" i="10"/>
  <c r="P703" i="10"/>
  <c r="BI702" i="10"/>
  <c r="BH702" i="10"/>
  <c r="BG702" i="10"/>
  <c r="BF702" i="10"/>
  <c r="T702" i="10"/>
  <c r="R702" i="10"/>
  <c r="P702" i="10"/>
  <c r="BI701" i="10"/>
  <c r="BH701" i="10"/>
  <c r="BG701" i="10"/>
  <c r="BF701" i="10"/>
  <c r="T701" i="10"/>
  <c r="R701" i="10"/>
  <c r="P701" i="10"/>
  <c r="BI700" i="10"/>
  <c r="BH700" i="10"/>
  <c r="BG700" i="10"/>
  <c r="BF700" i="10"/>
  <c r="T700" i="10"/>
  <c r="R700" i="10"/>
  <c r="P700" i="10"/>
  <c r="BI699" i="10"/>
  <c r="BH699" i="10"/>
  <c r="BG699" i="10"/>
  <c r="BF699" i="10"/>
  <c r="T699" i="10"/>
  <c r="R699" i="10"/>
  <c r="P699" i="10"/>
  <c r="BI698" i="10"/>
  <c r="BH698" i="10"/>
  <c r="BG698" i="10"/>
  <c r="BF698" i="10"/>
  <c r="T698" i="10"/>
  <c r="R698" i="10"/>
  <c r="P698" i="10"/>
  <c r="BI697" i="10"/>
  <c r="BH697" i="10"/>
  <c r="BG697" i="10"/>
  <c r="BF697" i="10"/>
  <c r="T697" i="10"/>
  <c r="R697" i="10"/>
  <c r="P697" i="10"/>
  <c r="BI696" i="10"/>
  <c r="BH696" i="10"/>
  <c r="BG696" i="10"/>
  <c r="BF696" i="10"/>
  <c r="T696" i="10"/>
  <c r="R696" i="10"/>
  <c r="P696" i="10"/>
  <c r="BI695" i="10"/>
  <c r="BH695" i="10"/>
  <c r="BG695" i="10"/>
  <c r="BF695" i="10"/>
  <c r="T695" i="10"/>
  <c r="R695" i="10"/>
  <c r="P695" i="10"/>
  <c r="BI694" i="10"/>
  <c r="BH694" i="10"/>
  <c r="BG694" i="10"/>
  <c r="BF694" i="10"/>
  <c r="T694" i="10"/>
  <c r="R694" i="10"/>
  <c r="P694" i="10"/>
  <c r="BI693" i="10"/>
  <c r="BH693" i="10"/>
  <c r="BG693" i="10"/>
  <c r="BF693" i="10"/>
  <c r="T693" i="10"/>
  <c r="R693" i="10"/>
  <c r="P693" i="10"/>
  <c r="BI692" i="10"/>
  <c r="BH692" i="10"/>
  <c r="BG692" i="10"/>
  <c r="BF692" i="10"/>
  <c r="T692" i="10"/>
  <c r="R692" i="10"/>
  <c r="P692" i="10"/>
  <c r="BI691" i="10"/>
  <c r="BH691" i="10"/>
  <c r="BG691" i="10"/>
  <c r="BF691" i="10"/>
  <c r="T691" i="10"/>
  <c r="R691" i="10"/>
  <c r="P691" i="10"/>
  <c r="BI690" i="10"/>
  <c r="BH690" i="10"/>
  <c r="BG690" i="10"/>
  <c r="BF690" i="10"/>
  <c r="T690" i="10"/>
  <c r="R690" i="10"/>
  <c r="P690" i="10"/>
  <c r="BI689" i="10"/>
  <c r="BH689" i="10"/>
  <c r="BG689" i="10"/>
  <c r="BF689" i="10"/>
  <c r="T689" i="10"/>
  <c r="R689" i="10"/>
  <c r="P689" i="10"/>
  <c r="BI688" i="10"/>
  <c r="BH688" i="10"/>
  <c r="BG688" i="10"/>
  <c r="BF688" i="10"/>
  <c r="T688" i="10"/>
  <c r="R688" i="10"/>
  <c r="P688" i="10"/>
  <c r="BI687" i="10"/>
  <c r="BH687" i="10"/>
  <c r="BG687" i="10"/>
  <c r="BF687" i="10"/>
  <c r="T687" i="10"/>
  <c r="R687" i="10"/>
  <c r="P687" i="10"/>
  <c r="BI686" i="10"/>
  <c r="BH686" i="10"/>
  <c r="BG686" i="10"/>
  <c r="BF686" i="10"/>
  <c r="T686" i="10"/>
  <c r="R686" i="10"/>
  <c r="P686" i="10"/>
  <c r="BI685" i="10"/>
  <c r="BH685" i="10"/>
  <c r="BG685" i="10"/>
  <c r="BF685" i="10"/>
  <c r="T685" i="10"/>
  <c r="R685" i="10"/>
  <c r="P685" i="10"/>
  <c r="BI684" i="10"/>
  <c r="BH684" i="10"/>
  <c r="BG684" i="10"/>
  <c r="BF684" i="10"/>
  <c r="T684" i="10"/>
  <c r="R684" i="10"/>
  <c r="P684" i="10"/>
  <c r="BI683" i="10"/>
  <c r="BH683" i="10"/>
  <c r="BG683" i="10"/>
  <c r="BF683" i="10"/>
  <c r="T683" i="10"/>
  <c r="R683" i="10"/>
  <c r="P683" i="10"/>
  <c r="BI682" i="10"/>
  <c r="BH682" i="10"/>
  <c r="BG682" i="10"/>
  <c r="BF682" i="10"/>
  <c r="T682" i="10"/>
  <c r="R682" i="10"/>
  <c r="P682" i="10"/>
  <c r="BI681" i="10"/>
  <c r="BH681" i="10"/>
  <c r="BG681" i="10"/>
  <c r="BF681" i="10"/>
  <c r="T681" i="10"/>
  <c r="R681" i="10"/>
  <c r="P681" i="10"/>
  <c r="BI680" i="10"/>
  <c r="BH680" i="10"/>
  <c r="BG680" i="10"/>
  <c r="BF680" i="10"/>
  <c r="T680" i="10"/>
  <c r="R680" i="10"/>
  <c r="P680" i="10"/>
  <c r="BI679" i="10"/>
  <c r="BH679" i="10"/>
  <c r="BG679" i="10"/>
  <c r="BF679" i="10"/>
  <c r="T679" i="10"/>
  <c r="R679" i="10"/>
  <c r="P679" i="10"/>
  <c r="BI678" i="10"/>
  <c r="BH678" i="10"/>
  <c r="BG678" i="10"/>
  <c r="BF678" i="10"/>
  <c r="T678" i="10"/>
  <c r="R678" i="10"/>
  <c r="P678" i="10"/>
  <c r="BI677" i="10"/>
  <c r="BH677" i="10"/>
  <c r="BG677" i="10"/>
  <c r="BF677" i="10"/>
  <c r="T677" i="10"/>
  <c r="R677" i="10"/>
  <c r="P677" i="10"/>
  <c r="BI676" i="10"/>
  <c r="BH676" i="10"/>
  <c r="BG676" i="10"/>
  <c r="BF676" i="10"/>
  <c r="T676" i="10"/>
  <c r="R676" i="10"/>
  <c r="P676" i="10"/>
  <c r="BI675" i="10"/>
  <c r="BH675" i="10"/>
  <c r="BG675" i="10"/>
  <c r="BF675" i="10"/>
  <c r="T675" i="10"/>
  <c r="R675" i="10"/>
  <c r="P675" i="10"/>
  <c r="BI674" i="10"/>
  <c r="BH674" i="10"/>
  <c r="BG674" i="10"/>
  <c r="BF674" i="10"/>
  <c r="T674" i="10"/>
  <c r="R674" i="10"/>
  <c r="P674" i="10"/>
  <c r="BI673" i="10"/>
  <c r="BH673" i="10"/>
  <c r="BG673" i="10"/>
  <c r="BF673" i="10"/>
  <c r="T673" i="10"/>
  <c r="R673" i="10"/>
  <c r="P673" i="10"/>
  <c r="BI672" i="10"/>
  <c r="BH672" i="10"/>
  <c r="BG672" i="10"/>
  <c r="BF672" i="10"/>
  <c r="T672" i="10"/>
  <c r="R672" i="10"/>
  <c r="P672" i="10"/>
  <c r="BI670" i="10"/>
  <c r="BH670" i="10"/>
  <c r="BG670" i="10"/>
  <c r="BF670" i="10"/>
  <c r="T670" i="10"/>
  <c r="R670" i="10"/>
  <c r="P670" i="10"/>
  <c r="BI669" i="10"/>
  <c r="BH669" i="10"/>
  <c r="BG669" i="10"/>
  <c r="BF669" i="10"/>
  <c r="T669" i="10"/>
  <c r="R669" i="10"/>
  <c r="P669" i="10"/>
  <c r="BI668" i="10"/>
  <c r="BH668" i="10"/>
  <c r="BG668" i="10"/>
  <c r="BF668" i="10"/>
  <c r="T668" i="10"/>
  <c r="R668" i="10"/>
  <c r="P668" i="10"/>
  <c r="BI667" i="10"/>
  <c r="BH667" i="10"/>
  <c r="BG667" i="10"/>
  <c r="BF667" i="10"/>
  <c r="T667" i="10"/>
  <c r="R667" i="10"/>
  <c r="P667" i="10"/>
  <c r="BI666" i="10"/>
  <c r="BH666" i="10"/>
  <c r="BG666" i="10"/>
  <c r="BF666" i="10"/>
  <c r="T666" i="10"/>
  <c r="R666" i="10"/>
  <c r="P666" i="10"/>
  <c r="BI665" i="10"/>
  <c r="BH665" i="10"/>
  <c r="BG665" i="10"/>
  <c r="BF665" i="10"/>
  <c r="T665" i="10"/>
  <c r="R665" i="10"/>
  <c r="P665" i="10"/>
  <c r="BI664" i="10"/>
  <c r="BH664" i="10"/>
  <c r="BG664" i="10"/>
  <c r="BF664" i="10"/>
  <c r="T664" i="10"/>
  <c r="R664" i="10"/>
  <c r="P664" i="10"/>
  <c r="BI663" i="10"/>
  <c r="BH663" i="10"/>
  <c r="BG663" i="10"/>
  <c r="BF663" i="10"/>
  <c r="T663" i="10"/>
  <c r="R663" i="10"/>
  <c r="P663" i="10"/>
  <c r="BI662" i="10"/>
  <c r="BH662" i="10"/>
  <c r="BG662" i="10"/>
  <c r="BF662" i="10"/>
  <c r="T662" i="10"/>
  <c r="R662" i="10"/>
  <c r="P662" i="10"/>
  <c r="BI661" i="10"/>
  <c r="BH661" i="10"/>
  <c r="BG661" i="10"/>
  <c r="BF661" i="10"/>
  <c r="T661" i="10"/>
  <c r="R661" i="10"/>
  <c r="P661" i="10"/>
  <c r="BI660" i="10"/>
  <c r="BH660" i="10"/>
  <c r="BG660" i="10"/>
  <c r="BF660" i="10"/>
  <c r="T660" i="10"/>
  <c r="R660" i="10"/>
  <c r="P660" i="10"/>
  <c r="BI659" i="10"/>
  <c r="BH659" i="10"/>
  <c r="BG659" i="10"/>
  <c r="BF659" i="10"/>
  <c r="T659" i="10"/>
  <c r="R659" i="10"/>
  <c r="P659" i="10"/>
  <c r="BI658" i="10"/>
  <c r="BH658" i="10"/>
  <c r="BG658" i="10"/>
  <c r="BF658" i="10"/>
  <c r="T658" i="10"/>
  <c r="R658" i="10"/>
  <c r="P658" i="10"/>
  <c r="BI657" i="10"/>
  <c r="BH657" i="10"/>
  <c r="BG657" i="10"/>
  <c r="BF657" i="10"/>
  <c r="T657" i="10"/>
  <c r="R657" i="10"/>
  <c r="P657" i="10"/>
  <c r="BI656" i="10"/>
  <c r="BH656" i="10"/>
  <c r="BG656" i="10"/>
  <c r="BF656" i="10"/>
  <c r="T656" i="10"/>
  <c r="R656" i="10"/>
  <c r="P656" i="10"/>
  <c r="BI655" i="10"/>
  <c r="BH655" i="10"/>
  <c r="BG655" i="10"/>
  <c r="BF655" i="10"/>
  <c r="T655" i="10"/>
  <c r="R655" i="10"/>
  <c r="P655" i="10"/>
  <c r="BI654" i="10"/>
  <c r="BH654" i="10"/>
  <c r="BG654" i="10"/>
  <c r="BF654" i="10"/>
  <c r="T654" i="10"/>
  <c r="R654" i="10"/>
  <c r="P654" i="10"/>
  <c r="BI653" i="10"/>
  <c r="BH653" i="10"/>
  <c r="BG653" i="10"/>
  <c r="BF653" i="10"/>
  <c r="T653" i="10"/>
  <c r="R653" i="10"/>
  <c r="P653" i="10"/>
  <c r="BI651" i="10"/>
  <c r="BH651" i="10"/>
  <c r="BG651" i="10"/>
  <c r="BF651" i="10"/>
  <c r="T651" i="10"/>
  <c r="R651" i="10"/>
  <c r="P651" i="10"/>
  <c r="BI650" i="10"/>
  <c r="BH650" i="10"/>
  <c r="BG650" i="10"/>
  <c r="BF650" i="10"/>
  <c r="T650" i="10"/>
  <c r="R650" i="10"/>
  <c r="P650" i="10"/>
  <c r="BI649" i="10"/>
  <c r="BH649" i="10"/>
  <c r="BG649" i="10"/>
  <c r="BF649" i="10"/>
  <c r="T649" i="10"/>
  <c r="R649" i="10"/>
  <c r="P649" i="10"/>
  <c r="BI648" i="10"/>
  <c r="BH648" i="10"/>
  <c r="BG648" i="10"/>
  <c r="BF648" i="10"/>
  <c r="T648" i="10"/>
  <c r="R648" i="10"/>
  <c r="P648" i="10"/>
  <c r="BI647" i="10"/>
  <c r="BH647" i="10"/>
  <c r="BG647" i="10"/>
  <c r="BF647" i="10"/>
  <c r="T647" i="10"/>
  <c r="R647" i="10"/>
  <c r="P647" i="10"/>
  <c r="BI646" i="10"/>
  <c r="BH646" i="10"/>
  <c r="BG646" i="10"/>
  <c r="BF646" i="10"/>
  <c r="T646" i="10"/>
  <c r="R646" i="10"/>
  <c r="P646" i="10"/>
  <c r="BI645" i="10"/>
  <c r="BH645" i="10"/>
  <c r="BG645" i="10"/>
  <c r="BF645" i="10"/>
  <c r="T645" i="10"/>
  <c r="R645" i="10"/>
  <c r="P645" i="10"/>
  <c r="BI644" i="10"/>
  <c r="BH644" i="10"/>
  <c r="BG644" i="10"/>
  <c r="BF644" i="10"/>
  <c r="T644" i="10"/>
  <c r="R644" i="10"/>
  <c r="P644" i="10"/>
  <c r="BI643" i="10"/>
  <c r="BH643" i="10"/>
  <c r="BG643" i="10"/>
  <c r="BF643" i="10"/>
  <c r="T643" i="10"/>
  <c r="R643" i="10"/>
  <c r="P643" i="10"/>
  <c r="BI642" i="10"/>
  <c r="BH642" i="10"/>
  <c r="BG642" i="10"/>
  <c r="BF642" i="10"/>
  <c r="T642" i="10"/>
  <c r="R642" i="10"/>
  <c r="P642" i="10"/>
  <c r="BI641" i="10"/>
  <c r="BH641" i="10"/>
  <c r="BG641" i="10"/>
  <c r="BF641" i="10"/>
  <c r="T641" i="10"/>
  <c r="R641" i="10"/>
  <c r="P641" i="10"/>
  <c r="BI640" i="10"/>
  <c r="BH640" i="10"/>
  <c r="BG640" i="10"/>
  <c r="BF640" i="10"/>
  <c r="T640" i="10"/>
  <c r="R640" i="10"/>
  <c r="P640" i="10"/>
  <c r="BI639" i="10"/>
  <c r="BH639" i="10"/>
  <c r="BG639" i="10"/>
  <c r="BF639" i="10"/>
  <c r="T639" i="10"/>
  <c r="R639" i="10"/>
  <c r="P639" i="10"/>
  <c r="BI638" i="10"/>
  <c r="BH638" i="10"/>
  <c r="BG638" i="10"/>
  <c r="BF638" i="10"/>
  <c r="T638" i="10"/>
  <c r="R638" i="10"/>
  <c r="P638" i="10"/>
  <c r="BI637" i="10"/>
  <c r="BH637" i="10"/>
  <c r="BG637" i="10"/>
  <c r="BF637" i="10"/>
  <c r="T637" i="10"/>
  <c r="R637" i="10"/>
  <c r="P637" i="10"/>
  <c r="BI636" i="10"/>
  <c r="BH636" i="10"/>
  <c r="BG636" i="10"/>
  <c r="BF636" i="10"/>
  <c r="T636" i="10"/>
  <c r="R636" i="10"/>
  <c r="P636" i="10"/>
  <c r="BI635" i="10"/>
  <c r="BH635" i="10"/>
  <c r="BG635" i="10"/>
  <c r="BF635" i="10"/>
  <c r="T635" i="10"/>
  <c r="R635" i="10"/>
  <c r="P635" i="10"/>
  <c r="BI634" i="10"/>
  <c r="BH634" i="10"/>
  <c r="BG634" i="10"/>
  <c r="BF634" i="10"/>
  <c r="T634" i="10"/>
  <c r="R634" i="10"/>
  <c r="P634" i="10"/>
  <c r="BI633" i="10"/>
  <c r="BH633" i="10"/>
  <c r="BG633" i="10"/>
  <c r="BF633" i="10"/>
  <c r="T633" i="10"/>
  <c r="R633" i="10"/>
  <c r="P633" i="10"/>
  <c r="BI632" i="10"/>
  <c r="BH632" i="10"/>
  <c r="BG632" i="10"/>
  <c r="BF632" i="10"/>
  <c r="T632" i="10"/>
  <c r="R632" i="10"/>
  <c r="P632" i="10"/>
  <c r="BI631" i="10"/>
  <c r="BH631" i="10"/>
  <c r="BG631" i="10"/>
  <c r="BF631" i="10"/>
  <c r="T631" i="10"/>
  <c r="R631" i="10"/>
  <c r="P631" i="10"/>
  <c r="BI629" i="10"/>
  <c r="BH629" i="10"/>
  <c r="BG629" i="10"/>
  <c r="BF629" i="10"/>
  <c r="T629" i="10"/>
  <c r="R629" i="10"/>
  <c r="P629" i="10"/>
  <c r="BI628" i="10"/>
  <c r="BH628" i="10"/>
  <c r="BG628" i="10"/>
  <c r="BF628" i="10"/>
  <c r="T628" i="10"/>
  <c r="R628" i="10"/>
  <c r="P628" i="10"/>
  <c r="BI627" i="10"/>
  <c r="BH627" i="10"/>
  <c r="BG627" i="10"/>
  <c r="BF627" i="10"/>
  <c r="T627" i="10"/>
  <c r="R627" i="10"/>
  <c r="P627" i="10"/>
  <c r="BI626" i="10"/>
  <c r="BH626" i="10"/>
  <c r="BG626" i="10"/>
  <c r="BF626" i="10"/>
  <c r="T626" i="10"/>
  <c r="R626" i="10"/>
  <c r="P626" i="10"/>
  <c r="BI625" i="10"/>
  <c r="BH625" i="10"/>
  <c r="BG625" i="10"/>
  <c r="BF625" i="10"/>
  <c r="T625" i="10"/>
  <c r="R625" i="10"/>
  <c r="P625" i="10"/>
  <c r="BI624" i="10"/>
  <c r="BH624" i="10"/>
  <c r="BG624" i="10"/>
  <c r="BF624" i="10"/>
  <c r="T624" i="10"/>
  <c r="R624" i="10"/>
  <c r="P624" i="10"/>
  <c r="BI623" i="10"/>
  <c r="BH623" i="10"/>
  <c r="BG623" i="10"/>
  <c r="BF623" i="10"/>
  <c r="T623" i="10"/>
  <c r="R623" i="10"/>
  <c r="P623" i="10"/>
  <c r="BI622" i="10"/>
  <c r="BH622" i="10"/>
  <c r="BG622" i="10"/>
  <c r="BF622" i="10"/>
  <c r="T622" i="10"/>
  <c r="R622" i="10"/>
  <c r="P622" i="10"/>
  <c r="BI621" i="10"/>
  <c r="BH621" i="10"/>
  <c r="BG621" i="10"/>
  <c r="BF621" i="10"/>
  <c r="T621" i="10"/>
  <c r="R621" i="10"/>
  <c r="P621" i="10"/>
  <c r="BI620" i="10"/>
  <c r="BH620" i="10"/>
  <c r="BG620" i="10"/>
  <c r="BF620" i="10"/>
  <c r="T620" i="10"/>
  <c r="R620" i="10"/>
  <c r="P620" i="10"/>
  <c r="BI619" i="10"/>
  <c r="BH619" i="10"/>
  <c r="BG619" i="10"/>
  <c r="BF619" i="10"/>
  <c r="T619" i="10"/>
  <c r="R619" i="10"/>
  <c r="P619" i="10"/>
  <c r="BI618" i="10"/>
  <c r="BH618" i="10"/>
  <c r="BG618" i="10"/>
  <c r="BF618" i="10"/>
  <c r="T618" i="10"/>
  <c r="R618" i="10"/>
  <c r="P618" i="10"/>
  <c r="BI617" i="10"/>
  <c r="BH617" i="10"/>
  <c r="BG617" i="10"/>
  <c r="BF617" i="10"/>
  <c r="T617" i="10"/>
  <c r="R617" i="10"/>
  <c r="P617" i="10"/>
  <c r="BI616" i="10"/>
  <c r="BH616" i="10"/>
  <c r="BG616" i="10"/>
  <c r="BF616" i="10"/>
  <c r="T616" i="10"/>
  <c r="R616" i="10"/>
  <c r="P616" i="10"/>
  <c r="BI615" i="10"/>
  <c r="BH615" i="10"/>
  <c r="BG615" i="10"/>
  <c r="BF615" i="10"/>
  <c r="T615" i="10"/>
  <c r="R615" i="10"/>
  <c r="P615" i="10"/>
  <c r="BI614" i="10"/>
  <c r="BH614" i="10"/>
  <c r="BG614" i="10"/>
  <c r="BF614" i="10"/>
  <c r="T614" i="10"/>
  <c r="R614" i="10"/>
  <c r="P614" i="10"/>
  <c r="BI613" i="10"/>
  <c r="BH613" i="10"/>
  <c r="BG613" i="10"/>
  <c r="BF613" i="10"/>
  <c r="T613" i="10"/>
  <c r="R613" i="10"/>
  <c r="P613" i="10"/>
  <c r="BI612" i="10"/>
  <c r="BH612" i="10"/>
  <c r="BG612" i="10"/>
  <c r="BF612" i="10"/>
  <c r="T612" i="10"/>
  <c r="R612" i="10"/>
  <c r="P612" i="10"/>
  <c r="BI611" i="10"/>
  <c r="BH611" i="10"/>
  <c r="BG611" i="10"/>
  <c r="BF611" i="10"/>
  <c r="T611" i="10"/>
  <c r="R611" i="10"/>
  <c r="P611" i="10"/>
  <c r="BI610" i="10"/>
  <c r="BH610" i="10"/>
  <c r="BG610" i="10"/>
  <c r="BF610" i="10"/>
  <c r="T610" i="10"/>
  <c r="R610" i="10"/>
  <c r="P610" i="10"/>
  <c r="BI609" i="10"/>
  <c r="BH609" i="10"/>
  <c r="BG609" i="10"/>
  <c r="BF609" i="10"/>
  <c r="T609" i="10"/>
  <c r="R609" i="10"/>
  <c r="P609" i="10"/>
  <c r="BI608" i="10"/>
  <c r="BH608" i="10"/>
  <c r="BG608" i="10"/>
  <c r="BF608" i="10"/>
  <c r="T608" i="10"/>
  <c r="R608" i="10"/>
  <c r="P608" i="10"/>
  <c r="BI606" i="10"/>
  <c r="BH606" i="10"/>
  <c r="BG606" i="10"/>
  <c r="BF606" i="10"/>
  <c r="T606" i="10"/>
  <c r="R606" i="10"/>
  <c r="P606" i="10"/>
  <c r="BI605" i="10"/>
  <c r="BH605" i="10"/>
  <c r="BG605" i="10"/>
  <c r="BF605" i="10"/>
  <c r="T605" i="10"/>
  <c r="R605" i="10"/>
  <c r="P605" i="10"/>
  <c r="BI604" i="10"/>
  <c r="BH604" i="10"/>
  <c r="BG604" i="10"/>
  <c r="BF604" i="10"/>
  <c r="T604" i="10"/>
  <c r="R604" i="10"/>
  <c r="P604" i="10"/>
  <c r="BI603" i="10"/>
  <c r="BH603" i="10"/>
  <c r="BG603" i="10"/>
  <c r="BF603" i="10"/>
  <c r="T603" i="10"/>
  <c r="R603" i="10"/>
  <c r="P603" i="10"/>
  <c r="BI602" i="10"/>
  <c r="BH602" i="10"/>
  <c r="BG602" i="10"/>
  <c r="BF602" i="10"/>
  <c r="T602" i="10"/>
  <c r="R602" i="10"/>
  <c r="P602" i="10"/>
  <c r="BI601" i="10"/>
  <c r="BH601" i="10"/>
  <c r="BG601" i="10"/>
  <c r="BF601" i="10"/>
  <c r="T601" i="10"/>
  <c r="R601" i="10"/>
  <c r="P601" i="10"/>
  <c r="BI600" i="10"/>
  <c r="BH600" i="10"/>
  <c r="BG600" i="10"/>
  <c r="BF600" i="10"/>
  <c r="T600" i="10"/>
  <c r="R600" i="10"/>
  <c r="P600" i="10"/>
  <c r="BI599" i="10"/>
  <c r="BH599" i="10"/>
  <c r="BG599" i="10"/>
  <c r="BF599" i="10"/>
  <c r="T599" i="10"/>
  <c r="R599" i="10"/>
  <c r="P599" i="10"/>
  <c r="BI598" i="10"/>
  <c r="BH598" i="10"/>
  <c r="BG598" i="10"/>
  <c r="BF598" i="10"/>
  <c r="T598" i="10"/>
  <c r="R598" i="10"/>
  <c r="P598" i="10"/>
  <c r="BI597" i="10"/>
  <c r="BH597" i="10"/>
  <c r="BG597" i="10"/>
  <c r="BF597" i="10"/>
  <c r="T597" i="10"/>
  <c r="R597" i="10"/>
  <c r="P597" i="10"/>
  <c r="BI596" i="10"/>
  <c r="BH596" i="10"/>
  <c r="BG596" i="10"/>
  <c r="BF596" i="10"/>
  <c r="T596" i="10"/>
  <c r="R596" i="10"/>
  <c r="P596" i="10"/>
  <c r="BI595" i="10"/>
  <c r="BH595" i="10"/>
  <c r="BG595" i="10"/>
  <c r="BF595" i="10"/>
  <c r="T595" i="10"/>
  <c r="R595" i="10"/>
  <c r="P595" i="10"/>
  <c r="BI594" i="10"/>
  <c r="BH594" i="10"/>
  <c r="BG594" i="10"/>
  <c r="BF594" i="10"/>
  <c r="T594" i="10"/>
  <c r="R594" i="10"/>
  <c r="P594" i="10"/>
  <c r="BI593" i="10"/>
  <c r="BH593" i="10"/>
  <c r="BG593" i="10"/>
  <c r="BF593" i="10"/>
  <c r="T593" i="10"/>
  <c r="R593" i="10"/>
  <c r="P593" i="10"/>
  <c r="BI592" i="10"/>
  <c r="BH592" i="10"/>
  <c r="BG592" i="10"/>
  <c r="BF592" i="10"/>
  <c r="T592" i="10"/>
  <c r="R592" i="10"/>
  <c r="P592" i="10"/>
  <c r="BI591" i="10"/>
  <c r="BH591" i="10"/>
  <c r="BG591" i="10"/>
  <c r="BF591" i="10"/>
  <c r="T591" i="10"/>
  <c r="R591" i="10"/>
  <c r="P591" i="10"/>
  <c r="BI590" i="10"/>
  <c r="BH590" i="10"/>
  <c r="BG590" i="10"/>
  <c r="BF590" i="10"/>
  <c r="T590" i="10"/>
  <c r="R590" i="10"/>
  <c r="P590" i="10"/>
  <c r="BI589" i="10"/>
  <c r="BH589" i="10"/>
  <c r="BG589" i="10"/>
  <c r="BF589" i="10"/>
  <c r="T589" i="10"/>
  <c r="R589" i="10"/>
  <c r="P589" i="10"/>
  <c r="BI588" i="10"/>
  <c r="BH588" i="10"/>
  <c r="BG588" i="10"/>
  <c r="BF588" i="10"/>
  <c r="T588" i="10"/>
  <c r="R588" i="10"/>
  <c r="P588" i="10"/>
  <c r="BI587" i="10"/>
  <c r="BH587" i="10"/>
  <c r="BG587" i="10"/>
  <c r="BF587" i="10"/>
  <c r="T587" i="10"/>
  <c r="R587" i="10"/>
  <c r="P587" i="10"/>
  <c r="BI586" i="10"/>
  <c r="BH586" i="10"/>
  <c r="BG586" i="10"/>
  <c r="BF586" i="10"/>
  <c r="T586" i="10"/>
  <c r="R586" i="10"/>
  <c r="P586" i="10"/>
  <c r="BI584" i="10"/>
  <c r="BH584" i="10"/>
  <c r="BG584" i="10"/>
  <c r="BF584" i="10"/>
  <c r="T584" i="10"/>
  <c r="R584" i="10"/>
  <c r="P584" i="10"/>
  <c r="BI583" i="10"/>
  <c r="BH583" i="10"/>
  <c r="BG583" i="10"/>
  <c r="BF583" i="10"/>
  <c r="T583" i="10"/>
  <c r="R583" i="10"/>
  <c r="P583" i="10"/>
  <c r="BI582" i="10"/>
  <c r="BH582" i="10"/>
  <c r="BG582" i="10"/>
  <c r="BF582" i="10"/>
  <c r="T582" i="10"/>
  <c r="R582" i="10"/>
  <c r="P582" i="10"/>
  <c r="BI581" i="10"/>
  <c r="BH581" i="10"/>
  <c r="BG581" i="10"/>
  <c r="BF581" i="10"/>
  <c r="T581" i="10"/>
  <c r="R581" i="10"/>
  <c r="P581" i="10"/>
  <c r="BI580" i="10"/>
  <c r="BH580" i="10"/>
  <c r="BG580" i="10"/>
  <c r="BF580" i="10"/>
  <c r="T580" i="10"/>
  <c r="R580" i="10"/>
  <c r="P580" i="10"/>
  <c r="BI579" i="10"/>
  <c r="BH579" i="10"/>
  <c r="BG579" i="10"/>
  <c r="BF579" i="10"/>
  <c r="T579" i="10"/>
  <c r="R579" i="10"/>
  <c r="P579" i="10"/>
  <c r="BI578" i="10"/>
  <c r="BH578" i="10"/>
  <c r="BG578" i="10"/>
  <c r="BF578" i="10"/>
  <c r="T578" i="10"/>
  <c r="R578" i="10"/>
  <c r="P578" i="10"/>
  <c r="BI577" i="10"/>
  <c r="BH577" i="10"/>
  <c r="BG577" i="10"/>
  <c r="BF577" i="10"/>
  <c r="T577" i="10"/>
  <c r="R577" i="10"/>
  <c r="P577" i="10"/>
  <c r="BI576" i="10"/>
  <c r="BH576" i="10"/>
  <c r="BG576" i="10"/>
  <c r="BF576" i="10"/>
  <c r="T576" i="10"/>
  <c r="R576" i="10"/>
  <c r="P576" i="10"/>
  <c r="BI575" i="10"/>
  <c r="BH575" i="10"/>
  <c r="BG575" i="10"/>
  <c r="BF575" i="10"/>
  <c r="T575" i="10"/>
  <c r="R575" i="10"/>
  <c r="P575" i="10"/>
  <c r="BI574" i="10"/>
  <c r="BH574" i="10"/>
  <c r="BG574" i="10"/>
  <c r="BF574" i="10"/>
  <c r="T574" i="10"/>
  <c r="R574" i="10"/>
  <c r="P574" i="10"/>
  <c r="BI573" i="10"/>
  <c r="BH573" i="10"/>
  <c r="BG573" i="10"/>
  <c r="BF573" i="10"/>
  <c r="T573" i="10"/>
  <c r="R573" i="10"/>
  <c r="P573" i="10"/>
  <c r="BI572" i="10"/>
  <c r="BH572" i="10"/>
  <c r="BG572" i="10"/>
  <c r="BF572" i="10"/>
  <c r="T572" i="10"/>
  <c r="R572" i="10"/>
  <c r="P572" i="10"/>
  <c r="BI571" i="10"/>
  <c r="BH571" i="10"/>
  <c r="BG571" i="10"/>
  <c r="BF571" i="10"/>
  <c r="T571" i="10"/>
  <c r="R571" i="10"/>
  <c r="P571" i="10"/>
  <c r="BI570" i="10"/>
  <c r="BH570" i="10"/>
  <c r="BG570" i="10"/>
  <c r="BF570" i="10"/>
  <c r="T570" i="10"/>
  <c r="R570" i="10"/>
  <c r="P570" i="10"/>
  <c r="BI569" i="10"/>
  <c r="BH569" i="10"/>
  <c r="BG569" i="10"/>
  <c r="BF569" i="10"/>
  <c r="T569" i="10"/>
  <c r="R569" i="10"/>
  <c r="P569" i="10"/>
  <c r="BI568" i="10"/>
  <c r="BH568" i="10"/>
  <c r="BG568" i="10"/>
  <c r="BF568" i="10"/>
  <c r="T568" i="10"/>
  <c r="R568" i="10"/>
  <c r="P568" i="10"/>
  <c r="BI567" i="10"/>
  <c r="BH567" i="10"/>
  <c r="BG567" i="10"/>
  <c r="BF567" i="10"/>
  <c r="T567" i="10"/>
  <c r="R567" i="10"/>
  <c r="P567" i="10"/>
  <c r="BI566" i="10"/>
  <c r="BH566" i="10"/>
  <c r="BG566" i="10"/>
  <c r="BF566" i="10"/>
  <c r="T566" i="10"/>
  <c r="R566" i="10"/>
  <c r="P566" i="10"/>
  <c r="BI565" i="10"/>
  <c r="BH565" i="10"/>
  <c r="BG565" i="10"/>
  <c r="BF565" i="10"/>
  <c r="T565" i="10"/>
  <c r="R565" i="10"/>
  <c r="P565" i="10"/>
  <c r="BI564" i="10"/>
  <c r="BH564" i="10"/>
  <c r="BG564" i="10"/>
  <c r="BF564" i="10"/>
  <c r="T564" i="10"/>
  <c r="R564" i="10"/>
  <c r="P564" i="10"/>
  <c r="BI562" i="10"/>
  <c r="BH562" i="10"/>
  <c r="BG562" i="10"/>
  <c r="BF562" i="10"/>
  <c r="T562" i="10"/>
  <c r="R562" i="10"/>
  <c r="P562" i="10"/>
  <c r="BI561" i="10"/>
  <c r="BH561" i="10"/>
  <c r="BG561" i="10"/>
  <c r="BF561" i="10"/>
  <c r="T561" i="10"/>
  <c r="R561" i="10"/>
  <c r="P561" i="10"/>
  <c r="BI560" i="10"/>
  <c r="BH560" i="10"/>
  <c r="BG560" i="10"/>
  <c r="BF560" i="10"/>
  <c r="T560" i="10"/>
  <c r="R560" i="10"/>
  <c r="P560" i="10"/>
  <c r="BI559" i="10"/>
  <c r="BH559" i="10"/>
  <c r="BG559" i="10"/>
  <c r="BF559" i="10"/>
  <c r="T559" i="10"/>
  <c r="R559" i="10"/>
  <c r="P559" i="10"/>
  <c r="BI558" i="10"/>
  <c r="BH558" i="10"/>
  <c r="BG558" i="10"/>
  <c r="BF558" i="10"/>
  <c r="T558" i="10"/>
  <c r="R558" i="10"/>
  <c r="P558" i="10"/>
  <c r="BI557" i="10"/>
  <c r="BH557" i="10"/>
  <c r="BG557" i="10"/>
  <c r="BF557" i="10"/>
  <c r="T557" i="10"/>
  <c r="R557" i="10"/>
  <c r="P557" i="10"/>
  <c r="BI556" i="10"/>
  <c r="BH556" i="10"/>
  <c r="BG556" i="10"/>
  <c r="BF556" i="10"/>
  <c r="T556" i="10"/>
  <c r="R556" i="10"/>
  <c r="P556" i="10"/>
  <c r="BI555" i="10"/>
  <c r="BH555" i="10"/>
  <c r="BG555" i="10"/>
  <c r="BF555" i="10"/>
  <c r="T555" i="10"/>
  <c r="R555" i="10"/>
  <c r="P555" i="10"/>
  <c r="BI554" i="10"/>
  <c r="BH554" i="10"/>
  <c r="BG554" i="10"/>
  <c r="BF554" i="10"/>
  <c r="T554" i="10"/>
  <c r="R554" i="10"/>
  <c r="P554" i="10"/>
  <c r="BI553" i="10"/>
  <c r="BH553" i="10"/>
  <c r="BG553" i="10"/>
  <c r="BF553" i="10"/>
  <c r="T553" i="10"/>
  <c r="R553" i="10"/>
  <c r="P553" i="10"/>
  <c r="BI552" i="10"/>
  <c r="BH552" i="10"/>
  <c r="BG552" i="10"/>
  <c r="BF552" i="10"/>
  <c r="T552" i="10"/>
  <c r="R552" i="10"/>
  <c r="P552" i="10"/>
  <c r="BI551" i="10"/>
  <c r="BH551" i="10"/>
  <c r="BG551" i="10"/>
  <c r="BF551" i="10"/>
  <c r="T551" i="10"/>
  <c r="R551" i="10"/>
  <c r="P551" i="10"/>
  <c r="BI550" i="10"/>
  <c r="BH550" i="10"/>
  <c r="BG550" i="10"/>
  <c r="BF550" i="10"/>
  <c r="T550" i="10"/>
  <c r="R550" i="10"/>
  <c r="P550" i="10"/>
  <c r="BI549" i="10"/>
  <c r="BH549" i="10"/>
  <c r="BG549" i="10"/>
  <c r="BF549" i="10"/>
  <c r="T549" i="10"/>
  <c r="R549" i="10"/>
  <c r="P549" i="10"/>
  <c r="BI548" i="10"/>
  <c r="BH548" i="10"/>
  <c r="BG548" i="10"/>
  <c r="BF548" i="10"/>
  <c r="T548" i="10"/>
  <c r="R548" i="10"/>
  <c r="P548" i="10"/>
  <c r="BI547" i="10"/>
  <c r="BH547" i="10"/>
  <c r="BG547" i="10"/>
  <c r="BF547" i="10"/>
  <c r="T547" i="10"/>
  <c r="R547" i="10"/>
  <c r="P547" i="10"/>
  <c r="BI546" i="10"/>
  <c r="BH546" i="10"/>
  <c r="BG546" i="10"/>
  <c r="BF546" i="10"/>
  <c r="T546" i="10"/>
  <c r="R546" i="10"/>
  <c r="P546" i="10"/>
  <c r="BI545" i="10"/>
  <c r="BH545" i="10"/>
  <c r="BG545" i="10"/>
  <c r="BF545" i="10"/>
  <c r="T545" i="10"/>
  <c r="R545" i="10"/>
  <c r="P545" i="10"/>
  <c r="BI544" i="10"/>
  <c r="BH544" i="10"/>
  <c r="BG544" i="10"/>
  <c r="BF544" i="10"/>
  <c r="T544" i="10"/>
  <c r="R544" i="10"/>
  <c r="P544" i="10"/>
  <c r="BI543" i="10"/>
  <c r="BH543" i="10"/>
  <c r="BG543" i="10"/>
  <c r="BF543" i="10"/>
  <c r="T543" i="10"/>
  <c r="R543" i="10"/>
  <c r="P543" i="10"/>
  <c r="BI542" i="10"/>
  <c r="BH542" i="10"/>
  <c r="BG542" i="10"/>
  <c r="BF542" i="10"/>
  <c r="T542" i="10"/>
  <c r="R542" i="10"/>
  <c r="P542" i="10"/>
  <c r="BI541" i="10"/>
  <c r="BH541" i="10"/>
  <c r="BG541" i="10"/>
  <c r="BF541" i="10"/>
  <c r="T541" i="10"/>
  <c r="R541" i="10"/>
  <c r="P541" i="10"/>
  <c r="BI539" i="10"/>
  <c r="BH539" i="10"/>
  <c r="BG539" i="10"/>
  <c r="BF539" i="10"/>
  <c r="T539" i="10"/>
  <c r="R539" i="10"/>
  <c r="P539" i="10"/>
  <c r="BI538" i="10"/>
  <c r="BH538" i="10"/>
  <c r="BG538" i="10"/>
  <c r="BF538" i="10"/>
  <c r="T538" i="10"/>
  <c r="R538" i="10"/>
  <c r="P538" i="10"/>
  <c r="BI537" i="10"/>
  <c r="BH537" i="10"/>
  <c r="BG537" i="10"/>
  <c r="BF537" i="10"/>
  <c r="T537" i="10"/>
  <c r="R537" i="10"/>
  <c r="P537" i="10"/>
  <c r="BI536" i="10"/>
  <c r="BH536" i="10"/>
  <c r="BG536" i="10"/>
  <c r="BF536" i="10"/>
  <c r="T536" i="10"/>
  <c r="R536" i="10"/>
  <c r="P536" i="10"/>
  <c r="BI535" i="10"/>
  <c r="BH535" i="10"/>
  <c r="BG535" i="10"/>
  <c r="BF535" i="10"/>
  <c r="T535" i="10"/>
  <c r="R535" i="10"/>
  <c r="P535" i="10"/>
  <c r="BI534" i="10"/>
  <c r="BH534" i="10"/>
  <c r="BG534" i="10"/>
  <c r="BF534" i="10"/>
  <c r="T534" i="10"/>
  <c r="R534" i="10"/>
  <c r="P534" i="10"/>
  <c r="BI533" i="10"/>
  <c r="BH533" i="10"/>
  <c r="BG533" i="10"/>
  <c r="BF533" i="10"/>
  <c r="T533" i="10"/>
  <c r="R533" i="10"/>
  <c r="P533" i="10"/>
  <c r="BI532" i="10"/>
  <c r="BH532" i="10"/>
  <c r="BG532" i="10"/>
  <c r="BF532" i="10"/>
  <c r="T532" i="10"/>
  <c r="R532" i="10"/>
  <c r="P532" i="10"/>
  <c r="BI531" i="10"/>
  <c r="BH531" i="10"/>
  <c r="BG531" i="10"/>
  <c r="BF531" i="10"/>
  <c r="T531" i="10"/>
  <c r="R531" i="10"/>
  <c r="P531" i="10"/>
  <c r="BI530" i="10"/>
  <c r="BH530" i="10"/>
  <c r="BG530" i="10"/>
  <c r="BF530" i="10"/>
  <c r="T530" i="10"/>
  <c r="R530" i="10"/>
  <c r="P530" i="10"/>
  <c r="BI529" i="10"/>
  <c r="BH529" i="10"/>
  <c r="BG529" i="10"/>
  <c r="BF529" i="10"/>
  <c r="T529" i="10"/>
  <c r="R529" i="10"/>
  <c r="P529" i="10"/>
  <c r="BI528" i="10"/>
  <c r="BH528" i="10"/>
  <c r="BG528" i="10"/>
  <c r="BF528" i="10"/>
  <c r="T528" i="10"/>
  <c r="R528" i="10"/>
  <c r="P528" i="10"/>
  <c r="BI527" i="10"/>
  <c r="BH527" i="10"/>
  <c r="BG527" i="10"/>
  <c r="BF527" i="10"/>
  <c r="T527" i="10"/>
  <c r="R527" i="10"/>
  <c r="P527" i="10"/>
  <c r="BI526" i="10"/>
  <c r="BH526" i="10"/>
  <c r="BG526" i="10"/>
  <c r="BF526" i="10"/>
  <c r="T526" i="10"/>
  <c r="R526" i="10"/>
  <c r="P526" i="10"/>
  <c r="BI525" i="10"/>
  <c r="BH525" i="10"/>
  <c r="BG525" i="10"/>
  <c r="BF525" i="10"/>
  <c r="T525" i="10"/>
  <c r="R525" i="10"/>
  <c r="P525" i="10"/>
  <c r="BI524" i="10"/>
  <c r="BH524" i="10"/>
  <c r="BG524" i="10"/>
  <c r="BF524" i="10"/>
  <c r="T524" i="10"/>
  <c r="R524" i="10"/>
  <c r="P524" i="10"/>
  <c r="BI523" i="10"/>
  <c r="BH523" i="10"/>
  <c r="BG523" i="10"/>
  <c r="BF523" i="10"/>
  <c r="T523" i="10"/>
  <c r="R523" i="10"/>
  <c r="P523" i="10"/>
  <c r="BI522" i="10"/>
  <c r="BH522" i="10"/>
  <c r="BG522" i="10"/>
  <c r="BF522" i="10"/>
  <c r="T522" i="10"/>
  <c r="R522" i="10"/>
  <c r="P522" i="10"/>
  <c r="BI521" i="10"/>
  <c r="BH521" i="10"/>
  <c r="BG521" i="10"/>
  <c r="BF521" i="10"/>
  <c r="T521" i="10"/>
  <c r="R521" i="10"/>
  <c r="P521" i="10"/>
  <c r="BI520" i="10"/>
  <c r="BH520" i="10"/>
  <c r="BG520" i="10"/>
  <c r="BF520" i="10"/>
  <c r="T520" i="10"/>
  <c r="R520" i="10"/>
  <c r="P520" i="10"/>
  <c r="BI519" i="10"/>
  <c r="BH519" i="10"/>
  <c r="BG519" i="10"/>
  <c r="BF519" i="10"/>
  <c r="T519" i="10"/>
  <c r="R519" i="10"/>
  <c r="P519" i="10"/>
  <c r="BI518" i="10"/>
  <c r="BH518" i="10"/>
  <c r="BG518" i="10"/>
  <c r="BF518" i="10"/>
  <c r="T518" i="10"/>
  <c r="R518" i="10"/>
  <c r="P518" i="10"/>
  <c r="BI516" i="10"/>
  <c r="BH516" i="10"/>
  <c r="BG516" i="10"/>
  <c r="BF516" i="10"/>
  <c r="T516" i="10"/>
  <c r="R516" i="10"/>
  <c r="P516" i="10"/>
  <c r="BI515" i="10"/>
  <c r="BH515" i="10"/>
  <c r="BG515" i="10"/>
  <c r="BF515" i="10"/>
  <c r="T515" i="10"/>
  <c r="R515" i="10"/>
  <c r="P515" i="10"/>
  <c r="BI514" i="10"/>
  <c r="BH514" i="10"/>
  <c r="BG514" i="10"/>
  <c r="BF514" i="10"/>
  <c r="T514" i="10"/>
  <c r="R514" i="10"/>
  <c r="P514" i="10"/>
  <c r="BI513" i="10"/>
  <c r="BH513" i="10"/>
  <c r="BG513" i="10"/>
  <c r="BF513" i="10"/>
  <c r="T513" i="10"/>
  <c r="R513" i="10"/>
  <c r="P513" i="10"/>
  <c r="BI512" i="10"/>
  <c r="BH512" i="10"/>
  <c r="BG512" i="10"/>
  <c r="BF512" i="10"/>
  <c r="T512" i="10"/>
  <c r="R512" i="10"/>
  <c r="P512" i="10"/>
  <c r="BI511" i="10"/>
  <c r="BH511" i="10"/>
  <c r="BG511" i="10"/>
  <c r="BF511" i="10"/>
  <c r="T511" i="10"/>
  <c r="R511" i="10"/>
  <c r="P511" i="10"/>
  <c r="BI510" i="10"/>
  <c r="BH510" i="10"/>
  <c r="BG510" i="10"/>
  <c r="BF510" i="10"/>
  <c r="T510" i="10"/>
  <c r="R510" i="10"/>
  <c r="P510" i="10"/>
  <c r="BI509" i="10"/>
  <c r="BH509" i="10"/>
  <c r="BG509" i="10"/>
  <c r="BF509" i="10"/>
  <c r="T509" i="10"/>
  <c r="R509" i="10"/>
  <c r="P509" i="10"/>
  <c r="BI508" i="10"/>
  <c r="BH508" i="10"/>
  <c r="BG508" i="10"/>
  <c r="BF508" i="10"/>
  <c r="T508" i="10"/>
  <c r="R508" i="10"/>
  <c r="P508" i="10"/>
  <c r="BI507" i="10"/>
  <c r="BH507" i="10"/>
  <c r="BG507" i="10"/>
  <c r="BF507" i="10"/>
  <c r="T507" i="10"/>
  <c r="R507" i="10"/>
  <c r="P507" i="10"/>
  <c r="BI506" i="10"/>
  <c r="BH506" i="10"/>
  <c r="BG506" i="10"/>
  <c r="BF506" i="10"/>
  <c r="T506" i="10"/>
  <c r="R506" i="10"/>
  <c r="P506" i="10"/>
  <c r="BI505" i="10"/>
  <c r="BH505" i="10"/>
  <c r="BG505" i="10"/>
  <c r="BF505" i="10"/>
  <c r="T505" i="10"/>
  <c r="R505" i="10"/>
  <c r="P505" i="10"/>
  <c r="BI504" i="10"/>
  <c r="BH504" i="10"/>
  <c r="BG504" i="10"/>
  <c r="BF504" i="10"/>
  <c r="T504" i="10"/>
  <c r="R504" i="10"/>
  <c r="P504" i="10"/>
  <c r="BI503" i="10"/>
  <c r="BH503" i="10"/>
  <c r="BG503" i="10"/>
  <c r="BF503" i="10"/>
  <c r="T503" i="10"/>
  <c r="R503" i="10"/>
  <c r="P503" i="10"/>
  <c r="BI502" i="10"/>
  <c r="BH502" i="10"/>
  <c r="BG502" i="10"/>
  <c r="BF502" i="10"/>
  <c r="T502" i="10"/>
  <c r="R502" i="10"/>
  <c r="P502" i="10"/>
  <c r="BI501" i="10"/>
  <c r="BH501" i="10"/>
  <c r="BG501" i="10"/>
  <c r="BF501" i="10"/>
  <c r="T501" i="10"/>
  <c r="R501" i="10"/>
  <c r="P501" i="10"/>
  <c r="BI500" i="10"/>
  <c r="BH500" i="10"/>
  <c r="BG500" i="10"/>
  <c r="BF500" i="10"/>
  <c r="T500" i="10"/>
  <c r="R500" i="10"/>
  <c r="P500" i="10"/>
  <c r="BI499" i="10"/>
  <c r="BH499" i="10"/>
  <c r="BG499" i="10"/>
  <c r="BF499" i="10"/>
  <c r="T499" i="10"/>
  <c r="R499" i="10"/>
  <c r="P499" i="10"/>
  <c r="BI498" i="10"/>
  <c r="BH498" i="10"/>
  <c r="BG498" i="10"/>
  <c r="BF498" i="10"/>
  <c r="T498" i="10"/>
  <c r="R498" i="10"/>
  <c r="P498" i="10"/>
  <c r="BI497" i="10"/>
  <c r="BH497" i="10"/>
  <c r="BG497" i="10"/>
  <c r="BF497" i="10"/>
  <c r="T497" i="10"/>
  <c r="R497" i="10"/>
  <c r="P497" i="10"/>
  <c r="BI496" i="10"/>
  <c r="BH496" i="10"/>
  <c r="BG496" i="10"/>
  <c r="BF496" i="10"/>
  <c r="T496" i="10"/>
  <c r="R496" i="10"/>
  <c r="P496" i="10"/>
  <c r="BI495" i="10"/>
  <c r="BH495" i="10"/>
  <c r="BG495" i="10"/>
  <c r="BF495" i="10"/>
  <c r="T495" i="10"/>
  <c r="R495" i="10"/>
  <c r="P495" i="10"/>
  <c r="BI494" i="10"/>
  <c r="BH494" i="10"/>
  <c r="BG494" i="10"/>
  <c r="BF494" i="10"/>
  <c r="T494" i="10"/>
  <c r="R494" i="10"/>
  <c r="P494" i="10"/>
  <c r="BI492" i="10"/>
  <c r="BH492" i="10"/>
  <c r="BG492" i="10"/>
  <c r="BF492" i="10"/>
  <c r="T492" i="10"/>
  <c r="R492" i="10"/>
  <c r="P492" i="10"/>
  <c r="BI491" i="10"/>
  <c r="BH491" i="10"/>
  <c r="BG491" i="10"/>
  <c r="BF491" i="10"/>
  <c r="T491" i="10"/>
  <c r="R491" i="10"/>
  <c r="P491" i="10"/>
  <c r="BI490" i="10"/>
  <c r="BH490" i="10"/>
  <c r="BG490" i="10"/>
  <c r="BF490" i="10"/>
  <c r="T490" i="10"/>
  <c r="R490" i="10"/>
  <c r="P490" i="10"/>
  <c r="BI489" i="10"/>
  <c r="BH489" i="10"/>
  <c r="BG489" i="10"/>
  <c r="BF489" i="10"/>
  <c r="T489" i="10"/>
  <c r="R489" i="10"/>
  <c r="P489" i="10"/>
  <c r="BI488" i="10"/>
  <c r="BH488" i="10"/>
  <c r="BG488" i="10"/>
  <c r="BF488" i="10"/>
  <c r="T488" i="10"/>
  <c r="R488" i="10"/>
  <c r="P488" i="10"/>
  <c r="BI487" i="10"/>
  <c r="BH487" i="10"/>
  <c r="BG487" i="10"/>
  <c r="BF487" i="10"/>
  <c r="T487" i="10"/>
  <c r="R487" i="10"/>
  <c r="P487" i="10"/>
  <c r="BI486" i="10"/>
  <c r="BH486" i="10"/>
  <c r="BG486" i="10"/>
  <c r="BF486" i="10"/>
  <c r="T486" i="10"/>
  <c r="R486" i="10"/>
  <c r="P486" i="10"/>
  <c r="BI485" i="10"/>
  <c r="BH485" i="10"/>
  <c r="BG485" i="10"/>
  <c r="BF485" i="10"/>
  <c r="T485" i="10"/>
  <c r="R485" i="10"/>
  <c r="P485" i="10"/>
  <c r="BI484" i="10"/>
  <c r="BH484" i="10"/>
  <c r="BG484" i="10"/>
  <c r="BF484" i="10"/>
  <c r="T484" i="10"/>
  <c r="R484" i="10"/>
  <c r="P484" i="10"/>
  <c r="BI483" i="10"/>
  <c r="BH483" i="10"/>
  <c r="BG483" i="10"/>
  <c r="BF483" i="10"/>
  <c r="T483" i="10"/>
  <c r="R483" i="10"/>
  <c r="P483" i="10"/>
  <c r="BI482" i="10"/>
  <c r="BH482" i="10"/>
  <c r="BG482" i="10"/>
  <c r="BF482" i="10"/>
  <c r="T482" i="10"/>
  <c r="R482" i="10"/>
  <c r="P482" i="10"/>
  <c r="BI481" i="10"/>
  <c r="BH481" i="10"/>
  <c r="BG481" i="10"/>
  <c r="BF481" i="10"/>
  <c r="T481" i="10"/>
  <c r="R481" i="10"/>
  <c r="P481" i="10"/>
  <c r="BI480" i="10"/>
  <c r="BH480" i="10"/>
  <c r="BG480" i="10"/>
  <c r="BF480" i="10"/>
  <c r="T480" i="10"/>
  <c r="R480" i="10"/>
  <c r="P480" i="10"/>
  <c r="BI479" i="10"/>
  <c r="BH479" i="10"/>
  <c r="BG479" i="10"/>
  <c r="BF479" i="10"/>
  <c r="T479" i="10"/>
  <c r="R479" i="10"/>
  <c r="P479" i="10"/>
  <c r="BI478" i="10"/>
  <c r="BH478" i="10"/>
  <c r="BG478" i="10"/>
  <c r="BF478" i="10"/>
  <c r="T478" i="10"/>
  <c r="R478" i="10"/>
  <c r="P478" i="10"/>
  <c r="BI477" i="10"/>
  <c r="BH477" i="10"/>
  <c r="BG477" i="10"/>
  <c r="BF477" i="10"/>
  <c r="T477" i="10"/>
  <c r="R477" i="10"/>
  <c r="P477" i="10"/>
  <c r="BI476" i="10"/>
  <c r="BH476" i="10"/>
  <c r="BG476" i="10"/>
  <c r="BF476" i="10"/>
  <c r="T476" i="10"/>
  <c r="R476" i="10"/>
  <c r="P476" i="10"/>
  <c r="BI475" i="10"/>
  <c r="BH475" i="10"/>
  <c r="BG475" i="10"/>
  <c r="BF475" i="10"/>
  <c r="T475" i="10"/>
  <c r="R475" i="10"/>
  <c r="P475" i="10"/>
  <c r="BI474" i="10"/>
  <c r="BH474" i="10"/>
  <c r="BG474" i="10"/>
  <c r="BF474" i="10"/>
  <c r="T474" i="10"/>
  <c r="R474" i="10"/>
  <c r="P474" i="10"/>
  <c r="BI473" i="10"/>
  <c r="BH473" i="10"/>
  <c r="BG473" i="10"/>
  <c r="BF473" i="10"/>
  <c r="T473" i="10"/>
  <c r="R473" i="10"/>
  <c r="P473" i="10"/>
  <c r="BI472" i="10"/>
  <c r="BH472" i="10"/>
  <c r="BG472" i="10"/>
  <c r="BF472" i="10"/>
  <c r="T472" i="10"/>
  <c r="R472" i="10"/>
  <c r="P472" i="10"/>
  <c r="BI470" i="10"/>
  <c r="BH470" i="10"/>
  <c r="BG470" i="10"/>
  <c r="BF470" i="10"/>
  <c r="T470" i="10"/>
  <c r="R470" i="10"/>
  <c r="P470" i="10"/>
  <c r="BI469" i="10"/>
  <c r="BH469" i="10"/>
  <c r="BG469" i="10"/>
  <c r="BF469" i="10"/>
  <c r="T469" i="10"/>
  <c r="R469" i="10"/>
  <c r="P469" i="10"/>
  <c r="BI468" i="10"/>
  <c r="BH468" i="10"/>
  <c r="BG468" i="10"/>
  <c r="BF468" i="10"/>
  <c r="T468" i="10"/>
  <c r="R468" i="10"/>
  <c r="P468" i="10"/>
  <c r="BI467" i="10"/>
  <c r="BH467" i="10"/>
  <c r="BG467" i="10"/>
  <c r="BF467" i="10"/>
  <c r="T467" i="10"/>
  <c r="R467" i="10"/>
  <c r="P467" i="10"/>
  <c r="BI466" i="10"/>
  <c r="BH466" i="10"/>
  <c r="BG466" i="10"/>
  <c r="BF466" i="10"/>
  <c r="T466" i="10"/>
  <c r="R466" i="10"/>
  <c r="P466" i="10"/>
  <c r="BI465" i="10"/>
  <c r="BH465" i="10"/>
  <c r="BG465" i="10"/>
  <c r="BF465" i="10"/>
  <c r="T465" i="10"/>
  <c r="R465" i="10"/>
  <c r="P465" i="10"/>
  <c r="BI464" i="10"/>
  <c r="BH464" i="10"/>
  <c r="BG464" i="10"/>
  <c r="BF464" i="10"/>
  <c r="T464" i="10"/>
  <c r="R464" i="10"/>
  <c r="P464" i="10"/>
  <c r="BI463" i="10"/>
  <c r="BH463" i="10"/>
  <c r="BG463" i="10"/>
  <c r="BF463" i="10"/>
  <c r="T463" i="10"/>
  <c r="R463" i="10"/>
  <c r="P463" i="10"/>
  <c r="BI462" i="10"/>
  <c r="BH462" i="10"/>
  <c r="BG462" i="10"/>
  <c r="BF462" i="10"/>
  <c r="T462" i="10"/>
  <c r="R462" i="10"/>
  <c r="P462" i="10"/>
  <c r="BI461" i="10"/>
  <c r="BH461" i="10"/>
  <c r="BG461" i="10"/>
  <c r="BF461" i="10"/>
  <c r="T461" i="10"/>
  <c r="R461" i="10"/>
  <c r="P461" i="10"/>
  <c r="BI460" i="10"/>
  <c r="BH460" i="10"/>
  <c r="BG460" i="10"/>
  <c r="BF460" i="10"/>
  <c r="T460" i="10"/>
  <c r="R460" i="10"/>
  <c r="P460" i="10"/>
  <c r="BI459" i="10"/>
  <c r="BH459" i="10"/>
  <c r="BG459" i="10"/>
  <c r="BF459" i="10"/>
  <c r="T459" i="10"/>
  <c r="R459" i="10"/>
  <c r="P459" i="10"/>
  <c r="BI458" i="10"/>
  <c r="BH458" i="10"/>
  <c r="BG458" i="10"/>
  <c r="BF458" i="10"/>
  <c r="T458" i="10"/>
  <c r="R458" i="10"/>
  <c r="P458" i="10"/>
  <c r="BI457" i="10"/>
  <c r="BH457" i="10"/>
  <c r="BG457" i="10"/>
  <c r="BF457" i="10"/>
  <c r="T457" i="10"/>
  <c r="R457" i="10"/>
  <c r="P457" i="10"/>
  <c r="BI456" i="10"/>
  <c r="BH456" i="10"/>
  <c r="BG456" i="10"/>
  <c r="BF456" i="10"/>
  <c r="T456" i="10"/>
  <c r="R456" i="10"/>
  <c r="P456" i="10"/>
  <c r="BI455" i="10"/>
  <c r="BH455" i="10"/>
  <c r="BG455" i="10"/>
  <c r="BF455" i="10"/>
  <c r="T455" i="10"/>
  <c r="R455" i="10"/>
  <c r="P455" i="10"/>
  <c r="BI454" i="10"/>
  <c r="BH454" i="10"/>
  <c r="BG454" i="10"/>
  <c r="BF454" i="10"/>
  <c r="T454" i="10"/>
  <c r="R454" i="10"/>
  <c r="P454" i="10"/>
  <c r="BI453" i="10"/>
  <c r="BH453" i="10"/>
  <c r="BG453" i="10"/>
  <c r="BF453" i="10"/>
  <c r="T453" i="10"/>
  <c r="R453" i="10"/>
  <c r="P453" i="10"/>
  <c r="BI452" i="10"/>
  <c r="BH452" i="10"/>
  <c r="BG452" i="10"/>
  <c r="BF452" i="10"/>
  <c r="T452" i="10"/>
  <c r="R452" i="10"/>
  <c r="P452" i="10"/>
  <c r="BI451" i="10"/>
  <c r="BH451" i="10"/>
  <c r="BG451" i="10"/>
  <c r="BF451" i="10"/>
  <c r="T451" i="10"/>
  <c r="R451" i="10"/>
  <c r="P451" i="10"/>
  <c r="BI450" i="10"/>
  <c r="BH450" i="10"/>
  <c r="BG450" i="10"/>
  <c r="BF450" i="10"/>
  <c r="T450" i="10"/>
  <c r="R450" i="10"/>
  <c r="P450" i="10"/>
  <c r="BI448" i="10"/>
  <c r="BH448" i="10"/>
  <c r="BG448" i="10"/>
  <c r="BF448" i="10"/>
  <c r="T448" i="10"/>
  <c r="R448" i="10"/>
  <c r="P448" i="10"/>
  <c r="BI447" i="10"/>
  <c r="BH447" i="10"/>
  <c r="BG447" i="10"/>
  <c r="BF447" i="10"/>
  <c r="T447" i="10"/>
  <c r="R447" i="10"/>
  <c r="P447" i="10"/>
  <c r="BI446" i="10"/>
  <c r="BH446" i="10"/>
  <c r="BG446" i="10"/>
  <c r="BF446" i="10"/>
  <c r="T446" i="10"/>
  <c r="R446" i="10"/>
  <c r="P446" i="10"/>
  <c r="BI445" i="10"/>
  <c r="BH445" i="10"/>
  <c r="BG445" i="10"/>
  <c r="BF445" i="10"/>
  <c r="T445" i="10"/>
  <c r="R445" i="10"/>
  <c r="P445" i="10"/>
  <c r="BI444" i="10"/>
  <c r="BH444" i="10"/>
  <c r="BG444" i="10"/>
  <c r="BF444" i="10"/>
  <c r="T444" i="10"/>
  <c r="R444" i="10"/>
  <c r="P444" i="10"/>
  <c r="BI443" i="10"/>
  <c r="BH443" i="10"/>
  <c r="BG443" i="10"/>
  <c r="BF443" i="10"/>
  <c r="T443" i="10"/>
  <c r="R443" i="10"/>
  <c r="P443" i="10"/>
  <c r="BI442" i="10"/>
  <c r="BH442" i="10"/>
  <c r="BG442" i="10"/>
  <c r="BF442" i="10"/>
  <c r="T442" i="10"/>
  <c r="R442" i="10"/>
  <c r="P442" i="10"/>
  <c r="BI441" i="10"/>
  <c r="BH441" i="10"/>
  <c r="BG441" i="10"/>
  <c r="BF441" i="10"/>
  <c r="T441" i="10"/>
  <c r="R441" i="10"/>
  <c r="P441" i="10"/>
  <c r="BI440" i="10"/>
  <c r="BH440" i="10"/>
  <c r="BG440" i="10"/>
  <c r="BF440" i="10"/>
  <c r="T440" i="10"/>
  <c r="R440" i="10"/>
  <c r="P440" i="10"/>
  <c r="BI439" i="10"/>
  <c r="BH439" i="10"/>
  <c r="BG439" i="10"/>
  <c r="BF439" i="10"/>
  <c r="T439" i="10"/>
  <c r="R439" i="10"/>
  <c r="P439" i="10"/>
  <c r="BI438" i="10"/>
  <c r="BH438" i="10"/>
  <c r="BG438" i="10"/>
  <c r="BF438" i="10"/>
  <c r="T438" i="10"/>
  <c r="R438" i="10"/>
  <c r="P438" i="10"/>
  <c r="BI437" i="10"/>
  <c r="BH437" i="10"/>
  <c r="BG437" i="10"/>
  <c r="BF437" i="10"/>
  <c r="T437" i="10"/>
  <c r="R437" i="10"/>
  <c r="P437" i="10"/>
  <c r="BI436" i="10"/>
  <c r="BH436" i="10"/>
  <c r="BG436" i="10"/>
  <c r="BF436" i="10"/>
  <c r="T436" i="10"/>
  <c r="R436" i="10"/>
  <c r="P436" i="10"/>
  <c r="BI435" i="10"/>
  <c r="BH435" i="10"/>
  <c r="BG435" i="10"/>
  <c r="BF435" i="10"/>
  <c r="T435" i="10"/>
  <c r="R435" i="10"/>
  <c r="P435" i="10"/>
  <c r="BI434" i="10"/>
  <c r="BH434" i="10"/>
  <c r="BG434" i="10"/>
  <c r="BF434" i="10"/>
  <c r="T434" i="10"/>
  <c r="R434" i="10"/>
  <c r="P434" i="10"/>
  <c r="BI433" i="10"/>
  <c r="BH433" i="10"/>
  <c r="BG433" i="10"/>
  <c r="BF433" i="10"/>
  <c r="T433" i="10"/>
  <c r="R433" i="10"/>
  <c r="P433" i="10"/>
  <c r="BI432" i="10"/>
  <c r="BH432" i="10"/>
  <c r="BG432" i="10"/>
  <c r="BF432" i="10"/>
  <c r="T432" i="10"/>
  <c r="R432" i="10"/>
  <c r="P432" i="10"/>
  <c r="BI431" i="10"/>
  <c r="BH431" i="10"/>
  <c r="BG431" i="10"/>
  <c r="BF431" i="10"/>
  <c r="T431" i="10"/>
  <c r="R431" i="10"/>
  <c r="P431" i="10"/>
  <c r="BI430" i="10"/>
  <c r="BH430" i="10"/>
  <c r="BG430" i="10"/>
  <c r="BF430" i="10"/>
  <c r="T430" i="10"/>
  <c r="R430" i="10"/>
  <c r="P430" i="10"/>
  <c r="BI429" i="10"/>
  <c r="BH429" i="10"/>
  <c r="BG429" i="10"/>
  <c r="BF429" i="10"/>
  <c r="T429" i="10"/>
  <c r="R429" i="10"/>
  <c r="P429" i="10"/>
  <c r="BI428" i="10"/>
  <c r="BH428" i="10"/>
  <c r="BG428" i="10"/>
  <c r="BF428" i="10"/>
  <c r="T428" i="10"/>
  <c r="R428" i="10"/>
  <c r="P428" i="10"/>
  <c r="BI426" i="10"/>
  <c r="BH426" i="10"/>
  <c r="BG426" i="10"/>
  <c r="BF426" i="10"/>
  <c r="T426" i="10"/>
  <c r="R426" i="10"/>
  <c r="P426" i="10"/>
  <c r="BI425" i="10"/>
  <c r="BH425" i="10"/>
  <c r="BG425" i="10"/>
  <c r="BF425" i="10"/>
  <c r="T425" i="10"/>
  <c r="R425" i="10"/>
  <c r="P425" i="10"/>
  <c r="BI424" i="10"/>
  <c r="BH424" i="10"/>
  <c r="BG424" i="10"/>
  <c r="BF424" i="10"/>
  <c r="T424" i="10"/>
  <c r="R424" i="10"/>
  <c r="P424" i="10"/>
  <c r="BI423" i="10"/>
  <c r="BH423" i="10"/>
  <c r="BG423" i="10"/>
  <c r="BF423" i="10"/>
  <c r="T423" i="10"/>
  <c r="R423" i="10"/>
  <c r="P423" i="10"/>
  <c r="BI422" i="10"/>
  <c r="BH422" i="10"/>
  <c r="BG422" i="10"/>
  <c r="BF422" i="10"/>
  <c r="T422" i="10"/>
  <c r="R422" i="10"/>
  <c r="P422" i="10"/>
  <c r="BI421" i="10"/>
  <c r="BH421" i="10"/>
  <c r="BG421" i="10"/>
  <c r="BF421" i="10"/>
  <c r="T421" i="10"/>
  <c r="R421" i="10"/>
  <c r="P421" i="10"/>
  <c r="BI420" i="10"/>
  <c r="BH420" i="10"/>
  <c r="BG420" i="10"/>
  <c r="BF420" i="10"/>
  <c r="T420" i="10"/>
  <c r="R420" i="10"/>
  <c r="P420" i="10"/>
  <c r="BI419" i="10"/>
  <c r="BH419" i="10"/>
  <c r="BG419" i="10"/>
  <c r="BF419" i="10"/>
  <c r="T419" i="10"/>
  <c r="R419" i="10"/>
  <c r="P419" i="10"/>
  <c r="BI418" i="10"/>
  <c r="BH418" i="10"/>
  <c r="BG418" i="10"/>
  <c r="BF418" i="10"/>
  <c r="T418" i="10"/>
  <c r="R418" i="10"/>
  <c r="P418" i="10"/>
  <c r="BI417" i="10"/>
  <c r="BH417" i="10"/>
  <c r="BG417" i="10"/>
  <c r="BF417" i="10"/>
  <c r="T417" i="10"/>
  <c r="R417" i="10"/>
  <c r="P417" i="10"/>
  <c r="BI416" i="10"/>
  <c r="BH416" i="10"/>
  <c r="BG416" i="10"/>
  <c r="BF416" i="10"/>
  <c r="T416" i="10"/>
  <c r="R416" i="10"/>
  <c r="P416" i="10"/>
  <c r="BI415" i="10"/>
  <c r="BH415" i="10"/>
  <c r="BG415" i="10"/>
  <c r="BF415" i="10"/>
  <c r="T415" i="10"/>
  <c r="R415" i="10"/>
  <c r="P415" i="10"/>
  <c r="BI414" i="10"/>
  <c r="BH414" i="10"/>
  <c r="BG414" i="10"/>
  <c r="BF414" i="10"/>
  <c r="T414" i="10"/>
  <c r="R414" i="10"/>
  <c r="P414" i="10"/>
  <c r="BI413" i="10"/>
  <c r="BH413" i="10"/>
  <c r="BG413" i="10"/>
  <c r="BF413" i="10"/>
  <c r="T413" i="10"/>
  <c r="R413" i="10"/>
  <c r="P413" i="10"/>
  <c r="BI412" i="10"/>
  <c r="BH412" i="10"/>
  <c r="BG412" i="10"/>
  <c r="BF412" i="10"/>
  <c r="T412" i="10"/>
  <c r="R412" i="10"/>
  <c r="P412" i="10"/>
  <c r="BI411" i="10"/>
  <c r="BH411" i="10"/>
  <c r="BG411" i="10"/>
  <c r="BF411" i="10"/>
  <c r="T411" i="10"/>
  <c r="R411" i="10"/>
  <c r="P411" i="10"/>
  <c r="BI409" i="10"/>
  <c r="BH409" i="10"/>
  <c r="BG409" i="10"/>
  <c r="BF409" i="10"/>
  <c r="T409" i="10"/>
  <c r="R409" i="10"/>
  <c r="P409" i="10"/>
  <c r="BI408" i="10"/>
  <c r="BH408" i="10"/>
  <c r="BG408" i="10"/>
  <c r="BF408" i="10"/>
  <c r="T408" i="10"/>
  <c r="R408" i="10"/>
  <c r="P408" i="10"/>
  <c r="BI407" i="10"/>
  <c r="BH407" i="10"/>
  <c r="BG407" i="10"/>
  <c r="BF407" i="10"/>
  <c r="T407" i="10"/>
  <c r="R407" i="10"/>
  <c r="P407" i="10"/>
  <c r="BI406" i="10"/>
  <c r="BH406" i="10"/>
  <c r="BG406" i="10"/>
  <c r="BF406" i="10"/>
  <c r="T406" i="10"/>
  <c r="R406" i="10"/>
  <c r="P406" i="10"/>
  <c r="BI405" i="10"/>
  <c r="BH405" i="10"/>
  <c r="BG405" i="10"/>
  <c r="BF405" i="10"/>
  <c r="T405" i="10"/>
  <c r="R405" i="10"/>
  <c r="P405" i="10"/>
  <c r="BI404" i="10"/>
  <c r="BH404" i="10"/>
  <c r="BG404" i="10"/>
  <c r="BF404" i="10"/>
  <c r="T404" i="10"/>
  <c r="R404" i="10"/>
  <c r="P404" i="10"/>
  <c r="BI403" i="10"/>
  <c r="BH403" i="10"/>
  <c r="BG403" i="10"/>
  <c r="BF403" i="10"/>
  <c r="T403" i="10"/>
  <c r="R403" i="10"/>
  <c r="P403" i="10"/>
  <c r="BI402" i="10"/>
  <c r="BH402" i="10"/>
  <c r="BG402" i="10"/>
  <c r="BF402" i="10"/>
  <c r="T402" i="10"/>
  <c r="R402" i="10"/>
  <c r="P402" i="10"/>
  <c r="BI401" i="10"/>
  <c r="BH401" i="10"/>
  <c r="BG401" i="10"/>
  <c r="BF401" i="10"/>
  <c r="T401" i="10"/>
  <c r="R401" i="10"/>
  <c r="P401" i="10"/>
  <c r="BI400" i="10"/>
  <c r="BH400" i="10"/>
  <c r="BG400" i="10"/>
  <c r="BF400" i="10"/>
  <c r="T400" i="10"/>
  <c r="R400" i="10"/>
  <c r="P400" i="10"/>
  <c r="BI399" i="10"/>
  <c r="BH399" i="10"/>
  <c r="BG399" i="10"/>
  <c r="BF399" i="10"/>
  <c r="T399" i="10"/>
  <c r="R399" i="10"/>
  <c r="P399" i="10"/>
  <c r="BI398" i="10"/>
  <c r="BH398" i="10"/>
  <c r="BG398" i="10"/>
  <c r="BF398" i="10"/>
  <c r="T398" i="10"/>
  <c r="R398" i="10"/>
  <c r="P398" i="10"/>
  <c r="BI396" i="10"/>
  <c r="BH396" i="10"/>
  <c r="BG396" i="10"/>
  <c r="BF396" i="10"/>
  <c r="T396" i="10"/>
  <c r="R396" i="10"/>
  <c r="P396" i="10"/>
  <c r="BI395" i="10"/>
  <c r="BH395" i="10"/>
  <c r="BG395" i="10"/>
  <c r="BF395" i="10"/>
  <c r="T395" i="10"/>
  <c r="R395" i="10"/>
  <c r="P395" i="10"/>
  <c r="BI394" i="10"/>
  <c r="BH394" i="10"/>
  <c r="BG394" i="10"/>
  <c r="BF394" i="10"/>
  <c r="T394" i="10"/>
  <c r="R394" i="10"/>
  <c r="P394" i="10"/>
  <c r="BI393" i="10"/>
  <c r="BH393" i="10"/>
  <c r="BG393" i="10"/>
  <c r="BF393" i="10"/>
  <c r="T393" i="10"/>
  <c r="R393" i="10"/>
  <c r="P393" i="10"/>
  <c r="BI392" i="10"/>
  <c r="BH392" i="10"/>
  <c r="BG392" i="10"/>
  <c r="BF392" i="10"/>
  <c r="T392" i="10"/>
  <c r="R392" i="10"/>
  <c r="P392" i="10"/>
  <c r="BI391" i="10"/>
  <c r="BH391" i="10"/>
  <c r="BG391" i="10"/>
  <c r="BF391" i="10"/>
  <c r="T391" i="10"/>
  <c r="R391" i="10"/>
  <c r="P391" i="10"/>
  <c r="BI390" i="10"/>
  <c r="BH390" i="10"/>
  <c r="BG390" i="10"/>
  <c r="BF390" i="10"/>
  <c r="T390" i="10"/>
  <c r="R390" i="10"/>
  <c r="P390" i="10"/>
  <c r="BI389" i="10"/>
  <c r="BH389" i="10"/>
  <c r="BG389" i="10"/>
  <c r="BF389" i="10"/>
  <c r="T389" i="10"/>
  <c r="R389" i="10"/>
  <c r="P389" i="10"/>
  <c r="BI388" i="10"/>
  <c r="BH388" i="10"/>
  <c r="BG388" i="10"/>
  <c r="BF388" i="10"/>
  <c r="T388" i="10"/>
  <c r="R388" i="10"/>
  <c r="P388" i="10"/>
  <c r="BI387" i="10"/>
  <c r="BH387" i="10"/>
  <c r="BG387" i="10"/>
  <c r="BF387" i="10"/>
  <c r="T387" i="10"/>
  <c r="R387" i="10"/>
  <c r="P387" i="10"/>
  <c r="BI386" i="10"/>
  <c r="BH386" i="10"/>
  <c r="BG386" i="10"/>
  <c r="BF386" i="10"/>
  <c r="T386" i="10"/>
  <c r="R386" i="10"/>
  <c r="P386" i="10"/>
  <c r="BI385" i="10"/>
  <c r="BH385" i="10"/>
  <c r="BG385" i="10"/>
  <c r="BF385" i="10"/>
  <c r="T385" i="10"/>
  <c r="R385" i="10"/>
  <c r="P385" i="10"/>
  <c r="BI384" i="10"/>
  <c r="BH384" i="10"/>
  <c r="BG384" i="10"/>
  <c r="BF384" i="10"/>
  <c r="T384" i="10"/>
  <c r="R384" i="10"/>
  <c r="P384" i="10"/>
  <c r="BI383" i="10"/>
  <c r="BH383" i="10"/>
  <c r="BG383" i="10"/>
  <c r="BF383" i="10"/>
  <c r="T383" i="10"/>
  <c r="R383" i="10"/>
  <c r="P383" i="10"/>
  <c r="BI382" i="10"/>
  <c r="BH382" i="10"/>
  <c r="BG382" i="10"/>
  <c r="BF382" i="10"/>
  <c r="T382" i="10"/>
  <c r="R382" i="10"/>
  <c r="P382" i="10"/>
  <c r="BI381" i="10"/>
  <c r="BH381" i="10"/>
  <c r="BG381" i="10"/>
  <c r="BF381" i="10"/>
  <c r="T381" i="10"/>
  <c r="R381" i="10"/>
  <c r="P381" i="10"/>
  <c r="BI380" i="10"/>
  <c r="BH380" i="10"/>
  <c r="BG380" i="10"/>
  <c r="BF380" i="10"/>
  <c r="T380" i="10"/>
  <c r="R380" i="10"/>
  <c r="P380" i="10"/>
  <c r="BI378" i="10"/>
  <c r="BH378" i="10"/>
  <c r="BG378" i="10"/>
  <c r="BF378" i="10"/>
  <c r="T378" i="10"/>
  <c r="R378" i="10"/>
  <c r="P378" i="10"/>
  <c r="BI377" i="10"/>
  <c r="BH377" i="10"/>
  <c r="BG377" i="10"/>
  <c r="BF377" i="10"/>
  <c r="T377" i="10"/>
  <c r="R377" i="10"/>
  <c r="P377" i="10"/>
  <c r="BI376" i="10"/>
  <c r="BH376" i="10"/>
  <c r="BG376" i="10"/>
  <c r="BF376" i="10"/>
  <c r="T376" i="10"/>
  <c r="R376" i="10"/>
  <c r="P376" i="10"/>
  <c r="BI375" i="10"/>
  <c r="BH375" i="10"/>
  <c r="BG375" i="10"/>
  <c r="BF375" i="10"/>
  <c r="T375" i="10"/>
  <c r="R375" i="10"/>
  <c r="P375" i="10"/>
  <c r="BI374" i="10"/>
  <c r="BH374" i="10"/>
  <c r="BG374" i="10"/>
  <c r="BF374" i="10"/>
  <c r="T374" i="10"/>
  <c r="R374" i="10"/>
  <c r="P374" i="10"/>
  <c r="BI373" i="10"/>
  <c r="BH373" i="10"/>
  <c r="BG373" i="10"/>
  <c r="BF373" i="10"/>
  <c r="T373" i="10"/>
  <c r="R373" i="10"/>
  <c r="P373" i="10"/>
  <c r="BI372" i="10"/>
  <c r="BH372" i="10"/>
  <c r="BG372" i="10"/>
  <c r="BF372" i="10"/>
  <c r="T372" i="10"/>
  <c r="R372" i="10"/>
  <c r="P372" i="10"/>
  <c r="BI371" i="10"/>
  <c r="BH371" i="10"/>
  <c r="BG371" i="10"/>
  <c r="BF371" i="10"/>
  <c r="T371" i="10"/>
  <c r="R371" i="10"/>
  <c r="P371" i="10"/>
  <c r="BI370" i="10"/>
  <c r="BH370" i="10"/>
  <c r="BG370" i="10"/>
  <c r="BF370" i="10"/>
  <c r="T370" i="10"/>
  <c r="R370" i="10"/>
  <c r="P370" i="10"/>
  <c r="BI369" i="10"/>
  <c r="BH369" i="10"/>
  <c r="BG369" i="10"/>
  <c r="BF369" i="10"/>
  <c r="T369" i="10"/>
  <c r="R369" i="10"/>
  <c r="P369" i="10"/>
  <c r="BI368" i="10"/>
  <c r="BH368" i="10"/>
  <c r="BG368" i="10"/>
  <c r="BF368" i="10"/>
  <c r="T368" i="10"/>
  <c r="R368" i="10"/>
  <c r="P368" i="10"/>
  <c r="BI367" i="10"/>
  <c r="BH367" i="10"/>
  <c r="BG367" i="10"/>
  <c r="BF367" i="10"/>
  <c r="T367" i="10"/>
  <c r="R367" i="10"/>
  <c r="P367" i="10"/>
  <c r="BI366" i="10"/>
  <c r="BH366" i="10"/>
  <c r="BG366" i="10"/>
  <c r="BF366" i="10"/>
  <c r="T366" i="10"/>
  <c r="R366" i="10"/>
  <c r="P366" i="10"/>
  <c r="BI365" i="10"/>
  <c r="BH365" i="10"/>
  <c r="BG365" i="10"/>
  <c r="BF365" i="10"/>
  <c r="T365" i="10"/>
  <c r="R365" i="10"/>
  <c r="P365" i="10"/>
  <c r="BI364" i="10"/>
  <c r="BH364" i="10"/>
  <c r="BG364" i="10"/>
  <c r="BF364" i="10"/>
  <c r="T364" i="10"/>
  <c r="R364" i="10"/>
  <c r="P364" i="10"/>
  <c r="BI363" i="10"/>
  <c r="BH363" i="10"/>
  <c r="BG363" i="10"/>
  <c r="BF363" i="10"/>
  <c r="T363" i="10"/>
  <c r="R363" i="10"/>
  <c r="P363" i="10"/>
  <c r="BI362" i="10"/>
  <c r="BH362" i="10"/>
  <c r="BG362" i="10"/>
  <c r="BF362" i="10"/>
  <c r="T362" i="10"/>
  <c r="R362" i="10"/>
  <c r="P362" i="10"/>
  <c r="BI361" i="10"/>
  <c r="BH361" i="10"/>
  <c r="BG361" i="10"/>
  <c r="BF361" i="10"/>
  <c r="T361" i="10"/>
  <c r="R361" i="10"/>
  <c r="P361" i="10"/>
  <c r="BI360" i="10"/>
  <c r="BH360" i="10"/>
  <c r="BG360" i="10"/>
  <c r="BF360" i="10"/>
  <c r="T360" i="10"/>
  <c r="R360" i="10"/>
  <c r="P360" i="10"/>
  <c r="BI359" i="10"/>
  <c r="BH359" i="10"/>
  <c r="BG359" i="10"/>
  <c r="BF359" i="10"/>
  <c r="T359" i="10"/>
  <c r="R359" i="10"/>
  <c r="P359" i="10"/>
  <c r="BI357" i="10"/>
  <c r="BH357" i="10"/>
  <c r="BG357" i="10"/>
  <c r="BF357" i="10"/>
  <c r="T357" i="10"/>
  <c r="R357" i="10"/>
  <c r="P357" i="10"/>
  <c r="BI356" i="10"/>
  <c r="BH356" i="10"/>
  <c r="BG356" i="10"/>
  <c r="BF356" i="10"/>
  <c r="T356" i="10"/>
  <c r="R356" i="10"/>
  <c r="P356" i="10"/>
  <c r="BI355" i="10"/>
  <c r="BH355" i="10"/>
  <c r="BG355" i="10"/>
  <c r="BF355" i="10"/>
  <c r="T355" i="10"/>
  <c r="R355" i="10"/>
  <c r="P355" i="10"/>
  <c r="BI354" i="10"/>
  <c r="BH354" i="10"/>
  <c r="BG354" i="10"/>
  <c r="BF354" i="10"/>
  <c r="T354" i="10"/>
  <c r="R354" i="10"/>
  <c r="P354" i="10"/>
  <c r="BI353" i="10"/>
  <c r="BH353" i="10"/>
  <c r="BG353" i="10"/>
  <c r="BF353" i="10"/>
  <c r="T353" i="10"/>
  <c r="R353" i="10"/>
  <c r="P353" i="10"/>
  <c r="BI352" i="10"/>
  <c r="BH352" i="10"/>
  <c r="BG352" i="10"/>
  <c r="BF352" i="10"/>
  <c r="T352" i="10"/>
  <c r="R352" i="10"/>
  <c r="P352" i="10"/>
  <c r="BI351" i="10"/>
  <c r="BH351" i="10"/>
  <c r="BG351" i="10"/>
  <c r="BF351" i="10"/>
  <c r="T351" i="10"/>
  <c r="R351" i="10"/>
  <c r="P351" i="10"/>
  <c r="BI350" i="10"/>
  <c r="BH350" i="10"/>
  <c r="BG350" i="10"/>
  <c r="BF350" i="10"/>
  <c r="T350" i="10"/>
  <c r="R350" i="10"/>
  <c r="P350" i="10"/>
  <c r="BI349" i="10"/>
  <c r="BH349" i="10"/>
  <c r="BG349" i="10"/>
  <c r="BF349" i="10"/>
  <c r="T349" i="10"/>
  <c r="R349" i="10"/>
  <c r="P349" i="10"/>
  <c r="BI347" i="10"/>
  <c r="BH347" i="10"/>
  <c r="BG347" i="10"/>
  <c r="BF347" i="10"/>
  <c r="T347" i="10"/>
  <c r="R347" i="10"/>
  <c r="P347" i="10"/>
  <c r="BI346" i="10"/>
  <c r="BH346" i="10"/>
  <c r="BG346" i="10"/>
  <c r="BF346" i="10"/>
  <c r="T346" i="10"/>
  <c r="R346" i="10"/>
  <c r="P346" i="10"/>
  <c r="BI345" i="10"/>
  <c r="BH345" i="10"/>
  <c r="BG345" i="10"/>
  <c r="BF345" i="10"/>
  <c r="T345" i="10"/>
  <c r="R345" i="10"/>
  <c r="P345" i="10"/>
  <c r="BI344" i="10"/>
  <c r="BH344" i="10"/>
  <c r="BG344" i="10"/>
  <c r="BF344" i="10"/>
  <c r="T344" i="10"/>
  <c r="R344" i="10"/>
  <c r="P344" i="10"/>
  <c r="BI343" i="10"/>
  <c r="BH343" i="10"/>
  <c r="BG343" i="10"/>
  <c r="BF343" i="10"/>
  <c r="T343" i="10"/>
  <c r="R343" i="10"/>
  <c r="P343" i="10"/>
  <c r="BI342" i="10"/>
  <c r="BH342" i="10"/>
  <c r="BG342" i="10"/>
  <c r="BF342" i="10"/>
  <c r="T342" i="10"/>
  <c r="R342" i="10"/>
  <c r="P342" i="10"/>
  <c r="BI341" i="10"/>
  <c r="BH341" i="10"/>
  <c r="BG341" i="10"/>
  <c r="BF341" i="10"/>
  <c r="T341" i="10"/>
  <c r="R341" i="10"/>
  <c r="P341" i="10"/>
  <c r="BI340" i="10"/>
  <c r="BH340" i="10"/>
  <c r="BG340" i="10"/>
  <c r="BF340" i="10"/>
  <c r="T340" i="10"/>
  <c r="R340" i="10"/>
  <c r="P340" i="10"/>
  <c r="BI339" i="10"/>
  <c r="BH339" i="10"/>
  <c r="BG339" i="10"/>
  <c r="BF339" i="10"/>
  <c r="T339" i="10"/>
  <c r="R339" i="10"/>
  <c r="P339" i="10"/>
  <c r="BI338" i="10"/>
  <c r="BH338" i="10"/>
  <c r="BG338" i="10"/>
  <c r="BF338" i="10"/>
  <c r="T338" i="10"/>
  <c r="R338" i="10"/>
  <c r="P338" i="10"/>
  <c r="BI337" i="10"/>
  <c r="BH337" i="10"/>
  <c r="BG337" i="10"/>
  <c r="BF337" i="10"/>
  <c r="T337" i="10"/>
  <c r="R337" i="10"/>
  <c r="P337" i="10"/>
  <c r="BI336" i="10"/>
  <c r="BH336" i="10"/>
  <c r="BG336" i="10"/>
  <c r="BF336" i="10"/>
  <c r="T336" i="10"/>
  <c r="R336" i="10"/>
  <c r="P336" i="10"/>
  <c r="BI335" i="10"/>
  <c r="BH335" i="10"/>
  <c r="BG335" i="10"/>
  <c r="BF335" i="10"/>
  <c r="T335" i="10"/>
  <c r="R335" i="10"/>
  <c r="P335" i="10"/>
  <c r="BI334" i="10"/>
  <c r="BH334" i="10"/>
  <c r="BG334" i="10"/>
  <c r="BF334" i="10"/>
  <c r="T334" i="10"/>
  <c r="R334" i="10"/>
  <c r="P334" i="10"/>
  <c r="BI333" i="10"/>
  <c r="BH333" i="10"/>
  <c r="BG333" i="10"/>
  <c r="BF333" i="10"/>
  <c r="T333" i="10"/>
  <c r="R333" i="10"/>
  <c r="P333" i="10"/>
  <c r="BI332" i="10"/>
  <c r="BH332" i="10"/>
  <c r="BG332" i="10"/>
  <c r="BF332" i="10"/>
  <c r="T332" i="10"/>
  <c r="R332" i="10"/>
  <c r="P332" i="10"/>
  <c r="BI331" i="10"/>
  <c r="BH331" i="10"/>
  <c r="BG331" i="10"/>
  <c r="BF331" i="10"/>
  <c r="T331" i="10"/>
  <c r="R331" i="10"/>
  <c r="P331" i="10"/>
  <c r="BI330" i="10"/>
  <c r="BH330" i="10"/>
  <c r="BG330" i="10"/>
  <c r="BF330" i="10"/>
  <c r="T330" i="10"/>
  <c r="R330" i="10"/>
  <c r="P330" i="10"/>
  <c r="BI329" i="10"/>
  <c r="BH329" i="10"/>
  <c r="BG329" i="10"/>
  <c r="BF329" i="10"/>
  <c r="T329" i="10"/>
  <c r="R329" i="10"/>
  <c r="P329" i="10"/>
  <c r="BI328" i="10"/>
  <c r="BH328" i="10"/>
  <c r="BG328" i="10"/>
  <c r="BF328" i="10"/>
  <c r="T328" i="10"/>
  <c r="R328" i="10"/>
  <c r="P328" i="10"/>
  <c r="BI327" i="10"/>
  <c r="BH327" i="10"/>
  <c r="BG327" i="10"/>
  <c r="BF327" i="10"/>
  <c r="T327" i="10"/>
  <c r="R327" i="10"/>
  <c r="P327" i="10"/>
  <c r="BI326" i="10"/>
  <c r="BH326" i="10"/>
  <c r="BG326" i="10"/>
  <c r="BF326" i="10"/>
  <c r="T326" i="10"/>
  <c r="R326" i="10"/>
  <c r="P326" i="10"/>
  <c r="BI324" i="10"/>
  <c r="BH324" i="10"/>
  <c r="BG324" i="10"/>
  <c r="BF324" i="10"/>
  <c r="T324" i="10"/>
  <c r="R324" i="10"/>
  <c r="P324" i="10"/>
  <c r="BI323" i="10"/>
  <c r="BH323" i="10"/>
  <c r="BG323" i="10"/>
  <c r="BF323" i="10"/>
  <c r="T323" i="10"/>
  <c r="R323" i="10"/>
  <c r="P323" i="10"/>
  <c r="BI322" i="10"/>
  <c r="BH322" i="10"/>
  <c r="BG322" i="10"/>
  <c r="BF322" i="10"/>
  <c r="T322" i="10"/>
  <c r="R322" i="10"/>
  <c r="P322" i="10"/>
  <c r="BI321" i="10"/>
  <c r="BH321" i="10"/>
  <c r="BG321" i="10"/>
  <c r="BF321" i="10"/>
  <c r="T321" i="10"/>
  <c r="R321" i="10"/>
  <c r="P321" i="10"/>
  <c r="BI320" i="10"/>
  <c r="BH320" i="10"/>
  <c r="BG320" i="10"/>
  <c r="BF320" i="10"/>
  <c r="T320" i="10"/>
  <c r="R320" i="10"/>
  <c r="P320" i="10"/>
  <c r="BI319" i="10"/>
  <c r="BH319" i="10"/>
  <c r="BG319" i="10"/>
  <c r="BF319" i="10"/>
  <c r="T319" i="10"/>
  <c r="R319" i="10"/>
  <c r="P319" i="10"/>
  <c r="BI318" i="10"/>
  <c r="BH318" i="10"/>
  <c r="BG318" i="10"/>
  <c r="BF318" i="10"/>
  <c r="T318" i="10"/>
  <c r="R318" i="10"/>
  <c r="P318" i="10"/>
  <c r="BI317" i="10"/>
  <c r="BH317" i="10"/>
  <c r="BG317" i="10"/>
  <c r="BF317" i="10"/>
  <c r="T317" i="10"/>
  <c r="R317" i="10"/>
  <c r="P317" i="10"/>
  <c r="BI316" i="10"/>
  <c r="BH316" i="10"/>
  <c r="BG316" i="10"/>
  <c r="BF316" i="10"/>
  <c r="T316" i="10"/>
  <c r="R316" i="10"/>
  <c r="P316" i="10"/>
  <c r="BI315" i="10"/>
  <c r="BH315" i="10"/>
  <c r="BG315" i="10"/>
  <c r="BF315" i="10"/>
  <c r="T315" i="10"/>
  <c r="R315" i="10"/>
  <c r="P315" i="10"/>
  <c r="BI314" i="10"/>
  <c r="BH314" i="10"/>
  <c r="BG314" i="10"/>
  <c r="BF314" i="10"/>
  <c r="T314" i="10"/>
  <c r="R314" i="10"/>
  <c r="P314" i="10"/>
  <c r="BI313" i="10"/>
  <c r="BH313" i="10"/>
  <c r="BG313" i="10"/>
  <c r="BF313" i="10"/>
  <c r="T313" i="10"/>
  <c r="R313" i="10"/>
  <c r="P313" i="10"/>
  <c r="BI312" i="10"/>
  <c r="BH312" i="10"/>
  <c r="BG312" i="10"/>
  <c r="BF312" i="10"/>
  <c r="T312" i="10"/>
  <c r="R312" i="10"/>
  <c r="P312" i="10"/>
  <c r="BI311" i="10"/>
  <c r="BH311" i="10"/>
  <c r="BG311" i="10"/>
  <c r="BF311" i="10"/>
  <c r="T311" i="10"/>
  <c r="R311" i="10"/>
  <c r="P311" i="10"/>
  <c r="BI310" i="10"/>
  <c r="BH310" i="10"/>
  <c r="BG310" i="10"/>
  <c r="BF310" i="10"/>
  <c r="T310" i="10"/>
  <c r="R310" i="10"/>
  <c r="P310" i="10"/>
  <c r="BI309" i="10"/>
  <c r="BH309" i="10"/>
  <c r="BG309" i="10"/>
  <c r="BF309" i="10"/>
  <c r="T309" i="10"/>
  <c r="R309" i="10"/>
  <c r="P309" i="10"/>
  <c r="BI308" i="10"/>
  <c r="BH308" i="10"/>
  <c r="BG308" i="10"/>
  <c r="BF308" i="10"/>
  <c r="T308" i="10"/>
  <c r="R308" i="10"/>
  <c r="P308" i="10"/>
  <c r="BI307" i="10"/>
  <c r="BH307" i="10"/>
  <c r="BG307" i="10"/>
  <c r="BF307" i="10"/>
  <c r="T307" i="10"/>
  <c r="R307" i="10"/>
  <c r="P307" i="10"/>
  <c r="BI306" i="10"/>
  <c r="BH306" i="10"/>
  <c r="BG306" i="10"/>
  <c r="BF306" i="10"/>
  <c r="T306" i="10"/>
  <c r="R306" i="10"/>
  <c r="P306" i="10"/>
  <c r="BI305" i="10"/>
  <c r="BH305" i="10"/>
  <c r="BG305" i="10"/>
  <c r="BF305" i="10"/>
  <c r="T305" i="10"/>
  <c r="R305" i="10"/>
  <c r="P305" i="10"/>
  <c r="BI304" i="10"/>
  <c r="BH304" i="10"/>
  <c r="BG304" i="10"/>
  <c r="BF304" i="10"/>
  <c r="T304" i="10"/>
  <c r="R304" i="10"/>
  <c r="P304" i="10"/>
  <c r="BI303" i="10"/>
  <c r="BH303" i="10"/>
  <c r="BG303" i="10"/>
  <c r="BF303" i="10"/>
  <c r="T303" i="10"/>
  <c r="R303" i="10"/>
  <c r="P303" i="10"/>
  <c r="BI301" i="10"/>
  <c r="BH301" i="10"/>
  <c r="BG301" i="10"/>
  <c r="BF301" i="10"/>
  <c r="T301" i="10"/>
  <c r="R301" i="10"/>
  <c r="P301" i="10"/>
  <c r="BI300" i="10"/>
  <c r="BH300" i="10"/>
  <c r="BG300" i="10"/>
  <c r="BF300" i="10"/>
  <c r="T300" i="10"/>
  <c r="R300" i="10"/>
  <c r="P300" i="10"/>
  <c r="BI299" i="10"/>
  <c r="BH299" i="10"/>
  <c r="BG299" i="10"/>
  <c r="BF299" i="10"/>
  <c r="T299" i="10"/>
  <c r="R299" i="10"/>
  <c r="P299" i="10"/>
  <c r="BI298" i="10"/>
  <c r="BH298" i="10"/>
  <c r="BG298" i="10"/>
  <c r="BF298" i="10"/>
  <c r="T298" i="10"/>
  <c r="R298" i="10"/>
  <c r="P298" i="10"/>
  <c r="BI297" i="10"/>
  <c r="BH297" i="10"/>
  <c r="BG297" i="10"/>
  <c r="BF297" i="10"/>
  <c r="T297" i="10"/>
  <c r="R297" i="10"/>
  <c r="P297" i="10"/>
  <c r="BI296" i="10"/>
  <c r="BH296" i="10"/>
  <c r="BG296" i="10"/>
  <c r="BF296" i="10"/>
  <c r="T296" i="10"/>
  <c r="R296" i="10"/>
  <c r="P296" i="10"/>
  <c r="BI295" i="10"/>
  <c r="BH295" i="10"/>
  <c r="BG295" i="10"/>
  <c r="BF295" i="10"/>
  <c r="T295" i="10"/>
  <c r="R295" i="10"/>
  <c r="P295" i="10"/>
  <c r="BI294" i="10"/>
  <c r="BH294" i="10"/>
  <c r="BG294" i="10"/>
  <c r="BF294" i="10"/>
  <c r="T294" i="10"/>
  <c r="R294" i="10"/>
  <c r="P294" i="10"/>
  <c r="BI293" i="10"/>
  <c r="BH293" i="10"/>
  <c r="BG293" i="10"/>
  <c r="BF293" i="10"/>
  <c r="T293" i="10"/>
  <c r="R293" i="10"/>
  <c r="P293" i="10"/>
  <c r="BI292" i="10"/>
  <c r="BH292" i="10"/>
  <c r="BG292" i="10"/>
  <c r="BF292" i="10"/>
  <c r="T292" i="10"/>
  <c r="R292" i="10"/>
  <c r="P292" i="10"/>
  <c r="BI291" i="10"/>
  <c r="BH291" i="10"/>
  <c r="BG291" i="10"/>
  <c r="BF291" i="10"/>
  <c r="T291" i="10"/>
  <c r="R291" i="10"/>
  <c r="P291" i="10"/>
  <c r="BI290" i="10"/>
  <c r="BH290" i="10"/>
  <c r="BG290" i="10"/>
  <c r="BF290" i="10"/>
  <c r="T290" i="10"/>
  <c r="R290" i="10"/>
  <c r="P290" i="10"/>
  <c r="BI289" i="10"/>
  <c r="BH289" i="10"/>
  <c r="BG289" i="10"/>
  <c r="BF289" i="10"/>
  <c r="T289" i="10"/>
  <c r="R289" i="10"/>
  <c r="P289" i="10"/>
  <c r="BI288" i="10"/>
  <c r="BH288" i="10"/>
  <c r="BG288" i="10"/>
  <c r="BF288" i="10"/>
  <c r="T288" i="10"/>
  <c r="R288" i="10"/>
  <c r="P288" i="10"/>
  <c r="BI287" i="10"/>
  <c r="BH287" i="10"/>
  <c r="BG287" i="10"/>
  <c r="BF287" i="10"/>
  <c r="T287" i="10"/>
  <c r="R287" i="10"/>
  <c r="P287" i="10"/>
  <c r="BI286" i="10"/>
  <c r="BH286" i="10"/>
  <c r="BG286" i="10"/>
  <c r="BF286" i="10"/>
  <c r="T286" i="10"/>
  <c r="R286" i="10"/>
  <c r="P286" i="10"/>
  <c r="BI285" i="10"/>
  <c r="BH285" i="10"/>
  <c r="BG285" i="10"/>
  <c r="BF285" i="10"/>
  <c r="T285" i="10"/>
  <c r="R285" i="10"/>
  <c r="P285" i="10"/>
  <c r="BI284" i="10"/>
  <c r="BH284" i="10"/>
  <c r="BG284" i="10"/>
  <c r="BF284" i="10"/>
  <c r="T284" i="10"/>
  <c r="R284" i="10"/>
  <c r="P284" i="10"/>
  <c r="BI283" i="10"/>
  <c r="BH283" i="10"/>
  <c r="BG283" i="10"/>
  <c r="BF283" i="10"/>
  <c r="T283" i="10"/>
  <c r="R283" i="10"/>
  <c r="P283" i="10"/>
  <c r="BI282" i="10"/>
  <c r="BH282" i="10"/>
  <c r="BG282" i="10"/>
  <c r="BF282" i="10"/>
  <c r="T282" i="10"/>
  <c r="R282" i="10"/>
  <c r="P282" i="10"/>
  <c r="BI281" i="10"/>
  <c r="BH281" i="10"/>
  <c r="BG281" i="10"/>
  <c r="BF281" i="10"/>
  <c r="T281" i="10"/>
  <c r="R281" i="10"/>
  <c r="P281" i="10"/>
  <c r="BI279" i="10"/>
  <c r="BH279" i="10"/>
  <c r="BG279" i="10"/>
  <c r="BF279" i="10"/>
  <c r="T279" i="10"/>
  <c r="R279" i="10"/>
  <c r="P279" i="10"/>
  <c r="BI278" i="10"/>
  <c r="BH278" i="10"/>
  <c r="BG278" i="10"/>
  <c r="BF278" i="10"/>
  <c r="T278" i="10"/>
  <c r="R278" i="10"/>
  <c r="P278" i="10"/>
  <c r="BI277" i="10"/>
  <c r="BH277" i="10"/>
  <c r="BG277" i="10"/>
  <c r="BF277" i="10"/>
  <c r="T277" i="10"/>
  <c r="R277" i="10"/>
  <c r="P277" i="10"/>
  <c r="BI276" i="10"/>
  <c r="BH276" i="10"/>
  <c r="BG276" i="10"/>
  <c r="BF276" i="10"/>
  <c r="T276" i="10"/>
  <c r="R276" i="10"/>
  <c r="P276" i="10"/>
  <c r="BI275" i="10"/>
  <c r="BH275" i="10"/>
  <c r="BG275" i="10"/>
  <c r="BF275" i="10"/>
  <c r="T275" i="10"/>
  <c r="R275" i="10"/>
  <c r="P275" i="10"/>
  <c r="BI274" i="10"/>
  <c r="BH274" i="10"/>
  <c r="BG274" i="10"/>
  <c r="BF274" i="10"/>
  <c r="T274" i="10"/>
  <c r="R274" i="10"/>
  <c r="P274" i="10"/>
  <c r="BI273" i="10"/>
  <c r="BH273" i="10"/>
  <c r="BG273" i="10"/>
  <c r="BF273" i="10"/>
  <c r="T273" i="10"/>
  <c r="R273" i="10"/>
  <c r="P273" i="10"/>
  <c r="BI272" i="10"/>
  <c r="BH272" i="10"/>
  <c r="BG272" i="10"/>
  <c r="BF272" i="10"/>
  <c r="T272" i="10"/>
  <c r="R272" i="10"/>
  <c r="P272" i="10"/>
  <c r="BI271" i="10"/>
  <c r="BH271" i="10"/>
  <c r="BG271" i="10"/>
  <c r="BF271" i="10"/>
  <c r="T271" i="10"/>
  <c r="R271" i="10"/>
  <c r="P271" i="10"/>
  <c r="BI270" i="10"/>
  <c r="BH270" i="10"/>
  <c r="BG270" i="10"/>
  <c r="BF270" i="10"/>
  <c r="T270" i="10"/>
  <c r="R270" i="10"/>
  <c r="P270" i="10"/>
  <c r="BI269" i="10"/>
  <c r="BH269" i="10"/>
  <c r="BG269" i="10"/>
  <c r="BF269" i="10"/>
  <c r="T269" i="10"/>
  <c r="R269" i="10"/>
  <c r="P269" i="10"/>
  <c r="BI268" i="10"/>
  <c r="BH268" i="10"/>
  <c r="BG268" i="10"/>
  <c r="BF268" i="10"/>
  <c r="T268" i="10"/>
  <c r="R268" i="10"/>
  <c r="P268" i="10"/>
  <c r="BI267" i="10"/>
  <c r="BH267" i="10"/>
  <c r="BG267" i="10"/>
  <c r="BF267" i="10"/>
  <c r="T267" i="10"/>
  <c r="R267" i="10"/>
  <c r="P267" i="10"/>
  <c r="BI266" i="10"/>
  <c r="BH266" i="10"/>
  <c r="BG266" i="10"/>
  <c r="BF266" i="10"/>
  <c r="T266" i="10"/>
  <c r="R266" i="10"/>
  <c r="P266" i="10"/>
  <c r="BI265" i="10"/>
  <c r="BH265" i="10"/>
  <c r="BG265" i="10"/>
  <c r="BF265" i="10"/>
  <c r="T265" i="10"/>
  <c r="R265" i="10"/>
  <c r="P265" i="10"/>
  <c r="BI264" i="10"/>
  <c r="BH264" i="10"/>
  <c r="BG264" i="10"/>
  <c r="BF264" i="10"/>
  <c r="T264" i="10"/>
  <c r="R264" i="10"/>
  <c r="P264" i="10"/>
  <c r="BI263" i="10"/>
  <c r="BH263" i="10"/>
  <c r="BG263" i="10"/>
  <c r="BF263" i="10"/>
  <c r="T263" i="10"/>
  <c r="R263" i="10"/>
  <c r="P263" i="10"/>
  <c r="BI262" i="10"/>
  <c r="BH262" i="10"/>
  <c r="BG262" i="10"/>
  <c r="BF262" i="10"/>
  <c r="T262" i="10"/>
  <c r="R262" i="10"/>
  <c r="P262" i="10"/>
  <c r="BI261" i="10"/>
  <c r="BH261" i="10"/>
  <c r="BG261" i="10"/>
  <c r="BF261" i="10"/>
  <c r="T261" i="10"/>
  <c r="R261" i="10"/>
  <c r="P261" i="10"/>
  <c r="BI260" i="10"/>
  <c r="BH260" i="10"/>
  <c r="BG260" i="10"/>
  <c r="BF260" i="10"/>
  <c r="T260" i="10"/>
  <c r="R260" i="10"/>
  <c r="P260" i="10"/>
  <c r="BI259" i="10"/>
  <c r="BH259" i="10"/>
  <c r="BG259" i="10"/>
  <c r="BF259" i="10"/>
  <c r="T259" i="10"/>
  <c r="R259" i="10"/>
  <c r="P259" i="10"/>
  <c r="BI257" i="10"/>
  <c r="BH257" i="10"/>
  <c r="BG257" i="10"/>
  <c r="BF257" i="10"/>
  <c r="T257" i="10"/>
  <c r="R257" i="10"/>
  <c r="P257" i="10"/>
  <c r="BI256" i="10"/>
  <c r="BH256" i="10"/>
  <c r="BG256" i="10"/>
  <c r="BF256" i="10"/>
  <c r="T256" i="10"/>
  <c r="R256" i="10"/>
  <c r="P256" i="10"/>
  <c r="BI255" i="10"/>
  <c r="BH255" i="10"/>
  <c r="BG255" i="10"/>
  <c r="BF255" i="10"/>
  <c r="T255" i="10"/>
  <c r="R255" i="10"/>
  <c r="P255" i="10"/>
  <c r="BI254" i="10"/>
  <c r="BH254" i="10"/>
  <c r="BG254" i="10"/>
  <c r="BF254" i="10"/>
  <c r="T254" i="10"/>
  <c r="R254" i="10"/>
  <c r="P254" i="10"/>
  <c r="BI253" i="10"/>
  <c r="BH253" i="10"/>
  <c r="BG253" i="10"/>
  <c r="BF253" i="10"/>
  <c r="T253" i="10"/>
  <c r="R253" i="10"/>
  <c r="P253" i="10"/>
  <c r="BI252" i="10"/>
  <c r="BH252" i="10"/>
  <c r="BG252" i="10"/>
  <c r="BF252" i="10"/>
  <c r="T252" i="10"/>
  <c r="R252" i="10"/>
  <c r="P252" i="10"/>
  <c r="BI251" i="10"/>
  <c r="BH251" i="10"/>
  <c r="BG251" i="10"/>
  <c r="BF251" i="10"/>
  <c r="T251" i="10"/>
  <c r="R251" i="10"/>
  <c r="P251" i="10"/>
  <c r="BI250" i="10"/>
  <c r="BH250" i="10"/>
  <c r="BG250" i="10"/>
  <c r="BF250" i="10"/>
  <c r="T250" i="10"/>
  <c r="R250" i="10"/>
  <c r="P250" i="10"/>
  <c r="BI249" i="10"/>
  <c r="BH249" i="10"/>
  <c r="BG249" i="10"/>
  <c r="BF249" i="10"/>
  <c r="T249" i="10"/>
  <c r="R249" i="10"/>
  <c r="P249" i="10"/>
  <c r="BI248" i="10"/>
  <c r="BH248" i="10"/>
  <c r="BG248" i="10"/>
  <c r="BF248" i="10"/>
  <c r="T248" i="10"/>
  <c r="R248" i="10"/>
  <c r="P248" i="10"/>
  <c r="BI247" i="10"/>
  <c r="BH247" i="10"/>
  <c r="BG247" i="10"/>
  <c r="BF247" i="10"/>
  <c r="T247" i="10"/>
  <c r="R247" i="10"/>
  <c r="P247" i="10"/>
  <c r="BI246" i="10"/>
  <c r="BH246" i="10"/>
  <c r="BG246" i="10"/>
  <c r="BF246" i="10"/>
  <c r="T246" i="10"/>
  <c r="R246" i="10"/>
  <c r="P246" i="10"/>
  <c r="BI245" i="10"/>
  <c r="BH245" i="10"/>
  <c r="BG245" i="10"/>
  <c r="BF245" i="10"/>
  <c r="T245" i="10"/>
  <c r="R245" i="10"/>
  <c r="P245" i="10"/>
  <c r="BI244" i="10"/>
  <c r="BH244" i="10"/>
  <c r="BG244" i="10"/>
  <c r="BF244" i="10"/>
  <c r="T244" i="10"/>
  <c r="R244" i="10"/>
  <c r="P244" i="10"/>
  <c r="BI243" i="10"/>
  <c r="BH243" i="10"/>
  <c r="BG243" i="10"/>
  <c r="BF243" i="10"/>
  <c r="T243" i="10"/>
  <c r="R243" i="10"/>
  <c r="P243" i="10"/>
  <c r="BI242" i="10"/>
  <c r="BH242" i="10"/>
  <c r="BG242" i="10"/>
  <c r="BF242" i="10"/>
  <c r="T242" i="10"/>
  <c r="R242" i="10"/>
  <c r="P242" i="10"/>
  <c r="BI241" i="10"/>
  <c r="BH241" i="10"/>
  <c r="BG241" i="10"/>
  <c r="BF241" i="10"/>
  <c r="T241" i="10"/>
  <c r="R241" i="10"/>
  <c r="P241" i="10"/>
  <c r="BI240" i="10"/>
  <c r="BH240" i="10"/>
  <c r="BG240" i="10"/>
  <c r="BF240" i="10"/>
  <c r="T240" i="10"/>
  <c r="R240" i="10"/>
  <c r="P240" i="10"/>
  <c r="BI239" i="10"/>
  <c r="BH239" i="10"/>
  <c r="BG239" i="10"/>
  <c r="BF239" i="10"/>
  <c r="T239" i="10"/>
  <c r="R239" i="10"/>
  <c r="P239" i="10"/>
  <c r="BI238" i="10"/>
  <c r="BH238" i="10"/>
  <c r="BG238" i="10"/>
  <c r="BF238" i="10"/>
  <c r="T238" i="10"/>
  <c r="R238" i="10"/>
  <c r="P238" i="10"/>
  <c r="BI237" i="10"/>
  <c r="BH237" i="10"/>
  <c r="BG237" i="10"/>
  <c r="BF237" i="10"/>
  <c r="T237" i="10"/>
  <c r="R237" i="10"/>
  <c r="P237" i="10"/>
  <c r="BI236" i="10"/>
  <c r="BH236" i="10"/>
  <c r="BG236" i="10"/>
  <c r="BF236" i="10"/>
  <c r="T236" i="10"/>
  <c r="R236" i="10"/>
  <c r="P236" i="10"/>
  <c r="BI234" i="10"/>
  <c r="BH234" i="10"/>
  <c r="BG234" i="10"/>
  <c r="BF234" i="10"/>
  <c r="T234" i="10"/>
  <c r="R234" i="10"/>
  <c r="P234" i="10"/>
  <c r="BI233" i="10"/>
  <c r="BH233" i="10"/>
  <c r="BG233" i="10"/>
  <c r="BF233" i="10"/>
  <c r="T233" i="10"/>
  <c r="R233" i="10"/>
  <c r="P233" i="10"/>
  <c r="BI232" i="10"/>
  <c r="BH232" i="10"/>
  <c r="BG232" i="10"/>
  <c r="BF232" i="10"/>
  <c r="T232" i="10"/>
  <c r="R232" i="10"/>
  <c r="P232" i="10"/>
  <c r="BI231" i="10"/>
  <c r="BH231" i="10"/>
  <c r="BG231" i="10"/>
  <c r="BF231" i="10"/>
  <c r="T231" i="10"/>
  <c r="R231" i="10"/>
  <c r="P231" i="10"/>
  <c r="BI230" i="10"/>
  <c r="BH230" i="10"/>
  <c r="BG230" i="10"/>
  <c r="BF230" i="10"/>
  <c r="T230" i="10"/>
  <c r="R230" i="10"/>
  <c r="P230" i="10"/>
  <c r="BI229" i="10"/>
  <c r="BH229" i="10"/>
  <c r="BG229" i="10"/>
  <c r="BF229" i="10"/>
  <c r="T229" i="10"/>
  <c r="R229" i="10"/>
  <c r="P229" i="10"/>
  <c r="BI228" i="10"/>
  <c r="BH228" i="10"/>
  <c r="BG228" i="10"/>
  <c r="BF228" i="10"/>
  <c r="T228" i="10"/>
  <c r="R228" i="10"/>
  <c r="P228" i="10"/>
  <c r="BI227" i="10"/>
  <c r="BH227" i="10"/>
  <c r="BG227" i="10"/>
  <c r="BF227" i="10"/>
  <c r="T227" i="10"/>
  <c r="R227" i="10"/>
  <c r="P227" i="10"/>
  <c r="BI226" i="10"/>
  <c r="BH226" i="10"/>
  <c r="BG226" i="10"/>
  <c r="BF226" i="10"/>
  <c r="T226" i="10"/>
  <c r="R226" i="10"/>
  <c r="P226" i="10"/>
  <c r="BI225" i="10"/>
  <c r="BH225" i="10"/>
  <c r="BG225" i="10"/>
  <c r="BF225" i="10"/>
  <c r="T225" i="10"/>
  <c r="R225" i="10"/>
  <c r="P225" i="10"/>
  <c r="BI224" i="10"/>
  <c r="BH224" i="10"/>
  <c r="BG224" i="10"/>
  <c r="BF224" i="10"/>
  <c r="T224" i="10"/>
  <c r="R224" i="10"/>
  <c r="P224" i="10"/>
  <c r="BI223" i="10"/>
  <c r="BH223" i="10"/>
  <c r="BG223" i="10"/>
  <c r="BF223" i="10"/>
  <c r="T223" i="10"/>
  <c r="R223" i="10"/>
  <c r="P223" i="10"/>
  <c r="BI222" i="10"/>
  <c r="BH222" i="10"/>
  <c r="BG222" i="10"/>
  <c r="BF222" i="10"/>
  <c r="T222" i="10"/>
  <c r="R222" i="10"/>
  <c r="P222" i="10"/>
  <c r="BI221" i="10"/>
  <c r="BH221" i="10"/>
  <c r="BG221" i="10"/>
  <c r="BF221" i="10"/>
  <c r="T221" i="10"/>
  <c r="R221" i="10"/>
  <c r="P221" i="10"/>
  <c r="BI220" i="10"/>
  <c r="BH220" i="10"/>
  <c r="BG220" i="10"/>
  <c r="BF220" i="10"/>
  <c r="T220" i="10"/>
  <c r="R220" i="10"/>
  <c r="P220" i="10"/>
  <c r="BI219" i="10"/>
  <c r="BH219" i="10"/>
  <c r="BG219" i="10"/>
  <c r="BF219" i="10"/>
  <c r="T219" i="10"/>
  <c r="R219" i="10"/>
  <c r="P219" i="10"/>
  <c r="BI218" i="10"/>
  <c r="BH218" i="10"/>
  <c r="BG218" i="10"/>
  <c r="BF218" i="10"/>
  <c r="T218" i="10"/>
  <c r="R218" i="10"/>
  <c r="P218" i="10"/>
  <c r="BI217" i="10"/>
  <c r="BH217" i="10"/>
  <c r="BG217" i="10"/>
  <c r="BF217" i="10"/>
  <c r="T217" i="10"/>
  <c r="R217" i="10"/>
  <c r="P217" i="10"/>
  <c r="BI216" i="10"/>
  <c r="BH216" i="10"/>
  <c r="BG216" i="10"/>
  <c r="BF216" i="10"/>
  <c r="T216" i="10"/>
  <c r="R216" i="10"/>
  <c r="P216" i="10"/>
  <c r="BI215" i="10"/>
  <c r="BH215" i="10"/>
  <c r="BG215" i="10"/>
  <c r="BF215" i="10"/>
  <c r="T215" i="10"/>
  <c r="R215" i="10"/>
  <c r="P215" i="10"/>
  <c r="BI214" i="10"/>
  <c r="BH214" i="10"/>
  <c r="BG214" i="10"/>
  <c r="BF214" i="10"/>
  <c r="T214" i="10"/>
  <c r="R214" i="10"/>
  <c r="P214" i="10"/>
  <c r="BI212" i="10"/>
  <c r="BH212" i="10"/>
  <c r="BG212" i="10"/>
  <c r="BF212" i="10"/>
  <c r="T212" i="10"/>
  <c r="R212" i="10"/>
  <c r="P212" i="10"/>
  <c r="BI211" i="10"/>
  <c r="BH211" i="10"/>
  <c r="BG211" i="10"/>
  <c r="BF211" i="10"/>
  <c r="T211" i="10"/>
  <c r="R211" i="10"/>
  <c r="P211" i="10"/>
  <c r="BI210" i="10"/>
  <c r="BH210" i="10"/>
  <c r="BG210" i="10"/>
  <c r="BF210" i="10"/>
  <c r="T210" i="10"/>
  <c r="R210" i="10"/>
  <c r="P210" i="10"/>
  <c r="BI209" i="10"/>
  <c r="BH209" i="10"/>
  <c r="BG209" i="10"/>
  <c r="BF209" i="10"/>
  <c r="T209" i="10"/>
  <c r="R209" i="10"/>
  <c r="P209" i="10"/>
  <c r="BI208" i="10"/>
  <c r="BH208" i="10"/>
  <c r="BG208" i="10"/>
  <c r="BF208" i="10"/>
  <c r="T208" i="10"/>
  <c r="R208" i="10"/>
  <c r="P208" i="10"/>
  <c r="BI207" i="10"/>
  <c r="BH207" i="10"/>
  <c r="BG207" i="10"/>
  <c r="BF207" i="10"/>
  <c r="T207" i="10"/>
  <c r="R207" i="10"/>
  <c r="P207" i="10"/>
  <c r="BI206" i="10"/>
  <c r="BH206" i="10"/>
  <c r="BG206" i="10"/>
  <c r="BF206" i="10"/>
  <c r="T206" i="10"/>
  <c r="R206" i="10"/>
  <c r="P206" i="10"/>
  <c r="BI205" i="10"/>
  <c r="BH205" i="10"/>
  <c r="BG205" i="10"/>
  <c r="BF205" i="10"/>
  <c r="T205" i="10"/>
  <c r="R205" i="10"/>
  <c r="P205" i="10"/>
  <c r="BI204" i="10"/>
  <c r="BH204" i="10"/>
  <c r="BG204" i="10"/>
  <c r="BF204" i="10"/>
  <c r="T204" i="10"/>
  <c r="R204" i="10"/>
  <c r="P204" i="10"/>
  <c r="BI203" i="10"/>
  <c r="BH203" i="10"/>
  <c r="BG203" i="10"/>
  <c r="BF203" i="10"/>
  <c r="T203" i="10"/>
  <c r="R203" i="10"/>
  <c r="P203" i="10"/>
  <c r="BI202" i="10"/>
  <c r="BH202" i="10"/>
  <c r="BG202" i="10"/>
  <c r="BF202" i="10"/>
  <c r="T202" i="10"/>
  <c r="R202" i="10"/>
  <c r="P202" i="10"/>
  <c r="BI201" i="10"/>
  <c r="BH201" i="10"/>
  <c r="BG201" i="10"/>
  <c r="BF201" i="10"/>
  <c r="T201" i="10"/>
  <c r="R201" i="10"/>
  <c r="P201" i="10"/>
  <c r="BI200" i="10"/>
  <c r="BH200" i="10"/>
  <c r="BG200" i="10"/>
  <c r="BF200" i="10"/>
  <c r="T200" i="10"/>
  <c r="R200" i="10"/>
  <c r="P200" i="10"/>
  <c r="BI199" i="10"/>
  <c r="BH199" i="10"/>
  <c r="BG199" i="10"/>
  <c r="BF199" i="10"/>
  <c r="T199" i="10"/>
  <c r="R199" i="10"/>
  <c r="P199" i="10"/>
  <c r="BI198" i="10"/>
  <c r="BH198" i="10"/>
  <c r="BG198" i="10"/>
  <c r="BF198" i="10"/>
  <c r="T198" i="10"/>
  <c r="R198" i="10"/>
  <c r="P198" i="10"/>
  <c r="BI197" i="10"/>
  <c r="BH197" i="10"/>
  <c r="BG197" i="10"/>
  <c r="BF197" i="10"/>
  <c r="T197" i="10"/>
  <c r="R197" i="10"/>
  <c r="P197" i="10"/>
  <c r="BI196" i="10"/>
  <c r="BH196" i="10"/>
  <c r="BG196" i="10"/>
  <c r="BF196" i="10"/>
  <c r="T196" i="10"/>
  <c r="R196" i="10"/>
  <c r="P196" i="10"/>
  <c r="BI195" i="10"/>
  <c r="BH195" i="10"/>
  <c r="BG195" i="10"/>
  <c r="BF195" i="10"/>
  <c r="T195" i="10"/>
  <c r="R195" i="10"/>
  <c r="P195" i="10"/>
  <c r="BI194" i="10"/>
  <c r="BH194" i="10"/>
  <c r="BG194" i="10"/>
  <c r="BF194" i="10"/>
  <c r="T194" i="10"/>
  <c r="R194" i="10"/>
  <c r="P194" i="10"/>
  <c r="BI193" i="10"/>
  <c r="BH193" i="10"/>
  <c r="BG193" i="10"/>
  <c r="BF193" i="10"/>
  <c r="T193" i="10"/>
  <c r="R193" i="10"/>
  <c r="P193" i="10"/>
  <c r="BI192" i="10"/>
  <c r="BH192" i="10"/>
  <c r="BG192" i="10"/>
  <c r="BF192" i="10"/>
  <c r="T192" i="10"/>
  <c r="R192" i="10"/>
  <c r="P192" i="10"/>
  <c r="BI191" i="10"/>
  <c r="BH191" i="10"/>
  <c r="BG191" i="10"/>
  <c r="BF191" i="10"/>
  <c r="T191" i="10"/>
  <c r="R191" i="10"/>
  <c r="P191" i="10"/>
  <c r="BI190" i="10"/>
  <c r="BH190" i="10"/>
  <c r="BG190" i="10"/>
  <c r="BF190" i="10"/>
  <c r="T190" i="10"/>
  <c r="R190" i="10"/>
  <c r="P190" i="10"/>
  <c r="BI188" i="10"/>
  <c r="BH188" i="10"/>
  <c r="BG188" i="10"/>
  <c r="BF188" i="10"/>
  <c r="T188" i="10"/>
  <c r="R188" i="10"/>
  <c r="P188" i="10"/>
  <c r="BI187" i="10"/>
  <c r="BH187" i="10"/>
  <c r="BG187" i="10"/>
  <c r="BF187" i="10"/>
  <c r="T187" i="10"/>
  <c r="R187" i="10"/>
  <c r="P187" i="10"/>
  <c r="BI186" i="10"/>
  <c r="BH186" i="10"/>
  <c r="BG186" i="10"/>
  <c r="BF186" i="10"/>
  <c r="T186" i="10"/>
  <c r="R186" i="10"/>
  <c r="P186" i="10"/>
  <c r="BI185" i="10"/>
  <c r="BH185" i="10"/>
  <c r="BG185" i="10"/>
  <c r="BF185" i="10"/>
  <c r="T185" i="10"/>
  <c r="R185" i="10"/>
  <c r="P185" i="10"/>
  <c r="BI184" i="10"/>
  <c r="BH184" i="10"/>
  <c r="BG184" i="10"/>
  <c r="BF184" i="10"/>
  <c r="T184" i="10"/>
  <c r="R184" i="10"/>
  <c r="P184" i="10"/>
  <c r="BI183" i="10"/>
  <c r="BH183" i="10"/>
  <c r="BG183" i="10"/>
  <c r="BF183" i="10"/>
  <c r="T183" i="10"/>
  <c r="R183" i="10"/>
  <c r="P183" i="10"/>
  <c r="BI182" i="10"/>
  <c r="BH182" i="10"/>
  <c r="BG182" i="10"/>
  <c r="BF182" i="10"/>
  <c r="T182" i="10"/>
  <c r="R182" i="10"/>
  <c r="P182" i="10"/>
  <c r="BI181" i="10"/>
  <c r="BH181" i="10"/>
  <c r="BG181" i="10"/>
  <c r="BF181" i="10"/>
  <c r="T181" i="10"/>
  <c r="R181" i="10"/>
  <c r="P181" i="10"/>
  <c r="BI180" i="10"/>
  <c r="BH180" i="10"/>
  <c r="BG180" i="10"/>
  <c r="BF180" i="10"/>
  <c r="T180" i="10"/>
  <c r="R180" i="10"/>
  <c r="P180" i="10"/>
  <c r="BI179" i="10"/>
  <c r="BH179" i="10"/>
  <c r="BG179" i="10"/>
  <c r="BF179" i="10"/>
  <c r="T179" i="10"/>
  <c r="R179" i="10"/>
  <c r="P179" i="10"/>
  <c r="BI177" i="10"/>
  <c r="BH177" i="10"/>
  <c r="BG177" i="10"/>
  <c r="BF177" i="10"/>
  <c r="T177" i="10"/>
  <c r="R177" i="10"/>
  <c r="P177" i="10"/>
  <c r="BI176" i="10"/>
  <c r="BH176" i="10"/>
  <c r="BG176" i="10"/>
  <c r="BF176" i="10"/>
  <c r="T176" i="10"/>
  <c r="R176" i="10"/>
  <c r="P176" i="10"/>
  <c r="BI175" i="10"/>
  <c r="BH175" i="10"/>
  <c r="BG175" i="10"/>
  <c r="BF175" i="10"/>
  <c r="T175" i="10"/>
  <c r="R175" i="10"/>
  <c r="P175" i="10"/>
  <c r="BI174" i="10"/>
  <c r="BH174" i="10"/>
  <c r="BG174" i="10"/>
  <c r="BF174" i="10"/>
  <c r="T174" i="10"/>
  <c r="R174" i="10"/>
  <c r="P174" i="10"/>
  <c r="BI173" i="10"/>
  <c r="BH173" i="10"/>
  <c r="BG173" i="10"/>
  <c r="BF173" i="10"/>
  <c r="T173" i="10"/>
  <c r="R173" i="10"/>
  <c r="P173" i="10"/>
  <c r="BI172" i="10"/>
  <c r="BH172" i="10"/>
  <c r="BG172" i="10"/>
  <c r="BF172" i="10"/>
  <c r="T172" i="10"/>
  <c r="R172" i="10"/>
  <c r="P172" i="10"/>
  <c r="BI171" i="10"/>
  <c r="BH171" i="10"/>
  <c r="BG171" i="10"/>
  <c r="BF171" i="10"/>
  <c r="T171" i="10"/>
  <c r="R171" i="10"/>
  <c r="P171" i="10"/>
  <c r="BI170" i="10"/>
  <c r="BH170" i="10"/>
  <c r="BG170" i="10"/>
  <c r="BF170" i="10"/>
  <c r="T170" i="10"/>
  <c r="R170" i="10"/>
  <c r="P170" i="10"/>
  <c r="BI169" i="10"/>
  <c r="BH169" i="10"/>
  <c r="BG169" i="10"/>
  <c r="BF169" i="10"/>
  <c r="T169" i="10"/>
  <c r="R169" i="10"/>
  <c r="P169" i="10"/>
  <c r="BI168" i="10"/>
  <c r="BH168" i="10"/>
  <c r="BG168" i="10"/>
  <c r="BF168" i="10"/>
  <c r="T168" i="10"/>
  <c r="R168" i="10"/>
  <c r="P168" i="10"/>
  <c r="BI167" i="10"/>
  <c r="BH167" i="10"/>
  <c r="BG167" i="10"/>
  <c r="BF167" i="10"/>
  <c r="T167" i="10"/>
  <c r="R167" i="10"/>
  <c r="P167" i="10"/>
  <c r="BI166" i="10"/>
  <c r="BH166" i="10"/>
  <c r="BG166" i="10"/>
  <c r="BF166" i="10"/>
  <c r="T166" i="10"/>
  <c r="R166" i="10"/>
  <c r="P166" i="10"/>
  <c r="BI164" i="10"/>
  <c r="BH164" i="10"/>
  <c r="BG164" i="10"/>
  <c r="BF164" i="10"/>
  <c r="T164" i="10"/>
  <c r="R164" i="10"/>
  <c r="P164" i="10"/>
  <c r="BI163" i="10"/>
  <c r="BH163" i="10"/>
  <c r="BG163" i="10"/>
  <c r="BF163" i="10"/>
  <c r="T163" i="10"/>
  <c r="R163" i="10"/>
  <c r="P163" i="10"/>
  <c r="BI162" i="10"/>
  <c r="BH162" i="10"/>
  <c r="BG162" i="10"/>
  <c r="BF162" i="10"/>
  <c r="T162" i="10"/>
  <c r="R162" i="10"/>
  <c r="P162" i="10"/>
  <c r="BI161" i="10"/>
  <c r="BH161" i="10"/>
  <c r="BG161" i="10"/>
  <c r="BF161" i="10"/>
  <c r="T161" i="10"/>
  <c r="R161" i="10"/>
  <c r="P161" i="10"/>
  <c r="BI160" i="10"/>
  <c r="BH160" i="10"/>
  <c r="BG160" i="10"/>
  <c r="BF160" i="10"/>
  <c r="T160" i="10"/>
  <c r="R160" i="10"/>
  <c r="P160" i="10"/>
  <c r="BI159" i="10"/>
  <c r="BH159" i="10"/>
  <c r="BG159" i="10"/>
  <c r="BF159" i="10"/>
  <c r="T159" i="10"/>
  <c r="R159" i="10"/>
  <c r="P159" i="10"/>
  <c r="BI158" i="10"/>
  <c r="BH158" i="10"/>
  <c r="BG158" i="10"/>
  <c r="BF158" i="10"/>
  <c r="T158" i="10"/>
  <c r="R158" i="10"/>
  <c r="P158" i="10"/>
  <c r="BI157" i="10"/>
  <c r="BH157" i="10"/>
  <c r="BG157" i="10"/>
  <c r="BF157" i="10"/>
  <c r="T157" i="10"/>
  <c r="R157" i="10"/>
  <c r="P157" i="10"/>
  <c r="BI156" i="10"/>
  <c r="BH156" i="10"/>
  <c r="BG156" i="10"/>
  <c r="BF156" i="10"/>
  <c r="T156" i="10"/>
  <c r="R156" i="10"/>
  <c r="P156" i="10"/>
  <c r="BI155" i="10"/>
  <c r="BH155" i="10"/>
  <c r="BG155" i="10"/>
  <c r="BF155" i="10"/>
  <c r="T155" i="10"/>
  <c r="R155" i="10"/>
  <c r="P155" i="10"/>
  <c r="BI154" i="10"/>
  <c r="BH154" i="10"/>
  <c r="BG154" i="10"/>
  <c r="BF154" i="10"/>
  <c r="T154" i="10"/>
  <c r="R154" i="10"/>
  <c r="P154" i="10"/>
  <c r="BI153" i="10"/>
  <c r="BH153" i="10"/>
  <c r="BG153" i="10"/>
  <c r="BF153" i="10"/>
  <c r="T153" i="10"/>
  <c r="R153" i="10"/>
  <c r="P153" i="10"/>
  <c r="BI152" i="10"/>
  <c r="BH152" i="10"/>
  <c r="BG152" i="10"/>
  <c r="BF152" i="10"/>
  <c r="T152" i="10"/>
  <c r="R152" i="10"/>
  <c r="P152" i="10"/>
  <c r="BI151" i="10"/>
  <c r="BH151" i="10"/>
  <c r="BG151" i="10"/>
  <c r="BF151" i="10"/>
  <c r="T151" i="10"/>
  <c r="R151" i="10"/>
  <c r="P151" i="10"/>
  <c r="F145" i="10"/>
  <c r="F143" i="10"/>
  <c r="E141" i="10"/>
  <c r="F93" i="10"/>
  <c r="F91" i="10"/>
  <c r="E89" i="10"/>
  <c r="J26" i="10"/>
  <c r="E26" i="10"/>
  <c r="J146" i="10" s="1"/>
  <c r="J25" i="10"/>
  <c r="J23" i="10"/>
  <c r="E23" i="10"/>
  <c r="J145" i="10" s="1"/>
  <c r="J22" i="10"/>
  <c r="J20" i="10"/>
  <c r="E20" i="10"/>
  <c r="F146" i="10"/>
  <c r="J19" i="10"/>
  <c r="J14" i="10"/>
  <c r="J143" i="10" s="1"/>
  <c r="E7" i="10"/>
  <c r="E137" i="10" s="1"/>
  <c r="J39" i="9"/>
  <c r="J38" i="9"/>
  <c r="AY104" i="1"/>
  <c r="J37" i="9"/>
  <c r="AX104" i="1"/>
  <c r="BI202" i="9"/>
  <c r="BH202" i="9"/>
  <c r="BG202" i="9"/>
  <c r="BF202" i="9"/>
  <c r="T202" i="9"/>
  <c r="R202" i="9"/>
  <c r="P202" i="9"/>
  <c r="BI201" i="9"/>
  <c r="BH201" i="9"/>
  <c r="BG201" i="9"/>
  <c r="BF201" i="9"/>
  <c r="T201" i="9"/>
  <c r="R201" i="9"/>
  <c r="P201" i="9"/>
  <c r="BI199" i="9"/>
  <c r="BH199" i="9"/>
  <c r="BG199" i="9"/>
  <c r="BF199" i="9"/>
  <c r="T199" i="9"/>
  <c r="R199" i="9"/>
  <c r="P199" i="9"/>
  <c r="BI198" i="9"/>
  <c r="BH198" i="9"/>
  <c r="BG198" i="9"/>
  <c r="BF198" i="9"/>
  <c r="T198" i="9"/>
  <c r="R198" i="9"/>
  <c r="P198" i="9"/>
  <c r="BI197" i="9"/>
  <c r="BH197" i="9"/>
  <c r="BG197" i="9"/>
  <c r="BF197" i="9"/>
  <c r="T197" i="9"/>
  <c r="R197" i="9"/>
  <c r="P197" i="9"/>
  <c r="BI196" i="9"/>
  <c r="BH196" i="9"/>
  <c r="BG196" i="9"/>
  <c r="BF196" i="9"/>
  <c r="T196" i="9"/>
  <c r="R196" i="9"/>
  <c r="P196" i="9"/>
  <c r="BI195" i="9"/>
  <c r="BH195" i="9"/>
  <c r="BG195" i="9"/>
  <c r="BF195" i="9"/>
  <c r="T195" i="9"/>
  <c r="R195" i="9"/>
  <c r="P195" i="9"/>
  <c r="BI194" i="9"/>
  <c r="BH194" i="9"/>
  <c r="BG194" i="9"/>
  <c r="BF194" i="9"/>
  <c r="T194" i="9"/>
  <c r="R194" i="9"/>
  <c r="P194" i="9"/>
  <c r="BI193" i="9"/>
  <c r="BH193" i="9"/>
  <c r="BG193" i="9"/>
  <c r="BF193" i="9"/>
  <c r="T193" i="9"/>
  <c r="R193" i="9"/>
  <c r="P193" i="9"/>
  <c r="BI192" i="9"/>
  <c r="BH192" i="9"/>
  <c r="BG192" i="9"/>
  <c r="BF192" i="9"/>
  <c r="T192" i="9"/>
  <c r="R192" i="9"/>
  <c r="P192" i="9"/>
  <c r="BI191" i="9"/>
  <c r="BH191" i="9"/>
  <c r="BG191" i="9"/>
  <c r="BF191" i="9"/>
  <c r="T191" i="9"/>
  <c r="R191" i="9"/>
  <c r="P191" i="9"/>
  <c r="BI190" i="9"/>
  <c r="BH190" i="9"/>
  <c r="BG190" i="9"/>
  <c r="BF190" i="9"/>
  <c r="T190" i="9"/>
  <c r="R190" i="9"/>
  <c r="P190" i="9"/>
  <c r="BI189" i="9"/>
  <c r="BH189" i="9"/>
  <c r="BG189" i="9"/>
  <c r="BF189" i="9"/>
  <c r="T189" i="9"/>
  <c r="R189" i="9"/>
  <c r="P189" i="9"/>
  <c r="BI188" i="9"/>
  <c r="BH188" i="9"/>
  <c r="BG188" i="9"/>
  <c r="BF188" i="9"/>
  <c r="T188" i="9"/>
  <c r="R188" i="9"/>
  <c r="P188" i="9"/>
  <c r="BI187" i="9"/>
  <c r="BH187" i="9"/>
  <c r="BG187" i="9"/>
  <c r="BF187" i="9"/>
  <c r="T187" i="9"/>
  <c r="R187" i="9"/>
  <c r="P187" i="9"/>
  <c r="BI186" i="9"/>
  <c r="BH186" i="9"/>
  <c r="BG186" i="9"/>
  <c r="BF186" i="9"/>
  <c r="T186" i="9"/>
  <c r="R186" i="9"/>
  <c r="P186" i="9"/>
  <c r="BI185" i="9"/>
  <c r="BH185" i="9"/>
  <c r="BG185" i="9"/>
  <c r="BF185" i="9"/>
  <c r="T185" i="9"/>
  <c r="R185" i="9"/>
  <c r="P185" i="9"/>
  <c r="BI184" i="9"/>
  <c r="BH184" i="9"/>
  <c r="BG184" i="9"/>
  <c r="BF184" i="9"/>
  <c r="T184" i="9"/>
  <c r="R184" i="9"/>
  <c r="P184" i="9"/>
  <c r="BI183" i="9"/>
  <c r="BH183" i="9"/>
  <c r="BG183" i="9"/>
  <c r="BF183" i="9"/>
  <c r="T183" i="9"/>
  <c r="R183" i="9"/>
  <c r="P183" i="9"/>
  <c r="BI182" i="9"/>
  <c r="BH182" i="9"/>
  <c r="BG182" i="9"/>
  <c r="BF182" i="9"/>
  <c r="T182" i="9"/>
  <c r="R182" i="9"/>
  <c r="P182" i="9"/>
  <c r="BI181" i="9"/>
  <c r="BH181" i="9"/>
  <c r="BG181" i="9"/>
  <c r="BF181" i="9"/>
  <c r="T181" i="9"/>
  <c r="R181" i="9"/>
  <c r="P181" i="9"/>
  <c r="BI180" i="9"/>
  <c r="BH180" i="9"/>
  <c r="BG180" i="9"/>
  <c r="BF180" i="9"/>
  <c r="T180" i="9"/>
  <c r="R180" i="9"/>
  <c r="P180" i="9"/>
  <c r="BI179" i="9"/>
  <c r="BH179" i="9"/>
  <c r="BG179" i="9"/>
  <c r="BF179" i="9"/>
  <c r="T179" i="9"/>
  <c r="R179" i="9"/>
  <c r="P179" i="9"/>
  <c r="BI178" i="9"/>
  <c r="BH178" i="9"/>
  <c r="BG178" i="9"/>
  <c r="BF178" i="9"/>
  <c r="T178" i="9"/>
  <c r="R178" i="9"/>
  <c r="P178" i="9"/>
  <c r="BI176" i="9"/>
  <c r="BH176" i="9"/>
  <c r="BG176" i="9"/>
  <c r="BF176" i="9"/>
  <c r="T176" i="9"/>
  <c r="R176" i="9"/>
  <c r="P176" i="9"/>
  <c r="BI175" i="9"/>
  <c r="BH175" i="9"/>
  <c r="BG175" i="9"/>
  <c r="BF175" i="9"/>
  <c r="T175" i="9"/>
  <c r="R175" i="9"/>
  <c r="P175" i="9"/>
  <c r="BI174" i="9"/>
  <c r="BH174" i="9"/>
  <c r="BG174" i="9"/>
  <c r="BF174" i="9"/>
  <c r="T174" i="9"/>
  <c r="R174" i="9"/>
  <c r="P174" i="9"/>
  <c r="BI173" i="9"/>
  <c r="BH173" i="9"/>
  <c r="BG173" i="9"/>
  <c r="BF173" i="9"/>
  <c r="T173" i="9"/>
  <c r="R173" i="9"/>
  <c r="P173" i="9"/>
  <c r="BI172" i="9"/>
  <c r="BH172" i="9"/>
  <c r="BG172" i="9"/>
  <c r="BF172" i="9"/>
  <c r="T172" i="9"/>
  <c r="R172" i="9"/>
  <c r="P172" i="9"/>
  <c r="BI171" i="9"/>
  <c r="BH171" i="9"/>
  <c r="BG171" i="9"/>
  <c r="BF171" i="9"/>
  <c r="T171" i="9"/>
  <c r="R171" i="9"/>
  <c r="P171" i="9"/>
  <c r="BI170" i="9"/>
  <c r="BH170" i="9"/>
  <c r="BG170" i="9"/>
  <c r="BF170" i="9"/>
  <c r="T170" i="9"/>
  <c r="R170" i="9"/>
  <c r="P170" i="9"/>
  <c r="BI169" i="9"/>
  <c r="BH169" i="9"/>
  <c r="BG169" i="9"/>
  <c r="BF169" i="9"/>
  <c r="T169" i="9"/>
  <c r="R169" i="9"/>
  <c r="P169" i="9"/>
  <c r="BI168" i="9"/>
  <c r="BH168" i="9"/>
  <c r="BG168" i="9"/>
  <c r="BF168" i="9"/>
  <c r="T168" i="9"/>
  <c r="R168" i="9"/>
  <c r="P168" i="9"/>
  <c r="BI167" i="9"/>
  <c r="BH167" i="9"/>
  <c r="BG167" i="9"/>
  <c r="BF167" i="9"/>
  <c r="T167" i="9"/>
  <c r="R167" i="9"/>
  <c r="P167" i="9"/>
  <c r="BI166" i="9"/>
  <c r="BH166" i="9"/>
  <c r="BG166" i="9"/>
  <c r="BF166" i="9"/>
  <c r="T166" i="9"/>
  <c r="R166" i="9"/>
  <c r="P166" i="9"/>
  <c r="BI165" i="9"/>
  <c r="BH165" i="9"/>
  <c r="BG165" i="9"/>
  <c r="BF165" i="9"/>
  <c r="T165" i="9"/>
  <c r="R165" i="9"/>
  <c r="P165" i="9"/>
  <c r="BI164" i="9"/>
  <c r="BH164" i="9"/>
  <c r="BG164" i="9"/>
  <c r="BF164" i="9"/>
  <c r="T164" i="9"/>
  <c r="R164" i="9"/>
  <c r="P164" i="9"/>
  <c r="BI163" i="9"/>
  <c r="BH163" i="9"/>
  <c r="BG163" i="9"/>
  <c r="BF163" i="9"/>
  <c r="T163" i="9"/>
  <c r="R163" i="9"/>
  <c r="P163" i="9"/>
  <c r="BI162" i="9"/>
  <c r="BH162" i="9"/>
  <c r="BG162" i="9"/>
  <c r="BF162" i="9"/>
  <c r="T162" i="9"/>
  <c r="R162" i="9"/>
  <c r="P162" i="9"/>
  <c r="BI161" i="9"/>
  <c r="BH161" i="9"/>
  <c r="BG161" i="9"/>
  <c r="BF161" i="9"/>
  <c r="T161" i="9"/>
  <c r="R161" i="9"/>
  <c r="P161" i="9"/>
  <c r="BI160" i="9"/>
  <c r="BH160" i="9"/>
  <c r="BG160" i="9"/>
  <c r="BF160" i="9"/>
  <c r="T160" i="9"/>
  <c r="R160" i="9"/>
  <c r="P160" i="9"/>
  <c r="BI159" i="9"/>
  <c r="BH159" i="9"/>
  <c r="BG159" i="9"/>
  <c r="BF159" i="9"/>
  <c r="T159" i="9"/>
  <c r="R159" i="9"/>
  <c r="P159" i="9"/>
  <c r="BI158" i="9"/>
  <c r="BH158" i="9"/>
  <c r="BG158" i="9"/>
  <c r="BF158" i="9"/>
  <c r="T158" i="9"/>
  <c r="R158" i="9"/>
  <c r="P158" i="9"/>
  <c r="BI157" i="9"/>
  <c r="BH157" i="9"/>
  <c r="BG157" i="9"/>
  <c r="BF157" i="9"/>
  <c r="T157" i="9"/>
  <c r="R157" i="9"/>
  <c r="P157" i="9"/>
  <c r="BI156" i="9"/>
  <c r="BH156" i="9"/>
  <c r="BG156" i="9"/>
  <c r="BF156" i="9"/>
  <c r="T156" i="9"/>
  <c r="R156" i="9"/>
  <c r="P156" i="9"/>
  <c r="BI155" i="9"/>
  <c r="BH155" i="9"/>
  <c r="BG155" i="9"/>
  <c r="BF155" i="9"/>
  <c r="T155" i="9"/>
  <c r="R155" i="9"/>
  <c r="P155" i="9"/>
  <c r="BI154" i="9"/>
  <c r="BH154" i="9"/>
  <c r="BG154" i="9"/>
  <c r="BF154" i="9"/>
  <c r="T154" i="9"/>
  <c r="R154" i="9"/>
  <c r="P154" i="9"/>
  <c r="BI153" i="9"/>
  <c r="BH153" i="9"/>
  <c r="BG153" i="9"/>
  <c r="BF153" i="9"/>
  <c r="T153" i="9"/>
  <c r="R153" i="9"/>
  <c r="P153" i="9"/>
  <c r="BI152" i="9"/>
  <c r="BH152" i="9"/>
  <c r="BG152" i="9"/>
  <c r="BF152" i="9"/>
  <c r="T152" i="9"/>
  <c r="R152" i="9"/>
  <c r="P152" i="9"/>
  <c r="BI151" i="9"/>
  <c r="BH151" i="9"/>
  <c r="BG151" i="9"/>
  <c r="BF151" i="9"/>
  <c r="T151" i="9"/>
  <c r="R151" i="9"/>
  <c r="P151" i="9"/>
  <c r="BI150" i="9"/>
  <c r="BH150" i="9"/>
  <c r="BG150" i="9"/>
  <c r="BF150" i="9"/>
  <c r="T150" i="9"/>
  <c r="R150" i="9"/>
  <c r="P150" i="9"/>
  <c r="BI149" i="9"/>
  <c r="BH149" i="9"/>
  <c r="BG149" i="9"/>
  <c r="BF149" i="9"/>
  <c r="T149" i="9"/>
  <c r="R149" i="9"/>
  <c r="P149" i="9"/>
  <c r="BI148" i="9"/>
  <c r="BH148" i="9"/>
  <c r="BG148" i="9"/>
  <c r="BF148" i="9"/>
  <c r="T148" i="9"/>
  <c r="R148" i="9"/>
  <c r="P148" i="9"/>
  <c r="BI147" i="9"/>
  <c r="BH147" i="9"/>
  <c r="BG147" i="9"/>
  <c r="BF147" i="9"/>
  <c r="T147" i="9"/>
  <c r="R147" i="9"/>
  <c r="P147" i="9"/>
  <c r="BI146" i="9"/>
  <c r="BH146" i="9"/>
  <c r="BG146" i="9"/>
  <c r="BF146" i="9"/>
  <c r="T146" i="9"/>
  <c r="R146" i="9"/>
  <c r="P146" i="9"/>
  <c r="BI145" i="9"/>
  <c r="BH145" i="9"/>
  <c r="BG145" i="9"/>
  <c r="BF145" i="9"/>
  <c r="T145" i="9"/>
  <c r="R145" i="9"/>
  <c r="P145" i="9"/>
  <c r="BI144" i="9"/>
  <c r="BH144" i="9"/>
  <c r="BG144" i="9"/>
  <c r="BF144" i="9"/>
  <c r="T144" i="9"/>
  <c r="R144" i="9"/>
  <c r="P144" i="9"/>
  <c r="BI143" i="9"/>
  <c r="BH143" i="9"/>
  <c r="BG143" i="9"/>
  <c r="BF143" i="9"/>
  <c r="T143" i="9"/>
  <c r="R143" i="9"/>
  <c r="P143" i="9"/>
  <c r="BI142" i="9"/>
  <c r="BH142" i="9"/>
  <c r="BG142" i="9"/>
  <c r="BF142" i="9"/>
  <c r="T142" i="9"/>
  <c r="R142" i="9"/>
  <c r="P142" i="9"/>
  <c r="BI141" i="9"/>
  <c r="BH141" i="9"/>
  <c r="BG141" i="9"/>
  <c r="BF141" i="9"/>
  <c r="T141" i="9"/>
  <c r="R141" i="9"/>
  <c r="P141" i="9"/>
  <c r="BI140" i="9"/>
  <c r="BH140" i="9"/>
  <c r="BG140" i="9"/>
  <c r="BF140" i="9"/>
  <c r="T140" i="9"/>
  <c r="R140" i="9"/>
  <c r="P140" i="9"/>
  <c r="BI139" i="9"/>
  <c r="BH139" i="9"/>
  <c r="BG139" i="9"/>
  <c r="BF139" i="9"/>
  <c r="T139" i="9"/>
  <c r="R139" i="9"/>
  <c r="P139" i="9"/>
  <c r="BI138" i="9"/>
  <c r="BH138" i="9"/>
  <c r="BG138" i="9"/>
  <c r="BF138" i="9"/>
  <c r="T138" i="9"/>
  <c r="R138" i="9"/>
  <c r="P138" i="9"/>
  <c r="BI137" i="9"/>
  <c r="BH137" i="9"/>
  <c r="BG137" i="9"/>
  <c r="BF137" i="9"/>
  <c r="T137" i="9"/>
  <c r="R137" i="9"/>
  <c r="P137" i="9"/>
  <c r="BI136" i="9"/>
  <c r="BH136" i="9"/>
  <c r="BG136" i="9"/>
  <c r="BF136" i="9"/>
  <c r="T136" i="9"/>
  <c r="R136" i="9"/>
  <c r="P136" i="9"/>
  <c r="BI135" i="9"/>
  <c r="BH135" i="9"/>
  <c r="BG135" i="9"/>
  <c r="BF135" i="9"/>
  <c r="T135" i="9"/>
  <c r="R135" i="9"/>
  <c r="P135" i="9"/>
  <c r="BI134" i="9"/>
  <c r="BH134" i="9"/>
  <c r="BG134" i="9"/>
  <c r="BF134" i="9"/>
  <c r="T134" i="9"/>
  <c r="R134" i="9"/>
  <c r="P134" i="9"/>
  <c r="BI133" i="9"/>
  <c r="BH133" i="9"/>
  <c r="BG133" i="9"/>
  <c r="BF133" i="9"/>
  <c r="T133" i="9"/>
  <c r="R133" i="9"/>
  <c r="P133" i="9"/>
  <c r="BI132" i="9"/>
  <c r="BH132" i="9"/>
  <c r="BG132" i="9"/>
  <c r="BF132" i="9"/>
  <c r="T132" i="9"/>
  <c r="R132" i="9"/>
  <c r="P132" i="9"/>
  <c r="BI131" i="9"/>
  <c r="BH131" i="9"/>
  <c r="BG131" i="9"/>
  <c r="BF131" i="9"/>
  <c r="T131" i="9"/>
  <c r="R131" i="9"/>
  <c r="P131" i="9"/>
  <c r="BI130" i="9"/>
  <c r="BH130" i="9"/>
  <c r="BG130" i="9"/>
  <c r="BF130" i="9"/>
  <c r="T130" i="9"/>
  <c r="R130" i="9"/>
  <c r="P130" i="9"/>
  <c r="BI129" i="9"/>
  <c r="BH129" i="9"/>
  <c r="BG129" i="9"/>
  <c r="BF129" i="9"/>
  <c r="T129" i="9"/>
  <c r="R129" i="9"/>
  <c r="P129" i="9"/>
  <c r="BI128" i="9"/>
  <c r="BH128" i="9"/>
  <c r="BG128" i="9"/>
  <c r="BF128" i="9"/>
  <c r="T128" i="9"/>
  <c r="R128" i="9"/>
  <c r="P128" i="9"/>
  <c r="BI127" i="9"/>
  <c r="BH127" i="9"/>
  <c r="BG127" i="9"/>
  <c r="BF127" i="9"/>
  <c r="T127" i="9"/>
  <c r="R127" i="9"/>
  <c r="P127" i="9"/>
  <c r="BI125" i="9"/>
  <c r="BH125" i="9"/>
  <c r="BG125" i="9"/>
  <c r="BF125" i="9"/>
  <c r="T125" i="9"/>
  <c r="R125" i="9"/>
  <c r="P125" i="9"/>
  <c r="F117" i="9"/>
  <c r="E115" i="9"/>
  <c r="F91" i="9"/>
  <c r="E89" i="9"/>
  <c r="J26" i="9"/>
  <c r="E26" i="9"/>
  <c r="J120" i="9"/>
  <c r="J25" i="9"/>
  <c r="J23" i="9"/>
  <c r="E23" i="9"/>
  <c r="J119" i="9"/>
  <c r="J22" i="9"/>
  <c r="J20" i="9"/>
  <c r="E20" i="9"/>
  <c r="F94" i="9" s="1"/>
  <c r="J19" i="9"/>
  <c r="J17" i="9"/>
  <c r="E17" i="9"/>
  <c r="F93" i="9"/>
  <c r="J16" i="9"/>
  <c r="J14" i="9"/>
  <c r="J117" i="9" s="1"/>
  <c r="E7" i="9"/>
  <c r="E111" i="9" s="1"/>
  <c r="J39" i="8"/>
  <c r="J38" i="8"/>
  <c r="AY103" i="1"/>
  <c r="J37" i="8"/>
  <c r="AX103" i="1"/>
  <c r="BI205" i="8"/>
  <c r="BH205" i="8"/>
  <c r="BG205" i="8"/>
  <c r="BF205" i="8"/>
  <c r="T205" i="8"/>
  <c r="T204" i="8" s="1"/>
  <c r="R205" i="8"/>
  <c r="R204" i="8"/>
  <c r="P205" i="8"/>
  <c r="P204" i="8"/>
  <c r="BI203" i="8"/>
  <c r="BH203" i="8"/>
  <c r="BG203" i="8"/>
  <c r="BF203" i="8"/>
  <c r="T203" i="8"/>
  <c r="R203" i="8"/>
  <c r="P203" i="8"/>
  <c r="BI202" i="8"/>
  <c r="BH202" i="8"/>
  <c r="BG202" i="8"/>
  <c r="BF202" i="8"/>
  <c r="T202" i="8"/>
  <c r="R202" i="8"/>
  <c r="P202" i="8"/>
  <c r="BI201" i="8"/>
  <c r="BH201" i="8"/>
  <c r="BG201" i="8"/>
  <c r="BF201" i="8"/>
  <c r="T201" i="8"/>
  <c r="R201" i="8"/>
  <c r="P201" i="8"/>
  <c r="BI200" i="8"/>
  <c r="BH200" i="8"/>
  <c r="BG200" i="8"/>
  <c r="BF200" i="8"/>
  <c r="T200" i="8"/>
  <c r="R200" i="8"/>
  <c r="P200" i="8"/>
  <c r="BI199" i="8"/>
  <c r="BH199" i="8"/>
  <c r="BG199" i="8"/>
  <c r="BF199" i="8"/>
  <c r="T199" i="8"/>
  <c r="R199" i="8"/>
  <c r="P199" i="8"/>
  <c r="BI198" i="8"/>
  <c r="BH198" i="8"/>
  <c r="BG198" i="8"/>
  <c r="BF198" i="8"/>
  <c r="T198" i="8"/>
  <c r="R198" i="8"/>
  <c r="P198" i="8"/>
  <c r="BI197" i="8"/>
  <c r="BH197" i="8"/>
  <c r="BG197" i="8"/>
  <c r="BF197" i="8"/>
  <c r="T197" i="8"/>
  <c r="R197" i="8"/>
  <c r="P197" i="8"/>
  <c r="BI196" i="8"/>
  <c r="BH196" i="8"/>
  <c r="BG196" i="8"/>
  <c r="BF196" i="8"/>
  <c r="T196" i="8"/>
  <c r="R196" i="8"/>
  <c r="P196" i="8"/>
  <c r="BI195" i="8"/>
  <c r="BH195" i="8"/>
  <c r="BG195" i="8"/>
  <c r="BF195" i="8"/>
  <c r="T195" i="8"/>
  <c r="R195" i="8"/>
  <c r="P195" i="8"/>
  <c r="BI194" i="8"/>
  <c r="BH194" i="8"/>
  <c r="BG194" i="8"/>
  <c r="BF194" i="8"/>
  <c r="T194" i="8"/>
  <c r="R194" i="8"/>
  <c r="P194" i="8"/>
  <c r="BI193" i="8"/>
  <c r="BH193" i="8"/>
  <c r="BG193" i="8"/>
  <c r="BF193" i="8"/>
  <c r="T193" i="8"/>
  <c r="R193" i="8"/>
  <c r="P193" i="8"/>
  <c r="BI192" i="8"/>
  <c r="BH192" i="8"/>
  <c r="BG192" i="8"/>
  <c r="BF192" i="8"/>
  <c r="T192" i="8"/>
  <c r="R192" i="8"/>
  <c r="P192" i="8"/>
  <c r="BI191" i="8"/>
  <c r="BH191" i="8"/>
  <c r="BG191" i="8"/>
  <c r="BF191" i="8"/>
  <c r="T191" i="8"/>
  <c r="R191" i="8"/>
  <c r="P191" i="8"/>
  <c r="BI190" i="8"/>
  <c r="BH190" i="8"/>
  <c r="BG190" i="8"/>
  <c r="BF190" i="8"/>
  <c r="T190" i="8"/>
  <c r="R190" i="8"/>
  <c r="P190" i="8"/>
  <c r="BI189" i="8"/>
  <c r="BH189" i="8"/>
  <c r="BG189" i="8"/>
  <c r="BF189" i="8"/>
  <c r="T189" i="8"/>
  <c r="R189" i="8"/>
  <c r="P189" i="8"/>
  <c r="BI188" i="8"/>
  <c r="BH188" i="8"/>
  <c r="BG188" i="8"/>
  <c r="BF188" i="8"/>
  <c r="T188" i="8"/>
  <c r="R188" i="8"/>
  <c r="P188" i="8"/>
  <c r="BI186" i="8"/>
  <c r="BH186" i="8"/>
  <c r="BG186" i="8"/>
  <c r="BF186" i="8"/>
  <c r="T186" i="8"/>
  <c r="R186" i="8"/>
  <c r="P186" i="8"/>
  <c r="BI185" i="8"/>
  <c r="BH185" i="8"/>
  <c r="BG185" i="8"/>
  <c r="BF185" i="8"/>
  <c r="T185" i="8"/>
  <c r="R185" i="8"/>
  <c r="P185" i="8"/>
  <c r="BI184" i="8"/>
  <c r="BH184" i="8"/>
  <c r="BG184" i="8"/>
  <c r="BF184" i="8"/>
  <c r="T184" i="8"/>
  <c r="R184" i="8"/>
  <c r="P184" i="8"/>
  <c r="BI183" i="8"/>
  <c r="BH183" i="8"/>
  <c r="BG183" i="8"/>
  <c r="BF183" i="8"/>
  <c r="T183" i="8"/>
  <c r="R183" i="8"/>
  <c r="P183" i="8"/>
  <c r="BI182" i="8"/>
  <c r="BH182" i="8"/>
  <c r="BG182" i="8"/>
  <c r="BF182" i="8"/>
  <c r="T182" i="8"/>
  <c r="R182" i="8"/>
  <c r="P182" i="8"/>
  <c r="BI181" i="8"/>
  <c r="BH181" i="8"/>
  <c r="BG181" i="8"/>
  <c r="BF181" i="8"/>
  <c r="T181" i="8"/>
  <c r="R181" i="8"/>
  <c r="P181" i="8"/>
  <c r="BI180" i="8"/>
  <c r="BH180" i="8"/>
  <c r="BG180" i="8"/>
  <c r="BF180" i="8"/>
  <c r="T180" i="8"/>
  <c r="R180" i="8"/>
  <c r="P180" i="8"/>
  <c r="BI179" i="8"/>
  <c r="BH179" i="8"/>
  <c r="BG179" i="8"/>
  <c r="BF179" i="8"/>
  <c r="T179" i="8"/>
  <c r="R179" i="8"/>
  <c r="P179" i="8"/>
  <c r="BI178" i="8"/>
  <c r="BH178" i="8"/>
  <c r="BG178" i="8"/>
  <c r="BF178" i="8"/>
  <c r="T178" i="8"/>
  <c r="R178" i="8"/>
  <c r="P178" i="8"/>
  <c r="BI177" i="8"/>
  <c r="BH177" i="8"/>
  <c r="BG177" i="8"/>
  <c r="BF177" i="8"/>
  <c r="T177" i="8"/>
  <c r="R177" i="8"/>
  <c r="P177" i="8"/>
  <c r="BI176" i="8"/>
  <c r="BH176" i="8"/>
  <c r="BG176" i="8"/>
  <c r="BF176" i="8"/>
  <c r="T176" i="8"/>
  <c r="R176" i="8"/>
  <c r="P176" i="8"/>
  <c r="BI175" i="8"/>
  <c r="BH175" i="8"/>
  <c r="BG175" i="8"/>
  <c r="BF175" i="8"/>
  <c r="T175" i="8"/>
  <c r="R175" i="8"/>
  <c r="P175" i="8"/>
  <c r="BI174" i="8"/>
  <c r="BH174" i="8"/>
  <c r="BG174" i="8"/>
  <c r="BF174" i="8"/>
  <c r="T174" i="8"/>
  <c r="R174" i="8"/>
  <c r="P174" i="8"/>
  <c r="BI173" i="8"/>
  <c r="BH173" i="8"/>
  <c r="BG173" i="8"/>
  <c r="BF173" i="8"/>
  <c r="T173" i="8"/>
  <c r="R173" i="8"/>
  <c r="P173" i="8"/>
  <c r="BI172" i="8"/>
  <c r="BH172" i="8"/>
  <c r="BG172" i="8"/>
  <c r="BF172" i="8"/>
  <c r="T172" i="8"/>
  <c r="R172" i="8"/>
  <c r="P172" i="8"/>
  <c r="BI171" i="8"/>
  <c r="BH171" i="8"/>
  <c r="BG171" i="8"/>
  <c r="BF171" i="8"/>
  <c r="T171" i="8"/>
  <c r="R171" i="8"/>
  <c r="P171" i="8"/>
  <c r="BI170" i="8"/>
  <c r="BH170" i="8"/>
  <c r="BG170" i="8"/>
  <c r="BF170" i="8"/>
  <c r="T170" i="8"/>
  <c r="R170" i="8"/>
  <c r="P170" i="8"/>
  <c r="BI169" i="8"/>
  <c r="BH169" i="8"/>
  <c r="BG169" i="8"/>
  <c r="BF169" i="8"/>
  <c r="T169" i="8"/>
  <c r="R169" i="8"/>
  <c r="P169" i="8"/>
  <c r="BI168" i="8"/>
  <c r="BH168" i="8"/>
  <c r="BG168" i="8"/>
  <c r="BF168" i="8"/>
  <c r="T168" i="8"/>
  <c r="R168" i="8"/>
  <c r="P168" i="8"/>
  <c r="BI167" i="8"/>
  <c r="BH167" i="8"/>
  <c r="BG167" i="8"/>
  <c r="BF167" i="8"/>
  <c r="T167" i="8"/>
  <c r="R167" i="8"/>
  <c r="P167" i="8"/>
  <c r="BI166" i="8"/>
  <c r="BH166" i="8"/>
  <c r="BG166" i="8"/>
  <c r="BF166" i="8"/>
  <c r="T166" i="8"/>
  <c r="R166" i="8"/>
  <c r="P166" i="8"/>
  <c r="BI165" i="8"/>
  <c r="BH165" i="8"/>
  <c r="BG165" i="8"/>
  <c r="BF165" i="8"/>
  <c r="T165" i="8"/>
  <c r="R165" i="8"/>
  <c r="P165" i="8"/>
  <c r="BI163" i="8"/>
  <c r="BH163" i="8"/>
  <c r="BG163" i="8"/>
  <c r="BF163" i="8"/>
  <c r="T163" i="8"/>
  <c r="R163" i="8"/>
  <c r="P163" i="8"/>
  <c r="BI162" i="8"/>
  <c r="BH162" i="8"/>
  <c r="BG162" i="8"/>
  <c r="BF162" i="8"/>
  <c r="T162" i="8"/>
  <c r="R162" i="8"/>
  <c r="P162" i="8"/>
  <c r="BI161" i="8"/>
  <c r="BH161" i="8"/>
  <c r="BG161" i="8"/>
  <c r="BF161" i="8"/>
  <c r="T161" i="8"/>
  <c r="R161" i="8"/>
  <c r="P161" i="8"/>
  <c r="BI160" i="8"/>
  <c r="BH160" i="8"/>
  <c r="BG160" i="8"/>
  <c r="BF160" i="8"/>
  <c r="T160" i="8"/>
  <c r="R160" i="8"/>
  <c r="P160" i="8"/>
  <c r="BI159" i="8"/>
  <c r="BH159" i="8"/>
  <c r="BG159" i="8"/>
  <c r="BF159" i="8"/>
  <c r="T159" i="8"/>
  <c r="R159" i="8"/>
  <c r="P159" i="8"/>
  <c r="BI158" i="8"/>
  <c r="BH158" i="8"/>
  <c r="BG158" i="8"/>
  <c r="BF158" i="8"/>
  <c r="T158" i="8"/>
  <c r="R158" i="8"/>
  <c r="P158" i="8"/>
  <c r="BI157" i="8"/>
  <c r="BH157" i="8"/>
  <c r="BG157" i="8"/>
  <c r="BF157" i="8"/>
  <c r="T157" i="8"/>
  <c r="R157" i="8"/>
  <c r="P157" i="8"/>
  <c r="BI156" i="8"/>
  <c r="BH156" i="8"/>
  <c r="BG156" i="8"/>
  <c r="BF156" i="8"/>
  <c r="T156" i="8"/>
  <c r="R156" i="8"/>
  <c r="P156" i="8"/>
  <c r="BI155" i="8"/>
  <c r="BH155" i="8"/>
  <c r="BG155" i="8"/>
  <c r="BF155" i="8"/>
  <c r="T155" i="8"/>
  <c r="R155" i="8"/>
  <c r="P155" i="8"/>
  <c r="BI154" i="8"/>
  <c r="BH154" i="8"/>
  <c r="BG154" i="8"/>
  <c r="BF154" i="8"/>
  <c r="T154" i="8"/>
  <c r="R154" i="8"/>
  <c r="P154" i="8"/>
  <c r="BI153" i="8"/>
  <c r="BH153" i="8"/>
  <c r="BG153" i="8"/>
  <c r="BF153" i="8"/>
  <c r="T153" i="8"/>
  <c r="R153" i="8"/>
  <c r="P153" i="8"/>
  <c r="BI152" i="8"/>
  <c r="BH152" i="8"/>
  <c r="BG152" i="8"/>
  <c r="BF152" i="8"/>
  <c r="T152" i="8"/>
  <c r="R152" i="8"/>
  <c r="P152" i="8"/>
  <c r="BI151" i="8"/>
  <c r="BH151" i="8"/>
  <c r="BG151" i="8"/>
  <c r="BF151" i="8"/>
  <c r="T151" i="8"/>
  <c r="R151" i="8"/>
  <c r="P151" i="8"/>
  <c r="BI149" i="8"/>
  <c r="BH149" i="8"/>
  <c r="BG149" i="8"/>
  <c r="BF149" i="8"/>
  <c r="T149" i="8"/>
  <c r="R149" i="8"/>
  <c r="P149" i="8"/>
  <c r="BI148" i="8"/>
  <c r="BH148" i="8"/>
  <c r="BG148" i="8"/>
  <c r="BF148" i="8"/>
  <c r="T148" i="8"/>
  <c r="R148" i="8"/>
  <c r="P148" i="8"/>
  <c r="BI147" i="8"/>
  <c r="BH147" i="8"/>
  <c r="BG147" i="8"/>
  <c r="BF147" i="8"/>
  <c r="T147" i="8"/>
  <c r="R147" i="8"/>
  <c r="P147" i="8"/>
  <c r="BI146" i="8"/>
  <c r="BH146" i="8"/>
  <c r="BG146" i="8"/>
  <c r="BF146" i="8"/>
  <c r="T146" i="8"/>
  <c r="R146" i="8"/>
  <c r="P146" i="8"/>
  <c r="BI145" i="8"/>
  <c r="BH145" i="8"/>
  <c r="BG145" i="8"/>
  <c r="BF145" i="8"/>
  <c r="T145" i="8"/>
  <c r="R145" i="8"/>
  <c r="P145" i="8"/>
  <c r="BI144" i="8"/>
  <c r="BH144" i="8"/>
  <c r="BG144" i="8"/>
  <c r="BF144" i="8"/>
  <c r="T144" i="8"/>
  <c r="R144" i="8"/>
  <c r="P144" i="8"/>
  <c r="BI143" i="8"/>
  <c r="BH143" i="8"/>
  <c r="BG143" i="8"/>
  <c r="BF143" i="8"/>
  <c r="T143" i="8"/>
  <c r="R143" i="8"/>
  <c r="P143" i="8"/>
  <c r="BI142" i="8"/>
  <c r="BH142" i="8"/>
  <c r="BG142" i="8"/>
  <c r="BF142" i="8"/>
  <c r="T142" i="8"/>
  <c r="R142" i="8"/>
  <c r="P142" i="8"/>
  <c r="BI141" i="8"/>
  <c r="BH141" i="8"/>
  <c r="BG141" i="8"/>
  <c r="BF141" i="8"/>
  <c r="T141" i="8"/>
  <c r="R141" i="8"/>
  <c r="P141" i="8"/>
  <c r="BI140" i="8"/>
  <c r="BH140" i="8"/>
  <c r="BG140" i="8"/>
  <c r="BF140" i="8"/>
  <c r="T140" i="8"/>
  <c r="R140" i="8"/>
  <c r="P140" i="8"/>
  <c r="BI139" i="8"/>
  <c r="BH139" i="8"/>
  <c r="BG139" i="8"/>
  <c r="BF139" i="8"/>
  <c r="T139" i="8"/>
  <c r="R139" i="8"/>
  <c r="P139" i="8"/>
  <c r="BI138" i="8"/>
  <c r="BH138" i="8"/>
  <c r="BG138" i="8"/>
  <c r="BF138" i="8"/>
  <c r="T138" i="8"/>
  <c r="R138" i="8"/>
  <c r="P138" i="8"/>
  <c r="BI137" i="8"/>
  <c r="BH137" i="8"/>
  <c r="BG137" i="8"/>
  <c r="BF137" i="8"/>
  <c r="T137" i="8"/>
  <c r="R137" i="8"/>
  <c r="P137" i="8"/>
  <c r="BI136" i="8"/>
  <c r="BH136" i="8"/>
  <c r="BG136" i="8"/>
  <c r="BF136" i="8"/>
  <c r="T136" i="8"/>
  <c r="R136" i="8"/>
  <c r="P136" i="8"/>
  <c r="BI135" i="8"/>
  <c r="BH135" i="8"/>
  <c r="BG135" i="8"/>
  <c r="BF135" i="8"/>
  <c r="T135" i="8"/>
  <c r="R135" i="8"/>
  <c r="P135" i="8"/>
  <c r="BI134" i="8"/>
  <c r="BH134" i="8"/>
  <c r="BG134" i="8"/>
  <c r="BF134" i="8"/>
  <c r="T134" i="8"/>
  <c r="R134" i="8"/>
  <c r="P134" i="8"/>
  <c r="BI133" i="8"/>
  <c r="BH133" i="8"/>
  <c r="BG133" i="8"/>
  <c r="BF133" i="8"/>
  <c r="T133" i="8"/>
  <c r="R133" i="8"/>
  <c r="P133" i="8"/>
  <c r="BI131" i="8"/>
  <c r="BH131" i="8"/>
  <c r="BG131" i="8"/>
  <c r="BF131" i="8"/>
  <c r="T131" i="8"/>
  <c r="R131" i="8"/>
  <c r="P131" i="8"/>
  <c r="BI130" i="8"/>
  <c r="BH130" i="8"/>
  <c r="BG130" i="8"/>
  <c r="BF130" i="8"/>
  <c r="T130" i="8"/>
  <c r="R130" i="8"/>
  <c r="P130" i="8"/>
  <c r="J124" i="8"/>
  <c r="J123" i="8"/>
  <c r="F123" i="8"/>
  <c r="F121" i="8"/>
  <c r="E119" i="8"/>
  <c r="J94" i="8"/>
  <c r="J93" i="8"/>
  <c r="F93" i="8"/>
  <c r="F91" i="8"/>
  <c r="E89" i="8"/>
  <c r="J20" i="8"/>
  <c r="E20" i="8"/>
  <c r="F94" i="8" s="1"/>
  <c r="J19" i="8"/>
  <c r="J14" i="8"/>
  <c r="J121" i="8"/>
  <c r="E7" i="8"/>
  <c r="E85" i="8"/>
  <c r="J39" i="7"/>
  <c r="J38" i="7"/>
  <c r="AY102" i="1"/>
  <c r="J37" i="7"/>
  <c r="AX102" i="1"/>
  <c r="BI426" i="7"/>
  <c r="BH426" i="7"/>
  <c r="BG426" i="7"/>
  <c r="BF426" i="7"/>
  <c r="T426" i="7"/>
  <c r="T425" i="7"/>
  <c r="R426" i="7"/>
  <c r="R425" i="7" s="1"/>
  <c r="P426" i="7"/>
  <c r="P425" i="7"/>
  <c r="BI424" i="7"/>
  <c r="BH424" i="7"/>
  <c r="BG424" i="7"/>
  <c r="BF424" i="7"/>
  <c r="T424" i="7"/>
  <c r="R424" i="7"/>
  <c r="P424" i="7"/>
  <c r="BI423" i="7"/>
  <c r="BH423" i="7"/>
  <c r="BG423" i="7"/>
  <c r="BF423" i="7"/>
  <c r="T423" i="7"/>
  <c r="R423" i="7"/>
  <c r="P423" i="7"/>
  <c r="BI420" i="7"/>
  <c r="BH420" i="7"/>
  <c r="BG420" i="7"/>
  <c r="BF420" i="7"/>
  <c r="T420" i="7"/>
  <c r="R420" i="7"/>
  <c r="P420" i="7"/>
  <c r="BI417" i="7"/>
  <c r="BH417" i="7"/>
  <c r="BG417" i="7"/>
  <c r="BF417" i="7"/>
  <c r="T417" i="7"/>
  <c r="R417" i="7"/>
  <c r="P417" i="7"/>
  <c r="BI416" i="7"/>
  <c r="BH416" i="7"/>
  <c r="BG416" i="7"/>
  <c r="BF416" i="7"/>
  <c r="T416" i="7"/>
  <c r="R416" i="7"/>
  <c r="P416" i="7"/>
  <c r="BI415" i="7"/>
  <c r="BH415" i="7"/>
  <c r="BG415" i="7"/>
  <c r="BF415" i="7"/>
  <c r="T415" i="7"/>
  <c r="R415" i="7"/>
  <c r="P415" i="7"/>
  <c r="BI412" i="7"/>
  <c r="BH412" i="7"/>
  <c r="BG412" i="7"/>
  <c r="BF412" i="7"/>
  <c r="T412" i="7"/>
  <c r="R412" i="7"/>
  <c r="P412" i="7"/>
  <c r="BI409" i="7"/>
  <c r="BH409" i="7"/>
  <c r="BG409" i="7"/>
  <c r="BF409" i="7"/>
  <c r="T409" i="7"/>
  <c r="R409" i="7"/>
  <c r="P409" i="7"/>
  <c r="BI408" i="7"/>
  <c r="BH408" i="7"/>
  <c r="BG408" i="7"/>
  <c r="BF408" i="7"/>
  <c r="T408" i="7"/>
  <c r="R408" i="7"/>
  <c r="P408" i="7"/>
  <c r="BI407" i="7"/>
  <c r="BH407" i="7"/>
  <c r="BG407" i="7"/>
  <c r="BF407" i="7"/>
  <c r="T407" i="7"/>
  <c r="R407" i="7"/>
  <c r="P407" i="7"/>
  <c r="BI406" i="7"/>
  <c r="BH406" i="7"/>
  <c r="BG406" i="7"/>
  <c r="BF406" i="7"/>
  <c r="T406" i="7"/>
  <c r="R406" i="7"/>
  <c r="P406" i="7"/>
  <c r="BI405" i="7"/>
  <c r="BH405" i="7"/>
  <c r="BG405" i="7"/>
  <c r="BF405" i="7"/>
  <c r="T405" i="7"/>
  <c r="R405" i="7"/>
  <c r="P405" i="7"/>
  <c r="BI404" i="7"/>
  <c r="BH404" i="7"/>
  <c r="BG404" i="7"/>
  <c r="BF404" i="7"/>
  <c r="T404" i="7"/>
  <c r="R404" i="7"/>
  <c r="P404" i="7"/>
  <c r="BI403" i="7"/>
  <c r="BH403" i="7"/>
  <c r="BG403" i="7"/>
  <c r="BF403" i="7"/>
  <c r="T403" i="7"/>
  <c r="R403" i="7"/>
  <c r="P403" i="7"/>
  <c r="BI402" i="7"/>
  <c r="BH402" i="7"/>
  <c r="BG402" i="7"/>
  <c r="BF402" i="7"/>
  <c r="T402" i="7"/>
  <c r="R402" i="7"/>
  <c r="P402" i="7"/>
  <c r="BI401" i="7"/>
  <c r="BH401" i="7"/>
  <c r="BG401" i="7"/>
  <c r="BF401" i="7"/>
  <c r="T401" i="7"/>
  <c r="R401" i="7"/>
  <c r="P401" i="7"/>
  <c r="BI400" i="7"/>
  <c r="BH400" i="7"/>
  <c r="BG400" i="7"/>
  <c r="BF400" i="7"/>
  <c r="T400" i="7"/>
  <c r="R400" i="7"/>
  <c r="P400" i="7"/>
  <c r="BI399" i="7"/>
  <c r="BH399" i="7"/>
  <c r="BG399" i="7"/>
  <c r="BF399" i="7"/>
  <c r="T399" i="7"/>
  <c r="R399" i="7"/>
  <c r="P399" i="7"/>
  <c r="BI398" i="7"/>
  <c r="BH398" i="7"/>
  <c r="BG398" i="7"/>
  <c r="BF398" i="7"/>
  <c r="T398" i="7"/>
  <c r="R398" i="7"/>
  <c r="P398" i="7"/>
  <c r="BI397" i="7"/>
  <c r="BH397" i="7"/>
  <c r="BG397" i="7"/>
  <c r="BF397" i="7"/>
  <c r="T397" i="7"/>
  <c r="R397" i="7"/>
  <c r="P397" i="7"/>
  <c r="BI396" i="7"/>
  <c r="BH396" i="7"/>
  <c r="BG396" i="7"/>
  <c r="BF396" i="7"/>
  <c r="T396" i="7"/>
  <c r="R396" i="7"/>
  <c r="P396" i="7"/>
  <c r="BI395" i="7"/>
  <c r="BH395" i="7"/>
  <c r="BG395" i="7"/>
  <c r="BF395" i="7"/>
  <c r="T395" i="7"/>
  <c r="R395" i="7"/>
  <c r="P395" i="7"/>
  <c r="BI394" i="7"/>
  <c r="BH394" i="7"/>
  <c r="BG394" i="7"/>
  <c r="BF394" i="7"/>
  <c r="T394" i="7"/>
  <c r="R394" i="7"/>
  <c r="P394" i="7"/>
  <c r="BI391" i="7"/>
  <c r="BH391" i="7"/>
  <c r="BG391" i="7"/>
  <c r="BF391" i="7"/>
  <c r="T391" i="7"/>
  <c r="R391" i="7"/>
  <c r="P391" i="7"/>
  <c r="BI390" i="7"/>
  <c r="BH390" i="7"/>
  <c r="BG390" i="7"/>
  <c r="BF390" i="7"/>
  <c r="T390" i="7"/>
  <c r="R390" i="7"/>
  <c r="P390" i="7"/>
  <c r="BI389" i="7"/>
  <c r="BH389" i="7"/>
  <c r="BG389" i="7"/>
  <c r="BF389" i="7"/>
  <c r="T389" i="7"/>
  <c r="R389" i="7"/>
  <c r="P389" i="7"/>
  <c r="BI388" i="7"/>
  <c r="BH388" i="7"/>
  <c r="BG388" i="7"/>
  <c r="BF388" i="7"/>
  <c r="T388" i="7"/>
  <c r="R388" i="7"/>
  <c r="P388" i="7"/>
  <c r="BI387" i="7"/>
  <c r="BH387" i="7"/>
  <c r="BG387" i="7"/>
  <c r="BF387" i="7"/>
  <c r="T387" i="7"/>
  <c r="R387" i="7"/>
  <c r="P387" i="7"/>
  <c r="BI386" i="7"/>
  <c r="BH386" i="7"/>
  <c r="BG386" i="7"/>
  <c r="BF386" i="7"/>
  <c r="T386" i="7"/>
  <c r="R386" i="7"/>
  <c r="P386" i="7"/>
  <c r="BI383" i="7"/>
  <c r="BH383" i="7"/>
  <c r="BG383" i="7"/>
  <c r="BF383" i="7"/>
  <c r="T383" i="7"/>
  <c r="R383" i="7"/>
  <c r="P383" i="7"/>
  <c r="BI382" i="7"/>
  <c r="BH382" i="7"/>
  <c r="BG382" i="7"/>
  <c r="BF382" i="7"/>
  <c r="T382" i="7"/>
  <c r="R382" i="7"/>
  <c r="P382" i="7"/>
  <c r="BI379" i="7"/>
  <c r="BH379" i="7"/>
  <c r="BG379" i="7"/>
  <c r="BF379" i="7"/>
  <c r="T379" i="7"/>
  <c r="R379" i="7"/>
  <c r="P379" i="7"/>
  <c r="BI376" i="7"/>
  <c r="BH376" i="7"/>
  <c r="BG376" i="7"/>
  <c r="BF376" i="7"/>
  <c r="T376" i="7"/>
  <c r="R376" i="7"/>
  <c r="P376" i="7"/>
  <c r="BI375" i="7"/>
  <c r="BH375" i="7"/>
  <c r="BG375" i="7"/>
  <c r="BF375" i="7"/>
  <c r="T375" i="7"/>
  <c r="R375" i="7"/>
  <c r="P375" i="7"/>
  <c r="BI374" i="7"/>
  <c r="BH374" i="7"/>
  <c r="BG374" i="7"/>
  <c r="BF374" i="7"/>
  <c r="T374" i="7"/>
  <c r="R374" i="7"/>
  <c r="P374" i="7"/>
  <c r="BI373" i="7"/>
  <c r="BH373" i="7"/>
  <c r="BG373" i="7"/>
  <c r="BF373" i="7"/>
  <c r="T373" i="7"/>
  <c r="R373" i="7"/>
  <c r="P373" i="7"/>
  <c r="BI372" i="7"/>
  <c r="BH372" i="7"/>
  <c r="BG372" i="7"/>
  <c r="BF372" i="7"/>
  <c r="T372" i="7"/>
  <c r="R372" i="7"/>
  <c r="P372" i="7"/>
  <c r="BI370" i="7"/>
  <c r="BH370" i="7"/>
  <c r="BG370" i="7"/>
  <c r="BF370" i="7"/>
  <c r="T370" i="7"/>
  <c r="R370" i="7"/>
  <c r="P370" i="7"/>
  <c r="BI369" i="7"/>
  <c r="BH369" i="7"/>
  <c r="BG369" i="7"/>
  <c r="BF369" i="7"/>
  <c r="T369" i="7"/>
  <c r="R369" i="7"/>
  <c r="P369" i="7"/>
  <c r="BI368" i="7"/>
  <c r="BH368" i="7"/>
  <c r="BG368" i="7"/>
  <c r="BF368" i="7"/>
  <c r="T368" i="7"/>
  <c r="R368" i="7"/>
  <c r="P368" i="7"/>
  <c r="BI366" i="7"/>
  <c r="BH366" i="7"/>
  <c r="BG366" i="7"/>
  <c r="BF366" i="7"/>
  <c r="T366" i="7"/>
  <c r="R366" i="7"/>
  <c r="P366" i="7"/>
  <c r="BI365" i="7"/>
  <c r="BH365" i="7"/>
  <c r="BG365" i="7"/>
  <c r="BF365" i="7"/>
  <c r="T365" i="7"/>
  <c r="R365" i="7"/>
  <c r="P365" i="7"/>
  <c r="BI362" i="7"/>
  <c r="BH362" i="7"/>
  <c r="BG362" i="7"/>
  <c r="BF362" i="7"/>
  <c r="T362" i="7"/>
  <c r="R362" i="7"/>
  <c r="P362" i="7"/>
  <c r="BI361" i="7"/>
  <c r="BH361" i="7"/>
  <c r="BG361" i="7"/>
  <c r="BF361" i="7"/>
  <c r="T361" i="7"/>
  <c r="R361" i="7"/>
  <c r="P361" i="7"/>
  <c r="BI360" i="7"/>
  <c r="BH360" i="7"/>
  <c r="BG360" i="7"/>
  <c r="BF360" i="7"/>
  <c r="T360" i="7"/>
  <c r="R360" i="7"/>
  <c r="P360" i="7"/>
  <c r="BI359" i="7"/>
  <c r="BH359" i="7"/>
  <c r="BG359" i="7"/>
  <c r="BF359" i="7"/>
  <c r="T359" i="7"/>
  <c r="R359" i="7"/>
  <c r="P359" i="7"/>
  <c r="BI358" i="7"/>
  <c r="BH358" i="7"/>
  <c r="BG358" i="7"/>
  <c r="BF358" i="7"/>
  <c r="T358" i="7"/>
  <c r="R358" i="7"/>
  <c r="P358" i="7"/>
  <c r="BI357" i="7"/>
  <c r="BH357" i="7"/>
  <c r="BG357" i="7"/>
  <c r="BF357" i="7"/>
  <c r="T357" i="7"/>
  <c r="R357" i="7"/>
  <c r="P357" i="7"/>
  <c r="BI356" i="7"/>
  <c r="BH356" i="7"/>
  <c r="BG356" i="7"/>
  <c r="BF356" i="7"/>
  <c r="T356" i="7"/>
  <c r="R356" i="7"/>
  <c r="P356" i="7"/>
  <c r="BI355" i="7"/>
  <c r="BH355" i="7"/>
  <c r="BG355" i="7"/>
  <c r="BF355" i="7"/>
  <c r="T355" i="7"/>
  <c r="R355" i="7"/>
  <c r="P355" i="7"/>
  <c r="BI354" i="7"/>
  <c r="BH354" i="7"/>
  <c r="BG354" i="7"/>
  <c r="BF354" i="7"/>
  <c r="T354" i="7"/>
  <c r="R354" i="7"/>
  <c r="P354" i="7"/>
  <c r="BI351" i="7"/>
  <c r="BH351" i="7"/>
  <c r="BG351" i="7"/>
  <c r="BF351" i="7"/>
  <c r="T351" i="7"/>
  <c r="R351" i="7"/>
  <c r="P351" i="7"/>
  <c r="BI348" i="7"/>
  <c r="BH348" i="7"/>
  <c r="BG348" i="7"/>
  <c r="BF348" i="7"/>
  <c r="T348" i="7"/>
  <c r="R348" i="7"/>
  <c r="P348" i="7"/>
  <c r="BI345" i="7"/>
  <c r="BH345" i="7"/>
  <c r="BG345" i="7"/>
  <c r="BF345" i="7"/>
  <c r="T345" i="7"/>
  <c r="R345" i="7"/>
  <c r="P345" i="7"/>
  <c r="BI342" i="7"/>
  <c r="BH342" i="7"/>
  <c r="BG342" i="7"/>
  <c r="BF342" i="7"/>
  <c r="T342" i="7"/>
  <c r="R342" i="7"/>
  <c r="P342" i="7"/>
  <c r="BI339" i="7"/>
  <c r="BH339" i="7"/>
  <c r="BG339" i="7"/>
  <c r="BF339" i="7"/>
  <c r="T339" i="7"/>
  <c r="R339" i="7"/>
  <c r="P339" i="7"/>
  <c r="BI338" i="7"/>
  <c r="BH338" i="7"/>
  <c r="BG338" i="7"/>
  <c r="BF338" i="7"/>
  <c r="T338" i="7"/>
  <c r="R338" i="7"/>
  <c r="P338" i="7"/>
  <c r="BI337" i="7"/>
  <c r="BH337" i="7"/>
  <c r="BG337" i="7"/>
  <c r="BF337" i="7"/>
  <c r="T337" i="7"/>
  <c r="R337" i="7"/>
  <c r="P337" i="7"/>
  <c r="BI334" i="7"/>
  <c r="BH334" i="7"/>
  <c r="BG334" i="7"/>
  <c r="BF334" i="7"/>
  <c r="T334" i="7"/>
  <c r="R334" i="7"/>
  <c r="P334" i="7"/>
  <c r="BI331" i="7"/>
  <c r="BH331" i="7"/>
  <c r="BG331" i="7"/>
  <c r="BF331" i="7"/>
  <c r="T331" i="7"/>
  <c r="R331" i="7"/>
  <c r="P331" i="7"/>
  <c r="BI328" i="7"/>
  <c r="BH328" i="7"/>
  <c r="BG328" i="7"/>
  <c r="BF328" i="7"/>
  <c r="T328" i="7"/>
  <c r="R328" i="7"/>
  <c r="P328" i="7"/>
  <c r="BI327" i="7"/>
  <c r="BH327" i="7"/>
  <c r="BG327" i="7"/>
  <c r="BF327" i="7"/>
  <c r="T327" i="7"/>
  <c r="R327" i="7"/>
  <c r="P327" i="7"/>
  <c r="BI326" i="7"/>
  <c r="BH326" i="7"/>
  <c r="BG326" i="7"/>
  <c r="BF326" i="7"/>
  <c r="T326" i="7"/>
  <c r="R326" i="7"/>
  <c r="P326" i="7"/>
  <c r="BI325" i="7"/>
  <c r="BH325" i="7"/>
  <c r="BG325" i="7"/>
  <c r="BF325" i="7"/>
  <c r="T325" i="7"/>
  <c r="R325" i="7"/>
  <c r="P325" i="7"/>
  <c r="BI324" i="7"/>
  <c r="BH324" i="7"/>
  <c r="BG324" i="7"/>
  <c r="BF324" i="7"/>
  <c r="T324" i="7"/>
  <c r="R324" i="7"/>
  <c r="P324" i="7"/>
  <c r="BI323" i="7"/>
  <c r="BH323" i="7"/>
  <c r="BG323" i="7"/>
  <c r="BF323" i="7"/>
  <c r="T323" i="7"/>
  <c r="R323" i="7"/>
  <c r="P323" i="7"/>
  <c r="BI322" i="7"/>
  <c r="BH322" i="7"/>
  <c r="BG322" i="7"/>
  <c r="BF322" i="7"/>
  <c r="T322" i="7"/>
  <c r="R322" i="7"/>
  <c r="P322" i="7"/>
  <c r="BI321" i="7"/>
  <c r="BH321" i="7"/>
  <c r="BG321" i="7"/>
  <c r="BF321" i="7"/>
  <c r="T321" i="7"/>
  <c r="R321" i="7"/>
  <c r="P321" i="7"/>
  <c r="BI320" i="7"/>
  <c r="BH320" i="7"/>
  <c r="BG320" i="7"/>
  <c r="BF320" i="7"/>
  <c r="T320" i="7"/>
  <c r="R320" i="7"/>
  <c r="P320" i="7"/>
  <c r="BI319" i="7"/>
  <c r="BH319" i="7"/>
  <c r="BG319" i="7"/>
  <c r="BF319" i="7"/>
  <c r="T319" i="7"/>
  <c r="R319" i="7"/>
  <c r="P319" i="7"/>
  <c r="BI318" i="7"/>
  <c r="BH318" i="7"/>
  <c r="BG318" i="7"/>
  <c r="BF318" i="7"/>
  <c r="T318" i="7"/>
  <c r="R318" i="7"/>
  <c r="P318" i="7"/>
  <c r="BI317" i="7"/>
  <c r="BH317" i="7"/>
  <c r="BG317" i="7"/>
  <c r="BF317" i="7"/>
  <c r="T317" i="7"/>
  <c r="R317" i="7"/>
  <c r="P317" i="7"/>
  <c r="BI316" i="7"/>
  <c r="BH316" i="7"/>
  <c r="BG316" i="7"/>
  <c r="BF316" i="7"/>
  <c r="T316" i="7"/>
  <c r="R316" i="7"/>
  <c r="P316" i="7"/>
  <c r="BI315" i="7"/>
  <c r="BH315" i="7"/>
  <c r="BG315" i="7"/>
  <c r="BF315" i="7"/>
  <c r="T315" i="7"/>
  <c r="R315" i="7"/>
  <c r="P315" i="7"/>
  <c r="BI314" i="7"/>
  <c r="BH314" i="7"/>
  <c r="BG314" i="7"/>
  <c r="BF314" i="7"/>
  <c r="T314" i="7"/>
  <c r="R314" i="7"/>
  <c r="P314" i="7"/>
  <c r="BI313" i="7"/>
  <c r="BH313" i="7"/>
  <c r="BG313" i="7"/>
  <c r="BF313" i="7"/>
  <c r="T313" i="7"/>
  <c r="R313" i="7"/>
  <c r="P313" i="7"/>
  <c r="BI312" i="7"/>
  <c r="BH312" i="7"/>
  <c r="BG312" i="7"/>
  <c r="BF312" i="7"/>
  <c r="T312" i="7"/>
  <c r="R312" i="7"/>
  <c r="P312" i="7"/>
  <c r="BI311" i="7"/>
  <c r="BH311" i="7"/>
  <c r="BG311" i="7"/>
  <c r="BF311" i="7"/>
  <c r="T311" i="7"/>
  <c r="R311" i="7"/>
  <c r="P311" i="7"/>
  <c r="BI310" i="7"/>
  <c r="BH310" i="7"/>
  <c r="BG310" i="7"/>
  <c r="BF310" i="7"/>
  <c r="T310" i="7"/>
  <c r="R310" i="7"/>
  <c r="P310" i="7"/>
  <c r="BI309" i="7"/>
  <c r="BH309" i="7"/>
  <c r="BG309" i="7"/>
  <c r="BF309" i="7"/>
  <c r="T309" i="7"/>
  <c r="R309" i="7"/>
  <c r="P309" i="7"/>
  <c r="BI308" i="7"/>
  <c r="BH308" i="7"/>
  <c r="BG308" i="7"/>
  <c r="BF308" i="7"/>
  <c r="T308" i="7"/>
  <c r="R308" i="7"/>
  <c r="P308" i="7"/>
  <c r="BI307" i="7"/>
  <c r="BH307" i="7"/>
  <c r="BG307" i="7"/>
  <c r="BF307" i="7"/>
  <c r="T307" i="7"/>
  <c r="R307" i="7"/>
  <c r="P307" i="7"/>
  <c r="BI306" i="7"/>
  <c r="BH306" i="7"/>
  <c r="BG306" i="7"/>
  <c r="BF306" i="7"/>
  <c r="T306" i="7"/>
  <c r="R306" i="7"/>
  <c r="P306" i="7"/>
  <c r="BI305" i="7"/>
  <c r="BH305" i="7"/>
  <c r="BG305" i="7"/>
  <c r="BF305" i="7"/>
  <c r="T305" i="7"/>
  <c r="R305" i="7"/>
  <c r="P305" i="7"/>
  <c r="BI303" i="7"/>
  <c r="BH303" i="7"/>
  <c r="BG303" i="7"/>
  <c r="BF303" i="7"/>
  <c r="T303" i="7"/>
  <c r="R303" i="7"/>
  <c r="P303" i="7"/>
  <c r="BI300" i="7"/>
  <c r="BH300" i="7"/>
  <c r="BG300" i="7"/>
  <c r="BF300" i="7"/>
  <c r="T300" i="7"/>
  <c r="R300" i="7"/>
  <c r="P300" i="7"/>
  <c r="BI297" i="7"/>
  <c r="BH297" i="7"/>
  <c r="BG297" i="7"/>
  <c r="BF297" i="7"/>
  <c r="T297" i="7"/>
  <c r="R297" i="7"/>
  <c r="P297" i="7"/>
  <c r="BI294" i="7"/>
  <c r="BH294" i="7"/>
  <c r="BG294" i="7"/>
  <c r="BF294" i="7"/>
  <c r="T294" i="7"/>
  <c r="R294" i="7"/>
  <c r="P294" i="7"/>
  <c r="BI291" i="7"/>
  <c r="BH291" i="7"/>
  <c r="BG291" i="7"/>
  <c r="BF291" i="7"/>
  <c r="T291" i="7"/>
  <c r="R291" i="7"/>
  <c r="P291" i="7"/>
  <c r="BI288" i="7"/>
  <c r="BH288" i="7"/>
  <c r="BG288" i="7"/>
  <c r="BF288" i="7"/>
  <c r="T288" i="7"/>
  <c r="R288" i="7"/>
  <c r="P288" i="7"/>
  <c r="BI287" i="7"/>
  <c r="BH287" i="7"/>
  <c r="BG287" i="7"/>
  <c r="BF287" i="7"/>
  <c r="T287" i="7"/>
  <c r="R287" i="7"/>
  <c r="P287" i="7"/>
  <c r="BI286" i="7"/>
  <c r="BH286" i="7"/>
  <c r="BG286" i="7"/>
  <c r="BF286" i="7"/>
  <c r="T286" i="7"/>
  <c r="R286" i="7"/>
  <c r="P286" i="7"/>
  <c r="BI285" i="7"/>
  <c r="BH285" i="7"/>
  <c r="BG285" i="7"/>
  <c r="BF285" i="7"/>
  <c r="T285" i="7"/>
  <c r="R285" i="7"/>
  <c r="P285" i="7"/>
  <c r="BI284" i="7"/>
  <c r="BH284" i="7"/>
  <c r="BG284" i="7"/>
  <c r="BF284" i="7"/>
  <c r="T284" i="7"/>
  <c r="R284" i="7"/>
  <c r="P284" i="7"/>
  <c r="BI283" i="7"/>
  <c r="BH283" i="7"/>
  <c r="BG283" i="7"/>
  <c r="BF283" i="7"/>
  <c r="T283" i="7"/>
  <c r="R283" i="7"/>
  <c r="P283" i="7"/>
  <c r="BI282" i="7"/>
  <c r="BH282" i="7"/>
  <c r="BG282" i="7"/>
  <c r="BF282" i="7"/>
  <c r="T282" i="7"/>
  <c r="R282" i="7"/>
  <c r="P282" i="7"/>
  <c r="BI281" i="7"/>
  <c r="BH281" i="7"/>
  <c r="BG281" i="7"/>
  <c r="BF281" i="7"/>
  <c r="T281" i="7"/>
  <c r="R281" i="7"/>
  <c r="P281" i="7"/>
  <c r="BI280" i="7"/>
  <c r="BH280" i="7"/>
  <c r="BG280" i="7"/>
  <c r="BF280" i="7"/>
  <c r="T280" i="7"/>
  <c r="R280" i="7"/>
  <c r="P280" i="7"/>
  <c r="BI279" i="7"/>
  <c r="BH279" i="7"/>
  <c r="BG279" i="7"/>
  <c r="BF279" i="7"/>
  <c r="T279" i="7"/>
  <c r="R279" i="7"/>
  <c r="P279" i="7"/>
  <c r="BI278" i="7"/>
  <c r="BH278" i="7"/>
  <c r="BG278" i="7"/>
  <c r="BF278" i="7"/>
  <c r="T278" i="7"/>
  <c r="R278" i="7"/>
  <c r="P278" i="7"/>
  <c r="BI275" i="7"/>
  <c r="BH275" i="7"/>
  <c r="BG275" i="7"/>
  <c r="BF275" i="7"/>
  <c r="T275" i="7"/>
  <c r="R275" i="7"/>
  <c r="P275" i="7"/>
  <c r="BI272" i="7"/>
  <c r="BH272" i="7"/>
  <c r="BG272" i="7"/>
  <c r="BF272" i="7"/>
  <c r="T272" i="7"/>
  <c r="R272" i="7"/>
  <c r="P272" i="7"/>
  <c r="BI271" i="7"/>
  <c r="BH271" i="7"/>
  <c r="BG271" i="7"/>
  <c r="BF271" i="7"/>
  <c r="T271" i="7"/>
  <c r="R271" i="7"/>
  <c r="P271" i="7"/>
  <c r="BI270" i="7"/>
  <c r="BH270" i="7"/>
  <c r="BG270" i="7"/>
  <c r="BF270" i="7"/>
  <c r="T270" i="7"/>
  <c r="R270" i="7"/>
  <c r="P270" i="7"/>
  <c r="BI269" i="7"/>
  <c r="BH269" i="7"/>
  <c r="BG269" i="7"/>
  <c r="BF269" i="7"/>
  <c r="T269" i="7"/>
  <c r="R269" i="7"/>
  <c r="P269" i="7"/>
  <c r="BI268" i="7"/>
  <c r="BH268" i="7"/>
  <c r="BG268" i="7"/>
  <c r="BF268" i="7"/>
  <c r="T268" i="7"/>
  <c r="R268" i="7"/>
  <c r="P268" i="7"/>
  <c r="BI267" i="7"/>
  <c r="BH267" i="7"/>
  <c r="BG267" i="7"/>
  <c r="BF267" i="7"/>
  <c r="T267" i="7"/>
  <c r="R267" i="7"/>
  <c r="P267" i="7"/>
  <c r="BI266" i="7"/>
  <c r="BH266" i="7"/>
  <c r="BG266" i="7"/>
  <c r="BF266" i="7"/>
  <c r="T266" i="7"/>
  <c r="R266" i="7"/>
  <c r="P266" i="7"/>
  <c r="BI265" i="7"/>
  <c r="BH265" i="7"/>
  <c r="BG265" i="7"/>
  <c r="BF265" i="7"/>
  <c r="T265" i="7"/>
  <c r="R265" i="7"/>
  <c r="P265" i="7"/>
  <c r="BI263" i="7"/>
  <c r="BH263" i="7"/>
  <c r="BG263" i="7"/>
  <c r="BF263" i="7"/>
  <c r="T263" i="7"/>
  <c r="R263" i="7"/>
  <c r="P263" i="7"/>
  <c r="BI262" i="7"/>
  <c r="BH262" i="7"/>
  <c r="BG262" i="7"/>
  <c r="BF262" i="7"/>
  <c r="T262" i="7"/>
  <c r="R262" i="7"/>
  <c r="P262" i="7"/>
  <c r="BI259" i="7"/>
  <c r="BH259" i="7"/>
  <c r="BG259" i="7"/>
  <c r="BF259" i="7"/>
  <c r="T259" i="7"/>
  <c r="R259" i="7"/>
  <c r="P259" i="7"/>
  <c r="BI258" i="7"/>
  <c r="BH258" i="7"/>
  <c r="BG258" i="7"/>
  <c r="BF258" i="7"/>
  <c r="T258" i="7"/>
  <c r="R258" i="7"/>
  <c r="P258" i="7"/>
  <c r="BI255" i="7"/>
  <c r="BH255" i="7"/>
  <c r="BG255" i="7"/>
  <c r="BF255" i="7"/>
  <c r="T255" i="7"/>
  <c r="R255" i="7"/>
  <c r="P255" i="7"/>
  <c r="BI252" i="7"/>
  <c r="BH252" i="7"/>
  <c r="BG252" i="7"/>
  <c r="BF252" i="7"/>
  <c r="T252" i="7"/>
  <c r="R252" i="7"/>
  <c r="P252" i="7"/>
  <c r="BI249" i="7"/>
  <c r="BH249" i="7"/>
  <c r="BG249" i="7"/>
  <c r="BF249" i="7"/>
  <c r="T249" i="7"/>
  <c r="R249" i="7"/>
  <c r="P249" i="7"/>
  <c r="BI248" i="7"/>
  <c r="BH248" i="7"/>
  <c r="BG248" i="7"/>
  <c r="BF248" i="7"/>
  <c r="T248" i="7"/>
  <c r="R248" i="7"/>
  <c r="P248" i="7"/>
  <c r="BI247" i="7"/>
  <c r="BH247" i="7"/>
  <c r="BG247" i="7"/>
  <c r="BF247" i="7"/>
  <c r="T247" i="7"/>
  <c r="R247" i="7"/>
  <c r="P247" i="7"/>
  <c r="BI246" i="7"/>
  <c r="BH246" i="7"/>
  <c r="BG246" i="7"/>
  <c r="BF246" i="7"/>
  <c r="T246" i="7"/>
  <c r="R246" i="7"/>
  <c r="P246" i="7"/>
  <c r="BI245" i="7"/>
  <c r="BH245" i="7"/>
  <c r="BG245" i="7"/>
  <c r="BF245" i="7"/>
  <c r="T245" i="7"/>
  <c r="R245" i="7"/>
  <c r="P245" i="7"/>
  <c r="BI244" i="7"/>
  <c r="BH244" i="7"/>
  <c r="BG244" i="7"/>
  <c r="BF244" i="7"/>
  <c r="T244" i="7"/>
  <c r="R244" i="7"/>
  <c r="P244" i="7"/>
  <c r="BI243" i="7"/>
  <c r="BH243" i="7"/>
  <c r="BG243" i="7"/>
  <c r="BF243" i="7"/>
  <c r="T243" i="7"/>
  <c r="R243" i="7"/>
  <c r="P243" i="7"/>
  <c r="BI240" i="7"/>
  <c r="BH240" i="7"/>
  <c r="BG240" i="7"/>
  <c r="BF240" i="7"/>
  <c r="T240" i="7"/>
  <c r="R240" i="7"/>
  <c r="P240" i="7"/>
  <c r="BI239" i="7"/>
  <c r="BH239" i="7"/>
  <c r="BG239" i="7"/>
  <c r="BF239" i="7"/>
  <c r="T239" i="7"/>
  <c r="R239" i="7"/>
  <c r="P239" i="7"/>
  <c r="BI238" i="7"/>
  <c r="BH238" i="7"/>
  <c r="BG238" i="7"/>
  <c r="BF238" i="7"/>
  <c r="T238" i="7"/>
  <c r="R238" i="7"/>
  <c r="P238" i="7"/>
  <c r="BI236" i="7"/>
  <c r="BH236" i="7"/>
  <c r="BG236" i="7"/>
  <c r="BF236" i="7"/>
  <c r="T236" i="7"/>
  <c r="T235" i="7" s="1"/>
  <c r="R236" i="7"/>
  <c r="R235" i="7" s="1"/>
  <c r="P236" i="7"/>
  <c r="P235" i="7"/>
  <c r="BI232" i="7"/>
  <c r="BH232" i="7"/>
  <c r="BG232" i="7"/>
  <c r="BF232" i="7"/>
  <c r="T232" i="7"/>
  <c r="R232" i="7"/>
  <c r="P232" i="7"/>
  <c r="BI231" i="7"/>
  <c r="BH231" i="7"/>
  <c r="BG231" i="7"/>
  <c r="BF231" i="7"/>
  <c r="T231" i="7"/>
  <c r="R231" i="7"/>
  <c r="P231" i="7"/>
  <c r="BI228" i="7"/>
  <c r="BH228" i="7"/>
  <c r="BG228" i="7"/>
  <c r="BF228" i="7"/>
  <c r="T228" i="7"/>
  <c r="R228" i="7"/>
  <c r="P228" i="7"/>
  <c r="BI225" i="7"/>
  <c r="BH225" i="7"/>
  <c r="BG225" i="7"/>
  <c r="BF225" i="7"/>
  <c r="T225" i="7"/>
  <c r="R225" i="7"/>
  <c r="P225" i="7"/>
  <c r="BI224" i="7"/>
  <c r="BH224" i="7"/>
  <c r="BG224" i="7"/>
  <c r="BF224" i="7"/>
  <c r="T224" i="7"/>
  <c r="R224" i="7"/>
  <c r="P224" i="7"/>
  <c r="BI223" i="7"/>
  <c r="BH223" i="7"/>
  <c r="BG223" i="7"/>
  <c r="BF223" i="7"/>
  <c r="T223" i="7"/>
  <c r="R223" i="7"/>
  <c r="P223" i="7"/>
  <c r="BI222" i="7"/>
  <c r="BH222" i="7"/>
  <c r="BG222" i="7"/>
  <c r="BF222" i="7"/>
  <c r="T222" i="7"/>
  <c r="R222" i="7"/>
  <c r="P222" i="7"/>
  <c r="BI218" i="7"/>
  <c r="BH218" i="7"/>
  <c r="BG218" i="7"/>
  <c r="BF218" i="7"/>
  <c r="T218" i="7"/>
  <c r="T217" i="7"/>
  <c r="R218" i="7"/>
  <c r="R217" i="7"/>
  <c r="P218" i="7"/>
  <c r="P217" i="7"/>
  <c r="BI216" i="7"/>
  <c r="BH216" i="7"/>
  <c r="BG216" i="7"/>
  <c r="BF216" i="7"/>
  <c r="T216" i="7"/>
  <c r="T215" i="7" s="1"/>
  <c r="R216" i="7"/>
  <c r="R215" i="7"/>
  <c r="P216" i="7"/>
  <c r="P215" i="7" s="1"/>
  <c r="BI211" i="7"/>
  <c r="BH211" i="7"/>
  <c r="BG211" i="7"/>
  <c r="BF211" i="7"/>
  <c r="T211" i="7"/>
  <c r="R211" i="7"/>
  <c r="P211" i="7"/>
  <c r="BI210" i="7"/>
  <c r="BH210" i="7"/>
  <c r="BG210" i="7"/>
  <c r="BF210" i="7"/>
  <c r="T210" i="7"/>
  <c r="R210" i="7"/>
  <c r="P210" i="7"/>
  <c r="BI209" i="7"/>
  <c r="BH209" i="7"/>
  <c r="BG209" i="7"/>
  <c r="BF209" i="7"/>
  <c r="T209" i="7"/>
  <c r="R209" i="7"/>
  <c r="P209" i="7"/>
  <c r="BI207" i="7"/>
  <c r="BH207" i="7"/>
  <c r="BG207" i="7"/>
  <c r="BF207" i="7"/>
  <c r="T207" i="7"/>
  <c r="R207" i="7"/>
  <c r="P207" i="7"/>
  <c r="BI206" i="7"/>
  <c r="BH206" i="7"/>
  <c r="BG206" i="7"/>
  <c r="BF206" i="7"/>
  <c r="T206" i="7"/>
  <c r="R206" i="7"/>
  <c r="P206" i="7"/>
  <c r="BI205" i="7"/>
  <c r="BH205" i="7"/>
  <c r="BG205" i="7"/>
  <c r="BF205" i="7"/>
  <c r="T205" i="7"/>
  <c r="R205" i="7"/>
  <c r="P205" i="7"/>
  <c r="BI204" i="7"/>
  <c r="BH204" i="7"/>
  <c r="BG204" i="7"/>
  <c r="BF204" i="7"/>
  <c r="T204" i="7"/>
  <c r="R204" i="7"/>
  <c r="P204" i="7"/>
  <c r="BI203" i="7"/>
  <c r="BH203" i="7"/>
  <c r="BG203" i="7"/>
  <c r="BF203" i="7"/>
  <c r="T203" i="7"/>
  <c r="R203" i="7"/>
  <c r="P203" i="7"/>
  <c r="BI202" i="7"/>
  <c r="BH202" i="7"/>
  <c r="BG202" i="7"/>
  <c r="BF202" i="7"/>
  <c r="T202" i="7"/>
  <c r="R202" i="7"/>
  <c r="P202" i="7"/>
  <c r="BI201" i="7"/>
  <c r="BH201" i="7"/>
  <c r="BG201" i="7"/>
  <c r="BF201" i="7"/>
  <c r="T201" i="7"/>
  <c r="R201" i="7"/>
  <c r="P201" i="7"/>
  <c r="BI197" i="7"/>
  <c r="BH197" i="7"/>
  <c r="BG197" i="7"/>
  <c r="BF197" i="7"/>
  <c r="T197" i="7"/>
  <c r="T196" i="7" s="1"/>
  <c r="R197" i="7"/>
  <c r="R196" i="7"/>
  <c r="P197" i="7"/>
  <c r="P196" i="7" s="1"/>
  <c r="BI193" i="7"/>
  <c r="BH193" i="7"/>
  <c r="BG193" i="7"/>
  <c r="BF193" i="7"/>
  <c r="T193" i="7"/>
  <c r="T192" i="7" s="1"/>
  <c r="R193" i="7"/>
  <c r="R192" i="7" s="1"/>
  <c r="P193" i="7"/>
  <c r="P192" i="7"/>
  <c r="BI191" i="7"/>
  <c r="BH191" i="7"/>
  <c r="BG191" i="7"/>
  <c r="BF191" i="7"/>
  <c r="T191" i="7"/>
  <c r="T190" i="7" s="1"/>
  <c r="R191" i="7"/>
  <c r="R190" i="7" s="1"/>
  <c r="P191" i="7"/>
  <c r="P190" i="7" s="1"/>
  <c r="BI186" i="7"/>
  <c r="BH186" i="7"/>
  <c r="BG186" i="7"/>
  <c r="BF186" i="7"/>
  <c r="T186" i="7"/>
  <c r="R186" i="7"/>
  <c r="P186" i="7"/>
  <c r="BI181" i="7"/>
  <c r="BH181" i="7"/>
  <c r="BG181" i="7"/>
  <c r="BF181" i="7"/>
  <c r="T181" i="7"/>
  <c r="R181" i="7"/>
  <c r="P181" i="7"/>
  <c r="BI178" i="7"/>
  <c r="BH178" i="7"/>
  <c r="BG178" i="7"/>
  <c r="BF178" i="7"/>
  <c r="T178" i="7"/>
  <c r="R178" i="7"/>
  <c r="P178" i="7"/>
  <c r="BI172" i="7"/>
  <c r="BH172" i="7"/>
  <c r="BG172" i="7"/>
  <c r="BF172" i="7"/>
  <c r="T172" i="7"/>
  <c r="R172" i="7"/>
  <c r="P172" i="7"/>
  <c r="BI168" i="7"/>
  <c r="BH168" i="7"/>
  <c r="BG168" i="7"/>
  <c r="BF168" i="7"/>
  <c r="T168" i="7"/>
  <c r="R168" i="7"/>
  <c r="P168" i="7"/>
  <c r="BI165" i="7"/>
  <c r="BH165" i="7"/>
  <c r="BG165" i="7"/>
  <c r="BF165" i="7"/>
  <c r="T165" i="7"/>
  <c r="R165" i="7"/>
  <c r="P165" i="7"/>
  <c r="BI162" i="7"/>
  <c r="BH162" i="7"/>
  <c r="BG162" i="7"/>
  <c r="BF162" i="7"/>
  <c r="T162" i="7"/>
  <c r="R162" i="7"/>
  <c r="P162" i="7"/>
  <c r="BI159" i="7"/>
  <c r="BH159" i="7"/>
  <c r="BG159" i="7"/>
  <c r="BF159" i="7"/>
  <c r="T159" i="7"/>
  <c r="R159" i="7"/>
  <c r="P159" i="7"/>
  <c r="BI155" i="7"/>
  <c r="BH155" i="7"/>
  <c r="BG155" i="7"/>
  <c r="BF155" i="7"/>
  <c r="T155" i="7"/>
  <c r="R155" i="7"/>
  <c r="P155" i="7"/>
  <c r="BI152" i="7"/>
  <c r="BH152" i="7"/>
  <c r="BG152" i="7"/>
  <c r="BF152" i="7"/>
  <c r="T152" i="7"/>
  <c r="R152" i="7"/>
  <c r="P152" i="7"/>
  <c r="BI147" i="7"/>
  <c r="BH147" i="7"/>
  <c r="BG147" i="7"/>
  <c r="BF147" i="7"/>
  <c r="T147" i="7"/>
  <c r="R147" i="7"/>
  <c r="P147" i="7"/>
  <c r="BI144" i="7"/>
  <c r="BH144" i="7"/>
  <c r="BG144" i="7"/>
  <c r="BF144" i="7"/>
  <c r="T144" i="7"/>
  <c r="R144" i="7"/>
  <c r="P144" i="7"/>
  <c r="BI141" i="7"/>
  <c r="BH141" i="7"/>
  <c r="BG141" i="7"/>
  <c r="BF141" i="7"/>
  <c r="T141" i="7"/>
  <c r="R141" i="7"/>
  <c r="P141" i="7"/>
  <c r="BI138" i="7"/>
  <c r="BH138" i="7"/>
  <c r="BG138" i="7"/>
  <c r="BF138" i="7"/>
  <c r="T138" i="7"/>
  <c r="R138" i="7"/>
  <c r="P138" i="7"/>
  <c r="J133" i="7"/>
  <c r="J132" i="7"/>
  <c r="F132" i="7"/>
  <c r="F130" i="7"/>
  <c r="E128" i="7"/>
  <c r="J94" i="7"/>
  <c r="J93" i="7"/>
  <c r="F93" i="7"/>
  <c r="F91" i="7"/>
  <c r="E89" i="7"/>
  <c r="J20" i="7"/>
  <c r="E20" i="7"/>
  <c r="F94" i="7" s="1"/>
  <c r="J19" i="7"/>
  <c r="J14" i="7"/>
  <c r="J91" i="7"/>
  <c r="E7" i="7"/>
  <c r="E85" i="7" s="1"/>
  <c r="J39" i="6"/>
  <c r="J38" i="6"/>
  <c r="AY101" i="1"/>
  <c r="J37" i="6"/>
  <c r="AX101" i="1"/>
  <c r="BI1470" i="6"/>
  <c r="BH1470" i="6"/>
  <c r="BG1470" i="6"/>
  <c r="BF1470" i="6"/>
  <c r="T1470" i="6"/>
  <c r="R1470" i="6"/>
  <c r="P1470" i="6"/>
  <c r="BI1469" i="6"/>
  <c r="BH1469" i="6"/>
  <c r="BG1469" i="6"/>
  <c r="BF1469" i="6"/>
  <c r="T1469" i="6"/>
  <c r="R1469" i="6"/>
  <c r="P1469" i="6"/>
  <c r="BI1468" i="6"/>
  <c r="BH1468" i="6"/>
  <c r="BG1468" i="6"/>
  <c r="BF1468" i="6"/>
  <c r="T1468" i="6"/>
  <c r="R1468" i="6"/>
  <c r="P1468" i="6"/>
  <c r="BI1467" i="6"/>
  <c r="BH1467" i="6"/>
  <c r="BG1467" i="6"/>
  <c r="BF1467" i="6"/>
  <c r="T1467" i="6"/>
  <c r="R1467" i="6"/>
  <c r="P1467" i="6"/>
  <c r="BI1466" i="6"/>
  <c r="BH1466" i="6"/>
  <c r="BG1466" i="6"/>
  <c r="BF1466" i="6"/>
  <c r="T1466" i="6"/>
  <c r="R1466" i="6"/>
  <c r="P1466" i="6"/>
  <c r="BI1465" i="6"/>
  <c r="BH1465" i="6"/>
  <c r="BG1465" i="6"/>
  <c r="BF1465" i="6"/>
  <c r="T1465" i="6"/>
  <c r="R1465" i="6"/>
  <c r="P1465" i="6"/>
  <c r="BI1461" i="6"/>
  <c r="BH1461" i="6"/>
  <c r="BG1461" i="6"/>
  <c r="BF1461" i="6"/>
  <c r="T1461" i="6"/>
  <c r="R1461" i="6"/>
  <c r="P1461" i="6"/>
  <c r="BI1454" i="6"/>
  <c r="BH1454" i="6"/>
  <c r="BG1454" i="6"/>
  <c r="BF1454" i="6"/>
  <c r="T1454" i="6"/>
  <c r="R1454" i="6"/>
  <c r="P1454" i="6"/>
  <c r="BI1450" i="6"/>
  <c r="BH1450" i="6"/>
  <c r="BG1450" i="6"/>
  <c r="BF1450" i="6"/>
  <c r="T1450" i="6"/>
  <c r="R1450" i="6"/>
  <c r="P1450" i="6"/>
  <c r="BI1447" i="6"/>
  <c r="BH1447" i="6"/>
  <c r="BG1447" i="6"/>
  <c r="BF1447" i="6"/>
  <c r="T1447" i="6"/>
  <c r="R1447" i="6"/>
  <c r="P1447" i="6"/>
  <c r="BI1440" i="6"/>
  <c r="BH1440" i="6"/>
  <c r="BG1440" i="6"/>
  <c r="BF1440" i="6"/>
  <c r="T1440" i="6"/>
  <c r="R1440" i="6"/>
  <c r="P1440" i="6"/>
  <c r="BI1437" i="6"/>
  <c r="BH1437" i="6"/>
  <c r="BG1437" i="6"/>
  <c r="BF1437" i="6"/>
  <c r="T1437" i="6"/>
  <c r="R1437" i="6"/>
  <c r="P1437" i="6"/>
  <c r="BI1435" i="6"/>
  <c r="BH1435" i="6"/>
  <c r="BG1435" i="6"/>
  <c r="BF1435" i="6"/>
  <c r="T1435" i="6"/>
  <c r="R1435" i="6"/>
  <c r="P1435" i="6"/>
  <c r="BI1432" i="6"/>
  <c r="BH1432" i="6"/>
  <c r="BG1432" i="6"/>
  <c r="BF1432" i="6"/>
  <c r="T1432" i="6"/>
  <c r="R1432" i="6"/>
  <c r="P1432" i="6"/>
  <c r="BI1427" i="6"/>
  <c r="BH1427" i="6"/>
  <c r="BG1427" i="6"/>
  <c r="BF1427" i="6"/>
  <c r="T1427" i="6"/>
  <c r="R1427" i="6"/>
  <c r="P1427" i="6"/>
  <c r="BI1424" i="6"/>
  <c r="BH1424" i="6"/>
  <c r="BG1424" i="6"/>
  <c r="BF1424" i="6"/>
  <c r="T1424" i="6"/>
  <c r="R1424" i="6"/>
  <c r="P1424" i="6"/>
  <c r="BI1401" i="6"/>
  <c r="BH1401" i="6"/>
  <c r="BG1401" i="6"/>
  <c r="BF1401" i="6"/>
  <c r="T1401" i="6"/>
  <c r="R1401" i="6"/>
  <c r="P1401" i="6"/>
  <c r="BI1398" i="6"/>
  <c r="BH1398" i="6"/>
  <c r="BG1398" i="6"/>
  <c r="BF1398" i="6"/>
  <c r="T1398" i="6"/>
  <c r="R1398" i="6"/>
  <c r="P1398" i="6"/>
  <c r="BI1394" i="6"/>
  <c r="BH1394" i="6"/>
  <c r="BG1394" i="6"/>
  <c r="BF1394" i="6"/>
  <c r="T1394" i="6"/>
  <c r="R1394" i="6"/>
  <c r="P1394" i="6"/>
  <c r="BI1384" i="6"/>
  <c r="BH1384" i="6"/>
  <c r="BG1384" i="6"/>
  <c r="BF1384" i="6"/>
  <c r="T1384" i="6"/>
  <c r="R1384" i="6"/>
  <c r="P1384" i="6"/>
  <c r="BI1381" i="6"/>
  <c r="BH1381" i="6"/>
  <c r="BG1381" i="6"/>
  <c r="BF1381" i="6"/>
  <c r="T1381" i="6"/>
  <c r="R1381" i="6"/>
  <c r="P1381" i="6"/>
  <c r="BI1364" i="6"/>
  <c r="BH1364" i="6"/>
  <c r="BG1364" i="6"/>
  <c r="BF1364" i="6"/>
  <c r="T1364" i="6"/>
  <c r="R1364" i="6"/>
  <c r="P1364" i="6"/>
  <c r="BI1360" i="6"/>
  <c r="BH1360" i="6"/>
  <c r="BG1360" i="6"/>
  <c r="BF1360" i="6"/>
  <c r="T1360" i="6"/>
  <c r="R1360" i="6"/>
  <c r="P1360" i="6"/>
  <c r="BI1356" i="6"/>
  <c r="BH1356" i="6"/>
  <c r="BG1356" i="6"/>
  <c r="BF1356" i="6"/>
  <c r="T1356" i="6"/>
  <c r="R1356" i="6"/>
  <c r="P1356" i="6"/>
  <c r="BI1353" i="6"/>
  <c r="BH1353" i="6"/>
  <c r="BG1353" i="6"/>
  <c r="BF1353" i="6"/>
  <c r="T1353" i="6"/>
  <c r="R1353" i="6"/>
  <c r="P1353" i="6"/>
  <c r="BI1350" i="6"/>
  <c r="BH1350" i="6"/>
  <c r="BG1350" i="6"/>
  <c r="BF1350" i="6"/>
  <c r="T1350" i="6"/>
  <c r="R1350" i="6"/>
  <c r="P1350" i="6"/>
  <c r="BI1327" i="6"/>
  <c r="BH1327" i="6"/>
  <c r="BG1327" i="6"/>
  <c r="BF1327" i="6"/>
  <c r="T1327" i="6"/>
  <c r="R1327" i="6"/>
  <c r="P1327" i="6"/>
  <c r="BI1319" i="6"/>
  <c r="BH1319" i="6"/>
  <c r="BG1319" i="6"/>
  <c r="BF1319" i="6"/>
  <c r="T1319" i="6"/>
  <c r="R1319" i="6"/>
  <c r="P1319" i="6"/>
  <c r="BI1316" i="6"/>
  <c r="BH1316" i="6"/>
  <c r="BG1316" i="6"/>
  <c r="BF1316" i="6"/>
  <c r="T1316" i="6"/>
  <c r="R1316" i="6"/>
  <c r="P1316" i="6"/>
  <c r="BI1311" i="6"/>
  <c r="BH1311" i="6"/>
  <c r="BG1311" i="6"/>
  <c r="BF1311" i="6"/>
  <c r="T1311" i="6"/>
  <c r="R1311" i="6"/>
  <c r="P1311" i="6"/>
  <c r="BI1309" i="6"/>
  <c r="BH1309" i="6"/>
  <c r="BG1309" i="6"/>
  <c r="BF1309" i="6"/>
  <c r="T1309" i="6"/>
  <c r="R1309" i="6"/>
  <c r="P1309" i="6"/>
  <c r="BI1304" i="6"/>
  <c r="BH1304" i="6"/>
  <c r="BG1304" i="6"/>
  <c r="BF1304" i="6"/>
  <c r="T1304" i="6"/>
  <c r="R1304" i="6"/>
  <c r="P1304" i="6"/>
  <c r="BI1299" i="6"/>
  <c r="BH1299" i="6"/>
  <c r="BG1299" i="6"/>
  <c r="BF1299" i="6"/>
  <c r="T1299" i="6"/>
  <c r="R1299" i="6"/>
  <c r="P1299" i="6"/>
  <c r="BI1296" i="6"/>
  <c r="BH1296" i="6"/>
  <c r="BG1296" i="6"/>
  <c r="BF1296" i="6"/>
  <c r="T1296" i="6"/>
  <c r="R1296" i="6"/>
  <c r="P1296" i="6"/>
  <c r="BI1285" i="6"/>
  <c r="BH1285" i="6"/>
  <c r="BG1285" i="6"/>
  <c r="BF1285" i="6"/>
  <c r="T1285" i="6"/>
  <c r="R1285" i="6"/>
  <c r="P1285" i="6"/>
  <c r="BI1281" i="6"/>
  <c r="BH1281" i="6"/>
  <c r="BG1281" i="6"/>
  <c r="BF1281" i="6"/>
  <c r="T1281" i="6"/>
  <c r="R1281" i="6"/>
  <c r="P1281" i="6"/>
  <c r="BI1276" i="6"/>
  <c r="BH1276" i="6"/>
  <c r="BG1276" i="6"/>
  <c r="BF1276" i="6"/>
  <c r="T1276" i="6"/>
  <c r="R1276" i="6"/>
  <c r="P1276" i="6"/>
  <c r="BI1272" i="6"/>
  <c r="BH1272" i="6"/>
  <c r="BG1272" i="6"/>
  <c r="BF1272" i="6"/>
  <c r="T1272" i="6"/>
  <c r="R1272" i="6"/>
  <c r="P1272" i="6"/>
  <c r="BI1269" i="6"/>
  <c r="BH1269" i="6"/>
  <c r="BG1269" i="6"/>
  <c r="BF1269" i="6"/>
  <c r="T1269" i="6"/>
  <c r="R1269" i="6"/>
  <c r="P1269" i="6"/>
  <c r="BI1266" i="6"/>
  <c r="BH1266" i="6"/>
  <c r="BG1266" i="6"/>
  <c r="BF1266" i="6"/>
  <c r="T1266" i="6"/>
  <c r="R1266" i="6"/>
  <c r="P1266" i="6"/>
  <c r="BI1263" i="6"/>
  <c r="BH1263" i="6"/>
  <c r="BG1263" i="6"/>
  <c r="BF1263" i="6"/>
  <c r="T1263" i="6"/>
  <c r="R1263" i="6"/>
  <c r="P1263" i="6"/>
  <c r="BI1256" i="6"/>
  <c r="BH1256" i="6"/>
  <c r="BG1256" i="6"/>
  <c r="BF1256" i="6"/>
  <c r="T1256" i="6"/>
  <c r="R1256" i="6"/>
  <c r="P1256" i="6"/>
  <c r="BI1244" i="6"/>
  <c r="BH1244" i="6"/>
  <c r="BG1244" i="6"/>
  <c r="BF1244" i="6"/>
  <c r="T1244" i="6"/>
  <c r="R1244" i="6"/>
  <c r="P1244" i="6"/>
  <c r="BI1237" i="6"/>
  <c r="BH1237" i="6"/>
  <c r="BG1237" i="6"/>
  <c r="BF1237" i="6"/>
  <c r="T1237" i="6"/>
  <c r="R1237" i="6"/>
  <c r="P1237" i="6"/>
  <c r="BI1225" i="6"/>
  <c r="BH1225" i="6"/>
  <c r="BG1225" i="6"/>
  <c r="BF1225" i="6"/>
  <c r="T1225" i="6"/>
  <c r="R1225" i="6"/>
  <c r="P1225" i="6"/>
  <c r="BI1222" i="6"/>
  <c r="BH1222" i="6"/>
  <c r="BG1222" i="6"/>
  <c r="BF1222" i="6"/>
  <c r="T1222" i="6"/>
  <c r="R1222" i="6"/>
  <c r="P1222" i="6"/>
  <c r="BI1219" i="6"/>
  <c r="BH1219" i="6"/>
  <c r="BG1219" i="6"/>
  <c r="BF1219" i="6"/>
  <c r="T1219" i="6"/>
  <c r="R1219" i="6"/>
  <c r="P1219" i="6"/>
  <c r="BI1216" i="6"/>
  <c r="BH1216" i="6"/>
  <c r="BG1216" i="6"/>
  <c r="BF1216" i="6"/>
  <c r="T1216" i="6"/>
  <c r="R1216" i="6"/>
  <c r="P1216" i="6"/>
  <c r="BI1213" i="6"/>
  <c r="BH1213" i="6"/>
  <c r="BG1213" i="6"/>
  <c r="BF1213" i="6"/>
  <c r="T1213" i="6"/>
  <c r="R1213" i="6"/>
  <c r="P1213" i="6"/>
  <c r="BI1206" i="6"/>
  <c r="BH1206" i="6"/>
  <c r="BG1206" i="6"/>
  <c r="BF1206" i="6"/>
  <c r="T1206" i="6"/>
  <c r="R1206" i="6"/>
  <c r="P1206" i="6"/>
  <c r="BI1201" i="6"/>
  <c r="BH1201" i="6"/>
  <c r="BG1201" i="6"/>
  <c r="BF1201" i="6"/>
  <c r="T1201" i="6"/>
  <c r="R1201" i="6"/>
  <c r="P1201" i="6"/>
  <c r="BI1196" i="6"/>
  <c r="BH1196" i="6"/>
  <c r="BG1196" i="6"/>
  <c r="BF1196" i="6"/>
  <c r="T1196" i="6"/>
  <c r="R1196" i="6"/>
  <c r="P1196" i="6"/>
  <c r="BI1191" i="6"/>
  <c r="BH1191" i="6"/>
  <c r="BG1191" i="6"/>
  <c r="BF1191" i="6"/>
  <c r="T1191" i="6"/>
  <c r="R1191" i="6"/>
  <c r="P1191" i="6"/>
  <c r="BI1186" i="6"/>
  <c r="BH1186" i="6"/>
  <c r="BG1186" i="6"/>
  <c r="BF1186" i="6"/>
  <c r="T1186" i="6"/>
  <c r="R1186" i="6"/>
  <c r="P1186" i="6"/>
  <c r="BI1181" i="6"/>
  <c r="BH1181" i="6"/>
  <c r="BG1181" i="6"/>
  <c r="BF1181" i="6"/>
  <c r="T1181" i="6"/>
  <c r="R1181" i="6"/>
  <c r="P1181" i="6"/>
  <c r="BI1174" i="6"/>
  <c r="BH1174" i="6"/>
  <c r="BG1174" i="6"/>
  <c r="BF1174" i="6"/>
  <c r="T1174" i="6"/>
  <c r="R1174" i="6"/>
  <c r="P1174" i="6"/>
  <c r="BI1167" i="6"/>
  <c r="BH1167" i="6"/>
  <c r="BG1167" i="6"/>
  <c r="BF1167" i="6"/>
  <c r="T1167" i="6"/>
  <c r="R1167" i="6"/>
  <c r="P1167" i="6"/>
  <c r="BI1160" i="6"/>
  <c r="BH1160" i="6"/>
  <c r="BG1160" i="6"/>
  <c r="BF1160" i="6"/>
  <c r="T1160" i="6"/>
  <c r="R1160" i="6"/>
  <c r="P1160" i="6"/>
  <c r="BI1157" i="6"/>
  <c r="BH1157" i="6"/>
  <c r="BG1157" i="6"/>
  <c r="BF1157" i="6"/>
  <c r="T1157" i="6"/>
  <c r="R1157" i="6"/>
  <c r="P1157" i="6"/>
  <c r="BI1154" i="6"/>
  <c r="BH1154" i="6"/>
  <c r="BG1154" i="6"/>
  <c r="BF1154" i="6"/>
  <c r="T1154" i="6"/>
  <c r="R1154" i="6"/>
  <c r="P1154" i="6"/>
  <c r="BI1150" i="6"/>
  <c r="BH1150" i="6"/>
  <c r="BG1150" i="6"/>
  <c r="BF1150" i="6"/>
  <c r="T1150" i="6"/>
  <c r="R1150" i="6"/>
  <c r="P1150" i="6"/>
  <c r="BI1142" i="6"/>
  <c r="BH1142" i="6"/>
  <c r="BG1142" i="6"/>
  <c r="BF1142" i="6"/>
  <c r="T1142" i="6"/>
  <c r="R1142" i="6"/>
  <c r="P1142" i="6"/>
  <c r="BI1128" i="6"/>
  <c r="BH1128" i="6"/>
  <c r="BG1128" i="6"/>
  <c r="BF1128" i="6"/>
  <c r="T1128" i="6"/>
  <c r="R1128" i="6"/>
  <c r="P1128" i="6"/>
  <c r="BI1122" i="6"/>
  <c r="BH1122" i="6"/>
  <c r="BG1122" i="6"/>
  <c r="BF1122" i="6"/>
  <c r="T1122" i="6"/>
  <c r="R1122" i="6"/>
  <c r="P1122" i="6"/>
  <c r="BI1110" i="6"/>
  <c r="BH1110" i="6"/>
  <c r="BG1110" i="6"/>
  <c r="BF1110" i="6"/>
  <c r="T1110" i="6"/>
  <c r="R1110" i="6"/>
  <c r="P1110" i="6"/>
  <c r="BI1107" i="6"/>
  <c r="BH1107" i="6"/>
  <c r="BG1107" i="6"/>
  <c r="BF1107" i="6"/>
  <c r="T1107" i="6"/>
  <c r="R1107" i="6"/>
  <c r="P1107" i="6"/>
  <c r="BI1104" i="6"/>
  <c r="BH1104" i="6"/>
  <c r="BG1104" i="6"/>
  <c r="BF1104" i="6"/>
  <c r="T1104" i="6"/>
  <c r="R1104" i="6"/>
  <c r="P1104" i="6"/>
  <c r="BI1101" i="6"/>
  <c r="BH1101" i="6"/>
  <c r="BG1101" i="6"/>
  <c r="BF1101" i="6"/>
  <c r="T1101" i="6"/>
  <c r="T1100" i="6"/>
  <c r="R1101" i="6"/>
  <c r="R1100" i="6"/>
  <c r="P1101" i="6"/>
  <c r="P1100" i="6" s="1"/>
  <c r="BI1099" i="6"/>
  <c r="BH1099" i="6"/>
  <c r="BG1099" i="6"/>
  <c r="BF1099" i="6"/>
  <c r="T1099" i="6"/>
  <c r="R1099" i="6"/>
  <c r="P1099" i="6"/>
  <c r="BI1094" i="6"/>
  <c r="BH1094" i="6"/>
  <c r="BG1094" i="6"/>
  <c r="BF1094" i="6"/>
  <c r="T1094" i="6"/>
  <c r="R1094" i="6"/>
  <c r="P1094" i="6"/>
  <c r="BI1090" i="6"/>
  <c r="BH1090" i="6"/>
  <c r="BG1090" i="6"/>
  <c r="BF1090" i="6"/>
  <c r="T1090" i="6"/>
  <c r="R1090" i="6"/>
  <c r="P1090" i="6"/>
  <c r="BI1086" i="6"/>
  <c r="BH1086" i="6"/>
  <c r="BG1086" i="6"/>
  <c r="BF1086" i="6"/>
  <c r="T1086" i="6"/>
  <c r="R1086" i="6"/>
  <c r="P1086" i="6"/>
  <c r="BI1078" i="6"/>
  <c r="BH1078" i="6"/>
  <c r="BG1078" i="6"/>
  <c r="BF1078" i="6"/>
  <c r="T1078" i="6"/>
  <c r="R1078" i="6"/>
  <c r="P1078" i="6"/>
  <c r="BI1075" i="6"/>
  <c r="BH1075" i="6"/>
  <c r="BG1075" i="6"/>
  <c r="BF1075" i="6"/>
  <c r="T1075" i="6"/>
  <c r="R1075" i="6"/>
  <c r="P1075" i="6"/>
  <c r="BI1070" i="6"/>
  <c r="BH1070" i="6"/>
  <c r="BG1070" i="6"/>
  <c r="BF1070" i="6"/>
  <c r="T1070" i="6"/>
  <c r="R1070" i="6"/>
  <c r="P1070" i="6"/>
  <c r="BI1066" i="6"/>
  <c r="BH1066" i="6"/>
  <c r="BG1066" i="6"/>
  <c r="BF1066" i="6"/>
  <c r="T1066" i="6"/>
  <c r="R1066" i="6"/>
  <c r="P1066" i="6"/>
  <c r="BI1061" i="6"/>
  <c r="BH1061" i="6"/>
  <c r="BG1061" i="6"/>
  <c r="BF1061" i="6"/>
  <c r="T1061" i="6"/>
  <c r="R1061" i="6"/>
  <c r="P1061" i="6"/>
  <c r="BI1057" i="6"/>
  <c r="BH1057" i="6"/>
  <c r="BG1057" i="6"/>
  <c r="BF1057" i="6"/>
  <c r="T1057" i="6"/>
  <c r="R1057" i="6"/>
  <c r="P1057" i="6"/>
  <c r="BI1053" i="6"/>
  <c r="BH1053" i="6"/>
  <c r="BG1053" i="6"/>
  <c r="BF1053" i="6"/>
  <c r="T1053" i="6"/>
  <c r="R1053" i="6"/>
  <c r="P1053" i="6"/>
  <c r="BI1049" i="6"/>
  <c r="BH1049" i="6"/>
  <c r="BG1049" i="6"/>
  <c r="BF1049" i="6"/>
  <c r="T1049" i="6"/>
  <c r="R1049" i="6"/>
  <c r="P1049" i="6"/>
  <c r="BI1043" i="6"/>
  <c r="BH1043" i="6"/>
  <c r="BG1043" i="6"/>
  <c r="BF1043" i="6"/>
  <c r="T1043" i="6"/>
  <c r="R1043" i="6"/>
  <c r="P1043" i="6"/>
  <c r="BI1039" i="6"/>
  <c r="BH1039" i="6"/>
  <c r="BG1039" i="6"/>
  <c r="BF1039" i="6"/>
  <c r="T1039" i="6"/>
  <c r="R1039" i="6"/>
  <c r="P1039" i="6"/>
  <c r="BI1032" i="6"/>
  <c r="BH1032" i="6"/>
  <c r="BG1032" i="6"/>
  <c r="BF1032" i="6"/>
  <c r="T1032" i="6"/>
  <c r="R1032" i="6"/>
  <c r="P1032" i="6"/>
  <c r="BI1027" i="6"/>
  <c r="BH1027" i="6"/>
  <c r="BG1027" i="6"/>
  <c r="BF1027" i="6"/>
  <c r="T1027" i="6"/>
  <c r="R1027" i="6"/>
  <c r="P1027" i="6"/>
  <c r="BI1019" i="6"/>
  <c r="BH1019" i="6"/>
  <c r="BG1019" i="6"/>
  <c r="BF1019" i="6"/>
  <c r="T1019" i="6"/>
  <c r="R1019" i="6"/>
  <c r="P1019" i="6"/>
  <c r="BI1013" i="6"/>
  <c r="BH1013" i="6"/>
  <c r="BG1013" i="6"/>
  <c r="BF1013" i="6"/>
  <c r="T1013" i="6"/>
  <c r="R1013" i="6"/>
  <c r="P1013" i="6"/>
  <c r="BI1007" i="6"/>
  <c r="BH1007" i="6"/>
  <c r="BG1007" i="6"/>
  <c r="BF1007" i="6"/>
  <c r="T1007" i="6"/>
  <c r="R1007" i="6"/>
  <c r="P1007" i="6"/>
  <c r="BI1000" i="6"/>
  <c r="BH1000" i="6"/>
  <c r="BG1000" i="6"/>
  <c r="BF1000" i="6"/>
  <c r="T1000" i="6"/>
  <c r="R1000" i="6"/>
  <c r="P1000" i="6"/>
  <c r="BI995" i="6"/>
  <c r="BH995" i="6"/>
  <c r="BG995" i="6"/>
  <c r="BF995" i="6"/>
  <c r="T995" i="6"/>
  <c r="R995" i="6"/>
  <c r="P995" i="6"/>
  <c r="BI989" i="6"/>
  <c r="BH989" i="6"/>
  <c r="BG989" i="6"/>
  <c r="BF989" i="6"/>
  <c r="T989" i="6"/>
  <c r="R989" i="6"/>
  <c r="P989" i="6"/>
  <c r="BI983" i="6"/>
  <c r="BH983" i="6"/>
  <c r="BG983" i="6"/>
  <c r="BF983" i="6"/>
  <c r="T983" i="6"/>
  <c r="R983" i="6"/>
  <c r="P983" i="6"/>
  <c r="BI978" i="6"/>
  <c r="BH978" i="6"/>
  <c r="BG978" i="6"/>
  <c r="BF978" i="6"/>
  <c r="T978" i="6"/>
  <c r="R978" i="6"/>
  <c r="P978" i="6"/>
  <c r="BI972" i="6"/>
  <c r="BH972" i="6"/>
  <c r="BG972" i="6"/>
  <c r="BF972" i="6"/>
  <c r="T972" i="6"/>
  <c r="R972" i="6"/>
  <c r="P972" i="6"/>
  <c r="BI965" i="6"/>
  <c r="BH965" i="6"/>
  <c r="BG965" i="6"/>
  <c r="BF965" i="6"/>
  <c r="T965" i="6"/>
  <c r="R965" i="6"/>
  <c r="P965" i="6"/>
  <c r="BI959" i="6"/>
  <c r="BH959" i="6"/>
  <c r="BG959" i="6"/>
  <c r="BF959" i="6"/>
  <c r="T959" i="6"/>
  <c r="R959" i="6"/>
  <c r="P959" i="6"/>
  <c r="BI952" i="6"/>
  <c r="BH952" i="6"/>
  <c r="BG952" i="6"/>
  <c r="BF952" i="6"/>
  <c r="T952" i="6"/>
  <c r="R952" i="6"/>
  <c r="P952" i="6"/>
  <c r="BI943" i="6"/>
  <c r="BH943" i="6"/>
  <c r="BG943" i="6"/>
  <c r="BF943" i="6"/>
  <c r="T943" i="6"/>
  <c r="R943" i="6"/>
  <c r="P943" i="6"/>
  <c r="BI934" i="6"/>
  <c r="BH934" i="6"/>
  <c r="BG934" i="6"/>
  <c r="BF934" i="6"/>
  <c r="T934" i="6"/>
  <c r="R934" i="6"/>
  <c r="P934" i="6"/>
  <c r="BI932" i="6"/>
  <c r="BH932" i="6"/>
  <c r="BG932" i="6"/>
  <c r="BF932" i="6"/>
  <c r="T932" i="6"/>
  <c r="R932" i="6"/>
  <c r="P932" i="6"/>
  <c r="BI927" i="6"/>
  <c r="BH927" i="6"/>
  <c r="BG927" i="6"/>
  <c r="BF927" i="6"/>
  <c r="T927" i="6"/>
  <c r="R927" i="6"/>
  <c r="P927" i="6"/>
  <c r="BI922" i="6"/>
  <c r="BH922" i="6"/>
  <c r="BG922" i="6"/>
  <c r="BF922" i="6"/>
  <c r="T922" i="6"/>
  <c r="R922" i="6"/>
  <c r="P922" i="6"/>
  <c r="BI917" i="6"/>
  <c r="BH917" i="6"/>
  <c r="BG917" i="6"/>
  <c r="BF917" i="6"/>
  <c r="T917" i="6"/>
  <c r="R917" i="6"/>
  <c r="P917" i="6"/>
  <c r="BI912" i="6"/>
  <c r="BH912" i="6"/>
  <c r="BG912" i="6"/>
  <c r="BF912" i="6"/>
  <c r="T912" i="6"/>
  <c r="R912" i="6"/>
  <c r="P912" i="6"/>
  <c r="BI907" i="6"/>
  <c r="BH907" i="6"/>
  <c r="BG907" i="6"/>
  <c r="BF907" i="6"/>
  <c r="T907" i="6"/>
  <c r="R907" i="6"/>
  <c r="P907" i="6"/>
  <c r="BI902" i="6"/>
  <c r="BH902" i="6"/>
  <c r="BG902" i="6"/>
  <c r="BF902" i="6"/>
  <c r="T902" i="6"/>
  <c r="R902" i="6"/>
  <c r="P902" i="6"/>
  <c r="BI897" i="6"/>
  <c r="BH897" i="6"/>
  <c r="BG897" i="6"/>
  <c r="BF897" i="6"/>
  <c r="T897" i="6"/>
  <c r="R897" i="6"/>
  <c r="P897" i="6"/>
  <c r="BI892" i="6"/>
  <c r="BH892" i="6"/>
  <c r="BG892" i="6"/>
  <c r="BF892" i="6"/>
  <c r="T892" i="6"/>
  <c r="R892" i="6"/>
  <c r="P892" i="6"/>
  <c r="BI887" i="6"/>
  <c r="BH887" i="6"/>
  <c r="BG887" i="6"/>
  <c r="BF887" i="6"/>
  <c r="T887" i="6"/>
  <c r="R887" i="6"/>
  <c r="P887" i="6"/>
  <c r="BI882" i="6"/>
  <c r="BH882" i="6"/>
  <c r="BG882" i="6"/>
  <c r="BF882" i="6"/>
  <c r="T882" i="6"/>
  <c r="R882" i="6"/>
  <c r="P882" i="6"/>
  <c r="BI877" i="6"/>
  <c r="BH877" i="6"/>
  <c r="BG877" i="6"/>
  <c r="BF877" i="6"/>
  <c r="T877" i="6"/>
  <c r="R877" i="6"/>
  <c r="P877" i="6"/>
  <c r="BI872" i="6"/>
  <c r="BH872" i="6"/>
  <c r="BG872" i="6"/>
  <c r="BF872" i="6"/>
  <c r="T872" i="6"/>
  <c r="R872" i="6"/>
  <c r="P872" i="6"/>
  <c r="BI867" i="6"/>
  <c r="BH867" i="6"/>
  <c r="BG867" i="6"/>
  <c r="BF867" i="6"/>
  <c r="T867" i="6"/>
  <c r="R867" i="6"/>
  <c r="P867" i="6"/>
  <c r="BI862" i="6"/>
  <c r="BH862" i="6"/>
  <c r="BG862" i="6"/>
  <c r="BF862" i="6"/>
  <c r="T862" i="6"/>
  <c r="R862" i="6"/>
  <c r="P862" i="6"/>
  <c r="BI857" i="6"/>
  <c r="BH857" i="6"/>
  <c r="BG857" i="6"/>
  <c r="BF857" i="6"/>
  <c r="T857" i="6"/>
  <c r="R857" i="6"/>
  <c r="P857" i="6"/>
  <c r="BI852" i="6"/>
  <c r="BH852" i="6"/>
  <c r="BG852" i="6"/>
  <c r="BF852" i="6"/>
  <c r="T852" i="6"/>
  <c r="R852" i="6"/>
  <c r="P852" i="6"/>
  <c r="BI847" i="6"/>
  <c r="BH847" i="6"/>
  <c r="BG847" i="6"/>
  <c r="BF847" i="6"/>
  <c r="T847" i="6"/>
  <c r="R847" i="6"/>
  <c r="P847" i="6"/>
  <c r="BI842" i="6"/>
  <c r="BH842" i="6"/>
  <c r="BG842" i="6"/>
  <c r="BF842" i="6"/>
  <c r="T842" i="6"/>
  <c r="R842" i="6"/>
  <c r="P842" i="6"/>
  <c r="BI837" i="6"/>
  <c r="BH837" i="6"/>
  <c r="BG837" i="6"/>
  <c r="BF837" i="6"/>
  <c r="T837" i="6"/>
  <c r="R837" i="6"/>
  <c r="P837" i="6"/>
  <c r="BI832" i="6"/>
  <c r="BH832" i="6"/>
  <c r="BG832" i="6"/>
  <c r="BF832" i="6"/>
  <c r="T832" i="6"/>
  <c r="R832" i="6"/>
  <c r="P832" i="6"/>
  <c r="BI831" i="6"/>
  <c r="BH831" i="6"/>
  <c r="BG831" i="6"/>
  <c r="BF831" i="6"/>
  <c r="T831" i="6"/>
  <c r="R831" i="6"/>
  <c r="P831" i="6"/>
  <c r="BI826" i="6"/>
  <c r="BH826" i="6"/>
  <c r="BG826" i="6"/>
  <c r="BF826" i="6"/>
  <c r="T826" i="6"/>
  <c r="R826" i="6"/>
  <c r="P826" i="6"/>
  <c r="BI821" i="6"/>
  <c r="BH821" i="6"/>
  <c r="BG821" i="6"/>
  <c r="BF821" i="6"/>
  <c r="T821" i="6"/>
  <c r="R821" i="6"/>
  <c r="P821" i="6"/>
  <c r="BI816" i="6"/>
  <c r="BH816" i="6"/>
  <c r="BG816" i="6"/>
  <c r="BF816" i="6"/>
  <c r="T816" i="6"/>
  <c r="R816" i="6"/>
  <c r="P816" i="6"/>
  <c r="BI811" i="6"/>
  <c r="BH811" i="6"/>
  <c r="BG811" i="6"/>
  <c r="BF811" i="6"/>
  <c r="T811" i="6"/>
  <c r="R811" i="6"/>
  <c r="P811" i="6"/>
  <c r="BI805" i="6"/>
  <c r="BH805" i="6"/>
  <c r="BG805" i="6"/>
  <c r="BF805" i="6"/>
  <c r="T805" i="6"/>
  <c r="R805" i="6"/>
  <c r="P805" i="6"/>
  <c r="BI799" i="6"/>
  <c r="BH799" i="6"/>
  <c r="BG799" i="6"/>
  <c r="BF799" i="6"/>
  <c r="T799" i="6"/>
  <c r="R799" i="6"/>
  <c r="P799" i="6"/>
  <c r="BI793" i="6"/>
  <c r="BH793" i="6"/>
  <c r="BG793" i="6"/>
  <c r="BF793" i="6"/>
  <c r="T793" i="6"/>
  <c r="R793" i="6"/>
  <c r="P793" i="6"/>
  <c r="BI787" i="6"/>
  <c r="BH787" i="6"/>
  <c r="BG787" i="6"/>
  <c r="BF787" i="6"/>
  <c r="T787" i="6"/>
  <c r="R787" i="6"/>
  <c r="P787" i="6"/>
  <c r="BI781" i="6"/>
  <c r="BH781" i="6"/>
  <c r="BG781" i="6"/>
  <c r="BF781" i="6"/>
  <c r="T781" i="6"/>
  <c r="R781" i="6"/>
  <c r="P781" i="6"/>
  <c r="BI775" i="6"/>
  <c r="BH775" i="6"/>
  <c r="BG775" i="6"/>
  <c r="BF775" i="6"/>
  <c r="T775" i="6"/>
  <c r="R775" i="6"/>
  <c r="P775" i="6"/>
  <c r="BI771" i="6"/>
  <c r="BH771" i="6"/>
  <c r="BG771" i="6"/>
  <c r="BF771" i="6"/>
  <c r="T771" i="6"/>
  <c r="R771" i="6"/>
  <c r="P771" i="6"/>
  <c r="BI767" i="6"/>
  <c r="BH767" i="6"/>
  <c r="BG767" i="6"/>
  <c r="BF767" i="6"/>
  <c r="T767" i="6"/>
  <c r="R767" i="6"/>
  <c r="P767" i="6"/>
  <c r="BI763" i="6"/>
  <c r="BH763" i="6"/>
  <c r="BG763" i="6"/>
  <c r="BF763" i="6"/>
  <c r="T763" i="6"/>
  <c r="R763" i="6"/>
  <c r="P763" i="6"/>
  <c r="BI760" i="6"/>
  <c r="BH760" i="6"/>
  <c r="BG760" i="6"/>
  <c r="BF760" i="6"/>
  <c r="T760" i="6"/>
  <c r="R760" i="6"/>
  <c r="P760" i="6"/>
  <c r="BI757" i="6"/>
  <c r="BH757" i="6"/>
  <c r="BG757" i="6"/>
  <c r="BF757" i="6"/>
  <c r="T757" i="6"/>
  <c r="R757" i="6"/>
  <c r="P757" i="6"/>
  <c r="BI753" i="6"/>
  <c r="BH753" i="6"/>
  <c r="BG753" i="6"/>
  <c r="BF753" i="6"/>
  <c r="T753" i="6"/>
  <c r="R753" i="6"/>
  <c r="P753" i="6"/>
  <c r="BI750" i="6"/>
  <c r="BH750" i="6"/>
  <c r="BG750" i="6"/>
  <c r="BF750" i="6"/>
  <c r="T750" i="6"/>
  <c r="R750" i="6"/>
  <c r="P750" i="6"/>
  <c r="BI746" i="6"/>
  <c r="BH746" i="6"/>
  <c r="BG746" i="6"/>
  <c r="BF746" i="6"/>
  <c r="T746" i="6"/>
  <c r="R746" i="6"/>
  <c r="P746" i="6"/>
  <c r="BI741" i="6"/>
  <c r="BH741" i="6"/>
  <c r="BG741" i="6"/>
  <c r="BF741" i="6"/>
  <c r="T741" i="6"/>
  <c r="R741" i="6"/>
  <c r="P741" i="6"/>
  <c r="BI738" i="6"/>
  <c r="BH738" i="6"/>
  <c r="BG738" i="6"/>
  <c r="BF738" i="6"/>
  <c r="T738" i="6"/>
  <c r="T737" i="6"/>
  <c r="R738" i="6"/>
  <c r="R737" i="6"/>
  <c r="P738" i="6"/>
  <c r="P737" i="6" s="1"/>
  <c r="BI735" i="6"/>
  <c r="BH735" i="6"/>
  <c r="BG735" i="6"/>
  <c r="BF735" i="6"/>
  <c r="T735" i="6"/>
  <c r="R735" i="6"/>
  <c r="P735" i="6"/>
  <c r="BI733" i="6"/>
  <c r="BH733" i="6"/>
  <c r="BG733" i="6"/>
  <c r="BF733" i="6"/>
  <c r="T733" i="6"/>
  <c r="R733" i="6"/>
  <c r="P733" i="6"/>
  <c r="BI731" i="6"/>
  <c r="BH731" i="6"/>
  <c r="BG731" i="6"/>
  <c r="BF731" i="6"/>
  <c r="T731" i="6"/>
  <c r="R731" i="6"/>
  <c r="P731" i="6"/>
  <c r="BI729" i="6"/>
  <c r="BH729" i="6"/>
  <c r="BG729" i="6"/>
  <c r="BF729" i="6"/>
  <c r="T729" i="6"/>
  <c r="R729" i="6"/>
  <c r="P729" i="6"/>
  <c r="BI727" i="6"/>
  <c r="BH727" i="6"/>
  <c r="BG727" i="6"/>
  <c r="BF727" i="6"/>
  <c r="T727" i="6"/>
  <c r="R727" i="6"/>
  <c r="P727" i="6"/>
  <c r="BI725" i="6"/>
  <c r="BH725" i="6"/>
  <c r="BG725" i="6"/>
  <c r="BF725" i="6"/>
  <c r="T725" i="6"/>
  <c r="R725" i="6"/>
  <c r="P725" i="6"/>
  <c r="BI723" i="6"/>
  <c r="BH723" i="6"/>
  <c r="BG723" i="6"/>
  <c r="BF723" i="6"/>
  <c r="T723" i="6"/>
  <c r="R723" i="6"/>
  <c r="P723" i="6"/>
  <c r="BI721" i="6"/>
  <c r="BH721" i="6"/>
  <c r="BG721" i="6"/>
  <c r="BF721" i="6"/>
  <c r="T721" i="6"/>
  <c r="R721" i="6"/>
  <c r="P721" i="6"/>
  <c r="BI719" i="6"/>
  <c r="BH719" i="6"/>
  <c r="BG719" i="6"/>
  <c r="BF719" i="6"/>
  <c r="T719" i="6"/>
  <c r="R719" i="6"/>
  <c r="P719" i="6"/>
  <c r="BI717" i="6"/>
  <c r="BH717" i="6"/>
  <c r="BG717" i="6"/>
  <c r="BF717" i="6"/>
  <c r="T717" i="6"/>
  <c r="R717" i="6"/>
  <c r="P717" i="6"/>
  <c r="BI715" i="6"/>
  <c r="BH715" i="6"/>
  <c r="BG715" i="6"/>
  <c r="BF715" i="6"/>
  <c r="T715" i="6"/>
  <c r="R715" i="6"/>
  <c r="P715" i="6"/>
  <c r="BI713" i="6"/>
  <c r="BH713" i="6"/>
  <c r="BG713" i="6"/>
  <c r="BF713" i="6"/>
  <c r="T713" i="6"/>
  <c r="R713" i="6"/>
  <c r="P713" i="6"/>
  <c r="BI711" i="6"/>
  <c r="BH711" i="6"/>
  <c r="BG711" i="6"/>
  <c r="BF711" i="6"/>
  <c r="T711" i="6"/>
  <c r="R711" i="6"/>
  <c r="P711" i="6"/>
  <c r="BI709" i="6"/>
  <c r="BH709" i="6"/>
  <c r="BG709" i="6"/>
  <c r="BF709" i="6"/>
  <c r="T709" i="6"/>
  <c r="R709" i="6"/>
  <c r="P709" i="6"/>
  <c r="BI707" i="6"/>
  <c r="BH707" i="6"/>
  <c r="BG707" i="6"/>
  <c r="BF707" i="6"/>
  <c r="T707" i="6"/>
  <c r="R707" i="6"/>
  <c r="P707" i="6"/>
  <c r="BI705" i="6"/>
  <c r="BH705" i="6"/>
  <c r="BG705" i="6"/>
  <c r="BF705" i="6"/>
  <c r="T705" i="6"/>
  <c r="R705" i="6"/>
  <c r="P705" i="6"/>
  <c r="BI703" i="6"/>
  <c r="BH703" i="6"/>
  <c r="BG703" i="6"/>
  <c r="BF703" i="6"/>
  <c r="T703" i="6"/>
  <c r="R703" i="6"/>
  <c r="P703" i="6"/>
  <c r="BI701" i="6"/>
  <c r="BH701" i="6"/>
  <c r="BG701" i="6"/>
  <c r="BF701" i="6"/>
  <c r="T701" i="6"/>
  <c r="R701" i="6"/>
  <c r="P701" i="6"/>
  <c r="BI700" i="6"/>
  <c r="BH700" i="6"/>
  <c r="BG700" i="6"/>
  <c r="BF700" i="6"/>
  <c r="T700" i="6"/>
  <c r="R700" i="6"/>
  <c r="P700" i="6"/>
  <c r="BI698" i="6"/>
  <c r="BH698" i="6"/>
  <c r="BG698" i="6"/>
  <c r="BF698" i="6"/>
  <c r="T698" i="6"/>
  <c r="R698" i="6"/>
  <c r="P698" i="6"/>
  <c r="BI696" i="6"/>
  <c r="BH696" i="6"/>
  <c r="BG696" i="6"/>
  <c r="BF696" i="6"/>
  <c r="T696" i="6"/>
  <c r="R696" i="6"/>
  <c r="P696" i="6"/>
  <c r="BI694" i="6"/>
  <c r="BH694" i="6"/>
  <c r="BG694" i="6"/>
  <c r="BF694" i="6"/>
  <c r="T694" i="6"/>
  <c r="R694" i="6"/>
  <c r="P694" i="6"/>
  <c r="BI692" i="6"/>
  <c r="BH692" i="6"/>
  <c r="BG692" i="6"/>
  <c r="BF692" i="6"/>
  <c r="T692" i="6"/>
  <c r="R692" i="6"/>
  <c r="P692" i="6"/>
  <c r="BI690" i="6"/>
  <c r="BH690" i="6"/>
  <c r="BG690" i="6"/>
  <c r="BF690" i="6"/>
  <c r="T690" i="6"/>
  <c r="R690" i="6"/>
  <c r="P690" i="6"/>
  <c r="BI688" i="6"/>
  <c r="BH688" i="6"/>
  <c r="BG688" i="6"/>
  <c r="BF688" i="6"/>
  <c r="T688" i="6"/>
  <c r="R688" i="6"/>
  <c r="P688" i="6"/>
  <c r="BI686" i="6"/>
  <c r="BH686" i="6"/>
  <c r="BG686" i="6"/>
  <c r="BF686" i="6"/>
  <c r="T686" i="6"/>
  <c r="R686" i="6"/>
  <c r="P686" i="6"/>
  <c r="BI684" i="6"/>
  <c r="BH684" i="6"/>
  <c r="BG684" i="6"/>
  <c r="BF684" i="6"/>
  <c r="T684" i="6"/>
  <c r="R684" i="6"/>
  <c r="P684" i="6"/>
  <c r="BI682" i="6"/>
  <c r="BH682" i="6"/>
  <c r="BG682" i="6"/>
  <c r="BF682" i="6"/>
  <c r="T682" i="6"/>
  <c r="R682" i="6"/>
  <c r="P682" i="6"/>
  <c r="BI680" i="6"/>
  <c r="BH680" i="6"/>
  <c r="BG680" i="6"/>
  <c r="BF680" i="6"/>
  <c r="T680" i="6"/>
  <c r="R680" i="6"/>
  <c r="P680" i="6"/>
  <c r="BI678" i="6"/>
  <c r="BH678" i="6"/>
  <c r="BG678" i="6"/>
  <c r="BF678" i="6"/>
  <c r="T678" i="6"/>
  <c r="R678" i="6"/>
  <c r="P678" i="6"/>
  <c r="BI676" i="6"/>
  <c r="BH676" i="6"/>
  <c r="BG676" i="6"/>
  <c r="BF676" i="6"/>
  <c r="T676" i="6"/>
  <c r="R676" i="6"/>
  <c r="P676" i="6"/>
  <c r="BI674" i="6"/>
  <c r="BH674" i="6"/>
  <c r="BG674" i="6"/>
  <c r="BF674" i="6"/>
  <c r="T674" i="6"/>
  <c r="R674" i="6"/>
  <c r="P674" i="6"/>
  <c r="BI672" i="6"/>
  <c r="BH672" i="6"/>
  <c r="BG672" i="6"/>
  <c r="BF672" i="6"/>
  <c r="T672" i="6"/>
  <c r="R672" i="6"/>
  <c r="P672" i="6"/>
  <c r="BI670" i="6"/>
  <c r="BH670" i="6"/>
  <c r="BG670" i="6"/>
  <c r="BF670" i="6"/>
  <c r="T670" i="6"/>
  <c r="R670" i="6"/>
  <c r="P670" i="6"/>
  <c r="BI668" i="6"/>
  <c r="BH668" i="6"/>
  <c r="BG668" i="6"/>
  <c r="BF668" i="6"/>
  <c r="T668" i="6"/>
  <c r="R668" i="6"/>
  <c r="P668" i="6"/>
  <c r="BI666" i="6"/>
  <c r="BH666" i="6"/>
  <c r="BG666" i="6"/>
  <c r="BF666" i="6"/>
  <c r="T666" i="6"/>
  <c r="R666" i="6"/>
  <c r="P666" i="6"/>
  <c r="BI664" i="6"/>
  <c r="BH664" i="6"/>
  <c r="BG664" i="6"/>
  <c r="BF664" i="6"/>
  <c r="T664" i="6"/>
  <c r="R664" i="6"/>
  <c r="P664" i="6"/>
  <c r="BI662" i="6"/>
  <c r="BH662" i="6"/>
  <c r="BG662" i="6"/>
  <c r="BF662" i="6"/>
  <c r="T662" i="6"/>
  <c r="R662" i="6"/>
  <c r="P662" i="6"/>
  <c r="BI660" i="6"/>
  <c r="BH660" i="6"/>
  <c r="BG660" i="6"/>
  <c r="BF660" i="6"/>
  <c r="T660" i="6"/>
  <c r="R660" i="6"/>
  <c r="P660" i="6"/>
  <c r="BI658" i="6"/>
  <c r="BH658" i="6"/>
  <c r="BG658" i="6"/>
  <c r="BF658" i="6"/>
  <c r="T658" i="6"/>
  <c r="R658" i="6"/>
  <c r="P658" i="6"/>
  <c r="BI656" i="6"/>
  <c r="BH656" i="6"/>
  <c r="BG656" i="6"/>
  <c r="BF656" i="6"/>
  <c r="T656" i="6"/>
  <c r="R656" i="6"/>
  <c r="P656" i="6"/>
  <c r="BI654" i="6"/>
  <c r="BH654" i="6"/>
  <c r="BG654" i="6"/>
  <c r="BF654" i="6"/>
  <c r="T654" i="6"/>
  <c r="R654" i="6"/>
  <c r="P654" i="6"/>
  <c r="BI652" i="6"/>
  <c r="BH652" i="6"/>
  <c r="BG652" i="6"/>
  <c r="BF652" i="6"/>
  <c r="T652" i="6"/>
  <c r="R652" i="6"/>
  <c r="P652" i="6"/>
  <c r="BI650" i="6"/>
  <c r="BH650" i="6"/>
  <c r="BG650" i="6"/>
  <c r="BF650" i="6"/>
  <c r="T650" i="6"/>
  <c r="R650" i="6"/>
  <c r="P650" i="6"/>
  <c r="BI648" i="6"/>
  <c r="BH648" i="6"/>
  <c r="BG648" i="6"/>
  <c r="BF648" i="6"/>
  <c r="T648" i="6"/>
  <c r="R648" i="6"/>
  <c r="P648" i="6"/>
  <c r="BI646" i="6"/>
  <c r="BH646" i="6"/>
  <c r="BG646" i="6"/>
  <c r="BF646" i="6"/>
  <c r="T646" i="6"/>
  <c r="R646" i="6"/>
  <c r="P646" i="6"/>
  <c r="BI644" i="6"/>
  <c r="BH644" i="6"/>
  <c r="BG644" i="6"/>
  <c r="BF644" i="6"/>
  <c r="T644" i="6"/>
  <c r="R644" i="6"/>
  <c r="P644" i="6"/>
  <c r="BI642" i="6"/>
  <c r="BH642" i="6"/>
  <c r="BG642" i="6"/>
  <c r="BF642" i="6"/>
  <c r="T642" i="6"/>
  <c r="R642" i="6"/>
  <c r="P642" i="6"/>
  <c r="BI640" i="6"/>
  <c r="BH640" i="6"/>
  <c r="BG640" i="6"/>
  <c r="BF640" i="6"/>
  <c r="T640" i="6"/>
  <c r="R640" i="6"/>
  <c r="P640" i="6"/>
  <c r="BI638" i="6"/>
  <c r="BH638" i="6"/>
  <c r="BG638" i="6"/>
  <c r="BF638" i="6"/>
  <c r="T638" i="6"/>
  <c r="R638" i="6"/>
  <c r="P638" i="6"/>
  <c r="BI636" i="6"/>
  <c r="BH636" i="6"/>
  <c r="BG636" i="6"/>
  <c r="BF636" i="6"/>
  <c r="T636" i="6"/>
  <c r="R636" i="6"/>
  <c r="P636" i="6"/>
  <c r="BI634" i="6"/>
  <c r="BH634" i="6"/>
  <c r="BG634" i="6"/>
  <c r="BF634" i="6"/>
  <c r="T634" i="6"/>
  <c r="R634" i="6"/>
  <c r="P634" i="6"/>
  <c r="BI632" i="6"/>
  <c r="BH632" i="6"/>
  <c r="BG632" i="6"/>
  <c r="BF632" i="6"/>
  <c r="T632" i="6"/>
  <c r="R632" i="6"/>
  <c r="P632" i="6"/>
  <c r="BI630" i="6"/>
  <c r="BH630" i="6"/>
  <c r="BG630" i="6"/>
  <c r="BF630" i="6"/>
  <c r="T630" i="6"/>
  <c r="R630" i="6"/>
  <c r="P630" i="6"/>
  <c r="BI628" i="6"/>
  <c r="BH628" i="6"/>
  <c r="BG628" i="6"/>
  <c r="BF628" i="6"/>
  <c r="T628" i="6"/>
  <c r="R628" i="6"/>
  <c r="P628" i="6"/>
  <c r="BI626" i="6"/>
  <c r="BH626" i="6"/>
  <c r="BG626" i="6"/>
  <c r="BF626" i="6"/>
  <c r="T626" i="6"/>
  <c r="R626" i="6"/>
  <c r="P626" i="6"/>
  <c r="BI624" i="6"/>
  <c r="BH624" i="6"/>
  <c r="BG624" i="6"/>
  <c r="BF624" i="6"/>
  <c r="T624" i="6"/>
  <c r="R624" i="6"/>
  <c r="P624" i="6"/>
  <c r="BI622" i="6"/>
  <c r="BH622" i="6"/>
  <c r="BG622" i="6"/>
  <c r="BF622" i="6"/>
  <c r="T622" i="6"/>
  <c r="R622" i="6"/>
  <c r="P622" i="6"/>
  <c r="BI620" i="6"/>
  <c r="BH620" i="6"/>
  <c r="BG620" i="6"/>
  <c r="BF620" i="6"/>
  <c r="T620" i="6"/>
  <c r="R620" i="6"/>
  <c r="P620" i="6"/>
  <c r="BI618" i="6"/>
  <c r="BH618" i="6"/>
  <c r="BG618" i="6"/>
  <c r="BF618" i="6"/>
  <c r="T618" i="6"/>
  <c r="R618" i="6"/>
  <c r="P618" i="6"/>
  <c r="BI616" i="6"/>
  <c r="BH616" i="6"/>
  <c r="BG616" i="6"/>
  <c r="BF616" i="6"/>
  <c r="T616" i="6"/>
  <c r="R616" i="6"/>
  <c r="P616" i="6"/>
  <c r="BI614" i="6"/>
  <c r="BH614" i="6"/>
  <c r="BG614" i="6"/>
  <c r="BF614" i="6"/>
  <c r="T614" i="6"/>
  <c r="R614" i="6"/>
  <c r="P614" i="6"/>
  <c r="BI612" i="6"/>
  <c r="BH612" i="6"/>
  <c r="BG612" i="6"/>
  <c r="BF612" i="6"/>
  <c r="T612" i="6"/>
  <c r="R612" i="6"/>
  <c r="P612" i="6"/>
  <c r="BI610" i="6"/>
  <c r="BH610" i="6"/>
  <c r="BG610" i="6"/>
  <c r="BF610" i="6"/>
  <c r="T610" i="6"/>
  <c r="R610" i="6"/>
  <c r="P610" i="6"/>
  <c r="BI608" i="6"/>
  <c r="BH608" i="6"/>
  <c r="BG608" i="6"/>
  <c r="BF608" i="6"/>
  <c r="T608" i="6"/>
  <c r="R608" i="6"/>
  <c r="P608" i="6"/>
  <c r="BI606" i="6"/>
  <c r="BH606" i="6"/>
  <c r="BG606" i="6"/>
  <c r="BF606" i="6"/>
  <c r="T606" i="6"/>
  <c r="R606" i="6"/>
  <c r="P606" i="6"/>
  <c r="BI604" i="6"/>
  <c r="BH604" i="6"/>
  <c r="BG604" i="6"/>
  <c r="BF604" i="6"/>
  <c r="T604" i="6"/>
  <c r="R604" i="6"/>
  <c r="P604" i="6"/>
  <c r="BI593" i="6"/>
  <c r="BH593" i="6"/>
  <c r="BG593" i="6"/>
  <c r="BF593" i="6"/>
  <c r="T593" i="6"/>
  <c r="R593" i="6"/>
  <c r="P593" i="6"/>
  <c r="BI579" i="6"/>
  <c r="BH579" i="6"/>
  <c r="BG579" i="6"/>
  <c r="BF579" i="6"/>
  <c r="T579" i="6"/>
  <c r="R579" i="6"/>
  <c r="P579" i="6"/>
  <c r="BI566" i="6"/>
  <c r="BH566" i="6"/>
  <c r="BG566" i="6"/>
  <c r="BF566" i="6"/>
  <c r="T566" i="6"/>
  <c r="R566" i="6"/>
  <c r="P566" i="6"/>
  <c r="BI555" i="6"/>
  <c r="BH555" i="6"/>
  <c r="BG555" i="6"/>
  <c r="BF555" i="6"/>
  <c r="T555" i="6"/>
  <c r="R555" i="6"/>
  <c r="P555" i="6"/>
  <c r="BI553" i="6"/>
  <c r="BH553" i="6"/>
  <c r="BG553" i="6"/>
  <c r="BF553" i="6"/>
  <c r="T553" i="6"/>
  <c r="R553" i="6"/>
  <c r="P553" i="6"/>
  <c r="BI548" i="6"/>
  <c r="BH548" i="6"/>
  <c r="BG548" i="6"/>
  <c r="BF548" i="6"/>
  <c r="T548" i="6"/>
  <c r="R548" i="6"/>
  <c r="P548" i="6"/>
  <c r="BI544" i="6"/>
  <c r="BH544" i="6"/>
  <c r="BG544" i="6"/>
  <c r="BF544" i="6"/>
  <c r="T544" i="6"/>
  <c r="R544" i="6"/>
  <c r="P544" i="6"/>
  <c r="BI540" i="6"/>
  <c r="BH540" i="6"/>
  <c r="BG540" i="6"/>
  <c r="BF540" i="6"/>
  <c r="T540" i="6"/>
  <c r="R540" i="6"/>
  <c r="P540" i="6"/>
  <c r="BI536" i="6"/>
  <c r="BH536" i="6"/>
  <c r="BG536" i="6"/>
  <c r="BF536" i="6"/>
  <c r="T536" i="6"/>
  <c r="R536" i="6"/>
  <c r="P536" i="6"/>
  <c r="BI532" i="6"/>
  <c r="BH532" i="6"/>
  <c r="BG532" i="6"/>
  <c r="BF532" i="6"/>
  <c r="T532" i="6"/>
  <c r="R532" i="6"/>
  <c r="P532" i="6"/>
  <c r="BI525" i="6"/>
  <c r="BH525" i="6"/>
  <c r="BG525" i="6"/>
  <c r="BF525" i="6"/>
  <c r="T525" i="6"/>
  <c r="R525" i="6"/>
  <c r="P525" i="6"/>
  <c r="BI518" i="6"/>
  <c r="BH518" i="6"/>
  <c r="BG518" i="6"/>
  <c r="BF518" i="6"/>
  <c r="T518" i="6"/>
  <c r="R518" i="6"/>
  <c r="P518" i="6"/>
  <c r="BI511" i="6"/>
  <c r="BH511" i="6"/>
  <c r="BG511" i="6"/>
  <c r="BF511" i="6"/>
  <c r="T511" i="6"/>
  <c r="R511" i="6"/>
  <c r="P511" i="6"/>
  <c r="BI502" i="6"/>
  <c r="BH502" i="6"/>
  <c r="BG502" i="6"/>
  <c r="BF502" i="6"/>
  <c r="T502" i="6"/>
  <c r="R502" i="6"/>
  <c r="P502" i="6"/>
  <c r="BI495" i="6"/>
  <c r="BH495" i="6"/>
  <c r="BG495" i="6"/>
  <c r="BF495" i="6"/>
  <c r="T495" i="6"/>
  <c r="R495" i="6"/>
  <c r="P495" i="6"/>
  <c r="BI491" i="6"/>
  <c r="BH491" i="6"/>
  <c r="BG491" i="6"/>
  <c r="BF491" i="6"/>
  <c r="T491" i="6"/>
  <c r="R491" i="6"/>
  <c r="P491" i="6"/>
  <c r="BI483" i="6"/>
  <c r="BH483" i="6"/>
  <c r="BG483" i="6"/>
  <c r="BF483" i="6"/>
  <c r="T483" i="6"/>
  <c r="R483" i="6"/>
  <c r="P483" i="6"/>
  <c r="BI474" i="6"/>
  <c r="BH474" i="6"/>
  <c r="BG474" i="6"/>
  <c r="BF474" i="6"/>
  <c r="T474" i="6"/>
  <c r="R474" i="6"/>
  <c r="P474" i="6"/>
  <c r="BI467" i="6"/>
  <c r="BH467" i="6"/>
  <c r="BG467" i="6"/>
  <c r="BF467" i="6"/>
  <c r="T467" i="6"/>
  <c r="R467" i="6"/>
  <c r="P467" i="6"/>
  <c r="BI460" i="6"/>
  <c r="BH460" i="6"/>
  <c r="BG460" i="6"/>
  <c r="BF460" i="6"/>
  <c r="T460" i="6"/>
  <c r="R460" i="6"/>
  <c r="P460" i="6"/>
  <c r="BI410" i="6"/>
  <c r="BH410" i="6"/>
  <c r="BG410" i="6"/>
  <c r="BF410" i="6"/>
  <c r="T410" i="6"/>
  <c r="R410" i="6"/>
  <c r="P410" i="6"/>
  <c r="BI390" i="6"/>
  <c r="BH390" i="6"/>
  <c r="BG390" i="6"/>
  <c r="BF390" i="6"/>
  <c r="T390" i="6"/>
  <c r="R390" i="6"/>
  <c r="P390" i="6"/>
  <c r="BI367" i="6"/>
  <c r="BH367" i="6"/>
  <c r="BG367" i="6"/>
  <c r="BF367" i="6"/>
  <c r="T367" i="6"/>
  <c r="R367" i="6"/>
  <c r="P367" i="6"/>
  <c r="BI361" i="6"/>
  <c r="BH361" i="6"/>
  <c r="BG361" i="6"/>
  <c r="BF361" i="6"/>
  <c r="T361" i="6"/>
  <c r="R361" i="6"/>
  <c r="P361" i="6"/>
  <c r="BI354" i="6"/>
  <c r="BH354" i="6"/>
  <c r="BG354" i="6"/>
  <c r="BF354" i="6"/>
  <c r="T354" i="6"/>
  <c r="R354" i="6"/>
  <c r="P354" i="6"/>
  <c r="BI340" i="6"/>
  <c r="BH340" i="6"/>
  <c r="BG340" i="6"/>
  <c r="BF340" i="6"/>
  <c r="T340" i="6"/>
  <c r="R340" i="6"/>
  <c r="P340" i="6"/>
  <c r="BI336" i="6"/>
  <c r="BH336" i="6"/>
  <c r="BG336" i="6"/>
  <c r="BF336" i="6"/>
  <c r="T336" i="6"/>
  <c r="R336" i="6"/>
  <c r="P336" i="6"/>
  <c r="BI333" i="6"/>
  <c r="BH333" i="6"/>
  <c r="BG333" i="6"/>
  <c r="BF333" i="6"/>
  <c r="T333" i="6"/>
  <c r="R333" i="6"/>
  <c r="P333" i="6"/>
  <c r="BI329" i="6"/>
  <c r="BH329" i="6"/>
  <c r="BG329" i="6"/>
  <c r="BF329" i="6"/>
  <c r="T329" i="6"/>
  <c r="R329" i="6"/>
  <c r="P329" i="6"/>
  <c r="BI325" i="6"/>
  <c r="BH325" i="6"/>
  <c r="BG325" i="6"/>
  <c r="BF325" i="6"/>
  <c r="T325" i="6"/>
  <c r="R325" i="6"/>
  <c r="P325" i="6"/>
  <c r="BI320" i="6"/>
  <c r="BH320" i="6"/>
  <c r="BG320" i="6"/>
  <c r="BF320" i="6"/>
  <c r="T320" i="6"/>
  <c r="R320" i="6"/>
  <c r="P320" i="6"/>
  <c r="BI315" i="6"/>
  <c r="BH315" i="6"/>
  <c r="BG315" i="6"/>
  <c r="BF315" i="6"/>
  <c r="T315" i="6"/>
  <c r="R315" i="6"/>
  <c r="P315" i="6"/>
  <c r="BI310" i="6"/>
  <c r="BH310" i="6"/>
  <c r="BG310" i="6"/>
  <c r="BF310" i="6"/>
  <c r="T310" i="6"/>
  <c r="R310" i="6"/>
  <c r="P310" i="6"/>
  <c r="BI304" i="6"/>
  <c r="BH304" i="6"/>
  <c r="BG304" i="6"/>
  <c r="BF304" i="6"/>
  <c r="T304" i="6"/>
  <c r="R304" i="6"/>
  <c r="P304" i="6"/>
  <c r="BI299" i="6"/>
  <c r="BH299" i="6"/>
  <c r="BG299" i="6"/>
  <c r="BF299" i="6"/>
  <c r="T299" i="6"/>
  <c r="R299" i="6"/>
  <c r="P299" i="6"/>
  <c r="BI291" i="6"/>
  <c r="BH291" i="6"/>
  <c r="BG291" i="6"/>
  <c r="BF291" i="6"/>
  <c r="T291" i="6"/>
  <c r="R291" i="6"/>
  <c r="P291" i="6"/>
  <c r="BI282" i="6"/>
  <c r="BH282" i="6"/>
  <c r="BG282" i="6"/>
  <c r="BF282" i="6"/>
  <c r="T282" i="6"/>
  <c r="R282" i="6"/>
  <c r="P282" i="6"/>
  <c r="BI274" i="6"/>
  <c r="BH274" i="6"/>
  <c r="BG274" i="6"/>
  <c r="BF274" i="6"/>
  <c r="T274" i="6"/>
  <c r="R274" i="6"/>
  <c r="P274" i="6"/>
  <c r="BI265" i="6"/>
  <c r="BH265" i="6"/>
  <c r="BG265" i="6"/>
  <c r="BF265" i="6"/>
  <c r="T265" i="6"/>
  <c r="R265" i="6"/>
  <c r="P265" i="6"/>
  <c r="BI259" i="6"/>
  <c r="BH259" i="6"/>
  <c r="BG259" i="6"/>
  <c r="BF259" i="6"/>
  <c r="T259" i="6"/>
  <c r="R259" i="6"/>
  <c r="P259" i="6"/>
  <c r="BI250" i="6"/>
  <c r="BH250" i="6"/>
  <c r="BG250" i="6"/>
  <c r="BF250" i="6"/>
  <c r="T250" i="6"/>
  <c r="R250" i="6"/>
  <c r="P250" i="6"/>
  <c r="BI241" i="6"/>
  <c r="BH241" i="6"/>
  <c r="BG241" i="6"/>
  <c r="BF241" i="6"/>
  <c r="T241" i="6"/>
  <c r="R241" i="6"/>
  <c r="P241" i="6"/>
  <c r="BI236" i="6"/>
  <c r="BH236" i="6"/>
  <c r="BG236" i="6"/>
  <c r="BF236" i="6"/>
  <c r="T236" i="6"/>
  <c r="R236" i="6"/>
  <c r="P236" i="6"/>
  <c r="BI231" i="6"/>
  <c r="BH231" i="6"/>
  <c r="BG231" i="6"/>
  <c r="BF231" i="6"/>
  <c r="T231" i="6"/>
  <c r="R231" i="6"/>
  <c r="P231" i="6"/>
  <c r="BI227" i="6"/>
  <c r="BH227" i="6"/>
  <c r="BG227" i="6"/>
  <c r="BF227" i="6"/>
  <c r="T227" i="6"/>
  <c r="R227" i="6"/>
  <c r="P227" i="6"/>
  <c r="BI223" i="6"/>
  <c r="BH223" i="6"/>
  <c r="BG223" i="6"/>
  <c r="BF223" i="6"/>
  <c r="T223" i="6"/>
  <c r="R223" i="6"/>
  <c r="P223" i="6"/>
  <c r="BI219" i="6"/>
  <c r="BH219" i="6"/>
  <c r="BG219" i="6"/>
  <c r="BF219" i="6"/>
  <c r="T219" i="6"/>
  <c r="R219" i="6"/>
  <c r="P219" i="6"/>
  <c r="BI214" i="6"/>
  <c r="BH214" i="6"/>
  <c r="BG214" i="6"/>
  <c r="BF214" i="6"/>
  <c r="T214" i="6"/>
  <c r="R214" i="6"/>
  <c r="P214" i="6"/>
  <c r="BI210" i="6"/>
  <c r="BH210" i="6"/>
  <c r="BG210" i="6"/>
  <c r="BF210" i="6"/>
  <c r="T210" i="6"/>
  <c r="R210" i="6"/>
  <c r="P210" i="6"/>
  <c r="BI202" i="6"/>
  <c r="BH202" i="6"/>
  <c r="BG202" i="6"/>
  <c r="BF202" i="6"/>
  <c r="T202" i="6"/>
  <c r="R202" i="6"/>
  <c r="P202" i="6"/>
  <c r="BI195" i="6"/>
  <c r="BH195" i="6"/>
  <c r="BG195" i="6"/>
  <c r="BF195" i="6"/>
  <c r="T195" i="6"/>
  <c r="R195" i="6"/>
  <c r="P195" i="6"/>
  <c r="BI191" i="6"/>
  <c r="BH191" i="6"/>
  <c r="BG191" i="6"/>
  <c r="BF191" i="6"/>
  <c r="T191" i="6"/>
  <c r="R191" i="6"/>
  <c r="P191" i="6"/>
  <c r="BI186" i="6"/>
  <c r="BH186" i="6"/>
  <c r="BG186" i="6"/>
  <c r="BF186" i="6"/>
  <c r="T186" i="6"/>
  <c r="R186" i="6"/>
  <c r="P186" i="6"/>
  <c r="BI182" i="6"/>
  <c r="BH182" i="6"/>
  <c r="BG182" i="6"/>
  <c r="BF182" i="6"/>
  <c r="T182" i="6"/>
  <c r="R182" i="6"/>
  <c r="P182" i="6"/>
  <c r="BI178" i="6"/>
  <c r="BH178" i="6"/>
  <c r="BG178" i="6"/>
  <c r="BF178" i="6"/>
  <c r="T178" i="6"/>
  <c r="R178" i="6"/>
  <c r="P178" i="6"/>
  <c r="BI174" i="6"/>
  <c r="BH174" i="6"/>
  <c r="BG174" i="6"/>
  <c r="BF174" i="6"/>
  <c r="T174" i="6"/>
  <c r="R174" i="6"/>
  <c r="P174" i="6"/>
  <c r="BI171" i="6"/>
  <c r="BH171" i="6"/>
  <c r="BG171" i="6"/>
  <c r="BF171" i="6"/>
  <c r="T171" i="6"/>
  <c r="R171" i="6"/>
  <c r="P171" i="6"/>
  <c r="BI167" i="6"/>
  <c r="BH167" i="6"/>
  <c r="BG167" i="6"/>
  <c r="BF167" i="6"/>
  <c r="T167" i="6"/>
  <c r="R167" i="6"/>
  <c r="P167" i="6"/>
  <c r="BI163" i="6"/>
  <c r="BH163" i="6"/>
  <c r="BG163" i="6"/>
  <c r="BF163" i="6"/>
  <c r="T163" i="6"/>
  <c r="R163" i="6"/>
  <c r="P163" i="6"/>
  <c r="BI159" i="6"/>
  <c r="BH159" i="6"/>
  <c r="BG159" i="6"/>
  <c r="BF159" i="6"/>
  <c r="T159" i="6"/>
  <c r="R159" i="6"/>
  <c r="P159" i="6"/>
  <c r="BI155" i="6"/>
  <c r="BH155" i="6"/>
  <c r="BG155" i="6"/>
  <c r="BF155" i="6"/>
  <c r="T155" i="6"/>
  <c r="R155" i="6"/>
  <c r="P155" i="6"/>
  <c r="BI150" i="6"/>
  <c r="BH150" i="6"/>
  <c r="BG150" i="6"/>
  <c r="BF150" i="6"/>
  <c r="T150" i="6"/>
  <c r="R150" i="6"/>
  <c r="P150" i="6"/>
  <c r="BI145" i="6"/>
  <c r="BH145" i="6"/>
  <c r="BG145" i="6"/>
  <c r="BF145" i="6"/>
  <c r="T145" i="6"/>
  <c r="R145" i="6"/>
  <c r="P145" i="6"/>
  <c r="F139" i="6"/>
  <c r="F137" i="6"/>
  <c r="E135" i="6"/>
  <c r="F93" i="6"/>
  <c r="F91" i="6"/>
  <c r="E89" i="6"/>
  <c r="J26" i="6"/>
  <c r="E26" i="6"/>
  <c r="J94" i="6" s="1"/>
  <c r="J25" i="6"/>
  <c r="J23" i="6"/>
  <c r="E23" i="6"/>
  <c r="J93" i="6"/>
  <c r="J22" i="6"/>
  <c r="J20" i="6"/>
  <c r="E20" i="6"/>
  <c r="F94" i="6" s="1"/>
  <c r="J19" i="6"/>
  <c r="J14" i="6"/>
  <c r="J137" i="6" s="1"/>
  <c r="E7" i="6"/>
  <c r="E85" i="6"/>
  <c r="J39" i="5"/>
  <c r="J38" i="5"/>
  <c r="AY99" i="1"/>
  <c r="J37" i="5"/>
  <c r="AX99" i="1"/>
  <c r="BI159" i="5"/>
  <c r="BH159" i="5"/>
  <c r="BG159" i="5"/>
  <c r="BF159" i="5"/>
  <c r="T159" i="5"/>
  <c r="R159" i="5"/>
  <c r="P159" i="5"/>
  <c r="BI158" i="5"/>
  <c r="BH158" i="5"/>
  <c r="BG158" i="5"/>
  <c r="BF158" i="5"/>
  <c r="T158" i="5"/>
  <c r="R158" i="5"/>
  <c r="P158" i="5"/>
  <c r="BI157" i="5"/>
  <c r="BH157" i="5"/>
  <c r="BG157" i="5"/>
  <c r="BF157" i="5"/>
  <c r="T157" i="5"/>
  <c r="R157" i="5"/>
  <c r="P157" i="5"/>
  <c r="BI156" i="5"/>
  <c r="BH156" i="5"/>
  <c r="BG156" i="5"/>
  <c r="BF156" i="5"/>
  <c r="T156" i="5"/>
  <c r="R156" i="5"/>
  <c r="P156" i="5"/>
  <c r="BI155" i="5"/>
  <c r="BH155" i="5"/>
  <c r="BG155" i="5"/>
  <c r="BF155" i="5"/>
  <c r="T155" i="5"/>
  <c r="R155" i="5"/>
  <c r="P155" i="5"/>
  <c r="BI154" i="5"/>
  <c r="BH154" i="5"/>
  <c r="BG154" i="5"/>
  <c r="BF154" i="5"/>
  <c r="T154" i="5"/>
  <c r="R154" i="5"/>
  <c r="P154" i="5"/>
  <c r="BI153" i="5"/>
  <c r="BH153" i="5"/>
  <c r="BG153" i="5"/>
  <c r="BF153" i="5"/>
  <c r="T153" i="5"/>
  <c r="R153" i="5"/>
  <c r="P153" i="5"/>
  <c r="BI151" i="5"/>
  <c r="BH151" i="5"/>
  <c r="BG151" i="5"/>
  <c r="BF151" i="5"/>
  <c r="T151" i="5"/>
  <c r="T150" i="5"/>
  <c r="R151" i="5"/>
  <c r="R150" i="5" s="1"/>
  <c r="P151" i="5"/>
  <c r="P150" i="5" s="1"/>
  <c r="BI146" i="5"/>
  <c r="BH146" i="5"/>
  <c r="BG146" i="5"/>
  <c r="BF146" i="5"/>
  <c r="T146" i="5"/>
  <c r="T145" i="5"/>
  <c r="R146" i="5"/>
  <c r="R145" i="5"/>
  <c r="P146" i="5"/>
  <c r="P145" i="5"/>
  <c r="BI139" i="5"/>
  <c r="BH139" i="5"/>
  <c r="BG139" i="5"/>
  <c r="BF139" i="5"/>
  <c r="T139" i="5"/>
  <c r="T138" i="5" s="1"/>
  <c r="R139" i="5"/>
  <c r="R138" i="5"/>
  <c r="P139" i="5"/>
  <c r="P138" i="5"/>
  <c r="BI134" i="5"/>
  <c r="BH134" i="5"/>
  <c r="BG134" i="5"/>
  <c r="BF134" i="5"/>
  <c r="T134" i="5"/>
  <c r="R134" i="5"/>
  <c r="P134" i="5"/>
  <c r="BI131" i="5"/>
  <c r="BH131" i="5"/>
  <c r="BG131" i="5"/>
  <c r="BF131" i="5"/>
  <c r="T131" i="5"/>
  <c r="R131" i="5"/>
  <c r="P131" i="5"/>
  <c r="BI127" i="5"/>
  <c r="BH127" i="5"/>
  <c r="BG127" i="5"/>
  <c r="BF127" i="5"/>
  <c r="T127" i="5"/>
  <c r="R127" i="5"/>
  <c r="P127" i="5"/>
  <c r="F121" i="5"/>
  <c r="F119" i="5"/>
  <c r="E117" i="5"/>
  <c r="F93" i="5"/>
  <c r="F91" i="5"/>
  <c r="E89" i="5"/>
  <c r="J26" i="5"/>
  <c r="E26" i="5"/>
  <c r="J94" i="5" s="1"/>
  <c r="J25" i="5"/>
  <c r="J23" i="5"/>
  <c r="E23" i="5"/>
  <c r="J121" i="5" s="1"/>
  <c r="J22" i="5"/>
  <c r="J20" i="5"/>
  <c r="E20" i="5"/>
  <c r="F94" i="5" s="1"/>
  <c r="J19" i="5"/>
  <c r="J14" i="5"/>
  <c r="J119" i="5" s="1"/>
  <c r="E7" i="5"/>
  <c r="E85" i="5" s="1"/>
  <c r="J39" i="4"/>
  <c r="J38" i="4"/>
  <c r="AY98" i="1"/>
  <c r="J37" i="4"/>
  <c r="AX98" i="1"/>
  <c r="BI173" i="4"/>
  <c r="BH173" i="4"/>
  <c r="BG173" i="4"/>
  <c r="BF173" i="4"/>
  <c r="T173" i="4"/>
  <c r="R173" i="4"/>
  <c r="P173" i="4"/>
  <c r="BI172" i="4"/>
  <c r="BH172" i="4"/>
  <c r="BG172" i="4"/>
  <c r="BF172" i="4"/>
  <c r="T172" i="4"/>
  <c r="R172" i="4"/>
  <c r="P172" i="4"/>
  <c r="BI170" i="4"/>
  <c r="BH170" i="4"/>
  <c r="BG170" i="4"/>
  <c r="BF170" i="4"/>
  <c r="T170" i="4"/>
  <c r="R170" i="4"/>
  <c r="P170" i="4"/>
  <c r="BI168" i="4"/>
  <c r="BH168" i="4"/>
  <c r="BG168" i="4"/>
  <c r="BF168" i="4"/>
  <c r="T168" i="4"/>
  <c r="R168" i="4"/>
  <c r="P168" i="4"/>
  <c r="BI166" i="4"/>
  <c r="BH166" i="4"/>
  <c r="BG166" i="4"/>
  <c r="BF166" i="4"/>
  <c r="T166" i="4"/>
  <c r="R166" i="4"/>
  <c r="P166" i="4"/>
  <c r="BI165" i="4"/>
  <c r="BH165" i="4"/>
  <c r="BG165" i="4"/>
  <c r="BF165" i="4"/>
  <c r="T165" i="4"/>
  <c r="R165" i="4"/>
  <c r="P165" i="4"/>
  <c r="BI164" i="4"/>
  <c r="BH164" i="4"/>
  <c r="BG164" i="4"/>
  <c r="BF164" i="4"/>
  <c r="T164" i="4"/>
  <c r="R164" i="4"/>
  <c r="P164" i="4"/>
  <c r="BI161" i="4"/>
  <c r="BH161" i="4"/>
  <c r="BG161" i="4"/>
  <c r="BF161" i="4"/>
  <c r="T161" i="4"/>
  <c r="T160" i="4"/>
  <c r="R161" i="4"/>
  <c r="R160" i="4" s="1"/>
  <c r="P161" i="4"/>
  <c r="P160" i="4" s="1"/>
  <c r="BI156" i="4"/>
  <c r="BH156" i="4"/>
  <c r="BG156" i="4"/>
  <c r="BF156" i="4"/>
  <c r="T156" i="4"/>
  <c r="T155" i="4" s="1"/>
  <c r="R156" i="4"/>
  <c r="R155" i="4"/>
  <c r="P156" i="4"/>
  <c r="P155" i="4" s="1"/>
  <c r="BI149" i="4"/>
  <c r="BH149" i="4"/>
  <c r="BG149" i="4"/>
  <c r="BF149" i="4"/>
  <c r="T149" i="4"/>
  <c r="T148" i="4" s="1"/>
  <c r="R149" i="4"/>
  <c r="R148" i="4" s="1"/>
  <c r="P149" i="4"/>
  <c r="P148" i="4"/>
  <c r="BI146" i="4"/>
  <c r="BH146" i="4"/>
  <c r="BG146" i="4"/>
  <c r="BF146" i="4"/>
  <c r="T146" i="4"/>
  <c r="R146" i="4"/>
  <c r="P146" i="4"/>
  <c r="BI141" i="4"/>
  <c r="BH141" i="4"/>
  <c r="BG141" i="4"/>
  <c r="BF141" i="4"/>
  <c r="T141" i="4"/>
  <c r="R141" i="4"/>
  <c r="P141" i="4"/>
  <c r="BI137" i="4"/>
  <c r="BH137" i="4"/>
  <c r="BG137" i="4"/>
  <c r="BF137" i="4"/>
  <c r="T137" i="4"/>
  <c r="R137" i="4"/>
  <c r="P137" i="4"/>
  <c r="BI136" i="4"/>
  <c r="BH136" i="4"/>
  <c r="BG136" i="4"/>
  <c r="BF136" i="4"/>
  <c r="T136" i="4"/>
  <c r="R136" i="4"/>
  <c r="P136" i="4"/>
  <c r="BI135" i="4"/>
  <c r="BH135" i="4"/>
  <c r="BG135" i="4"/>
  <c r="BF135" i="4"/>
  <c r="T135" i="4"/>
  <c r="R135" i="4"/>
  <c r="P135" i="4"/>
  <c r="BI133" i="4"/>
  <c r="BH133" i="4"/>
  <c r="BG133" i="4"/>
  <c r="BF133" i="4"/>
  <c r="T133" i="4"/>
  <c r="R133" i="4"/>
  <c r="P133" i="4"/>
  <c r="BI132" i="4"/>
  <c r="BH132" i="4"/>
  <c r="BG132" i="4"/>
  <c r="BF132" i="4"/>
  <c r="T132" i="4"/>
  <c r="R132" i="4"/>
  <c r="P132" i="4"/>
  <c r="BI127" i="4"/>
  <c r="BH127" i="4"/>
  <c r="BG127" i="4"/>
  <c r="BF127" i="4"/>
  <c r="T127" i="4"/>
  <c r="R127" i="4"/>
  <c r="P127" i="4"/>
  <c r="F121" i="4"/>
  <c r="F119" i="4"/>
  <c r="E117" i="4"/>
  <c r="F93" i="4"/>
  <c r="F91" i="4"/>
  <c r="E89" i="4"/>
  <c r="J26" i="4"/>
  <c r="E26" i="4"/>
  <c r="J122" i="4"/>
  <c r="J25" i="4"/>
  <c r="J23" i="4"/>
  <c r="E23" i="4"/>
  <c r="J121" i="4" s="1"/>
  <c r="J22" i="4"/>
  <c r="J20" i="4"/>
  <c r="E20" i="4"/>
  <c r="F94" i="4" s="1"/>
  <c r="J19" i="4"/>
  <c r="J14" i="4"/>
  <c r="J119" i="4" s="1"/>
  <c r="E7" i="4"/>
  <c r="E85" i="4" s="1"/>
  <c r="J39" i="3"/>
  <c r="J38" i="3"/>
  <c r="AY97" i="1"/>
  <c r="J37" i="3"/>
  <c r="AX97" i="1"/>
  <c r="BI165" i="3"/>
  <c r="BH165" i="3"/>
  <c r="BG165" i="3"/>
  <c r="BF165" i="3"/>
  <c r="T165" i="3"/>
  <c r="R165" i="3"/>
  <c r="P165" i="3"/>
  <c r="BI164" i="3"/>
  <c r="BH164" i="3"/>
  <c r="BG164" i="3"/>
  <c r="BF164" i="3"/>
  <c r="T164" i="3"/>
  <c r="R164" i="3"/>
  <c r="P164" i="3"/>
  <c r="BI163" i="3"/>
  <c r="BH163" i="3"/>
  <c r="BG163" i="3"/>
  <c r="BF163" i="3"/>
  <c r="T163" i="3"/>
  <c r="R163" i="3"/>
  <c r="P163" i="3"/>
  <c r="BI162" i="3"/>
  <c r="BH162" i="3"/>
  <c r="BG162" i="3"/>
  <c r="BF162" i="3"/>
  <c r="T162" i="3"/>
  <c r="R162" i="3"/>
  <c r="P162" i="3"/>
  <c r="BI161" i="3"/>
  <c r="BH161" i="3"/>
  <c r="BG161" i="3"/>
  <c r="BF161" i="3"/>
  <c r="T161" i="3"/>
  <c r="R161" i="3"/>
  <c r="P161" i="3"/>
  <c r="BI160" i="3"/>
  <c r="BH160" i="3"/>
  <c r="BG160" i="3"/>
  <c r="BF160" i="3"/>
  <c r="T160" i="3"/>
  <c r="R160" i="3"/>
  <c r="P160" i="3"/>
  <c r="BI159" i="3"/>
  <c r="BH159" i="3"/>
  <c r="BG159" i="3"/>
  <c r="BF159" i="3"/>
  <c r="T159" i="3"/>
  <c r="R159" i="3"/>
  <c r="P159" i="3"/>
  <c r="BI158" i="3"/>
  <c r="BH158" i="3"/>
  <c r="BG158" i="3"/>
  <c r="BF158" i="3"/>
  <c r="T158" i="3"/>
  <c r="R158" i="3"/>
  <c r="P158" i="3"/>
  <c r="BI156" i="3"/>
  <c r="BH156" i="3"/>
  <c r="BG156" i="3"/>
  <c r="BF156" i="3"/>
  <c r="T156" i="3"/>
  <c r="T155" i="3" s="1"/>
  <c r="R156" i="3"/>
  <c r="R155" i="3" s="1"/>
  <c r="P156" i="3"/>
  <c r="P155" i="3"/>
  <c r="BI151" i="3"/>
  <c r="BH151" i="3"/>
  <c r="BG151" i="3"/>
  <c r="BF151" i="3"/>
  <c r="T151" i="3"/>
  <c r="T150" i="3" s="1"/>
  <c r="R151" i="3"/>
  <c r="R150" i="3"/>
  <c r="P151" i="3"/>
  <c r="P150" i="3" s="1"/>
  <c r="BI143" i="3"/>
  <c r="BH143" i="3"/>
  <c r="BG143" i="3"/>
  <c r="BF143" i="3"/>
  <c r="T143" i="3"/>
  <c r="T142" i="3" s="1"/>
  <c r="R143" i="3"/>
  <c r="R142" i="3"/>
  <c r="P143" i="3"/>
  <c r="P142" i="3" s="1"/>
  <c r="BI139" i="3"/>
  <c r="BH139" i="3"/>
  <c r="BG139" i="3"/>
  <c r="BF139" i="3"/>
  <c r="T139" i="3"/>
  <c r="R139" i="3"/>
  <c r="P139" i="3"/>
  <c r="BI136" i="3"/>
  <c r="BH136" i="3"/>
  <c r="BG136" i="3"/>
  <c r="BF136" i="3"/>
  <c r="T136" i="3"/>
  <c r="R136" i="3"/>
  <c r="P136" i="3"/>
  <c r="BI135" i="3"/>
  <c r="BH135" i="3"/>
  <c r="BG135" i="3"/>
  <c r="BF135" i="3"/>
  <c r="T135" i="3"/>
  <c r="R135" i="3"/>
  <c r="P135" i="3"/>
  <c r="BI134" i="3"/>
  <c r="BH134" i="3"/>
  <c r="BG134" i="3"/>
  <c r="BF134" i="3"/>
  <c r="T134" i="3"/>
  <c r="R134" i="3"/>
  <c r="P134" i="3"/>
  <c r="BI132" i="3"/>
  <c r="BH132" i="3"/>
  <c r="BG132" i="3"/>
  <c r="BF132" i="3"/>
  <c r="T132" i="3"/>
  <c r="R132" i="3"/>
  <c r="P132" i="3"/>
  <c r="BI131" i="3"/>
  <c r="BH131" i="3"/>
  <c r="BG131" i="3"/>
  <c r="BF131" i="3"/>
  <c r="T131" i="3"/>
  <c r="R131" i="3"/>
  <c r="P131" i="3"/>
  <c r="BI127" i="3"/>
  <c r="BH127" i="3"/>
  <c r="BG127" i="3"/>
  <c r="BF127" i="3"/>
  <c r="T127" i="3"/>
  <c r="R127" i="3"/>
  <c r="P127" i="3"/>
  <c r="F121" i="3"/>
  <c r="F119" i="3"/>
  <c r="E117" i="3"/>
  <c r="F93" i="3"/>
  <c r="F91" i="3"/>
  <c r="E89" i="3"/>
  <c r="J26" i="3"/>
  <c r="E26" i="3"/>
  <c r="J94" i="3" s="1"/>
  <c r="J25" i="3"/>
  <c r="J23" i="3"/>
  <c r="E23" i="3"/>
  <c r="J93" i="3" s="1"/>
  <c r="J22" i="3"/>
  <c r="J20" i="3"/>
  <c r="E20" i="3"/>
  <c r="F122" i="3" s="1"/>
  <c r="J19" i="3"/>
  <c r="J14" i="3"/>
  <c r="J119" i="3" s="1"/>
  <c r="E7" i="3"/>
  <c r="E85" i="3"/>
  <c r="J37" i="2"/>
  <c r="J36" i="2"/>
  <c r="AY95" i="1"/>
  <c r="J35" i="2"/>
  <c r="AX95" i="1"/>
  <c r="BI146" i="2"/>
  <c r="BH146" i="2"/>
  <c r="BG146" i="2"/>
  <c r="BF146" i="2"/>
  <c r="T146" i="2"/>
  <c r="R146" i="2"/>
  <c r="P146" i="2"/>
  <c r="BI144" i="2"/>
  <c r="BH144" i="2"/>
  <c r="BG144" i="2"/>
  <c r="BF144" i="2"/>
  <c r="T144" i="2"/>
  <c r="R144" i="2"/>
  <c r="P144" i="2"/>
  <c r="BI143" i="2"/>
  <c r="BH143" i="2"/>
  <c r="BG143" i="2"/>
  <c r="BF143" i="2"/>
  <c r="T143" i="2"/>
  <c r="R143" i="2"/>
  <c r="P143" i="2"/>
  <c r="BI141" i="2"/>
  <c r="BH141" i="2"/>
  <c r="BG141" i="2"/>
  <c r="BF141" i="2"/>
  <c r="T141" i="2"/>
  <c r="R141" i="2"/>
  <c r="P141" i="2"/>
  <c r="BI140" i="2"/>
  <c r="BH140" i="2"/>
  <c r="BG140" i="2"/>
  <c r="BF140" i="2"/>
  <c r="T140" i="2"/>
  <c r="R140" i="2"/>
  <c r="P140" i="2"/>
  <c r="BI139" i="2"/>
  <c r="BH139" i="2"/>
  <c r="BG139" i="2"/>
  <c r="BF139" i="2"/>
  <c r="T139" i="2"/>
  <c r="R139" i="2"/>
  <c r="P139" i="2"/>
  <c r="BI138" i="2"/>
  <c r="BH138" i="2"/>
  <c r="BG138" i="2"/>
  <c r="BF138" i="2"/>
  <c r="T138" i="2"/>
  <c r="R138" i="2"/>
  <c r="P138" i="2"/>
  <c r="BI137" i="2"/>
  <c r="BH137" i="2"/>
  <c r="BG137" i="2"/>
  <c r="BF137" i="2"/>
  <c r="T137" i="2"/>
  <c r="R137" i="2"/>
  <c r="P137" i="2"/>
  <c r="BI136" i="2"/>
  <c r="BH136" i="2"/>
  <c r="BG136" i="2"/>
  <c r="BF136" i="2"/>
  <c r="T136" i="2"/>
  <c r="R136" i="2"/>
  <c r="P136" i="2"/>
  <c r="BI134" i="2"/>
  <c r="BH134" i="2"/>
  <c r="BG134" i="2"/>
  <c r="BF134" i="2"/>
  <c r="T134" i="2"/>
  <c r="R134" i="2"/>
  <c r="P134" i="2"/>
  <c r="BI133" i="2"/>
  <c r="BH133" i="2"/>
  <c r="BG133" i="2"/>
  <c r="BF133" i="2"/>
  <c r="T133" i="2"/>
  <c r="R133" i="2"/>
  <c r="P133" i="2"/>
  <c r="BI132" i="2"/>
  <c r="BH132" i="2"/>
  <c r="BG132" i="2"/>
  <c r="BF132" i="2"/>
  <c r="T132" i="2"/>
  <c r="R132" i="2"/>
  <c r="P132" i="2"/>
  <c r="BI130" i="2"/>
  <c r="BH130" i="2"/>
  <c r="BG130" i="2"/>
  <c r="BF130" i="2"/>
  <c r="T130" i="2"/>
  <c r="R130" i="2"/>
  <c r="P130" i="2"/>
  <c r="BI127" i="2"/>
  <c r="BH127" i="2"/>
  <c r="BG127" i="2"/>
  <c r="BF127" i="2"/>
  <c r="T127" i="2"/>
  <c r="R127" i="2"/>
  <c r="P127" i="2"/>
  <c r="BI126" i="2"/>
  <c r="BH126" i="2"/>
  <c r="BG126" i="2"/>
  <c r="BF126" i="2"/>
  <c r="T126" i="2"/>
  <c r="R126" i="2"/>
  <c r="P126" i="2"/>
  <c r="BI124" i="2"/>
  <c r="BH124" i="2"/>
  <c r="BG124" i="2"/>
  <c r="BF124" i="2"/>
  <c r="T124" i="2"/>
  <c r="R124" i="2"/>
  <c r="P124" i="2"/>
  <c r="BI122" i="2"/>
  <c r="BH122" i="2"/>
  <c r="BG122" i="2"/>
  <c r="BF122" i="2"/>
  <c r="T122" i="2"/>
  <c r="R122" i="2"/>
  <c r="P122" i="2"/>
  <c r="BI120" i="2"/>
  <c r="BH120" i="2"/>
  <c r="BG120" i="2"/>
  <c r="BF120" i="2"/>
  <c r="T120" i="2"/>
  <c r="R120" i="2"/>
  <c r="P120" i="2"/>
  <c r="F114" i="2"/>
  <c r="F112" i="2"/>
  <c r="E110" i="2"/>
  <c r="F91" i="2"/>
  <c r="F89" i="2"/>
  <c r="E87" i="2"/>
  <c r="J24" i="2"/>
  <c r="E24" i="2"/>
  <c r="J115" i="2" s="1"/>
  <c r="J23" i="2"/>
  <c r="J21" i="2"/>
  <c r="E21" i="2"/>
  <c r="J114" i="2" s="1"/>
  <c r="J20" i="2"/>
  <c r="J18" i="2"/>
  <c r="E18" i="2"/>
  <c r="F115" i="2"/>
  <c r="J17" i="2"/>
  <c r="J12" i="2"/>
  <c r="J112" i="2" s="1"/>
  <c r="E7" i="2"/>
  <c r="E108" i="2" s="1"/>
  <c r="L90" i="1"/>
  <c r="AM90" i="1"/>
  <c r="AM89" i="1"/>
  <c r="L89" i="1"/>
  <c r="AM87" i="1"/>
  <c r="L87" i="1"/>
  <c r="L85" i="1"/>
  <c r="L84" i="1"/>
  <c r="BK136" i="2"/>
  <c r="J130" i="2"/>
  <c r="J122" i="2"/>
  <c r="BK144" i="2"/>
  <c r="J143" i="2"/>
  <c r="BK138" i="2"/>
  <c r="BK139" i="2"/>
  <c r="J164" i="3"/>
  <c r="J135" i="3"/>
  <c r="BK159" i="3"/>
  <c r="BK158" i="3"/>
  <c r="J151" i="3"/>
  <c r="J162" i="3"/>
  <c r="J165" i="4"/>
  <c r="BK141" i="4"/>
  <c r="J133" i="4"/>
  <c r="BK137" i="4"/>
  <c r="J164" i="4"/>
  <c r="BK127" i="4"/>
  <c r="BK132" i="4"/>
  <c r="BK131" i="5"/>
  <c r="J159" i="5"/>
  <c r="BK134" i="5"/>
  <c r="J134" i="5"/>
  <c r="BK1440" i="6"/>
  <c r="J1356" i="6"/>
  <c r="J1281" i="6"/>
  <c r="J1174" i="6"/>
  <c r="J1070" i="6"/>
  <c r="J965" i="6"/>
  <c r="BK816" i="6"/>
  <c r="J731" i="6"/>
  <c r="BK690" i="6"/>
  <c r="J644" i="6"/>
  <c r="J495" i="6"/>
  <c r="BK299" i="6"/>
  <c r="J178" i="6"/>
  <c r="BK1437" i="6"/>
  <c r="BK1281" i="6"/>
  <c r="J1206" i="6"/>
  <c r="BK1150" i="6"/>
  <c r="J927" i="6"/>
  <c r="J799" i="6"/>
  <c r="J753" i="6"/>
  <c r="BK707" i="6"/>
  <c r="J664" i="6"/>
  <c r="BK640" i="6"/>
  <c r="BK614" i="6"/>
  <c r="BK604" i="6"/>
  <c r="BK474" i="6"/>
  <c r="BK336" i="6"/>
  <c r="J291" i="6"/>
  <c r="BK191" i="6"/>
  <c r="J145" i="6"/>
  <c r="J1256" i="6"/>
  <c r="BK1007" i="6"/>
  <c r="BK882" i="6"/>
  <c r="BK787" i="6"/>
  <c r="J741" i="6"/>
  <c r="BK705" i="6"/>
  <c r="BK686" i="6"/>
  <c r="J656" i="6"/>
  <c r="J632" i="6"/>
  <c r="BK566" i="6"/>
  <c r="BK467" i="6"/>
  <c r="J241" i="6"/>
  <c r="BK178" i="6"/>
  <c r="BK1470" i="6"/>
  <c r="J1447" i="6"/>
  <c r="J1364" i="6"/>
  <c r="BK1269" i="6"/>
  <c r="J1213" i="6"/>
  <c r="BK1086" i="6"/>
  <c r="BK1019" i="6"/>
  <c r="BK867" i="6"/>
  <c r="BK805" i="6"/>
  <c r="J725" i="6"/>
  <c r="J682" i="6"/>
  <c r="J654" i="6"/>
  <c r="BK622" i="6"/>
  <c r="J553" i="6"/>
  <c r="J236" i="6"/>
  <c r="J159" i="6"/>
  <c r="BK1447" i="6"/>
  <c r="BK1364" i="6"/>
  <c r="BK1309" i="6"/>
  <c r="BK1213" i="6"/>
  <c r="BK1107" i="6"/>
  <c r="BK1066" i="6"/>
  <c r="J1000" i="6"/>
  <c r="BK907" i="6"/>
  <c r="J821" i="6"/>
  <c r="J760" i="6"/>
  <c r="J698" i="6"/>
  <c r="BK680" i="6"/>
  <c r="BK652" i="6"/>
  <c r="J367" i="6"/>
  <c r="BK259" i="6"/>
  <c r="BK1450" i="6"/>
  <c r="J1272" i="6"/>
  <c r="J1167" i="6"/>
  <c r="J1101" i="6"/>
  <c r="BK1049" i="6"/>
  <c r="BK965" i="6"/>
  <c r="J872" i="6"/>
  <c r="J816" i="6"/>
  <c r="BK723" i="6"/>
  <c r="BK688" i="6"/>
  <c r="BK660" i="6"/>
  <c r="J626" i="6"/>
  <c r="BK540" i="6"/>
  <c r="J299" i="6"/>
  <c r="BK250" i="6"/>
  <c r="BK155" i="6"/>
  <c r="J399" i="7"/>
  <c r="J372" i="7"/>
  <c r="BK360" i="7"/>
  <c r="BK317" i="7"/>
  <c r="J288" i="7"/>
  <c r="J272" i="7"/>
  <c r="BK245" i="7"/>
  <c r="J223" i="7"/>
  <c r="BK206" i="7"/>
  <c r="J424" i="7"/>
  <c r="J395" i="7"/>
  <c r="J369" i="7"/>
  <c r="J327" i="7"/>
  <c r="BK314" i="7"/>
  <c r="J282" i="7"/>
  <c r="J267" i="7"/>
  <c r="J252" i="7"/>
  <c r="J168" i="7"/>
  <c r="J423" i="7"/>
  <c r="BK408" i="7"/>
  <c r="BK376" i="7"/>
  <c r="J359" i="7"/>
  <c r="BK334" i="7"/>
  <c r="BK309" i="7"/>
  <c r="J265" i="7"/>
  <c r="J239" i="7"/>
  <c r="J225" i="7"/>
  <c r="BK165" i="7"/>
  <c r="BK399" i="7"/>
  <c r="J366" i="7"/>
  <c r="J338" i="7"/>
  <c r="J322" i="7"/>
  <c r="J303" i="7"/>
  <c r="J247" i="7"/>
  <c r="BK210" i="7"/>
  <c r="J417" i="7"/>
  <c r="J405" i="7"/>
  <c r="BK396" i="7"/>
  <c r="BK354" i="7"/>
  <c r="BK303" i="7"/>
  <c r="BK270" i="7"/>
  <c r="BK252" i="7"/>
  <c r="J240" i="7"/>
  <c r="J216" i="7"/>
  <c r="J159" i="7"/>
  <c r="BK417" i="7"/>
  <c r="BK395" i="7"/>
  <c r="BK368" i="7"/>
  <c r="BK337" i="7"/>
  <c r="J312" i="7"/>
  <c r="J281" i="7"/>
  <c r="J255" i="7"/>
  <c r="J209" i="7"/>
  <c r="J186" i="7"/>
  <c r="BK155" i="7"/>
  <c r="BK203" i="8"/>
  <c r="BK178" i="8"/>
  <c r="BK162" i="8"/>
  <c r="J139" i="8"/>
  <c r="BK135" i="8"/>
  <c r="J191" i="8"/>
  <c r="J179" i="8"/>
  <c r="BK160" i="8"/>
  <c r="J138" i="8"/>
  <c r="J130" i="8"/>
  <c r="J175" i="8"/>
  <c r="J166" i="8"/>
  <c r="BK205" i="8"/>
  <c r="BK193" i="8"/>
  <c r="J182" i="8"/>
  <c r="BK161" i="8"/>
  <c r="J148" i="8"/>
  <c r="BK130" i="8"/>
  <c r="J195" i="8"/>
  <c r="BK179" i="8"/>
  <c r="BK148" i="8"/>
  <c r="BK140" i="8"/>
  <c r="J199" i="8"/>
  <c r="BK174" i="8"/>
  <c r="J153" i="8"/>
  <c r="BK189" i="9"/>
  <c r="J180" i="9"/>
  <c r="BK164" i="9"/>
  <c r="J149" i="9"/>
  <c r="BK170" i="9"/>
  <c r="BK140" i="9"/>
  <c r="BK135" i="9"/>
  <c r="J134" i="9"/>
  <c r="BK131" i="9"/>
  <c r="J202" i="9"/>
  <c r="J198" i="9"/>
  <c r="BK193" i="9"/>
  <c r="BK187" i="9"/>
  <c r="BK185" i="9"/>
  <c r="J175" i="9"/>
  <c r="J168" i="9"/>
  <c r="J164" i="9"/>
  <c r="BK152" i="9"/>
  <c r="J128" i="9"/>
  <c r="BK182" i="9"/>
  <c r="J157" i="9"/>
  <c r="BK139" i="9"/>
  <c r="BK127" i="9"/>
  <c r="J192" i="9"/>
  <c r="J172" i="9"/>
  <c r="J160" i="9"/>
  <c r="BK141" i="9"/>
  <c r="BK128" i="9"/>
  <c r="J174" i="9"/>
  <c r="BK147" i="9"/>
  <c r="BK761" i="10"/>
  <c r="BK742" i="10"/>
  <c r="J722" i="10"/>
  <c r="BK709" i="10"/>
  <c r="J688" i="10"/>
  <c r="BK672" i="10"/>
  <c r="J654" i="10"/>
  <c r="J640" i="10"/>
  <c r="J611" i="10"/>
  <c r="BK592" i="10"/>
  <c r="J570" i="10"/>
  <c r="BK553" i="10"/>
  <c r="BK511" i="10"/>
  <c r="BK492" i="10"/>
  <c r="J474" i="10"/>
  <c r="J462" i="10"/>
  <c r="J440" i="10"/>
  <c r="BK423" i="10"/>
  <c r="J406" i="10"/>
  <c r="J390" i="10"/>
  <c r="J369" i="10"/>
  <c r="BK344" i="10"/>
  <c r="J331" i="10"/>
  <c r="J318" i="10"/>
  <c r="BK301" i="10"/>
  <c r="J284" i="10"/>
  <c r="BK266" i="10"/>
  <c r="BK255" i="10"/>
  <c r="BK241" i="10"/>
  <c r="BK221" i="10"/>
  <c r="J206" i="10"/>
  <c r="BK191" i="10"/>
  <c r="BK173" i="10"/>
  <c r="J159" i="10"/>
  <c r="BK781" i="10"/>
  <c r="BK773" i="10"/>
  <c r="BK763" i="10"/>
  <c r="J745" i="10"/>
  <c r="BK718" i="10"/>
  <c r="BK700" i="10"/>
  <c r="J689" i="10"/>
  <c r="J673" i="10"/>
  <c r="J661" i="10"/>
  <c r="BK641" i="10"/>
  <c r="J629" i="10"/>
  <c r="BK612" i="10"/>
  <c r="BK606" i="10"/>
  <c r="J584" i="10"/>
  <c r="J569" i="10"/>
  <c r="J557" i="10"/>
  <c r="BK545" i="10"/>
  <c r="J535" i="10"/>
  <c r="BK525" i="10"/>
  <c r="J518" i="10"/>
  <c r="BK496" i="10"/>
  <c r="BK473" i="10"/>
  <c r="J448" i="10"/>
  <c r="BK439" i="10"/>
  <c r="BK424" i="10"/>
  <c r="BK408" i="10"/>
  <c r="BK386" i="10"/>
  <c r="J366" i="10"/>
  <c r="BK341" i="10"/>
  <c r="BK330" i="10"/>
  <c r="BK288" i="10"/>
  <c r="BK268" i="10"/>
  <c r="J251" i="10"/>
  <c r="BK228" i="10"/>
  <c r="BK211" i="10"/>
  <c r="BK201" i="10"/>
  <c r="J170" i="10"/>
  <c r="BK791" i="10"/>
  <c r="BK782" i="10"/>
  <c r="BK768" i="10"/>
  <c r="BK745" i="10"/>
  <c r="BK737" i="10"/>
  <c r="J729" i="10"/>
  <c r="J720" i="10"/>
  <c r="J709" i="10"/>
  <c r="BK683" i="10"/>
  <c r="J667" i="10"/>
  <c r="J655" i="10"/>
  <c r="J631" i="10"/>
  <c r="J615" i="10"/>
  <c r="J602" i="10"/>
  <c r="BK591" i="10"/>
  <c r="BK569" i="10"/>
  <c r="BK550" i="10"/>
  <c r="J532" i="10"/>
  <c r="J519" i="10"/>
  <c r="J510" i="10"/>
  <c r="BK497" i="10"/>
  <c r="BK477" i="10"/>
  <c r="BK462" i="10"/>
  <c r="BK453" i="10"/>
  <c r="BK422" i="10"/>
  <c r="BK409" i="10"/>
  <c r="BK392" i="10"/>
  <c r="BK370" i="10"/>
  <c r="J359" i="10"/>
  <c r="BK352" i="10"/>
  <c r="BK324" i="10"/>
  <c r="BK315" i="10"/>
  <c r="BK305" i="10"/>
  <c r="BK294" i="10"/>
  <c r="BK285" i="10"/>
  <c r="J273" i="10"/>
  <c r="BK234" i="10"/>
  <c r="J214" i="10"/>
  <c r="J208" i="10"/>
  <c r="J191" i="10"/>
  <c r="J179" i="10"/>
  <c r="J163" i="10"/>
  <c r="J152" i="10"/>
  <c r="BK784" i="10"/>
  <c r="J766" i="10"/>
  <c r="BK739" i="10"/>
  <c r="BK729" i="10"/>
  <c r="J699" i="10"/>
  <c r="BK691" i="10"/>
  <c r="BK668" i="10"/>
  <c r="J638" i="10"/>
  <c r="BK601" i="10"/>
  <c r="BK593" i="10"/>
  <c r="J575" i="10"/>
  <c r="J558" i="10"/>
  <c r="BK544" i="10"/>
  <c r="BK534" i="10"/>
  <c r="BK514" i="10"/>
  <c r="J502" i="10"/>
  <c r="BK487" i="10"/>
  <c r="J476" i="10"/>
  <c r="J458" i="10"/>
  <c r="BK448" i="10"/>
  <c r="J438" i="10"/>
  <c r="BK425" i="10"/>
  <c r="BK415" i="10"/>
  <c r="BK401" i="10"/>
  <c r="BK382" i="10"/>
  <c r="BK367" i="10"/>
  <c r="J351" i="10"/>
  <c r="BK327" i="10"/>
  <c r="J298" i="10"/>
  <c r="J270" i="10"/>
  <c r="J250" i="10"/>
  <c r="BK238" i="10"/>
  <c r="BK217" i="10"/>
  <c r="BK193" i="10"/>
  <c r="J164" i="10"/>
  <c r="J791" i="10"/>
  <c r="J785" i="10"/>
  <c r="J769" i="10"/>
  <c r="J747" i="10"/>
  <c r="BK726" i="10"/>
  <c r="BK699" i="10"/>
  <c r="J676" i="10"/>
  <c r="J649" i="10"/>
  <c r="BK632" i="10"/>
  <c r="BK621" i="10"/>
  <c r="BK589" i="10"/>
  <c r="BK576" i="10"/>
  <c r="BK561" i="10"/>
  <c r="BK546" i="10"/>
  <c r="BK536" i="10"/>
  <c r="J524" i="10"/>
  <c r="J508" i="10"/>
  <c r="BK485" i="10"/>
  <c r="J473" i="10"/>
  <c r="BK463" i="10"/>
  <c r="J453" i="10"/>
  <c r="J335" i="10"/>
  <c r="J305" i="10"/>
  <c r="J282" i="10"/>
  <c r="J268" i="10"/>
  <c r="J246" i="10"/>
  <c r="J233" i="10"/>
  <c r="J203" i="10"/>
  <c r="J184" i="10"/>
  <c r="J166" i="10"/>
  <c r="BK779" i="10"/>
  <c r="J735" i="10"/>
  <c r="J711" i="10"/>
  <c r="J686" i="10"/>
  <c r="BK657" i="10"/>
  <c r="BK646" i="10"/>
  <c r="BK619" i="10"/>
  <c r="BK595" i="10"/>
  <c r="J567" i="10"/>
  <c r="J428" i="10"/>
  <c r="J405" i="10"/>
  <c r="J393" i="10"/>
  <c r="BK376" i="10"/>
  <c r="J365" i="10"/>
  <c r="J356" i="10"/>
  <c r="BK329" i="10"/>
  <c r="BK314" i="10"/>
  <c r="BK278" i="10"/>
  <c r="J266" i="10"/>
  <c r="BK259" i="10"/>
  <c r="J237" i="10"/>
  <c r="J230" i="10"/>
  <c r="BK220" i="10"/>
  <c r="BK203" i="10"/>
  <c r="J188" i="10"/>
  <c r="BK176" i="10"/>
  <c r="J151" i="10"/>
  <c r="BK136" i="11"/>
  <c r="BK126" i="11"/>
  <c r="J134" i="11"/>
  <c r="J209" i="12"/>
  <c r="BK144" i="12"/>
  <c r="BK126" i="12"/>
  <c r="J163" i="12"/>
  <c r="J126" i="12"/>
  <c r="BK189" i="12"/>
  <c r="J156" i="12"/>
  <c r="J207" i="12"/>
  <c r="BK173" i="12"/>
  <c r="J201" i="12"/>
  <c r="BK160" i="12"/>
  <c r="J205" i="12"/>
  <c r="J181" i="12"/>
  <c r="J152" i="12"/>
  <c r="J169" i="13"/>
  <c r="J151" i="13"/>
  <c r="BK157" i="13"/>
  <c r="J163" i="13"/>
  <c r="J138" i="13"/>
  <c r="BK165" i="13"/>
  <c r="J136" i="13"/>
  <c r="BK149" i="13"/>
  <c r="J157" i="14"/>
  <c r="J137" i="14"/>
  <c r="J139" i="14"/>
  <c r="BK130" i="14"/>
  <c r="BK149" i="14"/>
  <c r="BK124" i="14"/>
  <c r="J215" i="15"/>
  <c r="BK177" i="15"/>
  <c r="BK150" i="15"/>
  <c r="J243" i="15"/>
  <c r="BK225" i="15"/>
  <c r="BK183" i="15"/>
  <c r="J162" i="15"/>
  <c r="BK134" i="15"/>
  <c r="BK229" i="15"/>
  <c r="J203" i="15"/>
  <c r="BK144" i="15"/>
  <c r="BK227" i="15"/>
  <c r="BK197" i="15"/>
  <c r="J144" i="15"/>
  <c r="J124" i="15"/>
  <c r="BK185" i="15"/>
  <c r="J158" i="15"/>
  <c r="J134" i="15"/>
  <c r="BK199" i="15"/>
  <c r="J179" i="15"/>
  <c r="J147" i="16"/>
  <c r="BK143" i="16"/>
  <c r="BK130" i="16"/>
  <c r="BK141" i="16"/>
  <c r="BK171" i="17"/>
  <c r="BK159" i="17"/>
  <c r="BK124" i="17"/>
  <c r="J161" i="17"/>
  <c r="J147" i="17"/>
  <c r="J163" i="17"/>
  <c r="BK132" i="17"/>
  <c r="BK155" i="17"/>
  <c r="J136" i="17"/>
  <c r="J126" i="17"/>
  <c r="J153" i="18"/>
  <c r="J147" i="18"/>
  <c r="J136" i="18"/>
  <c r="BK147" i="18"/>
  <c r="J141" i="18"/>
  <c r="BK179" i="19"/>
  <c r="BK165" i="19"/>
  <c r="J150" i="19"/>
  <c r="J138" i="19"/>
  <c r="BK127" i="19"/>
  <c r="J172" i="19"/>
  <c r="BK163" i="19"/>
  <c r="BK147" i="19"/>
  <c r="BK139" i="19"/>
  <c r="BK126" i="19"/>
  <c r="BK180" i="19"/>
  <c r="BK171" i="19"/>
  <c r="BK146" i="19"/>
  <c r="J177" i="19"/>
  <c r="BK158" i="19"/>
  <c r="J145" i="19"/>
  <c r="J128" i="19"/>
  <c r="J169" i="19"/>
  <c r="J149" i="19"/>
  <c r="J140" i="19"/>
  <c r="BK132" i="19"/>
  <c r="BK130" i="20"/>
  <c r="BK124" i="20"/>
  <c r="J131" i="20"/>
  <c r="J169" i="21"/>
  <c r="J154" i="21"/>
  <c r="BK146" i="21"/>
  <c r="J129" i="21"/>
  <c r="BK168" i="21"/>
  <c r="BK155" i="21"/>
  <c r="J131" i="21"/>
  <c r="BK149" i="21"/>
  <c r="J127" i="21"/>
  <c r="J149" i="21"/>
  <c r="BK134" i="21"/>
  <c r="BK150" i="21"/>
  <c r="BK138" i="21"/>
  <c r="BK159" i="21"/>
  <c r="BK143" i="21"/>
  <c r="BK125" i="21"/>
  <c r="J1878" i="22"/>
  <c r="BK1714" i="22"/>
  <c r="J1429" i="22"/>
  <c r="BK1403" i="22"/>
  <c r="J1339" i="22"/>
  <c r="J1231" i="22"/>
  <c r="J1115" i="22"/>
  <c r="BK1079" i="22"/>
  <c r="BK1043" i="22"/>
  <c r="J1019" i="22"/>
  <c r="BK752" i="22"/>
  <c r="J616" i="22"/>
  <c r="J436" i="22"/>
  <c r="BK251" i="22"/>
  <c r="BK232" i="22"/>
  <c r="BK163" i="22"/>
  <c r="J1806" i="22"/>
  <c r="J1714" i="22"/>
  <c r="J1505" i="22"/>
  <c r="J1413" i="22"/>
  <c r="J1293" i="22"/>
  <c r="J1219" i="22"/>
  <c r="J1145" i="22"/>
  <c r="J1117" i="22"/>
  <c r="BK1091" i="22"/>
  <c r="BK1029" i="22"/>
  <c r="J904" i="22"/>
  <c r="J703" i="22"/>
  <c r="J504" i="22"/>
  <c r="J360" i="22"/>
  <c r="J194" i="22"/>
  <c r="J1508" i="22"/>
  <c r="BK1418" i="22"/>
  <c r="BK1319" i="22"/>
  <c r="BK1278" i="22"/>
  <c r="BK1161" i="22"/>
  <c r="J1109" i="22"/>
  <c r="BK1053" i="22"/>
  <c r="J1025" i="22"/>
  <c r="J989" i="22"/>
  <c r="J731" i="22"/>
  <c r="J536" i="22"/>
  <c r="BK415" i="22"/>
  <c r="J204" i="22"/>
  <c r="BK159" i="22"/>
  <c r="BK1914" i="22"/>
  <c r="J1767" i="22"/>
  <c r="J1685" i="22"/>
  <c r="BK1514" i="22"/>
  <c r="BK1424" i="22"/>
  <c r="BK1349" i="22"/>
  <c r="BK1227" i="22"/>
  <c r="J1206" i="22"/>
  <c r="BK1151" i="22"/>
  <c r="BK1111" i="22"/>
  <c r="J1083" i="22"/>
  <c r="J1069" i="22"/>
  <c r="J1047" i="22"/>
  <c r="J997" i="22"/>
  <c r="BK778" i="22"/>
  <c r="BK490" i="22"/>
  <c r="BK381" i="22"/>
  <c r="BK264" i="22"/>
  <c r="J144" i="22"/>
  <c r="J1850" i="22"/>
  <c r="J1711" i="22"/>
  <c r="BK1614" i="22"/>
  <c r="BK1466" i="22"/>
  <c r="BK1398" i="22"/>
  <c r="BK1334" i="22"/>
  <c r="BK1213" i="22"/>
  <c r="BK1177" i="22"/>
  <c r="J1151" i="22"/>
  <c r="J1125" i="22"/>
  <c r="BK1081" i="22"/>
  <c r="BK1057" i="22"/>
  <c r="J1037" i="22"/>
  <c r="J952" i="22"/>
  <c r="BK904" i="22"/>
  <c r="J681" i="22"/>
  <c r="BK500" i="22"/>
  <c r="BK354" i="22"/>
  <c r="BK246" i="22"/>
  <c r="BK144" i="22"/>
  <c r="BK1799" i="22"/>
  <c r="J1514" i="22"/>
  <c r="BK1429" i="22"/>
  <c r="BK1314" i="22"/>
  <c r="BK1243" i="22"/>
  <c r="J1187" i="22"/>
  <c r="BK1167" i="22"/>
  <c r="J1147" i="22"/>
  <c r="J1131" i="22"/>
  <c r="J1107" i="22"/>
  <c r="J1065" i="22"/>
  <c r="J1043" i="22"/>
  <c r="J865" i="22"/>
  <c r="BK699" i="22"/>
  <c r="J354" i="22"/>
  <c r="BK194" i="22"/>
  <c r="J384" i="23"/>
  <c r="BK373" i="23"/>
  <c r="BK353" i="23"/>
  <c r="BK319" i="23"/>
  <c r="BK307" i="23"/>
  <c r="J291" i="23"/>
  <c r="J281" i="23"/>
  <c r="J266" i="23"/>
  <c r="BK217" i="23"/>
  <c r="J212" i="23"/>
  <c r="J191" i="23"/>
  <c r="J363" i="23"/>
  <c r="BK343" i="23"/>
  <c r="BK311" i="23"/>
  <c r="BK294" i="23"/>
  <c r="J270" i="23"/>
  <c r="BK214" i="23"/>
  <c r="BK181" i="23"/>
  <c r="BK384" i="23"/>
  <c r="J367" i="23"/>
  <c r="J355" i="23"/>
  <c r="BK332" i="23"/>
  <c r="J289" i="23"/>
  <c r="BK284" i="23"/>
  <c r="BK260" i="23"/>
  <c r="J196" i="23"/>
  <c r="J182" i="23"/>
  <c r="BK164" i="23"/>
  <c r="BK386" i="23"/>
  <c r="BK349" i="23"/>
  <c r="J344" i="23"/>
  <c r="BK322" i="23"/>
  <c r="BK287" i="23"/>
  <c r="J272" i="23"/>
  <c r="BK222" i="23"/>
  <c r="BK205" i="23"/>
  <c r="J174" i="23"/>
  <c r="BK142" i="23"/>
  <c r="BK367" i="23"/>
  <c r="BK338" i="23"/>
  <c r="BK301" i="23"/>
  <c r="J284" i="23"/>
  <c r="BK233" i="23"/>
  <c r="J366" i="23"/>
  <c r="J327" i="23"/>
  <c r="BK288" i="23"/>
  <c r="J168" i="23"/>
  <c r="BK177" i="24"/>
  <c r="J149" i="24"/>
  <c r="J179" i="24"/>
  <c r="BK137" i="24"/>
  <c r="J173" i="24"/>
  <c r="BK165" i="24"/>
  <c r="BK172" i="24"/>
  <c r="J161" i="24"/>
  <c r="J162" i="24"/>
  <c r="J170" i="24"/>
  <c r="BK210" i="25"/>
  <c r="J185" i="25"/>
  <c r="BK152" i="25"/>
  <c r="J220" i="25"/>
  <c r="J202" i="25"/>
  <c r="J191" i="25"/>
  <c r="BK138" i="25"/>
  <c r="J199" i="25"/>
  <c r="J186" i="25"/>
  <c r="BK216" i="25"/>
  <c r="BK192" i="25"/>
  <c r="J179" i="25"/>
  <c r="J217" i="25"/>
  <c r="J209" i="25"/>
  <c r="BK202" i="25"/>
  <c r="BK190" i="25"/>
  <c r="BK187" i="25"/>
  <c r="BK186" i="25"/>
  <c r="BK180" i="26"/>
  <c r="BK172" i="26"/>
  <c r="BK150" i="26"/>
  <c r="J178" i="26"/>
  <c r="J183" i="26"/>
  <c r="J167" i="26"/>
  <c r="BK183" i="26"/>
  <c r="BK135" i="26"/>
  <c r="BK177" i="26"/>
  <c r="BK171" i="26"/>
  <c r="J128" i="26"/>
  <c r="J205" i="27"/>
  <c r="BK186" i="27"/>
  <c r="BK156" i="27"/>
  <c r="BK140" i="27"/>
  <c r="J211" i="27"/>
  <c r="J203" i="27"/>
  <c r="J191" i="27"/>
  <c r="BK178" i="27"/>
  <c r="BK144" i="27"/>
  <c r="J208" i="27"/>
  <c r="BK185" i="27"/>
  <c r="J174" i="27"/>
  <c r="BK212" i="27"/>
  <c r="J190" i="27"/>
  <c r="J160" i="27"/>
  <c r="BK197" i="28"/>
  <c r="J183" i="28"/>
  <c r="BK167" i="28"/>
  <c r="BK160" i="28"/>
  <c r="BK131" i="28"/>
  <c r="J177" i="28"/>
  <c r="J157" i="28"/>
  <c r="BK199" i="28"/>
  <c r="BK174" i="28"/>
  <c r="BK143" i="28"/>
  <c r="BK194" i="28"/>
  <c r="J176" i="28"/>
  <c r="BK145" i="28"/>
  <c r="J130" i="28"/>
  <c r="J180" i="28"/>
  <c r="BK156" i="28"/>
  <c r="J137" i="28"/>
  <c r="BK179" i="28"/>
  <c r="J160" i="28"/>
  <c r="BK147" i="28"/>
  <c r="J136" i="28"/>
  <c r="J330" i="29"/>
  <c r="BK309" i="29"/>
  <c r="BK290" i="29"/>
  <c r="BK280" i="29"/>
  <c r="J260" i="29"/>
  <c r="BK238" i="29"/>
  <c r="J201" i="29"/>
  <c r="BK188" i="29"/>
  <c r="J171" i="29"/>
  <c r="J156" i="29"/>
  <c r="J148" i="29"/>
  <c r="J322" i="29"/>
  <c r="J304" i="29"/>
  <c r="BK286" i="29"/>
  <c r="J275" i="29"/>
  <c r="J259" i="29"/>
  <c r="J233" i="29"/>
  <c r="J217" i="29"/>
  <c r="BK200" i="29"/>
  <c r="J181" i="29"/>
  <c r="J153" i="29"/>
  <c r="BK140" i="29"/>
  <c r="J333" i="29"/>
  <c r="J318" i="29"/>
  <c r="J301" i="29"/>
  <c r="BK292" i="29"/>
  <c r="J277" i="29"/>
  <c r="BK250" i="29"/>
  <c r="J235" i="29"/>
  <c r="BK221" i="29"/>
  <c r="J202" i="29"/>
  <c r="BK177" i="29"/>
  <c r="J159" i="29"/>
  <c r="BK136" i="29"/>
  <c r="J329" i="29"/>
  <c r="J307" i="29"/>
  <c r="J280" i="29"/>
  <c r="J262" i="29"/>
  <c r="J228" i="29"/>
  <c r="BK207" i="29"/>
  <c r="J193" i="29"/>
  <c r="J167" i="29"/>
  <c r="BK154" i="29"/>
  <c r="BK332" i="29"/>
  <c r="J312" i="29"/>
  <c r="BK297" i="29"/>
  <c r="BK254" i="29"/>
  <c r="J222" i="29"/>
  <c r="BK213" i="29"/>
  <c r="J188" i="29"/>
  <c r="BK169" i="29"/>
  <c r="BK148" i="29"/>
  <c r="J135" i="29"/>
  <c r="J335" i="29"/>
  <c r="BK327" i="29"/>
  <c r="J317" i="29"/>
  <c r="J308" i="29"/>
  <c r="J288" i="29"/>
  <c r="J268" i="29"/>
  <c r="BK255" i="29"/>
  <c r="BK240" i="29"/>
  <c r="BK220" i="29"/>
  <c r="J206" i="29"/>
  <c r="J192" i="29"/>
  <c r="BK180" i="29"/>
  <c r="BK165" i="29"/>
  <c r="BK779" i="30"/>
  <c r="BK769" i="30"/>
  <c r="BK761" i="30"/>
  <c r="J747" i="30"/>
  <c r="J727" i="30"/>
  <c r="J716" i="30"/>
  <c r="BK681" i="30"/>
  <c r="J675" i="30"/>
  <c r="BK642" i="30"/>
  <c r="J628" i="30"/>
  <c r="BK620" i="30"/>
  <c r="BK580" i="30"/>
  <c r="J567" i="30"/>
  <c r="J555" i="30"/>
  <c r="J534" i="30"/>
  <c r="BK522" i="30"/>
  <c r="J502" i="30"/>
  <c r="J485" i="30"/>
  <c r="J460" i="30"/>
  <c r="J453" i="30"/>
  <c r="J436" i="30"/>
  <c r="J421" i="30"/>
  <c r="J411" i="30"/>
  <c r="J393" i="30"/>
  <c r="J376" i="30"/>
  <c r="BK345" i="30"/>
  <c r="BK335" i="30"/>
  <c r="BK320" i="30"/>
  <c r="J296" i="30"/>
  <c r="BK287" i="30"/>
  <c r="J270" i="30"/>
  <c r="BK230" i="30"/>
  <c r="BK223" i="30"/>
  <c r="J209" i="30"/>
  <c r="BK194" i="30"/>
  <c r="BK186" i="30"/>
  <c r="BK177" i="30"/>
  <c r="BK157" i="30"/>
  <c r="J781" i="30"/>
  <c r="BK765" i="30"/>
  <c r="BK756" i="30"/>
  <c r="J722" i="30"/>
  <c r="J706" i="30"/>
  <c r="BK693" i="30"/>
  <c r="BK666" i="30"/>
  <c r="J654" i="30"/>
  <c r="J642" i="30"/>
  <c r="BK624" i="30"/>
  <c r="BK615" i="30"/>
  <c r="J598" i="30"/>
  <c r="J571" i="30"/>
  <c r="BK562" i="30"/>
  <c r="J550" i="30"/>
  <c r="J527" i="30"/>
  <c r="J517" i="30"/>
  <c r="BK500" i="30"/>
  <c r="J473" i="30"/>
  <c r="J461" i="30"/>
  <c r="J434" i="30"/>
  <c r="BK416" i="30"/>
  <c r="J399" i="30"/>
  <c r="J383" i="30"/>
  <c r="BK364" i="30"/>
  <c r="BK353" i="30"/>
  <c r="J334" i="30"/>
  <c r="J313" i="30"/>
  <c r="BK291" i="30"/>
  <c r="J274" i="30"/>
  <c r="BK253" i="30"/>
  <c r="BK242" i="30"/>
  <c r="J223" i="30"/>
  <c r="BK213" i="30"/>
  <c r="J200" i="30"/>
  <c r="BK181" i="30"/>
  <c r="J172" i="30"/>
  <c r="J161" i="30"/>
  <c r="J770" i="30"/>
  <c r="J756" i="30"/>
  <c r="BK747" i="30"/>
  <c r="J730" i="30"/>
  <c r="BK711" i="30"/>
  <c r="J691" i="30"/>
  <c r="J676" i="30"/>
  <c r="BK656" i="30"/>
  <c r="BK646" i="30"/>
  <c r="J618" i="30"/>
  <c r="J607" i="30"/>
  <c r="J588" i="30"/>
  <c r="BK583" i="30"/>
  <c r="J568" i="30"/>
  <c r="BK547" i="30"/>
  <c r="BK534" i="30"/>
  <c r="BK480" i="30"/>
  <c r="J465" i="30"/>
  <c r="J447" i="30"/>
  <c r="J429" i="30"/>
  <c r="J406" i="30"/>
  <c r="BK398" i="30"/>
  <c r="BK385" i="30"/>
  <c r="J365" i="30"/>
  <c r="BK349" i="30"/>
  <c r="J339" i="30"/>
  <c r="BK334" i="30"/>
  <c r="J320" i="30"/>
  <c r="BK293" i="30"/>
  <c r="BK273" i="30"/>
  <c r="J256" i="30"/>
  <c r="J242" i="30"/>
  <c r="J221" i="30"/>
  <c r="BK210" i="30"/>
  <c r="J183" i="30"/>
  <c r="J743" i="30"/>
  <c r="BK725" i="30"/>
  <c r="BK716" i="30"/>
  <c r="BK702" i="30"/>
  <c r="J684" i="30"/>
  <c r="BK672" i="30"/>
  <c r="J657" i="30"/>
  <c r="J637" i="30"/>
  <c r="BK621" i="30"/>
  <c r="BK604" i="30"/>
  <c r="BK584" i="30"/>
  <c r="BK572" i="30"/>
  <c r="J543" i="30"/>
  <c r="J532" i="30"/>
  <c r="J515" i="30"/>
  <c r="J490" i="30"/>
  <c r="BK479" i="30"/>
  <c r="J451" i="30"/>
  <c r="BK429" i="30"/>
  <c r="J417" i="30"/>
  <c r="BK394" i="30"/>
  <c r="BK378" i="30"/>
  <c r="J369" i="30"/>
  <c r="BK325" i="30"/>
  <c r="BK298" i="30"/>
  <c r="J281" i="30"/>
  <c r="J254" i="30"/>
  <c r="J241" i="30"/>
  <c r="BK229" i="30"/>
  <c r="J203" i="30"/>
  <c r="BK195" i="30"/>
  <c r="J175" i="30"/>
  <c r="BK159" i="30"/>
  <c r="BK773" i="30"/>
  <c r="BK757" i="30"/>
  <c r="BK733" i="30"/>
  <c r="BK710" i="30"/>
  <c r="BK690" i="30"/>
  <c r="J666" i="30"/>
  <c r="BK648" i="30"/>
  <c r="J614" i="30"/>
  <c r="J603" i="30"/>
  <c r="J594" i="30"/>
  <c r="BK566" i="30"/>
  <c r="BK542" i="30"/>
  <c r="J513" i="30"/>
  <c r="J496" i="30"/>
  <c r="BK485" i="30"/>
  <c r="BK468" i="30"/>
  <c r="BK456" i="30"/>
  <c r="BK425" i="30"/>
  <c r="BK414" i="30"/>
  <c r="J409" i="30"/>
  <c r="BK384" i="30"/>
  <c r="J358" i="30"/>
  <c r="J337" i="30"/>
  <c r="J305" i="30"/>
  <c r="J291" i="30"/>
  <c r="BK281" i="30"/>
  <c r="J249" i="30"/>
  <c r="J235" i="30"/>
  <c r="BK207" i="30"/>
  <c r="J187" i="30"/>
  <c r="BK174" i="30"/>
  <c r="BK169" i="30"/>
  <c r="BK153" i="30"/>
  <c r="BK748" i="30"/>
  <c r="BK723" i="30"/>
  <c r="BK692" i="30"/>
  <c r="J679" i="30"/>
  <c r="BK667" i="30"/>
  <c r="J650" i="30"/>
  <c r="J632" i="30"/>
  <c r="J602" i="30"/>
  <c r="J589" i="30"/>
  <c r="BK573" i="30"/>
  <c r="J556" i="30"/>
  <c r="J545" i="30"/>
  <c r="BK533" i="30"/>
  <c r="BK515" i="30"/>
  <c r="J493" i="30"/>
  <c r="BK482" i="30"/>
  <c r="BK465" i="30"/>
  <c r="J444" i="30"/>
  <c r="BK430" i="30"/>
  <c r="BK413" i="30"/>
  <c r="BK396" i="30"/>
  <c r="BK368" i="30"/>
  <c r="BK341" i="30"/>
  <c r="J324" i="30"/>
  <c r="J311" i="30"/>
  <c r="BK300" i="30"/>
  <c r="J277" i="30"/>
  <c r="J265" i="30"/>
  <c r="J159" i="31"/>
  <c r="BK141" i="31"/>
  <c r="J129" i="31"/>
  <c r="J143" i="31"/>
  <c r="J161" i="31"/>
  <c r="BK144" i="31"/>
  <c r="J156" i="31"/>
  <c r="BK143" i="31"/>
  <c r="BK131" i="31"/>
  <c r="BK147" i="31"/>
  <c r="BK133" i="31"/>
  <c r="BK155" i="31"/>
  <c r="J125" i="31"/>
  <c r="BK211" i="32"/>
  <c r="BK195" i="32"/>
  <c r="BK175" i="32"/>
  <c r="BK148" i="32"/>
  <c r="BK126" i="32"/>
  <c r="J201" i="32"/>
  <c r="J189" i="32"/>
  <c r="BK146" i="32"/>
  <c r="J130" i="32"/>
  <c r="BK205" i="32"/>
  <c r="J181" i="32"/>
  <c r="J158" i="32"/>
  <c r="J126" i="32"/>
  <c r="BK217" i="32"/>
  <c r="BK189" i="32"/>
  <c r="J173" i="32"/>
  <c r="BK128" i="32"/>
  <c r="BK145" i="33"/>
  <c r="BK175" i="33"/>
  <c r="J155" i="33"/>
  <c r="BK179" i="33"/>
  <c r="J147" i="33"/>
  <c r="J157" i="33"/>
  <c r="J177" i="33"/>
  <c r="J153" i="33"/>
  <c r="BK132" i="33"/>
  <c r="J171" i="33"/>
  <c r="BK128" i="33"/>
  <c r="J147" i="34"/>
  <c r="J126" i="34"/>
  <c r="BK143" i="34"/>
  <c r="BK157" i="34"/>
  <c r="J143" i="34"/>
  <c r="J155" i="34"/>
  <c r="BK167" i="34"/>
  <c r="BK141" i="34"/>
  <c r="BK126" i="34"/>
  <c r="BK327" i="35"/>
  <c r="J283" i="35"/>
  <c r="J239" i="35"/>
  <c r="J210" i="35"/>
  <c r="BK160" i="35"/>
  <c r="BK345" i="35"/>
  <c r="J303" i="35"/>
  <c r="J267" i="35"/>
  <c r="BK243" i="35"/>
  <c r="J188" i="35"/>
  <c r="BK172" i="35"/>
  <c r="BK136" i="35"/>
  <c r="BK309" i="35"/>
  <c r="BK281" i="35"/>
  <c r="BK184" i="35"/>
  <c r="BK152" i="35"/>
  <c r="BK325" i="35"/>
  <c r="BK295" i="35"/>
  <c r="BK259" i="35"/>
  <c r="BK231" i="35"/>
  <c r="J196" i="35"/>
  <c r="J180" i="35"/>
  <c r="J150" i="35"/>
  <c r="J337" i="35"/>
  <c r="BK285" i="35"/>
  <c r="J255" i="35"/>
  <c r="J233" i="35"/>
  <c r="BK214" i="35"/>
  <c r="J164" i="35"/>
  <c r="BK142" i="35"/>
  <c r="J341" i="35"/>
  <c r="J299" i="35"/>
  <c r="BK269" i="35"/>
  <c r="BK249" i="35"/>
  <c r="BK227" i="35"/>
  <c r="BK194" i="35"/>
  <c r="BK156" i="35"/>
  <c r="J124" i="35"/>
  <c r="J130" i="36"/>
  <c r="J140" i="36"/>
  <c r="J128" i="36"/>
  <c r="BK197" i="37"/>
  <c r="J158" i="37"/>
  <c r="J132" i="37"/>
  <c r="J193" i="37"/>
  <c r="BK171" i="37"/>
  <c r="BK154" i="37"/>
  <c r="J203" i="37"/>
  <c r="BK132" i="37"/>
  <c r="J187" i="37"/>
  <c r="BK175" i="37"/>
  <c r="J152" i="37"/>
  <c r="J126" i="37"/>
  <c r="J201" i="37"/>
  <c r="BK179" i="37"/>
  <c r="BK138" i="37"/>
  <c r="J177" i="37"/>
  <c r="BK144" i="37"/>
  <c r="J128" i="37"/>
  <c r="BK149" i="38"/>
  <c r="J153" i="38"/>
  <c r="J159" i="38"/>
  <c r="J138" i="38"/>
  <c r="BK124" i="38"/>
  <c r="J136" i="38"/>
  <c r="BK138" i="38"/>
  <c r="J184" i="39"/>
  <c r="J178" i="39"/>
  <c r="J164" i="39"/>
  <c r="J150" i="39"/>
  <c r="BK137" i="39"/>
  <c r="J182" i="39"/>
  <c r="J166" i="39"/>
  <c r="J149" i="39"/>
  <c r="J125" i="39"/>
  <c r="BK182" i="39"/>
  <c r="BK170" i="39"/>
  <c r="J139" i="39"/>
  <c r="J179" i="39"/>
  <c r="BK166" i="39"/>
  <c r="J154" i="39"/>
  <c r="J145" i="39"/>
  <c r="BK139" i="39"/>
  <c r="BK128" i="39"/>
  <c r="J176" i="39"/>
  <c r="BK164" i="39"/>
  <c r="BK153" i="39"/>
  <c r="J133" i="39"/>
  <c r="J130" i="40"/>
  <c r="J131" i="40"/>
  <c r="BK128" i="40"/>
  <c r="J168" i="41"/>
  <c r="J151" i="41"/>
  <c r="J138" i="41"/>
  <c r="BK165" i="41"/>
  <c r="J154" i="41"/>
  <c r="J136" i="41"/>
  <c r="BK174" i="41"/>
  <c r="J157" i="41"/>
  <c r="J147" i="41"/>
  <c r="BK135" i="41"/>
  <c r="J174" i="41"/>
  <c r="BK152" i="41"/>
  <c r="J140" i="41"/>
  <c r="BK130" i="41"/>
  <c r="BK171" i="41"/>
  <c r="BK157" i="41"/>
  <c r="BK140" i="41"/>
  <c r="BK424" i="42"/>
  <c r="J389" i="42"/>
  <c r="J361" i="42"/>
  <c r="BK355" i="42"/>
  <c r="J312" i="42"/>
  <c r="BK299" i="42"/>
  <c r="J251" i="42"/>
  <c r="BK169" i="42"/>
  <c r="BK403" i="42"/>
  <c r="BK381" i="42"/>
  <c r="J365" i="42"/>
  <c r="BK350" i="42"/>
  <c r="BK330" i="42"/>
  <c r="J455" i="42"/>
  <c r="J413" i="42"/>
  <c r="J350" i="42"/>
  <c r="BK332" i="42"/>
  <c r="BK316" i="42"/>
  <c r="BK248" i="42"/>
  <c r="BK137" i="42"/>
  <c r="BK213" i="42"/>
  <c r="BK190" i="42"/>
  <c r="BK129" i="42"/>
  <c r="J239" i="42"/>
  <c r="BK209" i="42"/>
  <c r="J146" i="43"/>
  <c r="BK146" i="43"/>
  <c r="BK141" i="43"/>
  <c r="BK262" i="44"/>
  <c r="J250" i="44"/>
  <c r="J215" i="44"/>
  <c r="BK171" i="44"/>
  <c r="J160" i="44"/>
  <c r="BK150" i="44"/>
  <c r="BK137" i="44"/>
  <c r="J269" i="44"/>
  <c r="J253" i="44"/>
  <c r="BK174" i="44"/>
  <c r="BK279" i="44"/>
  <c r="BK254" i="44"/>
  <c r="BK215" i="44"/>
  <c r="J195" i="44"/>
  <c r="BK180" i="44"/>
  <c r="J164" i="44"/>
  <c r="BK151" i="44"/>
  <c r="J130" i="44"/>
  <c r="J240" i="44"/>
  <c r="J196" i="44"/>
  <c r="J179" i="44"/>
  <c r="J168" i="44"/>
  <c r="BK133" i="44"/>
  <c r="J268" i="44"/>
  <c r="BK220" i="44"/>
  <c r="BK181" i="44"/>
  <c r="J155" i="44"/>
  <c r="J265" i="44"/>
  <c r="J246" i="44"/>
  <c r="J209" i="44"/>
  <c r="BK168" i="44"/>
  <c r="J154" i="44"/>
  <c r="J140" i="44"/>
  <c r="BK166" i="45"/>
  <c r="BK154" i="45"/>
  <c r="J136" i="45"/>
  <c r="BK157" i="45"/>
  <c r="J187" i="46"/>
  <c r="BK175" i="46"/>
  <c r="BK155" i="46"/>
  <c r="J136" i="46"/>
  <c r="BK190" i="46"/>
  <c r="J178" i="46"/>
  <c r="BK163" i="46"/>
  <c r="J150" i="46"/>
  <c r="BK133" i="46"/>
  <c r="BK179" i="46"/>
  <c r="J153" i="46"/>
  <c r="J134" i="46"/>
  <c r="J130" i="46"/>
  <c r="J167" i="46"/>
  <c r="J156" i="46"/>
  <c r="BK149" i="46"/>
  <c r="J190" i="46"/>
  <c r="J175" i="46"/>
  <c r="J164" i="46"/>
  <c r="BK144" i="46"/>
  <c r="BK177" i="46"/>
  <c r="BK166" i="46"/>
  <c r="BK129" i="46"/>
  <c r="J182" i="47"/>
  <c r="BK171" i="47"/>
  <c r="BK158" i="47"/>
  <c r="BK154" i="47"/>
  <c r="J145" i="47"/>
  <c r="BK129" i="47"/>
  <c r="BK183" i="47"/>
  <c r="J176" i="47"/>
  <c r="J152" i="47"/>
  <c r="BK146" i="47"/>
  <c r="J140" i="47"/>
  <c r="J159" i="47"/>
  <c r="BK145" i="47"/>
  <c r="BK135" i="47"/>
  <c r="BK128" i="47"/>
  <c r="J188" i="47"/>
  <c r="BK176" i="47"/>
  <c r="BK159" i="47"/>
  <c r="J144" i="47"/>
  <c r="J136" i="2"/>
  <c r="BK130" i="2"/>
  <c r="BK126" i="2"/>
  <c r="J120" i="2"/>
  <c r="J139" i="2"/>
  <c r="J144" i="2"/>
  <c r="J141" i="2"/>
  <c r="J146" i="2"/>
  <c r="BK137" i="2"/>
  <c r="J143" i="3"/>
  <c r="BK139" i="3"/>
  <c r="BK162" i="3"/>
  <c r="J160" i="3"/>
  <c r="BK160" i="3"/>
  <c r="BK143" i="3"/>
  <c r="BK132" i="3"/>
  <c r="BK170" i="4"/>
  <c r="J173" i="4"/>
  <c r="BK173" i="4"/>
  <c r="BK146" i="4"/>
  <c r="J141" i="4"/>
  <c r="BK157" i="5"/>
  <c r="J127" i="5"/>
  <c r="J139" i="5"/>
  <c r="J154" i="5"/>
  <c r="BK127" i="5"/>
  <c r="BK146" i="5"/>
  <c r="J1467" i="6"/>
  <c r="BK1381" i="6"/>
  <c r="J1309" i="6"/>
  <c r="J1128" i="6"/>
  <c r="J1027" i="6"/>
  <c r="BK934" i="6"/>
  <c r="BK832" i="6"/>
  <c r="J767" i="6"/>
  <c r="BK727" i="6"/>
  <c r="BK674" i="6"/>
  <c r="BK624" i="6"/>
  <c r="J474" i="6"/>
  <c r="BK325" i="6"/>
  <c r="J186" i="6"/>
  <c r="J1316" i="6"/>
  <c r="BK1225" i="6"/>
  <c r="J1104" i="6"/>
  <c r="BK1032" i="6"/>
  <c r="J867" i="6"/>
  <c r="BK757" i="6"/>
  <c r="BK709" i="6"/>
  <c r="BK666" i="6"/>
  <c r="BK646" i="6"/>
  <c r="J620" i="6"/>
  <c r="BK610" i="6"/>
  <c r="BK548" i="6"/>
  <c r="J333" i="6"/>
  <c r="J259" i="6"/>
  <c r="J167" i="6"/>
  <c r="BK1285" i="6"/>
  <c r="BK1216" i="6"/>
  <c r="J1075" i="6"/>
  <c r="J943" i="6"/>
  <c r="J877" i="6"/>
  <c r="J771" i="6"/>
  <c r="J711" i="6"/>
  <c r="J700" i="6"/>
  <c r="J648" i="6"/>
  <c r="BK630" i="6"/>
  <c r="J604" i="6"/>
  <c r="J491" i="6"/>
  <c r="J325" i="6"/>
  <c r="J219" i="6"/>
  <c r="BK174" i="6"/>
  <c r="BK1465" i="6"/>
  <c r="J1384" i="6"/>
  <c r="BK1272" i="6"/>
  <c r="BK1174" i="6"/>
  <c r="BK1078" i="6"/>
  <c r="J972" i="6"/>
  <c r="BK821" i="6"/>
  <c r="J750" i="6"/>
  <c r="BK698" i="6"/>
  <c r="BK672" i="6"/>
  <c r="J640" i="6"/>
  <c r="J606" i="6"/>
  <c r="BK511" i="6"/>
  <c r="J315" i="6"/>
  <c r="J231" i="6"/>
  <c r="J155" i="6"/>
  <c r="BK1432" i="6"/>
  <c r="J1360" i="6"/>
  <c r="BK1296" i="6"/>
  <c r="BK1142" i="6"/>
  <c r="J1090" i="6"/>
  <c r="J995" i="6"/>
  <c r="J917" i="6"/>
  <c r="J842" i="6"/>
  <c r="BK811" i="6"/>
  <c r="J738" i="6"/>
  <c r="BK703" i="6"/>
  <c r="J692" i="6"/>
  <c r="J670" i="6"/>
  <c r="BK525" i="6"/>
  <c r="BK315" i="6"/>
  <c r="J227" i="6"/>
  <c r="BK1401" i="6"/>
  <c r="J1299" i="6"/>
  <c r="J1181" i="6"/>
  <c r="BK1110" i="6"/>
  <c r="J1057" i="6"/>
  <c r="J1007" i="6"/>
  <c r="BK952" i="6"/>
  <c r="BK897" i="6"/>
  <c r="BK847" i="6"/>
  <c r="BK760" i="6"/>
  <c r="J713" i="6"/>
  <c r="J678" i="6"/>
  <c r="J650" i="6"/>
  <c r="BK606" i="6"/>
  <c r="BK532" i="6"/>
  <c r="J410" i="6"/>
  <c r="J202" i="6"/>
  <c r="J368" i="7"/>
  <c r="J321" i="7"/>
  <c r="BK307" i="7"/>
  <c r="BK275" i="7"/>
  <c r="BK259" i="7"/>
  <c r="BK232" i="7"/>
  <c r="BK201" i="7"/>
  <c r="BK412" i="7"/>
  <c r="J394" i="7"/>
  <c r="BK361" i="7"/>
  <c r="BK345" i="7"/>
  <c r="BK323" i="7"/>
  <c r="BK305" i="7"/>
  <c r="BK272" i="7"/>
  <c r="BK247" i="7"/>
  <c r="J172" i="7"/>
  <c r="J426" i="7"/>
  <c r="J397" i="7"/>
  <c r="J375" i="7"/>
  <c r="BK355" i="7"/>
  <c r="J328" i="7"/>
  <c r="J316" i="7"/>
  <c r="J284" i="7"/>
  <c r="J258" i="7"/>
  <c r="BK231" i="7"/>
  <c r="J191" i="7"/>
  <c r="BK400" i="7"/>
  <c r="J386" i="7"/>
  <c r="BK331" i="7"/>
  <c r="J313" i="7"/>
  <c r="BK294" i="7"/>
  <c r="BK238" i="7"/>
  <c r="BK152" i="7"/>
  <c r="BK416" i="7"/>
  <c r="BK398" i="7"/>
  <c r="J374" i="7"/>
  <c r="BK328" i="7"/>
  <c r="J300" i="7"/>
  <c r="J266" i="7"/>
  <c r="J245" i="7"/>
  <c r="BK209" i="7"/>
  <c r="J152" i="7"/>
  <c r="J412" i="7"/>
  <c r="J376" i="7"/>
  <c r="BK348" i="7"/>
  <c r="BK327" i="7"/>
  <c r="BK308" i="7"/>
  <c r="BK291" i="7"/>
  <c r="J287" i="7"/>
  <c r="BK271" i="7"/>
  <c r="BK240" i="7"/>
  <c r="J193" i="7"/>
  <c r="BK159" i="7"/>
  <c r="J205" i="8"/>
  <c r="J192" i="8"/>
  <c r="J160" i="8"/>
  <c r="BK149" i="8"/>
  <c r="BK199" i="8"/>
  <c r="J181" i="8"/>
  <c r="BK169" i="8"/>
  <c r="J162" i="8"/>
  <c r="J146" i="8"/>
  <c r="J185" i="8"/>
  <c r="BK156" i="8"/>
  <c r="BK201" i="8"/>
  <c r="BK188" i="8"/>
  <c r="BK175" i="8"/>
  <c r="BK167" i="8"/>
  <c r="J152" i="8"/>
  <c r="BK138" i="8"/>
  <c r="J193" i="8"/>
  <c r="J177" i="8"/>
  <c r="J142" i="8"/>
  <c r="J186" i="8"/>
  <c r="BK166" i="8"/>
  <c r="BK145" i="8"/>
  <c r="J133" i="8"/>
  <c r="BK184" i="9"/>
  <c r="J163" i="9"/>
  <c r="J133" i="9"/>
  <c r="BK178" i="9"/>
  <c r="BK153" i="9"/>
  <c r="BK143" i="9"/>
  <c r="BK142" i="9"/>
  <c r="BK137" i="9"/>
  <c r="BK132" i="9"/>
  <c r="J130" i="9"/>
  <c r="J201" i="9"/>
  <c r="J196" i="9"/>
  <c r="J188" i="9"/>
  <c r="J183" i="9"/>
  <c r="J170" i="9"/>
  <c r="BK162" i="9"/>
  <c r="BK158" i="9"/>
  <c r="BK150" i="9"/>
  <c r="J139" i="9"/>
  <c r="BK199" i="9"/>
  <c r="BK190" i="9"/>
  <c r="J184" i="9"/>
  <c r="J165" i="9"/>
  <c r="J147" i="9"/>
  <c r="BK134" i="9"/>
  <c r="BK201" i="9"/>
  <c r="BK183" i="9"/>
  <c r="BK173" i="9"/>
  <c r="BK154" i="9"/>
  <c r="BK130" i="9"/>
  <c r="BK125" i="9"/>
  <c r="J158" i="9"/>
  <c r="J146" i="9"/>
  <c r="J757" i="10"/>
  <c r="BK740" i="10"/>
  <c r="J723" i="10"/>
  <c r="BK714" i="10"/>
  <c r="BK694" i="10"/>
  <c r="J668" i="10"/>
  <c r="J659" i="10"/>
  <c r="BK648" i="10"/>
  <c r="BK622" i="10"/>
  <c r="J601" i="10"/>
  <c r="BK577" i="10"/>
  <c r="BK548" i="10"/>
  <c r="BK520" i="10"/>
  <c r="J499" i="10"/>
  <c r="J482" i="10"/>
  <c r="J463" i="10"/>
  <c r="J433" i="10"/>
  <c r="J418" i="10"/>
  <c r="BK400" i="10"/>
  <c r="BK388" i="10"/>
  <c r="J382" i="10"/>
  <c r="J353" i="10"/>
  <c r="BK333" i="10"/>
  <c r="J316" i="10"/>
  <c r="BK291" i="10"/>
  <c r="BK276" i="10"/>
  <c r="J262" i="10"/>
  <c r="BK245" i="10"/>
  <c r="BK222" i="10"/>
  <c r="J195" i="10"/>
  <c r="BK174" i="10"/>
  <c r="BK786" i="10"/>
  <c r="J771" i="10"/>
  <c r="BK764" i="10"/>
  <c r="J758" i="10"/>
  <c r="J737" i="10"/>
  <c r="J716" i="10"/>
  <c r="J701" i="10"/>
  <c r="BK679" i="10"/>
  <c r="BK670" i="10"/>
  <c r="BK647" i="10"/>
  <c r="J634" i="10"/>
  <c r="BK616" i="10"/>
  <c r="BK603" i="10"/>
  <c r="J588" i="10"/>
  <c r="BK581" i="10"/>
  <c r="BK565" i="10"/>
  <c r="J551" i="10"/>
  <c r="BK533" i="10"/>
  <c r="BK522" i="10"/>
  <c r="BK507" i="10"/>
  <c r="J494" i="10"/>
  <c r="J485" i="10"/>
  <c r="J460" i="10"/>
  <c r="BK438" i="10"/>
  <c r="BK428" i="10"/>
  <c r="BK413" i="10"/>
  <c r="J372" i="10"/>
  <c r="J345" i="10"/>
  <c r="BK317" i="10"/>
  <c r="J291" i="10"/>
  <c r="BK275" i="10"/>
  <c r="BK262" i="10"/>
  <c r="J244" i="10"/>
  <c r="BK224" i="10"/>
  <c r="J210" i="10"/>
  <c r="BK190" i="10"/>
  <c r="BK161" i="10"/>
  <c r="BK151" i="10"/>
  <c r="BK775" i="10"/>
  <c r="BK762" i="10"/>
  <c r="J742" i="10"/>
  <c r="BK732" i="10"/>
  <c r="BK725" i="10"/>
  <c r="J715" i="10"/>
  <c r="J706" i="10"/>
  <c r="BK684" i="10"/>
  <c r="J670" i="10"/>
  <c r="BK658" i="10"/>
  <c r="J636" i="10"/>
  <c r="J618" i="10"/>
  <c r="BK600" i="10"/>
  <c r="BK572" i="10"/>
  <c r="BK547" i="10"/>
  <c r="J525" i="10"/>
  <c r="BK512" i="10"/>
  <c r="BK483" i="10"/>
  <c r="BK465" i="10"/>
  <c r="BK445" i="10"/>
  <c r="BK435" i="10"/>
  <c r="J419" i="10"/>
  <c r="BK403" i="10"/>
  <c r="J386" i="10"/>
  <c r="J360" i="10"/>
  <c r="BK346" i="10"/>
  <c r="J336" i="10"/>
  <c r="J317" i="10"/>
  <c r="BK304" i="10"/>
  <c r="BK293" i="10"/>
  <c r="J278" i="10"/>
  <c r="BK252" i="10"/>
  <c r="J232" i="10"/>
  <c r="BK212" i="10"/>
  <c r="BK198" i="10"/>
  <c r="J186" i="10"/>
  <c r="J168" i="10"/>
  <c r="BK788" i="10"/>
  <c r="J767" i="10"/>
  <c r="J732" i="10"/>
  <c r="J703" i="10"/>
  <c r="BK686" i="10"/>
  <c r="J650" i="10"/>
  <c r="BK613" i="10"/>
  <c r="J587" i="10"/>
  <c r="BK566" i="10"/>
  <c r="J550" i="10"/>
  <c r="J539" i="10"/>
  <c r="J526" i="10"/>
  <c r="J506" i="10"/>
  <c r="BK498" i="10"/>
  <c r="J490" i="10"/>
  <c r="J467" i="10"/>
  <c r="J451" i="10"/>
  <c r="J434" i="10"/>
  <c r="BK411" i="10"/>
  <c r="J400" i="10"/>
  <c r="J383" i="10"/>
  <c r="BK364" i="10"/>
  <c r="BK349" i="10"/>
  <c r="J328" i="10"/>
  <c r="J314" i="10"/>
  <c r="J288" i="10"/>
  <c r="J254" i="10"/>
  <c r="J221" i="10"/>
  <c r="BK200" i="10"/>
  <c r="J183" i="10"/>
  <c r="J155" i="10"/>
  <c r="J789" i="10"/>
  <c r="BK770" i="10"/>
  <c r="BK749" i="10"/>
  <c r="J740" i="10"/>
  <c r="BK713" i="10"/>
  <c r="J700" i="10"/>
  <c r="J680" i="10"/>
  <c r="BK663" i="10"/>
  <c r="J653" i="10"/>
  <c r="J635" i="10"/>
  <c r="J625" i="10"/>
  <c r="BK615" i="10"/>
  <c r="J603" i="10"/>
  <c r="BK582" i="10"/>
  <c r="J553" i="10"/>
  <c r="BK538" i="10"/>
  <c r="BK531" i="10"/>
  <c r="J515" i="10"/>
  <c r="BK486" i="10"/>
  <c r="J477" i="10"/>
  <c r="J466" i="10"/>
  <c r="J459" i="10"/>
  <c r="BK451" i="10"/>
  <c r="J333" i="10"/>
  <c r="BK311" i="10"/>
  <c r="BK298" i="10"/>
  <c r="BK277" i="10"/>
  <c r="BK254" i="10"/>
  <c r="J240" i="10"/>
  <c r="J215" i="10"/>
  <c r="J187" i="10"/>
  <c r="BK170" i="10"/>
  <c r="J787" i="10"/>
  <c r="BK776" i="10"/>
  <c r="J714" i="10"/>
  <c r="J691" i="10"/>
  <c r="J662" i="10"/>
  <c r="BK649" i="10"/>
  <c r="J621" i="10"/>
  <c r="BK611" i="10"/>
  <c r="J580" i="10"/>
  <c r="BK436" i="10"/>
  <c r="BK421" i="10"/>
  <c r="BK414" i="10"/>
  <c r="BK398" i="10"/>
  <c r="BK380" i="10"/>
  <c r="BK375" i="10"/>
  <c r="BK360" i="10"/>
  <c r="BK350" i="10"/>
  <c r="BK338" i="10"/>
  <c r="J323" i="10"/>
  <c r="J289" i="10"/>
  <c r="BK267" i="10"/>
  <c r="J256" i="10"/>
  <c r="J231" i="10"/>
  <c r="BK227" i="10"/>
  <c r="J207" i="10"/>
  <c r="J192" i="10"/>
  <c r="BK175" i="10"/>
  <c r="J156" i="10"/>
  <c r="BK133" i="11"/>
  <c r="J141" i="11"/>
  <c r="BK140" i="11"/>
  <c r="BK131" i="11"/>
  <c r="J139" i="11"/>
  <c r="BK181" i="12"/>
  <c r="J158" i="12"/>
  <c r="BK132" i="12"/>
  <c r="J195" i="12"/>
  <c r="J138" i="12"/>
  <c r="J199" i="12"/>
  <c r="J173" i="12"/>
  <c r="BK213" i="12"/>
  <c r="BK203" i="12"/>
  <c r="J160" i="12"/>
  <c r="BK140" i="12"/>
  <c r="BK179" i="12"/>
  <c r="J169" i="12"/>
  <c r="BK193" i="12"/>
  <c r="BK177" i="12"/>
  <c r="J154" i="12"/>
  <c r="J136" i="12"/>
  <c r="BK134" i="13"/>
  <c r="J145" i="13"/>
  <c r="J157" i="13"/>
  <c r="BK173" i="13"/>
  <c r="BK143" i="13"/>
  <c r="BK163" i="13"/>
  <c r="J126" i="13"/>
  <c r="J132" i="13"/>
  <c r="J145" i="14"/>
  <c r="J128" i="14"/>
  <c r="J133" i="14"/>
  <c r="J147" i="14"/>
  <c r="BK151" i="14"/>
  <c r="BK133" i="14"/>
  <c r="J227" i="15"/>
  <c r="BK201" i="15"/>
  <c r="J160" i="15"/>
  <c r="BK140" i="15"/>
  <c r="J231" i="15"/>
  <c r="J211" i="15"/>
  <c r="J166" i="15"/>
  <c r="J146" i="15"/>
  <c r="J235" i="15"/>
  <c r="BK209" i="15"/>
  <c r="BK166" i="15"/>
  <c r="J130" i="15"/>
  <c r="BK219" i="15"/>
  <c r="J172" i="15"/>
  <c r="BK130" i="15"/>
  <c r="J193" i="15"/>
  <c r="BK172" i="15"/>
  <c r="BK132" i="15"/>
  <c r="J189" i="15"/>
  <c r="BK138" i="15"/>
  <c r="BK132" i="16"/>
  <c r="BK139" i="16"/>
  <c r="J141" i="16"/>
  <c r="J143" i="16"/>
  <c r="BK124" i="16"/>
  <c r="J165" i="17"/>
  <c r="BK175" i="17"/>
  <c r="BK151" i="17"/>
  <c r="J171" i="17"/>
  <c r="BK143" i="17"/>
  <c r="J159" i="17"/>
  <c r="J140" i="17"/>
  <c r="J151" i="17"/>
  <c r="BK128" i="17"/>
  <c r="BK151" i="18"/>
  <c r="BK143" i="18"/>
  <c r="BK134" i="18"/>
  <c r="BK126" i="18"/>
  <c r="BK128" i="18"/>
  <c r="J174" i="19"/>
  <c r="BK161" i="19"/>
  <c r="J147" i="19"/>
  <c r="J137" i="19"/>
  <c r="BK125" i="19"/>
  <c r="J167" i="19"/>
  <c r="BK155" i="19"/>
  <c r="BK148" i="19"/>
  <c r="BK140" i="19"/>
  <c r="J127" i="19"/>
  <c r="J179" i="19"/>
  <c r="BK164" i="19"/>
  <c r="J182" i="19"/>
  <c r="BK169" i="19"/>
  <c r="J155" i="19"/>
  <c r="J139" i="19"/>
  <c r="J160" i="19"/>
  <c r="J144" i="19"/>
  <c r="BK134" i="19"/>
  <c r="BK131" i="19"/>
  <c r="J128" i="20"/>
  <c r="BK123" i="20"/>
  <c r="J125" i="20"/>
  <c r="BK163" i="21"/>
  <c r="J153" i="21"/>
  <c r="J137" i="21"/>
  <c r="BK169" i="21"/>
  <c r="BK139" i="21"/>
  <c r="BK167" i="21"/>
  <c r="BK130" i="21"/>
  <c r="J157" i="21"/>
  <c r="BK148" i="21"/>
  <c r="BK129" i="21"/>
  <c r="J143" i="21"/>
  <c r="J128" i="21"/>
  <c r="J141" i="21"/>
  <c r="BK126" i="21"/>
  <c r="J1919" i="22"/>
  <c r="J1773" i="22"/>
  <c r="J1692" i="22"/>
  <c r="J1511" i="22"/>
  <c r="J1421" i="22"/>
  <c r="J1408" i="22"/>
  <c r="BK1304" i="22"/>
  <c r="BK1209" i="22"/>
  <c r="J1163" i="22"/>
  <c r="J1093" i="22"/>
  <c r="BK1059" i="22"/>
  <c r="BK1037" i="22"/>
  <c r="BK997" i="22"/>
  <c r="J879" i="22"/>
  <c r="J639" i="22"/>
  <c r="J500" i="22"/>
  <c r="J343" i="22"/>
  <c r="BK283" i="22"/>
  <c r="BK236" i="22"/>
  <c r="J1909" i="22"/>
  <c r="BK1809" i="22"/>
  <c r="BK1701" i="22"/>
  <c r="BK1489" i="22"/>
  <c r="J1403" i="22"/>
  <c r="BK1299" i="22"/>
  <c r="J1237" i="22"/>
  <c r="BK1175" i="22"/>
  <c r="BK1159" i="22"/>
  <c r="BK1123" i="22"/>
  <c r="BK1093" i="22"/>
  <c r="BK1071" i="22"/>
  <c r="J1021" i="22"/>
  <c r="BK893" i="22"/>
  <c r="BK620" i="22"/>
  <c r="BK465" i="22"/>
  <c r="BK398" i="22"/>
  <c r="J271" i="22"/>
  <c r="BK1640" i="22"/>
  <c r="J1499" i="22"/>
  <c r="J1359" i="22"/>
  <c r="BK1329" i="22"/>
  <c r="J1299" i="22"/>
  <c r="J1189" i="22"/>
  <c r="J1153" i="22"/>
  <c r="J1113" i="22"/>
  <c r="BK1065" i="22"/>
  <c r="BK1021" i="22"/>
  <c r="BK952" i="22"/>
  <c r="BK681" i="22"/>
  <c r="J490" i="22"/>
  <c r="J381" i="22"/>
  <c r="J208" i="22"/>
  <c r="J1947" i="22"/>
  <c r="BK1906" i="22"/>
  <c r="J1745" i="22"/>
  <c r="J1614" i="22"/>
  <c r="J1489" i="22"/>
  <c r="BK1374" i="22"/>
  <c r="J1223" i="22"/>
  <c r="BK1163" i="22"/>
  <c r="BK1119" i="22"/>
  <c r="BK1087" i="22"/>
  <c r="BK1067" i="22"/>
  <c r="BK1027" i="22"/>
  <c r="J944" i="22"/>
  <c r="BK588" i="22"/>
  <c r="BK360" i="22"/>
  <c r="J251" i="22"/>
  <c r="J1933" i="22"/>
  <c r="BK1773" i="22"/>
  <c r="BK1685" i="22"/>
  <c r="J1602" i="22"/>
  <c r="BK1408" i="22"/>
  <c r="J1344" i="22"/>
  <c r="J1294" i="22"/>
  <c r="J1197" i="22"/>
  <c r="BK1145" i="22"/>
  <c r="J1097" i="22"/>
  <c r="J1071" i="22"/>
  <c r="J1045" i="22"/>
  <c r="J1017" i="22"/>
  <c r="BK865" i="22"/>
  <c r="J689" i="22"/>
  <c r="BK481" i="22"/>
  <c r="J283" i="22"/>
  <c r="BK168" i="22"/>
  <c r="J1956" i="22"/>
  <c r="BK1869" i="22"/>
  <c r="BK1757" i="22"/>
  <c r="BK1499" i="22"/>
  <c r="J1415" i="22"/>
  <c r="J1261" i="22"/>
  <c r="J1216" i="22"/>
  <c r="BK1197" i="22"/>
  <c r="J1155" i="22"/>
  <c r="J1133" i="22"/>
  <c r="BK1115" i="22"/>
  <c r="J1087" i="22"/>
  <c r="BK1055" i="22"/>
  <c r="J752" i="22"/>
  <c r="BK703" i="22"/>
  <c r="BK365" i="22"/>
  <c r="J200" i="22"/>
  <c r="J243" i="23"/>
  <c r="J208" i="23"/>
  <c r="J190" i="23"/>
  <c r="J354" i="23"/>
  <c r="BK334" i="23"/>
  <c r="BK298" i="23"/>
  <c r="J273" i="23"/>
  <c r="BK229" i="23"/>
  <c r="J205" i="23"/>
  <c r="BK160" i="23"/>
  <c r="BK383" i="23"/>
  <c r="J370" i="23"/>
  <c r="J356" i="23"/>
  <c r="BK339" i="23"/>
  <c r="BK325" i="23"/>
  <c r="J297" i="23"/>
  <c r="BK282" i="23"/>
  <c r="J268" i="23"/>
  <c r="J202" i="23"/>
  <c r="BK188" i="23"/>
  <c r="J179" i="23"/>
  <c r="J160" i="23"/>
  <c r="J361" i="23"/>
  <c r="BK346" i="23"/>
  <c r="J298" i="23"/>
  <c r="BK291" i="23"/>
  <c r="BK277" i="23"/>
  <c r="J251" i="23"/>
  <c r="BK209" i="23"/>
  <c r="BK189" i="23"/>
  <c r="J153" i="23"/>
  <c r="BK379" i="23"/>
  <c r="J353" i="23"/>
  <c r="J337" i="23"/>
  <c r="BK308" i="23"/>
  <c r="BK275" i="23"/>
  <c r="BK251" i="23"/>
  <c r="J374" i="23"/>
  <c r="J329" i="23"/>
  <c r="J280" i="23"/>
  <c r="BK243" i="23"/>
  <c r="J142" i="23"/>
  <c r="BK179" i="24"/>
  <c r="BK161" i="24"/>
  <c r="BK183" i="24"/>
  <c r="BK175" i="24"/>
  <c r="J174" i="24"/>
  <c r="BK162" i="24"/>
  <c r="BK174" i="24"/>
  <c r="BK134" i="24"/>
  <c r="BK131" i="24"/>
  <c r="J196" i="25"/>
  <c r="BK180" i="25"/>
  <c r="J170" i="25"/>
  <c r="J128" i="25"/>
  <c r="J200" i="25"/>
  <c r="J187" i="25"/>
  <c r="J158" i="25"/>
  <c r="J198" i="25"/>
  <c r="J177" i="25"/>
  <c r="BK144" i="25"/>
  <c r="BK214" i="25"/>
  <c r="J190" i="25"/>
  <c r="BK199" i="25"/>
  <c r="BK178" i="26"/>
  <c r="BK167" i="26"/>
  <c r="J158" i="26"/>
  <c r="J132" i="26"/>
  <c r="J147" i="26"/>
  <c r="J162" i="26"/>
  <c r="J172" i="26"/>
  <c r="BK132" i="26"/>
  <c r="J165" i="26"/>
  <c r="J138" i="26"/>
  <c r="J206" i="27"/>
  <c r="BK200" i="27"/>
  <c r="BK175" i="27"/>
  <c r="BK152" i="27"/>
  <c r="J139" i="27"/>
  <c r="BK210" i="27"/>
  <c r="BK195" i="27"/>
  <c r="BK189" i="27"/>
  <c r="BK176" i="27"/>
  <c r="BK162" i="27"/>
  <c r="BK211" i="27"/>
  <c r="J197" i="27"/>
  <c r="J178" i="27"/>
  <c r="J152" i="27"/>
  <c r="J165" i="27"/>
  <c r="BK134" i="27"/>
  <c r="BK189" i="28"/>
  <c r="BK168" i="28"/>
  <c r="J152" i="28"/>
  <c r="J140" i="28"/>
  <c r="BK187" i="28"/>
  <c r="BK182" i="28"/>
  <c r="BK161" i="28"/>
  <c r="BK144" i="28"/>
  <c r="J191" i="28"/>
  <c r="BK173" i="28"/>
  <c r="J154" i="28"/>
  <c r="J186" i="28"/>
  <c r="BK175" i="28"/>
  <c r="BK138" i="28"/>
  <c r="J195" i="28"/>
  <c r="J173" i="28"/>
  <c r="BK164" i="28"/>
  <c r="J145" i="28"/>
  <c r="J189" i="28"/>
  <c r="BK165" i="28"/>
  <c r="BK154" i="28"/>
  <c r="J134" i="28"/>
  <c r="BK326" i="29"/>
  <c r="J302" i="29"/>
  <c r="BK272" i="29"/>
  <c r="J252" i="29"/>
  <c r="BK226" i="29"/>
  <c r="BK204" i="29"/>
  <c r="J190" i="29"/>
  <c r="BK174" i="29"/>
  <c r="J163" i="29"/>
  <c r="J152" i="29"/>
  <c r="BK134" i="29"/>
  <c r="J316" i="29"/>
  <c r="BK288" i="29"/>
  <c r="BK277" i="29"/>
  <c r="BK262" i="29"/>
  <c r="BK248" i="29"/>
  <c r="J224" i="29"/>
  <c r="J204" i="29"/>
  <c r="BK183" i="29"/>
  <c r="BK170" i="29"/>
  <c r="BK143" i="29"/>
  <c r="J339" i="29"/>
  <c r="BK310" i="29"/>
  <c r="BK295" i="29"/>
  <c r="J286" i="29"/>
  <c r="J269" i="29"/>
  <c r="J240" i="29"/>
  <c r="J234" i="29"/>
  <c r="J218" i="29"/>
  <c r="BK193" i="29"/>
  <c r="J174" i="29"/>
  <c r="BK153" i="29"/>
  <c r="BK135" i="29"/>
  <c r="J319" i="29"/>
  <c r="J297" i="29"/>
  <c r="BK269" i="29"/>
  <c r="J249" i="29"/>
  <c r="BK241" i="29"/>
  <c r="BK209" i="29"/>
  <c r="J198" i="29"/>
  <c r="BK172" i="29"/>
  <c r="BK162" i="29"/>
  <c r="J324" i="29"/>
  <c r="BK308" i="29"/>
  <c r="J295" i="29"/>
  <c r="J278" i="29"/>
  <c r="BK224" i="29"/>
  <c r="J207" i="29"/>
  <c r="BK181" i="29"/>
  <c r="BK164" i="29"/>
  <c r="J150" i="29"/>
  <c r="J143" i="29"/>
  <c r="J133" i="29"/>
  <c r="J336" i="29"/>
  <c r="BK329" i="29"/>
  <c r="J305" i="29"/>
  <c r="BK266" i="29"/>
  <c r="J248" i="29"/>
  <c r="BK223" i="29"/>
  <c r="BK214" i="29"/>
  <c r="BK194" i="29"/>
  <c r="J182" i="29"/>
  <c r="J168" i="29"/>
  <c r="BK776" i="30"/>
  <c r="J762" i="30"/>
  <c r="J745" i="30"/>
  <c r="J729" i="30"/>
  <c r="BK703" i="30"/>
  <c r="J680" i="30"/>
  <c r="J656" i="30"/>
  <c r="BK634" i="30"/>
  <c r="BK625" i="30"/>
  <c r="J604" i="30"/>
  <c r="BK590" i="30"/>
  <c r="BK564" i="30"/>
  <c r="J542" i="30"/>
  <c r="J525" i="30"/>
  <c r="J510" i="30"/>
  <c r="J497" i="30"/>
  <c r="BK469" i="30"/>
  <c r="BK454" i="30"/>
  <c r="BK434" i="30"/>
  <c r="J415" i="30"/>
  <c r="J405" i="30"/>
  <c r="BK381" i="30"/>
  <c r="BK363" i="30"/>
  <c r="BK336" i="30"/>
  <c r="BK326" i="30"/>
  <c r="BK302" i="30"/>
  <c r="J292" i="30"/>
  <c r="BK282" i="30"/>
  <c r="J267" i="30"/>
  <c r="BK227" i="30"/>
  <c r="BK215" i="30"/>
  <c r="BK201" i="30"/>
  <c r="J189" i="30"/>
  <c r="BK179" i="30"/>
  <c r="BK162" i="30"/>
  <c r="J155" i="30"/>
  <c r="J774" i="30"/>
  <c r="J757" i="30"/>
  <c r="BK741" i="30"/>
  <c r="J707" i="30"/>
  <c r="J696" i="30"/>
  <c r="J673" i="30"/>
  <c r="J662" i="30"/>
  <c r="BK645" i="30"/>
  <c r="BK640" i="30"/>
  <c r="BK627" i="30"/>
  <c r="J612" i="30"/>
  <c r="J593" i="30"/>
  <c r="BK567" i="30"/>
  <c r="BK557" i="30"/>
  <c r="BK531" i="30"/>
  <c r="BK518" i="30"/>
  <c r="J507" i="30"/>
  <c r="BK474" i="30"/>
  <c r="BK462" i="30"/>
  <c r="BK432" i="30"/>
  <c r="BK412" i="30"/>
  <c r="J394" i="30"/>
  <c r="BK374" i="30"/>
  <c r="J363" i="30"/>
  <c r="J335" i="30"/>
  <c r="J317" i="30"/>
  <c r="BK289" i="30"/>
  <c r="BK265" i="30"/>
  <c r="J250" i="30"/>
  <c r="J240" i="30"/>
  <c r="BK228" i="30"/>
  <c r="J220" i="30"/>
  <c r="BK203" i="30"/>
  <c r="J194" i="30"/>
  <c r="BK170" i="30"/>
  <c r="J159" i="30"/>
  <c r="J764" i="30"/>
  <c r="J754" i="30"/>
  <c r="BK728" i="30"/>
  <c r="J713" i="30"/>
  <c r="BK685" i="30"/>
  <c r="J659" i="30"/>
  <c r="BK641" i="30"/>
  <c r="BK612" i="30"/>
  <c r="J597" i="30"/>
  <c r="J582" i="30"/>
  <c r="BK550" i="30"/>
  <c r="BK537" i="30"/>
  <c r="BK508" i="30"/>
  <c r="J499" i="30"/>
  <c r="BK487" i="30"/>
  <c r="BK477" i="30"/>
  <c r="J454" i="30"/>
  <c r="J442" i="30"/>
  <c r="BK431" i="30"/>
  <c r="BK402" i="30"/>
  <c r="BK392" i="30"/>
  <c r="BK383" i="30"/>
  <c r="J366" i="30"/>
  <c r="J351" i="30"/>
  <c r="J342" i="30"/>
  <c r="J326" i="30"/>
  <c r="J304" i="30"/>
  <c r="BK288" i="30"/>
  <c r="J260" i="30"/>
  <c r="J247" i="30"/>
  <c r="J232" i="30"/>
  <c r="BK189" i="30"/>
  <c r="BK729" i="30"/>
  <c r="J721" i="30"/>
  <c r="J711" i="30"/>
  <c r="J685" i="30"/>
  <c r="BK669" i="30"/>
  <c r="J658" i="30"/>
  <c r="BK635" i="30"/>
  <c r="J621" i="30"/>
  <c r="J611" i="30"/>
  <c r="BK589" i="30"/>
  <c r="BK576" i="30"/>
  <c r="J546" i="30"/>
  <c r="J535" i="30"/>
  <c r="J522" i="30"/>
  <c r="J516" i="30"/>
  <c r="J500" i="30"/>
  <c r="J488" i="30"/>
  <c r="BK466" i="30"/>
  <c r="J431" i="30"/>
  <c r="J408" i="30"/>
  <c r="J381" i="30"/>
  <c r="J371" i="30"/>
  <c r="J343" i="30"/>
  <c r="BK308" i="30"/>
  <c r="J288" i="30"/>
  <c r="BK267" i="30"/>
  <c r="J245" i="30"/>
  <c r="J207" i="30"/>
  <c r="BK188" i="30"/>
  <c r="J164" i="30"/>
  <c r="BK774" i="30"/>
  <c r="BK760" i="30"/>
  <c r="BK727" i="30"/>
  <c r="J717" i="30"/>
  <c r="BK691" i="30"/>
  <c r="BK675" i="30"/>
  <c r="BK653" i="30"/>
  <c r="BK629" i="30"/>
  <c r="BK605" i="30"/>
  <c r="J580" i="30"/>
  <c r="BK556" i="30"/>
  <c r="BK530" i="30"/>
  <c r="BK504" i="30"/>
  <c r="BK490" i="30"/>
  <c r="J445" i="30"/>
  <c r="BK437" i="30"/>
  <c r="J419" i="30"/>
  <c r="J413" i="30"/>
  <c r="J396" i="30"/>
  <c r="BK360" i="30"/>
  <c r="BK350" i="30"/>
  <c r="J333" i="30"/>
  <c r="J314" i="30"/>
  <c r="BK292" i="30"/>
  <c r="J275" i="30"/>
  <c r="BK238" i="30"/>
  <c r="J217" i="30"/>
  <c r="BK208" i="30"/>
  <c r="J181" i="30"/>
  <c r="BK173" i="30"/>
  <c r="BK168" i="30"/>
  <c r="J154" i="30"/>
  <c r="BK770" i="30"/>
  <c r="BK740" i="30"/>
  <c r="BK708" i="30"/>
  <c r="J689" i="30"/>
  <c r="BK677" i="30"/>
  <c r="J670" i="30"/>
  <c r="J646" i="30"/>
  <c r="BK633" i="30"/>
  <c r="BK609" i="30"/>
  <c r="J592" i="30"/>
  <c r="J565" i="30"/>
  <c r="BK548" i="30"/>
  <c r="BK532" i="30"/>
  <c r="BK512" i="30"/>
  <c r="BK497" i="30"/>
  <c r="J477" i="30"/>
  <c r="BK463" i="30"/>
  <c r="J450" i="30"/>
  <c r="J439" i="30"/>
  <c r="BK419" i="30"/>
  <c r="BK376" i="30"/>
  <c r="J352" i="30"/>
  <c r="BK313" i="30"/>
  <c r="J302" i="30"/>
  <c r="BK295" i="30"/>
  <c r="J273" i="30"/>
  <c r="BK255" i="30"/>
  <c r="J246" i="30"/>
  <c r="J147" i="31"/>
  <c r="BK137" i="31"/>
  <c r="BK159" i="31"/>
  <c r="BK134" i="31"/>
  <c r="BK157" i="31"/>
  <c r="J128" i="31"/>
  <c r="BK138" i="31"/>
  <c r="BK128" i="31"/>
  <c r="J152" i="31"/>
  <c r="J138" i="31"/>
  <c r="BK127" i="31"/>
  <c r="J135" i="31"/>
  <c r="BK221" i="32"/>
  <c r="BK199" i="32"/>
  <c r="BK177" i="32"/>
  <c r="J150" i="32"/>
  <c r="BK130" i="32"/>
  <c r="BK213" i="32"/>
  <c r="J195" i="32"/>
  <c r="BK158" i="32"/>
  <c r="BK144" i="32"/>
  <c r="J211" i="32"/>
  <c r="J193" i="32"/>
  <c r="BK162" i="32"/>
  <c r="BK138" i="32"/>
  <c r="J227" i="32"/>
  <c r="BK191" i="32"/>
  <c r="BK171" i="32"/>
  <c r="J142" i="32"/>
  <c r="J149" i="33"/>
  <c r="J181" i="33"/>
  <c r="J136" i="33"/>
  <c r="BK171" i="33"/>
  <c r="J159" i="33"/>
  <c r="BK163" i="33"/>
  <c r="BK173" i="33"/>
  <c r="J130" i="33"/>
  <c r="BK151" i="34"/>
  <c r="BK136" i="34"/>
  <c r="J151" i="34"/>
  <c r="J153" i="34"/>
  <c r="J167" i="34"/>
  <c r="BK128" i="34"/>
  <c r="BK155" i="34"/>
  <c r="J343" i="35"/>
  <c r="BK307" i="35"/>
  <c r="BK293" i="35"/>
  <c r="BK265" i="35"/>
  <c r="BK235" i="35"/>
  <c r="J200" i="35"/>
  <c r="J142" i="35"/>
  <c r="BK343" i="35"/>
  <c r="J319" i="35"/>
  <c r="BK275" i="35"/>
  <c r="J257" i="35"/>
  <c r="BK218" i="35"/>
  <c r="BK182" i="35"/>
  <c r="J158" i="35"/>
  <c r="BK319" i="35"/>
  <c r="BK299" i="35"/>
  <c r="J287" i="35"/>
  <c r="J194" i="35"/>
  <c r="J162" i="35"/>
  <c r="BK333" i="35"/>
  <c r="J307" i="35"/>
  <c r="BK273" i="35"/>
  <c r="J227" i="35"/>
  <c r="BK192" i="35"/>
  <c r="BK174" i="35"/>
  <c r="J152" i="35"/>
  <c r="BK317" i="35"/>
  <c r="J277" i="35"/>
  <c r="BK253" i="35"/>
  <c r="BK223" i="35"/>
  <c r="BK178" i="35"/>
  <c r="J154" i="35"/>
  <c r="J130" i="35"/>
  <c r="J329" i="35"/>
  <c r="J285" i="35"/>
  <c r="BK251" i="35"/>
  <c r="J229" i="35"/>
  <c r="BK210" i="35"/>
  <c r="BK164" i="35"/>
  <c r="J136" i="36"/>
  <c r="BK136" i="36"/>
  <c r="J124" i="36"/>
  <c r="BK207" i="37"/>
  <c r="BK162" i="37"/>
  <c r="J207" i="37"/>
  <c r="BK160" i="37"/>
  <c r="BK130" i="37"/>
  <c r="J217" i="37"/>
  <c r="J169" i="37"/>
  <c r="BK191" i="37"/>
  <c r="J171" i="37"/>
  <c r="J142" i="37"/>
  <c r="J124" i="37"/>
  <c r="BK203" i="37"/>
  <c r="J175" i="37"/>
  <c r="BK134" i="37"/>
  <c r="J195" i="37"/>
  <c r="J150" i="37"/>
  <c r="BK145" i="38"/>
  <c r="J143" i="38"/>
  <c r="J147" i="38"/>
  <c r="J132" i="38"/>
  <c r="BK155" i="38"/>
  <c r="BK126" i="38"/>
  <c r="J128" i="38"/>
  <c r="BK171" i="39"/>
  <c r="BK160" i="39"/>
  <c r="BK145" i="39"/>
  <c r="BK142" i="39"/>
  <c r="BK133" i="39"/>
  <c r="J181" i="39"/>
  <c r="J156" i="39"/>
  <c r="BK138" i="39"/>
  <c r="J174" i="39"/>
  <c r="J167" i="39"/>
  <c r="J152" i="39"/>
  <c r="BK131" i="39"/>
  <c r="J173" i="39"/>
  <c r="J160" i="39"/>
  <c r="J143" i="39"/>
  <c r="J132" i="39"/>
  <c r="J180" i="39"/>
  <c r="BK165" i="39"/>
  <c r="J151" i="39"/>
  <c r="J129" i="39"/>
  <c r="J124" i="40"/>
  <c r="BK127" i="40"/>
  <c r="BK124" i="40"/>
  <c r="J167" i="41"/>
  <c r="J156" i="41"/>
  <c r="BK143" i="41"/>
  <c r="J126" i="41"/>
  <c r="J164" i="41"/>
  <c r="BK145" i="41"/>
  <c r="J175" i="41"/>
  <c r="J150" i="41"/>
  <c r="J132" i="41"/>
  <c r="J165" i="41"/>
  <c r="BK149" i="41"/>
  <c r="BK133" i="41"/>
  <c r="BK173" i="41"/>
  <c r="BK156" i="41"/>
  <c r="J450" i="42"/>
  <c r="BK408" i="42"/>
  <c r="J369" i="42"/>
  <c r="BK336" i="42"/>
  <c r="BK308" i="42"/>
  <c r="J279" i="42"/>
  <c r="J232" i="42"/>
  <c r="BK174" i="42"/>
  <c r="J419" i="42"/>
  <c r="BK369" i="42"/>
  <c r="J355" i="42"/>
  <c r="J342" i="42"/>
  <c r="J308" i="42"/>
  <c r="BK444" i="42"/>
  <c r="J424" i="42"/>
  <c r="BK377" i="42"/>
  <c r="J345" i="42"/>
  <c r="J336" i="42"/>
  <c r="BK321" i="42"/>
  <c r="BK221" i="42"/>
  <c r="BK194" i="42"/>
  <c r="J174" i="42"/>
  <c r="BK156" i="42"/>
  <c r="BK279" i="42"/>
  <c r="BK244" i="42"/>
  <c r="J294" i="42"/>
  <c r="BK269" i="42"/>
  <c r="J226" i="42"/>
  <c r="J165" i="42"/>
  <c r="J135" i="43"/>
  <c r="BK155" i="43"/>
  <c r="BK228" i="44"/>
  <c r="BK200" i="44"/>
  <c r="BK178" i="44"/>
  <c r="J169" i="44"/>
  <c r="BK155" i="44"/>
  <c r="BK145" i="44"/>
  <c r="J228" i="44"/>
  <c r="J199" i="44"/>
  <c r="J173" i="44"/>
  <c r="BK131" i="44"/>
  <c r="BK261" i="44"/>
  <c r="BK197" i="44"/>
  <c r="J178" i="44"/>
  <c r="BK165" i="44"/>
  <c r="BK161" i="44"/>
  <c r="J150" i="44"/>
  <c r="BK141" i="44"/>
  <c r="J279" i="44"/>
  <c r="J191" i="44"/>
  <c r="BK153" i="44"/>
  <c r="J134" i="44"/>
  <c r="J251" i="44"/>
  <c r="BK191" i="44"/>
  <c r="BK179" i="44"/>
  <c r="J149" i="44"/>
  <c r="BK134" i="44"/>
  <c r="BK250" i="44"/>
  <c r="J210" i="44"/>
  <c r="J188" i="44"/>
  <c r="BK157" i="44"/>
  <c r="J157" i="45"/>
  <c r="BK163" i="45"/>
  <c r="BK139" i="45"/>
  <c r="J151" i="45"/>
  <c r="BK146" i="45"/>
  <c r="BK188" i="46"/>
  <c r="BK150" i="46"/>
  <c r="J142" i="46"/>
  <c r="BK127" i="46"/>
  <c r="BK182" i="46"/>
  <c r="BK168" i="46"/>
  <c r="BK156" i="46"/>
  <c r="J191" i="46"/>
  <c r="J169" i="46"/>
  <c r="BK140" i="46"/>
  <c r="J132" i="46"/>
  <c r="J126" i="46"/>
  <c r="BK159" i="46"/>
  <c r="J141" i="46"/>
  <c r="J128" i="46"/>
  <c r="J183" i="46"/>
  <c r="J166" i="46"/>
  <c r="BK154" i="46"/>
  <c r="BK178" i="46"/>
  <c r="BK132" i="46"/>
  <c r="BK186" i="47"/>
  <c r="J173" i="47"/>
  <c r="BK164" i="47"/>
  <c r="BK156" i="47"/>
  <c r="BK153" i="47"/>
  <c r="BK136" i="47"/>
  <c r="J186" i="47"/>
  <c r="BK169" i="47"/>
  <c r="J156" i="47"/>
  <c r="BK143" i="47"/>
  <c r="J131" i="47"/>
  <c r="BK172" i="47"/>
  <c r="BK152" i="47"/>
  <c r="J139" i="47"/>
  <c r="BK132" i="47"/>
  <c r="J126" i="47"/>
  <c r="BK184" i="47"/>
  <c r="J170" i="47"/>
  <c r="J163" i="47"/>
  <c r="BK157" i="47"/>
  <c r="BK134" i="47"/>
  <c r="J127" i="47"/>
  <c r="J140" i="2"/>
  <c r="J133" i="2"/>
  <c r="J127" i="2"/>
  <c r="BK122" i="2"/>
  <c r="AS117" i="1"/>
  <c r="J136" i="3"/>
  <c r="J127" i="3"/>
  <c r="BK156" i="3"/>
  <c r="J159" i="3"/>
  <c r="J156" i="3"/>
  <c r="J165" i="3"/>
  <c r="J172" i="4"/>
  <c r="BK164" i="4"/>
  <c r="J136" i="4"/>
  <c r="J146" i="4"/>
  <c r="BK161" i="4"/>
  <c r="J149" i="4"/>
  <c r="J158" i="5"/>
  <c r="BK139" i="5"/>
  <c r="J146" i="5"/>
  <c r="J131" i="5"/>
  <c r="BK151" i="5"/>
  <c r="BK1454" i="6"/>
  <c r="J1394" i="6"/>
  <c r="BK1206" i="6"/>
  <c r="BK1043" i="6"/>
  <c r="BK959" i="6"/>
  <c r="J852" i="6"/>
  <c r="BK775" i="6"/>
  <c r="J729" i="6"/>
  <c r="BK664" i="6"/>
  <c r="BK608" i="6"/>
  <c r="J540" i="6"/>
  <c r="BK274" i="6"/>
  <c r="BK171" i="6"/>
  <c r="J1427" i="6"/>
  <c r="BK1276" i="6"/>
  <c r="BK1157" i="6"/>
  <c r="J1094" i="6"/>
  <c r="BK1027" i="6"/>
  <c r="BK852" i="6"/>
  <c r="J717" i="6"/>
  <c r="BK692" i="6"/>
  <c r="BK654" i="6"/>
  <c r="J628" i="6"/>
  <c r="BK612" i="6"/>
  <c r="J579" i="6"/>
  <c r="BK361" i="6"/>
  <c r="J329" i="6"/>
  <c r="J210" i="6"/>
  <c r="J1311" i="6"/>
  <c r="J1196" i="6"/>
  <c r="J1043" i="6"/>
  <c r="BK927" i="6"/>
  <c r="BK857" i="6"/>
  <c r="BK746" i="6"/>
  <c r="J680" i="6"/>
  <c r="BK636" i="6"/>
  <c r="BK620" i="6"/>
  <c r="BK518" i="6"/>
  <c r="J361" i="6"/>
  <c r="BK227" i="6"/>
  <c r="BK159" i="6"/>
  <c r="BK1461" i="6"/>
  <c r="BK1427" i="6"/>
  <c r="BK1327" i="6"/>
  <c r="J1225" i="6"/>
  <c r="J1142" i="6"/>
  <c r="J1049" i="6"/>
  <c r="J907" i="6"/>
  <c r="J847" i="6"/>
  <c r="J793" i="6"/>
  <c r="J733" i="6"/>
  <c r="BK684" i="6"/>
  <c r="J660" i="6"/>
  <c r="J630" i="6"/>
  <c r="BK555" i="6"/>
  <c r="BK491" i="6"/>
  <c r="J340" i="6"/>
  <c r="BK241" i="6"/>
  <c r="J1469" i="6"/>
  <c r="J1381" i="6"/>
  <c r="BK1316" i="6"/>
  <c r="J1222" i="6"/>
  <c r="J1191" i="6"/>
  <c r="BK1101" i="6"/>
  <c r="J1039" i="6"/>
  <c r="BK932" i="6"/>
  <c r="BK872" i="6"/>
  <c r="J757" i="6"/>
  <c r="J688" i="6"/>
  <c r="J672" i="6"/>
  <c r="J532" i="6"/>
  <c r="J483" i="6"/>
  <c r="J250" i="6"/>
  <c r="BK167" i="6"/>
  <c r="J1432" i="6"/>
  <c r="BK1304" i="6"/>
  <c r="J1216" i="6"/>
  <c r="J1150" i="6"/>
  <c r="J1086" i="6"/>
  <c r="J1019" i="6"/>
  <c r="BK978" i="6"/>
  <c r="BK922" i="6"/>
  <c r="J857" i="6"/>
  <c r="BK793" i="6"/>
  <c r="BK735" i="6"/>
  <c r="J705" i="6"/>
  <c r="J666" i="6"/>
  <c r="BK644" i="6"/>
  <c r="J618" i="6"/>
  <c r="J548" i="6"/>
  <c r="BK460" i="6"/>
  <c r="BK231" i="6"/>
  <c r="J400" i="7"/>
  <c r="J383" i="7"/>
  <c r="BK369" i="7"/>
  <c r="BK324" i="7"/>
  <c r="J297" i="7"/>
  <c r="J279" i="7"/>
  <c r="BK269" i="7"/>
  <c r="J246" i="7"/>
  <c r="BK224" i="7"/>
  <c r="BK216" i="7"/>
  <c r="BK138" i="7"/>
  <c r="J398" i="7"/>
  <c r="J390" i="7"/>
  <c r="BK358" i="7"/>
  <c r="BK338" i="7"/>
  <c r="BK319" i="7"/>
  <c r="J306" i="7"/>
  <c r="BK287" i="7"/>
  <c r="BK266" i="7"/>
  <c r="J238" i="7"/>
  <c r="J162" i="7"/>
  <c r="BK409" i="7"/>
  <c r="BK394" i="7"/>
  <c r="J373" i="7"/>
  <c r="J337" i="7"/>
  <c r="BK320" i="7"/>
  <c r="BK306" i="7"/>
  <c r="J259" i="7"/>
  <c r="J228" i="7"/>
  <c r="BK204" i="7"/>
  <c r="J144" i="7"/>
  <c r="J382" i="7"/>
  <c r="J357" i="7"/>
  <c r="J324" i="7"/>
  <c r="J315" i="7"/>
  <c r="J308" i="7"/>
  <c r="BK239" i="7"/>
  <c r="J203" i="7"/>
  <c r="BK424" i="7"/>
  <c r="BK407" i="7"/>
  <c r="J391" i="7"/>
  <c r="BK370" i="7"/>
  <c r="BK342" i="7"/>
  <c r="J314" i="7"/>
  <c r="BK280" i="7"/>
  <c r="J262" i="7"/>
  <c r="BK225" i="7"/>
  <c r="BK207" i="7"/>
  <c r="BK162" i="7"/>
  <c r="BK141" i="7"/>
  <c r="J389" i="7"/>
  <c r="BK356" i="7"/>
  <c r="BK325" i="7"/>
  <c r="J307" i="7"/>
  <c r="BK283" i="7"/>
  <c r="J278" i="7"/>
  <c r="BK244" i="7"/>
  <c r="BK205" i="7"/>
  <c r="BK191" i="7"/>
  <c r="BK168" i="7"/>
  <c r="J194" i="8"/>
  <c r="BK176" i="8"/>
  <c r="BK158" i="8"/>
  <c r="J140" i="8"/>
  <c r="BK134" i="8"/>
  <c r="BK195" i="8"/>
  <c r="BK165" i="8"/>
  <c r="BK137" i="8"/>
  <c r="BK194" i="8"/>
  <c r="J183" i="8"/>
  <c r="J167" i="8"/>
  <c r="BK151" i="8"/>
  <c r="BK202" i="8"/>
  <c r="BK168" i="8"/>
  <c r="J157" i="8"/>
  <c r="BK147" i="8"/>
  <c r="J136" i="8"/>
  <c r="BK197" i="8"/>
  <c r="BK182" i="8"/>
  <c r="J161" i="8"/>
  <c r="J144" i="8"/>
  <c r="J131" i="8"/>
  <c r="BK185" i="8"/>
  <c r="J170" i="8"/>
  <c r="J134" i="8"/>
  <c r="J193" i="9"/>
  <c r="J182" i="9"/>
  <c r="BK168" i="9"/>
  <c r="J137" i="9"/>
  <c r="BK188" i="9"/>
  <c r="BK155" i="9"/>
  <c r="BK144" i="9"/>
  <c r="J190" i="9"/>
  <c r="BK174" i="9"/>
  <c r="J166" i="9"/>
  <c r="BK159" i="9"/>
  <c r="J155" i="9"/>
  <c r="BK149" i="9"/>
  <c r="BK202" i="9"/>
  <c r="J189" i="9"/>
  <c r="J150" i="9"/>
  <c r="J129" i="9"/>
  <c r="J197" i="9"/>
  <c r="BK176" i="9"/>
  <c r="J153" i="9"/>
  <c r="J140" i="9"/>
  <c r="J127" i="9"/>
  <c r="BK172" i="9"/>
  <c r="BK156" i="9"/>
  <c r="BK138" i="9"/>
  <c r="BK744" i="10"/>
  <c r="J724" i="10"/>
  <c r="J713" i="10"/>
  <c r="J695" i="10"/>
  <c r="BK676" i="10"/>
  <c r="BK651" i="10"/>
  <c r="BK617" i="10"/>
  <c r="BK599" i="10"/>
  <c r="J586" i="10"/>
  <c r="J562" i="10"/>
  <c r="BK529" i="10"/>
  <c r="BK506" i="10"/>
  <c r="J483" i="10"/>
  <c r="BK467" i="10"/>
  <c r="J445" i="10"/>
  <c r="J425" i="10"/>
  <c r="J415" i="10"/>
  <c r="J394" i="10"/>
  <c r="BK371" i="10"/>
  <c r="BK362" i="10"/>
  <c r="J340" i="10"/>
  <c r="J321" i="10"/>
  <c r="J304" i="10"/>
  <c r="BK289" i="10"/>
  <c r="J272" i="10"/>
  <c r="BK261" i="10"/>
  <c r="J252" i="10"/>
  <c r="BK230" i="10"/>
  <c r="J209" i="10"/>
  <c r="J197" i="10"/>
  <c r="J176" i="10"/>
  <c r="BK160" i="10"/>
  <c r="J779" i="10"/>
  <c r="J775" i="10"/>
  <c r="BK766" i="10"/>
  <c r="J761" i="10"/>
  <c r="BK728" i="10"/>
  <c r="BK702" i="10"/>
  <c r="BK697" i="10"/>
  <c r="J685" i="10"/>
  <c r="BK677" i="10"/>
  <c r="J665" i="10"/>
  <c r="J645" i="10"/>
  <c r="BK628" i="10"/>
  <c r="J610" i="10"/>
  <c r="BK598" i="10"/>
  <c r="J582" i="10"/>
  <c r="J571" i="10"/>
  <c r="J556" i="10"/>
  <c r="J543" i="10"/>
  <c r="BK524" i="10"/>
  <c r="J512" i="10"/>
  <c r="J500" i="10"/>
  <c r="J488" i="10"/>
  <c r="J472" i="10"/>
  <c r="J443" i="10"/>
  <c r="J437" i="10"/>
  <c r="BK417" i="10"/>
  <c r="BK389" i="10"/>
  <c r="BK374" i="10"/>
  <c r="J346" i="10"/>
  <c r="BK335" i="10"/>
  <c r="BK307" i="10"/>
  <c r="BK284" i="10"/>
  <c r="J263" i="10"/>
  <c r="BK249" i="10"/>
  <c r="J227" i="10"/>
  <c r="BK207" i="10"/>
  <c r="BK164" i="10"/>
  <c r="BK154" i="10"/>
  <c r="J783" i="10"/>
  <c r="BK747" i="10"/>
  <c r="BK735" i="10"/>
  <c r="BK723" i="10"/>
  <c r="J710" i="10"/>
  <c r="BK695" i="10"/>
  <c r="J677" i="10"/>
  <c r="J663" i="10"/>
  <c r="J628" i="10"/>
  <c r="J622" i="10"/>
  <c r="J606" i="10"/>
  <c r="BK579" i="10"/>
  <c r="BK557" i="10"/>
  <c r="BK539" i="10"/>
  <c r="J520" i="10"/>
  <c r="J509" i="10"/>
  <c r="BK495" i="10"/>
  <c r="J481" i="10"/>
  <c r="BK459" i="10"/>
  <c r="BK446" i="10"/>
  <c r="BK434" i="10"/>
  <c r="J408" i="10"/>
  <c r="BK393" i="10"/>
  <c r="J374" i="10"/>
  <c r="BK366" i="10"/>
  <c r="BK342" i="10"/>
  <c r="BK323" i="10"/>
  <c r="J313" i="10"/>
  <c r="BK300" i="10"/>
  <c r="J292" i="10"/>
  <c r="BK282" i="10"/>
  <c r="J264" i="10"/>
  <c r="J238" i="10"/>
  <c r="J217" i="10"/>
  <c r="BK205" i="10"/>
  <c r="BK188" i="10"/>
  <c r="BK182" i="10"/>
  <c r="J157" i="10"/>
  <c r="BK789" i="10"/>
  <c r="BK774" i="10"/>
  <c r="J741" i="10"/>
  <c r="J718" i="10"/>
  <c r="J693" i="10"/>
  <c r="J684" i="10"/>
  <c r="J641" i="10"/>
  <c r="J595" i="10"/>
  <c r="BK583" i="10"/>
  <c r="J560" i="10"/>
  <c r="BK554" i="10"/>
  <c r="BK542" i="10"/>
  <c r="J531" i="10"/>
  <c r="BK518" i="10"/>
  <c r="J505" i="10"/>
  <c r="J497" i="10"/>
  <c r="BK482" i="10"/>
  <c r="J465" i="10"/>
  <c r="J446" i="10"/>
  <c r="J432" i="10"/>
  <c r="BK412" i="10"/>
  <c r="J388" i="10"/>
  <c r="J376" i="10"/>
  <c r="BK359" i="10"/>
  <c r="J343" i="10"/>
  <c r="J320" i="10"/>
  <c r="J312" i="10"/>
  <c r="J294" i="10"/>
  <c r="J260" i="10"/>
  <c r="J243" i="10"/>
  <c r="J225" i="10"/>
  <c r="J201" i="10"/>
  <c r="BK177" i="10"/>
  <c r="BK159" i="10"/>
  <c r="BK790" i="10"/>
  <c r="BK777" i="10"/>
  <c r="BK757" i="10"/>
  <c r="J731" i="10"/>
  <c r="BK706" i="10"/>
  <c r="BK689" i="10"/>
  <c r="BK662" i="10"/>
  <c r="J646" i="10"/>
  <c r="BK634" i="10"/>
  <c r="BK609" i="10"/>
  <c r="J593" i="10"/>
  <c r="BK580" i="10"/>
  <c r="BK567" i="10"/>
  <c r="BK543" i="10"/>
  <c r="J534" i="10"/>
  <c r="BK510" i="10"/>
  <c r="BK501" i="10"/>
  <c r="J479" i="10"/>
  <c r="BK464" i="10"/>
  <c r="BK456" i="10"/>
  <c r="BK444" i="10"/>
  <c r="J310" i="10"/>
  <c r="J283" i="10"/>
  <c r="BK265" i="10"/>
  <c r="BK244" i="10"/>
  <c r="BK231" i="10"/>
  <c r="BK199" i="10"/>
  <c r="J175" i="10"/>
  <c r="J167" i="10"/>
  <c r="J781" i="10"/>
  <c r="BK727" i="10"/>
  <c r="BK705" i="10"/>
  <c r="BK678" i="10"/>
  <c r="BK654" i="10"/>
  <c r="BK635" i="10"/>
  <c r="BK614" i="10"/>
  <c r="BK587" i="10"/>
  <c r="BK429" i="10"/>
  <c r="J413" i="10"/>
  <c r="J403" i="10"/>
  <c r="J381" i="10"/>
  <c r="BK373" i="10"/>
  <c r="BK357" i="10"/>
  <c r="J349" i="10"/>
  <c r="J330" i="10"/>
  <c r="J306" i="10"/>
  <c r="J276" i="10"/>
  <c r="J265" i="10"/>
  <c r="J247" i="10"/>
  <c r="J234" i="10"/>
  <c r="BK229" i="10"/>
  <c r="BK215" i="10"/>
  <c r="BK196" i="10"/>
  <c r="BK179" i="10"/>
  <c r="BK141" i="11"/>
  <c r="J129" i="11"/>
  <c r="BK142" i="11"/>
  <c r="J127" i="11"/>
  <c r="BK134" i="11"/>
  <c r="J142" i="11"/>
  <c r="BK138" i="11"/>
  <c r="J197" i="12"/>
  <c r="BK167" i="12"/>
  <c r="BK136" i="12"/>
  <c r="BK152" i="12"/>
  <c r="J211" i="12"/>
  <c r="BK130" i="12"/>
  <c r="BK201" i="12"/>
  <c r="BK156" i="12"/>
  <c r="J191" i="12"/>
  <c r="J140" i="12"/>
  <c r="J213" i="12"/>
  <c r="BK171" i="12"/>
  <c r="BK138" i="12"/>
  <c r="BK161" i="13"/>
  <c r="J175" i="13"/>
  <c r="BK151" i="13"/>
  <c r="J173" i="13"/>
  <c r="BK141" i="13"/>
  <c r="J171" i="13"/>
  <c r="J134" i="13"/>
  <c r="J128" i="13"/>
  <c r="J155" i="13"/>
  <c r="J151" i="14"/>
  <c r="BK126" i="14"/>
  <c r="BK135" i="14"/>
  <c r="J149" i="14"/>
  <c r="BK141" i="14"/>
  <c r="BK241" i="15"/>
  <c r="BK168" i="15"/>
  <c r="J132" i="15"/>
  <c r="BK239" i="15"/>
  <c r="BK213" i="15"/>
  <c r="J181" i="15"/>
  <c r="J164" i="15"/>
  <c r="BK142" i="15"/>
  <c r="J223" i="15"/>
  <c r="J177" i="15"/>
  <c r="BK160" i="15"/>
  <c r="J237" i="15"/>
  <c r="J213" i="15"/>
  <c r="BK170" i="15"/>
  <c r="BK235" i="15"/>
  <c r="J187" i="15"/>
  <c r="J175" i="15"/>
  <c r="BK217" i="15"/>
  <c r="J195" i="15"/>
  <c r="BK156" i="15"/>
  <c r="BK136" i="15"/>
  <c r="J130" i="16"/>
  <c r="J128" i="16"/>
  <c r="J139" i="16"/>
  <c r="BK169" i="17"/>
  <c r="BK140" i="17"/>
  <c r="BK165" i="17"/>
  <c r="J124" i="17"/>
  <c r="BK136" i="17"/>
  <c r="BK163" i="17"/>
  <c r="J143" i="17"/>
  <c r="BK138" i="17"/>
  <c r="BK149" i="18"/>
  <c r="J130" i="18"/>
  <c r="BK124" i="18"/>
  <c r="J149" i="18"/>
  <c r="J143" i="18"/>
  <c r="BK178" i="19"/>
  <c r="BK166" i="19"/>
  <c r="BK160" i="19"/>
  <c r="BK145" i="19"/>
  <c r="BK130" i="19"/>
  <c r="J180" i="19"/>
  <c r="J164" i="19"/>
  <c r="J154" i="19"/>
  <c r="J146" i="19"/>
  <c r="J136" i="19"/>
  <c r="J125" i="19"/>
  <c r="J175" i="19"/>
  <c r="J163" i="19"/>
  <c r="BK138" i="19"/>
  <c r="J176" i="19"/>
  <c r="J153" i="19"/>
  <c r="J131" i="19"/>
  <c r="J171" i="19"/>
  <c r="J143" i="19"/>
  <c r="J130" i="19"/>
  <c r="BK129" i="20"/>
  <c r="J124" i="20"/>
  <c r="BK126" i="20"/>
  <c r="BK157" i="21"/>
  <c r="J151" i="21"/>
  <c r="J135" i="21"/>
  <c r="J125" i="21"/>
  <c r="J159" i="21"/>
  <c r="BK137" i="21"/>
  <c r="BK151" i="21"/>
  <c r="BK136" i="21"/>
  <c r="BK164" i="21"/>
  <c r="BK147" i="21"/>
  <c r="J161" i="21"/>
  <c r="J146" i="21"/>
  <c r="BK135" i="21"/>
  <c r="BK145" i="21"/>
  <c r="BK132" i="21"/>
  <c r="BK1917" i="22"/>
  <c r="J1815" i="22"/>
  <c r="J1701" i="22"/>
  <c r="J1494" i="22"/>
  <c r="J1455" i="22"/>
  <c r="BK1413" i="22"/>
  <c r="J1273" i="22"/>
  <c r="BK1194" i="22"/>
  <c r="J1149" i="22"/>
  <c r="BK1105" i="22"/>
  <c r="J1063" i="22"/>
  <c r="BK1039" i="22"/>
  <c r="BK1023" i="22"/>
  <c r="J778" i="22"/>
  <c r="BK592" i="22"/>
  <c r="J376" i="22"/>
  <c r="BK277" i="22"/>
  <c r="BK186" i="22"/>
  <c r="BK1821" i="22"/>
  <c r="J1754" i="22"/>
  <c r="BK1711" i="22"/>
  <c r="J1522" i="22"/>
  <c r="J1479" i="22"/>
  <c r="J1374" i="22"/>
  <c r="J1314" i="22"/>
  <c r="J1243" i="22"/>
  <c r="BK1216" i="22"/>
  <c r="BK1171" i="22"/>
  <c r="J1135" i="22"/>
  <c r="BK1101" i="22"/>
  <c r="J1089" i="22"/>
  <c r="J1033" i="22"/>
  <c r="J1002" i="22"/>
  <c r="BK872" i="22"/>
  <c r="BK693" i="22"/>
  <c r="J512" i="22"/>
  <c r="J415" i="22"/>
  <c r="BK208" i="22"/>
  <c r="BK1540" i="22"/>
  <c r="J1448" i="22"/>
  <c r="BK1354" i="22"/>
  <c r="BK1293" i="22"/>
  <c r="J1209" i="22"/>
  <c r="J1167" i="22"/>
  <c r="J1137" i="22"/>
  <c r="BK1077" i="22"/>
  <c r="J1039" i="22"/>
  <c r="BK1002" i="22"/>
  <c r="J699" i="22"/>
  <c r="J481" i="22"/>
  <c r="BK444" i="22"/>
  <c r="J317" i="22"/>
  <c r="J186" i="22"/>
  <c r="BK1922" i="22"/>
  <c r="J1869" i="22"/>
  <c r="BK1734" i="22"/>
  <c r="BK1508" i="22"/>
  <c r="J1398" i="22"/>
  <c r="J1309" i="22"/>
  <c r="BK1183" i="22"/>
  <c r="BK1129" i="22"/>
  <c r="BK1113" i="22"/>
  <c r="J1081" i="22"/>
  <c r="J1061" i="22"/>
  <c r="J1029" i="22"/>
  <c r="J948" i="22"/>
  <c r="BK731" i="22"/>
  <c r="BK419" i="22"/>
  <c r="BK302" i="22"/>
  <c r="J236" i="22"/>
  <c r="BK1937" i="22"/>
  <c r="J1757" i="22"/>
  <c r="BK1692" i="22"/>
  <c r="BK1606" i="22"/>
  <c r="BK1421" i="22"/>
  <c r="BK1359" i="22"/>
  <c r="BK1249" i="22"/>
  <c r="BK1179" i="22"/>
  <c r="BK1155" i="22"/>
  <c r="BK1135" i="22"/>
  <c r="J1075" i="22"/>
  <c r="J1055" i="22"/>
  <c r="J1023" i="22"/>
  <c r="BK916" i="22"/>
  <c r="BK803" i="22"/>
  <c r="J592" i="22"/>
  <c r="J461" i="22"/>
  <c r="J264" i="22"/>
  <c r="J159" i="22"/>
  <c r="J1925" i="22"/>
  <c r="J1821" i="22"/>
  <c r="BK1754" i="22"/>
  <c r="J1435" i="22"/>
  <c r="BK1388" i="22"/>
  <c r="BK1255" i="22"/>
  <c r="J1191" i="22"/>
  <c r="J1171" i="22"/>
  <c r="BK1143" i="22"/>
  <c r="J1095" i="22"/>
  <c r="J1049" i="22"/>
  <c r="BK747" i="22"/>
  <c r="J456" i="22"/>
  <c r="J339" i="22"/>
  <c r="J380" i="23"/>
  <c r="BK357" i="23"/>
  <c r="BK323" i="23"/>
  <c r="J304" i="23"/>
  <c r="J287" i="23"/>
  <c r="BK274" i="23"/>
  <c r="BK248" i="23"/>
  <c r="BK216" i="23"/>
  <c r="BK199" i="23"/>
  <c r="BK182" i="23"/>
  <c r="J345" i="23"/>
  <c r="J340" i="23"/>
  <c r="J319" i="23"/>
  <c r="J290" i="23"/>
  <c r="J263" i="23"/>
  <c r="J216" i="23"/>
  <c r="BK211" i="23"/>
  <c r="J172" i="23"/>
  <c r="J385" i="23"/>
  <c r="BK358" i="23"/>
  <c r="BK354" i="23"/>
  <c r="J323" i="23"/>
  <c r="BK286" i="23"/>
  <c r="BK281" i="23"/>
  <c r="J257" i="23"/>
  <c r="BK193" i="23"/>
  <c r="J187" i="23"/>
  <c r="BK174" i="23"/>
  <c r="BK150" i="23"/>
  <c r="BK356" i="23"/>
  <c r="J347" i="23"/>
  <c r="J335" i="23"/>
  <c r="BK293" i="23"/>
  <c r="BK279" i="23"/>
  <c r="J271" i="23"/>
  <c r="J236" i="23"/>
  <c r="J199" i="23"/>
  <c r="BK170" i="23"/>
  <c r="BK145" i="23"/>
  <c r="BK376" i="23"/>
  <c r="BK350" i="23"/>
  <c r="J325" i="23"/>
  <c r="J294" i="23"/>
  <c r="J274" i="23"/>
  <c r="J239" i="23"/>
  <c r="J332" i="23"/>
  <c r="J322" i="23"/>
  <c r="BK297" i="23"/>
  <c r="BK272" i="23"/>
  <c r="J188" i="23"/>
  <c r="BK185" i="24"/>
  <c r="J168" i="24"/>
  <c r="J137" i="24"/>
  <c r="J178" i="24"/>
  <c r="J131" i="24"/>
  <c r="BK166" i="24"/>
  <c r="J175" i="24"/>
  <c r="BK146" i="24"/>
  <c r="J153" i="24"/>
  <c r="BK173" i="24"/>
  <c r="BK200" i="25"/>
  <c r="J184" i="25"/>
  <c r="BK171" i="25"/>
  <c r="J214" i="25"/>
  <c r="BK198" i="25"/>
  <c r="BK185" i="25"/>
  <c r="BK217" i="25"/>
  <c r="BK197" i="25"/>
  <c r="BK175" i="25"/>
  <c r="BK220" i="25"/>
  <c r="BK213" i="25"/>
  <c r="J197" i="25"/>
  <c r="J141" i="25"/>
  <c r="J175" i="26"/>
  <c r="BK163" i="26"/>
  <c r="BK173" i="26"/>
  <c r="BK176" i="26"/>
  <c r="BK158" i="26"/>
  <c r="J176" i="26"/>
  <c r="J169" i="26"/>
  <c r="J180" i="26"/>
  <c r="J173" i="26"/>
  <c r="BK162" i="26"/>
  <c r="J210" i="27"/>
  <c r="J202" i="27"/>
  <c r="J189" i="27"/>
  <c r="BK169" i="27"/>
  <c r="J148" i="27"/>
  <c r="BK135" i="27"/>
  <c r="BK204" i="27"/>
  <c r="BK190" i="27"/>
  <c r="BK181" i="27"/>
  <c r="BK168" i="27"/>
  <c r="J138" i="27"/>
  <c r="J199" i="27"/>
  <c r="J187" i="27"/>
  <c r="J171" i="27"/>
  <c r="BK203" i="27"/>
  <c r="BK199" i="27"/>
  <c r="J168" i="27"/>
  <c r="J140" i="27"/>
  <c r="BK192" i="28"/>
  <c r="J179" i="28"/>
  <c r="J161" i="28"/>
  <c r="BK146" i="28"/>
  <c r="BK191" i="28"/>
  <c r="BK184" i="28"/>
  <c r="J168" i="28"/>
  <c r="J153" i="28"/>
  <c r="BK137" i="28"/>
  <c r="J190" i="28"/>
  <c r="BK170" i="28"/>
  <c r="J148" i="28"/>
  <c r="J196" i="28"/>
  <c r="J171" i="28"/>
  <c r="J139" i="28"/>
  <c r="J199" i="28"/>
  <c r="BK188" i="28"/>
  <c r="BK172" i="28"/>
  <c r="BK152" i="28"/>
  <c r="BK142" i="28"/>
  <c r="J181" i="28"/>
  <c r="BK162" i="28"/>
  <c r="BK153" i="28"/>
  <c r="J138" i="28"/>
  <c r="BK335" i="29"/>
  <c r="BK315" i="29"/>
  <c r="J300" i="29"/>
  <c r="J281" i="29"/>
  <c r="BK267" i="29"/>
  <c r="J246" i="29"/>
  <c r="BK234" i="29"/>
  <c r="BK211" i="29"/>
  <c r="J197" i="29"/>
  <c r="J184" i="29"/>
  <c r="J160" i="29"/>
  <c r="BK151" i="29"/>
  <c r="J141" i="29"/>
  <c r="BK313" i="29"/>
  <c r="J293" i="29"/>
  <c r="BK282" i="29"/>
  <c r="J274" i="29"/>
  <c r="J254" i="29"/>
  <c r="J237" i="29"/>
  <c r="BK227" i="29"/>
  <c r="J214" i="29"/>
  <c r="BK195" i="29"/>
  <c r="J180" i="29"/>
  <c r="BK159" i="29"/>
  <c r="J147" i="29"/>
  <c r="BK132" i="29"/>
  <c r="BK330" i="29"/>
  <c r="BK305" i="29"/>
  <c r="J285" i="29"/>
  <c r="BK258" i="29"/>
  <c r="BK237" i="29"/>
  <c r="BK228" i="29"/>
  <c r="J213" i="29"/>
  <c r="J196" i="29"/>
  <c r="BK179" i="29"/>
  <c r="J169" i="29"/>
  <c r="BK147" i="29"/>
  <c r="J130" i="29"/>
  <c r="BK320" i="29"/>
  <c r="BK296" i="29"/>
  <c r="BK274" i="29"/>
  <c r="BK259" i="29"/>
  <c r="BK245" i="29"/>
  <c r="J225" i="29"/>
  <c r="J208" i="29"/>
  <c r="BK190" i="29"/>
  <c r="J165" i="29"/>
  <c r="J139" i="29"/>
  <c r="J326" i="29"/>
  <c r="BK319" i="29"/>
  <c r="BK302" i="29"/>
  <c r="J296" i="29"/>
  <c r="J255" i="29"/>
  <c r="BK235" i="29"/>
  <c r="J212" i="29"/>
  <c r="BK186" i="29"/>
  <c r="J179" i="29"/>
  <c r="BK156" i="29"/>
  <c r="J146" i="29"/>
  <c r="BK130" i="29"/>
  <c r="J332" i="29"/>
  <c r="J321" i="29"/>
  <c r="J311" i="29"/>
  <c r="BK298" i="29"/>
  <c r="J270" i="29"/>
  <c r="BK251" i="29"/>
  <c r="BK231" i="29"/>
  <c r="BK219" i="29"/>
  <c r="BK198" i="29"/>
  <c r="J183" i="29"/>
  <c r="J170" i="29"/>
  <c r="J145" i="29"/>
  <c r="J775" i="30"/>
  <c r="BK767" i="30"/>
  <c r="BK753" i="30"/>
  <c r="J733" i="30"/>
  <c r="J715" i="30"/>
  <c r="J687" i="30"/>
  <c r="J674" i="30"/>
  <c r="J648" i="30"/>
  <c r="J626" i="30"/>
  <c r="BK618" i="30"/>
  <c r="J591" i="30"/>
  <c r="J583" i="30"/>
  <c r="J576" i="30"/>
  <c r="J559" i="30"/>
  <c r="BK540" i="30"/>
  <c r="J530" i="30"/>
  <c r="J504" i="30"/>
  <c r="J467" i="30"/>
  <c r="J456" i="30"/>
  <c r="BK443" i="30"/>
  <c r="J432" i="30"/>
  <c r="BK417" i="30"/>
  <c r="BK400" i="30"/>
  <c r="BK379" i="30"/>
  <c r="J353" i="30"/>
  <c r="J338" i="30"/>
  <c r="J330" i="30"/>
  <c r="J316" i="30"/>
  <c r="J303" i="30"/>
  <c r="J289" i="30"/>
  <c r="BK271" i="30"/>
  <c r="BK237" i="30"/>
  <c r="J228" i="30"/>
  <c r="BK217" i="30"/>
  <c r="J198" i="30"/>
  <c r="J184" i="30"/>
  <c r="BK165" i="30"/>
  <c r="J160" i="30"/>
  <c r="J779" i="30"/>
  <c r="J759" i="30"/>
  <c r="BK745" i="30"/>
  <c r="BK714" i="30"/>
  <c r="BK705" i="30"/>
  <c r="BK697" i="30"/>
  <c r="BK674" i="30"/>
  <c r="J655" i="30"/>
  <c r="BK638" i="30"/>
  <c r="J623" i="30"/>
  <c r="J610" i="30"/>
  <c r="BK591" i="30"/>
  <c r="J566" i="30"/>
  <c r="BK555" i="30"/>
  <c r="J547" i="30"/>
  <c r="BK525" i="30"/>
  <c r="J511" i="30"/>
  <c r="J487" i="30"/>
  <c r="J470" i="30"/>
  <c r="BK451" i="30"/>
  <c r="BK424" i="30"/>
  <c r="J410" i="30"/>
  <c r="J397" i="30"/>
  <c r="J379" i="30"/>
  <c r="BK369" i="30"/>
  <c r="J355" i="30"/>
  <c r="BK348" i="30"/>
  <c r="J321" i="30"/>
  <c r="BK305" i="30"/>
  <c r="BK275" i="30"/>
  <c r="BK258" i="30"/>
  <c r="BK249" i="30"/>
  <c r="J236" i="30"/>
  <c r="J222" i="30"/>
  <c r="J208" i="30"/>
  <c r="BK193" i="30"/>
  <c r="J178" i="30"/>
  <c r="J166" i="30"/>
  <c r="J778" i="30"/>
  <c r="BK762" i="30"/>
  <c r="BK744" i="30"/>
  <c r="BK717" i="30"/>
  <c r="J697" i="30"/>
  <c r="J677" i="30"/>
  <c r="J661" i="30"/>
  <c r="J643" i="30"/>
  <c r="BK613" i="30"/>
  <c r="BK592" i="30"/>
  <c r="J584" i="30"/>
  <c r="BK569" i="30"/>
  <c r="J549" i="30"/>
  <c r="BK536" i="30"/>
  <c r="BK507" i="30"/>
  <c r="BK460" i="30"/>
  <c r="J448" i="30"/>
  <c r="BK436" i="30"/>
  <c r="J416" i="30"/>
  <c r="BK404" i="30"/>
  <c r="BK395" i="30"/>
  <c r="BK386" i="30"/>
  <c r="BK362" i="30"/>
  <c r="J347" i="30"/>
  <c r="BK337" i="30"/>
  <c r="J322" i="30"/>
  <c r="BK306" i="30"/>
  <c r="J283" i="30"/>
  <c r="J258" i="30"/>
  <c r="BK243" i="30"/>
  <c r="J229" i="30"/>
  <c r="BK219" i="30"/>
  <c r="BK209" i="30"/>
  <c r="BK187" i="30"/>
  <c r="J732" i="30"/>
  <c r="BK719" i="30"/>
  <c r="J703" i="30"/>
  <c r="J682" i="30"/>
  <c r="J665" i="30"/>
  <c r="BK659" i="30"/>
  <c r="BK639" i="30"/>
  <c r="BK632" i="30"/>
  <c r="J620" i="30"/>
  <c r="BK607" i="30"/>
  <c r="BK585" i="30"/>
  <c r="BK563" i="30"/>
  <c r="BK538" i="30"/>
  <c r="J526" i="30"/>
  <c r="J521" i="30"/>
  <c r="BK513" i="30"/>
  <c r="J489" i="30"/>
  <c r="J482" i="30"/>
  <c r="BK470" i="30"/>
  <c r="J438" i="30"/>
  <c r="J428" i="30"/>
  <c r="J398" i="30"/>
  <c r="BK382" i="30"/>
  <c r="J373" i="30"/>
  <c r="J349" i="30"/>
  <c r="J319" i="30"/>
  <c r="BK303" i="30"/>
  <c r="BK283" i="30"/>
  <c r="BK270" i="30"/>
  <c r="BK256" i="30"/>
  <c r="BK234" i="30"/>
  <c r="BK211" i="30"/>
  <c r="J199" i="30"/>
  <c r="J186" i="30"/>
  <c r="J171" i="30"/>
  <c r="BK781" i="30"/>
  <c r="J767" i="30"/>
  <c r="J753" i="30"/>
  <c r="BK724" i="30"/>
  <c r="J699" i="30"/>
  <c r="BK679" i="30"/>
  <c r="J645" i="30"/>
  <c r="BK606" i="30"/>
  <c r="BK598" i="30"/>
  <c r="J561" i="30"/>
  <c r="J548" i="30"/>
  <c r="BK529" i="30"/>
  <c r="BK499" i="30"/>
  <c r="BK486" i="30"/>
  <c r="J474" i="30"/>
  <c r="BK450" i="30"/>
  <c r="BK438" i="30"/>
  <c r="J424" i="30"/>
  <c r="J412" i="30"/>
  <c r="J390" i="30"/>
  <c r="BK366" i="30"/>
  <c r="J348" i="30"/>
  <c r="BK328" i="30"/>
  <c r="J300" i="30"/>
  <c r="J287" i="30"/>
  <c r="J269" i="30"/>
  <c r="BK246" i="30"/>
  <c r="BK236" i="30"/>
  <c r="J213" i="30"/>
  <c r="J193" i="30"/>
  <c r="J179" i="30"/>
  <c r="J170" i="30"/>
  <c r="BK160" i="30"/>
  <c r="J776" i="30"/>
  <c r="BK754" i="30"/>
  <c r="J725" i="30"/>
  <c r="J698" i="30"/>
  <c r="BK683" i="30"/>
  <c r="BK673" i="30"/>
  <c r="BK652" i="30"/>
  <c r="J644" i="30"/>
  <c r="BK630" i="30"/>
  <c r="BK601" i="30"/>
  <c r="J585" i="30"/>
  <c r="BK561" i="30"/>
  <c r="BK535" i="30"/>
  <c r="J519" i="30"/>
  <c r="J491" i="30"/>
  <c r="J476" i="30"/>
  <c r="J462" i="30"/>
  <c r="BK441" i="30"/>
  <c r="J427" i="30"/>
  <c r="BK399" i="30"/>
  <c r="J387" i="30"/>
  <c r="J361" i="30"/>
  <c r="J325" i="30"/>
  <c r="BK310" i="30"/>
  <c r="BK296" i="30"/>
  <c r="BK274" i="30"/>
  <c r="J264" i="30"/>
  <c r="BK247" i="30"/>
  <c r="BK153" i="31"/>
  <c r="BK139" i="31"/>
  <c r="BK158" i="31"/>
  <c r="BK132" i="31"/>
  <c r="BK156" i="31"/>
  <c r="BK142" i="31"/>
  <c r="J127" i="31"/>
  <c r="BK146" i="31"/>
  <c r="BK126" i="31"/>
  <c r="J150" i="31"/>
  <c r="J132" i="31"/>
  <c r="J144" i="31"/>
  <c r="BK225" i="32"/>
  <c r="J217" i="32"/>
  <c r="BK185" i="32"/>
  <c r="BK164" i="32"/>
  <c r="J144" i="32"/>
  <c r="J223" i="32"/>
  <c r="J199" i="32"/>
  <c r="J169" i="32"/>
  <c r="J148" i="32"/>
  <c r="J128" i="32"/>
  <c r="BK197" i="32"/>
  <c r="BK173" i="32"/>
  <c r="BK160" i="32"/>
  <c r="BK140" i="32"/>
  <c r="BK124" i="32"/>
  <c r="J207" i="32"/>
  <c r="J177" i="32"/>
  <c r="J152" i="32"/>
  <c r="J167" i="33"/>
  <c r="BK177" i="33"/>
  <c r="BK142" i="33"/>
  <c r="BK167" i="33"/>
  <c r="BK124" i="33"/>
  <c r="BK147" i="33"/>
  <c r="J169" i="33"/>
  <c r="BK138" i="33"/>
  <c r="BK136" i="33"/>
  <c r="J157" i="34"/>
  <c r="J141" i="34"/>
  <c r="J161" i="34"/>
  <c r="J173" i="34"/>
  <c r="BK149" i="34"/>
  <c r="BK132" i="34"/>
  <c r="BK130" i="34"/>
  <c r="BK161" i="34"/>
  <c r="BK173" i="34"/>
  <c r="BK311" i="35"/>
  <c r="BK297" i="35"/>
  <c r="J263" i="35"/>
  <c r="J223" i="35"/>
  <c r="BK188" i="35"/>
  <c r="J132" i="35"/>
  <c r="BK339" i="35"/>
  <c r="J317" i="35"/>
  <c r="J271" i="35"/>
  <c r="BK245" i="35"/>
  <c r="J214" i="35"/>
  <c r="BK176" i="35"/>
  <c r="BK128" i="35"/>
  <c r="J293" i="35"/>
  <c r="BK202" i="35"/>
  <c r="J172" i="35"/>
  <c r="J345" i="35"/>
  <c r="BK329" i="35"/>
  <c r="BK287" i="35"/>
  <c r="J249" i="35"/>
  <c r="J220" i="35"/>
  <c r="BK170" i="35"/>
  <c r="BK140" i="35"/>
  <c r="BK301" i="35"/>
  <c r="BK261" i="35"/>
  <c r="J225" i="35"/>
  <c r="J186" i="35"/>
  <c r="BK158" i="35"/>
  <c r="BK144" i="35"/>
  <c r="J134" i="35"/>
  <c r="J311" i="35"/>
  <c r="J295" i="35"/>
  <c r="BK255" i="35"/>
  <c r="J245" i="35"/>
  <c r="BK220" i="35"/>
  <c r="J204" i="35"/>
  <c r="J160" i="35"/>
  <c r="BK130" i="35"/>
  <c r="BK128" i="36"/>
  <c r="BK130" i="36"/>
  <c r="J133" i="36"/>
  <c r="BK215" i="37"/>
  <c r="BK165" i="37"/>
  <c r="BK211" i="37"/>
  <c r="J185" i="37"/>
  <c r="BK158" i="37"/>
  <c r="BK126" i="37"/>
  <c r="BK181" i="37"/>
  <c r="J130" i="37"/>
  <c r="BK185" i="37"/>
  <c r="BK156" i="37"/>
  <c r="BK128" i="37"/>
  <c r="BK209" i="37"/>
  <c r="BK187" i="37"/>
  <c r="J162" i="37"/>
  <c r="J215" i="37"/>
  <c r="BK193" i="37"/>
  <c r="BK152" i="37"/>
  <c r="J136" i="37"/>
  <c r="BK153" i="38"/>
  <c r="BK143" i="38"/>
  <c r="BK130" i="38"/>
  <c r="J126" i="38"/>
  <c r="BK151" i="38"/>
  <c r="BK157" i="38"/>
  <c r="J134" i="38"/>
  <c r="J183" i="39"/>
  <c r="BK169" i="39"/>
  <c r="J153" i="39"/>
  <c r="J138" i="39"/>
  <c r="BK180" i="39"/>
  <c r="BK152" i="39"/>
  <c r="BK132" i="39"/>
  <c r="BK181" i="39"/>
  <c r="BK156" i="39"/>
  <c r="BK140" i="39"/>
  <c r="J130" i="39"/>
  <c r="BK168" i="39"/>
  <c r="BK161" i="39"/>
  <c r="BK146" i="39"/>
  <c r="J135" i="39"/>
  <c r="BK125" i="39"/>
  <c r="BK177" i="39"/>
  <c r="BK162" i="39"/>
  <c r="BK144" i="39"/>
  <c r="J128" i="39"/>
  <c r="BK130" i="40"/>
  <c r="J123" i="40"/>
  <c r="J173" i="41"/>
  <c r="J160" i="41"/>
  <c r="BK155" i="41"/>
  <c r="J144" i="41"/>
  <c r="J130" i="41"/>
  <c r="BK168" i="41"/>
  <c r="BK146" i="41"/>
  <c r="BK138" i="41"/>
  <c r="J172" i="41"/>
  <c r="J149" i="41"/>
  <c r="BK136" i="41"/>
  <c r="J127" i="41"/>
  <c r="BK161" i="41"/>
  <c r="J142" i="41"/>
  <c r="BK126" i="41"/>
  <c r="BK164" i="41"/>
  <c r="BK132" i="41"/>
  <c r="BK455" i="42"/>
  <c r="BK429" i="42"/>
  <c r="J381" i="42"/>
  <c r="BK357" i="42"/>
  <c r="J262" i="42"/>
  <c r="J244" i="42"/>
  <c r="BK226" i="42"/>
  <c r="BK182" i="42"/>
  <c r="J151" i="42"/>
  <c r="J408" i="42"/>
  <c r="BK385" i="42"/>
  <c r="J321" i="42"/>
  <c r="BK312" i="42"/>
  <c r="J460" i="42"/>
  <c r="BK437" i="42"/>
  <c r="BK419" i="42"/>
  <c r="BK363" i="42"/>
  <c r="BK340" i="42"/>
  <c r="J257" i="42"/>
  <c r="BK230" i="42"/>
  <c r="BK198" i="42"/>
  <c r="J169" i="42"/>
  <c r="J299" i="42"/>
  <c r="J156" i="42"/>
  <c r="BK284" i="42"/>
  <c r="J248" i="42"/>
  <c r="BK217" i="42"/>
  <c r="BK146" i="42"/>
  <c r="BK152" i="43"/>
  <c r="J232" i="44"/>
  <c r="J208" i="44"/>
  <c r="BK194" i="44"/>
  <c r="BK166" i="44"/>
  <c r="BK148" i="44"/>
  <c r="BK265" i="44"/>
  <c r="J214" i="44"/>
  <c r="BK209" i="44"/>
  <c r="BK195" i="44"/>
  <c r="BK163" i="44"/>
  <c r="J288" i="44"/>
  <c r="BK240" i="44"/>
  <c r="BK188" i="44"/>
  <c r="BK172" i="44"/>
  <c r="BK156" i="44"/>
  <c r="BK147" i="44"/>
  <c r="J132" i="44"/>
  <c r="J266" i="44"/>
  <c r="J194" i="44"/>
  <c r="BK177" i="44"/>
  <c r="BK160" i="44"/>
  <c r="BK146" i="44"/>
  <c r="BK283" i="44"/>
  <c r="J261" i="44"/>
  <c r="J177" i="44"/>
  <c r="J167" i="44"/>
  <c r="J142" i="44"/>
  <c r="J131" i="44"/>
  <c r="J254" i="44"/>
  <c r="BK232" i="44"/>
  <c r="BK189" i="44"/>
  <c r="J162" i="44"/>
  <c r="J147" i="44"/>
  <c r="J129" i="44"/>
  <c r="J146" i="45"/>
  <c r="J139" i="45"/>
  <c r="BK143" i="45"/>
  <c r="BK151" i="45"/>
  <c r="BK181" i="46"/>
  <c r="J161" i="46"/>
  <c r="J148" i="46"/>
  <c r="J138" i="46"/>
  <c r="J162" i="46"/>
  <c r="J146" i="46"/>
  <c r="J129" i="46"/>
  <c r="BK185" i="46"/>
  <c r="J174" i="46"/>
  <c r="J145" i="46"/>
  <c r="J154" i="46"/>
  <c r="BK145" i="46"/>
  <c r="BK134" i="46"/>
  <c r="J184" i="46"/>
  <c r="J171" i="46"/>
  <c r="BK148" i="46"/>
  <c r="BK167" i="46"/>
  <c r="BK160" i="46"/>
  <c r="J149" i="46"/>
  <c r="BK131" i="46"/>
  <c r="J189" i="47"/>
  <c r="BK174" i="47"/>
  <c r="BK168" i="47"/>
  <c r="BK151" i="47"/>
  <c r="J142" i="47"/>
  <c r="J138" i="47"/>
  <c r="J134" i="47"/>
  <c r="BK188" i="47"/>
  <c r="J179" i="47"/>
  <c r="BK150" i="47"/>
  <c r="BK142" i="47"/>
  <c r="BK126" i="47"/>
  <c r="BK173" i="47"/>
  <c r="J161" i="47"/>
  <c r="J151" i="47"/>
  <c r="BK189" i="47"/>
  <c r="BK179" i="47"/>
  <c r="J171" i="47"/>
  <c r="BK166" i="47"/>
  <c r="J160" i="47"/>
  <c r="J155" i="47"/>
  <c r="J136" i="47"/>
  <c r="J134" i="2"/>
  <c r="J132" i="2"/>
  <c r="J126" i="2"/>
  <c r="BK120" i="2"/>
  <c r="AS100" i="1"/>
  <c r="BK163" i="3"/>
  <c r="BK161" i="3"/>
  <c r="BK135" i="3"/>
  <c r="BK151" i="3"/>
  <c r="BK127" i="3"/>
  <c r="J170" i="4"/>
  <c r="BK165" i="4"/>
  <c r="J135" i="4"/>
  <c r="BK149" i="4"/>
  <c r="J166" i="4"/>
  <c r="BK156" i="4"/>
  <c r="BK156" i="5"/>
  <c r="BK158" i="5"/>
  <c r="J155" i="5"/>
  <c r="BK154" i="5"/>
  <c r="J1470" i="6"/>
  <c r="J1435" i="6"/>
  <c r="J1350" i="6"/>
  <c r="J1285" i="6"/>
  <c r="J1186" i="6"/>
  <c r="BK1061" i="6"/>
  <c r="BK877" i="6"/>
  <c r="BK831" i="6"/>
  <c r="BK733" i="6"/>
  <c r="J721" i="6"/>
  <c r="J668" i="6"/>
  <c r="J593" i="6"/>
  <c r="BK390" i="6"/>
  <c r="BK320" i="6"/>
  <c r="BK145" i="6"/>
  <c r="BK1384" i="6"/>
  <c r="J1296" i="6"/>
  <c r="J1201" i="6"/>
  <c r="BK1075" i="6"/>
  <c r="J978" i="6"/>
  <c r="J862" i="6"/>
  <c r="BK729" i="6"/>
  <c r="J658" i="6"/>
  <c r="BK626" i="6"/>
  <c r="J614" i="6"/>
  <c r="J610" i="6"/>
  <c r="BK544" i="6"/>
  <c r="BK354" i="6"/>
  <c r="BK265" i="6"/>
  <c r="J163" i="6"/>
  <c r="J1276" i="6"/>
  <c r="BK1191" i="6"/>
  <c r="BK1013" i="6"/>
  <c r="BK887" i="6"/>
  <c r="J775" i="6"/>
  <c r="J723" i="6"/>
  <c r="J703" i="6"/>
  <c r="BK678" i="6"/>
  <c r="J634" i="6"/>
  <c r="BK618" i="6"/>
  <c r="BK502" i="6"/>
  <c r="BK333" i="6"/>
  <c r="J223" i="6"/>
  <c r="BK1467" i="6"/>
  <c r="J1437" i="6"/>
  <c r="BK1353" i="6"/>
  <c r="BK1219" i="6"/>
  <c r="BK1070" i="6"/>
  <c r="J882" i="6"/>
  <c r="J831" i="6"/>
  <c r="J763" i="6"/>
  <c r="J707" i="6"/>
  <c r="J674" i="6"/>
  <c r="BK648" i="6"/>
  <c r="BK632" i="6"/>
  <c r="BK410" i="6"/>
  <c r="J310" i="6"/>
  <c r="J171" i="6"/>
  <c r="J1465" i="6"/>
  <c r="BK1394" i="6"/>
  <c r="BK1299" i="6"/>
  <c r="BK1201" i="6"/>
  <c r="BK1122" i="6"/>
  <c r="J1078" i="6"/>
  <c r="BK989" i="6"/>
  <c r="BK892" i="6"/>
  <c r="J787" i="6"/>
  <c r="J727" i="6"/>
  <c r="BK713" i="6"/>
  <c r="BK682" i="6"/>
  <c r="J511" i="6"/>
  <c r="BK202" i="6"/>
  <c r="J1440" i="6"/>
  <c r="J1266" i="6"/>
  <c r="J1160" i="6"/>
  <c r="J1099" i="6"/>
  <c r="J989" i="6"/>
  <c r="J932" i="6"/>
  <c r="J902" i="6"/>
  <c r="J832" i="6"/>
  <c r="BK753" i="6"/>
  <c r="BK711" i="6"/>
  <c r="J686" i="6"/>
  <c r="J638" i="6"/>
  <c r="J616" i="6"/>
  <c r="J518" i="6"/>
  <c r="BK329" i="6"/>
  <c r="J265" i="6"/>
  <c r="BK163" i="6"/>
  <c r="J406" i="7"/>
  <c r="BK386" i="7"/>
  <c r="J355" i="7"/>
  <c r="BK315" i="7"/>
  <c r="BK284" i="7"/>
  <c r="J271" i="7"/>
  <c r="BK243" i="7"/>
  <c r="BK211" i="7"/>
  <c r="BK197" i="7"/>
  <c r="BK397" i="7"/>
  <c r="BK365" i="7"/>
  <c r="J351" i="7"/>
  <c r="J320" i="7"/>
  <c r="BK285" i="7"/>
  <c r="J269" i="7"/>
  <c r="J249" i="7"/>
  <c r="J204" i="7"/>
  <c r="J155" i="7"/>
  <c r="J401" i="7"/>
  <c r="BK382" i="7"/>
  <c r="J362" i="7"/>
  <c r="BK351" i="7"/>
  <c r="BK321" i="7"/>
  <c r="J283" i="7"/>
  <c r="J243" i="7"/>
  <c r="J205" i="7"/>
  <c r="BK402" i="7"/>
  <c r="BK391" i="7"/>
  <c r="J361" i="7"/>
  <c r="J325" i="7"/>
  <c r="J310" i="7"/>
  <c r="J263" i="7"/>
  <c r="J207" i="7"/>
  <c r="J141" i="7"/>
  <c r="BK415" i="7"/>
  <c r="J404" i="7"/>
  <c r="J379" i="7"/>
  <c r="BK357" i="7"/>
  <c r="J323" i="7"/>
  <c r="J286" i="7"/>
  <c r="J268" i="7"/>
  <c r="BK246" i="7"/>
  <c r="BK223" i="7"/>
  <c r="BK186" i="7"/>
  <c r="J415" i="7"/>
  <c r="BK379" i="7"/>
  <c r="BK359" i="7"/>
  <c r="J334" i="7"/>
  <c r="J317" i="7"/>
  <c r="BK300" i="7"/>
  <c r="J285" i="7"/>
  <c r="BK258" i="7"/>
  <c r="J224" i="7"/>
  <c r="J201" i="7"/>
  <c r="BK178" i="7"/>
  <c r="J200" i="8"/>
  <c r="J180" i="8"/>
  <c r="BK170" i="8"/>
  <c r="BK153" i="8"/>
  <c r="BK136" i="8"/>
  <c r="J188" i="8"/>
  <c r="BK159" i="8"/>
  <c r="BK131" i="8"/>
  <c r="BK171" i="8"/>
  <c r="BK144" i="8"/>
  <c r="J190" i="8"/>
  <c r="J184" i="8"/>
  <c r="J165" i="8"/>
  <c r="J149" i="8"/>
  <c r="BK139" i="8"/>
  <c r="BK200" i="8"/>
  <c r="BK190" i="8"/>
  <c r="J176" i="8"/>
  <c r="J159" i="8"/>
  <c r="BK133" i="8"/>
  <c r="BK189" i="8"/>
  <c r="BK183" i="8"/>
  <c r="J155" i="8"/>
  <c r="BK142" i="8"/>
  <c r="J194" i="9"/>
  <c r="J173" i="9"/>
  <c r="BK160" i="9"/>
  <c r="J131" i="9"/>
  <c r="BK180" i="9"/>
  <c r="J159" i="9"/>
  <c r="BK145" i="9"/>
  <c r="BK169" i="9"/>
  <c r="J156" i="9"/>
  <c r="BK136" i="9"/>
  <c r="BK196" i="9"/>
  <c r="J187" i="9"/>
  <c r="BK179" i="9"/>
  <c r="BK161" i="9"/>
  <c r="J141" i="9"/>
  <c r="J135" i="9"/>
  <c r="J191" i="9"/>
  <c r="J169" i="9"/>
  <c r="BK146" i="9"/>
  <c r="J186" i="9"/>
  <c r="BK163" i="9"/>
  <c r="J152" i="9"/>
  <c r="J763" i="10"/>
  <c r="BK736" i="10"/>
  <c r="BK717" i="10"/>
  <c r="BK703" i="10"/>
  <c r="BK673" i="10"/>
  <c r="BK660" i="10"/>
  <c r="BK638" i="10"/>
  <c r="BK604" i="10"/>
  <c r="J589" i="10"/>
  <c r="J572" i="10"/>
  <c r="J559" i="10"/>
  <c r="J528" i="10"/>
  <c r="BK505" i="10"/>
  <c r="J484" i="10"/>
  <c r="J464" i="10"/>
  <c r="BK450" i="10"/>
  <c r="BK430" i="10"/>
  <c r="J420" i="10"/>
  <c r="J398" i="10"/>
  <c r="BK387" i="10"/>
  <c r="J364" i="10"/>
  <c r="J352" i="10"/>
  <c r="J334" i="10"/>
  <c r="J324" i="10"/>
  <c r="BK313" i="10"/>
  <c r="J296" i="10"/>
  <c r="J275" i="10"/>
  <c r="J257" i="10"/>
  <c r="BK240" i="10"/>
  <c r="J218" i="10"/>
  <c r="J199" i="10"/>
  <c r="BK186" i="10"/>
  <c r="J171" i="10"/>
  <c r="J768" i="10"/>
  <c r="J760" i="10"/>
  <c r="BK746" i="10"/>
  <c r="J725" i="10"/>
  <c r="BK704" i="10"/>
  <c r="J690" i="10"/>
  <c r="J678" i="10"/>
  <c r="BK653" i="10"/>
  <c r="BK643" i="10"/>
  <c r="J633" i="10"/>
  <c r="J613" i="10"/>
  <c r="J605" i="10"/>
  <c r="BK590" i="10"/>
  <c r="BK573" i="10"/>
  <c r="BK562" i="10"/>
  <c r="BK549" i="10"/>
  <c r="BK532" i="10"/>
  <c r="J511" i="10"/>
  <c r="BK490" i="10"/>
  <c r="J486" i="10"/>
  <c r="BK476" i="10"/>
  <c r="BK454" i="10"/>
  <c r="BK442" i="10"/>
  <c r="J435" i="10"/>
  <c r="J414" i="10"/>
  <c r="BK395" i="10"/>
  <c r="J380" i="10"/>
  <c r="BK355" i="10"/>
  <c r="BK343" i="10"/>
  <c r="BK334" i="10"/>
  <c r="BK306" i="10"/>
  <c r="BK283" i="10"/>
  <c r="BK269" i="10"/>
  <c r="BK243" i="10"/>
  <c r="J223" i="10"/>
  <c r="BK192" i="10"/>
  <c r="J162" i="10"/>
  <c r="BK153" i="10"/>
  <c r="J778" i="10"/>
  <c r="BK772" i="10"/>
  <c r="J744" i="10"/>
  <c r="J727" i="10"/>
  <c r="BK712" i="10"/>
  <c r="J694" i="10"/>
  <c r="J679" i="10"/>
  <c r="BK664" i="10"/>
  <c r="BK640" i="10"/>
  <c r="BK624" i="10"/>
  <c r="J614" i="10"/>
  <c r="J598" i="10"/>
  <c r="J576" i="10"/>
  <c r="BK556" i="10"/>
  <c r="J546" i="10"/>
  <c r="BK528" i="10"/>
  <c r="BK513" i="10"/>
  <c r="BK502" i="10"/>
  <c r="J492" i="10"/>
  <c r="BK474" i="10"/>
  <c r="BK455" i="10"/>
  <c r="BK443" i="10"/>
  <c r="BK416" i="10"/>
  <c r="BK404" i="10"/>
  <c r="J391" i="10"/>
  <c r="J377" i="10"/>
  <c r="J367" i="10"/>
  <c r="J354" i="10"/>
  <c r="J337" i="10"/>
  <c r="J322" i="10"/>
  <c r="BK309" i="10"/>
  <c r="J299" i="10"/>
  <c r="BK290" i="10"/>
  <c r="BK247" i="10"/>
  <c r="J229" i="10"/>
  <c r="BK210" i="10"/>
  <c r="BK197" i="10"/>
  <c r="BK184" i="10"/>
  <c r="J173" i="10"/>
  <c r="BK162" i="10"/>
  <c r="BK793" i="10"/>
  <c r="BK778" i="10"/>
  <c r="BK759" i="10"/>
  <c r="BK738" i="10"/>
  <c r="BK730" i="10"/>
  <c r="J682" i="10"/>
  <c r="J658" i="10"/>
  <c r="J632" i="10"/>
  <c r="BK596" i="10"/>
  <c r="BK584" i="10"/>
  <c r="J565" i="10"/>
  <c r="BK551" i="10"/>
  <c r="J538" i="10"/>
  <c r="J527" i="10"/>
  <c r="J513" i="10"/>
  <c r="BK499" i="10"/>
  <c r="J491" i="10"/>
  <c r="BK479" i="10"/>
  <c r="J457" i="10"/>
  <c r="J442" i="10"/>
  <c r="J430" i="10"/>
  <c r="J422" i="10"/>
  <c r="BK406" i="10"/>
  <c r="J395" i="10"/>
  <c r="BK384" i="10"/>
  <c r="J362" i="10"/>
  <c r="J347" i="10"/>
  <c r="J332" i="10"/>
  <c r="BK316" i="10"/>
  <c r="J307" i="10"/>
  <c r="BK279" i="10"/>
  <c r="BK256" i="10"/>
  <c r="BK242" i="10"/>
  <c r="J220" i="10"/>
  <c r="J194" i="10"/>
  <c r="BK168" i="10"/>
  <c r="BK152" i="10"/>
  <c r="J788" i="10"/>
  <c r="BK767" i="10"/>
  <c r="BK748" i="10"/>
  <c r="J730" i="10"/>
  <c r="J707" i="10"/>
  <c r="BK696" i="10"/>
  <c r="J666" i="10"/>
  <c r="BK661" i="10"/>
  <c r="BK644" i="10"/>
  <c r="BK636" i="10"/>
  <c r="BK626" i="10"/>
  <c r="BK610" i="10"/>
  <c r="BK586" i="10"/>
  <c r="BK575" i="10"/>
  <c r="BK568" i="10"/>
  <c r="J549" i="10"/>
  <c r="BK541" i="10"/>
  <c r="J533" i="10"/>
  <c r="J507" i="10"/>
  <c r="BK489" i="10"/>
  <c r="BK470" i="10"/>
  <c r="BK458" i="10"/>
  <c r="J344" i="10"/>
  <c r="J315" i="10"/>
  <c r="J293" i="10"/>
  <c r="BK273" i="10"/>
  <c r="J261" i="10"/>
  <c r="J241" i="10"/>
  <c r="BK218" i="10"/>
  <c r="J196" i="10"/>
  <c r="BK181" i="10"/>
  <c r="BK158" i="10"/>
  <c r="J774" i="10"/>
  <c r="BK733" i="10"/>
  <c r="J708" i="10"/>
  <c r="BK680" i="10"/>
  <c r="J656" i="10"/>
  <c r="J639" i="10"/>
  <c r="BK618" i="10"/>
  <c r="J573" i="10"/>
  <c r="BK437" i="10"/>
  <c r="BK419" i="10"/>
  <c r="J412" i="10"/>
  <c r="J404" i="10"/>
  <c r="J392" i="10"/>
  <c r="J368" i="10"/>
  <c r="BK354" i="10"/>
  <c r="BK331" i="10"/>
  <c r="BK326" i="10"/>
  <c r="J300" i="10"/>
  <c r="J274" i="10"/>
  <c r="BK264" i="10"/>
  <c r="BK239" i="10"/>
  <c r="BK214" i="10"/>
  <c r="J200" i="10"/>
  <c r="J181" i="10"/>
  <c r="BK171" i="10"/>
  <c r="BK139" i="11"/>
  <c r="BK127" i="11"/>
  <c r="J126" i="11"/>
  <c r="J130" i="11"/>
  <c r="BK135" i="11"/>
  <c r="J128" i="11"/>
  <c r="BK191" i="12"/>
  <c r="BK154" i="12"/>
  <c r="BK215" i="12"/>
  <c r="BK150" i="12"/>
  <c r="BK207" i="12"/>
  <c r="BK187" i="12"/>
  <c r="BK163" i="12"/>
  <c r="BK205" i="12"/>
  <c r="BK185" i="12"/>
  <c r="J150" i="12"/>
  <c r="BK209" i="12"/>
  <c r="J132" i="12"/>
  <c r="BK183" i="12"/>
  <c r="BK158" i="12"/>
  <c r="J142" i="12"/>
  <c r="J124" i="12"/>
  <c r="J141" i="13"/>
  <c r="BK171" i="13"/>
  <c r="J159" i="13"/>
  <c r="BK132" i="13"/>
  <c r="BK167" i="13"/>
  <c r="BK130" i="13"/>
  <c r="BK175" i="13"/>
  <c r="J143" i="13"/>
  <c r="J155" i="14"/>
  <c r="BK157" i="14"/>
  <c r="J130" i="14"/>
  <c r="BK153" i="14"/>
  <c r="J153" i="14"/>
  <c r="BK139" i="14"/>
  <c r="J225" i="15"/>
  <c r="BK195" i="15"/>
  <c r="BK152" i="15"/>
  <c r="BK243" i="15"/>
  <c r="BK233" i="15"/>
  <c r="J201" i="15"/>
  <c r="J168" i="15"/>
  <c r="BK148" i="15"/>
  <c r="J233" i="15"/>
  <c r="BK205" i="15"/>
  <c r="BK162" i="15"/>
  <c r="J239" i="15"/>
  <c r="BK223" i="15"/>
  <c r="BK193" i="15"/>
  <c r="J138" i="15"/>
  <c r="J199" i="15"/>
  <c r="BK181" i="15"/>
  <c r="J154" i="15"/>
  <c r="J221" i="15"/>
  <c r="BK191" i="15"/>
  <c r="BK154" i="15"/>
  <c r="J134" i="16"/>
  <c r="J124" i="16"/>
  <c r="J132" i="16"/>
  <c r="BK128" i="16"/>
  <c r="J137" i="16"/>
  <c r="J173" i="17"/>
  <c r="J155" i="17"/>
  <c r="J169" i="17"/>
  <c r="J138" i="17"/>
  <c r="J153" i="17"/>
  <c r="J157" i="17"/>
  <c r="BK130" i="17"/>
  <c r="BK134" i="17"/>
  <c r="BK145" i="18"/>
  <c r="BK136" i="18"/>
  <c r="J155" i="18"/>
  <c r="J132" i="18"/>
  <c r="BK141" i="18"/>
  <c r="J126" i="18"/>
  <c r="J170" i="19"/>
  <c r="J152" i="19"/>
  <c r="BK143" i="19"/>
  <c r="BK152" i="19"/>
  <c r="BK135" i="19"/>
  <c r="BK174" i="19"/>
  <c r="BK150" i="19"/>
  <c r="BK133" i="19"/>
  <c r="J127" i="20"/>
  <c r="J130" i="20"/>
  <c r="BK170" i="21"/>
  <c r="J160" i="21"/>
  <c r="BK153" i="21"/>
  <c r="BK128" i="21"/>
  <c r="J164" i="21"/>
  <c r="BK144" i="21"/>
  <c r="J170" i="21"/>
  <c r="J152" i="21"/>
  <c r="BK142" i="21"/>
  <c r="J156" i="21"/>
  <c r="J145" i="21"/>
  <c r="BK160" i="21"/>
  <c r="J130" i="21"/>
  <c r="J155" i="21"/>
  <c r="BK131" i="21"/>
  <c r="J1922" i="22"/>
  <c r="BK1767" i="22"/>
  <c r="BK1602" i="22"/>
  <c r="BK1474" i="22"/>
  <c r="BK1415" i="22"/>
  <c r="J1388" i="22"/>
  <c r="BK1324" i="22"/>
  <c r="BK1165" i="22"/>
  <c r="J1111" i="22"/>
  <c r="J1053" i="22"/>
  <c r="BK923" i="22"/>
  <c r="BK689" i="22"/>
  <c r="BK564" i="22"/>
  <c r="BK321" i="22"/>
  <c r="J181" i="22"/>
  <c r="BK1742" i="22"/>
  <c r="J1697" i="22"/>
  <c r="BK1484" i="22"/>
  <c r="J1319" i="22"/>
  <c r="BK1267" i="22"/>
  <c r="J1202" i="22"/>
  <c r="BK1141" i="22"/>
  <c r="BK1121" i="22"/>
  <c r="BK1103" i="22"/>
  <c r="BK1045" i="22"/>
  <c r="BK989" i="22"/>
  <c r="J444" i="22"/>
  <c r="J302" i="22"/>
  <c r="J168" i="22"/>
  <c r="J1484" i="22"/>
  <c r="J1379" i="22"/>
  <c r="BK1344" i="22"/>
  <c r="BK1231" i="22"/>
  <c r="BK1149" i="22"/>
  <c r="J1085" i="22"/>
  <c r="J1041" i="22"/>
  <c r="BK973" i="22"/>
  <c r="BK639" i="22"/>
  <c r="J465" i="22"/>
  <c r="J370" i="22"/>
  <c r="J287" i="22"/>
  <c r="BK1850" i="22"/>
  <c r="BK1719" i="22"/>
  <c r="BK1502" i="22"/>
  <c r="BK1364" i="22"/>
  <c r="BK1294" i="22"/>
  <c r="J1175" i="22"/>
  <c r="J1127" i="22"/>
  <c r="J1099" i="22"/>
  <c r="J1077" i="22"/>
  <c r="BK1063" i="22"/>
  <c r="J1031" i="22"/>
  <c r="BK740" i="22"/>
  <c r="J560" i="22"/>
  <c r="J321" i="22"/>
  <c r="J175" i="22"/>
  <c r="BK1806" i="22"/>
  <c r="J1742" i="22"/>
  <c r="J1673" i="22"/>
  <c r="J1540" i="22"/>
  <c r="BK1384" i="22"/>
  <c r="J1324" i="22"/>
  <c r="BK1219" i="22"/>
  <c r="J1169" i="22"/>
  <c r="J1139" i="22"/>
  <c r="BK1085" i="22"/>
  <c r="BK1041" i="22"/>
  <c r="BK944" i="22"/>
  <c r="J740" i="22"/>
  <c r="BK536" i="22"/>
  <c r="BK271" i="22"/>
  <c r="BK175" i="22"/>
  <c r="BK1947" i="22"/>
  <c r="J1866" i="22"/>
  <c r="BK1745" i="22"/>
  <c r="J1466" i="22"/>
  <c r="J1424" i="22"/>
  <c r="J1384" i="22"/>
  <c r="J1249" i="22"/>
  <c r="BK1202" i="22"/>
  <c r="J1179" i="22"/>
  <c r="BK1153" i="22"/>
  <c r="J1129" i="22"/>
  <c r="J1103" i="22"/>
  <c r="BK1017" i="22"/>
  <c r="J709" i="22"/>
  <c r="BK504" i="22"/>
  <c r="J277" i="22"/>
  <c r="BK181" i="22"/>
  <c r="BK385" i="23"/>
  <c r="J362" i="23"/>
  <c r="J349" i="23"/>
  <c r="J301" i="23"/>
  <c r="BK270" i="23"/>
  <c r="J233" i="23"/>
  <c r="J215" i="23"/>
  <c r="J183" i="23"/>
  <c r="J350" i="23"/>
  <c r="BK344" i="23"/>
  <c r="J295" i="23"/>
  <c r="BK280" i="23"/>
  <c r="BK226" i="23"/>
  <c r="BK202" i="23"/>
  <c r="J388" i="23"/>
  <c r="J357" i="23"/>
  <c r="J334" i="23"/>
  <c r="J293" i="23"/>
  <c r="BK276" i="23"/>
  <c r="J192" i="23"/>
  <c r="BK186" i="23"/>
  <c r="J173" i="23"/>
  <c r="J373" i="23"/>
  <c r="BK355" i="23"/>
  <c r="BK345" i="23"/>
  <c r="BK327" i="23"/>
  <c r="J276" i="23"/>
  <c r="BK239" i="23"/>
  <c r="BK208" i="23"/>
  <c r="BK187" i="23"/>
  <c r="J164" i="23"/>
  <c r="BK380" i="23"/>
  <c r="BK366" i="23"/>
  <c r="J336" i="23"/>
  <c r="BK296" i="23"/>
  <c r="J277" i="23"/>
  <c r="BK267" i="23"/>
  <c r="J222" i="23"/>
  <c r="J333" i="23"/>
  <c r="BK312" i="23"/>
  <c r="J260" i="23"/>
  <c r="J150" i="23"/>
  <c r="BK184" i="24"/>
  <c r="BK170" i="24"/>
  <c r="BK153" i="24"/>
  <c r="J185" i="24"/>
  <c r="J169" i="24"/>
  <c r="BK127" i="24"/>
  <c r="BK169" i="24"/>
  <c r="J184" i="24"/>
  <c r="J163" i="24"/>
  <c r="J172" i="24"/>
  <c r="BK143" i="24"/>
  <c r="J143" i="24"/>
  <c r="J194" i="25"/>
  <c r="BK177" i="25"/>
  <c r="J162" i="25"/>
  <c r="BK209" i="25"/>
  <c r="J189" i="25"/>
  <c r="BK170" i="25"/>
  <c r="BK215" i="25"/>
  <c r="BK184" i="25"/>
  <c r="J155" i="25"/>
  <c r="J171" i="25"/>
  <c r="J166" i="25"/>
  <c r="J152" i="25"/>
  <c r="J138" i="25"/>
  <c r="BK129" i="25"/>
  <c r="J218" i="25"/>
  <c r="J213" i="25"/>
  <c r="J212" i="25"/>
  <c r="BK205" i="25"/>
  <c r="J193" i="25"/>
  <c r="BK176" i="25"/>
  <c r="J175" i="25"/>
  <c r="BK147" i="25"/>
  <c r="J177" i="26"/>
  <c r="BK169" i="26"/>
  <c r="BK138" i="26"/>
  <c r="J184" i="26"/>
  <c r="BK171" i="27"/>
  <c r="BK139" i="27"/>
  <c r="BK209" i="27"/>
  <c r="J195" i="27"/>
  <c r="J175" i="27"/>
  <c r="BK160" i="27"/>
  <c r="BK205" i="27"/>
  <c r="J188" i="27"/>
  <c r="BK138" i="27"/>
  <c r="BK196" i="28"/>
  <c r="BK181" i="28"/>
  <c r="BK169" i="28"/>
  <c r="J164" i="28"/>
  <c r="J141" i="28"/>
  <c r="BK186" i="28"/>
  <c r="J172" i="28"/>
  <c r="BK159" i="28"/>
  <c r="J143" i="28"/>
  <c r="BK193" i="28"/>
  <c r="J162" i="28"/>
  <c r="BK135" i="28"/>
  <c r="J192" i="28"/>
  <c r="BK177" i="28"/>
  <c r="BK155" i="28"/>
  <c r="J144" i="28"/>
  <c r="J197" i="28"/>
  <c r="J175" i="28"/>
  <c r="J155" i="28"/>
  <c r="BK130" i="28"/>
  <c r="J174" i="28"/>
  <c r="J156" i="28"/>
  <c r="J131" i="28"/>
  <c r="BK325" i="29"/>
  <c r="J314" i="29"/>
  <c r="BK284" i="29"/>
  <c r="BK273" i="29"/>
  <c r="BK261" i="29"/>
  <c r="J232" i="29"/>
  <c r="J209" i="29"/>
  <c r="J178" i="29"/>
  <c r="J161" i="29"/>
  <c r="BK144" i="29"/>
  <c r="BK318" i="29"/>
  <c r="J294" i="29"/>
  <c r="BK279" i="29"/>
  <c r="J266" i="29"/>
  <c r="BK249" i="29"/>
  <c r="J239" i="29"/>
  <c r="J220" i="29"/>
  <c r="BK202" i="29"/>
  <c r="J176" i="29"/>
  <c r="J157" i="29"/>
  <c r="J136" i="29"/>
  <c r="BK331" i="29"/>
  <c r="J309" i="29"/>
  <c r="BK291" i="29"/>
  <c r="J273" i="29"/>
  <c r="BK247" i="29"/>
  <c r="J229" i="29"/>
  <c r="BK212" i="29"/>
  <c r="BK189" i="29"/>
  <c r="BK176" i="29"/>
  <c r="BK139" i="29"/>
  <c r="J331" i="29"/>
  <c r="J315" i="29"/>
  <c r="BK285" i="29"/>
  <c r="BK270" i="29"/>
  <c r="BK252" i="29"/>
  <c r="BK244" i="29"/>
  <c r="J211" i="29"/>
  <c r="BK168" i="29"/>
  <c r="J149" i="29"/>
  <c r="J328" i="29"/>
  <c r="BK311" i="29"/>
  <c r="BK300" i="29"/>
  <c r="J283" i="29"/>
  <c r="J241" i="29"/>
  <c r="J216" i="29"/>
  <c r="J194" i="29"/>
  <c r="BK171" i="29"/>
  <c r="BK160" i="29"/>
  <c r="BK149" i="29"/>
  <c r="J138" i="29"/>
  <c r="J334" i="29"/>
  <c r="BK316" i="29"/>
  <c r="J306" i="29"/>
  <c r="BK271" i="29"/>
  <c r="J261" i="29"/>
  <c r="J242" i="29"/>
  <c r="J226" i="29"/>
  <c r="BK210" i="29"/>
  <c r="J189" i="29"/>
  <c r="J172" i="29"/>
  <c r="J151" i="29"/>
  <c r="BK141" i="29"/>
  <c r="J768" i="30"/>
  <c r="J760" i="30"/>
  <c r="BK743" i="30"/>
  <c r="BK722" i="30"/>
  <c r="J705" i="30"/>
  <c r="BK684" i="30"/>
  <c r="J672" i="30"/>
  <c r="J647" i="30"/>
  <c r="J629" i="30"/>
  <c r="BK617" i="30"/>
  <c r="BK600" i="30"/>
  <c r="J578" i="30"/>
  <c r="BK568" i="30"/>
  <c r="J544" i="30"/>
  <c r="J531" i="30"/>
  <c r="J509" i="30"/>
  <c r="BK492" i="30"/>
  <c r="J457" i="30"/>
  <c r="BK446" i="30"/>
  <c r="BK433" i="30"/>
  <c r="BK191" i="30"/>
  <c r="BK182" i="30"/>
  <c r="BK176" i="30"/>
  <c r="BK154" i="30"/>
  <c r="BK768" i="30"/>
  <c r="BK751" i="30"/>
  <c r="BK731" i="30"/>
  <c r="J712" i="30"/>
  <c r="J701" i="30"/>
  <c r="BK687" i="30"/>
  <c r="BK663" i="30"/>
  <c r="J652" i="30"/>
  <c r="BK628" i="30"/>
  <c r="BK619" i="30"/>
  <c r="J609" i="30"/>
  <c r="J581" i="30"/>
  <c r="BK560" i="30"/>
  <c r="J541" i="30"/>
  <c r="BK516" i="30"/>
  <c r="BK493" i="30"/>
  <c r="BK467" i="30"/>
  <c r="BK448" i="30"/>
  <c r="J423" i="30"/>
  <c r="BK388" i="30"/>
  <c r="BK370" i="30"/>
  <c r="BK361" i="30"/>
  <c r="BK352" i="30"/>
  <c r="BK344" i="30"/>
  <c r="BK319" i="30"/>
  <c r="J306" i="30"/>
  <c r="J290" i="30"/>
  <c r="J266" i="30"/>
  <c r="BK257" i="30"/>
  <c r="BK241" i="30"/>
  <c r="J238" i="30"/>
  <c r="BK224" i="30"/>
  <c r="BK218" i="30"/>
  <c r="J206" i="30"/>
  <c r="BK196" i="30"/>
  <c r="BK180" i="30"/>
  <c r="J174" i="30"/>
  <c r="J165" i="30"/>
  <c r="J772" i="30"/>
  <c r="BK759" i="30"/>
  <c r="J755" i="30"/>
  <c r="J742" i="30"/>
  <c r="J714" i="30"/>
  <c r="J694" i="30"/>
  <c r="J688" i="30"/>
  <c r="J667" i="30"/>
  <c r="BK650" i="30"/>
  <c r="J639" i="30"/>
  <c r="J605" i="30"/>
  <c r="BK586" i="30"/>
  <c r="BK570" i="30"/>
  <c r="BK544" i="30"/>
  <c r="BK511" i="30"/>
  <c r="BK503" i="30"/>
  <c r="BK489" i="30"/>
  <c r="BK481" i="30"/>
  <c r="J463" i="30"/>
  <c r="J446" i="30"/>
  <c r="BK411" i="30"/>
  <c r="J400" i="30"/>
  <c r="J389" i="30"/>
  <c r="BK377" i="30"/>
  <c r="J356" i="30"/>
  <c r="J341" i="30"/>
  <c r="J331" i="30"/>
  <c r="BK314" i="30"/>
  <c r="J276" i="30"/>
  <c r="J255" i="30"/>
  <c r="BK235" i="30"/>
  <c r="BK222" i="30"/>
  <c r="J211" i="30"/>
  <c r="BK199" i="30"/>
  <c r="J169" i="30"/>
  <c r="J741" i="30"/>
  <c r="J726" i="30"/>
  <c r="BK718" i="30"/>
  <c r="J710" i="30"/>
  <c r="J678" i="30"/>
  <c r="BK660" i="30"/>
  <c r="BK649" i="30"/>
  <c r="J633" i="30"/>
  <c r="J615" i="30"/>
  <c r="BK603" i="30"/>
  <c r="J579" i="30"/>
  <c r="BK554" i="30"/>
  <c r="J537" i="30"/>
  <c r="BK523" i="30"/>
  <c r="J512" i="30"/>
  <c r="J478" i="30"/>
  <c r="BK453" i="30"/>
  <c r="J437" i="30"/>
  <c r="J425" i="30"/>
  <c r="BK390" i="30"/>
  <c r="J377" i="30"/>
  <c r="BK367" i="30"/>
  <c r="BK342" i="30"/>
  <c r="BK311" i="30"/>
  <c r="J294" i="30"/>
  <c r="BK276" i="30"/>
  <c r="BK261" i="30"/>
  <c r="BK250" i="30"/>
  <c r="J230" i="30"/>
  <c r="BK204" i="30"/>
  <c r="J191" i="30"/>
  <c r="J162" i="30"/>
  <c r="BK771" i="30"/>
  <c r="J748" i="30"/>
  <c r="BK726" i="30"/>
  <c r="J719" i="30"/>
  <c r="J693" i="30"/>
  <c r="BK676" i="30"/>
  <c r="BK658" i="30"/>
  <c r="BK610" i="30"/>
  <c r="BK599" i="30"/>
  <c r="J569" i="30"/>
  <c r="BK553" i="30"/>
  <c r="BK484" i="30"/>
  <c r="BK461" i="30"/>
  <c r="BK444" i="30"/>
  <c r="BK422" i="30"/>
  <c r="BK410" i="30"/>
  <c r="J391" i="30"/>
  <c r="J368" i="30"/>
  <c r="BK347" i="30"/>
  <c r="J329" i="30"/>
  <c r="J308" i="30"/>
  <c r="BK285" i="30"/>
  <c r="BK279" i="30"/>
  <c r="J257" i="30"/>
  <c r="J219" i="30"/>
  <c r="BK206" i="30"/>
  <c r="BK183" i="30"/>
  <c r="BK171" i="30"/>
  <c r="BK166" i="30"/>
  <c r="BK778" i="30"/>
  <c r="BK764" i="30"/>
  <c r="J731" i="30"/>
  <c r="J700" i="30"/>
  <c r="BK686" i="30"/>
  <c r="J664" i="30"/>
  <c r="BK643" i="30"/>
  <c r="BK622" i="30"/>
  <c r="BK593" i="30"/>
  <c r="BK575" i="30"/>
  <c r="J558" i="30"/>
  <c r="BK552" i="30"/>
  <c r="BK526" i="30"/>
  <c r="BK517" i="30"/>
  <c r="BK502" i="30"/>
  <c r="BK473" i="30"/>
  <c r="BK464" i="30"/>
  <c r="J455" i="30"/>
  <c r="BK415" i="30"/>
  <c r="J384" i="30"/>
  <c r="J362" i="30"/>
  <c r="BK339" i="30"/>
  <c r="BK321" i="30"/>
  <c r="J298" i="30"/>
  <c r="J268" i="30"/>
  <c r="J248" i="30"/>
  <c r="J157" i="31"/>
  <c r="J160" i="31"/>
  <c r="J151" i="31"/>
  <c r="J126" i="31"/>
  <c r="BK148" i="31"/>
  <c r="J137" i="31"/>
  <c r="BK152" i="31"/>
  <c r="BK135" i="31"/>
  <c r="J153" i="31"/>
  <c r="BK140" i="31"/>
  <c r="J141" i="31"/>
  <c r="BK227" i="32"/>
  <c r="J213" i="32"/>
  <c r="J197" i="32"/>
  <c r="BK169" i="32"/>
  <c r="J138" i="32"/>
  <c r="BK219" i="32"/>
  <c r="J205" i="32"/>
  <c r="J175" i="32"/>
  <c r="BK154" i="32"/>
  <c r="J215" i="32"/>
  <c r="J179" i="32"/>
  <c r="J156" i="32"/>
  <c r="BK136" i="32"/>
  <c r="J225" i="32"/>
  <c r="BK201" i="32"/>
  <c r="BK181" i="32"/>
  <c r="BK150" i="32"/>
  <c r="BK155" i="33"/>
  <c r="J179" i="33"/>
  <c r="BK157" i="33"/>
  <c r="BK126" i="33"/>
  <c r="BK169" i="33"/>
  <c r="J145" i="33"/>
  <c r="BK149" i="33"/>
  <c r="J151" i="33"/>
  <c r="BK130" i="33"/>
  <c r="BK153" i="33"/>
  <c r="BK165" i="34"/>
  <c r="BK124" i="34"/>
  <c r="J159" i="34"/>
  <c r="J171" i="34"/>
  <c r="BK147" i="34"/>
  <c r="J169" i="34"/>
  <c r="J132" i="34"/>
  <c r="BK159" i="34"/>
  <c r="BK171" i="34"/>
  <c r="BK331" i="35"/>
  <c r="J305" i="35"/>
  <c r="BK267" i="35"/>
  <c r="BK206" i="35"/>
  <c r="BK134" i="35"/>
  <c r="BK341" i="35"/>
  <c r="BK313" i="35"/>
  <c r="J281" i="35"/>
  <c r="BK263" i="35"/>
  <c r="BK216" i="35"/>
  <c r="BK186" i="35"/>
  <c r="J148" i="35"/>
  <c r="J313" i="35"/>
  <c r="J289" i="35"/>
  <c r="BK196" i="35"/>
  <c r="BK347" i="35"/>
  <c r="J309" i="35"/>
  <c r="J237" i="35"/>
  <c r="BK200" i="35"/>
  <c r="J182" i="35"/>
  <c r="J166" i="35"/>
  <c r="J347" i="35"/>
  <c r="BK279" i="35"/>
  <c r="J235" i="35"/>
  <c r="BK208" i="35"/>
  <c r="BK168" i="35"/>
  <c r="BK148" i="35"/>
  <c r="BK138" i="35"/>
  <c r="J327" i="35"/>
  <c r="BK277" i="35"/>
  <c r="J253" i="35"/>
  <c r="BK237" i="35"/>
  <c r="J208" i="35"/>
  <c r="J170" i="35"/>
  <c r="J138" i="35"/>
  <c r="BK140" i="36"/>
  <c r="BK124" i="36"/>
  <c r="BK138" i="36"/>
  <c r="J219" i="37"/>
  <c r="BK140" i="37"/>
  <c r="J213" i="37"/>
  <c r="BK189" i="37"/>
  <c r="BK169" i="37"/>
  <c r="BK146" i="37"/>
  <c r="J189" i="37"/>
  <c r="J144" i="37"/>
  <c r="BK205" i="37"/>
  <c r="J179" i="37"/>
  <c r="BK148" i="39"/>
  <c r="J172" i="39"/>
  <c r="J136" i="39"/>
  <c r="J171" i="39"/>
  <c r="J162" i="39"/>
  <c r="BK147" i="39"/>
  <c r="J140" i="39"/>
  <c r="J131" i="39"/>
  <c r="BK174" i="39"/>
  <c r="BK163" i="39"/>
  <c r="J146" i="39"/>
  <c r="J128" i="40"/>
  <c r="J129" i="40"/>
  <c r="J126" i="40"/>
  <c r="BK123" i="40"/>
  <c r="J162" i="41"/>
  <c r="BK154" i="41"/>
  <c r="BK142" i="41"/>
  <c r="J125" i="41"/>
  <c r="J158" i="41"/>
  <c r="J143" i="41"/>
  <c r="BK127" i="41"/>
  <c r="J171" i="41"/>
  <c r="BK148" i="41"/>
  <c r="BK137" i="41"/>
  <c r="BK163" i="41"/>
  <c r="BK151" i="41"/>
  <c r="J134" i="41"/>
  <c r="BK175" i="41"/>
  <c r="BK160" i="41"/>
  <c r="BK150" i="41"/>
  <c r="J135" i="41"/>
  <c r="BK128" i="41"/>
  <c r="J403" i="42"/>
  <c r="J363" i="42"/>
  <c r="J332" i="42"/>
  <c r="BK304" i="42"/>
  <c r="J289" i="42"/>
  <c r="J213" i="42"/>
  <c r="J160" i="42"/>
  <c r="BK399" i="42"/>
  <c r="J377" i="42"/>
  <c r="J357" i="42"/>
  <c r="BK345" i="42"/>
  <c r="BK450" i="42"/>
  <c r="J385" i="42"/>
  <c r="BK359" i="42"/>
  <c r="BK338" i="42"/>
  <c r="BK325" i="42"/>
  <c r="BK262" i="42"/>
  <c r="J186" i="42"/>
  <c r="BK160" i="42"/>
  <c r="BK274" i="42"/>
  <c r="J198" i="42"/>
  <c r="BK141" i="42"/>
  <c r="BK289" i="42"/>
  <c r="J182" i="42"/>
  <c r="BK133" i="42"/>
  <c r="BK128" i="43"/>
  <c r="J141" i="43"/>
  <c r="BK133" i="43"/>
  <c r="BK263" i="44"/>
  <c r="BK252" i="44"/>
  <c r="BK199" i="44"/>
  <c r="BK175" i="44"/>
  <c r="BK159" i="44"/>
  <c r="BK149" i="44"/>
  <c r="J139" i="44"/>
  <c r="J275" i="44"/>
  <c r="J153" i="44"/>
  <c r="BK267" i="44"/>
  <c r="BK224" i="44"/>
  <c r="J193" i="44"/>
  <c r="BK173" i="44"/>
  <c r="BK169" i="44"/>
  <c r="BK136" i="44"/>
  <c r="J283" i="44"/>
  <c r="BK253" i="44"/>
  <c r="J205" i="44"/>
  <c r="BK192" i="44"/>
  <c r="BK170" i="44"/>
  <c r="BK143" i="44"/>
  <c r="J252" i="44"/>
  <c r="BK214" i="44"/>
  <c r="J180" i="44"/>
  <c r="J163" i="44"/>
  <c r="J145" i="44"/>
  <c r="J133" i="44"/>
  <c r="BK190" i="44"/>
  <c r="J159" i="44"/>
  <c r="BK139" i="44"/>
  <c r="J154" i="45"/>
  <c r="J166" i="45"/>
  <c r="BK136" i="45"/>
  <c r="J160" i="45"/>
  <c r="BK186" i="46"/>
  <c r="BK165" i="46"/>
  <c r="J151" i="46"/>
  <c r="BK139" i="46"/>
  <c r="J172" i="46"/>
  <c r="BK158" i="46"/>
  <c r="BK142" i="46"/>
  <c r="J127" i="46"/>
  <c r="BK183" i="46"/>
  <c r="BK172" i="46"/>
  <c r="J133" i="46"/>
  <c r="BK128" i="46"/>
  <c r="J160" i="46"/>
  <c r="J155" i="46"/>
  <c r="BK147" i="46"/>
  <c r="J144" i="46"/>
  <c r="J139" i="46"/>
  <c r="J165" i="46"/>
  <c r="BK152" i="46"/>
  <c r="J181" i="46"/>
  <c r="BK170" i="46"/>
  <c r="J163" i="46"/>
  <c r="J137" i="46"/>
  <c r="J185" i="47"/>
  <c r="J172" i="47"/>
  <c r="BK163" i="47"/>
  <c r="BK155" i="47"/>
  <c r="J143" i="47"/>
  <c r="BK140" i="47"/>
  <c r="BK182" i="47"/>
  <c r="J166" i="47"/>
  <c r="J153" i="47"/>
  <c r="J148" i="47"/>
  <c r="BK130" i="47"/>
  <c r="J174" i="47"/>
  <c r="J150" i="47"/>
  <c r="BK138" i="47"/>
  <c r="J130" i="47"/>
  <c r="J147" i="47"/>
  <c r="J129" i="47"/>
  <c r="BK134" i="2"/>
  <c r="BK132" i="2"/>
  <c r="BK127" i="2"/>
  <c r="J124" i="2"/>
  <c r="AS138" i="1"/>
  <c r="BK140" i="2"/>
  <c r="BK146" i="2"/>
  <c r="BK165" i="3"/>
  <c r="J134" i="3"/>
  <c r="J163" i="3"/>
  <c r="BK164" i="3"/>
  <c r="J139" i="3"/>
  <c r="BK136" i="3"/>
  <c r="J161" i="3"/>
  <c r="J156" i="4"/>
  <c r="J137" i="4"/>
  <c r="BK166" i="4"/>
  <c r="BK172" i="4"/>
  <c r="J132" i="4"/>
  <c r="J127" i="4"/>
  <c r="BK153" i="5"/>
  <c r="J153" i="5"/>
  <c r="J157" i="5"/>
  <c r="BK1468" i="6"/>
  <c r="J1398" i="6"/>
  <c r="BK1266" i="6"/>
  <c r="BK1104" i="6"/>
  <c r="J952" i="6"/>
  <c r="BK837" i="6"/>
  <c r="BK771" i="6"/>
  <c r="BK725" i="6"/>
  <c r="BK650" i="6"/>
  <c r="J555" i="6"/>
  <c r="J336" i="6"/>
  <c r="BK195" i="6"/>
  <c r="J1468" i="6"/>
  <c r="BK1356" i="6"/>
  <c r="J1269" i="6"/>
  <c r="J1107" i="6"/>
  <c r="BK1053" i="6"/>
  <c r="J934" i="6"/>
  <c r="BK738" i="6"/>
  <c r="BK700" i="6"/>
  <c r="BK656" i="6"/>
  <c r="J636" i="6"/>
  <c r="BK616" i="6"/>
  <c r="J566" i="6"/>
  <c r="J460" i="6"/>
  <c r="BK310" i="6"/>
  <c r="BK236" i="6"/>
  <c r="BK182" i="6"/>
  <c r="J1237" i="6"/>
  <c r="J1110" i="6"/>
  <c r="BK1000" i="6"/>
  <c r="J897" i="6"/>
  <c r="J826" i="6"/>
  <c r="BK750" i="6"/>
  <c r="J735" i="6"/>
  <c r="J696" i="6"/>
  <c r="BK670" i="6"/>
  <c r="BK638" i="6"/>
  <c r="J608" i="6"/>
  <c r="J390" i="6"/>
  <c r="BK304" i="6"/>
  <c r="J191" i="6"/>
  <c r="BK150" i="6"/>
  <c r="J1450" i="6"/>
  <c r="BK1424" i="6"/>
  <c r="BK1311" i="6"/>
  <c r="BK1237" i="6"/>
  <c r="BK1160" i="6"/>
  <c r="J1053" i="6"/>
  <c r="J959" i="6"/>
  <c r="BK842" i="6"/>
  <c r="J781" i="6"/>
  <c r="J701" i="6"/>
  <c r="BK668" i="6"/>
  <c r="J624" i="6"/>
  <c r="BK536" i="6"/>
  <c r="BK367" i="6"/>
  <c r="BK219" i="6"/>
  <c r="J150" i="6"/>
  <c r="J1424" i="6"/>
  <c r="BK1319" i="6"/>
  <c r="J1263" i="6"/>
  <c r="BK1167" i="6"/>
  <c r="BK1094" i="6"/>
  <c r="J1013" i="6"/>
  <c r="BK912" i="6"/>
  <c r="J837" i="6"/>
  <c r="BK781" i="6"/>
  <c r="J715" i="6"/>
  <c r="BK696" i="6"/>
  <c r="J676" i="6"/>
  <c r="BK658" i="6"/>
  <c r="J467" i="6"/>
  <c r="BK282" i="6"/>
  <c r="J195" i="6"/>
  <c r="BK1398" i="6"/>
  <c r="BK1256" i="6"/>
  <c r="BK1128" i="6"/>
  <c r="J1066" i="6"/>
  <c r="BK972" i="6"/>
  <c r="BK917" i="6"/>
  <c r="J811" i="6"/>
  <c r="BK731" i="6"/>
  <c r="J709" i="6"/>
  <c r="BK662" i="6"/>
  <c r="BK634" i="6"/>
  <c r="BK553" i="6"/>
  <c r="BK495" i="6"/>
  <c r="J274" i="6"/>
  <c r="BK186" i="6"/>
  <c r="J408" i="7"/>
  <c r="BK390" i="7"/>
  <c r="J370" i="7"/>
  <c r="BK339" i="7"/>
  <c r="J311" i="7"/>
  <c r="J280" i="7"/>
  <c r="BK263" i="7"/>
  <c r="BK228" i="7"/>
  <c r="J218" i="7"/>
  <c r="BK426" i="7"/>
  <c r="BK405" i="7"/>
  <c r="BK387" i="7"/>
  <c r="J354" i="7"/>
  <c r="BK310" i="7"/>
  <c r="BK278" i="7"/>
  <c r="BK262" i="7"/>
  <c r="BK193" i="7"/>
  <c r="J138" i="7"/>
  <c r="J407" i="7"/>
  <c r="BK389" i="7"/>
  <c r="J365" i="7"/>
  <c r="J348" i="7"/>
  <c r="BK312" i="7"/>
  <c r="BK267" i="7"/>
  <c r="J236" i="7"/>
  <c r="J206" i="7"/>
  <c r="BK181" i="7"/>
  <c r="BK404" i="7"/>
  <c r="J388" i="7"/>
  <c r="BK374" i="7"/>
  <c r="J342" i="7"/>
  <c r="BK316" i="7"/>
  <c r="J291" i="7"/>
  <c r="BK218" i="7"/>
  <c r="BK147" i="7"/>
  <c r="J420" i="7"/>
  <c r="BK401" i="7"/>
  <c r="BK366" i="7"/>
  <c r="BK326" i="7"/>
  <c r="J294" i="7"/>
  <c r="BK249" i="7"/>
  <c r="J231" i="7"/>
  <c r="J197" i="7"/>
  <c r="J147" i="7"/>
  <c r="J402" i="7"/>
  <c r="BK198" i="8"/>
  <c r="J178" i="8"/>
  <c r="BK163" i="8"/>
  <c r="BK157" i="8"/>
  <c r="BK192" i="8"/>
  <c r="J169" i="8"/>
  <c r="BK152" i="8"/>
  <c r="J203" i="8"/>
  <c r="J198" i="8"/>
  <c r="BK186" i="8"/>
  <c r="J172" i="8"/>
  <c r="BK155" i="8"/>
  <c r="BK146" i="8"/>
  <c r="J201" i="8"/>
  <c r="BK191" i="8"/>
  <c r="BK172" i="8"/>
  <c r="J137" i="8"/>
  <c r="J197" i="8"/>
  <c r="BK184" i="8"/>
  <c r="J156" i="8"/>
  <c r="J151" i="8"/>
  <c r="J141" i="8"/>
  <c r="BK186" i="9"/>
  <c r="BK175" i="9"/>
  <c r="J161" i="9"/>
  <c r="J138" i="9"/>
  <c r="BK191" i="9"/>
  <c r="BK165" i="9"/>
  <c r="BK181" i="9"/>
  <c r="BK148" i="9"/>
  <c r="BK197" i="9"/>
  <c r="BK195" i="9"/>
  <c r="J185" i="9"/>
  <c r="J167" i="9"/>
  <c r="J125" i="9"/>
  <c r="BK194" i="9"/>
  <c r="J171" i="9"/>
  <c r="BK157" i="9"/>
  <c r="BK129" i="9"/>
  <c r="J181" i="9"/>
  <c r="J154" i="9"/>
  <c r="J144" i="9"/>
  <c r="J743" i="10"/>
  <c r="J734" i="10"/>
  <c r="BK720" i="10"/>
  <c r="BK707" i="10"/>
  <c r="J683" i="10"/>
  <c r="BK665" i="10"/>
  <c r="BK650" i="10"/>
  <c r="BK625" i="10"/>
  <c r="J597" i="10"/>
  <c r="J578" i="10"/>
  <c r="BK560" i="10"/>
  <c r="J521" i="10"/>
  <c r="J501" i="10"/>
  <c r="J475" i="10"/>
  <c r="BK466" i="10"/>
  <c r="J431" i="10"/>
  <c r="J407" i="10"/>
  <c r="BK391" i="10"/>
  <c r="J384" i="10"/>
  <c r="J363" i="10"/>
  <c r="BK339" i="10"/>
  <c r="BK320" i="10"/>
  <c r="J297" i="10"/>
  <c r="J281" i="10"/>
  <c r="BK263" i="10"/>
  <c r="J253" i="10"/>
  <c r="J239" i="10"/>
  <c r="J219" i="10"/>
  <c r="J204" i="10"/>
  <c r="BK185" i="10"/>
  <c r="BK163" i="10"/>
  <c r="BK156" i="10"/>
  <c r="J777" i="10"/>
  <c r="BK769" i="10"/>
  <c r="J762" i="10"/>
  <c r="J756" i="10"/>
  <c r="J733" i="10"/>
  <c r="BK708" i="10"/>
  <c r="J698" i="10"/>
  <c r="J687" i="10"/>
  <c r="BK675" i="10"/>
  <c r="BK659" i="10"/>
  <c r="BK639" i="10"/>
  <c r="BK623" i="10"/>
  <c r="J609" i="10"/>
  <c r="J594" i="10"/>
  <c r="J574" i="10"/>
  <c r="J566" i="10"/>
  <c r="BK552" i="10"/>
  <c r="J536" i="10"/>
  <c r="BK526" i="10"/>
  <c r="BK521" i="10"/>
  <c r="J504" i="10"/>
  <c r="J487" i="10"/>
  <c r="BK478" i="10"/>
  <c r="J456" i="10"/>
  <c r="J441" i="10"/>
  <c r="BK431" i="10"/>
  <c r="J421" i="10"/>
  <c r="BK390" i="10"/>
  <c r="J375" i="10"/>
  <c r="BK365" i="10"/>
  <c r="J342" i="10"/>
  <c r="J311" i="10"/>
  <c r="BK281" i="10"/>
  <c r="J267" i="10"/>
  <c r="BK246" i="10"/>
  <c r="BK236" i="10"/>
  <c r="BK216" i="10"/>
  <c r="BK206" i="10"/>
  <c r="J185" i="10"/>
  <c r="J158" i="10"/>
  <c r="J784" i="10"/>
  <c r="J773" i="10"/>
  <c r="J749" i="10"/>
  <c r="J728" i="10"/>
  <c r="J717" i="10"/>
  <c r="J704" i="10"/>
  <c r="BK690" i="10"/>
  <c r="J675" i="10"/>
  <c r="J660" i="10"/>
  <c r="J637" i="10"/>
  <c r="J620" i="10"/>
  <c r="BK605" i="10"/>
  <c r="J596" i="10"/>
  <c r="BK570" i="10"/>
  <c r="J554" i="10"/>
  <c r="J530" i="10"/>
  <c r="BK516" i="10"/>
  <c r="J498" i="10"/>
  <c r="BK491" i="10"/>
  <c r="BK468" i="10"/>
  <c r="BK452" i="10"/>
  <c r="J444" i="10"/>
  <c r="BK420" i="10"/>
  <c r="BK396" i="10"/>
  <c r="BK383" i="10"/>
  <c r="BK369" i="10"/>
  <c r="BK353" i="10"/>
  <c r="BK340" i="10"/>
  <c r="BK319" i="10"/>
  <c r="BK308" i="10"/>
  <c r="BK297" i="10"/>
  <c r="BK287" i="10"/>
  <c r="BK274" i="10"/>
  <c r="J242" i="10"/>
  <c r="J224" i="10"/>
  <c r="BK209" i="10"/>
  <c r="BK194" i="10"/>
  <c r="J180" i="10"/>
  <c r="BK167" i="10"/>
  <c r="J790" i="10"/>
  <c r="J772" i="10"/>
  <c r="BK734" i="10"/>
  <c r="J705" i="10"/>
  <c r="J692" i="10"/>
  <c r="J674" i="10"/>
  <c r="J647" i="10"/>
  <c r="J624" i="10"/>
  <c r="J590" i="10"/>
  <c r="J581" i="10"/>
  <c r="J561" i="10"/>
  <c r="J548" i="10"/>
  <c r="J537" i="10"/>
  <c r="BK519" i="10"/>
  <c r="J503" i="10"/>
  <c r="J496" i="10"/>
  <c r="J480" i="10"/>
  <c r="BK472" i="10"/>
  <c r="J454" i="10"/>
  <c r="J436" i="10"/>
  <c r="J423" i="10"/>
  <c r="BK405" i="10"/>
  <c r="J389" i="10"/>
  <c r="J378" i="10"/>
  <c r="BK363" i="10"/>
  <c r="J357" i="10"/>
  <c r="BK336" i="10"/>
  <c r="BK318" i="10"/>
  <c r="J301" i="10"/>
  <c r="J285" i="10"/>
  <c r="J249" i="10"/>
  <c r="BK233" i="10"/>
  <c r="J205" i="10"/>
  <c r="J174" i="10"/>
  <c r="J153" i="10"/>
  <c r="BK787" i="10"/>
  <c r="J764" i="10"/>
  <c r="BK743" i="10"/>
  <c r="BK716" i="10"/>
  <c r="J702" i="10"/>
  <c r="BK681" i="10"/>
  <c r="J664" i="10"/>
  <c r="BK656" i="10"/>
  <c r="J643" i="10"/>
  <c r="BK631" i="10"/>
  <c r="BK620" i="10"/>
  <c r="BK602" i="10"/>
  <c r="BK574" i="10"/>
  <c r="BK555" i="10"/>
  <c r="J542" i="10"/>
  <c r="J522" i="10"/>
  <c r="BK503" i="10"/>
  <c r="BK488" i="10"/>
  <c r="BK480" i="10"/>
  <c r="BK469" i="10"/>
  <c r="BK460" i="10"/>
  <c r="J447" i="10"/>
  <c r="J329" i="10"/>
  <c r="J308" i="10"/>
  <c r="BK296" i="10"/>
  <c r="J279" i="10"/>
  <c r="BK248" i="10"/>
  <c r="J216" i="10"/>
  <c r="J193" i="10"/>
  <c r="J177" i="10"/>
  <c r="BK157" i="10"/>
  <c r="BK780" i="10"/>
  <c r="J736" i="10"/>
  <c r="BK710" i="10"/>
  <c r="BK682" i="10"/>
  <c r="J644" i="10"/>
  <c r="J626" i="10"/>
  <c r="J600" i="10"/>
  <c r="J579" i="10"/>
  <c r="BK433" i="10"/>
  <c r="J417" i="10"/>
  <c r="BK407" i="10"/>
  <c r="BK394" i="10"/>
  <c r="BK378" i="10"/>
  <c r="BK361" i="10"/>
  <c r="BK345" i="10"/>
  <c r="J327" i="10"/>
  <c r="J295" i="10"/>
  <c r="BK271" i="10"/>
  <c r="J255" i="10"/>
  <c r="BK232" i="10"/>
  <c r="BK226" i="10"/>
  <c r="BK202" i="10"/>
  <c r="BK180" i="10"/>
  <c r="J160" i="10"/>
  <c r="J140" i="11"/>
  <c r="BK125" i="11"/>
  <c r="BK128" i="11"/>
  <c r="J138" i="11"/>
  <c r="J136" i="11"/>
  <c r="J125" i="11"/>
  <c r="J187" i="12"/>
  <c r="J148" i="12"/>
  <c r="J128" i="12"/>
  <c r="J185" i="12"/>
  <c r="BK128" i="12"/>
  <c r="BK195" i="12"/>
  <c r="J179" i="12"/>
  <c r="BK148" i="12"/>
  <c r="BK199" i="12"/>
  <c r="BK169" i="12"/>
  <c r="J144" i="12"/>
  <c r="J183" i="12"/>
  <c r="J171" i="12"/>
  <c r="BK124" i="12"/>
  <c r="J167" i="12"/>
  <c r="BK146" i="12"/>
  <c r="BK134" i="12"/>
  <c r="J165" i="13"/>
  <c r="BK138" i="13"/>
  <c r="BK147" i="13"/>
  <c r="J161" i="13"/>
  <c r="J149" i="13"/>
  <c r="BK124" i="13"/>
  <c r="BK145" i="13"/>
  <c r="BK159" i="13"/>
  <c r="J147" i="13"/>
  <c r="BK126" i="13"/>
  <c r="J141" i="14"/>
  <c r="BK137" i="14"/>
  <c r="J135" i="14"/>
  <c r="J126" i="14"/>
  <c r="J143" i="14"/>
  <c r="J229" i="15"/>
  <c r="J156" i="15"/>
  <c r="J126" i="15"/>
  <c r="BK215" i="15"/>
  <c r="BK187" i="15"/>
  <c r="BK158" i="15"/>
  <c r="BK124" i="15"/>
  <c r="BK221" i="15"/>
  <c r="J170" i="15"/>
  <c r="BK128" i="15"/>
  <c r="J217" i="15"/>
  <c r="BK189" i="15"/>
  <c r="J140" i="15"/>
  <c r="BK211" i="15"/>
  <c r="BK179" i="15"/>
  <c r="J148" i="15"/>
  <c r="BK203" i="15"/>
  <c r="J185" i="15"/>
  <c r="J128" i="15"/>
  <c r="J126" i="16"/>
  <c r="BK147" i="16"/>
  <c r="J145" i="16"/>
  <c r="J175" i="17"/>
  <c r="BK161" i="17"/>
  <c r="J128" i="17"/>
  <c r="BK153" i="17"/>
  <c r="BK167" i="17"/>
  <c r="J134" i="17"/>
  <c r="J149" i="17"/>
  <c r="BK126" i="17"/>
  <c r="J132" i="17"/>
  <c r="J134" i="18"/>
  <c r="BK130" i="18"/>
  <c r="BK153" i="18"/>
  <c r="J124" i="18"/>
  <c r="J139" i="18"/>
  <c r="BK139" i="18"/>
  <c r="BK175" i="19"/>
  <c r="J162" i="19"/>
  <c r="BK151" i="19"/>
  <c r="J142" i="19"/>
  <c r="J129" i="19"/>
  <c r="BK176" i="19"/>
  <c r="J166" i="19"/>
  <c r="BK153" i="19"/>
  <c r="BK144" i="19"/>
  <c r="J134" i="19"/>
  <c r="BK182" i="19"/>
  <c r="J165" i="19"/>
  <c r="BK154" i="19"/>
  <c r="BK129" i="19"/>
  <c r="BK162" i="19"/>
  <c r="BK149" i="19"/>
  <c r="BK136" i="19"/>
  <c r="BK177" i="19"/>
  <c r="J158" i="19"/>
  <c r="BK142" i="19"/>
  <c r="BK128" i="19"/>
  <c r="J126" i="20"/>
  <c r="J123" i="20"/>
  <c r="BK127" i="20"/>
  <c r="BK125" i="20"/>
  <c r="BK161" i="21"/>
  <c r="BK152" i="21"/>
  <c r="J142" i="21"/>
  <c r="BK127" i="21"/>
  <c r="BK156" i="21"/>
  <c r="BK133" i="21"/>
  <c r="J165" i="21"/>
  <c r="J139" i="21"/>
  <c r="BK165" i="21"/>
  <c r="J144" i="21"/>
  <c r="BK158" i="21"/>
  <c r="J140" i="21"/>
  <c r="J171" i="21"/>
  <c r="J138" i="21"/>
  <c r="J1937" i="22"/>
  <c r="BK1881" i="22"/>
  <c r="J1724" i="22"/>
  <c r="J1643" i="22"/>
  <c r="BK1448" i="22"/>
  <c r="J1349" i="22"/>
  <c r="BK1173" i="22"/>
  <c r="BK1127" i="22"/>
  <c r="BK1073" i="22"/>
  <c r="BK1033" i="22"/>
  <c r="J893" i="22"/>
  <c r="BK658" i="22"/>
  <c r="BK461" i="22"/>
  <c r="J349" i="22"/>
  <c r="BK317" i="22"/>
  <c r="BK200" i="22"/>
  <c r="BK1815" i="22"/>
  <c r="BK1724" i="22"/>
  <c r="J1606" i="22"/>
  <c r="BK1455" i="22"/>
  <c r="J1329" i="22"/>
  <c r="J1288" i="22"/>
  <c r="J1194" i="22"/>
  <c r="BK1169" i="22"/>
  <c r="J1119" i="22"/>
  <c r="BK1099" i="22"/>
  <c r="BK1047" i="22"/>
  <c r="J982" i="22"/>
  <c r="BK712" i="22"/>
  <c r="BK560" i="22"/>
  <c r="J449" i="22"/>
  <c r="J365" i="22"/>
  <c r="J163" i="22"/>
  <c r="J1502" i="22"/>
  <c r="J1445" i="22"/>
  <c r="J1304" i="22"/>
  <c r="BK1288" i="22"/>
  <c r="BK1185" i="22"/>
  <c r="J1143" i="22"/>
  <c r="BK1107" i="22"/>
  <c r="BK1019" i="22"/>
  <c r="J923" i="22"/>
  <c r="J661" i="22"/>
  <c r="BK470" i="22"/>
  <c r="BK339" i="22"/>
  <c r="BK188" i="22"/>
  <c r="BK1956" i="22"/>
  <c r="BK1909" i="22"/>
  <c r="J1881" i="22"/>
  <c r="J1729" i="22"/>
  <c r="BK1522" i="22"/>
  <c r="BK1458" i="22"/>
  <c r="BK1339" i="22"/>
  <c r="J1255" i="22"/>
  <c r="BK1191" i="22"/>
  <c r="J1161" i="22"/>
  <c r="J1101" i="22"/>
  <c r="BK1075" i="22"/>
  <c r="J1051" i="22"/>
  <c r="BK1007" i="22"/>
  <c r="BK879" i="22"/>
  <c r="BK709" i="22"/>
  <c r="J470" i="22"/>
  <c r="BK349" i="22"/>
  <c r="J232" i="22"/>
  <c r="BK1878" i="22"/>
  <c r="J1719" i="22"/>
  <c r="BK1643" i="22"/>
  <c r="BK1435" i="22"/>
  <c r="J1364" i="22"/>
  <c r="BK1261" i="22"/>
  <c r="BK1189" i="22"/>
  <c r="BK1157" i="22"/>
  <c r="J1141" i="22"/>
  <c r="BK1083" i="22"/>
  <c r="J1059" i="22"/>
  <c r="BK1031" i="22"/>
  <c r="J912" i="22"/>
  <c r="J723" i="22"/>
  <c r="J658" i="22"/>
  <c r="BK512" i="22"/>
  <c r="BK436" i="22"/>
  <c r="J260" i="22"/>
  <c r="J155" i="22"/>
  <c r="J1914" i="22"/>
  <c r="J1809" i="22"/>
  <c r="BK1729" i="22"/>
  <c r="J1640" i="22"/>
  <c r="BK1445" i="22"/>
  <c r="J1267" i="22"/>
  <c r="BK1206" i="22"/>
  <c r="J1185" i="22"/>
  <c r="J1159" i="22"/>
  <c r="BK1137" i="22"/>
  <c r="BK1109" i="22"/>
  <c r="J1079" i="22"/>
  <c r="J1027" i="22"/>
  <c r="BK723" i="22"/>
  <c r="BK616" i="22"/>
  <c r="BK343" i="22"/>
  <c r="J188" i="22"/>
  <c r="BK388" i="23"/>
  <c r="J379" i="23"/>
  <c r="J358" i="23"/>
  <c r="J326" i="23"/>
  <c r="J308" i="23"/>
  <c r="BK289" i="23"/>
  <c r="J278" i="23"/>
  <c r="J229" i="23"/>
  <c r="J209" i="23"/>
  <c r="BK192" i="23"/>
  <c r="BK153" i="23"/>
  <c r="J346" i="23"/>
  <c r="BK329" i="23"/>
  <c r="J282" i="23"/>
  <c r="BK266" i="23"/>
  <c r="BK215" i="23"/>
  <c r="J193" i="23"/>
  <c r="J145" i="23"/>
  <c r="J376" i="23"/>
  <c r="BK362" i="23"/>
  <c r="BK340" i="23"/>
  <c r="BK315" i="23"/>
  <c r="J285" i="23"/>
  <c r="BK271" i="23"/>
  <c r="BK236" i="23"/>
  <c r="BK183" i="23"/>
  <c r="J170" i="23"/>
  <c r="BK139" i="23"/>
  <c r="J348" i="23"/>
  <c r="BK337" i="23"/>
  <c r="BK295" i="23"/>
  <c r="J288" i="23"/>
  <c r="BK278" i="23"/>
  <c r="BK263" i="23"/>
  <c r="J217" i="23"/>
  <c r="BK190" i="23"/>
  <c r="BK173" i="23"/>
  <c r="J133" i="23"/>
  <c r="BK370" i="23"/>
  <c r="J343" i="23"/>
  <c r="J315" i="23"/>
  <c r="BK290" i="23"/>
  <c r="BK273" i="23"/>
  <c r="BK212" i="23"/>
  <c r="J316" i="23"/>
  <c r="J279" i="23"/>
  <c r="J186" i="23"/>
  <c r="J181" i="24"/>
  <c r="BK163" i="24"/>
  <c r="J127" i="24"/>
  <c r="J176" i="24"/>
  <c r="BK178" i="24"/>
  <c r="BK167" i="24"/>
  <c r="J171" i="24"/>
  <c r="BK157" i="24"/>
  <c r="BK171" i="24"/>
  <c r="J157" i="24"/>
  <c r="BK206" i="25"/>
  <c r="J192" i="25"/>
  <c r="J176" i="25"/>
  <c r="J147" i="25"/>
  <c r="BK212" i="25"/>
  <c r="J195" i="25"/>
  <c r="J180" i="25"/>
  <c r="J216" i="25"/>
  <c r="BK173" i="25"/>
  <c r="BK219" i="25"/>
  <c r="J206" i="25"/>
  <c r="BK183" i="25"/>
  <c r="BK193" i="25"/>
  <c r="J172" i="25"/>
  <c r="J144" i="25"/>
  <c r="BK165" i="26"/>
  <c r="BK144" i="26"/>
  <c r="BK174" i="26"/>
  <c r="J182" i="26"/>
  <c r="J163" i="26"/>
  <c r="BK182" i="26"/>
  <c r="J171" i="26"/>
  <c r="BK128" i="26"/>
  <c r="BK170" i="26"/>
  <c r="J154" i="26"/>
  <c r="J209" i="27"/>
  <c r="BK197" i="27"/>
  <c r="BK174" i="27"/>
  <c r="J144" i="27"/>
  <c r="J212" i="27"/>
  <c r="BK202" i="27"/>
  <c r="BK188" i="27"/>
  <c r="J169" i="27"/>
  <c r="J145" i="27"/>
  <c r="J134" i="27"/>
  <c r="BK206" i="27"/>
  <c r="BK191" i="27"/>
  <c r="J162" i="27"/>
  <c r="J200" i="27"/>
  <c r="J185" i="27"/>
  <c r="J156" i="27"/>
  <c r="BK195" i="28"/>
  <c r="J170" i="28"/>
  <c r="BK148" i="28"/>
  <c r="BK190" i="28"/>
  <c r="BK178" i="28"/>
  <c r="J165" i="28"/>
  <c r="J147" i="28"/>
  <c r="J184" i="28"/>
  <c r="BK157" i="28"/>
  <c r="BK134" i="28"/>
  <c r="BK180" i="28"/>
  <c r="BK151" i="28"/>
  <c r="BK133" i="28"/>
  <c r="J187" i="28"/>
  <c r="J167" i="28"/>
  <c r="J146" i="28"/>
  <c r="J135" i="28"/>
  <c r="BK176" i="28"/>
  <c r="J159" i="28"/>
  <c r="J142" i="28"/>
  <c r="J338" i="29"/>
  <c r="BK321" i="29"/>
  <c r="J292" i="29"/>
  <c r="J271" i="29"/>
  <c r="J256" i="29"/>
  <c r="BK239" i="29"/>
  <c r="J215" i="29"/>
  <c r="BK199" i="29"/>
  <c r="J173" i="29"/>
  <c r="BK158" i="29"/>
  <c r="BK146" i="29"/>
  <c r="BK328" i="29"/>
  <c r="BK312" i="29"/>
  <c r="J291" i="29"/>
  <c r="BK276" i="29"/>
  <c r="BK268" i="29"/>
  <c r="J247" i="29"/>
  <c r="BK232" i="29"/>
  <c r="BK216" i="29"/>
  <c r="BK197" i="29"/>
  <c r="BK163" i="29"/>
  <c r="BK150" i="29"/>
  <c r="BK334" i="29"/>
  <c r="BK317" i="29"/>
  <c r="BK299" i="29"/>
  <c r="BK281" i="29"/>
  <c r="J265" i="29"/>
  <c r="BK243" i="29"/>
  <c r="BK233" i="29"/>
  <c r="J219" i="29"/>
  <c r="BK203" i="29"/>
  <c r="BK191" i="29"/>
  <c r="J162" i="29"/>
  <c r="BK138" i="29"/>
  <c r="J327" i="29"/>
  <c r="J299" i="29"/>
  <c r="BK293" i="29"/>
  <c r="J276" i="29"/>
  <c r="J267" i="29"/>
  <c r="J251" i="29"/>
  <c r="BK229" i="29"/>
  <c r="J199" i="29"/>
  <c r="BK175" i="29"/>
  <c r="J166" i="29"/>
  <c r="BK133" i="29"/>
  <c r="BK322" i="29"/>
  <c r="J303" i="29"/>
  <c r="J284" i="29"/>
  <c r="J258" i="29"/>
  <c r="J238" i="29"/>
  <c r="J221" i="29"/>
  <c r="BK208" i="29"/>
  <c r="BK182" i="29"/>
  <c r="J158" i="29"/>
  <c r="J154" i="29"/>
  <c r="BK145" i="29"/>
  <c r="J132" i="29"/>
  <c r="BK333" i="29"/>
  <c r="BK314" i="29"/>
  <c r="BK301" i="29"/>
  <c r="BK263" i="29"/>
  <c r="J250" i="29"/>
  <c r="J236" i="29"/>
  <c r="J200" i="29"/>
  <c r="BK184" i="29"/>
  <c r="BK178" i="29"/>
  <c r="J164" i="29"/>
  <c r="J144" i="29"/>
  <c r="J771" i="30"/>
  <c r="J766" i="30"/>
  <c r="J758" i="30"/>
  <c r="BK730" i="30"/>
  <c r="J718" i="30"/>
  <c r="BK704" i="30"/>
  <c r="J669" i="30"/>
  <c r="J641" i="30"/>
  <c r="J624" i="30"/>
  <c r="BK597" i="30"/>
  <c r="BK588" i="30"/>
  <c r="J577" i="30"/>
  <c r="BK558" i="30"/>
  <c r="J536" i="30"/>
  <c r="BK521" i="30"/>
  <c r="BK496" i="30"/>
  <c r="J464" i="30"/>
  <c r="J452" i="30"/>
  <c r="J422" i="30"/>
  <c r="BK409" i="30"/>
  <c r="J388" i="30"/>
  <c r="J372" i="30"/>
  <c r="J350" i="30"/>
  <c r="BK333" i="30"/>
  <c r="J323" i="30"/>
  <c r="J310" i="30"/>
  <c r="J293" i="30"/>
  <c r="J285" i="30"/>
  <c r="BK268" i="30"/>
  <c r="J234" i="30"/>
  <c r="BK225" i="30"/>
  <c r="J196" i="30"/>
  <c r="J180" i="30"/>
  <c r="J168" i="30"/>
  <c r="J156" i="30"/>
  <c r="BK775" i="30"/>
  <c r="BK763" i="30"/>
  <c r="BK752" i="30"/>
  <c r="J724" i="30"/>
  <c r="BK709" i="30"/>
  <c r="BK698" i="30"/>
  <c r="BK694" i="30"/>
  <c r="J668" i="30"/>
  <c r="J660" i="30"/>
  <c r="BK644" i="30"/>
  <c r="BK631" i="30"/>
  <c r="J617" i="30"/>
  <c r="J599" i="30"/>
  <c r="J570" i="30"/>
  <c r="J553" i="30"/>
  <c r="J529" i="30"/>
  <c r="BK519" i="30"/>
  <c r="BK509" i="30"/>
  <c r="J480" i="30"/>
  <c r="BK455" i="30"/>
  <c r="BK420" i="30"/>
  <c r="BK406" i="30"/>
  <c r="J385" i="30"/>
  <c r="BK373" i="30"/>
  <c r="BK358" i="30"/>
  <c r="BK351" i="30"/>
  <c r="BK343" i="30"/>
  <c r="J318" i="30"/>
  <c r="J295" i="30"/>
  <c r="BK259" i="30"/>
  <c r="J243" i="30"/>
  <c r="J239" i="30"/>
  <c r="BK221" i="30"/>
  <c r="J212" i="30"/>
  <c r="BK198" i="30"/>
  <c r="BK190" i="30"/>
  <c r="J167" i="30"/>
  <c r="BK156" i="30"/>
  <c r="J761" i="30"/>
  <c r="BK750" i="30"/>
  <c r="J702" i="30"/>
  <c r="BK671" i="30"/>
  <c r="BK662" i="30"/>
  <c r="BK647" i="30"/>
  <c r="J619" i="30"/>
  <c r="J606" i="30"/>
  <c r="J587" i="30"/>
  <c r="BK578" i="30"/>
  <c r="J554" i="30"/>
  <c r="J539" i="30"/>
  <c r="J506" i="30"/>
  <c r="BK498" i="30"/>
  <c r="BK488" i="30"/>
  <c r="J479" i="30"/>
  <c r="BK476" i="30"/>
  <c r="BK452" i="30"/>
  <c r="J433" i="30"/>
  <c r="BK408" i="30"/>
  <c r="BK397" i="30"/>
  <c r="J382" i="30"/>
  <c r="J364" i="30"/>
  <c r="J346" i="30"/>
  <c r="J328" i="30"/>
  <c r="J309" i="30"/>
  <c r="BK290" i="30"/>
  <c r="J261" i="30"/>
  <c r="BK254" i="30"/>
  <c r="BK226" i="30"/>
  <c r="J218" i="30"/>
  <c r="BK200" i="30"/>
  <c r="BK742" i="30"/>
  <c r="J728" i="30"/>
  <c r="BK713" i="30"/>
  <c r="BK701" i="30"/>
  <c r="J681" i="30"/>
  <c r="BK661" i="30"/>
  <c r="J653" i="30"/>
  <c r="BK623" i="30"/>
  <c r="J608" i="30"/>
  <c r="BK587" i="30"/>
  <c r="J575" i="30"/>
  <c r="J560" i="30"/>
  <c r="J533" i="30"/>
  <c r="BK475" i="30"/>
  <c r="BK459" i="30"/>
  <c r="BK435" i="30"/>
  <c r="BK427" i="30"/>
  <c r="J404" i="30"/>
  <c r="BK387" i="30"/>
  <c r="BK375" i="30"/>
  <c r="BK355" i="30"/>
  <c r="BK324" i="30"/>
  <c r="BK297" i="30"/>
  <c r="BK278" i="30"/>
  <c r="BK269" i="30"/>
  <c r="J251" i="30"/>
  <c r="BK231" i="30"/>
  <c r="J224" i="30"/>
  <c r="J201" i="30"/>
  <c r="J190" i="30"/>
  <c r="J173" i="30"/>
  <c r="BK772" i="30"/>
  <c r="J746" i="30"/>
  <c r="J723" i="30"/>
  <c r="J708" i="30"/>
  <c r="J683" i="30"/>
  <c r="J663" i="30"/>
  <c r="J631" i="30"/>
  <c r="J601" i="30"/>
  <c r="BK577" i="30"/>
  <c r="J562" i="30"/>
  <c r="BK546" i="30"/>
  <c r="BK520" i="30"/>
  <c r="BK506" i="30"/>
  <c r="J492" i="30"/>
  <c r="J481" i="30"/>
  <c r="J458" i="30"/>
  <c r="J441" i="30"/>
  <c r="BK423" i="30"/>
  <c r="BK407" i="30"/>
  <c r="BK354" i="30"/>
  <c r="BK331" i="30"/>
  <c r="BK317" i="30"/>
  <c r="BK294" i="30"/>
  <c r="J282" i="30"/>
  <c r="BK260" i="30"/>
  <c r="BK244" i="30"/>
  <c r="BK220" i="30"/>
  <c r="BK212" i="30"/>
  <c r="BK197" i="30"/>
  <c r="BK184" i="30"/>
  <c r="BK172" i="30"/>
  <c r="BK167" i="30"/>
  <c r="BK777" i="30"/>
  <c r="BK755" i="30"/>
  <c r="J709" i="30"/>
  <c r="BK688" i="30"/>
  <c r="BK680" i="30"/>
  <c r="BK668" i="30"/>
  <c r="J651" i="30"/>
  <c r="BK637" i="30"/>
  <c r="BK626" i="30"/>
  <c r="BK594" i="30"/>
  <c r="BK581" i="30"/>
  <c r="J572" i="30"/>
  <c r="BK549" i="30"/>
  <c r="BK541" i="30"/>
  <c r="J520" i="30"/>
  <c r="J503" i="30"/>
  <c r="J486" i="30"/>
  <c r="BK471" i="30"/>
  <c r="BK457" i="30"/>
  <c r="J440" i="30"/>
  <c r="J420" i="30"/>
  <c r="BK405" i="30"/>
  <c r="BK393" i="30"/>
  <c r="BK371" i="30"/>
  <c r="BK330" i="30"/>
  <c r="BK315" i="30"/>
  <c r="BK304" i="30"/>
  <c r="BK280" i="30"/>
  <c r="J271" i="30"/>
  <c r="BK263" i="30"/>
  <c r="BK245" i="30"/>
  <c r="J146" i="31"/>
  <c r="BK161" i="31"/>
  <c r="J140" i="31"/>
  <c r="BK160" i="31"/>
  <c r="J130" i="31"/>
  <c r="J148" i="31"/>
  <c r="BK125" i="31"/>
  <c r="J142" i="31"/>
  <c r="BK130" i="31"/>
  <c r="BK149" i="31"/>
  <c r="BK129" i="31"/>
  <c r="J219" i="32"/>
  <c r="BK203" i="32"/>
  <c r="J183" i="32"/>
  <c r="BK152" i="32"/>
  <c r="BK142" i="32"/>
  <c r="J221" i="32"/>
  <c r="J191" i="32"/>
  <c r="J160" i="32"/>
  <c r="J140" i="32"/>
  <c r="J203" i="32"/>
  <c r="BK183" i="32"/>
  <c r="BK166" i="32"/>
  <c r="J154" i="32"/>
  <c r="BK134" i="32"/>
  <c r="BK215" i="32"/>
  <c r="BK193" i="32"/>
  <c r="BK179" i="32"/>
  <c r="BK156" i="32"/>
  <c r="J124" i="32"/>
  <c r="J142" i="33"/>
  <c r="J165" i="33"/>
  <c r="J132" i="33"/>
  <c r="BK165" i="33"/>
  <c r="J175" i="33"/>
  <c r="J124" i="33"/>
  <c r="BK140" i="33"/>
  <c r="J128" i="33"/>
  <c r="J134" i="33"/>
  <c r="BK153" i="34"/>
  <c r="BK169" i="34"/>
  <c r="BK145" i="34"/>
  <c r="J136" i="34"/>
  <c r="BK134" i="34"/>
  <c r="J124" i="34"/>
  <c r="J149" i="34"/>
  <c r="J134" i="34"/>
  <c r="J321" i="35"/>
  <c r="J269" i="35"/>
  <c r="BK257" i="35"/>
  <c r="J231" i="35"/>
  <c r="J192" i="35"/>
  <c r="J126" i="35"/>
  <c r="J331" i="35"/>
  <c r="BK291" i="35"/>
  <c r="J251" i="35"/>
  <c r="J202" i="35"/>
  <c r="J174" i="35"/>
  <c r="BK315" i="35"/>
  <c r="J291" i="35"/>
  <c r="J279" i="35"/>
  <c r="BK166" i="35"/>
  <c r="BK335" i="35"/>
  <c r="J323" i="35"/>
  <c r="J275" i="35"/>
  <c r="J243" i="35"/>
  <c r="J218" i="35"/>
  <c r="J190" i="35"/>
  <c r="J168" i="35"/>
  <c r="BK132" i="35"/>
  <c r="BK323" i="35"/>
  <c r="J265" i="35"/>
  <c r="J241" i="35"/>
  <c r="J206" i="35"/>
  <c r="BK150" i="35"/>
  <c r="J140" i="35"/>
  <c r="J339" i="35"/>
  <c r="J297" i="35"/>
  <c r="J261" i="35"/>
  <c r="BK241" i="35"/>
  <c r="BK225" i="35"/>
  <c r="J178" i="35"/>
  <c r="J144" i="35"/>
  <c r="BK133" i="36"/>
  <c r="J138" i="36"/>
  <c r="J191" i="37"/>
  <c r="BK150" i="37"/>
  <c r="BK199" i="37"/>
  <c r="J183" i="37"/>
  <c r="J156" i="37"/>
  <c r="BK213" i="37"/>
  <c r="J160" i="37"/>
  <c r="BK124" i="37"/>
  <c r="J173" i="37"/>
  <c r="BK148" i="37"/>
  <c r="BK217" i="37"/>
  <c r="J197" i="37"/>
  <c r="BK183" i="37"/>
  <c r="J148" i="37"/>
  <c r="J209" i="37"/>
  <c r="J154" i="37"/>
  <c r="J140" i="37"/>
  <c r="J157" i="38"/>
  <c r="BK128" i="38"/>
  <c r="J151" i="38"/>
  <c r="BK134" i="38"/>
  <c r="BK159" i="38"/>
  <c r="BK132" i="38"/>
  <c r="J145" i="38"/>
  <c r="J185" i="39"/>
  <c r="BK179" i="39"/>
  <c r="J158" i="39"/>
  <c r="J147" i="39"/>
  <c r="BK143" i="39"/>
  <c r="BK136" i="39"/>
  <c r="BK129" i="39"/>
  <c r="BK158" i="39"/>
  <c r="J141" i="39"/>
  <c r="BK185" i="39"/>
  <c r="J177" i="39"/>
  <c r="J168" i="39"/>
  <c r="J155" i="39"/>
  <c r="BK126" i="39"/>
  <c r="BK149" i="39"/>
  <c r="J142" i="39"/>
  <c r="BK134" i="39"/>
  <c r="BK184" i="39"/>
  <c r="BK172" i="39"/>
  <c r="J161" i="39"/>
  <c r="J127" i="39"/>
  <c r="BK126" i="40"/>
  <c r="J125" i="40"/>
  <c r="BK131" i="40"/>
  <c r="BK169" i="41"/>
  <c r="BK158" i="41"/>
  <c r="J145" i="41"/>
  <c r="BK134" i="41"/>
  <c r="J163" i="41"/>
  <c r="J153" i="41"/>
  <c r="BK144" i="41"/>
  <c r="J131" i="41"/>
  <c r="J161" i="41"/>
  <c r="BK139" i="41"/>
  <c r="BK131" i="41"/>
  <c r="J169" i="41"/>
  <c r="J159" i="41"/>
  <c r="J137" i="41"/>
  <c r="J129" i="41"/>
  <c r="J139" i="41"/>
  <c r="J133" i="41"/>
  <c r="J444" i="42"/>
  <c r="J399" i="42"/>
  <c r="BK365" i="42"/>
  <c r="BK294" i="42"/>
  <c r="BK257" i="42"/>
  <c r="BK234" i="42"/>
  <c r="J209" i="42"/>
  <c r="J141" i="42"/>
  <c r="BK394" i="42"/>
  <c r="J338" i="42"/>
  <c r="J325" i="42"/>
  <c r="J316" i="42"/>
  <c r="J304" i="42"/>
  <c r="J429" i="42"/>
  <c r="BK389" i="42"/>
  <c r="BK361" i="42"/>
  <c r="J330" i="42"/>
  <c r="J269" i="42"/>
  <c r="J234" i="42"/>
  <c r="J217" i="42"/>
  <c r="BK178" i="42"/>
  <c r="J146" i="42"/>
  <c r="J194" i="42"/>
  <c r="J133" i="42"/>
  <c r="J274" i="42"/>
  <c r="BK232" i="42"/>
  <c r="BK186" i="42"/>
  <c r="J129" i="42"/>
  <c r="J133" i="43"/>
  <c r="BK266" i="44"/>
  <c r="J255" i="44"/>
  <c r="J220" i="44"/>
  <c r="J192" i="44"/>
  <c r="J170" i="44"/>
  <c r="J146" i="44"/>
  <c r="J135" i="44"/>
  <c r="J267" i="44"/>
  <c r="BK251" i="44"/>
  <c r="BK210" i="44"/>
  <c r="BK198" i="44"/>
  <c r="BK176" i="44"/>
  <c r="J262" i="44"/>
  <c r="BK208" i="44"/>
  <c r="J190" i="44"/>
  <c r="J175" i="44"/>
  <c r="J171" i="44"/>
  <c r="BK162" i="44"/>
  <c r="BK288" i="44"/>
  <c r="BK264" i="44"/>
  <c r="J198" i="44"/>
  <c r="BK193" i="44"/>
  <c r="J176" i="44"/>
  <c r="J166" i="44"/>
  <c r="BK275" i="44"/>
  <c r="BK246" i="44"/>
  <c r="J182" i="44"/>
  <c r="J174" i="44"/>
  <c r="J137" i="44"/>
  <c r="BK269" i="44"/>
  <c r="J200" i="44"/>
  <c r="J181" i="44"/>
  <c r="J156" i="44"/>
  <c r="BK142" i="44"/>
  <c r="J170" i="45"/>
  <c r="BK128" i="45"/>
  <c r="BK160" i="45"/>
  <c r="J131" i="45"/>
  <c r="J189" i="46"/>
  <c r="J179" i="46"/>
  <c r="J157" i="46"/>
  <c r="J147" i="46"/>
  <c r="BK141" i="46"/>
  <c r="BK153" i="46"/>
  <c r="BK136" i="46"/>
  <c r="BK126" i="46"/>
  <c r="J182" i="46"/>
  <c r="J168" i="46"/>
  <c r="BK137" i="46"/>
  <c r="BK161" i="46"/>
  <c r="J152" i="46"/>
  <c r="BK146" i="46"/>
  <c r="BK135" i="46"/>
  <c r="J188" i="46"/>
  <c r="BK174" i="46"/>
  <c r="BK184" i="46"/>
  <c r="BK169" i="46"/>
  <c r="BK164" i="46"/>
  <c r="BK157" i="46"/>
  <c r="BK130" i="46"/>
  <c r="J187" i="47"/>
  <c r="BK165" i="47"/>
  <c r="J157" i="47"/>
  <c r="BK147" i="47"/>
  <c r="BK141" i="47"/>
  <c r="J137" i="47"/>
  <c r="J132" i="47"/>
  <c r="J178" i="47"/>
  <c r="BK162" i="47"/>
  <c r="BK149" i="47"/>
  <c r="J141" i="47"/>
  <c r="J164" i="47"/>
  <c r="J154" i="47"/>
  <c r="BK133" i="47"/>
  <c r="BK127" i="47"/>
  <c r="BK185" i="47"/>
  <c r="BK178" i="47"/>
  <c r="J168" i="47"/>
  <c r="J162" i="47"/>
  <c r="J149" i="47"/>
  <c r="J128" i="47"/>
  <c r="J137" i="2"/>
  <c r="BK133" i="2"/>
  <c r="BK124" i="2"/>
  <c r="AS144" i="1"/>
  <c r="J138" i="2"/>
  <c r="BK143" i="2"/>
  <c r="BK141" i="2"/>
  <c r="AS96" i="1"/>
  <c r="J131" i="3"/>
  <c r="J132" i="3"/>
  <c r="J158" i="3"/>
  <c r="BK134" i="3"/>
  <c r="BK131" i="3"/>
  <c r="J168" i="4"/>
  <c r="J161" i="4"/>
  <c r="BK168" i="4"/>
  <c r="BK135" i="4"/>
  <c r="BK133" i="4"/>
  <c r="BK136" i="4"/>
  <c r="BK155" i="5"/>
  <c r="BK159" i="5"/>
  <c r="J156" i="5"/>
  <c r="J151" i="5"/>
  <c r="J1461" i="6"/>
  <c r="BK1360" i="6"/>
  <c r="J1244" i="6"/>
  <c r="J1154" i="6"/>
  <c r="BK995" i="6"/>
  <c r="J912" i="6"/>
  <c r="J805" i="6"/>
  <c r="BK741" i="6"/>
  <c r="BK719" i="6"/>
  <c r="J646" i="6"/>
  <c r="J354" i="6"/>
  <c r="BK214" i="6"/>
  <c r="BK1466" i="6"/>
  <c r="J1353" i="6"/>
  <c r="BK1244" i="6"/>
  <c r="J1122" i="6"/>
  <c r="J1061" i="6"/>
  <c r="BK902" i="6"/>
  <c r="BK763" i="6"/>
  <c r="BK721" i="6"/>
  <c r="J690" i="6"/>
  <c r="J622" i="6"/>
  <c r="J612" i="6"/>
  <c r="J525" i="6"/>
  <c r="BK340" i="6"/>
  <c r="BK223" i="6"/>
  <c r="J1319" i="6"/>
  <c r="BK1222" i="6"/>
  <c r="BK1186" i="6"/>
  <c r="J983" i="6"/>
  <c r="J892" i="6"/>
  <c r="BK799" i="6"/>
  <c r="BK715" i="6"/>
  <c r="BK701" i="6"/>
  <c r="J684" i="6"/>
  <c r="J642" i="6"/>
  <c r="BK628" i="6"/>
  <c r="J544" i="6"/>
  <c r="J282" i="6"/>
  <c r="BK210" i="6"/>
  <c r="BK1469" i="6"/>
  <c r="BK1435" i="6"/>
  <c r="J1304" i="6"/>
  <c r="BK1263" i="6"/>
  <c r="BK1154" i="6"/>
  <c r="BK1039" i="6"/>
  <c r="J922" i="6"/>
  <c r="BK862" i="6"/>
  <c r="J746" i="6"/>
  <c r="BK676" i="6"/>
  <c r="BK642" i="6"/>
  <c r="BK593" i="6"/>
  <c r="BK483" i="6"/>
  <c r="J304" i="6"/>
  <c r="J182" i="6"/>
  <c r="J1466" i="6"/>
  <c r="J1401" i="6"/>
  <c r="BK1350" i="6"/>
  <c r="J1219" i="6"/>
  <c r="BK1181" i="6"/>
  <c r="BK1099" i="6"/>
  <c r="BK1057" i="6"/>
  <c r="BK943" i="6"/>
  <c r="BK826" i="6"/>
  <c r="J719" i="6"/>
  <c r="J694" i="6"/>
  <c r="J662" i="6"/>
  <c r="J502" i="6"/>
  <c r="BK291" i="6"/>
  <c r="J214" i="6"/>
  <c r="J1454" i="6"/>
  <c r="J1327" i="6"/>
  <c r="BK1196" i="6"/>
  <c r="J1157" i="6"/>
  <c r="BK1090" i="6"/>
  <c r="J1032" i="6"/>
  <c r="BK983" i="6"/>
  <c r="J887" i="6"/>
  <c r="BK767" i="6"/>
  <c r="BK717" i="6"/>
  <c r="BK694" i="6"/>
  <c r="J652" i="6"/>
  <c r="BK579" i="6"/>
  <c r="J536" i="6"/>
  <c r="J320" i="6"/>
  <c r="J174" i="6"/>
  <c r="J403" i="7"/>
  <c r="BK373" i="7"/>
  <c r="BK362" i="7"/>
  <c r="J331" i="7"/>
  <c r="BK313" i="7"/>
  <c r="BK282" i="7"/>
  <c r="BK268" i="7"/>
  <c r="BK236" i="7"/>
  <c r="BK222" i="7"/>
  <c r="J202" i="7"/>
  <c r="J409" i="7"/>
  <c r="BK388" i="7"/>
  <c r="J356" i="7"/>
  <c r="J326" i="7"/>
  <c r="J309" i="7"/>
  <c r="BK297" i="7"/>
  <c r="J275" i="7"/>
  <c r="BK255" i="7"/>
  <c r="J211" i="7"/>
  <c r="J165" i="7"/>
  <c r="J416" i="7"/>
  <c r="BK383" i="7"/>
  <c r="J360" i="7"/>
  <c r="J339" i="7"/>
  <c r="BK322" i="7"/>
  <c r="BK286" i="7"/>
  <c r="BK248" i="7"/>
  <c r="J232" i="7"/>
  <c r="J210" i="7"/>
  <c r="BK172" i="7"/>
  <c r="J396" i="7"/>
  <c r="J387" i="7"/>
  <c r="J358" i="7"/>
  <c r="J319" i="7"/>
  <c r="BK311" i="7"/>
  <c r="J270" i="7"/>
  <c r="BK202" i="7"/>
  <c r="BK423" i="7"/>
  <c r="BK403" i="7"/>
  <c r="BK375" i="7"/>
  <c r="J345" i="7"/>
  <c r="J318" i="7"/>
  <c r="BK281" i="7"/>
  <c r="BK265" i="7"/>
  <c r="J244" i="7"/>
  <c r="J222" i="7"/>
  <c r="J178" i="7"/>
  <c r="BK420" i="7"/>
  <c r="BK406" i="7"/>
  <c r="BK372" i="7"/>
  <c r="BK318" i="7"/>
  <c r="J305" i="7"/>
  <c r="BK288" i="7"/>
  <c r="BK279" i="7"/>
  <c r="J248" i="7"/>
  <c r="BK203" i="7"/>
  <c r="J181" i="7"/>
  <c r="BK144" i="7"/>
  <c r="BK181" i="8"/>
  <c r="J174" i="8"/>
  <c r="BK141" i="8"/>
  <c r="J171" i="8"/>
  <c r="J158" i="8"/>
  <c r="J135" i="8"/>
  <c r="J189" i="8"/>
  <c r="J168" i="8"/>
  <c r="BK143" i="8"/>
  <c r="BK196" i="8"/>
  <c r="J173" i="8"/>
  <c r="J163" i="8"/>
  <c r="BK154" i="8"/>
  <c r="J145" i="8"/>
  <c r="J196" i="8"/>
  <c r="BK180" i="8"/>
  <c r="BK173" i="8"/>
  <c r="J147" i="8"/>
  <c r="J202" i="8"/>
  <c r="BK177" i="8"/>
  <c r="J154" i="8"/>
  <c r="J143" i="8"/>
  <c r="J199" i="9"/>
  <c r="J176" i="9"/>
  <c r="BK151" i="9"/>
  <c r="J195" i="9"/>
  <c r="BK166" i="9"/>
  <c r="BK171" i="9"/>
  <c r="J151" i="9"/>
  <c r="J145" i="9"/>
  <c r="BK133" i="9"/>
  <c r="BK192" i="9"/>
  <c r="J162" i="9"/>
  <c r="J143" i="9"/>
  <c r="J136" i="9"/>
  <c r="BK198" i="9"/>
  <c r="J179" i="9"/>
  <c r="BK167" i="9"/>
  <c r="J132" i="9"/>
  <c r="J178" i="9"/>
  <c r="J148" i="9"/>
  <c r="J142" i="9"/>
  <c r="J748" i="10"/>
  <c r="J726" i="10"/>
  <c r="J697" i="10"/>
  <c r="BK685" i="10"/>
  <c r="BK669" i="10"/>
  <c r="BK655" i="10"/>
  <c r="BK633" i="10"/>
  <c r="J608" i="10"/>
  <c r="BK588" i="10"/>
  <c r="J564" i="10"/>
  <c r="J547" i="10"/>
  <c r="J514" i="10"/>
  <c r="J495" i="10"/>
  <c r="J469" i="10"/>
  <c r="BK457" i="10"/>
  <c r="J424" i="10"/>
  <c r="J416" i="10"/>
  <c r="BK399" i="10"/>
  <c r="J385" i="10"/>
  <c r="J370" i="10"/>
  <c r="J350" i="10"/>
  <c r="J326" i="10"/>
  <c r="BK310" i="10"/>
  <c r="J287" i="10"/>
  <c r="J271" i="10"/>
  <c r="BK250" i="10"/>
  <c r="BK223" i="10"/>
  <c r="BK208" i="10"/>
  <c r="J198" i="10"/>
  <c r="J182" i="10"/>
  <c r="J780" i="10"/>
  <c r="J770" i="10"/>
  <c r="J759" i="10"/>
  <c r="BK741" i="10"/>
  <c r="BK715" i="10"/>
  <c r="BK693" i="10"/>
  <c r="J681" i="10"/>
  <c r="BK667" i="10"/>
  <c r="J651" i="10"/>
  <c r="BK637" i="10"/>
  <c r="J619" i="10"/>
  <c r="BK608" i="10"/>
  <c r="J591" i="10"/>
  <c r="BK578" i="10"/>
  <c r="J568" i="10"/>
  <c r="BK559" i="10"/>
  <c r="J544" i="10"/>
  <c r="J529" i="10"/>
  <c r="BK523" i="10"/>
  <c r="BK509" i="10"/>
  <c r="J489" i="10"/>
  <c r="BK484" i="10"/>
  <c r="J470" i="10"/>
  <c r="J452" i="10"/>
  <c r="BK440" i="10"/>
  <c r="J426" i="10"/>
  <c r="J401" i="10"/>
  <c r="BK385" i="10"/>
  <c r="J373" i="10"/>
  <c r="BK351" i="10"/>
  <c r="BK337" i="10"/>
  <c r="J319" i="10"/>
  <c r="BK295" i="10"/>
  <c r="BK272" i="10"/>
  <c r="J259" i="10"/>
  <c r="J245" i="10"/>
  <c r="BK225" i="10"/>
  <c r="J212" i="10"/>
  <c r="J202" i="10"/>
  <c r="BK169" i="10"/>
  <c r="BK155" i="10"/>
  <c r="BK785" i="10"/>
  <c r="J776" i="10"/>
  <c r="BK756" i="10"/>
  <c r="J739" i="10"/>
  <c r="BK731" i="10"/>
  <c r="BK722" i="10"/>
  <c r="BK711" i="10"/>
  <c r="BK701" i="10"/>
  <c r="BK692" i="10"/>
  <c r="BK666" i="10"/>
  <c r="BK642" i="10"/>
  <c r="BK629" i="10"/>
  <c r="J623" i="10"/>
  <c r="J612" i="10"/>
  <c r="J599" i="10"/>
  <c r="J577" i="10"/>
  <c r="J552" i="10"/>
  <c r="BK537" i="10"/>
  <c r="BK527" i="10"/>
  <c r="BK515" i="10"/>
  <c r="BK508" i="10"/>
  <c r="BK494" i="10"/>
  <c r="BK475" i="10"/>
  <c r="J461" i="10"/>
  <c r="BK447" i="10"/>
  <c r="BK441" i="10"/>
  <c r="J429" i="10"/>
  <c r="J411" i="10"/>
  <c r="J399" i="10"/>
  <c r="BK381" i="10"/>
  <c r="BK368" i="10"/>
  <c r="BK356" i="10"/>
  <c r="BK347" i="10"/>
  <c r="BK332" i="10"/>
  <c r="BK312" i="10"/>
  <c r="BK303" i="10"/>
  <c r="BK286" i="10"/>
  <c r="J277" i="10"/>
  <c r="BK251" i="10"/>
  <c r="BK237" i="10"/>
  <c r="J222" i="10"/>
  <c r="BK204" i="10"/>
  <c r="BK183" i="10"/>
  <c r="J169" i="10"/>
  <c r="J154" i="10"/>
  <c r="J786" i="10"/>
  <c r="BK771" i="10"/>
  <c r="BK758" i="10"/>
  <c r="J696" i="10"/>
  <c r="BK688" i="10"/>
  <c r="J669" i="10"/>
  <c r="BK645" i="10"/>
  <c r="BK597" i="10"/>
  <c r="J592" i="10"/>
  <c r="BK564" i="10"/>
  <c r="J555" i="10"/>
  <c r="J541" i="10"/>
  <c r="BK530" i="10"/>
  <c r="J516" i="10"/>
  <c r="BK500" i="10"/>
  <c r="J478" i="10"/>
  <c r="BK461" i="10"/>
  <c r="J450" i="10"/>
  <c r="J439" i="10"/>
  <c r="BK426" i="10"/>
  <c r="BK418" i="10"/>
  <c r="BK402" i="10"/>
  <c r="J387" i="10"/>
  <c r="BK372" i="10"/>
  <c r="J361" i="10"/>
  <c r="J341" i="10"/>
  <c r="BK321" i="10"/>
  <c r="BK299" i="10"/>
  <c r="J286" i="10"/>
  <c r="BK257" i="10"/>
  <c r="J248" i="10"/>
  <c r="J236" i="10"/>
  <c r="BK219" i="10"/>
  <c r="J190" i="10"/>
  <c r="BK166" i="10"/>
  <c r="J793" i="10"/>
  <c r="J782" i="10"/>
  <c r="BK760" i="10"/>
  <c r="J746" i="10"/>
  <c r="J712" i="10"/>
  <c r="BK698" i="10"/>
  <c r="BK674" i="10"/>
  <c r="J657" i="10"/>
  <c r="J642" i="10"/>
  <c r="BK627" i="10"/>
  <c r="J617" i="10"/>
  <c r="J604" i="10"/>
  <c r="J583" i="10"/>
  <c r="BK558" i="10"/>
  <c r="J545" i="10"/>
  <c r="BK535" i="10"/>
  <c r="J523" i="10"/>
  <c r="BK504" i="10"/>
  <c r="BK481" i="10"/>
  <c r="J468" i="10"/>
  <c r="J455" i="10"/>
  <c r="J338" i="10"/>
  <c r="BK322" i="10"/>
  <c r="J303" i="10"/>
  <c r="J290" i="10"/>
  <c r="J269" i="10"/>
  <c r="BK253" i="10"/>
  <c r="J226" i="10"/>
  <c r="BK195" i="10"/>
  <c r="BK172" i="10"/>
  <c r="J161" i="10"/>
  <c r="BK783" i="10"/>
  <c r="J738" i="10"/>
  <c r="BK724" i="10"/>
  <c r="BK687" i="10"/>
  <c r="J672" i="10"/>
  <c r="J648" i="10"/>
  <c r="J627" i="10"/>
  <c r="J616" i="10"/>
  <c r="BK594" i="10"/>
  <c r="BK571" i="10"/>
  <c r="BK432" i="10"/>
  <c r="J409" i="10"/>
  <c r="J402" i="10"/>
  <c r="J396" i="10"/>
  <c r="BK377" i="10"/>
  <c r="J371" i="10"/>
  <c r="J355" i="10"/>
  <c r="J339" i="10"/>
  <c r="BK328" i="10"/>
  <c r="J309" i="10"/>
  <c r="BK292" i="10"/>
  <c r="BK270" i="10"/>
  <c r="BK260" i="10"/>
  <c r="J228" i="10"/>
  <c r="J211" i="10"/>
  <c r="BK187" i="10"/>
  <c r="J172" i="10"/>
  <c r="J131" i="11"/>
  <c r="J133" i="11"/>
  <c r="J135" i="11"/>
  <c r="BK129" i="11"/>
  <c r="BK130" i="11"/>
  <c r="J203" i="12"/>
  <c r="J175" i="12"/>
  <c r="BK142" i="12"/>
  <c r="J165" i="12"/>
  <c r="J146" i="12"/>
  <c r="J193" i="12"/>
  <c r="J177" i="12"/>
  <c r="BK211" i="12"/>
  <c r="BK197" i="12"/>
  <c r="J215" i="12"/>
  <c r="BK175" i="12"/>
  <c r="J134" i="12"/>
  <c r="J189" i="12"/>
  <c r="BK165" i="12"/>
  <c r="J130" i="12"/>
  <c r="J153" i="13"/>
  <c r="J167" i="13"/>
  <c r="BK136" i="13"/>
  <c r="BK153" i="13"/>
  <c r="BK128" i="13"/>
  <c r="BK155" i="13"/>
  <c r="J124" i="13"/>
  <c r="BK169" i="13"/>
  <c r="J130" i="13"/>
  <c r="BK143" i="14"/>
  <c r="BK155" i="14"/>
  <c r="BK128" i="14"/>
  <c r="BK145" i="14"/>
  <c r="BK147" i="14"/>
  <c r="J124" i="14"/>
  <c r="J219" i="15"/>
  <c r="J191" i="15"/>
  <c r="BK146" i="15"/>
  <c r="J241" i="15"/>
  <c r="J205" i="15"/>
  <c r="BK175" i="15"/>
  <c r="J152" i="15"/>
  <c r="BK237" i="15"/>
  <c r="J197" i="15"/>
  <c r="J136" i="15"/>
  <c r="BK231" i="15"/>
  <c r="J209" i="15"/>
  <c r="BK164" i="15"/>
  <c r="BK126" i="15"/>
  <c r="BK207" i="15"/>
  <c r="J183" i="15"/>
  <c r="J150" i="15"/>
  <c r="J207" i="15"/>
  <c r="J142" i="15"/>
  <c r="BK145" i="16"/>
  <c r="BK137" i="16"/>
  <c r="BK126" i="16"/>
  <c r="BK134" i="16"/>
  <c r="J167" i="17"/>
  <c r="J145" i="17"/>
  <c r="BK173" i="17"/>
  <c r="BK145" i="17"/>
  <c r="BK157" i="17"/>
  <c r="J130" i="17"/>
  <c r="BK147" i="17"/>
  <c r="BK149" i="17"/>
  <c r="BK155" i="18"/>
  <c r="J145" i="18"/>
  <c r="J128" i="18"/>
  <c r="J151" i="18"/>
  <c r="BK132" i="18"/>
  <c r="J181" i="19"/>
  <c r="BK167" i="19"/>
  <c r="J133" i="19"/>
  <c r="J178" i="19"/>
  <c r="BK168" i="19"/>
  <c r="BK156" i="19"/>
  <c r="J151" i="19"/>
  <c r="BK141" i="19"/>
  <c r="J132" i="19"/>
  <c r="BK181" i="19"/>
  <c r="BK172" i="19"/>
  <c r="J161" i="19"/>
  <c r="J135" i="19"/>
  <c r="BK170" i="19"/>
  <c r="J156" i="19"/>
  <c r="J141" i="19"/>
  <c r="J126" i="19"/>
  <c r="J168" i="19"/>
  <c r="J148" i="19"/>
  <c r="BK137" i="19"/>
  <c r="BK131" i="20"/>
  <c r="BK128" i="20"/>
  <c r="J129" i="20"/>
  <c r="J168" i="21"/>
  <c r="BK154" i="21"/>
  <c r="J148" i="21"/>
  <c r="J133" i="21"/>
  <c r="J167" i="21"/>
  <c r="BK140" i="21"/>
  <c r="J126" i="21"/>
  <c r="J163" i="21"/>
  <c r="J147" i="21"/>
  <c r="BK171" i="21"/>
  <c r="J150" i="21"/>
  <c r="J132" i="21"/>
  <c r="BK141" i="21"/>
  <c r="J134" i="21"/>
  <c r="J158" i="21"/>
  <c r="J136" i="21"/>
  <c r="BK1925" i="22"/>
  <c r="BK1866" i="22"/>
  <c r="J1734" i="22"/>
  <c r="J1665" i="22"/>
  <c r="BK1479" i="22"/>
  <c r="J1418" i="22"/>
  <c r="BK1379" i="22"/>
  <c r="BK1237" i="22"/>
  <c r="J1181" i="22"/>
  <c r="BK1131" i="22"/>
  <c r="BK1095" i="22"/>
  <c r="BK1049" i="22"/>
  <c r="BK1025" i="22"/>
  <c r="J973" i="22"/>
  <c r="J747" i="22"/>
  <c r="J620" i="22"/>
  <c r="BK456" i="22"/>
  <c r="J335" i="22"/>
  <c r="J246" i="22"/>
  <c r="J221" i="22"/>
  <c r="J1906" i="22"/>
  <c r="J1799" i="22"/>
  <c r="BK1688" i="22"/>
  <c r="BK1494" i="22"/>
  <c r="BK1452" i="22"/>
  <c r="J1354" i="22"/>
  <c r="BK1283" i="22"/>
  <c r="J1227" i="22"/>
  <c r="J1173" i="22"/>
  <c r="BK1133" i="22"/>
  <c r="J1105" i="22"/>
  <c r="BK1097" i="22"/>
  <c r="BK1051" i="22"/>
  <c r="BK912" i="22"/>
  <c r="J803" i="22"/>
  <c r="BK661" i="22"/>
  <c r="J419" i="22"/>
  <c r="BK221" i="22"/>
  <c r="BK1511" i="22"/>
  <c r="J1458" i="22"/>
  <c r="BK1369" i="22"/>
  <c r="J1334" i="22"/>
  <c r="J1283" i="22"/>
  <c r="BK1181" i="22"/>
  <c r="J1123" i="22"/>
  <c r="J1067" i="22"/>
  <c r="BK1035" i="22"/>
  <c r="J1007" i="22"/>
  <c r="BK948" i="22"/>
  <c r="J693" i="22"/>
  <c r="BK449" i="22"/>
  <c r="BK260" i="22"/>
  <c r="J172" i="22"/>
  <c r="BK1933" i="22"/>
  <c r="J1803" i="22"/>
  <c r="BK1673" i="22"/>
  <c r="BK1505" i="22"/>
  <c r="J1393" i="22"/>
  <c r="BK1273" i="22"/>
  <c r="J1177" i="22"/>
  <c r="BK1125" i="22"/>
  <c r="BK1089" i="22"/>
  <c r="J1073" i="22"/>
  <c r="J1057" i="22"/>
  <c r="BK982" i="22"/>
  <c r="J564" i="22"/>
  <c r="J398" i="22"/>
  <c r="BK287" i="22"/>
  <c r="BK204" i="22"/>
  <c r="BK1919" i="22"/>
  <c r="BK1697" i="22"/>
  <c r="BK1665" i="22"/>
  <c r="J1474" i="22"/>
  <c r="J1369" i="22"/>
  <c r="BK1309" i="22"/>
  <c r="BK1223" i="22"/>
  <c r="BK1187" i="22"/>
  <c r="J1165" i="22"/>
  <c r="BK1147" i="22"/>
  <c r="BK1117" i="22"/>
  <c r="BK1069" i="22"/>
  <c r="J1035" i="22"/>
  <c r="J872" i="22"/>
  <c r="J712" i="22"/>
  <c r="J588" i="22"/>
  <c r="BK370" i="22"/>
  <c r="BK172" i="22"/>
  <c r="J1917" i="22"/>
  <c r="BK1803" i="22"/>
  <c r="J1688" i="22"/>
  <c r="J1452" i="22"/>
  <c r="BK1393" i="22"/>
  <c r="J1278" i="22"/>
  <c r="J1213" i="22"/>
  <c r="J1183" i="22"/>
  <c r="J1157" i="22"/>
  <c r="BK1139" i="22"/>
  <c r="J1121" i="22"/>
  <c r="J1091" i="22"/>
  <c r="BK1061" i="22"/>
  <c r="J916" i="22"/>
  <c r="BK376" i="22"/>
  <c r="BK335" i="22"/>
  <c r="BK155" i="22"/>
  <c r="J383" i="23"/>
  <c r="BK375" i="23"/>
  <c r="BK335" i="23"/>
  <c r="J311" i="23"/>
  <c r="J292" i="23"/>
  <c r="BK285" i="23"/>
  <c r="J254" i="23"/>
  <c r="J213" i="23"/>
  <c r="BK196" i="23"/>
  <c r="BK168" i="23"/>
  <c r="BK347" i="23"/>
  <c r="BK333" i="23"/>
  <c r="J296" i="23"/>
  <c r="J275" i="23"/>
  <c r="BK257" i="23"/>
  <c r="BK213" i="23"/>
  <c r="J189" i="23"/>
  <c r="BK133" i="23"/>
  <c r="J375" i="23"/>
  <c r="BK361" i="23"/>
  <c r="BK348" i="23"/>
  <c r="BK336" i="23"/>
  <c r="J307" i="23"/>
  <c r="BK283" i="23"/>
  <c r="J267" i="23"/>
  <c r="J214" i="23"/>
  <c r="BK191" i="23"/>
  <c r="J181" i="23"/>
  <c r="BK172" i="23"/>
  <c r="J156" i="23"/>
  <c r="J338" i="23"/>
  <c r="BK316" i="23"/>
  <c r="BK292" i="23"/>
  <c r="J283" i="23"/>
  <c r="BK254" i="23"/>
  <c r="J211" i="23"/>
  <c r="BK179" i="23"/>
  <c r="BK156" i="23"/>
  <c r="J386" i="23"/>
  <c r="BK374" i="23"/>
  <c r="J339" i="23"/>
  <c r="J312" i="23"/>
  <c r="J286" i="23"/>
  <c r="BK268" i="23"/>
  <c r="J226" i="23"/>
  <c r="BK363" i="23"/>
  <c r="BK326" i="23"/>
  <c r="BK304" i="23"/>
  <c r="J248" i="23"/>
  <c r="J139" i="23"/>
  <c r="J183" i="24"/>
  <c r="J165" i="24"/>
  <c r="J146" i="24"/>
  <c r="BK181" i="24"/>
  <c r="J134" i="24"/>
  <c r="BK168" i="24"/>
  <c r="BK149" i="24"/>
  <c r="J166" i="24"/>
  <c r="J177" i="24"/>
  <c r="J167" i="24"/>
  <c r="BK176" i="24"/>
  <c r="BK218" i="25"/>
  <c r="J183" i="25"/>
  <c r="J173" i="25"/>
  <c r="BK141" i="25"/>
  <c r="J204" i="25"/>
  <c r="BK196" i="25"/>
  <c r="J178" i="25"/>
  <c r="J205" i="25"/>
  <c r="BK188" i="25"/>
  <c r="BK166" i="25"/>
  <c r="J135" i="25"/>
  <c r="BK194" i="25"/>
  <c r="BK189" i="25"/>
  <c r="BK179" i="25"/>
  <c r="BK178" i="25"/>
  <c r="BK172" i="25"/>
  <c r="BK162" i="25"/>
  <c r="BK155" i="25"/>
  <c r="BK135" i="25"/>
  <c r="J129" i="25"/>
  <c r="BK128" i="25"/>
  <c r="J219" i="25"/>
  <c r="J215" i="25"/>
  <c r="J210" i="25"/>
  <c r="BK204" i="25"/>
  <c r="BK195" i="25"/>
  <c r="BK191" i="25"/>
  <c r="J188" i="25"/>
  <c r="BK158" i="25"/>
  <c r="J170" i="26"/>
  <c r="BK147" i="26"/>
  <c r="J135" i="26"/>
  <c r="BK154" i="26"/>
  <c r="J168" i="26"/>
  <c r="BK184" i="26"/>
  <c r="J174" i="26"/>
  <c r="J144" i="26"/>
  <c r="BK175" i="26"/>
  <c r="BK168" i="26"/>
  <c r="J150" i="26"/>
  <c r="J204" i="27"/>
  <c r="J181" i="27"/>
  <c r="BK145" i="27"/>
  <c r="BK131" i="27"/>
  <c r="BK208" i="27"/>
  <c r="BK192" i="27"/>
  <c r="J186" i="27"/>
  <c r="BK165" i="27"/>
  <c r="J135" i="27"/>
  <c r="J207" i="27"/>
  <c r="J192" i="27"/>
  <c r="J176" i="27"/>
  <c r="BK207" i="27"/>
  <c r="BK187" i="27"/>
  <c r="BK148" i="27"/>
  <c r="J131" i="27"/>
  <c r="J188" i="28"/>
  <c r="J178" i="28"/>
  <c r="BK166" i="28"/>
  <c r="J151" i="28"/>
  <c r="BK139" i="28"/>
  <c r="BK183" i="28"/>
  <c r="J166" i="28"/>
  <c r="J149" i="28"/>
  <c r="J194" i="28"/>
  <c r="BK158" i="28"/>
  <c r="J133" i="28"/>
  <c r="J182" i="28"/>
  <c r="BK149" i="28"/>
  <c r="BK136" i="28"/>
  <c r="J193" i="28"/>
  <c r="J169" i="28"/>
  <c r="BK140" i="28"/>
  <c r="BK171" i="28"/>
  <c r="J158" i="28"/>
  <c r="BK141" i="28"/>
  <c r="BK336" i="29"/>
  <c r="BK324" i="29"/>
  <c r="BK304" i="29"/>
  <c r="J282" i="29"/>
  <c r="BK265" i="29"/>
  <c r="J243" i="29"/>
  <c r="BK222" i="29"/>
  <c r="J203" i="29"/>
  <c r="J195" i="29"/>
  <c r="J175" i="29"/>
  <c r="BK166" i="29"/>
  <c r="BK155" i="29"/>
  <c r="J142" i="29"/>
  <c r="J320" i="29"/>
  <c r="BK306" i="29"/>
  <c r="BK283" i="29"/>
  <c r="J272" i="29"/>
  <c r="BK257" i="29"/>
  <c r="BK242" i="29"/>
  <c r="J231" i="29"/>
  <c r="J210" i="29"/>
  <c r="BK192" i="29"/>
  <c r="BK173" i="29"/>
  <c r="BK152" i="29"/>
  <c r="BK338" i="29"/>
  <c r="J323" i="29"/>
  <c r="BK307" i="29"/>
  <c r="J290" i="29"/>
  <c r="J279" i="29"/>
  <c r="J263" i="29"/>
  <c r="J245" i="29"/>
  <c r="BK236" i="29"/>
  <c r="J223" i="29"/>
  <c r="J186" i="29"/>
  <c r="BK161" i="29"/>
  <c r="BK137" i="29"/>
  <c r="J325" i="29"/>
  <c r="BK303" i="29"/>
  <c r="BK294" i="29"/>
  <c r="BK278" i="29"/>
  <c r="J257" i="29"/>
  <c r="BK246" i="29"/>
  <c r="BK215" i="29"/>
  <c r="BK201" i="29"/>
  <c r="J191" i="29"/>
  <c r="J137" i="29"/>
  <c r="J313" i="29"/>
  <c r="J298" i="29"/>
  <c r="BK256" i="29"/>
  <c r="BK225" i="29"/>
  <c r="BK217" i="29"/>
  <c r="BK206" i="29"/>
  <c r="BK167" i="29"/>
  <c r="BK157" i="29"/>
  <c r="J140" i="29"/>
  <c r="J134" i="29"/>
  <c r="BK339" i="29"/>
  <c r="BK323" i="29"/>
  <c r="J310" i="29"/>
  <c r="BK275" i="29"/>
  <c r="BK260" i="29"/>
  <c r="J244" i="29"/>
  <c r="J227" i="29"/>
  <c r="BK218" i="29"/>
  <c r="BK196" i="29"/>
  <c r="J177" i="29"/>
  <c r="J155" i="29"/>
  <c r="BK142" i="29"/>
  <c r="J765" i="30"/>
  <c r="J750" i="30"/>
  <c r="BK732" i="30"/>
  <c r="BK706" i="30"/>
  <c r="BK696" i="30"/>
  <c r="BK678" i="30"/>
  <c r="BK651" i="30"/>
  <c r="J630" i="30"/>
  <c r="J613" i="30"/>
  <c r="BK596" i="30"/>
  <c r="BK579" i="30"/>
  <c r="J573" i="30"/>
  <c r="J557" i="30"/>
  <c r="J538" i="30"/>
  <c r="J523" i="30"/>
  <c r="J498" i="30"/>
  <c r="J471" i="30"/>
  <c r="BK458" i="30"/>
  <c r="BK440" i="30"/>
  <c r="BK428" i="30"/>
  <c r="J414" i="30"/>
  <c r="J386" i="30"/>
  <c r="J370" i="30"/>
  <c r="J344" i="30"/>
  <c r="BK332" i="30"/>
  <c r="J312" i="30"/>
  <c r="J301" i="30"/>
  <c r="J284" i="30"/>
  <c r="BK264" i="30"/>
  <c r="J226" i="30"/>
  <c r="J210" i="30"/>
  <c r="J197" i="30"/>
  <c r="J188" i="30"/>
  <c r="BK178" i="30"/>
  <c r="BK164" i="30"/>
  <c r="J153" i="30"/>
  <c r="J769" i="30"/>
  <c r="BK758" i="30"/>
  <c r="BK746" i="30"/>
  <c r="J720" i="30"/>
  <c r="BK699" i="30"/>
  <c r="J692" i="30"/>
  <c r="BK665" i="30"/>
  <c r="BK657" i="30"/>
  <c r="J634" i="30"/>
  <c r="J622" i="30"/>
  <c r="BK602" i="30"/>
  <c r="BK582" i="30"/>
  <c r="J564" i="30"/>
  <c r="J552" i="30"/>
  <c r="BK524" i="30"/>
  <c r="BK510" i="30"/>
  <c r="BK491" i="30"/>
  <c r="J466" i="30"/>
  <c r="J443" i="30"/>
  <c r="BK418" i="30"/>
  <c r="J395" i="30"/>
  <c r="J375" i="30"/>
  <c r="J367" i="30"/>
  <c r="BK356" i="30"/>
  <c r="BK346" i="30"/>
  <c r="BK329" i="30"/>
  <c r="BK316" i="30"/>
  <c r="J280" i="30"/>
  <c r="J263" i="30"/>
  <c r="BK248" i="30"/>
  <c r="BK239" i="30"/>
  <c r="J231" i="30"/>
  <c r="BK216" i="30"/>
  <c r="J204" i="30"/>
  <c r="BK185" i="30"/>
  <c r="BK175" i="30"/>
  <c r="J777" i="30"/>
  <c r="J763" i="30"/>
  <c r="J752" i="30"/>
  <c r="J740" i="30"/>
  <c r="BK707" i="30"/>
  <c r="BK689" i="30"/>
  <c r="BK670" i="30"/>
  <c r="J649" i="30"/>
  <c r="J640" i="30"/>
  <c r="BK611" i="30"/>
  <c r="J596" i="30"/>
  <c r="J540" i="30"/>
  <c r="BK527" i="30"/>
  <c r="J501" i="30"/>
  <c r="J494" i="30"/>
  <c r="BK483" i="30"/>
  <c r="BK478" i="30"/>
  <c r="J459" i="30"/>
  <c r="BK439" i="30"/>
  <c r="J430" i="30"/>
  <c r="BK401" i="30"/>
  <c r="BK391" i="30"/>
  <c r="BK372" i="30"/>
  <c r="J360" i="30"/>
  <c r="J345" i="30"/>
  <c r="J336" i="30"/>
  <c r="BK323" i="30"/>
  <c r="BK318" i="30"/>
  <c r="BK301" i="30"/>
  <c r="BK277" i="30"/>
  <c r="J259" i="30"/>
  <c r="BK240" i="30"/>
  <c r="J225" i="30"/>
  <c r="J215" i="30"/>
  <c r="J195" i="30"/>
  <c r="J177" i="30"/>
  <c r="BK161" i="30"/>
  <c r="BK720" i="30"/>
  <c r="BK712" i="30"/>
  <c r="BK700" i="30"/>
  <c r="BK664" i="30"/>
  <c r="BK654" i="30"/>
  <c r="J627" i="30"/>
  <c r="BK614" i="30"/>
  <c r="J600" i="30"/>
  <c r="BK565" i="30"/>
  <c r="BK539" i="30"/>
  <c r="J518" i="30"/>
  <c r="J508" i="30"/>
  <c r="J484" i="30"/>
  <c r="J469" i="30"/>
  <c r="BK445" i="30"/>
  <c r="J407" i="30"/>
  <c r="BK389" i="30"/>
  <c r="J374" i="30"/>
  <c r="BK359" i="30"/>
  <c r="J332" i="30"/>
  <c r="J315" i="30"/>
  <c r="J279" i="30"/>
  <c r="BK266" i="30"/>
  <c r="BK232" i="30"/>
  <c r="J227" i="30"/>
  <c r="BK202" i="30"/>
  <c r="J182" i="30"/>
  <c r="BK155" i="30"/>
  <c r="BK766" i="30"/>
  <c r="J751" i="30"/>
  <c r="BK721" i="30"/>
  <c r="J704" i="30"/>
  <c r="J686" i="30"/>
  <c r="J638" i="30"/>
  <c r="BK608" i="30"/>
  <c r="J586" i="30"/>
  <c r="J563" i="30"/>
  <c r="BK559" i="30"/>
  <c r="BK545" i="30"/>
  <c r="BK514" i="30"/>
  <c r="BK494" i="30"/>
  <c r="J475" i="30"/>
  <c r="BK447" i="30"/>
  <c r="J435" i="30"/>
  <c r="J418" i="30"/>
  <c r="J402" i="30"/>
  <c r="J378" i="30"/>
  <c r="J359" i="30"/>
  <c r="BK338" i="30"/>
  <c r="BK322" i="30"/>
  <c r="J297" i="30"/>
  <c r="BK284" i="30"/>
  <c r="BK251" i="30"/>
  <c r="J237" i="30"/>
  <c r="J216" i="30"/>
  <c r="J202" i="30"/>
  <c r="J185" i="30"/>
  <c r="J176" i="30"/>
  <c r="J157" i="30"/>
  <c r="J773" i="30"/>
  <c r="J744" i="30"/>
  <c r="BK715" i="30"/>
  <c r="J690" i="30"/>
  <c r="BK682" i="30"/>
  <c r="J671" i="30"/>
  <c r="BK655" i="30"/>
  <c r="J635" i="30"/>
  <c r="J625" i="30"/>
  <c r="J590" i="30"/>
  <c r="BK571" i="30"/>
  <c r="BK543" i="30"/>
  <c r="J524" i="30"/>
  <c r="J514" i="30"/>
  <c r="BK501" i="30"/>
  <c r="J483" i="30"/>
  <c r="J468" i="30"/>
  <c r="BK442" i="30"/>
  <c r="BK421" i="30"/>
  <c r="J401" i="30"/>
  <c r="J392" i="30"/>
  <c r="BK365" i="30"/>
  <c r="J354" i="30"/>
  <c r="BK312" i="30"/>
  <c r="BK309" i="30"/>
  <c r="J278" i="30"/>
  <c r="J253" i="30"/>
  <c r="J244" i="30"/>
  <c r="J145" i="31"/>
  <c r="J134" i="31"/>
  <c r="J155" i="31"/>
  <c r="J139" i="31"/>
  <c r="J149" i="31"/>
  <c r="J131" i="31"/>
  <c r="BK151" i="31"/>
  <c r="J158" i="31"/>
  <c r="BK145" i="31"/>
  <c r="BK150" i="31"/>
  <c r="J133" i="31"/>
  <c r="BK223" i="32"/>
  <c r="BK187" i="32"/>
  <c r="J171" i="32"/>
  <c r="J146" i="32"/>
  <c r="J136" i="32"/>
  <c r="BK207" i="32"/>
  <c r="J162" i="32"/>
  <c r="J134" i="32"/>
  <c r="J209" i="32"/>
  <c r="J187" i="32"/>
  <c r="J164" i="32"/>
  <c r="J132" i="32"/>
  <c r="BK209" i="32"/>
  <c r="J185" i="32"/>
  <c r="J166" i="32"/>
  <c r="BK132" i="32"/>
  <c r="BK151" i="33"/>
  <c r="J126" i="33"/>
  <c r="J173" i="33"/>
  <c r="J140" i="33"/>
  <c r="J163" i="33"/>
  <c r="J138" i="33"/>
  <c r="BK161" i="33"/>
  <c r="BK181" i="33"/>
  <c r="J161" i="33"/>
  <c r="BK134" i="33"/>
  <c r="BK159" i="33"/>
  <c r="BK163" i="34"/>
  <c r="BK138" i="34"/>
  <c r="J165" i="34"/>
  <c r="J128" i="34"/>
  <c r="J138" i="34"/>
  <c r="J145" i="34"/>
  <c r="J163" i="34"/>
  <c r="J130" i="34"/>
  <c r="J335" i="35"/>
  <c r="J301" i="35"/>
  <c r="BK247" i="35"/>
  <c r="BK204" i="35"/>
  <c r="J184" i="35"/>
  <c r="BK124" i="35"/>
  <c r="BK321" i="35"/>
  <c r="BK305" i="35"/>
  <c r="J273" i="35"/>
  <c r="BK233" i="35"/>
  <c r="J212" i="35"/>
  <c r="BK180" i="35"/>
  <c r="BK154" i="35"/>
  <c r="J325" i="35"/>
  <c r="BK303" i="35"/>
  <c r="BK212" i="35"/>
  <c r="J176" i="35"/>
  <c r="BK337" i="35"/>
  <c r="J315" i="35"/>
  <c r="BK271" i="35"/>
  <c r="BK198" i="35"/>
  <c r="J156" i="35"/>
  <c r="J128" i="35"/>
  <c r="BK283" i="35"/>
  <c r="J247" i="35"/>
  <c r="BK229" i="35"/>
  <c r="J198" i="35"/>
  <c r="BK162" i="35"/>
  <c r="J146" i="35"/>
  <c r="J136" i="35"/>
  <c r="J333" i="35"/>
  <c r="BK289" i="35"/>
  <c r="J259" i="35"/>
  <c r="BK239" i="35"/>
  <c r="J216" i="35"/>
  <c r="BK190" i="35"/>
  <c r="BK146" i="35"/>
  <c r="BK126" i="35"/>
  <c r="BK135" i="36"/>
  <c r="J135" i="36"/>
  <c r="BK126" i="36"/>
  <c r="J126" i="36"/>
  <c r="J181" i="37"/>
  <c r="BK136" i="37"/>
  <c r="BK201" i="37"/>
  <c r="BK177" i="37"/>
  <c r="BK219" i="37"/>
  <c r="BK167" i="37"/>
  <c r="J199" i="37"/>
  <c r="J167" i="37"/>
  <c r="J138" i="37"/>
  <c r="J205" i="37"/>
  <c r="BK195" i="37"/>
  <c r="J165" i="37"/>
  <c r="BK142" i="37"/>
  <c r="J211" i="37"/>
  <c r="BK173" i="37"/>
  <c r="J146" i="37"/>
  <c r="J134" i="37"/>
  <c r="J155" i="38"/>
  <c r="BK136" i="38"/>
  <c r="J141" i="38"/>
  <c r="BK141" i="38"/>
  <c r="J130" i="38"/>
  <c r="J149" i="38"/>
  <c r="BK147" i="38"/>
  <c r="J124" i="38"/>
  <c r="J170" i="39"/>
  <c r="BK154" i="39"/>
  <c r="J148" i="39"/>
  <c r="J144" i="39"/>
  <c r="BK135" i="39"/>
  <c r="J126" i="39"/>
  <c r="J169" i="39"/>
  <c r="BK151" i="39"/>
  <c r="BK127" i="39"/>
  <c r="BK183" i="39"/>
  <c r="BK173" i="39"/>
  <c r="J163" i="39"/>
  <c r="J137" i="39"/>
  <c r="BK176" i="39"/>
  <c r="J165" i="39"/>
  <c r="BK150" i="39"/>
  <c r="BK141" i="39"/>
  <c r="BK130" i="39"/>
  <c r="BK178" i="39"/>
  <c r="BK167" i="39"/>
  <c r="BK155" i="39"/>
  <c r="J134" i="39"/>
  <c r="BK125" i="40"/>
  <c r="BK129" i="40"/>
  <c r="J127" i="40"/>
  <c r="BK159" i="41"/>
  <c r="J148" i="41"/>
  <c r="BK141" i="41"/>
  <c r="BK172" i="41"/>
  <c r="J152" i="41"/>
  <c r="J141" i="41"/>
  <c r="BK125" i="41"/>
  <c r="J155" i="41"/>
  <c r="J146" i="41"/>
  <c r="BK129" i="41"/>
  <c r="BK162" i="41"/>
  <c r="BK147" i="41"/>
  <c r="J128" i="41"/>
  <c r="BK167" i="41"/>
  <c r="BK153" i="41"/>
  <c r="BK460" i="42"/>
  <c r="J437" i="42"/>
  <c r="BK413" i="42"/>
  <c r="J394" i="42"/>
  <c r="J359" i="42"/>
  <c r="J340" i="42"/>
  <c r="BK239" i="42"/>
  <c r="J221" i="42"/>
  <c r="J178" i="42"/>
  <c r="BK342" i="42"/>
  <c r="BK251" i="42"/>
  <c r="J207" i="42"/>
  <c r="J190" i="42"/>
  <c r="BK165" i="42"/>
  <c r="J284" i="42"/>
  <c r="BK151" i="42"/>
  <c r="J230" i="42"/>
  <c r="BK207" i="42"/>
  <c r="J137" i="42"/>
  <c r="J155" i="43"/>
  <c r="J128" i="43"/>
  <c r="J152" i="43"/>
  <c r="BK135" i="43"/>
  <c r="J216" i="44"/>
  <c r="BK182" i="44"/>
  <c r="BK164" i="44"/>
  <c r="J151" i="44"/>
  <c r="BK140" i="44"/>
  <c r="BK129" i="44"/>
  <c r="BK205" i="44"/>
  <c r="J189" i="44"/>
  <c r="BK132" i="44"/>
  <c r="J264" i="44"/>
  <c r="BK216" i="44"/>
  <c r="BK196" i="44"/>
  <c r="BK167" i="44"/>
  <c r="BK154" i="44"/>
  <c r="J143" i="44"/>
  <c r="BK135" i="44"/>
  <c r="BK255" i="44"/>
  <c r="J206" i="44"/>
  <c r="J172" i="44"/>
  <c r="J161" i="44"/>
  <c r="J148" i="44"/>
  <c r="BK130" i="44"/>
  <c r="J263" i="44"/>
  <c r="BK206" i="44"/>
  <c r="J157" i="44"/>
  <c r="J141" i="44"/>
  <c r="BK268" i="44"/>
  <c r="J224" i="44"/>
  <c r="J197" i="44"/>
  <c r="J165" i="44"/>
  <c r="J136" i="44"/>
  <c r="J163" i="45"/>
  <c r="J128" i="45"/>
  <c r="J143" i="45"/>
  <c r="BK170" i="45"/>
  <c r="BK131" i="45"/>
  <c r="J185" i="46"/>
  <c r="J158" i="46"/>
  <c r="BK143" i="46"/>
  <c r="J140" i="46"/>
  <c r="BK191" i="46"/>
  <c r="BK187" i="46"/>
  <c r="J177" i="46"/>
  <c r="BK138" i="46"/>
  <c r="BK189" i="46"/>
  <c r="BK176" i="46"/>
  <c r="BK151" i="46"/>
  <c r="J131" i="46"/>
  <c r="BK171" i="46"/>
  <c r="J143" i="46"/>
  <c r="BK125" i="46"/>
  <c r="J176" i="46"/>
  <c r="J170" i="46"/>
  <c r="BK162" i="46"/>
  <c r="J186" i="46"/>
  <c r="J159" i="46"/>
  <c r="J135" i="46"/>
  <c r="J125" i="46"/>
  <c r="J180" i="47"/>
  <c r="BK170" i="47"/>
  <c r="BK160" i="47"/>
  <c r="BK144" i="47"/>
  <c r="BK139" i="47"/>
  <c r="J135" i="47"/>
  <c r="J184" i="47"/>
  <c r="BK180" i="47"/>
  <c r="J165" i="47"/>
  <c r="J133" i="47"/>
  <c r="J183" i="47"/>
  <c r="J169" i="47"/>
  <c r="J158" i="47"/>
  <c r="J146" i="47"/>
  <c r="BK137" i="47"/>
  <c r="BK187" i="47"/>
  <c r="BK161" i="47"/>
  <c r="BK148" i="47"/>
  <c r="BK131" i="47"/>
  <c r="BK119" i="2" l="1"/>
  <c r="J119" i="2"/>
  <c r="J97" i="2"/>
  <c r="R129" i="2"/>
  <c r="R126" i="3"/>
  <c r="T157" i="3"/>
  <c r="P163" i="4"/>
  <c r="P126" i="5"/>
  <c r="T152" i="5"/>
  <c r="BK144" i="6"/>
  <c r="J144" i="6"/>
  <c r="J99" i="6" s="1"/>
  <c r="T194" i="6"/>
  <c r="P353" i="6"/>
  <c r="BK459" i="6"/>
  <c r="J459" i="6" s="1"/>
  <c r="J104" i="6" s="1"/>
  <c r="T592" i="6"/>
  <c r="BK740" i="6"/>
  <c r="J740" i="6"/>
  <c r="J108" i="6" s="1"/>
  <c r="P933" i="6"/>
  <c r="P1159" i="6"/>
  <c r="R1224" i="6"/>
  <c r="P1298" i="6"/>
  <c r="T1298" i="6"/>
  <c r="T1355" i="6"/>
  <c r="R1436" i="6"/>
  <c r="T137" i="7"/>
  <c r="BK208" i="7"/>
  <c r="J208" i="7" s="1"/>
  <c r="J104" i="7" s="1"/>
  <c r="T221" i="7"/>
  <c r="T264" i="7"/>
  <c r="BK371" i="7"/>
  <c r="J371" i="7" s="1"/>
  <c r="J113" i="7" s="1"/>
  <c r="BK132" i="8"/>
  <c r="J132" i="8" s="1"/>
  <c r="J101" i="8" s="1"/>
  <c r="BK164" i="8"/>
  <c r="J164" i="8"/>
  <c r="J103" i="8" s="1"/>
  <c r="T187" i="8"/>
  <c r="R124" i="9"/>
  <c r="T200" i="9"/>
  <c r="T150" i="10"/>
  <c r="P178" i="10"/>
  <c r="T189" i="10"/>
  <c r="BK235" i="10"/>
  <c r="J235" i="10" s="1"/>
  <c r="J104" i="10" s="1"/>
  <c r="BK258" i="10"/>
  <c r="J258" i="10"/>
  <c r="J105" i="10" s="1"/>
  <c r="P302" i="10"/>
  <c r="T325" i="10"/>
  <c r="T348" i="10"/>
  <c r="P379" i="10"/>
  <c r="R397" i="10"/>
  <c r="R410" i="10"/>
  <c r="BK449" i="10"/>
  <c r="J449" i="10" s="1"/>
  <c r="J115" i="10" s="1"/>
  <c r="T471" i="10"/>
  <c r="R517" i="10"/>
  <c r="BK563" i="10"/>
  <c r="J563" i="10"/>
  <c r="J120" i="10" s="1"/>
  <c r="P585" i="10"/>
  <c r="R607" i="10"/>
  <c r="R630" i="10"/>
  <c r="BK652" i="10"/>
  <c r="J652" i="10"/>
  <c r="J124" i="10" s="1"/>
  <c r="R652" i="10"/>
  <c r="P765" i="10"/>
  <c r="T124" i="11"/>
  <c r="P137" i="11"/>
  <c r="P123" i="12"/>
  <c r="R123" i="12"/>
  <c r="P123" i="13"/>
  <c r="T123" i="13"/>
  <c r="P123" i="14"/>
  <c r="R123" i="14"/>
  <c r="R174" i="15"/>
  <c r="T136" i="16"/>
  <c r="P123" i="17"/>
  <c r="T123" i="17"/>
  <c r="R138" i="18"/>
  <c r="BK124" i="19"/>
  <c r="J124" i="19"/>
  <c r="J99" i="19" s="1"/>
  <c r="P157" i="19"/>
  <c r="T173" i="19"/>
  <c r="BK162" i="21"/>
  <c r="J162" i="21" s="1"/>
  <c r="J100" i="21" s="1"/>
  <c r="R166" i="21"/>
  <c r="T143" i="22"/>
  <c r="R185" i="22"/>
  <c r="R250" i="22"/>
  <c r="R739" i="22"/>
  <c r="P996" i="22"/>
  <c r="R1222" i="22"/>
  <c r="T1417" i="22"/>
  <c r="P1454" i="22"/>
  <c r="R1454" i="22"/>
  <c r="BK1687" i="22"/>
  <c r="J1687" i="22"/>
  <c r="J114" i="22" s="1"/>
  <c r="P1713" i="22"/>
  <c r="T1744" i="22"/>
  <c r="P1880" i="22"/>
  <c r="P1918" i="22"/>
  <c r="P132" i="23"/>
  <c r="P180" i="23"/>
  <c r="T210" i="23"/>
  <c r="P328" i="23"/>
  <c r="T126" i="24"/>
  <c r="P160" i="24"/>
  <c r="T160" i="24"/>
  <c r="R182" i="24"/>
  <c r="BK174" i="25"/>
  <c r="J174" i="25"/>
  <c r="J101" i="25"/>
  <c r="BK211" i="25"/>
  <c r="J211" i="25"/>
  <c r="J104" i="25" s="1"/>
  <c r="P127" i="26"/>
  <c r="R166" i="26"/>
  <c r="T130" i="27"/>
  <c r="T161" i="27"/>
  <c r="BK184" i="27"/>
  <c r="J184" i="27" s="1"/>
  <c r="J104" i="27" s="1"/>
  <c r="R198" i="27"/>
  <c r="P132" i="28"/>
  <c r="BK163" i="28"/>
  <c r="J163" i="28"/>
  <c r="J103" i="28" s="1"/>
  <c r="BK185" i="28"/>
  <c r="J185" i="28"/>
  <c r="J104" i="28" s="1"/>
  <c r="P129" i="29"/>
  <c r="P185" i="29"/>
  <c r="R205" i="29"/>
  <c r="BK253" i="29"/>
  <c r="J253" i="29"/>
  <c r="J103" i="29"/>
  <c r="R287" i="29"/>
  <c r="R152" i="30"/>
  <c r="P163" i="30"/>
  <c r="R192" i="30"/>
  <c r="R205" i="30"/>
  <c r="P233" i="30"/>
  <c r="BK262" i="30"/>
  <c r="J262" i="30" s="1"/>
  <c r="J107" i="30" s="1"/>
  <c r="R272" i="30"/>
  <c r="BK299" i="30"/>
  <c r="J299" i="30"/>
  <c r="J110" i="30" s="1"/>
  <c r="P307" i="30"/>
  <c r="P327" i="30"/>
  <c r="T357" i="30"/>
  <c r="T380" i="30"/>
  <c r="T426" i="30"/>
  <c r="BK472" i="30"/>
  <c r="J472" i="30" s="1"/>
  <c r="J119" i="30" s="1"/>
  <c r="R495" i="30"/>
  <c r="T528" i="30"/>
  <c r="R574" i="30"/>
  <c r="T595" i="30"/>
  <c r="P616" i="30"/>
  <c r="R616" i="30"/>
  <c r="P749" i="30"/>
  <c r="P136" i="31"/>
  <c r="R154" i="31"/>
  <c r="BK123" i="32"/>
  <c r="J123" i="32" s="1"/>
  <c r="J99" i="32" s="1"/>
  <c r="R168" i="32"/>
  <c r="BK123" i="33"/>
  <c r="R123" i="33"/>
  <c r="BK123" i="34"/>
  <c r="T123" i="34"/>
  <c r="P222" i="35"/>
  <c r="BK123" i="36"/>
  <c r="R132" i="36"/>
  <c r="BK123" i="37"/>
  <c r="J123" i="37" s="1"/>
  <c r="J99" i="37" s="1"/>
  <c r="R123" i="37"/>
  <c r="BK123" i="38"/>
  <c r="P140" i="38"/>
  <c r="T124" i="39"/>
  <c r="P175" i="39"/>
  <c r="T122" i="40"/>
  <c r="T121" i="40"/>
  <c r="P170" i="41"/>
  <c r="R128" i="44"/>
  <c r="P158" i="44"/>
  <c r="R158" i="44"/>
  <c r="P127" i="45"/>
  <c r="T150" i="45"/>
  <c r="R119" i="2"/>
  <c r="R118" i="2" s="1"/>
  <c r="BK126" i="3"/>
  <c r="J126" i="3" s="1"/>
  <c r="J99" i="3" s="1"/>
  <c r="BK157" i="3"/>
  <c r="J157" i="3" s="1"/>
  <c r="J103" i="3"/>
  <c r="R163" i="4"/>
  <c r="R152" i="5"/>
  <c r="P144" i="6"/>
  <c r="P194" i="6"/>
  <c r="R353" i="6"/>
  <c r="R459" i="6"/>
  <c r="R592" i="6"/>
  <c r="P740" i="6"/>
  <c r="T766" i="6"/>
  <c r="BK1103" i="6"/>
  <c r="J1103" i="6" s="1"/>
  <c r="J112" i="6" s="1"/>
  <c r="R1159" i="6"/>
  <c r="BK1271" i="6"/>
  <c r="J1271" i="6" s="1"/>
  <c r="J115" i="6" s="1"/>
  <c r="P1318" i="6"/>
  <c r="R1355" i="6"/>
  <c r="T1436" i="6"/>
  <c r="P137" i="7"/>
  <c r="P208" i="7"/>
  <c r="BK221" i="7"/>
  <c r="J221" i="7" s="1"/>
  <c r="J107" i="7" s="1"/>
  <c r="P237" i="7"/>
  <c r="P264" i="7"/>
  <c r="R304" i="7"/>
  <c r="BK367" i="7"/>
  <c r="J367" i="7"/>
  <c r="J112" i="7" s="1"/>
  <c r="R367" i="7"/>
  <c r="P150" i="8"/>
  <c r="T164" i="8"/>
  <c r="P177" i="9"/>
  <c r="P200" i="9"/>
  <c r="P150" i="10"/>
  <c r="R165" i="10"/>
  <c r="BK189" i="10"/>
  <c r="J189" i="10" s="1"/>
  <c r="J102" i="10" s="1"/>
  <c r="P213" i="10"/>
  <c r="T235" i="10"/>
  <c r="P280" i="10"/>
  <c r="T302" i="10"/>
  <c r="P358" i="10"/>
  <c r="R379" i="10"/>
  <c r="BK410" i="10"/>
  <c r="J410" i="10"/>
  <c r="J113" i="10" s="1"/>
  <c r="P427" i="10"/>
  <c r="T449" i="10"/>
  <c r="P493" i="10"/>
  <c r="T517" i="10"/>
  <c r="P563" i="10"/>
  <c r="BK607" i="10"/>
  <c r="J607" i="10" s="1"/>
  <c r="J122" i="10" s="1"/>
  <c r="P630" i="10"/>
  <c r="R671" i="10"/>
  <c r="BK124" i="11"/>
  <c r="BK137" i="11"/>
  <c r="J137" i="11" s="1"/>
  <c r="J101" i="11" s="1"/>
  <c r="BK162" i="12"/>
  <c r="J162" i="12"/>
  <c r="J100" i="12" s="1"/>
  <c r="P140" i="13"/>
  <c r="BK132" i="14"/>
  <c r="J132" i="14" s="1"/>
  <c r="J100" i="14"/>
  <c r="BK123" i="15"/>
  <c r="T123" i="15"/>
  <c r="BK136" i="16"/>
  <c r="J136" i="16" s="1"/>
  <c r="J100" i="16" s="1"/>
  <c r="BK123" i="17"/>
  <c r="J123" i="17"/>
  <c r="J99" i="17" s="1"/>
  <c r="R123" i="17"/>
  <c r="P138" i="18"/>
  <c r="R124" i="19"/>
  <c r="T157" i="19"/>
  <c r="BK122" i="20"/>
  <c r="J122" i="20" s="1"/>
  <c r="J99" i="20" s="1"/>
  <c r="P124" i="21"/>
  <c r="T162" i="21"/>
  <c r="BK143" i="22"/>
  <c r="BK185" i="22"/>
  <c r="J185" i="22" s="1"/>
  <c r="J100" i="22" s="1"/>
  <c r="BK460" i="22"/>
  <c r="J460" i="22" s="1"/>
  <c r="J102" i="22" s="1"/>
  <c r="T739" i="22"/>
  <c r="T864" i="22"/>
  <c r="T996" i="22"/>
  <c r="P1196" i="22"/>
  <c r="T1196" i="22"/>
  <c r="P1417" i="22"/>
  <c r="BK1513" i="22"/>
  <c r="J1513" i="22" s="1"/>
  <c r="J113" i="22" s="1"/>
  <c r="T1687" i="22"/>
  <c r="T1713" i="22"/>
  <c r="BK1808" i="22"/>
  <c r="J1808" i="22" s="1"/>
  <c r="J117" i="22" s="1"/>
  <c r="T1880" i="22"/>
  <c r="T132" i="23"/>
  <c r="P171" i="23"/>
  <c r="T171" i="23"/>
  <c r="BK210" i="23"/>
  <c r="J210" i="23" s="1"/>
  <c r="J105" i="23" s="1"/>
  <c r="R269" i="23"/>
  <c r="P324" i="23"/>
  <c r="T324" i="23"/>
  <c r="BK164" i="24"/>
  <c r="J164" i="24"/>
  <c r="J101" i="24" s="1"/>
  <c r="R127" i="25"/>
  <c r="BK169" i="25"/>
  <c r="J169" i="25" s="1"/>
  <c r="J100" i="25" s="1"/>
  <c r="R169" i="25"/>
  <c r="P203" i="25"/>
  <c r="T211" i="25"/>
  <c r="R127" i="26"/>
  <c r="BK166" i="26"/>
  <c r="BK181" i="26"/>
  <c r="J181" i="26" s="1"/>
  <c r="J104" i="26" s="1"/>
  <c r="BK161" i="27"/>
  <c r="J161" i="27"/>
  <c r="J101" i="27" s="1"/>
  <c r="R170" i="27"/>
  <c r="R184" i="27"/>
  <c r="BK198" i="27"/>
  <c r="J198" i="27"/>
  <c r="J106" i="27" s="1"/>
  <c r="P201" i="27"/>
  <c r="P129" i="28"/>
  <c r="T129" i="28"/>
  <c r="P150" i="28"/>
  <c r="P185" i="28"/>
  <c r="BK185" i="29"/>
  <c r="J185" i="29" s="1"/>
  <c r="J100" i="29" s="1"/>
  <c r="T205" i="29"/>
  <c r="P253" i="29"/>
  <c r="T287" i="29"/>
  <c r="P158" i="30"/>
  <c r="T163" i="30"/>
  <c r="BK214" i="30"/>
  <c r="J214" i="30" s="1"/>
  <c r="J104" i="30" s="1"/>
  <c r="BK233" i="30"/>
  <c r="J233" i="30"/>
  <c r="J105" i="30" s="1"/>
  <c r="P252" i="30"/>
  <c r="P272" i="30"/>
  <c r="R286" i="30"/>
  <c r="T307" i="30"/>
  <c r="P340" i="30"/>
  <c r="P357" i="30"/>
  <c r="R403" i="30"/>
  <c r="P426" i="30"/>
  <c r="P472" i="30"/>
  <c r="BK505" i="30"/>
  <c r="J505" i="30"/>
  <c r="J121" i="30" s="1"/>
  <c r="T505" i="30"/>
  <c r="R551" i="30"/>
  <c r="T574" i="30"/>
  <c r="T636" i="30"/>
  <c r="R136" i="31"/>
  <c r="R123" i="32"/>
  <c r="P144" i="33"/>
  <c r="R140" i="34"/>
  <c r="BK123" i="35"/>
  <c r="J123" i="35" s="1"/>
  <c r="J99" i="35" s="1"/>
  <c r="T123" i="35"/>
  <c r="P123" i="36"/>
  <c r="P132" i="36"/>
  <c r="P122" i="36" s="1"/>
  <c r="AU132" i="1" s="1"/>
  <c r="P164" i="37"/>
  <c r="BK140" i="38"/>
  <c r="J140" i="38" s="1"/>
  <c r="J100" i="38" s="1"/>
  <c r="R124" i="39"/>
  <c r="BK175" i="39"/>
  <c r="J175" i="39"/>
  <c r="J101" i="39" s="1"/>
  <c r="R124" i="41"/>
  <c r="R166" i="41"/>
  <c r="T128" i="42"/>
  <c r="R344" i="42"/>
  <c r="T418" i="42"/>
  <c r="BK140" i="43"/>
  <c r="J140" i="43" s="1"/>
  <c r="J102" i="43" s="1"/>
  <c r="BK158" i="44"/>
  <c r="J158" i="44" s="1"/>
  <c r="J103" i="44" s="1"/>
  <c r="T158" i="44"/>
  <c r="BK124" i="46"/>
  <c r="J124" i="46"/>
  <c r="J99" i="46" s="1"/>
  <c r="BK129" i="2"/>
  <c r="J129" i="2" s="1"/>
  <c r="J98" i="2" s="1"/>
  <c r="R157" i="3"/>
  <c r="BK126" i="4"/>
  <c r="T163" i="4"/>
  <c r="T125" i="4" s="1"/>
  <c r="BK152" i="5"/>
  <c r="J152" i="5"/>
  <c r="J103" i="5" s="1"/>
  <c r="R144" i="6"/>
  <c r="BK181" i="6"/>
  <c r="J181" i="6" s="1"/>
  <c r="J100" i="6" s="1"/>
  <c r="R181" i="6"/>
  <c r="BK298" i="6"/>
  <c r="J298" i="6" s="1"/>
  <c r="J102" i="6" s="1"/>
  <c r="R298" i="6"/>
  <c r="BK501" i="6"/>
  <c r="J501" i="6"/>
  <c r="J105" i="6" s="1"/>
  <c r="R501" i="6"/>
  <c r="BK766" i="6"/>
  <c r="J766" i="6" s="1"/>
  <c r="J109" i="6"/>
  <c r="T933" i="6"/>
  <c r="BK1159" i="6"/>
  <c r="J1159" i="6" s="1"/>
  <c r="J113" i="6" s="1"/>
  <c r="T1224" i="6"/>
  <c r="BK1298" i="6"/>
  <c r="J1298" i="6"/>
  <c r="J116" i="6" s="1"/>
  <c r="R1298" i="6"/>
  <c r="BK1355" i="6"/>
  <c r="J1355" i="6" s="1"/>
  <c r="J118" i="6"/>
  <c r="T1400" i="6"/>
  <c r="P1464" i="6"/>
  <c r="R137" i="7"/>
  <c r="BK200" i="7"/>
  <c r="J200" i="7"/>
  <c r="J103" i="7" s="1"/>
  <c r="R208" i="7"/>
  <c r="P221" i="7"/>
  <c r="R237" i="7"/>
  <c r="T304" i="7"/>
  <c r="P367" i="7"/>
  <c r="T367" i="7"/>
  <c r="R132" i="8"/>
  <c r="T150" i="8"/>
  <c r="P187" i="8"/>
  <c r="P124" i="9"/>
  <c r="P123" i="9"/>
  <c r="AU104" i="1" s="1"/>
  <c r="T177" i="9"/>
  <c r="P165" i="10"/>
  <c r="T178" i="10"/>
  <c r="BK213" i="10"/>
  <c r="J213" i="10" s="1"/>
  <c r="J103" i="10" s="1"/>
  <c r="R235" i="10"/>
  <c r="P258" i="10"/>
  <c r="R280" i="10"/>
  <c r="BK325" i="10"/>
  <c r="J325" i="10"/>
  <c r="J108" i="10" s="1"/>
  <c r="BK348" i="10"/>
  <c r="J348" i="10" s="1"/>
  <c r="J109" i="10" s="1"/>
  <c r="T358" i="10"/>
  <c r="T397" i="10"/>
  <c r="T410" i="10"/>
  <c r="P449" i="10"/>
  <c r="R471" i="10"/>
  <c r="BK517" i="10"/>
  <c r="J517" i="10" s="1"/>
  <c r="J118" i="10" s="1"/>
  <c r="R540" i="10"/>
  <c r="R585" i="10"/>
  <c r="BK671" i="10"/>
  <c r="J671" i="10"/>
  <c r="J125" i="10"/>
  <c r="T765" i="10"/>
  <c r="P132" i="11"/>
  <c r="T137" i="11"/>
  <c r="P162" i="12"/>
  <c r="T140" i="13"/>
  <c r="R132" i="14"/>
  <c r="P174" i="15"/>
  <c r="P136" i="16"/>
  <c r="T142" i="17"/>
  <c r="BK123" i="18"/>
  <c r="T123" i="18"/>
  <c r="BK157" i="19"/>
  <c r="J157" i="19" s="1"/>
  <c r="J100" i="19"/>
  <c r="BK173" i="19"/>
  <c r="J173" i="19"/>
  <c r="J101" i="19" s="1"/>
  <c r="R122" i="20"/>
  <c r="R121" i="20"/>
  <c r="P162" i="21"/>
  <c r="T166" i="21"/>
  <c r="BK250" i="22"/>
  <c r="J250" i="22"/>
  <c r="J101" i="22"/>
  <c r="T250" i="22"/>
  <c r="P739" i="22"/>
  <c r="R864" i="22"/>
  <c r="R996" i="22"/>
  <c r="BK1196" i="22"/>
  <c r="J1196" i="22" s="1"/>
  <c r="J108" i="22" s="1"/>
  <c r="R1196" i="22"/>
  <c r="BK1417" i="22"/>
  <c r="J1417" i="22" s="1"/>
  <c r="J111" i="22" s="1"/>
  <c r="P1513" i="22"/>
  <c r="R1687" i="22"/>
  <c r="R1713" i="22"/>
  <c r="R1808" i="22"/>
  <c r="R1918" i="22"/>
  <c r="R180" i="23"/>
  <c r="P210" i="23"/>
  <c r="T269" i="23"/>
  <c r="BK324" i="23"/>
  <c r="J324" i="23"/>
  <c r="J107" i="23" s="1"/>
  <c r="R324" i="23"/>
  <c r="BK126" i="24"/>
  <c r="J126" i="24" s="1"/>
  <c r="J99" i="24" s="1"/>
  <c r="T164" i="24"/>
  <c r="P182" i="24"/>
  <c r="BK127" i="25"/>
  <c r="J127" i="25" s="1"/>
  <c r="J99" i="25" s="1"/>
  <c r="R174" i="25"/>
  <c r="P211" i="25"/>
  <c r="T127" i="26"/>
  <c r="R161" i="26"/>
  <c r="T181" i="26"/>
  <c r="P161" i="27"/>
  <c r="BK177" i="27"/>
  <c r="J177" i="27" s="1"/>
  <c r="J103" i="27" s="1"/>
  <c r="R177" i="27"/>
  <c r="T201" i="27"/>
  <c r="R129" i="28"/>
  <c r="BK150" i="28"/>
  <c r="J150" i="28"/>
  <c r="J102" i="28" s="1"/>
  <c r="R163" i="28"/>
  <c r="R129" i="29"/>
  <c r="R185" i="29"/>
  <c r="BK230" i="29"/>
  <c r="J230" i="29" s="1"/>
  <c r="J102" i="29" s="1"/>
  <c r="R253" i="29"/>
  <c r="BK287" i="29"/>
  <c r="J287" i="29"/>
  <c r="J105" i="29" s="1"/>
  <c r="P337" i="29"/>
  <c r="P152" i="30"/>
  <c r="R163" i="30"/>
  <c r="T192" i="30"/>
  <c r="T214" i="30"/>
  <c r="R252" i="30"/>
  <c r="R262" i="30"/>
  <c r="BK286" i="30"/>
  <c r="J286" i="30" s="1"/>
  <c r="J109" i="30" s="1"/>
  <c r="R307" i="30"/>
  <c r="R327" i="30"/>
  <c r="T340" i="30"/>
  <c r="P380" i="30"/>
  <c r="T403" i="30"/>
  <c r="P449" i="30"/>
  <c r="T449" i="30"/>
  <c r="P495" i="30"/>
  <c r="BK528" i="30"/>
  <c r="J528" i="30"/>
  <c r="J122" i="30" s="1"/>
  <c r="P551" i="30"/>
  <c r="P636" i="30"/>
  <c r="T749" i="30"/>
  <c r="P124" i="31"/>
  <c r="T124" i="31"/>
  <c r="P154" i="31"/>
  <c r="BK168" i="32"/>
  <c r="J168" i="32" s="1"/>
  <c r="J100" i="32" s="1"/>
  <c r="P123" i="33"/>
  <c r="P122" i="33"/>
  <c r="AU129" i="1" s="1"/>
  <c r="T123" i="33"/>
  <c r="P123" i="34"/>
  <c r="R123" i="34"/>
  <c r="R122" i="34"/>
  <c r="R222" i="35"/>
  <c r="T132" i="36"/>
  <c r="R164" i="37"/>
  <c r="T123" i="38"/>
  <c r="BK124" i="39"/>
  <c r="R157" i="39"/>
  <c r="BK124" i="41"/>
  <c r="J124" i="41"/>
  <c r="J99" i="41" s="1"/>
  <c r="P166" i="41"/>
  <c r="T170" i="41"/>
  <c r="BK256" i="42"/>
  <c r="J256" i="42"/>
  <c r="J101" i="42" s="1"/>
  <c r="BK344" i="42"/>
  <c r="BK418" i="42"/>
  <c r="J418" i="42" s="1"/>
  <c r="J104" i="42" s="1"/>
  <c r="R140" i="43"/>
  <c r="R126" i="43"/>
  <c r="T128" i="44"/>
  <c r="R138" i="44"/>
  <c r="T144" i="44"/>
  <c r="P207" i="44"/>
  <c r="T127" i="45"/>
  <c r="T126" i="45" s="1"/>
  <c r="P142" i="45"/>
  <c r="T142" i="45"/>
  <c r="P119" i="2"/>
  <c r="P129" i="2"/>
  <c r="T126" i="4"/>
  <c r="T126" i="5"/>
  <c r="T125" i="5"/>
  <c r="BK194" i="6"/>
  <c r="J194" i="6" s="1"/>
  <c r="J101" i="6" s="1"/>
  <c r="BK353" i="6"/>
  <c r="J353" i="6"/>
  <c r="J103" i="6" s="1"/>
  <c r="P501" i="6"/>
  <c r="T501" i="6"/>
  <c r="P766" i="6"/>
  <c r="R933" i="6"/>
  <c r="T1103" i="6"/>
  <c r="P1224" i="6"/>
  <c r="T1271" i="6"/>
  <c r="BK1318" i="6"/>
  <c r="J1318" i="6"/>
  <c r="J117" i="6" s="1"/>
  <c r="P1355" i="6"/>
  <c r="R1400" i="6"/>
  <c r="BK1464" i="6"/>
  <c r="J1464" i="6"/>
  <c r="J121" i="6" s="1"/>
  <c r="BK137" i="7"/>
  <c r="P200" i="7"/>
  <c r="T208" i="7"/>
  <c r="R221" i="7"/>
  <c r="T237" i="7"/>
  <c r="P304" i="7"/>
  <c r="P371" i="7"/>
  <c r="BK129" i="8"/>
  <c r="J129" i="8" s="1"/>
  <c r="J100" i="8" s="1"/>
  <c r="P132" i="8"/>
  <c r="P164" i="8"/>
  <c r="R187" i="8"/>
  <c r="BK177" i="9"/>
  <c r="J177" i="9"/>
  <c r="J100" i="9"/>
  <c r="R200" i="9"/>
  <c r="BK165" i="10"/>
  <c r="R178" i="10"/>
  <c r="P235" i="10"/>
  <c r="BK280" i="10"/>
  <c r="J280" i="10" s="1"/>
  <c r="J106" i="10" s="1"/>
  <c r="BK302" i="10"/>
  <c r="J302" i="10"/>
  <c r="J107" i="10"/>
  <c r="R325" i="10"/>
  <c r="R348" i="10"/>
  <c r="T379" i="10"/>
  <c r="P410" i="10"/>
  <c r="R427" i="10"/>
  <c r="BK471" i="10"/>
  <c r="J471" i="10"/>
  <c r="J116" i="10" s="1"/>
  <c r="R493" i="10"/>
  <c r="BK540" i="10"/>
  <c r="J540" i="10"/>
  <c r="J119" i="10"/>
  <c r="R563" i="10"/>
  <c r="T585" i="10"/>
  <c r="BK630" i="10"/>
  <c r="J630" i="10"/>
  <c r="J123" i="10" s="1"/>
  <c r="T630" i="10"/>
  <c r="P652" i="10"/>
  <c r="T652" i="10"/>
  <c r="R765" i="10"/>
  <c r="BK132" i="11"/>
  <c r="J132" i="11"/>
  <c r="J100" i="11"/>
  <c r="R137" i="11"/>
  <c r="R162" i="12"/>
  <c r="BK140" i="13"/>
  <c r="J140" i="13"/>
  <c r="J100" i="13" s="1"/>
  <c r="T132" i="14"/>
  <c r="P123" i="15"/>
  <c r="P122" i="15" s="1"/>
  <c r="AU110" i="1" s="1"/>
  <c r="R123" i="15"/>
  <c r="R122" i="15"/>
  <c r="R123" i="16"/>
  <c r="BK142" i="17"/>
  <c r="J142" i="17"/>
  <c r="J100" i="17" s="1"/>
  <c r="T138" i="18"/>
  <c r="T124" i="19"/>
  <c r="R173" i="19"/>
  <c r="T124" i="21"/>
  <c r="T123" i="21"/>
  <c r="P166" i="21"/>
  <c r="R143" i="22"/>
  <c r="P185" i="22"/>
  <c r="R460" i="22"/>
  <c r="BK864" i="22"/>
  <c r="J864" i="22" s="1"/>
  <c r="J104" i="22" s="1"/>
  <c r="BK922" i="22"/>
  <c r="J922" i="22"/>
  <c r="J105" i="22"/>
  <c r="T922" i="22"/>
  <c r="T1222" i="22"/>
  <c r="R1417" i="22"/>
  <c r="BK1454" i="22"/>
  <c r="J1454" i="22"/>
  <c r="J112" i="22" s="1"/>
  <c r="T1454" i="22"/>
  <c r="P1687" i="22"/>
  <c r="P1744" i="22"/>
  <c r="P1808" i="22"/>
  <c r="R1880" i="22"/>
  <c r="BK132" i="23"/>
  <c r="J132" i="23" s="1"/>
  <c r="J99" i="23" s="1"/>
  <c r="BK180" i="23"/>
  <c r="J180" i="23"/>
  <c r="J104" i="23"/>
  <c r="R210" i="23"/>
  <c r="T328" i="23"/>
  <c r="P164" i="24"/>
  <c r="T127" i="25"/>
  <c r="P169" i="25"/>
  <c r="T169" i="25"/>
  <c r="BK203" i="25"/>
  <c r="J203" i="25" s="1"/>
  <c r="J103" i="25" s="1"/>
  <c r="R211" i="25"/>
  <c r="BK161" i="26"/>
  <c r="J161" i="26"/>
  <c r="J100" i="26" s="1"/>
  <c r="P166" i="26"/>
  <c r="P181" i="26"/>
  <c r="BK130" i="27"/>
  <c r="J130" i="27" s="1"/>
  <c r="J99" i="27" s="1"/>
  <c r="BK170" i="27"/>
  <c r="J170" i="27" s="1"/>
  <c r="J102" i="27" s="1"/>
  <c r="P177" i="27"/>
  <c r="T177" i="27"/>
  <c r="BK201" i="27"/>
  <c r="J201" i="27" s="1"/>
  <c r="J107" i="27" s="1"/>
  <c r="BK132" i="28"/>
  <c r="J132" i="28"/>
  <c r="J101" i="28" s="1"/>
  <c r="R150" i="28"/>
  <c r="T163" i="28"/>
  <c r="T129" i="29"/>
  <c r="T185" i="29"/>
  <c r="R230" i="29"/>
  <c r="BK264" i="29"/>
  <c r="J264" i="29"/>
  <c r="J104" i="29" s="1"/>
  <c r="R264" i="29"/>
  <c r="T337" i="29"/>
  <c r="BK163" i="30"/>
  <c r="J163" i="30" s="1"/>
  <c r="J101" i="30" s="1"/>
  <c r="BK192" i="30"/>
  <c r="J192" i="30" s="1"/>
  <c r="J102" i="30" s="1"/>
  <c r="P205" i="30"/>
  <c r="R214" i="30"/>
  <c r="BK252" i="30"/>
  <c r="J252" i="30" s="1"/>
  <c r="J106" i="30" s="1"/>
  <c r="BK272" i="30"/>
  <c r="J272" i="30"/>
  <c r="J108" i="30" s="1"/>
  <c r="T286" i="30"/>
  <c r="BK307" i="30"/>
  <c r="J307" i="30" s="1"/>
  <c r="J111" i="30" s="1"/>
  <c r="T327" i="30"/>
  <c r="R357" i="30"/>
  <c r="R380" i="30"/>
  <c r="BK426" i="30"/>
  <c r="J426" i="30"/>
  <c r="J117" i="30" s="1"/>
  <c r="R449" i="30"/>
  <c r="BK495" i="30"/>
  <c r="J495" i="30" s="1"/>
  <c r="J120" i="30" s="1"/>
  <c r="P505" i="30"/>
  <c r="R528" i="30"/>
  <c r="BK574" i="30"/>
  <c r="J574" i="30"/>
  <c r="J124" i="30"/>
  <c r="P595" i="30"/>
  <c r="R636" i="30"/>
  <c r="T136" i="31"/>
  <c r="P168" i="32"/>
  <c r="T144" i="33"/>
  <c r="BK140" i="34"/>
  <c r="J140" i="34"/>
  <c r="J100" i="34" s="1"/>
  <c r="P123" i="35"/>
  <c r="P122" i="35" s="1"/>
  <c r="AU131" i="1" s="1"/>
  <c r="R123" i="35"/>
  <c r="R122" i="35" s="1"/>
  <c r="BK132" i="36"/>
  <c r="J132" i="36" s="1"/>
  <c r="J100" i="36" s="1"/>
  <c r="T164" i="37"/>
  <c r="P123" i="38"/>
  <c r="P122" i="38"/>
  <c r="AU134" i="1" s="1"/>
  <c r="T140" i="38"/>
  <c r="P124" i="39"/>
  <c r="T157" i="39"/>
  <c r="BK122" i="40"/>
  <c r="BK121" i="40" s="1"/>
  <c r="J121" i="40"/>
  <c r="J98" i="40" s="1"/>
  <c r="T124" i="41"/>
  <c r="BK170" i="41"/>
  <c r="J170" i="41" s="1"/>
  <c r="J101" i="41" s="1"/>
  <c r="P128" i="42"/>
  <c r="R256" i="42"/>
  <c r="BK329" i="42"/>
  <c r="J329" i="42" s="1"/>
  <c r="J102" i="42" s="1"/>
  <c r="P329" i="42"/>
  <c r="T329" i="42"/>
  <c r="P418" i="42"/>
  <c r="T140" i="43"/>
  <c r="T126" i="43"/>
  <c r="BK128" i="44"/>
  <c r="J128" i="44" s="1"/>
  <c r="J99" i="44" s="1"/>
  <c r="P138" i="44"/>
  <c r="BK144" i="44"/>
  <c r="J144" i="44" s="1"/>
  <c r="J101" i="44" s="1"/>
  <c r="BK152" i="44"/>
  <c r="BK127" i="44" s="1"/>
  <c r="J127" i="44" s="1"/>
  <c r="J32" i="44" s="1"/>
  <c r="T152" i="44"/>
  <c r="T207" i="44"/>
  <c r="BK127" i="45"/>
  <c r="J127" i="45" s="1"/>
  <c r="J99" i="45" s="1"/>
  <c r="R142" i="45"/>
  <c r="P150" i="45"/>
  <c r="P124" i="46"/>
  <c r="T124" i="46"/>
  <c r="R173" i="46"/>
  <c r="BK180" i="46"/>
  <c r="J180" i="46"/>
  <c r="J101" i="46" s="1"/>
  <c r="R180" i="46"/>
  <c r="T119" i="2"/>
  <c r="P126" i="3"/>
  <c r="P126" i="4"/>
  <c r="P125" i="4" s="1"/>
  <c r="AU98" i="1" s="1"/>
  <c r="BK163" i="4"/>
  <c r="J163" i="4"/>
  <c r="J103" i="4"/>
  <c r="BK126" i="5"/>
  <c r="J126" i="5"/>
  <c r="J99" i="5" s="1"/>
  <c r="T144" i="6"/>
  <c r="P181" i="6"/>
  <c r="T181" i="6"/>
  <c r="P298" i="6"/>
  <c r="T298" i="6"/>
  <c r="P459" i="6"/>
  <c r="P592" i="6"/>
  <c r="T740" i="6"/>
  <c r="BK933" i="6"/>
  <c r="J933" i="6" s="1"/>
  <c r="J110" i="6" s="1"/>
  <c r="P1103" i="6"/>
  <c r="T1159" i="6"/>
  <c r="P1271" i="6"/>
  <c r="R1318" i="6"/>
  <c r="P1400" i="6"/>
  <c r="P1436" i="6"/>
  <c r="T1464" i="6"/>
  <c r="T200" i="7"/>
  <c r="BK264" i="7"/>
  <c r="J264" i="7"/>
  <c r="J110" i="7" s="1"/>
  <c r="R264" i="7"/>
  <c r="T371" i="7"/>
  <c r="R129" i="8"/>
  <c r="T129" i="8"/>
  <c r="BK150" i="8"/>
  <c r="J150" i="8"/>
  <c r="J102" i="8" s="1"/>
  <c r="R164" i="8"/>
  <c r="BK124" i="9"/>
  <c r="R177" i="9"/>
  <c r="BK150" i="10"/>
  <c r="J150" i="10" s="1"/>
  <c r="J99" i="10" s="1"/>
  <c r="T165" i="10"/>
  <c r="P189" i="10"/>
  <c r="R213" i="10"/>
  <c r="R258" i="10"/>
  <c r="T280" i="10"/>
  <c r="P325" i="10"/>
  <c r="P348" i="10"/>
  <c r="R358" i="10"/>
  <c r="BK397" i="10"/>
  <c r="J397" i="10"/>
  <c r="J112" i="10" s="1"/>
  <c r="BK427" i="10"/>
  <c r="J427" i="10" s="1"/>
  <c r="J114" i="10" s="1"/>
  <c r="R449" i="10"/>
  <c r="BK493" i="10"/>
  <c r="J493" i="10"/>
  <c r="J117" i="10" s="1"/>
  <c r="P517" i="10"/>
  <c r="T540" i="10"/>
  <c r="BK585" i="10"/>
  <c r="J585" i="10"/>
  <c r="J121" i="10" s="1"/>
  <c r="T607" i="10"/>
  <c r="T671" i="10"/>
  <c r="R124" i="11"/>
  <c r="T132" i="11"/>
  <c r="T162" i="12"/>
  <c r="BK123" i="13"/>
  <c r="J123" i="13" s="1"/>
  <c r="J99" i="13" s="1"/>
  <c r="R123" i="13"/>
  <c r="P132" i="14"/>
  <c r="T174" i="15"/>
  <c r="BK123" i="16"/>
  <c r="J123" i="16"/>
  <c r="J99" i="16" s="1"/>
  <c r="R136" i="16"/>
  <c r="R142" i="17"/>
  <c r="P123" i="18"/>
  <c r="P122" i="18"/>
  <c r="AU113" i="1" s="1"/>
  <c r="R123" i="18"/>
  <c r="R122" i="18" s="1"/>
  <c r="P124" i="19"/>
  <c r="P123" i="19"/>
  <c r="AU114" i="1" s="1"/>
  <c r="R157" i="19"/>
  <c r="P173" i="19"/>
  <c r="P122" i="20"/>
  <c r="P121" i="20" s="1"/>
  <c r="AU115" i="1" s="1"/>
  <c r="BK124" i="21"/>
  <c r="BK123" i="21" s="1"/>
  <c r="J123" i="21" s="1"/>
  <c r="J98" i="21" s="1"/>
  <c r="BK166" i="21"/>
  <c r="J166" i="21"/>
  <c r="J101" i="21"/>
  <c r="P143" i="22"/>
  <c r="T185" i="22"/>
  <c r="T460" i="22"/>
  <c r="BK996" i="22"/>
  <c r="J996" i="22" s="1"/>
  <c r="J106" i="22" s="1"/>
  <c r="P1222" i="22"/>
  <c r="R1513" i="22"/>
  <c r="BK1713" i="22"/>
  <c r="J1713" i="22" s="1"/>
  <c r="J115" i="22" s="1"/>
  <c r="R1744" i="22"/>
  <c r="BK1880" i="22"/>
  <c r="J1880" i="22"/>
  <c r="J118" i="22" s="1"/>
  <c r="T1918" i="22"/>
  <c r="R132" i="23"/>
  <c r="T180" i="23"/>
  <c r="BK269" i="23"/>
  <c r="J269" i="23" s="1"/>
  <c r="J106" i="23" s="1"/>
  <c r="BK328" i="23"/>
  <c r="J328" i="23"/>
  <c r="J108" i="23"/>
  <c r="P126" i="24"/>
  <c r="P125" i="24"/>
  <c r="AU120" i="1" s="1"/>
  <c r="BK160" i="24"/>
  <c r="J160" i="24" s="1"/>
  <c r="J100" i="24" s="1"/>
  <c r="R160" i="24"/>
  <c r="BK182" i="24"/>
  <c r="J182" i="24"/>
  <c r="J103" i="24" s="1"/>
  <c r="P174" i="25"/>
  <c r="T203" i="25"/>
  <c r="T161" i="26"/>
  <c r="P130" i="27"/>
  <c r="P170" i="27"/>
  <c r="P184" i="27"/>
  <c r="T198" i="27"/>
  <c r="R132" i="28"/>
  <c r="T150" i="28"/>
  <c r="T185" i="28"/>
  <c r="P205" i="29"/>
  <c r="T230" i="29"/>
  <c r="P264" i="29"/>
  <c r="T264" i="29"/>
  <c r="BK337" i="29"/>
  <c r="J337" i="29"/>
  <c r="J106" i="29" s="1"/>
  <c r="BK152" i="30"/>
  <c r="J152" i="30" s="1"/>
  <c r="J99" i="30" s="1"/>
  <c r="T152" i="30"/>
  <c r="T158" i="30"/>
  <c r="P192" i="30"/>
  <c r="BK205" i="30"/>
  <c r="J205" i="30"/>
  <c r="J103" i="30"/>
  <c r="T205" i="30"/>
  <c r="R233" i="30"/>
  <c r="T252" i="30"/>
  <c r="T262" i="30"/>
  <c r="P286" i="30"/>
  <c r="T299" i="30"/>
  <c r="BK327" i="30"/>
  <c r="J327" i="30" s="1"/>
  <c r="J112" i="30" s="1"/>
  <c r="R340" i="30"/>
  <c r="BK380" i="30"/>
  <c r="J380" i="30"/>
  <c r="J115" i="30" s="1"/>
  <c r="P403" i="30"/>
  <c r="BK449" i="30"/>
  <c r="J449" i="30"/>
  <c r="J118" i="30" s="1"/>
  <c r="R472" i="30"/>
  <c r="T495" i="30"/>
  <c r="P528" i="30"/>
  <c r="T551" i="30"/>
  <c r="BK636" i="30"/>
  <c r="J636" i="30" s="1"/>
  <c r="J127" i="30" s="1"/>
  <c r="R749" i="30"/>
  <c r="BK136" i="31"/>
  <c r="J136" i="31" s="1"/>
  <c r="J100" i="31" s="1"/>
  <c r="T154" i="31"/>
  <c r="T168" i="32"/>
  <c r="BK144" i="33"/>
  <c r="J144" i="33" s="1"/>
  <c r="J100" i="33" s="1"/>
  <c r="P140" i="34"/>
  <c r="BK222" i="35"/>
  <c r="J222" i="35"/>
  <c r="J100" i="35" s="1"/>
  <c r="T123" i="36"/>
  <c r="T122" i="36" s="1"/>
  <c r="BK164" i="37"/>
  <c r="J164" i="37" s="1"/>
  <c r="J100" i="37" s="1"/>
  <c r="R123" i="38"/>
  <c r="P157" i="39"/>
  <c r="T175" i="39"/>
  <c r="R122" i="40"/>
  <c r="R121" i="40"/>
  <c r="P124" i="41"/>
  <c r="P123" i="41" s="1"/>
  <c r="AU137" i="1" s="1"/>
  <c r="T166" i="41"/>
  <c r="R128" i="42"/>
  <c r="T256" i="42"/>
  <c r="R329" i="42"/>
  <c r="T344" i="42"/>
  <c r="P140" i="43"/>
  <c r="P126" i="43"/>
  <c r="AU140" i="1" s="1"/>
  <c r="BK138" i="44"/>
  <c r="J138" i="44"/>
  <c r="J100" i="44" s="1"/>
  <c r="T138" i="44"/>
  <c r="R144" i="44"/>
  <c r="R152" i="44"/>
  <c r="BK207" i="44"/>
  <c r="J207" i="44"/>
  <c r="J104" i="44"/>
  <c r="BK150" i="45"/>
  <c r="J150" i="45"/>
  <c r="J103" i="45" s="1"/>
  <c r="BK125" i="47"/>
  <c r="R125" i="47"/>
  <c r="P167" i="47"/>
  <c r="T129" i="2"/>
  <c r="T126" i="3"/>
  <c r="T125" i="3"/>
  <c r="P157" i="3"/>
  <c r="R126" i="4"/>
  <c r="R125" i="4"/>
  <c r="R126" i="5"/>
  <c r="R125" i="5"/>
  <c r="P152" i="5"/>
  <c r="R194" i="6"/>
  <c r="T353" i="6"/>
  <c r="T459" i="6"/>
  <c r="BK592" i="6"/>
  <c r="R740" i="6"/>
  <c r="R766" i="6"/>
  <c r="R1103" i="6"/>
  <c r="BK1224" i="6"/>
  <c r="J1224" i="6"/>
  <c r="J114" i="6" s="1"/>
  <c r="R1271" i="6"/>
  <c r="T1318" i="6"/>
  <c r="BK1400" i="6"/>
  <c r="J1400" i="6"/>
  <c r="J119" i="6" s="1"/>
  <c r="BK1436" i="6"/>
  <c r="J1436" i="6" s="1"/>
  <c r="J120" i="6" s="1"/>
  <c r="R1464" i="6"/>
  <c r="R200" i="7"/>
  <c r="BK237" i="7"/>
  <c r="J237" i="7" s="1"/>
  <c r="J109" i="7" s="1"/>
  <c r="BK304" i="7"/>
  <c r="J304" i="7" s="1"/>
  <c r="J111" i="7" s="1"/>
  <c r="R371" i="7"/>
  <c r="P129" i="8"/>
  <c r="P128" i="8" s="1"/>
  <c r="P127" i="8" s="1"/>
  <c r="AU103" i="1" s="1"/>
  <c r="T132" i="8"/>
  <c r="R150" i="8"/>
  <c r="BK187" i="8"/>
  <c r="J187" i="8"/>
  <c r="J104" i="8"/>
  <c r="T124" i="9"/>
  <c r="T123" i="9"/>
  <c r="BK200" i="9"/>
  <c r="J200" i="9"/>
  <c r="J101" i="9" s="1"/>
  <c r="R150" i="10"/>
  <c r="BK178" i="10"/>
  <c r="J178" i="10" s="1"/>
  <c r="J101" i="10" s="1"/>
  <c r="R189" i="10"/>
  <c r="T213" i="10"/>
  <c r="T258" i="10"/>
  <c r="R302" i="10"/>
  <c r="BK358" i="10"/>
  <c r="J358" i="10" s="1"/>
  <c r="J110" i="10" s="1"/>
  <c r="BK379" i="10"/>
  <c r="J379" i="10"/>
  <c r="J111" i="10"/>
  <c r="P397" i="10"/>
  <c r="T427" i="10"/>
  <c r="P471" i="10"/>
  <c r="T493" i="10"/>
  <c r="P540" i="10"/>
  <c r="T563" i="10"/>
  <c r="P607" i="10"/>
  <c r="P671" i="10"/>
  <c r="BK765" i="10"/>
  <c r="J765" i="10" s="1"/>
  <c r="J126" i="10" s="1"/>
  <c r="P124" i="11"/>
  <c r="P123" i="11" s="1"/>
  <c r="AU106" i="1" s="1"/>
  <c r="R132" i="11"/>
  <c r="BK123" i="12"/>
  <c r="J123" i="12"/>
  <c r="J99" i="12" s="1"/>
  <c r="T123" i="12"/>
  <c r="T122" i="12" s="1"/>
  <c r="R140" i="13"/>
  <c r="BK123" i="14"/>
  <c r="J123" i="14"/>
  <c r="J99" i="14"/>
  <c r="T123" i="14"/>
  <c r="T122" i="14"/>
  <c r="BK174" i="15"/>
  <c r="J174" i="15"/>
  <c r="J100" i="15"/>
  <c r="P123" i="16"/>
  <c r="P122" i="16"/>
  <c r="AU111" i="1" s="1"/>
  <c r="T123" i="16"/>
  <c r="T122" i="16" s="1"/>
  <c r="P142" i="17"/>
  <c r="BK138" i="18"/>
  <c r="J138" i="18" s="1"/>
  <c r="J100" i="18" s="1"/>
  <c r="T122" i="20"/>
  <c r="T121" i="20"/>
  <c r="R124" i="21"/>
  <c r="R162" i="21"/>
  <c r="P250" i="22"/>
  <c r="P460" i="22"/>
  <c r="BK739" i="22"/>
  <c r="J739" i="22"/>
  <c r="J103" i="22"/>
  <c r="P864" i="22"/>
  <c r="P922" i="22"/>
  <c r="R922" i="22"/>
  <c r="BK1222" i="22"/>
  <c r="J1222" i="22"/>
  <c r="J109" i="22" s="1"/>
  <c r="T1513" i="22"/>
  <c r="BK1744" i="22"/>
  <c r="J1744" i="22"/>
  <c r="J116" i="22" s="1"/>
  <c r="T1808" i="22"/>
  <c r="BK1918" i="22"/>
  <c r="J1918" i="22" s="1"/>
  <c r="J119" i="22" s="1"/>
  <c r="BK171" i="23"/>
  <c r="J171" i="23"/>
  <c r="J102" i="23"/>
  <c r="R171" i="23"/>
  <c r="P269" i="23"/>
  <c r="R328" i="23"/>
  <c r="R126" i="24"/>
  <c r="R125" i="24" s="1"/>
  <c r="R164" i="24"/>
  <c r="T182" i="24"/>
  <c r="P127" i="25"/>
  <c r="P126" i="25"/>
  <c r="AU121" i="1" s="1"/>
  <c r="T174" i="25"/>
  <c r="R203" i="25"/>
  <c r="BK127" i="26"/>
  <c r="J127" i="26"/>
  <c r="J99" i="26" s="1"/>
  <c r="P161" i="26"/>
  <c r="T166" i="26"/>
  <c r="R181" i="26"/>
  <c r="R130" i="27"/>
  <c r="R129" i="27" s="1"/>
  <c r="R161" i="27"/>
  <c r="T170" i="27"/>
  <c r="T184" i="27"/>
  <c r="P198" i="27"/>
  <c r="R201" i="27"/>
  <c r="BK129" i="28"/>
  <c r="J129" i="28" s="1"/>
  <c r="J100" i="28" s="1"/>
  <c r="T132" i="28"/>
  <c r="P163" i="28"/>
  <c r="R185" i="28"/>
  <c r="BK129" i="29"/>
  <c r="BK205" i="29"/>
  <c r="BK128" i="29" s="1"/>
  <c r="J128" i="29" s="1"/>
  <c r="P230" i="29"/>
  <c r="T253" i="29"/>
  <c r="P287" i="29"/>
  <c r="R337" i="29"/>
  <c r="BK158" i="30"/>
  <c r="J158" i="30" s="1"/>
  <c r="J100" i="30" s="1"/>
  <c r="R158" i="30"/>
  <c r="P214" i="30"/>
  <c r="T233" i="30"/>
  <c r="P262" i="30"/>
  <c r="T272" i="30"/>
  <c r="P299" i="30"/>
  <c r="R299" i="30"/>
  <c r="BK340" i="30"/>
  <c r="J340" i="30" s="1"/>
  <c r="J113" i="30" s="1"/>
  <c r="BK357" i="30"/>
  <c r="J357" i="30"/>
  <c r="J114" i="30" s="1"/>
  <c r="BK403" i="30"/>
  <c r="J403" i="30"/>
  <c r="J116" i="30" s="1"/>
  <c r="R426" i="30"/>
  <c r="T472" i="30"/>
  <c r="R505" i="30"/>
  <c r="BK551" i="30"/>
  <c r="J551" i="30" s="1"/>
  <c r="J123" i="30" s="1"/>
  <c r="P574" i="30"/>
  <c r="BK595" i="30"/>
  <c r="J595" i="30" s="1"/>
  <c r="J125" i="30" s="1"/>
  <c r="R595" i="30"/>
  <c r="BK616" i="30"/>
  <c r="J616" i="30"/>
  <c r="J126" i="30" s="1"/>
  <c r="T616" i="30"/>
  <c r="BK749" i="30"/>
  <c r="J749" i="30" s="1"/>
  <c r="J128" i="30" s="1"/>
  <c r="BK124" i="31"/>
  <c r="J124" i="31"/>
  <c r="J99" i="31" s="1"/>
  <c r="R124" i="31"/>
  <c r="R123" i="31"/>
  <c r="BK154" i="31"/>
  <c r="J154" i="31"/>
  <c r="J101" i="31" s="1"/>
  <c r="P123" i="32"/>
  <c r="P122" i="32" s="1"/>
  <c r="AU128" i="1" s="1"/>
  <c r="T123" i="32"/>
  <c r="T122" i="32" s="1"/>
  <c r="R144" i="33"/>
  <c r="T140" i="34"/>
  <c r="T222" i="35"/>
  <c r="R123" i="36"/>
  <c r="R122" i="36" s="1"/>
  <c r="P123" i="37"/>
  <c r="P122" i="37" s="1"/>
  <c r="AU133" i="1" s="1"/>
  <c r="T123" i="37"/>
  <c r="T122" i="37" s="1"/>
  <c r="R140" i="38"/>
  <c r="BK157" i="39"/>
  <c r="J157" i="39"/>
  <c r="J100" i="39" s="1"/>
  <c r="R175" i="39"/>
  <c r="P122" i="40"/>
  <c r="P121" i="40" s="1"/>
  <c r="AU136" i="1"/>
  <c r="BK166" i="41"/>
  <c r="J166" i="41"/>
  <c r="J100" i="41" s="1"/>
  <c r="R170" i="41"/>
  <c r="BK128" i="42"/>
  <c r="J128" i="42" s="1"/>
  <c r="J99" i="42" s="1"/>
  <c r="P256" i="42"/>
  <c r="P344" i="42"/>
  <c r="R418" i="42"/>
  <c r="P128" i="44"/>
  <c r="P144" i="44"/>
  <c r="P152" i="44"/>
  <c r="R207" i="44"/>
  <c r="R127" i="45"/>
  <c r="BK142" i="45"/>
  <c r="J142" i="45"/>
  <c r="J102" i="45" s="1"/>
  <c r="R150" i="45"/>
  <c r="R124" i="46"/>
  <c r="R123" i="46"/>
  <c r="BK173" i="46"/>
  <c r="J173" i="46" s="1"/>
  <c r="J100" i="46"/>
  <c r="P173" i="46"/>
  <c r="T173" i="46"/>
  <c r="P180" i="46"/>
  <c r="T180" i="46"/>
  <c r="P125" i="47"/>
  <c r="T125" i="47"/>
  <c r="BK167" i="47"/>
  <c r="J167" i="47" s="1"/>
  <c r="J100" i="47" s="1"/>
  <c r="R167" i="47"/>
  <c r="T167" i="47"/>
  <c r="BK177" i="47"/>
  <c r="J177" i="47" s="1"/>
  <c r="J101" i="47" s="1"/>
  <c r="P177" i="47"/>
  <c r="R177" i="47"/>
  <c r="T177" i="47"/>
  <c r="BK181" i="47"/>
  <c r="J181" i="47"/>
  <c r="J102" i="47" s="1"/>
  <c r="P181" i="47"/>
  <c r="R181" i="47"/>
  <c r="T181" i="47"/>
  <c r="BK150" i="3"/>
  <c r="BK145" i="5"/>
  <c r="J145" i="5" s="1"/>
  <c r="J101" i="5" s="1"/>
  <c r="BK1100" i="6"/>
  <c r="J1100" i="6"/>
  <c r="J111" i="6" s="1"/>
  <c r="BK235" i="7"/>
  <c r="J235" i="7"/>
  <c r="J108" i="7" s="1"/>
  <c r="BK792" i="10"/>
  <c r="J792" i="10" s="1"/>
  <c r="J127" i="10" s="1"/>
  <c r="BK169" i="23"/>
  <c r="J169" i="23" s="1"/>
  <c r="J101" i="23" s="1"/>
  <c r="BK387" i="23"/>
  <c r="J387" i="23"/>
  <c r="J109" i="23" s="1"/>
  <c r="BK201" i="25"/>
  <c r="J201" i="25"/>
  <c r="J102" i="25" s="1"/>
  <c r="J94" i="46"/>
  <c r="BK148" i="4"/>
  <c r="J148" i="4"/>
  <c r="J100" i="4" s="1"/>
  <c r="BK180" i="24"/>
  <c r="J180" i="24"/>
  <c r="J102" i="24" s="1"/>
  <c r="BK250" i="42"/>
  <c r="J250" i="42" s="1"/>
  <c r="J100" i="42" s="1"/>
  <c r="BK151" i="43"/>
  <c r="J151" i="43" s="1"/>
  <c r="J103" i="43" s="1"/>
  <c r="BK160" i="4"/>
  <c r="J160" i="4"/>
  <c r="J102" i="4" s="1"/>
  <c r="BK138" i="5"/>
  <c r="J138" i="5"/>
  <c r="J100" i="5" s="1"/>
  <c r="BK192" i="7"/>
  <c r="J192" i="7" s="1"/>
  <c r="J101" i="7" s="1"/>
  <c r="BK1193" i="22"/>
  <c r="J1193" i="22" s="1"/>
  <c r="J107" i="22"/>
  <c r="BK164" i="26"/>
  <c r="J164" i="26"/>
  <c r="J101" i="26" s="1"/>
  <c r="BK198" i="28"/>
  <c r="J198" i="28"/>
  <c r="J105" i="28" s="1"/>
  <c r="BK459" i="42"/>
  <c r="J459" i="42" s="1"/>
  <c r="J105" i="42" s="1"/>
  <c r="BK154" i="43"/>
  <c r="J154" i="43" s="1"/>
  <c r="J104" i="43"/>
  <c r="BK138" i="45"/>
  <c r="J138" i="45"/>
  <c r="J101" i="45" s="1"/>
  <c r="BK169" i="45"/>
  <c r="J169" i="45"/>
  <c r="J104" i="45" s="1"/>
  <c r="BK142" i="3"/>
  <c r="J142" i="3" s="1"/>
  <c r="J100" i="3" s="1"/>
  <c r="BK150" i="5"/>
  <c r="J150" i="5" s="1"/>
  <c r="J102" i="5"/>
  <c r="BK425" i="7"/>
  <c r="J425" i="7"/>
  <c r="J114" i="7" s="1"/>
  <c r="BK1955" i="22"/>
  <c r="J1955" i="22"/>
  <c r="J120" i="22" s="1"/>
  <c r="BK167" i="23"/>
  <c r="J167" i="23" s="1"/>
  <c r="J100" i="23" s="1"/>
  <c r="BK159" i="27"/>
  <c r="J159" i="27" s="1"/>
  <c r="J100" i="27" s="1"/>
  <c r="BK780" i="30"/>
  <c r="J780" i="30"/>
  <c r="J129" i="30" s="1"/>
  <c r="BK132" i="43"/>
  <c r="J132" i="43"/>
  <c r="J100" i="43" s="1"/>
  <c r="BK155" i="3"/>
  <c r="J155" i="3" s="1"/>
  <c r="J102" i="3" s="1"/>
  <c r="BK737" i="6"/>
  <c r="J737" i="6" s="1"/>
  <c r="J107" i="6" s="1"/>
  <c r="BK196" i="7"/>
  <c r="J196" i="7"/>
  <c r="J102" i="7" s="1"/>
  <c r="BK215" i="7"/>
  <c r="J215" i="7"/>
  <c r="J105" i="7" s="1"/>
  <c r="BK179" i="26"/>
  <c r="J179" i="26" s="1"/>
  <c r="J103" i="26" s="1"/>
  <c r="BK196" i="27"/>
  <c r="J196" i="27" s="1"/>
  <c r="J105" i="27" s="1"/>
  <c r="BK127" i="43"/>
  <c r="J127" i="43"/>
  <c r="J99" i="43" s="1"/>
  <c r="BK134" i="43"/>
  <c r="J134" i="43"/>
  <c r="J101" i="43" s="1"/>
  <c r="BK287" i="44"/>
  <c r="J287" i="44" s="1"/>
  <c r="J105" i="44" s="1"/>
  <c r="BK135" i="45"/>
  <c r="J135" i="45" s="1"/>
  <c r="J100" i="45"/>
  <c r="BK155" i="4"/>
  <c r="J155" i="4"/>
  <c r="J101" i="4" s="1"/>
  <c r="BK190" i="7"/>
  <c r="J190" i="7"/>
  <c r="J100" i="7" s="1"/>
  <c r="BK217" i="7"/>
  <c r="J217" i="7" s="1"/>
  <c r="J106" i="7" s="1"/>
  <c r="BK204" i="8"/>
  <c r="J204" i="8" s="1"/>
  <c r="J105" i="8" s="1"/>
  <c r="BK1414" i="22"/>
  <c r="J1414" i="22"/>
  <c r="J110" i="22" s="1"/>
  <c r="BK178" i="23"/>
  <c r="J178" i="23"/>
  <c r="J103" i="23" s="1"/>
  <c r="J93" i="47"/>
  <c r="J94" i="47"/>
  <c r="BE127" i="47"/>
  <c r="BE129" i="47"/>
  <c r="BE135" i="47"/>
  <c r="BE136" i="47"/>
  <c r="BE137" i="47"/>
  <c r="BE139" i="47"/>
  <c r="BE141" i="47"/>
  <c r="BE145" i="47"/>
  <c r="BE151" i="47"/>
  <c r="BE152" i="47"/>
  <c r="BE162" i="47"/>
  <c r="BE163" i="47"/>
  <c r="BE164" i="47"/>
  <c r="BE180" i="47"/>
  <c r="BE183" i="47"/>
  <c r="BE185" i="47"/>
  <c r="BE188" i="47"/>
  <c r="BE189" i="47"/>
  <c r="E85" i="47"/>
  <c r="BE134" i="47"/>
  <c r="BE140" i="47"/>
  <c r="BE143" i="47"/>
  <c r="BE148" i="47"/>
  <c r="BE154" i="47"/>
  <c r="BE155" i="47"/>
  <c r="BE156" i="47"/>
  <c r="BE159" i="47"/>
  <c r="BE165" i="47"/>
  <c r="BE166" i="47"/>
  <c r="BE168" i="47"/>
  <c r="BE169" i="47"/>
  <c r="BE170" i="47"/>
  <c r="BE174" i="47"/>
  <c r="BE176" i="47"/>
  <c r="BE178" i="47"/>
  <c r="BE179" i="47"/>
  <c r="BE184" i="47"/>
  <c r="J91" i="47"/>
  <c r="F121" i="47"/>
  <c r="BE126" i="47"/>
  <c r="BE128" i="47"/>
  <c r="BE131" i="47"/>
  <c r="BE138" i="47"/>
  <c r="BE144" i="47"/>
  <c r="BE153" i="47"/>
  <c r="BE157" i="47"/>
  <c r="BE158" i="47"/>
  <c r="BE160" i="47"/>
  <c r="BE171" i="47"/>
  <c r="BE172" i="47"/>
  <c r="BE173" i="47"/>
  <c r="BE186" i="47"/>
  <c r="BE187" i="47"/>
  <c r="BE130" i="47"/>
  <c r="BE132" i="47"/>
  <c r="BE133" i="47"/>
  <c r="BE142" i="47"/>
  <c r="BE146" i="47"/>
  <c r="BE147" i="47"/>
  <c r="BE149" i="47"/>
  <c r="BE150" i="47"/>
  <c r="BE161" i="47"/>
  <c r="BE182" i="47"/>
  <c r="BE126" i="46"/>
  <c r="BE128" i="46"/>
  <c r="BE133" i="46"/>
  <c r="BE134" i="46"/>
  <c r="BE148" i="46"/>
  <c r="BE162" i="46"/>
  <c r="BE165" i="46"/>
  <c r="BE176" i="46"/>
  <c r="BE179" i="46"/>
  <c r="BE183" i="46"/>
  <c r="BE146" i="46"/>
  <c r="BE147" i="46"/>
  <c r="BE150" i="46"/>
  <c r="BE151" i="46"/>
  <c r="BE156" i="46"/>
  <c r="BE157" i="46"/>
  <c r="BE159" i="46"/>
  <c r="BE160" i="46"/>
  <c r="BE161" i="46"/>
  <c r="BE168" i="46"/>
  <c r="BE169" i="46"/>
  <c r="BE178" i="46"/>
  <c r="BE182" i="46"/>
  <c r="BE187" i="46"/>
  <c r="J119" i="46"/>
  <c r="BE127" i="46"/>
  <c r="BE136" i="46"/>
  <c r="BE153" i="46"/>
  <c r="BE158" i="46"/>
  <c r="BE163" i="46"/>
  <c r="BE166" i="46"/>
  <c r="BE172" i="46"/>
  <c r="BE177" i="46"/>
  <c r="BE185" i="46"/>
  <c r="BE189" i="46"/>
  <c r="E85" i="46"/>
  <c r="J91" i="46"/>
  <c r="F94" i="46"/>
  <c r="BE125" i="46"/>
  <c r="BE129" i="46"/>
  <c r="BE135" i="46"/>
  <c r="BE138" i="46"/>
  <c r="BE139" i="46"/>
  <c r="BE141" i="46"/>
  <c r="BE142" i="46"/>
  <c r="BE143" i="46"/>
  <c r="BE154" i="46"/>
  <c r="BE175" i="46"/>
  <c r="BE184" i="46"/>
  <c r="BE188" i="46"/>
  <c r="BE190" i="46"/>
  <c r="BE130" i="46"/>
  <c r="BE131" i="46"/>
  <c r="BE140" i="46"/>
  <c r="BE144" i="46"/>
  <c r="BE145" i="46"/>
  <c r="BE149" i="46"/>
  <c r="BE152" i="46"/>
  <c r="BE155" i="46"/>
  <c r="BE167" i="46"/>
  <c r="BE170" i="46"/>
  <c r="BE171" i="46"/>
  <c r="BE181" i="46"/>
  <c r="BE186" i="46"/>
  <c r="BE191" i="46"/>
  <c r="BE132" i="46"/>
  <c r="BE137" i="46"/>
  <c r="BE164" i="46"/>
  <c r="BE174" i="46"/>
  <c r="J123" i="45"/>
  <c r="BE136" i="45"/>
  <c r="BE139" i="45"/>
  <c r="J93" i="45"/>
  <c r="F123" i="45"/>
  <c r="BE128" i="45"/>
  <c r="BE143" i="45"/>
  <c r="BE160" i="45"/>
  <c r="BE163" i="45"/>
  <c r="BE157" i="45"/>
  <c r="BE166" i="45"/>
  <c r="E85" i="45"/>
  <c r="J120" i="45"/>
  <c r="BE146" i="45"/>
  <c r="BE151" i="45"/>
  <c r="BE131" i="45"/>
  <c r="BE154" i="45"/>
  <c r="BE170" i="45"/>
  <c r="J91" i="44"/>
  <c r="F94" i="44"/>
  <c r="BE130" i="44"/>
  <c r="BE135" i="44"/>
  <c r="BE137" i="44"/>
  <c r="BE145" i="44"/>
  <c r="BE146" i="44"/>
  <c r="BE155" i="44"/>
  <c r="BE161" i="44"/>
  <c r="BE171" i="44"/>
  <c r="BE179" i="44"/>
  <c r="BE182" i="44"/>
  <c r="BE196" i="44"/>
  <c r="BE198" i="44"/>
  <c r="BE199" i="44"/>
  <c r="BE208" i="44"/>
  <c r="BE240" i="44"/>
  <c r="BE261" i="44"/>
  <c r="J123" i="44"/>
  <c r="BE129" i="44"/>
  <c r="BE132" i="44"/>
  <c r="BE136" i="44"/>
  <c r="BE139" i="44"/>
  <c r="BE140" i="44"/>
  <c r="BE143" i="44"/>
  <c r="BE148" i="44"/>
  <c r="BE156" i="44"/>
  <c r="BE173" i="44"/>
  <c r="BE175" i="44"/>
  <c r="BE176" i="44"/>
  <c r="BE178" i="44"/>
  <c r="BE205" i="44"/>
  <c r="BE209" i="44"/>
  <c r="BE210" i="44"/>
  <c r="BE215" i="44"/>
  <c r="BE216" i="44"/>
  <c r="BE262" i="44"/>
  <c r="BE267" i="44"/>
  <c r="BE279" i="44"/>
  <c r="J124" i="44"/>
  <c r="BE141" i="44"/>
  <c r="BE147" i="44"/>
  <c r="BE149" i="44"/>
  <c r="BE150" i="44"/>
  <c r="BE151" i="44"/>
  <c r="BE159" i="44"/>
  <c r="BE165" i="44"/>
  <c r="BE169" i="44"/>
  <c r="BE188" i="44"/>
  <c r="BE190" i="44"/>
  <c r="BE200" i="44"/>
  <c r="BE228" i="44"/>
  <c r="BE254" i="44"/>
  <c r="BE265" i="44"/>
  <c r="BE288" i="44"/>
  <c r="BE131" i="44"/>
  <c r="BE142" i="44"/>
  <c r="BE153" i="44"/>
  <c r="BE160" i="44"/>
  <c r="BE166" i="44"/>
  <c r="BE168" i="44"/>
  <c r="BE177" i="44"/>
  <c r="BE189" i="44"/>
  <c r="BE194" i="44"/>
  <c r="BE195" i="44"/>
  <c r="BE214" i="44"/>
  <c r="BE220" i="44"/>
  <c r="BE232" i="44"/>
  <c r="BE253" i="44"/>
  <c r="BE255" i="44"/>
  <c r="BE263" i="44"/>
  <c r="BE266" i="44"/>
  <c r="BE269" i="44"/>
  <c r="BE275" i="44"/>
  <c r="BE283" i="44"/>
  <c r="BE157" i="44"/>
  <c r="BE162" i="44"/>
  <c r="BE164" i="44"/>
  <c r="BE167" i="44"/>
  <c r="BE170" i="44"/>
  <c r="BE172" i="44"/>
  <c r="BE180" i="44"/>
  <c r="BE192" i="44"/>
  <c r="BE193" i="44"/>
  <c r="BE224" i="44"/>
  <c r="BE250" i="44"/>
  <c r="BE252" i="44"/>
  <c r="BE264" i="44"/>
  <c r="BE268" i="44"/>
  <c r="E85" i="44"/>
  <c r="BE133" i="44"/>
  <c r="BE134" i="44"/>
  <c r="BE154" i="44"/>
  <c r="BE163" i="44"/>
  <c r="BE174" i="44"/>
  <c r="BE181" i="44"/>
  <c r="BE191" i="44"/>
  <c r="BE197" i="44"/>
  <c r="BE206" i="44"/>
  <c r="BE246" i="44"/>
  <c r="BE251" i="44"/>
  <c r="J93" i="43"/>
  <c r="BE141" i="43"/>
  <c r="J91" i="43"/>
  <c r="E114" i="43"/>
  <c r="BE128" i="43"/>
  <c r="BE135" i="43"/>
  <c r="J94" i="43"/>
  <c r="F94" i="43"/>
  <c r="BE146" i="43"/>
  <c r="BE152" i="43"/>
  <c r="BE155" i="43"/>
  <c r="BE133" i="43"/>
  <c r="J94" i="42"/>
  <c r="BE165" i="42"/>
  <c r="BE257" i="42"/>
  <c r="BE279" i="42"/>
  <c r="E85" i="42"/>
  <c r="F94" i="42"/>
  <c r="J121" i="42"/>
  <c r="BE137" i="42"/>
  <c r="BE156" i="42"/>
  <c r="BE174" i="42"/>
  <c r="BE182" i="42"/>
  <c r="BE198" i="42"/>
  <c r="BE209" i="42"/>
  <c r="BE217" i="42"/>
  <c r="BE221" i="42"/>
  <c r="BE226" i="42"/>
  <c r="BE230" i="42"/>
  <c r="BE234" i="42"/>
  <c r="BE244" i="42"/>
  <c r="BE262" i="42"/>
  <c r="J93" i="42"/>
  <c r="BE146" i="42"/>
  <c r="BE151" i="42"/>
  <c r="BE232" i="42"/>
  <c r="BE239" i="42"/>
  <c r="BE269" i="42"/>
  <c r="BE274" i="42"/>
  <c r="BE284" i="42"/>
  <c r="BE289" i="42"/>
  <c r="BE316" i="42"/>
  <c r="BE321" i="42"/>
  <c r="BE330" i="42"/>
  <c r="BE332" i="42"/>
  <c r="BE338" i="42"/>
  <c r="BE345" i="42"/>
  <c r="BE355" i="42"/>
  <c r="BE357" i="42"/>
  <c r="BE361" i="42"/>
  <c r="BE369" i="42"/>
  <c r="BE381" i="42"/>
  <c r="BE385" i="42"/>
  <c r="BE403" i="42"/>
  <c r="BE424" i="42"/>
  <c r="BE444" i="42"/>
  <c r="BE460" i="42"/>
  <c r="BE304" i="42"/>
  <c r="BE308" i="42"/>
  <c r="BE325" i="42"/>
  <c r="BE336" i="42"/>
  <c r="BE340" i="42"/>
  <c r="BE342" i="42"/>
  <c r="BE363" i="42"/>
  <c r="BE365" i="42"/>
  <c r="BE394" i="42"/>
  <c r="BE399" i="42"/>
  <c r="BE408" i="42"/>
  <c r="BE413" i="42"/>
  <c r="BE429" i="42"/>
  <c r="BE129" i="42"/>
  <c r="BE133" i="42"/>
  <c r="BE141" i="42"/>
  <c r="BE160" i="42"/>
  <c r="BE169" i="42"/>
  <c r="BE178" i="42"/>
  <c r="BE186" i="42"/>
  <c r="BE190" i="42"/>
  <c r="BE194" i="42"/>
  <c r="BE207" i="42"/>
  <c r="BE213" i="42"/>
  <c r="BE248" i="42"/>
  <c r="BE251" i="42"/>
  <c r="BE294" i="42"/>
  <c r="BE299" i="42"/>
  <c r="BE312" i="42"/>
  <c r="BE350" i="42"/>
  <c r="BE359" i="42"/>
  <c r="BE377" i="42"/>
  <c r="BE389" i="42"/>
  <c r="BE419" i="42"/>
  <c r="BE437" i="42"/>
  <c r="BE450" i="42"/>
  <c r="BE455" i="42"/>
  <c r="J94" i="41"/>
  <c r="F119" i="41"/>
  <c r="BE131" i="41"/>
  <c r="BE144" i="41"/>
  <c r="BE149" i="41"/>
  <c r="BE154" i="41"/>
  <c r="BE159" i="41"/>
  <c r="BE163" i="41"/>
  <c r="BE174" i="41"/>
  <c r="J122" i="40"/>
  <c r="J99" i="40"/>
  <c r="E85" i="41"/>
  <c r="J93" i="41"/>
  <c r="F120" i="41"/>
  <c r="BE127" i="41"/>
  <c r="BE132" i="41"/>
  <c r="BE134" i="41"/>
  <c r="BE136" i="41"/>
  <c r="BE139" i="41"/>
  <c r="BE141" i="41"/>
  <c r="BE143" i="41"/>
  <c r="BE148" i="41"/>
  <c r="BE150" i="41"/>
  <c r="BE164" i="41"/>
  <c r="BE173" i="41"/>
  <c r="BE175" i="41"/>
  <c r="J117" i="41"/>
  <c r="BE125" i="41"/>
  <c r="BE126" i="41"/>
  <c r="BE128" i="41"/>
  <c r="BE138" i="41"/>
  <c r="BE142" i="41"/>
  <c r="BE145" i="41"/>
  <c r="BE151" i="41"/>
  <c r="BE153" i="41"/>
  <c r="BE156" i="41"/>
  <c r="BE158" i="41"/>
  <c r="BE162" i="41"/>
  <c r="BE167" i="41"/>
  <c r="BE133" i="41"/>
  <c r="BE137" i="41"/>
  <c r="BE140" i="41"/>
  <c r="BE155" i="41"/>
  <c r="BE157" i="41"/>
  <c r="BE160" i="41"/>
  <c r="BE169" i="41"/>
  <c r="BE129" i="41"/>
  <c r="BE130" i="41"/>
  <c r="BE135" i="41"/>
  <c r="BE146" i="41"/>
  <c r="BE147" i="41"/>
  <c r="BE152" i="41"/>
  <c r="BE161" i="41"/>
  <c r="BE165" i="41"/>
  <c r="BE168" i="41"/>
  <c r="BE171" i="41"/>
  <c r="BE172" i="41"/>
  <c r="J94" i="40"/>
  <c r="BE125" i="40"/>
  <c r="J91" i="40"/>
  <c r="E109" i="40"/>
  <c r="BE126" i="40"/>
  <c r="BE129" i="40"/>
  <c r="F94" i="40"/>
  <c r="BE124" i="40"/>
  <c r="BE130" i="40"/>
  <c r="BE128" i="40"/>
  <c r="BE131" i="40"/>
  <c r="J93" i="40"/>
  <c r="BE123" i="40"/>
  <c r="BE127" i="40"/>
  <c r="J119" i="39"/>
  <c r="BE126" i="39"/>
  <c r="BE132" i="39"/>
  <c r="BE134" i="39"/>
  <c r="BE140" i="39"/>
  <c r="BE143" i="39"/>
  <c r="BE148" i="39"/>
  <c r="BE149" i="39"/>
  <c r="BE154" i="39"/>
  <c r="BE156" i="39"/>
  <c r="BE160" i="39"/>
  <c r="BE166" i="39"/>
  <c r="BE183" i="39"/>
  <c r="J123" i="38"/>
  <c r="J99" i="38" s="1"/>
  <c r="J94" i="39"/>
  <c r="BE136" i="39"/>
  <c r="BE142" i="39"/>
  <c r="BE144" i="39"/>
  <c r="BE152" i="39"/>
  <c r="BE164" i="39"/>
  <c r="BE167" i="39"/>
  <c r="BE170" i="39"/>
  <c r="BE172" i="39"/>
  <c r="BE174" i="39"/>
  <c r="BE178" i="39"/>
  <c r="J117" i="39"/>
  <c r="BE125" i="39"/>
  <c r="BE129" i="39"/>
  <c r="BE133" i="39"/>
  <c r="BE138" i="39"/>
  <c r="BE147" i="39"/>
  <c r="BE150" i="39"/>
  <c r="BE162" i="39"/>
  <c r="BE169" i="39"/>
  <c r="BE171" i="39"/>
  <c r="BE180" i="39"/>
  <c r="BE184" i="39"/>
  <c r="E111" i="39"/>
  <c r="BE130" i="39"/>
  <c r="BE135" i="39"/>
  <c r="BE137" i="39"/>
  <c r="BE139" i="39"/>
  <c r="BE141" i="39"/>
  <c r="BE145" i="39"/>
  <c r="BE151" i="39"/>
  <c r="BE153" i="39"/>
  <c r="BE155" i="39"/>
  <c r="BE168" i="39"/>
  <c r="BE176" i="39"/>
  <c r="BE179" i="39"/>
  <c r="F94" i="39"/>
  <c r="BE127" i="39"/>
  <c r="BE128" i="39"/>
  <c r="BE131" i="39"/>
  <c r="BE146" i="39"/>
  <c r="BE158" i="39"/>
  <c r="BE161" i="39"/>
  <c r="BE163" i="39"/>
  <c r="BE165" i="39"/>
  <c r="BE173" i="39"/>
  <c r="BE177" i="39"/>
  <c r="BE181" i="39"/>
  <c r="BE182" i="39"/>
  <c r="BE185" i="39"/>
  <c r="J93" i="38"/>
  <c r="J116" i="38"/>
  <c r="BE124" i="38"/>
  <c r="BE126" i="38"/>
  <c r="BE143" i="38"/>
  <c r="BE149" i="38"/>
  <c r="BE151" i="38"/>
  <c r="BE155" i="38"/>
  <c r="BE159" i="38"/>
  <c r="F94" i="38"/>
  <c r="BE134" i="38"/>
  <c r="BE141" i="38"/>
  <c r="BE145" i="38"/>
  <c r="BE157" i="38"/>
  <c r="E110" i="38"/>
  <c r="BE128" i="38"/>
  <c r="BE130" i="38"/>
  <c r="BE132" i="38"/>
  <c r="BE136" i="38"/>
  <c r="BE153" i="38"/>
  <c r="J94" i="38"/>
  <c r="BE147" i="38"/>
  <c r="BK122" i="37"/>
  <c r="J122" i="37" s="1"/>
  <c r="J98" i="37" s="1"/>
  <c r="BE138" i="38"/>
  <c r="J93" i="37"/>
  <c r="J116" i="37"/>
  <c r="BE126" i="37"/>
  <c r="BE142" i="37"/>
  <c r="BE148" i="37"/>
  <c r="BE171" i="37"/>
  <c r="BE181" i="37"/>
  <c r="BE197" i="37"/>
  <c r="BE203" i="37"/>
  <c r="BE136" i="37"/>
  <c r="BE140" i="37"/>
  <c r="BE158" i="37"/>
  <c r="BE173" i="37"/>
  <c r="BE177" i="37"/>
  <c r="BE185" i="37"/>
  <c r="BE193" i="37"/>
  <c r="BE207" i="37"/>
  <c r="BE217" i="37"/>
  <c r="J123" i="36"/>
  <c r="J99" i="36" s="1"/>
  <c r="F94" i="37"/>
  <c r="BE128" i="37"/>
  <c r="BE132" i="37"/>
  <c r="BE154" i="37"/>
  <c r="BE162" i="37"/>
  <c r="BE169" i="37"/>
  <c r="BE189" i="37"/>
  <c r="E85" i="37"/>
  <c r="BE130" i="37"/>
  <c r="BE146" i="37"/>
  <c r="BE150" i="37"/>
  <c r="BE165" i="37"/>
  <c r="BE179" i="37"/>
  <c r="BE187" i="37"/>
  <c r="BE199" i="37"/>
  <c r="BE201" i="37"/>
  <c r="BE205" i="37"/>
  <c r="BE211" i="37"/>
  <c r="BE215" i="37"/>
  <c r="BE124" i="37"/>
  <c r="BE134" i="37"/>
  <c r="BE144" i="37"/>
  <c r="BE152" i="37"/>
  <c r="BE156" i="37"/>
  <c r="BE167" i="37"/>
  <c r="BE191" i="37"/>
  <c r="BE209" i="37"/>
  <c r="BE219" i="37"/>
  <c r="J94" i="37"/>
  <c r="BE138" i="37"/>
  <c r="BE160" i="37"/>
  <c r="BE175" i="37"/>
  <c r="BE183" i="37"/>
  <c r="BE195" i="37"/>
  <c r="BE213" i="37"/>
  <c r="J93" i="36"/>
  <c r="J116" i="36"/>
  <c r="BE128" i="36"/>
  <c r="BE136" i="36"/>
  <c r="E85" i="36"/>
  <c r="F94" i="36"/>
  <c r="BE133" i="36"/>
  <c r="BE138" i="36"/>
  <c r="BK122" i="35"/>
  <c r="J122" i="35" s="1"/>
  <c r="J32" i="35" s="1"/>
  <c r="J94" i="36"/>
  <c r="BE124" i="36"/>
  <c r="BE140" i="36"/>
  <c r="BE126" i="36"/>
  <c r="BE130" i="36"/>
  <c r="BE135" i="36"/>
  <c r="J91" i="35"/>
  <c r="BE132" i="35"/>
  <c r="BE140" i="35"/>
  <c r="BE150" i="35"/>
  <c r="BE166" i="35"/>
  <c r="BE168" i="35"/>
  <c r="BE172" i="35"/>
  <c r="BE176" i="35"/>
  <c r="BE196" i="35"/>
  <c r="BE206" i="35"/>
  <c r="BE214" i="35"/>
  <c r="BE243" i="35"/>
  <c r="BE281" i="35"/>
  <c r="BE283" i="35"/>
  <c r="BE287" i="35"/>
  <c r="BE293" i="35"/>
  <c r="BE303" i="35"/>
  <c r="BE307" i="35"/>
  <c r="BE309" i="35"/>
  <c r="BE325" i="35"/>
  <c r="BE337" i="35"/>
  <c r="BE345" i="35"/>
  <c r="BE347" i="35"/>
  <c r="J94" i="35"/>
  <c r="F119" i="35"/>
  <c r="BE126" i="35"/>
  <c r="BE136" i="35"/>
  <c r="BE152" i="35"/>
  <c r="BE156" i="35"/>
  <c r="BE160" i="35"/>
  <c r="BE190" i="35"/>
  <c r="BE231" i="35"/>
  <c r="BE249" i="35"/>
  <c r="BE259" i="35"/>
  <c r="BE269" i="35"/>
  <c r="BE271" i="35"/>
  <c r="BE277" i="35"/>
  <c r="BE313" i="35"/>
  <c r="BE329" i="35"/>
  <c r="BE341" i="35"/>
  <c r="BE343" i="35"/>
  <c r="J123" i="34"/>
  <c r="J99" i="34"/>
  <c r="BE146" i="35"/>
  <c r="BE148" i="35"/>
  <c r="BE154" i="35"/>
  <c r="BE162" i="35"/>
  <c r="BE164" i="35"/>
  <c r="BE188" i="35"/>
  <c r="BE194" i="35"/>
  <c r="BE204" i="35"/>
  <c r="BE212" i="35"/>
  <c r="BE216" i="35"/>
  <c r="BE223" i="35"/>
  <c r="BE225" i="35"/>
  <c r="BE235" i="35"/>
  <c r="BE239" i="35"/>
  <c r="BE241" i="35"/>
  <c r="BE251" i="35"/>
  <c r="BE257" i="35"/>
  <c r="BE261" i="35"/>
  <c r="BE263" i="35"/>
  <c r="BE267" i="35"/>
  <c r="BE275" i="35"/>
  <c r="BE297" i="35"/>
  <c r="BE299" i="35"/>
  <c r="BE305" i="35"/>
  <c r="BE321" i="35"/>
  <c r="BE327" i="35"/>
  <c r="BE331" i="35"/>
  <c r="J93" i="35"/>
  <c r="BE128" i="35"/>
  <c r="BE180" i="35"/>
  <c r="BE182" i="35"/>
  <c r="BE192" i="35"/>
  <c r="BE285" i="35"/>
  <c r="BE301" i="35"/>
  <c r="BE317" i="35"/>
  <c r="BE333" i="35"/>
  <c r="BE124" i="35"/>
  <c r="BE134" i="35"/>
  <c r="BE138" i="35"/>
  <c r="BE142" i="35"/>
  <c r="BE170" i="35"/>
  <c r="BE198" i="35"/>
  <c r="BE200" i="35"/>
  <c r="BE210" i="35"/>
  <c r="BE227" i="35"/>
  <c r="BE247" i="35"/>
  <c r="BE265" i="35"/>
  <c r="BE273" i="35"/>
  <c r="BE289" i="35"/>
  <c r="BE311" i="35"/>
  <c r="BE315" i="35"/>
  <c r="BE335" i="35"/>
  <c r="E85" i="35"/>
  <c r="BE130" i="35"/>
  <c r="BE144" i="35"/>
  <c r="BE158" i="35"/>
  <c r="BE174" i="35"/>
  <c r="BE178" i="35"/>
  <c r="BE184" i="35"/>
  <c r="BE186" i="35"/>
  <c r="BE202" i="35"/>
  <c r="BE208" i="35"/>
  <c r="BE218" i="35"/>
  <c r="BE220" i="35"/>
  <c r="BE229" i="35"/>
  <c r="BE233" i="35"/>
  <c r="BE237" i="35"/>
  <c r="BE245" i="35"/>
  <c r="BE253" i="35"/>
  <c r="BE255" i="35"/>
  <c r="BE279" i="35"/>
  <c r="BE291" i="35"/>
  <c r="BE295" i="35"/>
  <c r="BE319" i="35"/>
  <c r="BE323" i="35"/>
  <c r="BE339" i="35"/>
  <c r="BE128" i="34"/>
  <c r="BE130" i="34"/>
  <c r="BE167" i="34"/>
  <c r="J123" i="33"/>
  <c r="J99" i="33" s="1"/>
  <c r="E85" i="34"/>
  <c r="J119" i="34"/>
  <c r="BE132" i="34"/>
  <c r="BE138" i="34"/>
  <c r="BE147" i="34"/>
  <c r="BE171" i="34"/>
  <c r="BE173" i="34"/>
  <c r="J91" i="34"/>
  <c r="BE143" i="34"/>
  <c r="BE149" i="34"/>
  <c r="BE153" i="34"/>
  <c r="BE159" i="34"/>
  <c r="F94" i="34"/>
  <c r="BE141" i="34"/>
  <c r="BE151" i="34"/>
  <c r="BE161" i="34"/>
  <c r="BE165" i="34"/>
  <c r="J93" i="34"/>
  <c r="BE124" i="34"/>
  <c r="BE126" i="34"/>
  <c r="BE136" i="34"/>
  <c r="BE157" i="34"/>
  <c r="BE163" i="34"/>
  <c r="BE134" i="34"/>
  <c r="BE145" i="34"/>
  <c r="BE155" i="34"/>
  <c r="BE169" i="34"/>
  <c r="J94" i="33"/>
  <c r="J118" i="33"/>
  <c r="BE132" i="33"/>
  <c r="BE151" i="33"/>
  <c r="BE161" i="33"/>
  <c r="BE173" i="33"/>
  <c r="F94" i="33"/>
  <c r="BE126" i="33"/>
  <c r="BE149" i="33"/>
  <c r="BE159" i="33"/>
  <c r="BE165" i="33"/>
  <c r="BE167" i="33"/>
  <c r="BE179" i="33"/>
  <c r="E85" i="33"/>
  <c r="BE155" i="33"/>
  <c r="BE171" i="33"/>
  <c r="BE181" i="33"/>
  <c r="BK122" i="32"/>
  <c r="J122" i="32"/>
  <c r="BE136" i="33"/>
  <c r="BE142" i="33"/>
  <c r="BE157" i="33"/>
  <c r="BE177" i="33"/>
  <c r="J116" i="33"/>
  <c r="BE124" i="33"/>
  <c r="BE134" i="33"/>
  <c r="BE138" i="33"/>
  <c r="BE145" i="33"/>
  <c r="BE153" i="33"/>
  <c r="BE128" i="33"/>
  <c r="BE130" i="33"/>
  <c r="BE140" i="33"/>
  <c r="BE147" i="33"/>
  <c r="BE163" i="33"/>
  <c r="BE169" i="33"/>
  <c r="BE175" i="33"/>
  <c r="F94" i="32"/>
  <c r="E110" i="32"/>
  <c r="J116" i="32"/>
  <c r="BE124" i="32"/>
  <c r="BE134" i="32"/>
  <c r="BE138" i="32"/>
  <c r="BE144" i="32"/>
  <c r="BE146" i="32"/>
  <c r="BE152" i="32"/>
  <c r="BE160" i="32"/>
  <c r="BE185" i="32"/>
  <c r="BE201" i="32"/>
  <c r="J93" i="32"/>
  <c r="J94" i="32"/>
  <c r="BE148" i="32"/>
  <c r="BE150" i="32"/>
  <c r="BE156" i="32"/>
  <c r="BE166" i="32"/>
  <c r="BE175" i="32"/>
  <c r="BE187" i="32"/>
  <c r="BE195" i="32"/>
  <c r="BE197" i="32"/>
  <c r="BE199" i="32"/>
  <c r="BE213" i="32"/>
  <c r="BE219" i="32"/>
  <c r="BE223" i="32"/>
  <c r="BE130" i="32"/>
  <c r="BE136" i="32"/>
  <c r="BE142" i="32"/>
  <c r="BE162" i="32"/>
  <c r="BE164" i="32"/>
  <c r="BE177" i="32"/>
  <c r="BE181" i="32"/>
  <c r="BE183" i="32"/>
  <c r="BE193" i="32"/>
  <c r="BE203" i="32"/>
  <c r="BE205" i="32"/>
  <c r="BE211" i="32"/>
  <c r="BE215" i="32"/>
  <c r="BE217" i="32"/>
  <c r="BE221" i="32"/>
  <c r="BE126" i="32"/>
  <c r="BE128" i="32"/>
  <c r="BE132" i="32"/>
  <c r="BE140" i="32"/>
  <c r="BE154" i="32"/>
  <c r="BE158" i="32"/>
  <c r="BE169" i="32"/>
  <c r="BE171" i="32"/>
  <c r="BE173" i="32"/>
  <c r="BE179" i="32"/>
  <c r="BE189" i="32"/>
  <c r="BE191" i="32"/>
  <c r="BE207" i="32"/>
  <c r="BE209" i="32"/>
  <c r="BE225" i="32"/>
  <c r="BE227" i="32"/>
  <c r="J91" i="31"/>
  <c r="BE140" i="31"/>
  <c r="BE148" i="31"/>
  <c r="BE152" i="31"/>
  <c r="BE157" i="31"/>
  <c r="J93" i="31"/>
  <c r="F119" i="31"/>
  <c r="BE126" i="31"/>
  <c r="BE131" i="31"/>
  <c r="BE139" i="31"/>
  <c r="BE141" i="31"/>
  <c r="BE144" i="31"/>
  <c r="BE150" i="31"/>
  <c r="BE159" i="31"/>
  <c r="E85" i="31"/>
  <c r="J94" i="31"/>
  <c r="BE127" i="31"/>
  <c r="BE130" i="31"/>
  <c r="BE134" i="31"/>
  <c r="BE145" i="31"/>
  <c r="BE149" i="31"/>
  <c r="F94" i="31"/>
  <c r="BE129" i="31"/>
  <c r="BE146" i="31"/>
  <c r="BE147" i="31"/>
  <c r="BE151" i="31"/>
  <c r="BE155" i="31"/>
  <c r="BE160" i="31"/>
  <c r="BE161" i="31"/>
  <c r="BE125" i="31"/>
  <c r="BE137" i="31"/>
  <c r="BE138" i="31"/>
  <c r="BE153" i="31"/>
  <c r="BK151" i="30"/>
  <c r="J151" i="30"/>
  <c r="BE128" i="31"/>
  <c r="BE132" i="31"/>
  <c r="BE133" i="31"/>
  <c r="BE135" i="31"/>
  <c r="BE142" i="31"/>
  <c r="BE143" i="31"/>
  <c r="BE156" i="31"/>
  <c r="BE158" i="31"/>
  <c r="BE254" i="30"/>
  <c r="BE256" i="30"/>
  <c r="BE266" i="30"/>
  <c r="BE291" i="30"/>
  <c r="BE292" i="30"/>
  <c r="BE293" i="30"/>
  <c r="BE294" i="30"/>
  <c r="BE297" i="30"/>
  <c r="BE305" i="30"/>
  <c r="BE306" i="30"/>
  <c r="BE314" i="30"/>
  <c r="BE316" i="30"/>
  <c r="BE317" i="30"/>
  <c r="BE318" i="30"/>
  <c r="BE320" i="30"/>
  <c r="BE346" i="30"/>
  <c r="BE348" i="30"/>
  <c r="BE360" i="30"/>
  <c r="BE364" i="30"/>
  <c r="BE367" i="30"/>
  <c r="BE370" i="30"/>
  <c r="BE374" i="30"/>
  <c r="BE375" i="30"/>
  <c r="BE383" i="30"/>
  <c r="BE390" i="30"/>
  <c r="BE391" i="30"/>
  <c r="BE398" i="30"/>
  <c r="BE400" i="30"/>
  <c r="BE408" i="30"/>
  <c r="BE409" i="30"/>
  <c r="BE418" i="30"/>
  <c r="BE467" i="30"/>
  <c r="BE469" i="30"/>
  <c r="BE470" i="30"/>
  <c r="BE474" i="30"/>
  <c r="BE475" i="30"/>
  <c r="BE484" i="30"/>
  <c r="BE485" i="30"/>
  <c r="BE488" i="30"/>
  <c r="BE489" i="30"/>
  <c r="BE490" i="30"/>
  <c r="BE504" i="30"/>
  <c r="BE518" i="30"/>
  <c r="BE522" i="30"/>
  <c r="BE531" i="30"/>
  <c r="BE538" i="30"/>
  <c r="BE539" i="30"/>
  <c r="BE540" i="30"/>
  <c r="BE542" i="30"/>
  <c r="BE544" i="30"/>
  <c r="BE554" i="30"/>
  <c r="BE555" i="30"/>
  <c r="BE560" i="30"/>
  <c r="BE564" i="30"/>
  <c r="BE578" i="30"/>
  <c r="BE588" i="30"/>
  <c r="BE600" i="30"/>
  <c r="BE634" i="30"/>
  <c r="BE638" i="30"/>
  <c r="BE640" i="30"/>
  <c r="BE649" i="30"/>
  <c r="BE656" i="30"/>
  <c r="BE659" i="30"/>
  <c r="BE674" i="30"/>
  <c r="BE678" i="30"/>
  <c r="BE685" i="30"/>
  <c r="BE694" i="30"/>
  <c r="BE697" i="30"/>
  <c r="BE706" i="30"/>
  <c r="BE713" i="30"/>
  <c r="BE722" i="30"/>
  <c r="BE730" i="30"/>
  <c r="BE743" i="30"/>
  <c r="BE747" i="30"/>
  <c r="BE752" i="30"/>
  <c r="BE760" i="30"/>
  <c r="BE768" i="30"/>
  <c r="BE772" i="30"/>
  <c r="BE779" i="30"/>
  <c r="BE781" i="30"/>
  <c r="E85" i="30"/>
  <c r="J147" i="30"/>
  <c r="BE156" i="30"/>
  <c r="BE162" i="30"/>
  <c r="BE178" i="30"/>
  <c r="BE180" i="30"/>
  <c r="BE189" i="30"/>
  <c r="BE191" i="30"/>
  <c r="BE199" i="30"/>
  <c r="BE200" i="30"/>
  <c r="BE201" i="30"/>
  <c r="BE209" i="30"/>
  <c r="BE215" i="30"/>
  <c r="BE218" i="30"/>
  <c r="BE243" i="30"/>
  <c r="BE250" i="30"/>
  <c r="BE258" i="30"/>
  <c r="BE261" i="30"/>
  <c r="BE267" i="30"/>
  <c r="BE268" i="30"/>
  <c r="BE276" i="30"/>
  <c r="BE278" i="30"/>
  <c r="BE283" i="30"/>
  <c r="BE289" i="30"/>
  <c r="BE290" i="30"/>
  <c r="BE295" i="30"/>
  <c r="BE296" i="30"/>
  <c r="BE298" i="30"/>
  <c r="BE309" i="30"/>
  <c r="BE313" i="30"/>
  <c r="BE315" i="30"/>
  <c r="BE321" i="30"/>
  <c r="BE326" i="30"/>
  <c r="BE334" i="30"/>
  <c r="BE339" i="30"/>
  <c r="BE341" i="30"/>
  <c r="BE342" i="30"/>
  <c r="BE349" i="30"/>
  <c r="BE351" i="30"/>
  <c r="BE369" i="30"/>
  <c r="BE377" i="30"/>
  <c r="BE385" i="30"/>
  <c r="BE386" i="30"/>
  <c r="BE394" i="30"/>
  <c r="BE395" i="30"/>
  <c r="BE399" i="30"/>
  <c r="BE406" i="30"/>
  <c r="BE411" i="30"/>
  <c r="BE417" i="30"/>
  <c r="BE421" i="30"/>
  <c r="BE427" i="30"/>
  <c r="BE429" i="30"/>
  <c r="BE443" i="30"/>
  <c r="BE446" i="30"/>
  <c r="BE452" i="30"/>
  <c r="BE453" i="30"/>
  <c r="BE454" i="30"/>
  <c r="BE455" i="30"/>
  <c r="BE480" i="30"/>
  <c r="BE483" i="30"/>
  <c r="BE491" i="30"/>
  <c r="BE497" i="30"/>
  <c r="BE525" i="30"/>
  <c r="BE547" i="30"/>
  <c r="BE550" i="30"/>
  <c r="BE573" i="30"/>
  <c r="BE581" i="30"/>
  <c r="BE582" i="30"/>
  <c r="BE583" i="30"/>
  <c r="BE584" i="30"/>
  <c r="BE585" i="30"/>
  <c r="BE592" i="30"/>
  <c r="BE596" i="30"/>
  <c r="BE597" i="30"/>
  <c r="BE612" i="30"/>
  <c r="BE615" i="30"/>
  <c r="BE617" i="30"/>
  <c r="BE622" i="30"/>
  <c r="BE628" i="30"/>
  <c r="BE632" i="30"/>
  <c r="BE637" i="30"/>
  <c r="BE651" i="30"/>
  <c r="BE654" i="30"/>
  <c r="BE684" i="30"/>
  <c r="BE698" i="30"/>
  <c r="BE703" i="30"/>
  <c r="BE707" i="30"/>
  <c r="BE712" i="30"/>
  <c r="BE718" i="30"/>
  <c r="BE725" i="30"/>
  <c r="BE741" i="30"/>
  <c r="BE742" i="30"/>
  <c r="BE744" i="30"/>
  <c r="BE745" i="30"/>
  <c r="BE750" i="30"/>
  <c r="BE754" i="30"/>
  <c r="BE756" i="30"/>
  <c r="BE758" i="30"/>
  <c r="F94" i="30"/>
  <c r="BE167" i="30"/>
  <c r="BE169" i="30"/>
  <c r="BE170" i="30"/>
  <c r="BE174" i="30"/>
  <c r="BE183" i="30"/>
  <c r="BE184" i="30"/>
  <c r="BE185" i="30"/>
  <c r="BE193" i="30"/>
  <c r="BE197" i="30"/>
  <c r="BE206" i="30"/>
  <c r="BE210" i="30"/>
  <c r="BE212" i="30"/>
  <c r="BE213" i="30"/>
  <c r="BE221" i="30"/>
  <c r="BE225" i="30"/>
  <c r="BE228" i="30"/>
  <c r="BE235" i="30"/>
  <c r="BE242" i="30"/>
  <c r="BE247" i="30"/>
  <c r="BE253" i="30"/>
  <c r="BE257" i="30"/>
  <c r="BE259" i="30"/>
  <c r="BE265" i="30"/>
  <c r="BE280" i="30"/>
  <c r="BE285" i="30"/>
  <c r="BE287" i="30"/>
  <c r="BE300" i="30"/>
  <c r="BE301" i="30"/>
  <c r="BE302" i="30"/>
  <c r="BE322" i="30"/>
  <c r="BE323" i="30"/>
  <c r="BE330" i="30"/>
  <c r="BE335" i="30"/>
  <c r="BE344" i="30"/>
  <c r="BE345" i="30"/>
  <c r="BE353" i="30"/>
  <c r="BE368" i="30"/>
  <c r="BE372" i="30"/>
  <c r="BE376" i="30"/>
  <c r="BE379" i="30"/>
  <c r="BE393" i="30"/>
  <c r="BE396" i="30"/>
  <c r="BE397" i="30"/>
  <c r="BE401" i="30"/>
  <c r="BE414" i="30"/>
  <c r="BE424" i="30"/>
  <c r="BE433" i="30"/>
  <c r="BE434" i="30"/>
  <c r="BE440" i="30"/>
  <c r="BE444" i="30"/>
  <c r="BE448" i="30"/>
  <c r="BE456" i="30"/>
  <c r="BE457" i="30"/>
  <c r="BE461" i="30"/>
  <c r="BE468" i="30"/>
  <c r="BE481" i="30"/>
  <c r="BE487" i="30"/>
  <c r="BE496" i="30"/>
  <c r="BE498" i="30"/>
  <c r="BE499" i="30"/>
  <c r="BE509" i="30"/>
  <c r="BE510" i="30"/>
  <c r="BE511" i="30"/>
  <c r="BE514" i="30"/>
  <c r="BE517" i="30"/>
  <c r="BE527" i="30"/>
  <c r="BE534" i="30"/>
  <c r="BE536" i="30"/>
  <c r="BE557" i="30"/>
  <c r="BE558" i="30"/>
  <c r="BE559" i="30"/>
  <c r="BE567" i="30"/>
  <c r="BE568" i="30"/>
  <c r="BE586" i="30"/>
  <c r="BE593" i="30"/>
  <c r="BE594" i="30"/>
  <c r="BE605" i="30"/>
  <c r="BE606" i="30"/>
  <c r="BE609" i="30"/>
  <c r="BE610" i="30"/>
  <c r="BE618" i="30"/>
  <c r="BE621" i="30"/>
  <c r="BE626" i="30"/>
  <c r="BE641" i="30"/>
  <c r="BE642" i="30"/>
  <c r="BE643" i="30"/>
  <c r="BE644" i="30"/>
  <c r="BE645" i="30"/>
  <c r="BE648" i="30"/>
  <c r="BE652" i="30"/>
  <c r="BE662" i="30"/>
  <c r="BE663" i="30"/>
  <c r="BE668" i="30"/>
  <c r="BE677" i="30"/>
  <c r="BE683" i="30"/>
  <c r="BE692" i="30"/>
  <c r="BE693" i="30"/>
  <c r="BE709" i="30"/>
  <c r="BE715" i="30"/>
  <c r="BE727" i="30"/>
  <c r="BE740" i="30"/>
  <c r="BE748" i="30"/>
  <c r="J91" i="30"/>
  <c r="BE153" i="30"/>
  <c r="BE155" i="30"/>
  <c r="BE159" i="30"/>
  <c r="BE160" i="30"/>
  <c r="BE165" i="30"/>
  <c r="BE168" i="30"/>
  <c r="BE175" i="30"/>
  <c r="BE176" i="30"/>
  <c r="BE181" i="30"/>
  <c r="BE188" i="30"/>
  <c r="BE194" i="30"/>
  <c r="BE196" i="30"/>
  <c r="BE198" i="30"/>
  <c r="BE203" i="30"/>
  <c r="BE204" i="30"/>
  <c r="BE216" i="30"/>
  <c r="BE217" i="30"/>
  <c r="BE220" i="30"/>
  <c r="BE230" i="30"/>
  <c r="BE241" i="30"/>
  <c r="BE244" i="30"/>
  <c r="BE248" i="30"/>
  <c r="BE249" i="30"/>
  <c r="BE263" i="30"/>
  <c r="BE264" i="30"/>
  <c r="BE270" i="30"/>
  <c r="BE274" i="30"/>
  <c r="BE275" i="30"/>
  <c r="BE281" i="30"/>
  <c r="BE282" i="30"/>
  <c r="BE284" i="30"/>
  <c r="BE303" i="30"/>
  <c r="BE308" i="30"/>
  <c r="BE319" i="30"/>
  <c r="BE324" i="30"/>
  <c r="BE325" i="30"/>
  <c r="BE332" i="30"/>
  <c r="BE333" i="30"/>
  <c r="BE338" i="30"/>
  <c r="BE358" i="30"/>
  <c r="BE359" i="30"/>
  <c r="BE361" i="30"/>
  <c r="BE363" i="30"/>
  <c r="BE381" i="30"/>
  <c r="BE388" i="30"/>
  <c r="BE405" i="30"/>
  <c r="BE407" i="30"/>
  <c r="BE415" i="30"/>
  <c r="BE423" i="30"/>
  <c r="BE428" i="30"/>
  <c r="BE432" i="30"/>
  <c r="BE450" i="30"/>
  <c r="BE462" i="30"/>
  <c r="BE464" i="30"/>
  <c r="BE471" i="30"/>
  <c r="BE473" i="30"/>
  <c r="BE516" i="30"/>
  <c r="BE519" i="30"/>
  <c r="BE520" i="30"/>
  <c r="BE524" i="30"/>
  <c r="BE530" i="30"/>
  <c r="BE535" i="30"/>
  <c r="BE548" i="30"/>
  <c r="BE552" i="30"/>
  <c r="BE553" i="30"/>
  <c r="BE561" i="30"/>
  <c r="BE563" i="30"/>
  <c r="BE565" i="30"/>
  <c r="BE566" i="30"/>
  <c r="BE571" i="30"/>
  <c r="BE575" i="30"/>
  <c r="BE591" i="30"/>
  <c r="BE598" i="30"/>
  <c r="BE599" i="30"/>
  <c r="BE601" i="30"/>
  <c r="BE602" i="30"/>
  <c r="BE604" i="30"/>
  <c r="BE620" i="30"/>
  <c r="BE623" i="30"/>
  <c r="BE624" i="30"/>
  <c r="BE631" i="30"/>
  <c r="BE655" i="30"/>
  <c r="BE657" i="30"/>
  <c r="BE660" i="30"/>
  <c r="BE664" i="30"/>
  <c r="BE665" i="30"/>
  <c r="BE666" i="30"/>
  <c r="BE669" i="30"/>
  <c r="BE672" i="30"/>
  <c r="BE675" i="30"/>
  <c r="BE679" i="30"/>
  <c r="BE686" i="30"/>
  <c r="BE687" i="30"/>
  <c r="BE696" i="30"/>
  <c r="BE701" i="30"/>
  <c r="BE705" i="30"/>
  <c r="BE710" i="30"/>
  <c r="BE723" i="30"/>
  <c r="BE724" i="30"/>
  <c r="BE729" i="30"/>
  <c r="BE733" i="30"/>
  <c r="BE746" i="30"/>
  <c r="BE757" i="30"/>
  <c r="BE765" i="30"/>
  <c r="BE767" i="30"/>
  <c r="BE769" i="30"/>
  <c r="BE771" i="30"/>
  <c r="BE774" i="30"/>
  <c r="BE775" i="30"/>
  <c r="BE776" i="30"/>
  <c r="J129" i="29"/>
  <c r="J99" i="29" s="1"/>
  <c r="J94" i="30"/>
  <c r="BE154" i="30"/>
  <c r="BE157" i="30"/>
  <c r="BE164" i="30"/>
  <c r="BE177" i="30"/>
  <c r="BE179" i="30"/>
  <c r="BE182" i="30"/>
  <c r="BE186" i="30"/>
  <c r="BE187" i="30"/>
  <c r="BE211" i="30"/>
  <c r="BE219" i="30"/>
  <c r="BE222" i="30"/>
  <c r="BE223" i="30"/>
  <c r="BE226" i="30"/>
  <c r="BE227" i="30"/>
  <c r="BE229" i="30"/>
  <c r="BE232" i="30"/>
  <c r="BE234" i="30"/>
  <c r="BE237" i="30"/>
  <c r="BE239" i="30"/>
  <c r="BE240" i="30"/>
  <c r="BE245" i="30"/>
  <c r="BE246" i="30"/>
  <c r="BE251" i="30"/>
  <c r="BE255" i="30"/>
  <c r="BE260" i="30"/>
  <c r="BE271" i="30"/>
  <c r="BE273" i="30"/>
  <c r="BE277" i="30"/>
  <c r="BE288" i="30"/>
  <c r="BE304" i="30"/>
  <c r="BE310" i="30"/>
  <c r="BE311" i="30"/>
  <c r="BE312" i="30"/>
  <c r="BE331" i="30"/>
  <c r="BE336" i="30"/>
  <c r="BE347" i="30"/>
  <c r="BE350" i="30"/>
  <c r="BE362" i="30"/>
  <c r="BE365" i="30"/>
  <c r="BE366" i="30"/>
  <c r="BE378" i="30"/>
  <c r="BE382" i="30"/>
  <c r="BE389" i="30"/>
  <c r="BE422" i="30"/>
  <c r="BE425" i="30"/>
  <c r="BE435" i="30"/>
  <c r="BE436" i="30"/>
  <c r="BE437" i="30"/>
  <c r="BE438" i="30"/>
  <c r="BE441" i="30"/>
  <c r="BE442" i="30"/>
  <c r="BE447" i="30"/>
  <c r="BE458" i="30"/>
  <c r="BE460" i="30"/>
  <c r="BE476" i="30"/>
  <c r="BE477" i="30"/>
  <c r="BE478" i="30"/>
  <c r="BE479" i="30"/>
  <c r="BE482" i="30"/>
  <c r="BE492" i="30"/>
  <c r="BE502" i="30"/>
  <c r="BE503" i="30"/>
  <c r="BE506" i="30"/>
  <c r="BE508" i="30"/>
  <c r="BE515" i="30"/>
  <c r="BE521" i="30"/>
  <c r="BE523" i="30"/>
  <c r="BE532" i="30"/>
  <c r="BE533" i="30"/>
  <c r="BE537" i="30"/>
  <c r="BE545" i="30"/>
  <c r="BE546" i="30"/>
  <c r="BE549" i="30"/>
  <c r="BE576" i="30"/>
  <c r="BE577" i="30"/>
  <c r="BE579" i="30"/>
  <c r="BE580" i="30"/>
  <c r="BE587" i="30"/>
  <c r="BE590" i="30"/>
  <c r="BE607" i="30"/>
  <c r="BE608" i="30"/>
  <c r="BE611" i="30"/>
  <c r="BE613" i="30"/>
  <c r="BE614" i="30"/>
  <c r="BE625" i="30"/>
  <c r="BE629" i="30"/>
  <c r="BE630" i="30"/>
  <c r="BE633" i="30"/>
  <c r="BE639" i="30"/>
  <c r="BE646" i="30"/>
  <c r="BE647" i="30"/>
  <c r="BE653" i="30"/>
  <c r="BE658" i="30"/>
  <c r="BE661" i="30"/>
  <c r="BE667" i="30"/>
  <c r="BE670" i="30"/>
  <c r="BE671" i="30"/>
  <c r="BE680" i="30"/>
  <c r="BE681" i="30"/>
  <c r="BE700" i="30"/>
  <c r="BE704" i="30"/>
  <c r="BE716" i="30"/>
  <c r="BE717" i="30"/>
  <c r="BE728" i="30"/>
  <c r="BE732" i="30"/>
  <c r="BE753" i="30"/>
  <c r="BE761" i="30"/>
  <c r="BE762" i="30"/>
  <c r="BE766" i="30"/>
  <c r="BE773" i="30"/>
  <c r="BE777" i="30"/>
  <c r="BE161" i="30"/>
  <c r="BE166" i="30"/>
  <c r="BE171" i="30"/>
  <c r="BE172" i="30"/>
  <c r="BE173" i="30"/>
  <c r="BE190" i="30"/>
  <c r="BE195" i="30"/>
  <c r="BE202" i="30"/>
  <c r="BE207" i="30"/>
  <c r="BE208" i="30"/>
  <c r="BE224" i="30"/>
  <c r="BE231" i="30"/>
  <c r="BE236" i="30"/>
  <c r="BE238" i="30"/>
  <c r="BE269" i="30"/>
  <c r="BE279" i="30"/>
  <c r="BE328" i="30"/>
  <c r="BE329" i="30"/>
  <c r="BE337" i="30"/>
  <c r="BE343" i="30"/>
  <c r="BE352" i="30"/>
  <c r="BE354" i="30"/>
  <c r="BE355" i="30"/>
  <c r="BE356" i="30"/>
  <c r="BE371" i="30"/>
  <c r="BE373" i="30"/>
  <c r="BE384" i="30"/>
  <c r="BE387" i="30"/>
  <c r="BE392" i="30"/>
  <c r="BE402" i="30"/>
  <c r="BE404" i="30"/>
  <c r="BE410" i="30"/>
  <c r="BE412" i="30"/>
  <c r="BE413" i="30"/>
  <c r="BE416" i="30"/>
  <c r="BE419" i="30"/>
  <c r="BE420" i="30"/>
  <c r="BE430" i="30"/>
  <c r="BE431" i="30"/>
  <c r="BE439" i="30"/>
  <c r="BE445" i="30"/>
  <c r="BE451" i="30"/>
  <c r="BE459" i="30"/>
  <c r="BE463" i="30"/>
  <c r="BE465" i="30"/>
  <c r="BE466" i="30"/>
  <c r="BE486" i="30"/>
  <c r="BE493" i="30"/>
  <c r="BE494" i="30"/>
  <c r="BE500" i="30"/>
  <c r="BE501" i="30"/>
  <c r="BE507" i="30"/>
  <c r="BE512" i="30"/>
  <c r="BE513" i="30"/>
  <c r="BE526" i="30"/>
  <c r="BE529" i="30"/>
  <c r="BE541" i="30"/>
  <c r="BE543" i="30"/>
  <c r="BE556" i="30"/>
  <c r="BE562" i="30"/>
  <c r="BE569" i="30"/>
  <c r="BE570" i="30"/>
  <c r="BE572" i="30"/>
  <c r="BE589" i="30"/>
  <c r="BE603" i="30"/>
  <c r="BE619" i="30"/>
  <c r="BE627" i="30"/>
  <c r="BE635" i="30"/>
  <c r="BE650" i="30"/>
  <c r="BE673" i="30"/>
  <c r="BE676" i="30"/>
  <c r="BE682" i="30"/>
  <c r="BE688" i="30"/>
  <c r="BE689" i="30"/>
  <c r="BE690" i="30"/>
  <c r="BE691" i="30"/>
  <c r="BE699" i="30"/>
  <c r="BE702" i="30"/>
  <c r="BE708" i="30"/>
  <c r="BE711" i="30"/>
  <c r="BE714" i="30"/>
  <c r="BE719" i="30"/>
  <c r="BE720" i="30"/>
  <c r="BE721" i="30"/>
  <c r="BE726" i="30"/>
  <c r="BE731" i="30"/>
  <c r="BE751" i="30"/>
  <c r="BE755" i="30"/>
  <c r="BE759" i="30"/>
  <c r="BE763" i="30"/>
  <c r="BE764" i="30"/>
  <c r="BE770" i="30"/>
  <c r="BE778" i="30"/>
  <c r="F93" i="29"/>
  <c r="J122" i="29"/>
  <c r="BE130" i="29"/>
  <c r="BE136" i="29"/>
  <c r="BE137" i="29"/>
  <c r="BE148" i="29"/>
  <c r="BE161" i="29"/>
  <c r="BE163" i="29"/>
  <c r="BE181" i="29"/>
  <c r="BE195" i="29"/>
  <c r="BE203" i="29"/>
  <c r="BE204" i="29"/>
  <c r="BE207" i="29"/>
  <c r="BE211" i="29"/>
  <c r="BE212" i="29"/>
  <c r="BE216" i="29"/>
  <c r="BE217" i="29"/>
  <c r="BE222" i="29"/>
  <c r="BE228" i="29"/>
  <c r="BE229" i="29"/>
  <c r="BE232" i="29"/>
  <c r="BE247" i="29"/>
  <c r="BE249" i="29"/>
  <c r="BE254" i="29"/>
  <c r="BE262" i="29"/>
  <c r="BE265" i="29"/>
  <c r="BE269" i="29"/>
  <c r="BE295" i="29"/>
  <c r="BE297" i="29"/>
  <c r="BE307" i="29"/>
  <c r="BE309" i="29"/>
  <c r="BE320" i="29"/>
  <c r="BE324" i="29"/>
  <c r="BE330" i="29"/>
  <c r="BE331" i="29"/>
  <c r="BE332" i="29"/>
  <c r="BE334" i="29"/>
  <c r="BE336" i="29"/>
  <c r="BE338" i="29"/>
  <c r="E85" i="29"/>
  <c r="F94" i="29"/>
  <c r="BE134" i="29"/>
  <c r="BE151" i="29"/>
  <c r="BE153" i="29"/>
  <c r="BE165" i="29"/>
  <c r="BE166" i="29"/>
  <c r="BE168" i="29"/>
  <c r="BE170" i="29"/>
  <c r="BE175" i="29"/>
  <c r="BE178" i="29"/>
  <c r="BE183" i="29"/>
  <c r="BE199" i="29"/>
  <c r="BE210" i="29"/>
  <c r="BE245" i="29"/>
  <c r="BE246" i="29"/>
  <c r="BE251" i="29"/>
  <c r="BE252" i="29"/>
  <c r="BE259" i="29"/>
  <c r="BE263" i="29"/>
  <c r="BE267" i="29"/>
  <c r="BE282" i="29"/>
  <c r="BE288" i="29"/>
  <c r="BE294" i="29"/>
  <c r="BE301" i="29"/>
  <c r="BE315" i="29"/>
  <c r="BE316" i="29"/>
  <c r="BE318" i="29"/>
  <c r="BE321" i="29"/>
  <c r="BE323" i="29"/>
  <c r="BE325" i="29"/>
  <c r="J124" i="29"/>
  <c r="BE132" i="29"/>
  <c r="BE138" i="29"/>
  <c r="BE143" i="29"/>
  <c r="BE147" i="29"/>
  <c r="BE164" i="29"/>
  <c r="BE171" i="29"/>
  <c r="BE173" i="29"/>
  <c r="BE174" i="29"/>
  <c r="BE179" i="29"/>
  <c r="BE180" i="29"/>
  <c r="BE184" i="29"/>
  <c r="BE192" i="29"/>
  <c r="BE196" i="29"/>
  <c r="BE197" i="29"/>
  <c r="BE206" i="29"/>
  <c r="BE218" i="29"/>
  <c r="BE219" i="29"/>
  <c r="BE234" i="29"/>
  <c r="BE235" i="29"/>
  <c r="BE236" i="29"/>
  <c r="BE237" i="29"/>
  <c r="BE239" i="29"/>
  <c r="BE240" i="29"/>
  <c r="BE243" i="29"/>
  <c r="BE258" i="29"/>
  <c r="BE261" i="29"/>
  <c r="BE268" i="29"/>
  <c r="BE273" i="29"/>
  <c r="BE284" i="29"/>
  <c r="BE286" i="29"/>
  <c r="BE292" i="29"/>
  <c r="BE298" i="29"/>
  <c r="BE302" i="29"/>
  <c r="BE305" i="29"/>
  <c r="BE306" i="29"/>
  <c r="BE308" i="29"/>
  <c r="BE314" i="29"/>
  <c r="BE326" i="29"/>
  <c r="BE144" i="29"/>
  <c r="BE145" i="29"/>
  <c r="BE146" i="29"/>
  <c r="BE152" i="29"/>
  <c r="BE158" i="29"/>
  <c r="BE160" i="29"/>
  <c r="BE188" i="29"/>
  <c r="BE220" i="29"/>
  <c r="BE224" i="29"/>
  <c r="BE225" i="29"/>
  <c r="BE226" i="29"/>
  <c r="BE227" i="29"/>
  <c r="BE257" i="29"/>
  <c r="BE260" i="29"/>
  <c r="BE271" i="29"/>
  <c r="BE272" i="29"/>
  <c r="BE293" i="29"/>
  <c r="BE304" i="29"/>
  <c r="BE333" i="29"/>
  <c r="BE335" i="29"/>
  <c r="J125" i="29"/>
  <c r="BE135" i="29"/>
  <c r="BE139" i="29"/>
  <c r="BE141" i="29"/>
  <c r="BE142" i="29"/>
  <c r="BE149" i="29"/>
  <c r="BE154" i="29"/>
  <c r="BE155" i="29"/>
  <c r="BE156" i="29"/>
  <c r="BE167" i="29"/>
  <c r="BE169" i="29"/>
  <c r="BE182" i="29"/>
  <c r="BE189" i="29"/>
  <c r="BE190" i="29"/>
  <c r="BE193" i="29"/>
  <c r="BE194" i="29"/>
  <c r="BE201" i="29"/>
  <c r="BE208" i="29"/>
  <c r="BE209" i="29"/>
  <c r="BE215" i="29"/>
  <c r="BE223" i="29"/>
  <c r="BE238" i="29"/>
  <c r="BE241" i="29"/>
  <c r="BE250" i="29"/>
  <c r="BE256" i="29"/>
  <c r="BE280" i="29"/>
  <c r="BE281" i="29"/>
  <c r="BE285" i="29"/>
  <c r="BE290" i="29"/>
  <c r="BE300" i="29"/>
  <c r="BE310" i="29"/>
  <c r="BE317" i="29"/>
  <c r="BE319" i="29"/>
  <c r="BE327" i="29"/>
  <c r="BE133" i="29"/>
  <c r="BE140" i="29"/>
  <c r="BE150" i="29"/>
  <c r="BE157" i="29"/>
  <c r="BE159" i="29"/>
  <c r="BE162" i="29"/>
  <c r="BE172" i="29"/>
  <c r="BE176" i="29"/>
  <c r="BE177" i="29"/>
  <c r="BE186" i="29"/>
  <c r="BE191" i="29"/>
  <c r="BE198" i="29"/>
  <c r="BE200" i="29"/>
  <c r="BE202" i="29"/>
  <c r="BE213" i="29"/>
  <c r="BE214" i="29"/>
  <c r="BE221" i="29"/>
  <c r="BE231" i="29"/>
  <c r="BE233" i="29"/>
  <c r="BE242" i="29"/>
  <c r="BE244" i="29"/>
  <c r="BE248" i="29"/>
  <c r="BE255" i="29"/>
  <c r="BE266" i="29"/>
  <c r="BE270" i="29"/>
  <c r="BE274" i="29"/>
  <c r="BE275" i="29"/>
  <c r="BE276" i="29"/>
  <c r="BE277" i="29"/>
  <c r="BE278" i="29"/>
  <c r="BE279" i="29"/>
  <c r="BE283" i="29"/>
  <c r="BE291" i="29"/>
  <c r="BE296" i="29"/>
  <c r="BE299" i="29"/>
  <c r="BE303" i="29"/>
  <c r="BE311" i="29"/>
  <c r="BE312" i="29"/>
  <c r="BE313" i="29"/>
  <c r="BE322" i="29"/>
  <c r="BE328" i="29"/>
  <c r="BE329" i="29"/>
  <c r="BE339" i="29"/>
  <c r="E85" i="28"/>
  <c r="J121" i="28"/>
  <c r="F124" i="28"/>
  <c r="BE130" i="28"/>
  <c r="BE135" i="28"/>
  <c r="BE137" i="28"/>
  <c r="BE152" i="28"/>
  <c r="BE157" i="28"/>
  <c r="BE161" i="28"/>
  <c r="BE164" i="28"/>
  <c r="BE170" i="28"/>
  <c r="BE174" i="28"/>
  <c r="BE175" i="28"/>
  <c r="BE177" i="28"/>
  <c r="BE178" i="28"/>
  <c r="BE134" i="28"/>
  <c r="BE139" i="28"/>
  <c r="BE144" i="28"/>
  <c r="BE165" i="28"/>
  <c r="BE166" i="28"/>
  <c r="BE168" i="28"/>
  <c r="BE182" i="28"/>
  <c r="BE186" i="28"/>
  <c r="BE189" i="28"/>
  <c r="BE192" i="28"/>
  <c r="BE196" i="28"/>
  <c r="BE197" i="28"/>
  <c r="BE199" i="28"/>
  <c r="BK129" i="27"/>
  <c r="J129" i="27" s="1"/>
  <c r="J32" i="27" s="1"/>
  <c r="BE131" i="28"/>
  <c r="BE140" i="28"/>
  <c r="BE148" i="28"/>
  <c r="BE154" i="28"/>
  <c r="BE156" i="28"/>
  <c r="BE160" i="28"/>
  <c r="BE162" i="28"/>
  <c r="BE179" i="28"/>
  <c r="BE195" i="28"/>
  <c r="BE133" i="28"/>
  <c r="BE147" i="28"/>
  <c r="BE149" i="28"/>
  <c r="BE151" i="28"/>
  <c r="BE153" i="28"/>
  <c r="BE167" i="28"/>
  <c r="BE169" i="28"/>
  <c r="BE172" i="28"/>
  <c r="BE181" i="28"/>
  <c r="BE183" i="28"/>
  <c r="BE184" i="28"/>
  <c r="BE187" i="28"/>
  <c r="BE191" i="28"/>
  <c r="BE136" i="28"/>
  <c r="BE141" i="28"/>
  <c r="BE142" i="28"/>
  <c r="BE146" i="28"/>
  <c r="BE158" i="28"/>
  <c r="BE173" i="28"/>
  <c r="BE176" i="28"/>
  <c r="BE194" i="28"/>
  <c r="BE138" i="28"/>
  <c r="BE143" i="28"/>
  <c r="BE145" i="28"/>
  <c r="BE155" i="28"/>
  <c r="BE159" i="28"/>
  <c r="BE171" i="28"/>
  <c r="BE180" i="28"/>
  <c r="BE188" i="28"/>
  <c r="BE190" i="28"/>
  <c r="BE193" i="28"/>
  <c r="E85" i="27"/>
  <c r="J91" i="27"/>
  <c r="F94" i="27"/>
  <c r="BE140" i="27"/>
  <c r="BE168" i="27"/>
  <c r="BE169" i="27"/>
  <c r="BE171" i="27"/>
  <c r="BE175" i="27"/>
  <c r="BE188" i="27"/>
  <c r="BE190" i="27"/>
  <c r="BE195" i="27"/>
  <c r="BE199" i="27"/>
  <c r="BE202" i="27"/>
  <c r="BE204" i="27"/>
  <c r="BE211" i="27"/>
  <c r="BE212" i="27"/>
  <c r="BE134" i="27"/>
  <c r="BE135" i="27"/>
  <c r="BE138" i="27"/>
  <c r="BE139" i="27"/>
  <c r="BE162" i="27"/>
  <c r="BE165" i="27"/>
  <c r="BE178" i="27"/>
  <c r="BE186" i="27"/>
  <c r="BE189" i="27"/>
  <c r="BE200" i="27"/>
  <c r="BE203" i="27"/>
  <c r="BE207" i="27"/>
  <c r="BE210" i="27"/>
  <c r="BE131" i="27"/>
  <c r="BE144" i="27"/>
  <c r="BE145" i="27"/>
  <c r="BE148" i="27"/>
  <c r="BE152" i="27"/>
  <c r="BE156" i="27"/>
  <c r="BE160" i="27"/>
  <c r="BE174" i="27"/>
  <c r="BE181" i="27"/>
  <c r="BE187" i="27"/>
  <c r="BE192" i="27"/>
  <c r="BE197" i="27"/>
  <c r="BE206" i="27"/>
  <c r="BE209" i="27"/>
  <c r="BE176" i="27"/>
  <c r="BE185" i="27"/>
  <c r="BE191" i="27"/>
  <c r="BE205" i="27"/>
  <c r="BE208" i="27"/>
  <c r="BK126" i="25"/>
  <c r="J126" i="25"/>
  <c r="J98" i="25" s="1"/>
  <c r="J91" i="26"/>
  <c r="E114" i="26"/>
  <c r="F123" i="26"/>
  <c r="BE135" i="26"/>
  <c r="BE158" i="26"/>
  <c r="BE170" i="26"/>
  <c r="BE171" i="26"/>
  <c r="BE176" i="26"/>
  <c r="BE138" i="26"/>
  <c r="BE147" i="26"/>
  <c r="BE150" i="26"/>
  <c r="BE163" i="26"/>
  <c r="BE173" i="26"/>
  <c r="BE175" i="26"/>
  <c r="BE180" i="26"/>
  <c r="BE128" i="26"/>
  <c r="BE177" i="26"/>
  <c r="BE132" i="26"/>
  <c r="BE144" i="26"/>
  <c r="BE162" i="26"/>
  <c r="BE165" i="26"/>
  <c r="BE167" i="26"/>
  <c r="BE169" i="26"/>
  <c r="BE178" i="26"/>
  <c r="BE182" i="26"/>
  <c r="BE184" i="26"/>
  <c r="BE154" i="26"/>
  <c r="BE168" i="26"/>
  <c r="BE172" i="26"/>
  <c r="BE174" i="26"/>
  <c r="BE183" i="26"/>
  <c r="J91" i="25"/>
  <c r="BE170" i="25"/>
  <c r="BE171" i="25"/>
  <c r="BE173" i="25"/>
  <c r="BE187" i="25"/>
  <c r="BE189" i="25"/>
  <c r="BE200" i="25"/>
  <c r="BE202" i="25"/>
  <c r="E114" i="25"/>
  <c r="BE138" i="25"/>
  <c r="BE152" i="25"/>
  <c r="BE166" i="25"/>
  <c r="BE184" i="25"/>
  <c r="BE185" i="25"/>
  <c r="BE206" i="25"/>
  <c r="BE214" i="25"/>
  <c r="BE215" i="25"/>
  <c r="BE216" i="25"/>
  <c r="BE128" i="25"/>
  <c r="BE135" i="25"/>
  <c r="BE147" i="25"/>
  <c r="BE162" i="25"/>
  <c r="BE175" i="25"/>
  <c r="BE176" i="25"/>
  <c r="BE178" i="25"/>
  <c r="BE180" i="25"/>
  <c r="BE188" i="25"/>
  <c r="BE191" i="25"/>
  <c r="BE193" i="25"/>
  <c r="BE195" i="25"/>
  <c r="BE210" i="25"/>
  <c r="BE212" i="25"/>
  <c r="BK125" i="24"/>
  <c r="J125" i="24" s="1"/>
  <c r="J98" i="24" s="1"/>
  <c r="F123" i="25"/>
  <c r="BE141" i="25"/>
  <c r="BE172" i="25"/>
  <c r="BE196" i="25"/>
  <c r="BE218" i="25"/>
  <c r="BE219" i="25"/>
  <c r="BE129" i="25"/>
  <c r="BE144" i="25"/>
  <c r="BE155" i="25"/>
  <c r="BE177" i="25"/>
  <c r="BE183" i="25"/>
  <c r="BE186" i="25"/>
  <c r="BE190" i="25"/>
  <c r="BE192" i="25"/>
  <c r="BE194" i="25"/>
  <c r="BE197" i="25"/>
  <c r="BE199" i="25"/>
  <c r="BE205" i="25"/>
  <c r="BE217" i="25"/>
  <c r="BE220" i="25"/>
  <c r="BE158" i="25"/>
  <c r="BE179" i="25"/>
  <c r="BE198" i="25"/>
  <c r="BE204" i="25"/>
  <c r="BE209" i="25"/>
  <c r="BE213" i="25"/>
  <c r="BE127" i="24"/>
  <c r="BE146" i="24"/>
  <c r="BE163" i="24"/>
  <c r="BE166" i="24"/>
  <c r="BE178" i="24"/>
  <c r="BE181" i="24"/>
  <c r="E113" i="24"/>
  <c r="F122" i="24"/>
  <c r="BE137" i="24"/>
  <c r="BE161" i="24"/>
  <c r="BE168" i="24"/>
  <c r="BE169" i="24"/>
  <c r="BE170" i="24"/>
  <c r="BE173" i="24"/>
  <c r="BE179" i="24"/>
  <c r="J91" i="24"/>
  <c r="BE143" i="24"/>
  <c r="BE165" i="24"/>
  <c r="BE167" i="24"/>
  <c r="BE157" i="24"/>
  <c r="BE171" i="24"/>
  <c r="BE172" i="24"/>
  <c r="BE149" i="24"/>
  <c r="BE153" i="24"/>
  <c r="BE174" i="24"/>
  <c r="BE177" i="24"/>
  <c r="BE183" i="24"/>
  <c r="BE184" i="24"/>
  <c r="BK131" i="23"/>
  <c r="J131" i="23" s="1"/>
  <c r="J98" i="23" s="1"/>
  <c r="BE131" i="24"/>
  <c r="BE134" i="24"/>
  <c r="BE162" i="24"/>
  <c r="BE175" i="24"/>
  <c r="BE176" i="24"/>
  <c r="BE185" i="24"/>
  <c r="E85" i="23"/>
  <c r="F128" i="23"/>
  <c r="BE133" i="23"/>
  <c r="BE145" i="23"/>
  <c r="BE173" i="23"/>
  <c r="BE174" i="23"/>
  <c r="BE181" i="23"/>
  <c r="BE199" i="23"/>
  <c r="BE275" i="23"/>
  <c r="BE276" i="23"/>
  <c r="BE278" i="23"/>
  <c r="BE287" i="23"/>
  <c r="BE292" i="23"/>
  <c r="BE294" i="23"/>
  <c r="BE296" i="23"/>
  <c r="BE308" i="23"/>
  <c r="BE319" i="23"/>
  <c r="BE337" i="23"/>
  <c r="BE340" i="23"/>
  <c r="BE370" i="23"/>
  <c r="BE215" i="23"/>
  <c r="BE217" i="23"/>
  <c r="BE222" i="23"/>
  <c r="BE236" i="23"/>
  <c r="BE248" i="23"/>
  <c r="BE266" i="23"/>
  <c r="BE271" i="23"/>
  <c r="BE272" i="23"/>
  <c r="BE279" i="23"/>
  <c r="BE283" i="23"/>
  <c r="BE297" i="23"/>
  <c r="BE298" i="23"/>
  <c r="BE307" i="23"/>
  <c r="BE311" i="23"/>
  <c r="BE326" i="23"/>
  <c r="BE345" i="23"/>
  <c r="BE346" i="23"/>
  <c r="BE347" i="23"/>
  <c r="BE348" i="23"/>
  <c r="BE354" i="23"/>
  <c r="BE384" i="23"/>
  <c r="BE150" i="23"/>
  <c r="BE172" i="23"/>
  <c r="BE182" i="23"/>
  <c r="BE186" i="23"/>
  <c r="BE193" i="23"/>
  <c r="BE211" i="23"/>
  <c r="BE216" i="23"/>
  <c r="BE226" i="23"/>
  <c r="BE233" i="23"/>
  <c r="BE267" i="23"/>
  <c r="BE270" i="23"/>
  <c r="BE280" i="23"/>
  <c r="BE282" i="23"/>
  <c r="BE284" i="23"/>
  <c r="BE288" i="23"/>
  <c r="BE289" i="23"/>
  <c r="BE312" i="23"/>
  <c r="BE315" i="23"/>
  <c r="BE323" i="23"/>
  <c r="BE333" i="23"/>
  <c r="BE343" i="23"/>
  <c r="BE358" i="23"/>
  <c r="BE376" i="23"/>
  <c r="BE380" i="23"/>
  <c r="J143" i="22"/>
  <c r="J99" i="22" s="1"/>
  <c r="J125" i="23"/>
  <c r="BE142" i="23"/>
  <c r="BE160" i="23"/>
  <c r="BE168" i="23"/>
  <c r="BE170" i="23"/>
  <c r="BE183" i="23"/>
  <c r="BE190" i="23"/>
  <c r="BE205" i="23"/>
  <c r="BE212" i="23"/>
  <c r="BE213" i="23"/>
  <c r="BE229" i="23"/>
  <c r="BE257" i="23"/>
  <c r="BE277" i="23"/>
  <c r="BE295" i="23"/>
  <c r="BE301" i="23"/>
  <c r="BE304" i="23"/>
  <c r="BE329" i="23"/>
  <c r="BE338" i="23"/>
  <c r="BE344" i="23"/>
  <c r="BE355" i="23"/>
  <c r="BE356" i="23"/>
  <c r="BE363" i="23"/>
  <c r="BE366" i="23"/>
  <c r="BE385" i="23"/>
  <c r="BE139" i="23"/>
  <c r="BE153" i="23"/>
  <c r="BE179" i="23"/>
  <c r="BE187" i="23"/>
  <c r="BE188" i="23"/>
  <c r="BE189" i="23"/>
  <c r="BE191" i="23"/>
  <c r="BE192" i="23"/>
  <c r="BE196" i="23"/>
  <c r="BE208" i="23"/>
  <c r="BE209" i="23"/>
  <c r="BE243" i="23"/>
  <c r="BE251" i="23"/>
  <c r="BE254" i="23"/>
  <c r="BE268" i="23"/>
  <c r="BE274" i="23"/>
  <c r="BE281" i="23"/>
  <c r="BE285" i="23"/>
  <c r="BE293" i="23"/>
  <c r="BE316" i="23"/>
  <c r="BE332" i="23"/>
  <c r="BE335" i="23"/>
  <c r="BE339" i="23"/>
  <c r="BE349" i="23"/>
  <c r="BE353" i="23"/>
  <c r="BE357" i="23"/>
  <c r="BE361" i="23"/>
  <c r="BE362" i="23"/>
  <c r="BE367" i="23"/>
  <c r="BE373" i="23"/>
  <c r="BE375" i="23"/>
  <c r="BE156" i="23"/>
  <c r="BE164" i="23"/>
  <c r="BE202" i="23"/>
  <c r="BE214" i="23"/>
  <c r="BE239" i="23"/>
  <c r="BE260" i="23"/>
  <c r="BE263" i="23"/>
  <c r="BE273" i="23"/>
  <c r="BE286" i="23"/>
  <c r="BE290" i="23"/>
  <c r="BE291" i="23"/>
  <c r="BE322" i="23"/>
  <c r="BE325" i="23"/>
  <c r="BE327" i="23"/>
  <c r="BE334" i="23"/>
  <c r="BE336" i="23"/>
  <c r="BE350" i="23"/>
  <c r="BE374" i="23"/>
  <c r="BE379" i="23"/>
  <c r="BE383" i="23"/>
  <c r="BE386" i="23"/>
  <c r="BE388" i="23"/>
  <c r="J124" i="21"/>
  <c r="J99" i="21" s="1"/>
  <c r="E130" i="22"/>
  <c r="J138" i="22"/>
  <c r="BE144" i="22"/>
  <c r="BE204" i="22"/>
  <c r="BE260" i="22"/>
  <c r="BE287" i="22"/>
  <c r="BE512" i="22"/>
  <c r="BE560" i="22"/>
  <c r="BE592" i="22"/>
  <c r="BE639" i="22"/>
  <c r="BE693" i="22"/>
  <c r="BE948" i="22"/>
  <c r="BE952" i="22"/>
  <c r="BE1019" i="22"/>
  <c r="BE1037" i="22"/>
  <c r="BE1063" i="22"/>
  <c r="BE1073" i="22"/>
  <c r="BE1089" i="22"/>
  <c r="BE1099" i="22"/>
  <c r="BE1101" i="22"/>
  <c r="BE1119" i="22"/>
  <c r="BE1125" i="22"/>
  <c r="BE1127" i="22"/>
  <c r="BE1165" i="22"/>
  <c r="BE1169" i="22"/>
  <c r="BE1175" i="22"/>
  <c r="BE1177" i="22"/>
  <c r="BE1181" i="22"/>
  <c r="BE1194" i="22"/>
  <c r="BE1309" i="22"/>
  <c r="BE1329" i="22"/>
  <c r="BE1379" i="22"/>
  <c r="BE1413" i="22"/>
  <c r="BE1448" i="22"/>
  <c r="BE1511" i="22"/>
  <c r="BE1606" i="22"/>
  <c r="BE1614" i="22"/>
  <c r="BE1685" i="22"/>
  <c r="BE1724" i="22"/>
  <c r="BE1773" i="22"/>
  <c r="BE1815" i="22"/>
  <c r="BE1850" i="22"/>
  <c r="BE1919" i="22"/>
  <c r="F94" i="22"/>
  <c r="BE181" i="22"/>
  <c r="BE186" i="22"/>
  <c r="BE232" i="22"/>
  <c r="BE321" i="22"/>
  <c r="BE343" i="22"/>
  <c r="BE349" i="22"/>
  <c r="BE444" i="22"/>
  <c r="BE449" i="22"/>
  <c r="BE470" i="22"/>
  <c r="BE564" i="22"/>
  <c r="BE661" i="22"/>
  <c r="BE731" i="22"/>
  <c r="BE778" i="22"/>
  <c r="BE879" i="22"/>
  <c r="BE893" i="22"/>
  <c r="BE1007" i="22"/>
  <c r="BE1029" i="22"/>
  <c r="BE1033" i="22"/>
  <c r="BE1039" i="22"/>
  <c r="BE1065" i="22"/>
  <c r="BE1093" i="22"/>
  <c r="BE1111" i="22"/>
  <c r="BE1113" i="22"/>
  <c r="BE1123" i="22"/>
  <c r="BE1133" i="22"/>
  <c r="BE1137" i="22"/>
  <c r="BE1185" i="22"/>
  <c r="BE1243" i="22"/>
  <c r="BE1278" i="22"/>
  <c r="BE1283" i="22"/>
  <c r="BE1293" i="22"/>
  <c r="BE1299" i="22"/>
  <c r="BE1319" i="22"/>
  <c r="BE1349" i="22"/>
  <c r="BE1354" i="22"/>
  <c r="BE1374" i="22"/>
  <c r="BE1403" i="22"/>
  <c r="BE1418" i="22"/>
  <c r="BE1429" i="22"/>
  <c r="BE1502" i="22"/>
  <c r="BE1640" i="22"/>
  <c r="BE1701" i="22"/>
  <c r="BE1714" i="22"/>
  <c r="BE1734" i="22"/>
  <c r="BE1745" i="22"/>
  <c r="BE1767" i="22"/>
  <c r="BE1821" i="22"/>
  <c r="BE1869" i="22"/>
  <c r="BE1922" i="22"/>
  <c r="J136" i="22"/>
  <c r="BE163" i="22"/>
  <c r="BE168" i="22"/>
  <c r="BE172" i="22"/>
  <c r="BE188" i="22"/>
  <c r="BE194" i="22"/>
  <c r="BE200" i="22"/>
  <c r="BE221" i="22"/>
  <c r="BE246" i="22"/>
  <c r="BE277" i="22"/>
  <c r="BE283" i="22"/>
  <c r="BE317" i="22"/>
  <c r="BE370" i="22"/>
  <c r="BE376" i="22"/>
  <c r="BE490" i="22"/>
  <c r="BE500" i="22"/>
  <c r="BE620" i="22"/>
  <c r="BE747" i="22"/>
  <c r="BE752" i="22"/>
  <c r="BE803" i="22"/>
  <c r="BE865" i="22"/>
  <c r="BE872" i="22"/>
  <c r="BE904" i="22"/>
  <c r="BE912" i="22"/>
  <c r="BE923" i="22"/>
  <c r="BE973" i="22"/>
  <c r="BE989" i="22"/>
  <c r="BE1002" i="22"/>
  <c r="BE1023" i="22"/>
  <c r="BE1025" i="22"/>
  <c r="BE1055" i="22"/>
  <c r="BE1059" i="22"/>
  <c r="BE1071" i="22"/>
  <c r="BE1079" i="22"/>
  <c r="BE1085" i="22"/>
  <c r="BE1097" i="22"/>
  <c r="BE1117" i="22"/>
  <c r="BE1121" i="22"/>
  <c r="BE1139" i="22"/>
  <c r="BE1141" i="22"/>
  <c r="BE1149" i="22"/>
  <c r="BE1153" i="22"/>
  <c r="BE1155" i="22"/>
  <c r="BE1157" i="22"/>
  <c r="BE1159" i="22"/>
  <c r="BE1171" i="22"/>
  <c r="BE1173" i="22"/>
  <c r="BE1187" i="22"/>
  <c r="BE1197" i="22"/>
  <c r="BE1202" i="22"/>
  <c r="BE1209" i="22"/>
  <c r="BE1216" i="22"/>
  <c r="BE1219" i="22"/>
  <c r="BE1288" i="22"/>
  <c r="BE1304" i="22"/>
  <c r="BE1334" i="22"/>
  <c r="BE1369" i="22"/>
  <c r="BE1415" i="22"/>
  <c r="BE1421" i="22"/>
  <c r="BE1455" i="22"/>
  <c r="BE1479" i="22"/>
  <c r="BE1484" i="22"/>
  <c r="BE1499" i="22"/>
  <c r="BE1540" i="22"/>
  <c r="BE1692" i="22"/>
  <c r="BE1711" i="22"/>
  <c r="BE1742" i="22"/>
  <c r="BE1754" i="22"/>
  <c r="BE1757" i="22"/>
  <c r="BE1809" i="22"/>
  <c r="BE1878" i="22"/>
  <c r="BE1917" i="22"/>
  <c r="BE251" i="22"/>
  <c r="BE354" i="22"/>
  <c r="BE360" i="22"/>
  <c r="BE365" i="22"/>
  <c r="BE436" i="22"/>
  <c r="BE456" i="22"/>
  <c r="BE461" i="22"/>
  <c r="BE504" i="22"/>
  <c r="BE616" i="22"/>
  <c r="BE709" i="22"/>
  <c r="BE712" i="22"/>
  <c r="BE723" i="22"/>
  <c r="BE944" i="22"/>
  <c r="BE982" i="22"/>
  <c r="BE1017" i="22"/>
  <c r="BE1027" i="22"/>
  <c r="BE1031" i="22"/>
  <c r="BE1049" i="22"/>
  <c r="BE1051" i="22"/>
  <c r="BE1105" i="22"/>
  <c r="BE1115" i="22"/>
  <c r="BE1151" i="22"/>
  <c r="BE1183" i="22"/>
  <c r="BE1206" i="22"/>
  <c r="BE1213" i="22"/>
  <c r="BE1227" i="22"/>
  <c r="BE1237" i="22"/>
  <c r="BE1314" i="22"/>
  <c r="BE1339" i="22"/>
  <c r="BE1364" i="22"/>
  <c r="BE1384" i="22"/>
  <c r="BE1388" i="22"/>
  <c r="BE1435" i="22"/>
  <c r="BE1474" i="22"/>
  <c r="BE1494" i="22"/>
  <c r="BE1514" i="22"/>
  <c r="BE1522" i="22"/>
  <c r="BE155" i="22"/>
  <c r="BE159" i="22"/>
  <c r="BE236" i="22"/>
  <c r="BE264" i="22"/>
  <c r="BE335" i="22"/>
  <c r="BE536" i="22"/>
  <c r="BE658" i="22"/>
  <c r="BE689" i="22"/>
  <c r="BE699" i="22"/>
  <c r="BE740" i="22"/>
  <c r="BE916" i="22"/>
  <c r="BE997" i="22"/>
  <c r="BE1043" i="22"/>
  <c r="BE1053" i="22"/>
  <c r="BE1067" i="22"/>
  <c r="BE1069" i="22"/>
  <c r="BE1075" i="22"/>
  <c r="BE1083" i="22"/>
  <c r="BE1087" i="22"/>
  <c r="BE1095" i="22"/>
  <c r="BE1129" i="22"/>
  <c r="BE1131" i="22"/>
  <c r="BE1161" i="22"/>
  <c r="BE1163" i="22"/>
  <c r="BE1167" i="22"/>
  <c r="BE1191" i="22"/>
  <c r="BE1223" i="22"/>
  <c r="BE1231" i="22"/>
  <c r="BE1255" i="22"/>
  <c r="BE1261" i="22"/>
  <c r="BE1273" i="22"/>
  <c r="BE1294" i="22"/>
  <c r="BE1324" i="22"/>
  <c r="BE1359" i="22"/>
  <c r="BE1408" i="22"/>
  <c r="BE1602" i="22"/>
  <c r="BE1643" i="22"/>
  <c r="BE1665" i="22"/>
  <c r="BE1729" i="22"/>
  <c r="BE1803" i="22"/>
  <c r="BE1866" i="22"/>
  <c r="BE1881" i="22"/>
  <c r="BE1914" i="22"/>
  <c r="BE1925" i="22"/>
  <c r="BE1956" i="22"/>
  <c r="J94" i="22"/>
  <c r="BE175" i="22"/>
  <c r="BE208" i="22"/>
  <c r="BE271" i="22"/>
  <c r="BE302" i="22"/>
  <c r="BE339" i="22"/>
  <c r="BE381" i="22"/>
  <c r="BE398" i="22"/>
  <c r="BE415" i="22"/>
  <c r="BE419" i="22"/>
  <c r="BE465" i="22"/>
  <c r="BE481" i="22"/>
  <c r="BE588" i="22"/>
  <c r="BE681" i="22"/>
  <c r="BE703" i="22"/>
  <c r="BE1021" i="22"/>
  <c r="BE1035" i="22"/>
  <c r="BE1041" i="22"/>
  <c r="BE1045" i="22"/>
  <c r="BE1047" i="22"/>
  <c r="BE1057" i="22"/>
  <c r="BE1061" i="22"/>
  <c r="BE1077" i="22"/>
  <c r="BE1081" i="22"/>
  <c r="BE1091" i="22"/>
  <c r="BE1103" i="22"/>
  <c r="BE1107" i="22"/>
  <c r="BE1109" i="22"/>
  <c r="BE1135" i="22"/>
  <c r="BE1143" i="22"/>
  <c r="BE1145" i="22"/>
  <c r="BE1147" i="22"/>
  <c r="BE1179" i="22"/>
  <c r="BE1189" i="22"/>
  <c r="BE1249" i="22"/>
  <c r="BE1267" i="22"/>
  <c r="BE1344" i="22"/>
  <c r="BE1393" i="22"/>
  <c r="BE1398" i="22"/>
  <c r="BE1424" i="22"/>
  <c r="BE1445" i="22"/>
  <c r="BE1452" i="22"/>
  <c r="BE1458" i="22"/>
  <c r="BE1466" i="22"/>
  <c r="BE1489" i="22"/>
  <c r="BE1505" i="22"/>
  <c r="BE1508" i="22"/>
  <c r="BE1673" i="22"/>
  <c r="BE1688" i="22"/>
  <c r="BE1697" i="22"/>
  <c r="BE1719" i="22"/>
  <c r="BE1799" i="22"/>
  <c r="BE1806" i="22"/>
  <c r="BE1906" i="22"/>
  <c r="BE1909" i="22"/>
  <c r="BE1933" i="22"/>
  <c r="BE1937" i="22"/>
  <c r="BE1947" i="22"/>
  <c r="J93" i="21"/>
  <c r="BE130" i="21"/>
  <c r="BE142" i="21"/>
  <c r="BE144" i="21"/>
  <c r="BK121" i="20"/>
  <c r="J121" i="20"/>
  <c r="J98" i="20" s="1"/>
  <c r="E85" i="21"/>
  <c r="BE127" i="21"/>
  <c r="BE137" i="21"/>
  <c r="BE148" i="21"/>
  <c r="BE149" i="21"/>
  <c r="BE156" i="21"/>
  <c r="BE169" i="21"/>
  <c r="F94" i="21"/>
  <c r="J120" i="21"/>
  <c r="BE133" i="21"/>
  <c r="BE136" i="21"/>
  <c r="BE140" i="21"/>
  <c r="BE141" i="21"/>
  <c r="BE146" i="21"/>
  <c r="BE155" i="21"/>
  <c r="BE158" i="21"/>
  <c r="BE160" i="21"/>
  <c r="BE163" i="21"/>
  <c r="BE168" i="21"/>
  <c r="BE131" i="21"/>
  <c r="BE134" i="21"/>
  <c r="BE135" i="21"/>
  <c r="BE138" i="21"/>
  <c r="BE150" i="21"/>
  <c r="BE151" i="21"/>
  <c r="BE152" i="21"/>
  <c r="BE157" i="21"/>
  <c r="BE161" i="21"/>
  <c r="BE164" i="21"/>
  <c r="BE171" i="21"/>
  <c r="J91" i="21"/>
  <c r="BE125" i="21"/>
  <c r="BE128" i="21"/>
  <c r="BE129" i="21"/>
  <c r="BE132" i="21"/>
  <c r="BE145" i="21"/>
  <c r="BE165" i="21"/>
  <c r="BE170" i="21"/>
  <c r="BE126" i="21"/>
  <c r="BE139" i="21"/>
  <c r="BE143" i="21"/>
  <c r="BE147" i="21"/>
  <c r="BE153" i="21"/>
  <c r="BE154" i="21"/>
  <c r="BE159" i="21"/>
  <c r="BE167" i="21"/>
  <c r="E85" i="20"/>
  <c r="F94" i="20"/>
  <c r="J117" i="20"/>
  <c r="BE123" i="20"/>
  <c r="BE128" i="20"/>
  <c r="J91" i="20"/>
  <c r="J118" i="20"/>
  <c r="BE126" i="20"/>
  <c r="BE127" i="20"/>
  <c r="BE124" i="20"/>
  <c r="BK123" i="19"/>
  <c r="J123" i="19"/>
  <c r="J98" i="19"/>
  <c r="BE129" i="20"/>
  <c r="BE125" i="20"/>
  <c r="BE130" i="20"/>
  <c r="BE131" i="20"/>
  <c r="J123" i="18"/>
  <c r="J99" i="18" s="1"/>
  <c r="BE129" i="19"/>
  <c r="BE135" i="19"/>
  <c r="BE140" i="19"/>
  <c r="BE143" i="19"/>
  <c r="BE147" i="19"/>
  <c r="BE156" i="19"/>
  <c r="BE164" i="19"/>
  <c r="BE167" i="19"/>
  <c r="BE170" i="19"/>
  <c r="F120" i="19"/>
  <c r="BE127" i="19"/>
  <c r="BE137" i="19"/>
  <c r="BE138" i="19"/>
  <c r="BE142" i="19"/>
  <c r="BE144" i="19"/>
  <c r="BE152" i="19"/>
  <c r="BE154" i="19"/>
  <c r="BE161" i="19"/>
  <c r="BE163" i="19"/>
  <c r="BE175" i="19"/>
  <c r="J91" i="19"/>
  <c r="J94" i="19"/>
  <c r="BE125" i="19"/>
  <c r="BE126" i="19"/>
  <c r="BE130" i="19"/>
  <c r="BE134" i="19"/>
  <c r="BE141" i="19"/>
  <c r="BE148" i="19"/>
  <c r="BE149" i="19"/>
  <c r="BE151" i="19"/>
  <c r="BE153" i="19"/>
  <c r="BE158" i="19"/>
  <c r="BE162" i="19"/>
  <c r="BE166" i="19"/>
  <c r="BE174" i="19"/>
  <c r="BE181" i="19"/>
  <c r="BE182" i="19"/>
  <c r="J93" i="19"/>
  <c r="E111" i="19"/>
  <c r="BE133" i="19"/>
  <c r="BE145" i="19"/>
  <c r="BE160" i="19"/>
  <c r="BE165" i="19"/>
  <c r="BE172" i="19"/>
  <c r="BE177" i="19"/>
  <c r="BE178" i="19"/>
  <c r="BE179" i="19"/>
  <c r="BE128" i="19"/>
  <c r="BE131" i="19"/>
  <c r="BE132" i="19"/>
  <c r="BE136" i="19"/>
  <c r="BE139" i="19"/>
  <c r="BE146" i="19"/>
  <c r="BE150" i="19"/>
  <c r="BE155" i="19"/>
  <c r="BE168" i="19"/>
  <c r="BE169" i="19"/>
  <c r="BE171" i="19"/>
  <c r="BE176" i="19"/>
  <c r="BE180" i="19"/>
  <c r="BK122" i="17"/>
  <c r="J122" i="17" s="1"/>
  <c r="E85" i="18"/>
  <c r="F119" i="18"/>
  <c r="BE136" i="18"/>
  <c r="J93" i="18"/>
  <c r="J119" i="18"/>
  <c r="BE145" i="18"/>
  <c r="J91" i="18"/>
  <c r="BE130" i="18"/>
  <c r="BE139" i="18"/>
  <c r="BE149" i="18"/>
  <c r="BE151" i="18"/>
  <c r="BE153" i="18"/>
  <c r="BE126" i="18"/>
  <c r="BE141" i="18"/>
  <c r="BE124" i="18"/>
  <c r="BE128" i="18"/>
  <c r="BE132" i="18"/>
  <c r="BE134" i="18"/>
  <c r="BE143" i="18"/>
  <c r="BE147" i="18"/>
  <c r="BE155" i="18"/>
  <c r="J94" i="17"/>
  <c r="F119" i="17"/>
  <c r="BE130" i="17"/>
  <c r="BE136" i="17"/>
  <c r="BE143" i="17"/>
  <c r="BE145" i="17"/>
  <c r="J93" i="17"/>
  <c r="E110" i="17"/>
  <c r="BE132" i="17"/>
  <c r="BE138" i="17"/>
  <c r="BE147" i="17"/>
  <c r="BE159" i="17"/>
  <c r="BE161" i="17"/>
  <c r="BK122" i="16"/>
  <c r="J122" i="16" s="1"/>
  <c r="J98" i="16" s="1"/>
  <c r="BE128" i="17"/>
  <c r="BE140" i="17"/>
  <c r="BE155" i="17"/>
  <c r="BE173" i="17"/>
  <c r="J91" i="17"/>
  <c r="BE124" i="17"/>
  <c r="BE134" i="17"/>
  <c r="BE163" i="17"/>
  <c r="BE167" i="17"/>
  <c r="BE171" i="17"/>
  <c r="BE126" i="17"/>
  <c r="BE149" i="17"/>
  <c r="BE151" i="17"/>
  <c r="BE153" i="17"/>
  <c r="BE157" i="17"/>
  <c r="BE165" i="17"/>
  <c r="BE169" i="17"/>
  <c r="BE175" i="17"/>
  <c r="J123" i="15"/>
  <c r="J99" i="15" s="1"/>
  <c r="E110" i="16"/>
  <c r="BE132" i="16"/>
  <c r="BE147" i="16"/>
  <c r="J118" i="16"/>
  <c r="BE143" i="16"/>
  <c r="BE145" i="16"/>
  <c r="J91" i="16"/>
  <c r="J94" i="16"/>
  <c r="F119" i="16"/>
  <c r="BE124" i="16"/>
  <c r="BE141" i="16"/>
  <c r="BE128" i="16"/>
  <c r="BE139" i="16"/>
  <c r="BE126" i="16"/>
  <c r="BE130" i="16"/>
  <c r="BE134" i="16"/>
  <c r="BE137" i="16"/>
  <c r="F94" i="15"/>
  <c r="BE134" i="15"/>
  <c r="BE152" i="15"/>
  <c r="BE162" i="15"/>
  <c r="BE175" i="15"/>
  <c r="BE181" i="15"/>
  <c r="BE183" i="15"/>
  <c r="BE187" i="15"/>
  <c r="BE193" i="15"/>
  <c r="BE197" i="15"/>
  <c r="BE201" i="15"/>
  <c r="BE209" i="15"/>
  <c r="BE227" i="15"/>
  <c r="J94" i="15"/>
  <c r="J118" i="15"/>
  <c r="BE130" i="15"/>
  <c r="BE156" i="15"/>
  <c r="BE160" i="15"/>
  <c r="BE191" i="15"/>
  <c r="BE203" i="15"/>
  <c r="BE205" i="15"/>
  <c r="E85" i="15"/>
  <c r="BE128" i="15"/>
  <c r="BE136" i="15"/>
  <c r="BE158" i="15"/>
  <c r="BE168" i="15"/>
  <c r="BE177" i="15"/>
  <c r="BE179" i="15"/>
  <c r="BE195" i="15"/>
  <c r="BE199" i="15"/>
  <c r="BE215" i="15"/>
  <c r="BE221" i="15"/>
  <c r="BE229" i="15"/>
  <c r="BE233" i="15"/>
  <c r="BE126" i="15"/>
  <c r="BE140" i="15"/>
  <c r="BE142" i="15"/>
  <c r="BE164" i="15"/>
  <c r="BE172" i="15"/>
  <c r="BE207" i="15"/>
  <c r="BE225" i="15"/>
  <c r="BE231" i="15"/>
  <c r="BE241" i="15"/>
  <c r="J91" i="15"/>
  <c r="BE132" i="15"/>
  <c r="BE146" i="15"/>
  <c r="BE150" i="15"/>
  <c r="BE170" i="15"/>
  <c r="BE185" i="15"/>
  <c r="BE223" i="15"/>
  <c r="BE235" i="15"/>
  <c r="BE237" i="15"/>
  <c r="BE243" i="15"/>
  <c r="BE124" i="15"/>
  <c r="BE138" i="15"/>
  <c r="BE144" i="15"/>
  <c r="BE148" i="15"/>
  <c r="BE154" i="15"/>
  <c r="BE166" i="15"/>
  <c r="BE189" i="15"/>
  <c r="BE211" i="15"/>
  <c r="BE213" i="15"/>
  <c r="BE217" i="15"/>
  <c r="BE219" i="15"/>
  <c r="BE239" i="15"/>
  <c r="BK122" i="13"/>
  <c r="J122" i="13" s="1"/>
  <c r="J98" i="13" s="1"/>
  <c r="J93" i="14"/>
  <c r="F94" i="14"/>
  <c r="J94" i="14"/>
  <c r="J116" i="14"/>
  <c r="BE124" i="14"/>
  <c r="BE128" i="14"/>
  <c r="BE137" i="14"/>
  <c r="E110" i="14"/>
  <c r="BE126" i="14"/>
  <c r="BE130" i="14"/>
  <c r="BE143" i="14"/>
  <c r="BE147" i="14"/>
  <c r="BE155" i="14"/>
  <c r="BE157" i="14"/>
  <c r="BE133" i="14"/>
  <c r="BE141" i="14"/>
  <c r="BE145" i="14"/>
  <c r="BE149" i="14"/>
  <c r="BE135" i="14"/>
  <c r="BE139" i="14"/>
  <c r="BE151" i="14"/>
  <c r="BE153" i="14"/>
  <c r="BK122" i="12"/>
  <c r="J122" i="12" s="1"/>
  <c r="J98" i="12" s="1"/>
  <c r="J94" i="13"/>
  <c r="BE145" i="13"/>
  <c r="BE153" i="13"/>
  <c r="BE167" i="13"/>
  <c r="BE171" i="13"/>
  <c r="BE175" i="13"/>
  <c r="E85" i="13"/>
  <c r="J116" i="13"/>
  <c r="BE138" i="13"/>
  <c r="BE147" i="13"/>
  <c r="BE149" i="13"/>
  <c r="BE157" i="13"/>
  <c r="F94" i="13"/>
  <c r="BE124" i="13"/>
  <c r="BE136" i="13"/>
  <c r="BE141" i="13"/>
  <c r="BE169" i="13"/>
  <c r="BE126" i="13"/>
  <c r="BE130" i="13"/>
  <c r="BE134" i="13"/>
  <c r="BE151" i="13"/>
  <c r="BE155" i="13"/>
  <c r="BE143" i="13"/>
  <c r="BE161" i="13"/>
  <c r="BE163" i="13"/>
  <c r="BE165" i="13"/>
  <c r="BE173" i="13"/>
  <c r="J93" i="13"/>
  <c r="BE128" i="13"/>
  <c r="BE132" i="13"/>
  <c r="BE159" i="13"/>
  <c r="BE132" i="12"/>
  <c r="BE179" i="12"/>
  <c r="BE197" i="12"/>
  <c r="BE199" i="12"/>
  <c r="BE203" i="12"/>
  <c r="F94" i="12"/>
  <c r="J116" i="12"/>
  <c r="BE126" i="12"/>
  <c r="BE146" i="12"/>
  <c r="BE150" i="12"/>
  <c r="BE158" i="12"/>
  <c r="BE173" i="12"/>
  <c r="BE187" i="12"/>
  <c r="BE189" i="12"/>
  <c r="BE193" i="12"/>
  <c r="BE213" i="12"/>
  <c r="E85" i="12"/>
  <c r="BE128" i="12"/>
  <c r="BE138" i="12"/>
  <c r="BE142" i="12"/>
  <c r="BE167" i="12"/>
  <c r="BE171" i="12"/>
  <c r="BE183" i="12"/>
  <c r="BE195" i="12"/>
  <c r="BE154" i="12"/>
  <c r="BE160" i="12"/>
  <c r="BE181" i="12"/>
  <c r="BE185" i="12"/>
  <c r="BE191" i="12"/>
  <c r="BE215" i="12"/>
  <c r="J93" i="12"/>
  <c r="BE124" i="12"/>
  <c r="BE136" i="12"/>
  <c r="BE144" i="12"/>
  <c r="BE148" i="12"/>
  <c r="BE169" i="12"/>
  <c r="BE175" i="12"/>
  <c r="BE207" i="12"/>
  <c r="BE209" i="12"/>
  <c r="J94" i="12"/>
  <c r="BE130" i="12"/>
  <c r="BE134" i="12"/>
  <c r="BE140" i="12"/>
  <c r="BE152" i="12"/>
  <c r="BE156" i="12"/>
  <c r="BE163" i="12"/>
  <c r="BE165" i="12"/>
  <c r="BE177" i="12"/>
  <c r="BE201" i="12"/>
  <c r="BE205" i="12"/>
  <c r="BE211" i="12"/>
  <c r="E85" i="11"/>
  <c r="J91" i="11"/>
  <c r="J93" i="11"/>
  <c r="BE126" i="11"/>
  <c r="BE127" i="11"/>
  <c r="BE131" i="11"/>
  <c r="J94" i="11"/>
  <c r="BE129" i="11"/>
  <c r="BE140" i="11"/>
  <c r="BE136" i="11"/>
  <c r="BE125" i="11"/>
  <c r="BE133" i="11"/>
  <c r="BE139" i="11"/>
  <c r="F93" i="11"/>
  <c r="F94" i="11"/>
  <c r="BE128" i="11"/>
  <c r="BE130" i="11"/>
  <c r="BE135" i="11"/>
  <c r="BE138" i="11"/>
  <c r="BE134" i="11"/>
  <c r="BE141" i="11"/>
  <c r="BE142" i="11"/>
  <c r="J124" i="9"/>
  <c r="J99" i="9"/>
  <c r="J91" i="10"/>
  <c r="BE152" i="10"/>
  <c r="BE154" i="10"/>
  <c r="BE155" i="10"/>
  <c r="BE162" i="10"/>
  <c r="BE164" i="10"/>
  <c r="BE167" i="10"/>
  <c r="BE173" i="10"/>
  <c r="BE185" i="10"/>
  <c r="BE191" i="10"/>
  <c r="BE195" i="10"/>
  <c r="BE197" i="10"/>
  <c r="BE209" i="10"/>
  <c r="BE218" i="10"/>
  <c r="BE219" i="10"/>
  <c r="BE241" i="10"/>
  <c r="BE249" i="10"/>
  <c r="BE257" i="10"/>
  <c r="BE263" i="10"/>
  <c r="BE275" i="10"/>
  <c r="BE277" i="10"/>
  <c r="BE286" i="10"/>
  <c r="BE288" i="10"/>
  <c r="BE305" i="10"/>
  <c r="BE313" i="10"/>
  <c r="BE321" i="10"/>
  <c r="BE322" i="10"/>
  <c r="BE332" i="10"/>
  <c r="BE337" i="10"/>
  <c r="BE341" i="10"/>
  <c r="BE342" i="10"/>
  <c r="BE351" i="10"/>
  <c r="BE364" i="10"/>
  <c r="BE369" i="10"/>
  <c r="BE372" i="10"/>
  <c r="BE382" i="10"/>
  <c r="BE389" i="10"/>
  <c r="BE390" i="10"/>
  <c r="BE395" i="10"/>
  <c r="BE400" i="10"/>
  <c r="BE411" i="10"/>
  <c r="BE420" i="10"/>
  <c r="BE424" i="10"/>
  <c r="BE431" i="10"/>
  <c r="BE434" i="10"/>
  <c r="BE438" i="10"/>
  <c r="BE572" i="10"/>
  <c r="BE588" i="10"/>
  <c r="BE593" i="10"/>
  <c r="BE596" i="10"/>
  <c r="BE597" i="10"/>
  <c r="BE605" i="10"/>
  <c r="BE609" i="10"/>
  <c r="BE610" i="10"/>
  <c r="BE612" i="10"/>
  <c r="BE615" i="10"/>
  <c r="BE620" i="10"/>
  <c r="BE622" i="10"/>
  <c r="BE638" i="10"/>
  <c r="BE645" i="10"/>
  <c r="BE650" i="10"/>
  <c r="BE655" i="10"/>
  <c r="BE661" i="10"/>
  <c r="BE663" i="10"/>
  <c r="BE665" i="10"/>
  <c r="BE670" i="10"/>
  <c r="BE677" i="10"/>
  <c r="BE684" i="10"/>
  <c r="BE685" i="10"/>
  <c r="BE704" i="10"/>
  <c r="BE707" i="10"/>
  <c r="BE709" i="10"/>
  <c r="BE712" i="10"/>
  <c r="BE713" i="10"/>
  <c r="BE716" i="10"/>
  <c r="BE720" i="10"/>
  <c r="BE726" i="10"/>
  <c r="BE729" i="10"/>
  <c r="BE730" i="10"/>
  <c r="BE732" i="10"/>
  <c r="BE734" i="10"/>
  <c r="BE777" i="10"/>
  <c r="BE784" i="10"/>
  <c r="BE785" i="10"/>
  <c r="E85" i="10"/>
  <c r="BE151" i="10"/>
  <c r="BE159" i="10"/>
  <c r="BE163" i="10"/>
  <c r="BE179" i="10"/>
  <c r="BE182" i="10"/>
  <c r="BE183" i="10"/>
  <c r="BE186" i="10"/>
  <c r="BE192" i="10"/>
  <c r="BE198" i="10"/>
  <c r="BE202" i="10"/>
  <c r="BE207" i="10"/>
  <c r="BE212" i="10"/>
  <c r="BE214" i="10"/>
  <c r="BE225" i="10"/>
  <c r="BE229" i="10"/>
  <c r="BE230" i="10"/>
  <c r="BE232" i="10"/>
  <c r="BE238" i="10"/>
  <c r="BE239" i="10"/>
  <c r="BE245" i="10"/>
  <c r="BE251" i="10"/>
  <c r="BE252" i="10"/>
  <c r="BE259" i="10"/>
  <c r="BE260" i="10"/>
  <c r="BE262" i="10"/>
  <c r="BE266" i="10"/>
  <c r="BE272" i="10"/>
  <c r="BE278" i="10"/>
  <c r="BE281" i="10"/>
  <c r="BE297" i="10"/>
  <c r="BE301" i="10"/>
  <c r="BE304" i="10"/>
  <c r="BE307" i="10"/>
  <c r="BE316" i="10"/>
  <c r="BE317" i="10"/>
  <c r="BE331" i="10"/>
  <c r="BE340" i="10"/>
  <c r="BE343" i="10"/>
  <c r="BE442" i="10"/>
  <c r="BE454" i="10"/>
  <c r="BE476" i="10"/>
  <c r="BE496" i="10"/>
  <c r="BE497" i="10"/>
  <c r="BE499" i="10"/>
  <c r="BE505" i="10"/>
  <c r="BE506" i="10"/>
  <c r="BE511" i="10"/>
  <c r="BE512" i="10"/>
  <c r="BE514" i="10"/>
  <c r="BE516" i="10"/>
  <c r="BE525" i="10"/>
  <c r="BE526" i="10"/>
  <c r="BE529" i="10"/>
  <c r="BE537" i="10"/>
  <c r="BE544" i="10"/>
  <c r="BE550" i="10"/>
  <c r="BE554" i="10"/>
  <c r="BE569" i="10"/>
  <c r="BE570" i="10"/>
  <c r="BE571" i="10"/>
  <c r="BE581" i="10"/>
  <c r="BE584" i="10"/>
  <c r="BE587" i="10"/>
  <c r="BE594" i="10"/>
  <c r="BE595" i="10"/>
  <c r="BE608" i="10"/>
  <c r="BE614" i="10"/>
  <c r="BE616" i="10"/>
  <c r="BE619" i="10"/>
  <c r="BE623" i="10"/>
  <c r="BE624" i="10"/>
  <c r="BE647" i="10"/>
  <c r="BE648" i="10"/>
  <c r="BE651" i="10"/>
  <c r="BE675" i="10"/>
  <c r="BE679" i="10"/>
  <c r="BE683" i="10"/>
  <c r="BE688" i="10"/>
  <c r="BE690" i="10"/>
  <c r="BE692" i="10"/>
  <c r="BE693" i="10"/>
  <c r="BE694" i="10"/>
  <c r="BE711" i="10"/>
  <c r="BE717" i="10"/>
  <c r="BE722" i="10"/>
  <c r="BE723" i="10"/>
  <c r="BE738" i="10"/>
  <c r="BE739" i="10"/>
  <c r="BE745" i="10"/>
  <c r="BE756" i="10"/>
  <c r="BE766" i="10"/>
  <c r="BE779" i="10"/>
  <c r="BE781" i="10"/>
  <c r="F94" i="10"/>
  <c r="BE160" i="10"/>
  <c r="BE169" i="10"/>
  <c r="BE188" i="10"/>
  <c r="BE206" i="10"/>
  <c r="BE210" i="10"/>
  <c r="BE211" i="10"/>
  <c r="BE216" i="10"/>
  <c r="BE224" i="10"/>
  <c r="BE247" i="10"/>
  <c r="BE255" i="10"/>
  <c r="BE261" i="10"/>
  <c r="BE264" i="10"/>
  <c r="BE268" i="10"/>
  <c r="BE269" i="10"/>
  <c r="BE271" i="10"/>
  <c r="BE284" i="10"/>
  <c r="BE287" i="10"/>
  <c r="BE293" i="10"/>
  <c r="BE300" i="10"/>
  <c r="BE303" i="10"/>
  <c r="BE311" i="10"/>
  <c r="BE319" i="10"/>
  <c r="BE334" i="10"/>
  <c r="BE338" i="10"/>
  <c r="BE339" i="10"/>
  <c r="BE345" i="10"/>
  <c r="BE353" i="10"/>
  <c r="BE373" i="10"/>
  <c r="BE376" i="10"/>
  <c r="BE385" i="10"/>
  <c r="BE386" i="10"/>
  <c r="BE391" i="10"/>
  <c r="BE392" i="10"/>
  <c r="BE393" i="10"/>
  <c r="BE396" i="10"/>
  <c r="BE407" i="10"/>
  <c r="BE416" i="10"/>
  <c r="BE429" i="10"/>
  <c r="BE445" i="10"/>
  <c r="BE447" i="10"/>
  <c r="BE452" i="10"/>
  <c r="BE456" i="10"/>
  <c r="BE459" i="10"/>
  <c r="BE462" i="10"/>
  <c r="BE464" i="10"/>
  <c r="BE466" i="10"/>
  <c r="BE469" i="10"/>
  <c r="BE475" i="10"/>
  <c r="BE483" i="10"/>
  <c r="BE484" i="10"/>
  <c r="BE486" i="10"/>
  <c r="BE492" i="10"/>
  <c r="BE494" i="10"/>
  <c r="BE504" i="10"/>
  <c r="BE507" i="10"/>
  <c r="BE508" i="10"/>
  <c r="BE509" i="10"/>
  <c r="BE520" i="10"/>
  <c r="BE522" i="10"/>
  <c r="BE523" i="10"/>
  <c r="BE524" i="10"/>
  <c r="BE528" i="10"/>
  <c r="BE545" i="10"/>
  <c r="BE548" i="10"/>
  <c r="BE552" i="10"/>
  <c r="BE565" i="10"/>
  <c r="BE566" i="10"/>
  <c r="BE576" i="10"/>
  <c r="BE577" i="10"/>
  <c r="BE578" i="10"/>
  <c r="BE579" i="10"/>
  <c r="BE586" i="10"/>
  <c r="BE591" i="10"/>
  <c r="BE599" i="10"/>
  <c r="BE600" i="10"/>
  <c r="BE611" i="10"/>
  <c r="BE628" i="10"/>
  <c r="BE629" i="10"/>
  <c r="BE639" i="10"/>
  <c r="BE644" i="10"/>
  <c r="BE649" i="10"/>
  <c r="BE662" i="10"/>
  <c r="BE672" i="10"/>
  <c r="BE673" i="10"/>
  <c r="BE695" i="10"/>
  <c r="BE701" i="10"/>
  <c r="BE702" i="10"/>
  <c r="BE706" i="10"/>
  <c r="BE710" i="10"/>
  <c r="BE728" i="10"/>
  <c r="BE731" i="10"/>
  <c r="BE736" i="10"/>
  <c r="BE737" i="10"/>
  <c r="BE740" i="10"/>
  <c r="BE742" i="10"/>
  <c r="BE744" i="10"/>
  <c r="BE746" i="10"/>
  <c r="BE749" i="10"/>
  <c r="BE761" i="10"/>
  <c r="BE764" i="10"/>
  <c r="BE768" i="10"/>
  <c r="BE769" i="10"/>
  <c r="BE773" i="10"/>
  <c r="BE775" i="10"/>
  <c r="BE780" i="10"/>
  <c r="BE790" i="10"/>
  <c r="J93" i="10"/>
  <c r="BE153" i="10"/>
  <c r="BE156" i="10"/>
  <c r="BE161" i="10"/>
  <c r="BE170" i="10"/>
  <c r="BE171" i="10"/>
  <c r="BE176" i="10"/>
  <c r="BE190" i="10"/>
  <c r="BE193" i="10"/>
  <c r="BE196" i="10"/>
  <c r="BE199" i="10"/>
  <c r="BE200" i="10"/>
  <c r="BE215" i="10"/>
  <c r="BE220" i="10"/>
  <c r="BE221" i="10"/>
  <c r="BE223" i="10"/>
  <c r="BE227" i="10"/>
  <c r="BE228" i="10"/>
  <c r="BE231" i="10"/>
  <c r="BE253" i="10"/>
  <c r="BE256" i="10"/>
  <c r="BE265" i="10"/>
  <c r="BE276" i="10"/>
  <c r="BE283" i="10"/>
  <c r="BE289" i="10"/>
  <c r="BE291" i="10"/>
  <c r="BE298" i="10"/>
  <c r="BE306" i="10"/>
  <c r="BE310" i="10"/>
  <c r="BE314" i="10"/>
  <c r="BE318" i="10"/>
  <c r="BE326" i="10"/>
  <c r="BE327" i="10"/>
  <c r="BE333" i="10"/>
  <c r="BE344" i="10"/>
  <c r="BE350" i="10"/>
  <c r="BE362" i="10"/>
  <c r="BE374" i="10"/>
  <c r="BE375" i="10"/>
  <c r="BE384" i="10"/>
  <c r="BE388" i="10"/>
  <c r="BE394" i="10"/>
  <c r="BE402" i="10"/>
  <c r="BE405" i="10"/>
  <c r="BE412" i="10"/>
  <c r="BE415" i="10"/>
  <c r="BE418" i="10"/>
  <c r="BE425" i="10"/>
  <c r="BE426" i="10"/>
  <c r="BE430" i="10"/>
  <c r="BE432" i="10"/>
  <c r="BE437" i="10"/>
  <c r="BE440" i="10"/>
  <c r="BE450" i="10"/>
  <c r="BE463" i="10"/>
  <c r="BE467" i="10"/>
  <c r="BE472" i="10"/>
  <c r="BE479" i="10"/>
  <c r="BE482" i="10"/>
  <c r="BE485" i="10"/>
  <c r="BE489" i="10"/>
  <c r="BE501" i="10"/>
  <c r="BE518" i="10"/>
  <c r="BE521" i="10"/>
  <c r="BE531" i="10"/>
  <c r="BE533" i="10"/>
  <c r="BE534" i="10"/>
  <c r="BE542" i="10"/>
  <c r="BE543" i="10"/>
  <c r="BE558" i="10"/>
  <c r="BE562" i="10"/>
  <c r="BE568" i="10"/>
  <c r="BE582" i="10"/>
  <c r="BE590" i="10"/>
  <c r="BE601" i="10"/>
  <c r="BE617" i="10"/>
  <c r="BE621" i="10"/>
  <c r="BE625" i="10"/>
  <c r="BE632" i="10"/>
  <c r="BE633" i="10"/>
  <c r="BE641" i="10"/>
  <c r="BE654" i="10"/>
  <c r="BE656" i="10"/>
  <c r="BE659" i="10"/>
  <c r="BE669" i="10"/>
  <c r="BE674" i="10"/>
  <c r="BE676" i="10"/>
  <c r="BE678" i="10"/>
  <c r="BE681" i="10"/>
  <c r="BE691" i="10"/>
  <c r="BE697" i="10"/>
  <c r="BE698" i="10"/>
  <c r="BE699" i="10"/>
  <c r="BE700" i="10"/>
  <c r="BE703" i="10"/>
  <c r="BE718" i="10"/>
  <c r="BE741" i="10"/>
  <c r="BE748" i="10"/>
  <c r="BE759" i="10"/>
  <c r="BE760" i="10"/>
  <c r="BE763" i="10"/>
  <c r="BE767" i="10"/>
  <c r="BE770" i="10"/>
  <c r="BE771" i="10"/>
  <c r="BE786" i="10"/>
  <c r="BE787" i="10"/>
  <c r="BE793" i="10"/>
  <c r="J94" i="10"/>
  <c r="BE157" i="10"/>
  <c r="BE168" i="10"/>
  <c r="BE174" i="10"/>
  <c r="BE175" i="10"/>
  <c r="BE177" i="10"/>
  <c r="BE180" i="10"/>
  <c r="BE181" i="10"/>
  <c r="BE203" i="10"/>
  <c r="BE204" i="10"/>
  <c r="BE208" i="10"/>
  <c r="BE222" i="10"/>
  <c r="BE233" i="10"/>
  <c r="BE237" i="10"/>
  <c r="BE240" i="10"/>
  <c r="BE248" i="10"/>
  <c r="BE250" i="10"/>
  <c r="BE254" i="10"/>
  <c r="BE273" i="10"/>
  <c r="BE274" i="10"/>
  <c r="BE282" i="10"/>
  <c r="BE285" i="10"/>
  <c r="BE292" i="10"/>
  <c r="BE296" i="10"/>
  <c r="BE299" i="10"/>
  <c r="BE308" i="10"/>
  <c r="BE312" i="10"/>
  <c r="BE320" i="10"/>
  <c r="BE324" i="10"/>
  <c r="BE328" i="10"/>
  <c r="BE329" i="10"/>
  <c r="BE352" i="10"/>
  <c r="BE354" i="10"/>
  <c r="BE356" i="10"/>
  <c r="BE361" i="10"/>
  <c r="BE365" i="10"/>
  <c r="BE367" i="10"/>
  <c r="BE370" i="10"/>
  <c r="BE371" i="10"/>
  <c r="BE378" i="10"/>
  <c r="BE381" i="10"/>
  <c r="BE383" i="10"/>
  <c r="BE387" i="10"/>
  <c r="BE398" i="10"/>
  <c r="BE399" i="10"/>
  <c r="BE406" i="10"/>
  <c r="BE419" i="10"/>
  <c r="BE423" i="10"/>
  <c r="BE433" i="10"/>
  <c r="BE444" i="10"/>
  <c r="BE451" i="10"/>
  <c r="BE455" i="10"/>
  <c r="BE457" i="10"/>
  <c r="BE458" i="10"/>
  <c r="BE461" i="10"/>
  <c r="BE465" i="10"/>
  <c r="BE468" i="10"/>
  <c r="BE474" i="10"/>
  <c r="BE477" i="10"/>
  <c r="BE480" i="10"/>
  <c r="BE481" i="10"/>
  <c r="BE491" i="10"/>
  <c r="BE498" i="10"/>
  <c r="BE503" i="10"/>
  <c r="BE513" i="10"/>
  <c r="BE515" i="10"/>
  <c r="BE527" i="10"/>
  <c r="BE530" i="10"/>
  <c r="BE541" i="10"/>
  <c r="BE547" i="10"/>
  <c r="BE553" i="10"/>
  <c r="BE555" i="10"/>
  <c r="BE560" i="10"/>
  <c r="BE561" i="10"/>
  <c r="BE564" i="10"/>
  <c r="BE580" i="10"/>
  <c r="BE589" i="10"/>
  <c r="BE592" i="10"/>
  <c r="BE602" i="10"/>
  <c r="BE604" i="10"/>
  <c r="BE618" i="10"/>
  <c r="BE626" i="10"/>
  <c r="BE627" i="10"/>
  <c r="BE631" i="10"/>
  <c r="BE640" i="10"/>
  <c r="BE646" i="10"/>
  <c r="BE657" i="10"/>
  <c r="BE658" i="10"/>
  <c r="BE660" i="10"/>
  <c r="BE668" i="10"/>
  <c r="BE680" i="10"/>
  <c r="BE705" i="10"/>
  <c r="BE714" i="10"/>
  <c r="BE724" i="10"/>
  <c r="BE743" i="10"/>
  <c r="BE757" i="10"/>
  <c r="BE772" i="10"/>
  <c r="BE774" i="10"/>
  <c r="BE776" i="10"/>
  <c r="BE778" i="10"/>
  <c r="BE782" i="10"/>
  <c r="BE783" i="10"/>
  <c r="BE788" i="10"/>
  <c r="BE789" i="10"/>
  <c r="BE791" i="10"/>
  <c r="BE158" i="10"/>
  <c r="BE166" i="10"/>
  <c r="BE172" i="10"/>
  <c r="BE184" i="10"/>
  <c r="BE187" i="10"/>
  <c r="BE194" i="10"/>
  <c r="BE201" i="10"/>
  <c r="BE205" i="10"/>
  <c r="BE217" i="10"/>
  <c r="BE226" i="10"/>
  <c r="BE234" i="10"/>
  <c r="BE236" i="10"/>
  <c r="BE242" i="10"/>
  <c r="BE243" i="10"/>
  <c r="BE244" i="10"/>
  <c r="BE246" i="10"/>
  <c r="BE267" i="10"/>
  <c r="BE270" i="10"/>
  <c r="BE279" i="10"/>
  <c r="BE290" i="10"/>
  <c r="BE294" i="10"/>
  <c r="BE295" i="10"/>
  <c r="BE309" i="10"/>
  <c r="BE315" i="10"/>
  <c r="BE323" i="10"/>
  <c r="BE330" i="10"/>
  <c r="BE335" i="10"/>
  <c r="BE336" i="10"/>
  <c r="BE346" i="10"/>
  <c r="BE347" i="10"/>
  <c r="BE349" i="10"/>
  <c r="BE355" i="10"/>
  <c r="BE357" i="10"/>
  <c r="BE359" i="10"/>
  <c r="BE360" i="10"/>
  <c r="BE363" i="10"/>
  <c r="BE366" i="10"/>
  <c r="BE368" i="10"/>
  <c r="BE377" i="10"/>
  <c r="BE380" i="10"/>
  <c r="BE401" i="10"/>
  <c r="BE403" i="10"/>
  <c r="BE404" i="10"/>
  <c r="BE408" i="10"/>
  <c r="BE409" i="10"/>
  <c r="BE413" i="10"/>
  <c r="BE414" i="10"/>
  <c r="BE417" i="10"/>
  <c r="BE421" i="10"/>
  <c r="BE422" i="10"/>
  <c r="BE428" i="10"/>
  <c r="BE435" i="10"/>
  <c r="BE436" i="10"/>
  <c r="BE439" i="10"/>
  <c r="BE441" i="10"/>
  <c r="BE443" i="10"/>
  <c r="BE446" i="10"/>
  <c r="BE448" i="10"/>
  <c r="BE453" i="10"/>
  <c r="BE460" i="10"/>
  <c r="BE470" i="10"/>
  <c r="BE473" i="10"/>
  <c r="BE478" i="10"/>
  <c r="BE487" i="10"/>
  <c r="BE488" i="10"/>
  <c r="BE490" i="10"/>
  <c r="BE495" i="10"/>
  <c r="BE500" i="10"/>
  <c r="BE502" i="10"/>
  <c r="BE510" i="10"/>
  <c r="BE519" i="10"/>
  <c r="BE532" i="10"/>
  <c r="BE535" i="10"/>
  <c r="BE536" i="10"/>
  <c r="BE538" i="10"/>
  <c r="BE539" i="10"/>
  <c r="BE546" i="10"/>
  <c r="BE549" i="10"/>
  <c r="BE551" i="10"/>
  <c r="BE556" i="10"/>
  <c r="BE557" i="10"/>
  <c r="BE559" i="10"/>
  <c r="BE567" i="10"/>
  <c r="BE573" i="10"/>
  <c r="BE574" i="10"/>
  <c r="BE575" i="10"/>
  <c r="BE583" i="10"/>
  <c r="BE598" i="10"/>
  <c r="BE603" i="10"/>
  <c r="BE606" i="10"/>
  <c r="BE613" i="10"/>
  <c r="BE634" i="10"/>
  <c r="BE635" i="10"/>
  <c r="BE636" i="10"/>
  <c r="BE637" i="10"/>
  <c r="BE642" i="10"/>
  <c r="BE643" i="10"/>
  <c r="BE653" i="10"/>
  <c r="BE664" i="10"/>
  <c r="BE666" i="10"/>
  <c r="BE667" i="10"/>
  <c r="BE682" i="10"/>
  <c r="BE686" i="10"/>
  <c r="BE687" i="10"/>
  <c r="BE689" i="10"/>
  <c r="BE696" i="10"/>
  <c r="BE708" i="10"/>
  <c r="BE715" i="10"/>
  <c r="BE725" i="10"/>
  <c r="BE727" i="10"/>
  <c r="BE733" i="10"/>
  <c r="BE735" i="10"/>
  <c r="BE747" i="10"/>
  <c r="BE758" i="10"/>
  <c r="BE762" i="10"/>
  <c r="BE137" i="9"/>
  <c r="BE140" i="9"/>
  <c r="BE141" i="9"/>
  <c r="BE145" i="9"/>
  <c r="BE155" i="9"/>
  <c r="BE162" i="9"/>
  <c r="BE168" i="9"/>
  <c r="BE171" i="9"/>
  <c r="BE180" i="9"/>
  <c r="BE184" i="9"/>
  <c r="J91" i="9"/>
  <c r="J94" i="9"/>
  <c r="F119" i="9"/>
  <c r="BE131" i="9"/>
  <c r="BE139" i="9"/>
  <c r="BE149" i="9"/>
  <c r="BE156" i="9"/>
  <c r="BE159" i="9"/>
  <c r="BE165" i="9"/>
  <c r="BE166" i="9"/>
  <c r="BE170" i="9"/>
  <c r="BE175" i="9"/>
  <c r="BE186" i="9"/>
  <c r="BE196" i="9"/>
  <c r="BE199" i="9"/>
  <c r="E85" i="9"/>
  <c r="J93" i="9"/>
  <c r="F120" i="9"/>
  <c r="BE128" i="9"/>
  <c r="BE129" i="9"/>
  <c r="BE130" i="9"/>
  <c r="BE138" i="9"/>
  <c r="BE142" i="9"/>
  <c r="BE146" i="9"/>
  <c r="BE151" i="9"/>
  <c r="BE160" i="9"/>
  <c r="BE169" i="9"/>
  <c r="BE174" i="9"/>
  <c r="BE178" i="9"/>
  <c r="BE193" i="9"/>
  <c r="BE194" i="9"/>
  <c r="BE125" i="9"/>
  <c r="BE134" i="9"/>
  <c r="BE135" i="9"/>
  <c r="BE143" i="9"/>
  <c r="BE144" i="9"/>
  <c r="BE147" i="9"/>
  <c r="BE153" i="9"/>
  <c r="BE157" i="9"/>
  <c r="BE161" i="9"/>
  <c r="BE167" i="9"/>
  <c r="BE173" i="9"/>
  <c r="BE179" i="9"/>
  <c r="BE182" i="9"/>
  <c r="BE189" i="9"/>
  <c r="BE195" i="9"/>
  <c r="BE201" i="9"/>
  <c r="BE202" i="9"/>
  <c r="BE133" i="9"/>
  <c r="BE152" i="9"/>
  <c r="BE154" i="9"/>
  <c r="BE158" i="9"/>
  <c r="BE163" i="9"/>
  <c r="BE164" i="9"/>
  <c r="BE176" i="9"/>
  <c r="BE181" i="9"/>
  <c r="BE185" i="9"/>
  <c r="BE187" i="9"/>
  <c r="BE190" i="9"/>
  <c r="BE197" i="9"/>
  <c r="BE127" i="9"/>
  <c r="BE132" i="9"/>
  <c r="BE136" i="9"/>
  <c r="BE148" i="9"/>
  <c r="BE150" i="9"/>
  <c r="BE172" i="9"/>
  <c r="BE183" i="9"/>
  <c r="BE188" i="9"/>
  <c r="BE191" i="9"/>
  <c r="BE192" i="9"/>
  <c r="BE198" i="9"/>
  <c r="J91" i="8"/>
  <c r="BE134" i="8"/>
  <c r="BE135" i="8"/>
  <c r="BE136" i="8"/>
  <c r="BE138" i="8"/>
  <c r="BE139" i="8"/>
  <c r="BE144" i="8"/>
  <c r="BE147" i="8"/>
  <c r="BE154" i="8"/>
  <c r="BE157" i="8"/>
  <c r="BE169" i="8"/>
  <c r="BE176" i="8"/>
  <c r="BE179" i="8"/>
  <c r="BE186" i="8"/>
  <c r="BE198" i="8"/>
  <c r="BE200" i="8"/>
  <c r="J137" i="7"/>
  <c r="J99" i="7"/>
  <c r="E115" i="8"/>
  <c r="BE130" i="8"/>
  <c r="BE145" i="8"/>
  <c r="BE146" i="8"/>
  <c r="BE160" i="8"/>
  <c r="BE163" i="8"/>
  <c r="BE165" i="8"/>
  <c r="BE171" i="8"/>
  <c r="BE175" i="8"/>
  <c r="BE178" i="8"/>
  <c r="BE183" i="8"/>
  <c r="BE184" i="8"/>
  <c r="BE202" i="8"/>
  <c r="F124" i="8"/>
  <c r="BE131" i="8"/>
  <c r="BE141" i="8"/>
  <c r="BE148" i="8"/>
  <c r="BE152" i="8"/>
  <c r="BE153" i="8"/>
  <c r="BE155" i="8"/>
  <c r="BE156" i="8"/>
  <c r="BE162" i="8"/>
  <c r="BE174" i="8"/>
  <c r="BE180" i="8"/>
  <c r="BE181" i="8"/>
  <c r="BE185" i="8"/>
  <c r="BE192" i="8"/>
  <c r="BE149" i="8"/>
  <c r="BE170" i="8"/>
  <c r="BE182" i="8"/>
  <c r="BE188" i="8"/>
  <c r="BE201" i="8"/>
  <c r="BE143" i="8"/>
  <c r="BE158" i="8"/>
  <c r="BE167" i="8"/>
  <c r="BE168" i="8"/>
  <c r="BE172" i="8"/>
  <c r="BE173" i="8"/>
  <c r="BE177" i="8"/>
  <c r="BE189" i="8"/>
  <c r="BE190" i="8"/>
  <c r="BE194" i="8"/>
  <c r="BE196" i="8"/>
  <c r="BE197" i="8"/>
  <c r="BE133" i="8"/>
  <c r="BE137" i="8"/>
  <c r="BE140" i="8"/>
  <c r="BE142" i="8"/>
  <c r="BE151" i="8"/>
  <c r="BE159" i="8"/>
  <c r="BE161" i="8"/>
  <c r="BE166" i="8"/>
  <c r="BE191" i="8"/>
  <c r="BE193" i="8"/>
  <c r="BE195" i="8"/>
  <c r="BE199" i="8"/>
  <c r="BE203" i="8"/>
  <c r="BE205" i="8"/>
  <c r="E124" i="7"/>
  <c r="J130" i="7"/>
  <c r="BE141" i="7"/>
  <c r="BE197" i="7"/>
  <c r="BE202" i="7"/>
  <c r="BE204" i="7"/>
  <c r="BE211" i="7"/>
  <c r="BE222" i="7"/>
  <c r="BE223" i="7"/>
  <c r="BE249" i="7"/>
  <c r="BE252" i="7"/>
  <c r="BE270" i="7"/>
  <c r="BE272" i="7"/>
  <c r="BE275" i="7"/>
  <c r="BE280" i="7"/>
  <c r="BE284" i="7"/>
  <c r="BE303" i="7"/>
  <c r="BE306" i="7"/>
  <c r="BE319" i="7"/>
  <c r="BE324" i="7"/>
  <c r="BE326" i="7"/>
  <c r="BE334" i="7"/>
  <c r="BE355" i="7"/>
  <c r="BE366" i="7"/>
  <c r="BE370" i="7"/>
  <c r="BE374" i="7"/>
  <c r="BE375" i="7"/>
  <c r="BE383" i="7"/>
  <c r="BE386" i="7"/>
  <c r="BE394" i="7"/>
  <c r="BE401" i="7"/>
  <c r="BE405" i="7"/>
  <c r="BE408" i="7"/>
  <c r="BE423" i="7"/>
  <c r="BE155" i="7"/>
  <c r="BE165" i="7"/>
  <c r="BE168" i="7"/>
  <c r="BE172" i="7"/>
  <c r="BE193" i="7"/>
  <c r="BE205" i="7"/>
  <c r="BE206" i="7"/>
  <c r="BE210" i="7"/>
  <c r="BE243" i="7"/>
  <c r="BE247" i="7"/>
  <c r="BE248" i="7"/>
  <c r="BE259" i="7"/>
  <c r="BE269" i="7"/>
  <c r="BE271" i="7"/>
  <c r="BE279" i="7"/>
  <c r="BE288" i="7"/>
  <c r="BE297" i="7"/>
  <c r="BE313" i="7"/>
  <c r="BE317" i="7"/>
  <c r="BE327" i="7"/>
  <c r="BE339" i="7"/>
  <c r="BE351" i="7"/>
  <c r="BE369" i="7"/>
  <c r="BE373" i="7"/>
  <c r="BE390" i="7"/>
  <c r="BE402" i="7"/>
  <c r="BE409" i="7"/>
  <c r="BE138" i="7"/>
  <c r="BE144" i="7"/>
  <c r="BE162" i="7"/>
  <c r="BE186" i="7"/>
  <c r="BE201" i="7"/>
  <c r="BE209" i="7"/>
  <c r="BE216" i="7"/>
  <c r="BE255" i="7"/>
  <c r="BE262" i="7"/>
  <c r="BE282" i="7"/>
  <c r="BE300" i="7"/>
  <c r="BE309" i="7"/>
  <c r="BE312" i="7"/>
  <c r="BE320" i="7"/>
  <c r="BE321" i="7"/>
  <c r="BE323" i="7"/>
  <c r="BE328" i="7"/>
  <c r="BE337" i="7"/>
  <c r="BE356" i="7"/>
  <c r="BE362" i="7"/>
  <c r="BE365" i="7"/>
  <c r="BE376" i="7"/>
  <c r="F133" i="7"/>
  <c r="BE159" i="7"/>
  <c r="BE178" i="7"/>
  <c r="BE232" i="7"/>
  <c r="BE236" i="7"/>
  <c r="BE238" i="7"/>
  <c r="BE240" i="7"/>
  <c r="BE245" i="7"/>
  <c r="BE263" i="7"/>
  <c r="BE266" i="7"/>
  <c r="BE268" i="7"/>
  <c r="BE285" i="7"/>
  <c r="BE287" i="7"/>
  <c r="BE305" i="7"/>
  <c r="BE307" i="7"/>
  <c r="BE308" i="7"/>
  <c r="BE311" i="7"/>
  <c r="BE315" i="7"/>
  <c r="BE331" i="7"/>
  <c r="BE345" i="7"/>
  <c r="BE358" i="7"/>
  <c r="BE372" i="7"/>
  <c r="BE379" i="7"/>
  <c r="BE387" i="7"/>
  <c r="BE388" i="7"/>
  <c r="BE399" i="7"/>
  <c r="BE400" i="7"/>
  <c r="BE403" i="7"/>
  <c r="BE406" i="7"/>
  <c r="BE417" i="7"/>
  <c r="BE420" i="7"/>
  <c r="BE424" i="7"/>
  <c r="BE426" i="7"/>
  <c r="BE147" i="7"/>
  <c r="BE152" i="7"/>
  <c r="BE181" i="7"/>
  <c r="BE191" i="7"/>
  <c r="BE203" i="7"/>
  <c r="BE207" i="7"/>
  <c r="BE218" i="7"/>
  <c r="BE239" i="7"/>
  <c r="BE246" i="7"/>
  <c r="BE265" i="7"/>
  <c r="BE281" i="7"/>
  <c r="BE286" i="7"/>
  <c r="BE291" i="7"/>
  <c r="BE294" i="7"/>
  <c r="BE318" i="7"/>
  <c r="BE322" i="7"/>
  <c r="BE325" i="7"/>
  <c r="BE342" i="7"/>
  <c r="BE348" i="7"/>
  <c r="BE357" i="7"/>
  <c r="BE360" i="7"/>
  <c r="BE368" i="7"/>
  <c r="BE389" i="7"/>
  <c r="BE391" i="7"/>
  <c r="BE396" i="7"/>
  <c r="BE404" i="7"/>
  <c r="BE407" i="7"/>
  <c r="BE412" i="7"/>
  <c r="BE415" i="7"/>
  <c r="BE416" i="7"/>
  <c r="BE224" i="7"/>
  <c r="BE225" i="7"/>
  <c r="BE228" i="7"/>
  <c r="BE231" i="7"/>
  <c r="BE244" i="7"/>
  <c r="BE258" i="7"/>
  <c r="BE267" i="7"/>
  <c r="BE278" i="7"/>
  <c r="BE283" i="7"/>
  <c r="BE310" i="7"/>
  <c r="BE314" i="7"/>
  <c r="BE316" i="7"/>
  <c r="BE338" i="7"/>
  <c r="BE354" i="7"/>
  <c r="BE359" i="7"/>
  <c r="BE361" i="7"/>
  <c r="BE382" i="7"/>
  <c r="BE395" i="7"/>
  <c r="BE397" i="7"/>
  <c r="BE398" i="7"/>
  <c r="J140" i="6"/>
  <c r="BE150" i="6"/>
  <c r="BE167" i="6"/>
  <c r="BE182" i="6"/>
  <c r="BE195" i="6"/>
  <c r="BE282" i="6"/>
  <c r="BE325" i="6"/>
  <c r="BE367" i="6"/>
  <c r="BE390" i="6"/>
  <c r="BE502" i="6"/>
  <c r="BE511" i="6"/>
  <c r="BE525" i="6"/>
  <c r="BE544" i="6"/>
  <c r="BE566" i="6"/>
  <c r="BE593" i="6"/>
  <c r="BE620" i="6"/>
  <c r="BE632" i="6"/>
  <c r="BE636" i="6"/>
  <c r="BE658" i="6"/>
  <c r="BE672" i="6"/>
  <c r="BE674" i="6"/>
  <c r="BE682" i="6"/>
  <c r="BE701" i="6"/>
  <c r="BE703" i="6"/>
  <c r="BE707" i="6"/>
  <c r="BE733" i="6"/>
  <c r="BE757" i="6"/>
  <c r="BE821" i="6"/>
  <c r="BE842" i="6"/>
  <c r="BE852" i="6"/>
  <c r="BE877" i="6"/>
  <c r="BE922" i="6"/>
  <c r="BE943" i="6"/>
  <c r="BE1000" i="6"/>
  <c r="BE1027" i="6"/>
  <c r="BE1122" i="6"/>
  <c r="BE1213" i="6"/>
  <c r="BE1269" i="6"/>
  <c r="BE1319" i="6"/>
  <c r="BE1427" i="6"/>
  <c r="BE1435" i="6"/>
  <c r="BE1437" i="6"/>
  <c r="BE1447" i="6"/>
  <c r="BE1461" i="6"/>
  <c r="BE1465" i="6"/>
  <c r="BE159" i="6"/>
  <c r="BE210" i="6"/>
  <c r="BE223" i="6"/>
  <c r="BE236" i="6"/>
  <c r="BE241" i="6"/>
  <c r="BE274" i="6"/>
  <c r="BE310" i="6"/>
  <c r="BE650" i="6"/>
  <c r="BE656" i="6"/>
  <c r="BE660" i="6"/>
  <c r="BE678" i="6"/>
  <c r="BE690" i="6"/>
  <c r="BE709" i="6"/>
  <c r="BE711" i="6"/>
  <c r="BE723" i="6"/>
  <c r="BE725" i="6"/>
  <c r="BE750" i="6"/>
  <c r="BE753" i="6"/>
  <c r="BE805" i="6"/>
  <c r="BE831" i="6"/>
  <c r="BE862" i="6"/>
  <c r="BE867" i="6"/>
  <c r="BE887" i="6"/>
  <c r="BE927" i="6"/>
  <c r="BE934" i="6"/>
  <c r="BE983" i="6"/>
  <c r="BE1032" i="6"/>
  <c r="BE1053" i="6"/>
  <c r="BE1061" i="6"/>
  <c r="BE1104" i="6"/>
  <c r="BE1110" i="6"/>
  <c r="BE1174" i="6"/>
  <c r="BE1186" i="6"/>
  <c r="BE1276" i="6"/>
  <c r="BE1281" i="6"/>
  <c r="BE1285" i="6"/>
  <c r="BE1311" i="6"/>
  <c r="BE1356" i="6"/>
  <c r="BE1398" i="6"/>
  <c r="BE1467" i="6"/>
  <c r="J91" i="6"/>
  <c r="F140" i="6"/>
  <c r="BE178" i="6"/>
  <c r="BE191" i="6"/>
  <c r="BE227" i="6"/>
  <c r="BE291" i="6"/>
  <c r="BE299" i="6"/>
  <c r="BE333" i="6"/>
  <c r="BE336" i="6"/>
  <c r="BE354" i="6"/>
  <c r="BE361" i="6"/>
  <c r="BE474" i="6"/>
  <c r="BE532" i="6"/>
  <c r="BE579" i="6"/>
  <c r="BE616" i="6"/>
  <c r="BE628" i="6"/>
  <c r="BE634" i="6"/>
  <c r="BE652" i="6"/>
  <c r="BE686" i="6"/>
  <c r="BE696" i="6"/>
  <c r="BE700" i="6"/>
  <c r="BE705" i="6"/>
  <c r="BE731" i="6"/>
  <c r="BE741" i="6"/>
  <c r="BE760" i="6"/>
  <c r="BE775" i="6"/>
  <c r="BE799" i="6"/>
  <c r="BE816" i="6"/>
  <c r="BE832" i="6"/>
  <c r="BE897" i="6"/>
  <c r="BE902" i="6"/>
  <c r="BE1007" i="6"/>
  <c r="BE1013" i="6"/>
  <c r="BE1043" i="6"/>
  <c r="BE1066" i="6"/>
  <c r="BE1075" i="6"/>
  <c r="BE1206" i="6"/>
  <c r="BE1266" i="6"/>
  <c r="BE1299" i="6"/>
  <c r="BE1360" i="6"/>
  <c r="BE1381" i="6"/>
  <c r="BE1394" i="6"/>
  <c r="BE1432" i="6"/>
  <c r="BE1440" i="6"/>
  <c r="BE1454" i="6"/>
  <c r="BE1468" i="6"/>
  <c r="E131" i="6"/>
  <c r="J139" i="6"/>
  <c r="BE145" i="6"/>
  <c r="BE155" i="6"/>
  <c r="BE186" i="6"/>
  <c r="BE214" i="6"/>
  <c r="BE259" i="6"/>
  <c r="BE320" i="6"/>
  <c r="BE329" i="6"/>
  <c r="BE460" i="6"/>
  <c r="BE483" i="6"/>
  <c r="BE495" i="6"/>
  <c r="BE548" i="6"/>
  <c r="BE614" i="6"/>
  <c r="BE622" i="6"/>
  <c r="BE624" i="6"/>
  <c r="BE626" i="6"/>
  <c r="BE646" i="6"/>
  <c r="BE654" i="6"/>
  <c r="BE664" i="6"/>
  <c r="BE666" i="6"/>
  <c r="BE668" i="6"/>
  <c r="BE692" i="6"/>
  <c r="BE694" i="6"/>
  <c r="BE698" i="6"/>
  <c r="BE713" i="6"/>
  <c r="BE721" i="6"/>
  <c r="BE727" i="6"/>
  <c r="BE729" i="6"/>
  <c r="BE767" i="6"/>
  <c r="BE912" i="6"/>
  <c r="BE978" i="6"/>
  <c r="BE995" i="6"/>
  <c r="BE1078" i="6"/>
  <c r="BE1086" i="6"/>
  <c r="BE1094" i="6"/>
  <c r="BE1101" i="6"/>
  <c r="BE1107" i="6"/>
  <c r="BE1128" i="6"/>
  <c r="BE1160" i="6"/>
  <c r="BE1225" i="6"/>
  <c r="BE1244" i="6"/>
  <c r="BE1263" i="6"/>
  <c r="BE1304" i="6"/>
  <c r="BE1309" i="6"/>
  <c r="BE1350" i="6"/>
  <c r="BK125" i="5"/>
  <c r="J125" i="5"/>
  <c r="J32" i="5" s="1"/>
  <c r="BE171" i="6"/>
  <c r="BE202" i="6"/>
  <c r="BE219" i="6"/>
  <c r="BE231" i="6"/>
  <c r="BE250" i="6"/>
  <c r="BE304" i="6"/>
  <c r="BE410" i="6"/>
  <c r="BE467" i="6"/>
  <c r="BE518" i="6"/>
  <c r="BE540" i="6"/>
  <c r="BE555" i="6"/>
  <c r="BE608" i="6"/>
  <c r="BE610" i="6"/>
  <c r="BE612" i="6"/>
  <c r="BE618" i="6"/>
  <c r="BE638" i="6"/>
  <c r="BE644" i="6"/>
  <c r="BE662" i="6"/>
  <c r="BE680" i="6"/>
  <c r="BE715" i="6"/>
  <c r="BE719" i="6"/>
  <c r="BE771" i="6"/>
  <c r="BE781" i="6"/>
  <c r="BE787" i="6"/>
  <c r="BE793" i="6"/>
  <c r="BE837" i="6"/>
  <c r="BE857" i="6"/>
  <c r="BE882" i="6"/>
  <c r="BE932" i="6"/>
  <c r="BE952" i="6"/>
  <c r="BE959" i="6"/>
  <c r="BE965" i="6"/>
  <c r="BE972" i="6"/>
  <c r="BE1019" i="6"/>
  <c r="BE1049" i="6"/>
  <c r="BE1070" i="6"/>
  <c r="BE1090" i="6"/>
  <c r="BE1099" i="6"/>
  <c r="BE1142" i="6"/>
  <c r="BE1154" i="6"/>
  <c r="BE1191" i="6"/>
  <c r="BE1196" i="6"/>
  <c r="BE1216" i="6"/>
  <c r="BE1222" i="6"/>
  <c r="BE1272" i="6"/>
  <c r="BE1384" i="6"/>
  <c r="BE1424" i="6"/>
  <c r="BE1450" i="6"/>
  <c r="BE1470" i="6"/>
  <c r="BE163" i="6"/>
  <c r="BE174" i="6"/>
  <c r="BE265" i="6"/>
  <c r="BE315" i="6"/>
  <c r="BE340" i="6"/>
  <c r="BE491" i="6"/>
  <c r="BE536" i="6"/>
  <c r="BE553" i="6"/>
  <c r="BE604" i="6"/>
  <c r="BE606" i="6"/>
  <c r="BE630" i="6"/>
  <c r="BE640" i="6"/>
  <c r="BE642" i="6"/>
  <c r="BE648" i="6"/>
  <c r="BE670" i="6"/>
  <c r="BE676" i="6"/>
  <c r="BE684" i="6"/>
  <c r="BE688" i="6"/>
  <c r="BE717" i="6"/>
  <c r="BE735" i="6"/>
  <c r="BE738" i="6"/>
  <c r="BE746" i="6"/>
  <c r="BE763" i="6"/>
  <c r="BE811" i="6"/>
  <c r="BE826" i="6"/>
  <c r="BE847" i="6"/>
  <c r="BE872" i="6"/>
  <c r="BE892" i="6"/>
  <c r="BE907" i="6"/>
  <c r="BE917" i="6"/>
  <c r="BE989" i="6"/>
  <c r="BE1039" i="6"/>
  <c r="BE1057" i="6"/>
  <c r="BE1150" i="6"/>
  <c r="BE1157" i="6"/>
  <c r="BE1167" i="6"/>
  <c r="BE1181" i="6"/>
  <c r="BE1201" i="6"/>
  <c r="BE1219" i="6"/>
  <c r="BE1237" i="6"/>
  <c r="BE1256" i="6"/>
  <c r="BE1296" i="6"/>
  <c r="BE1316" i="6"/>
  <c r="BE1327" i="6"/>
  <c r="BE1353" i="6"/>
  <c r="BE1364" i="6"/>
  <c r="BE1401" i="6"/>
  <c r="BE1466" i="6"/>
  <c r="BE1469" i="6"/>
  <c r="J126" i="4"/>
  <c r="J99" i="4"/>
  <c r="J93" i="5"/>
  <c r="E113" i="5"/>
  <c r="J122" i="5"/>
  <c r="BE134" i="5"/>
  <c r="BE139" i="5"/>
  <c r="BE156" i="5"/>
  <c r="BE158" i="5"/>
  <c r="J91" i="5"/>
  <c r="F122" i="5"/>
  <c r="BE127" i="5"/>
  <c r="BE131" i="5"/>
  <c r="BE151" i="5"/>
  <c r="BE153" i="5"/>
  <c r="BE154" i="5"/>
  <c r="BE155" i="5"/>
  <c r="BE157" i="5"/>
  <c r="BE159" i="5"/>
  <c r="BE146" i="5"/>
  <c r="BE133" i="4"/>
  <c r="BE136" i="4"/>
  <c r="BE146" i="4"/>
  <c r="BE161" i="4"/>
  <c r="BE170" i="4"/>
  <c r="BE172" i="4"/>
  <c r="J91" i="4"/>
  <c r="J94" i="4"/>
  <c r="BE137" i="4"/>
  <c r="BE141" i="4"/>
  <c r="BE165" i="4"/>
  <c r="J93" i="4"/>
  <c r="E113" i="4"/>
  <c r="F122" i="4"/>
  <c r="BE132" i="4"/>
  <c r="BE156" i="4"/>
  <c r="BE164" i="4"/>
  <c r="BE127" i="4"/>
  <c r="BE135" i="4"/>
  <c r="BE149" i="4"/>
  <c r="BE168" i="4"/>
  <c r="BE173" i="4"/>
  <c r="BE166" i="4"/>
  <c r="E113" i="3"/>
  <c r="J122" i="3"/>
  <c r="BE127" i="3"/>
  <c r="BE162" i="3"/>
  <c r="BE163" i="3"/>
  <c r="BE164" i="3"/>
  <c r="F94" i="3"/>
  <c r="BE132" i="3"/>
  <c r="BE159" i="3"/>
  <c r="J121" i="3"/>
  <c r="BE143" i="3"/>
  <c r="BK118" i="2"/>
  <c r="J118" i="2" s="1"/>
  <c r="J96" i="2" s="1"/>
  <c r="BE131" i="3"/>
  <c r="BE134" i="3"/>
  <c r="BE161" i="3"/>
  <c r="BE165" i="3"/>
  <c r="J91" i="3"/>
  <c r="BE136" i="3"/>
  <c r="BE156" i="3"/>
  <c r="BE160" i="3"/>
  <c r="BE135" i="3"/>
  <c r="BE139" i="3"/>
  <c r="BE151" i="3"/>
  <c r="BE158" i="3"/>
  <c r="BE136" i="2"/>
  <c r="BE138" i="2"/>
  <c r="BE139" i="2"/>
  <c r="BE140" i="2"/>
  <c r="BE141" i="2"/>
  <c r="BE143" i="2"/>
  <c r="BE144" i="2"/>
  <c r="BE137" i="2"/>
  <c r="E85" i="2"/>
  <c r="J89" i="2"/>
  <c r="J91" i="2"/>
  <c r="F92" i="2"/>
  <c r="J92" i="2"/>
  <c r="BE120" i="2"/>
  <c r="BE122" i="2"/>
  <c r="BE124" i="2"/>
  <c r="BE126" i="2"/>
  <c r="BE127" i="2"/>
  <c r="BE130" i="2"/>
  <c r="BE132" i="2"/>
  <c r="BE133" i="2"/>
  <c r="BE134" i="2"/>
  <c r="BE146" i="2"/>
  <c r="F35" i="2"/>
  <c r="BB95" i="1" s="1"/>
  <c r="F37" i="3"/>
  <c r="BB97" i="1" s="1"/>
  <c r="J36" i="4"/>
  <c r="AW98" i="1"/>
  <c r="F36" i="5"/>
  <c r="BA99" i="1"/>
  <c r="J36" i="6"/>
  <c r="AW101" i="1" s="1"/>
  <c r="F36" i="9"/>
  <c r="BA104" i="1" s="1"/>
  <c r="F37" i="10"/>
  <c r="BB105" i="1" s="1"/>
  <c r="F38" i="15"/>
  <c r="BC110" i="1" s="1"/>
  <c r="F38" i="17"/>
  <c r="BC112" i="1"/>
  <c r="F38" i="19"/>
  <c r="BC114" i="1"/>
  <c r="F37" i="20"/>
  <c r="BB115" i="1" s="1"/>
  <c r="F36" i="22"/>
  <c r="BA118" i="1" s="1"/>
  <c r="F39" i="26"/>
  <c r="BD122" i="1" s="1"/>
  <c r="F36" i="27"/>
  <c r="BA123" i="1" s="1"/>
  <c r="F38" i="28"/>
  <c r="BC124" i="1" s="1"/>
  <c r="F39" i="29"/>
  <c r="BD125" i="1"/>
  <c r="F36" i="31"/>
  <c r="BA127" i="1" s="1"/>
  <c r="J36" i="31"/>
  <c r="AW127" i="1" s="1"/>
  <c r="J32" i="30"/>
  <c r="F39" i="31"/>
  <c r="BD127" i="1"/>
  <c r="F38" i="31"/>
  <c r="BC127" i="1" s="1"/>
  <c r="F37" i="31"/>
  <c r="BB127" i="1"/>
  <c r="J36" i="32"/>
  <c r="AW128" i="1"/>
  <c r="F36" i="32"/>
  <c r="BA128" i="1"/>
  <c r="F39" i="32"/>
  <c r="BD128" i="1"/>
  <c r="F38" i="32"/>
  <c r="BC128" i="1" s="1"/>
  <c r="F37" i="32"/>
  <c r="BB128" i="1" s="1"/>
  <c r="F36" i="33"/>
  <c r="BA129" i="1"/>
  <c r="F36" i="34"/>
  <c r="BA130" i="1"/>
  <c r="J36" i="34"/>
  <c r="AW130" i="1"/>
  <c r="F38" i="35"/>
  <c r="BC131" i="1"/>
  <c r="F39" i="37"/>
  <c r="BD133" i="1" s="1"/>
  <c r="F36" i="38"/>
  <c r="BA134" i="1" s="1"/>
  <c r="F38" i="39"/>
  <c r="BC135" i="1"/>
  <c r="F37" i="41"/>
  <c r="BB137" i="1"/>
  <c r="F39" i="42"/>
  <c r="BD139" i="1"/>
  <c r="F37" i="45"/>
  <c r="BB142" i="1"/>
  <c r="F37" i="46"/>
  <c r="BB143" i="1"/>
  <c r="F37" i="47"/>
  <c r="BB145" i="1"/>
  <c r="BB144" i="1"/>
  <c r="AX144" i="1" s="1"/>
  <c r="J32" i="40"/>
  <c r="AS94" i="1"/>
  <c r="F36" i="3"/>
  <c r="BA97" i="1" s="1"/>
  <c r="F39" i="4"/>
  <c r="BD98" i="1" s="1"/>
  <c r="F39" i="5"/>
  <c r="BD99" i="1"/>
  <c r="F39" i="6"/>
  <c r="BD101" i="1" s="1"/>
  <c r="F37" i="9"/>
  <c r="BB104" i="1" s="1"/>
  <c r="F38" i="10"/>
  <c r="BC105" i="1" s="1"/>
  <c r="F39" i="15"/>
  <c r="BD110" i="1" s="1"/>
  <c r="F37" i="17"/>
  <c r="BB112" i="1" s="1"/>
  <c r="F37" i="18"/>
  <c r="BB113" i="1"/>
  <c r="J36" i="20"/>
  <c r="AW115" i="1" s="1"/>
  <c r="F36" i="20"/>
  <c r="BA115" i="1" s="1"/>
  <c r="F39" i="20"/>
  <c r="BD115" i="1" s="1"/>
  <c r="F36" i="21"/>
  <c r="BA116" i="1" s="1"/>
  <c r="F37" i="22"/>
  <c r="BB118" i="1" s="1"/>
  <c r="F38" i="26"/>
  <c r="BC122" i="1"/>
  <c r="F39" i="27"/>
  <c r="BD123" i="1" s="1"/>
  <c r="F36" i="28"/>
  <c r="BA124" i="1" s="1"/>
  <c r="F38" i="29"/>
  <c r="BC125" i="1" s="1"/>
  <c r="F37" i="30"/>
  <c r="BB126" i="1" s="1"/>
  <c r="J36" i="36"/>
  <c r="AW132" i="1" s="1"/>
  <c r="F36" i="36"/>
  <c r="BA132" i="1" s="1"/>
  <c r="F38" i="36"/>
  <c r="BC132" i="1"/>
  <c r="F39" i="36"/>
  <c r="BD132" i="1"/>
  <c r="F37" i="36"/>
  <c r="BB132" i="1"/>
  <c r="F36" i="37"/>
  <c r="BA133" i="1"/>
  <c r="F37" i="37"/>
  <c r="BB133" i="1" s="1"/>
  <c r="F37" i="39"/>
  <c r="BB135" i="1" s="1"/>
  <c r="F39" i="40"/>
  <c r="BD136" i="1"/>
  <c r="F39" i="41"/>
  <c r="BD137" i="1"/>
  <c r="F36" i="43"/>
  <c r="BA140" i="1"/>
  <c r="F37" i="43"/>
  <c r="BB140" i="1"/>
  <c r="F39" i="43"/>
  <c r="BD140" i="1" s="1"/>
  <c r="J36" i="43"/>
  <c r="AW140" i="1" s="1"/>
  <c r="F38" i="43"/>
  <c r="BC140" i="1"/>
  <c r="F36" i="44"/>
  <c r="BA141" i="1"/>
  <c r="F38" i="44"/>
  <c r="BC141" i="1"/>
  <c r="F39" i="46"/>
  <c r="BD143" i="1"/>
  <c r="F36" i="2"/>
  <c r="BC95" i="1" s="1"/>
  <c r="J36" i="3"/>
  <c r="AW97" i="1"/>
  <c r="F36" i="4"/>
  <c r="BA98" i="1"/>
  <c r="F38" i="5"/>
  <c r="BC99" i="1"/>
  <c r="F36" i="7"/>
  <c r="BA102" i="1" s="1"/>
  <c r="F37" i="7"/>
  <c r="BB102" i="1" s="1"/>
  <c r="J36" i="7"/>
  <c r="AW102" i="1"/>
  <c r="F38" i="7"/>
  <c r="BC102" i="1" s="1"/>
  <c r="F39" i="7"/>
  <c r="BD102" i="1" s="1"/>
  <c r="F36" i="8"/>
  <c r="BA103" i="1" s="1"/>
  <c r="J36" i="8"/>
  <c r="AW103" i="1" s="1"/>
  <c r="F37" i="8"/>
  <c r="BB103" i="1" s="1"/>
  <c r="F38" i="8"/>
  <c r="BC103" i="1"/>
  <c r="F38" i="9"/>
  <c r="BC104" i="1" s="1"/>
  <c r="J36" i="11"/>
  <c r="AW106" i="1" s="1"/>
  <c r="F38" i="11"/>
  <c r="BC106" i="1" s="1"/>
  <c r="F36" i="11"/>
  <c r="BA106" i="1" s="1"/>
  <c r="F39" i="11"/>
  <c r="BD106" i="1" s="1"/>
  <c r="F37" i="11"/>
  <c r="BB106" i="1"/>
  <c r="J36" i="12"/>
  <c r="AW107" i="1" s="1"/>
  <c r="F39" i="12"/>
  <c r="BD107" i="1" s="1"/>
  <c r="F38" i="12"/>
  <c r="BC107" i="1" s="1"/>
  <c r="F37" i="12"/>
  <c r="BB107" i="1" s="1"/>
  <c r="F36" i="12"/>
  <c r="BA107" i="1" s="1"/>
  <c r="F36" i="13"/>
  <c r="BA108" i="1"/>
  <c r="J36" i="13"/>
  <c r="AW108" i="1" s="1"/>
  <c r="F38" i="13"/>
  <c r="BC108" i="1" s="1"/>
  <c r="F37" i="13"/>
  <c r="BB108" i="1" s="1"/>
  <c r="F39" i="13"/>
  <c r="BD108" i="1" s="1"/>
  <c r="F36" i="14"/>
  <c r="BA109" i="1" s="1"/>
  <c r="F38" i="14"/>
  <c r="BC109" i="1"/>
  <c r="F37" i="14"/>
  <c r="BB109" i="1" s="1"/>
  <c r="J36" i="14"/>
  <c r="AW109" i="1" s="1"/>
  <c r="F39" i="14"/>
  <c r="BD109" i="1" s="1"/>
  <c r="F37" i="15"/>
  <c r="BB110" i="1" s="1"/>
  <c r="J36" i="15"/>
  <c r="AW110" i="1" s="1"/>
  <c r="J36" i="17"/>
  <c r="AW112" i="1"/>
  <c r="F38" i="18"/>
  <c r="BC113" i="1" s="1"/>
  <c r="F39" i="19"/>
  <c r="BD114" i="1" s="1"/>
  <c r="F37" i="21"/>
  <c r="BB116" i="1" s="1"/>
  <c r="J36" i="22"/>
  <c r="AW118" i="1" s="1"/>
  <c r="J36" i="26"/>
  <c r="AW122" i="1" s="1"/>
  <c r="F37" i="28"/>
  <c r="BB124" i="1"/>
  <c r="J36" i="29"/>
  <c r="AW125" i="1" s="1"/>
  <c r="F39" i="30"/>
  <c r="BD126" i="1" s="1"/>
  <c r="F37" i="35"/>
  <c r="BB131" i="1" s="1"/>
  <c r="J36" i="37"/>
  <c r="AW133" i="1" s="1"/>
  <c r="F38" i="37"/>
  <c r="BC133" i="1" s="1"/>
  <c r="F39" i="38"/>
  <c r="BD134" i="1" s="1"/>
  <c r="F39" i="39"/>
  <c r="BD135" i="1" s="1"/>
  <c r="J36" i="41"/>
  <c r="AW137" i="1" s="1"/>
  <c r="F37" i="42"/>
  <c r="BB139" i="1" s="1"/>
  <c r="F37" i="44"/>
  <c r="BB141" i="1" s="1"/>
  <c r="F38" i="45"/>
  <c r="BC142" i="1" s="1"/>
  <c r="J36" i="46"/>
  <c r="AW143" i="1" s="1"/>
  <c r="F36" i="47"/>
  <c r="BA145" i="1" s="1"/>
  <c r="BA144" i="1" s="1"/>
  <c r="AW144" i="1" s="1"/>
  <c r="F34" i="2"/>
  <c r="BA95" i="1" s="1"/>
  <c r="F38" i="4"/>
  <c r="BC98" i="1" s="1"/>
  <c r="F37" i="5"/>
  <c r="BB99" i="1" s="1"/>
  <c r="F38" i="6"/>
  <c r="BC101" i="1"/>
  <c r="F39" i="9"/>
  <c r="BD104" i="1" s="1"/>
  <c r="J36" i="10"/>
  <c r="AW105" i="1" s="1"/>
  <c r="J36" i="16"/>
  <c r="AW111" i="1" s="1"/>
  <c r="F39" i="16"/>
  <c r="BD111" i="1" s="1"/>
  <c r="F38" i="16"/>
  <c r="BC111" i="1" s="1"/>
  <c r="J36" i="18"/>
  <c r="AW113" i="1" s="1"/>
  <c r="F39" i="18"/>
  <c r="BD113" i="1" s="1"/>
  <c r="F37" i="19"/>
  <c r="BB114" i="1" s="1"/>
  <c r="F39" i="21"/>
  <c r="BD116" i="1" s="1"/>
  <c r="F38" i="22"/>
  <c r="BC118" i="1" s="1"/>
  <c r="F37" i="26"/>
  <c r="BB122" i="1" s="1"/>
  <c r="F37" i="27"/>
  <c r="BB123" i="1"/>
  <c r="F39" i="28"/>
  <c r="BD124" i="1" s="1"/>
  <c r="F36" i="30"/>
  <c r="BA126" i="1" s="1"/>
  <c r="J32" i="32"/>
  <c r="F39" i="33"/>
  <c r="BD129" i="1"/>
  <c r="J36" i="33"/>
  <c r="AW129" i="1"/>
  <c r="F37" i="34"/>
  <c r="BB130" i="1"/>
  <c r="F36" i="35"/>
  <c r="BA131" i="1"/>
  <c r="F37" i="38"/>
  <c r="BB134" i="1"/>
  <c r="F38" i="38"/>
  <c r="BC134" i="1"/>
  <c r="F36" i="39"/>
  <c r="BA135" i="1"/>
  <c r="F36" i="41"/>
  <c r="BA137" i="1"/>
  <c r="F36" i="42"/>
  <c r="BA139" i="1"/>
  <c r="J36" i="45"/>
  <c r="AW142" i="1"/>
  <c r="F36" i="46"/>
  <c r="BA143" i="1"/>
  <c r="J36" i="47"/>
  <c r="AW145" i="1"/>
  <c r="F37" i="2"/>
  <c r="BD95" i="1"/>
  <c r="F38" i="3"/>
  <c r="BC97" i="1"/>
  <c r="F37" i="4"/>
  <c r="BB98" i="1"/>
  <c r="F36" i="6"/>
  <c r="BA101" i="1" s="1"/>
  <c r="F39" i="8"/>
  <c r="BD103" i="1"/>
  <c r="F36" i="10"/>
  <c r="BA105" i="1"/>
  <c r="F36" i="16"/>
  <c r="BA111" i="1"/>
  <c r="F37" i="16"/>
  <c r="BB111" i="1"/>
  <c r="F36" i="17"/>
  <c r="BA112" i="1"/>
  <c r="J32" i="17"/>
  <c r="F36" i="19"/>
  <c r="BA114" i="1"/>
  <c r="F38" i="20"/>
  <c r="BC115" i="1"/>
  <c r="F38" i="21"/>
  <c r="BC116" i="1" s="1"/>
  <c r="F36" i="23"/>
  <c r="BA119" i="1" s="1"/>
  <c r="F37" i="23"/>
  <c r="BB119" i="1" s="1"/>
  <c r="J36" i="23"/>
  <c r="AW119" i="1"/>
  <c r="F39" i="23"/>
  <c r="BD119" i="1" s="1"/>
  <c r="F38" i="23"/>
  <c r="BC119" i="1" s="1"/>
  <c r="F36" i="24"/>
  <c r="BA120" i="1" s="1"/>
  <c r="F39" i="24"/>
  <c r="BD120" i="1" s="1"/>
  <c r="J36" i="24"/>
  <c r="AW120" i="1" s="1"/>
  <c r="F37" i="24"/>
  <c r="BB120" i="1"/>
  <c r="F38" i="24"/>
  <c r="BC120" i="1"/>
  <c r="F36" i="25"/>
  <c r="BA121" i="1" s="1"/>
  <c r="F38" i="25"/>
  <c r="BC121" i="1" s="1"/>
  <c r="F39" i="25"/>
  <c r="BD121" i="1" s="1"/>
  <c r="F37" i="25"/>
  <c r="BB121" i="1" s="1"/>
  <c r="J36" i="25"/>
  <c r="AW121" i="1" s="1"/>
  <c r="J36" i="27"/>
  <c r="AW123" i="1" s="1"/>
  <c r="J36" i="28"/>
  <c r="AW124" i="1" s="1"/>
  <c r="F37" i="29"/>
  <c r="BB125" i="1" s="1"/>
  <c r="F38" i="30"/>
  <c r="BC126" i="1" s="1"/>
  <c r="F39" i="34"/>
  <c r="BD130" i="1" s="1"/>
  <c r="J36" i="35"/>
  <c r="AW131" i="1"/>
  <c r="J36" i="38"/>
  <c r="AW134" i="1"/>
  <c r="J36" i="39"/>
  <c r="AW135" i="1"/>
  <c r="F37" i="40"/>
  <c r="BB136" i="1" s="1"/>
  <c r="J36" i="40"/>
  <c r="AW136" i="1" s="1"/>
  <c r="F38" i="42"/>
  <c r="BC139" i="1" s="1"/>
  <c r="J36" i="44"/>
  <c r="AW141" i="1"/>
  <c r="F39" i="44"/>
  <c r="BD141" i="1" s="1"/>
  <c r="F38" i="47"/>
  <c r="BC145" i="1" s="1"/>
  <c r="BC144" i="1" s="1"/>
  <c r="AY144" i="1" s="1"/>
  <c r="J32" i="21"/>
  <c r="J34" i="2"/>
  <c r="AW95" i="1"/>
  <c r="F39" i="3"/>
  <c r="BD97" i="1"/>
  <c r="J36" i="5"/>
  <c r="AW99" i="1" s="1"/>
  <c r="F37" i="6"/>
  <c r="BB101" i="1"/>
  <c r="J36" i="9"/>
  <c r="AW104" i="1"/>
  <c r="F39" i="10"/>
  <c r="BD105" i="1"/>
  <c r="F36" i="15"/>
  <c r="BA110" i="1"/>
  <c r="F39" i="17"/>
  <c r="BD112" i="1"/>
  <c r="F36" i="18"/>
  <c r="BA113" i="1" s="1"/>
  <c r="J36" i="19"/>
  <c r="AW114" i="1"/>
  <c r="J36" i="21"/>
  <c r="AW116" i="1"/>
  <c r="F39" i="22"/>
  <c r="BD118" i="1" s="1"/>
  <c r="F36" i="26"/>
  <c r="BA122" i="1"/>
  <c r="F38" i="27"/>
  <c r="BC123" i="1"/>
  <c r="F36" i="29"/>
  <c r="BA125" i="1" s="1"/>
  <c r="J36" i="30"/>
  <c r="AW126" i="1" s="1"/>
  <c r="F38" i="33"/>
  <c r="BC129" i="1"/>
  <c r="F37" i="33"/>
  <c r="BB129" i="1" s="1"/>
  <c r="F38" i="34"/>
  <c r="BC130" i="1"/>
  <c r="F39" i="35"/>
  <c r="BD131" i="1"/>
  <c r="F38" i="40"/>
  <c r="BC136" i="1" s="1"/>
  <c r="F36" i="40"/>
  <c r="BA136" i="1" s="1"/>
  <c r="F38" i="41"/>
  <c r="BC137" i="1"/>
  <c r="J36" i="42"/>
  <c r="AW139" i="1" s="1"/>
  <c r="F36" i="45"/>
  <c r="BA142" i="1"/>
  <c r="F39" i="45"/>
  <c r="BD142" i="1"/>
  <c r="F38" i="46"/>
  <c r="BC143" i="1" s="1"/>
  <c r="F39" i="47"/>
  <c r="BD145" i="1" s="1"/>
  <c r="BD144" i="1" s="1"/>
  <c r="T123" i="19" l="1"/>
  <c r="BK143" i="6"/>
  <c r="J143" i="6" s="1"/>
  <c r="J98" i="6" s="1"/>
  <c r="J592" i="6"/>
  <c r="J106" i="6" s="1"/>
  <c r="BK126" i="26"/>
  <c r="J126" i="26" s="1"/>
  <c r="J98" i="26" s="1"/>
  <c r="J166" i="26"/>
  <c r="J102" i="26" s="1"/>
  <c r="BK123" i="11"/>
  <c r="J123" i="11" s="1"/>
  <c r="J98" i="11" s="1"/>
  <c r="J124" i="11"/>
  <c r="J99" i="11" s="1"/>
  <c r="BK125" i="3"/>
  <c r="J125" i="3" s="1"/>
  <c r="J98" i="3" s="1"/>
  <c r="J150" i="3"/>
  <c r="J101" i="3" s="1"/>
  <c r="R123" i="21"/>
  <c r="BK123" i="39"/>
  <c r="J123" i="39" s="1"/>
  <c r="J98" i="39" s="1"/>
  <c r="J124" i="39"/>
  <c r="J99" i="39" s="1"/>
  <c r="J98" i="29"/>
  <c r="J32" i="29"/>
  <c r="J165" i="10"/>
  <c r="J100" i="10" s="1"/>
  <c r="BK149" i="10"/>
  <c r="J149" i="10" s="1"/>
  <c r="J98" i="10" s="1"/>
  <c r="BK127" i="42"/>
  <c r="J127" i="42" s="1"/>
  <c r="J98" i="42" s="1"/>
  <c r="J344" i="42"/>
  <c r="J103" i="42" s="1"/>
  <c r="J205" i="29"/>
  <c r="J101" i="29" s="1"/>
  <c r="J152" i="44"/>
  <c r="J102" i="44" s="1"/>
  <c r="P127" i="44"/>
  <c r="AU141" i="1"/>
  <c r="T151" i="30"/>
  <c r="T143" i="6"/>
  <c r="T123" i="46"/>
  <c r="T128" i="29"/>
  <c r="R142" i="22"/>
  <c r="P122" i="34"/>
  <c r="AU130" i="1" s="1"/>
  <c r="R128" i="28"/>
  <c r="R127" i="28" s="1"/>
  <c r="BK125" i="4"/>
  <c r="J125" i="4" s="1"/>
  <c r="J32" i="4" s="1"/>
  <c r="AG98" i="1" s="1"/>
  <c r="T128" i="28"/>
  <c r="T127" i="28"/>
  <c r="R126" i="26"/>
  <c r="T131" i="23"/>
  <c r="T123" i="39"/>
  <c r="R122" i="32"/>
  <c r="P122" i="14"/>
  <c r="AU109" i="1" s="1"/>
  <c r="T123" i="11"/>
  <c r="T124" i="47"/>
  <c r="R131" i="23"/>
  <c r="T118" i="2"/>
  <c r="P127" i="42"/>
  <c r="AU139" i="1"/>
  <c r="P118" i="2"/>
  <c r="AU95" i="1" s="1"/>
  <c r="T126" i="26"/>
  <c r="BK122" i="18"/>
  <c r="J122" i="18"/>
  <c r="J98" i="18" s="1"/>
  <c r="R123" i="41"/>
  <c r="P149" i="10"/>
  <c r="AU105" i="1" s="1"/>
  <c r="R127" i="44"/>
  <c r="BK122" i="34"/>
  <c r="J122" i="34"/>
  <c r="T125" i="24"/>
  <c r="T122" i="13"/>
  <c r="R127" i="42"/>
  <c r="P129" i="27"/>
  <c r="AU123" i="1"/>
  <c r="R122" i="13"/>
  <c r="R123" i="11"/>
  <c r="BK123" i="9"/>
  <c r="J123" i="9" s="1"/>
  <c r="J32" i="9" s="1"/>
  <c r="AG104" i="1" s="1"/>
  <c r="AN104" i="1" s="1"/>
  <c r="T126" i="25"/>
  <c r="T127" i="42"/>
  <c r="P128" i="28"/>
  <c r="P127" i="28"/>
  <c r="AU124" i="1" s="1"/>
  <c r="P123" i="21"/>
  <c r="AU116" i="1"/>
  <c r="R122" i="17"/>
  <c r="BK122" i="33"/>
  <c r="J122" i="33" s="1"/>
  <c r="J98" i="33" s="1"/>
  <c r="P128" i="29"/>
  <c r="AU125" i="1" s="1"/>
  <c r="T142" i="22"/>
  <c r="R122" i="12"/>
  <c r="T149" i="10"/>
  <c r="T136" i="7"/>
  <c r="P124" i="47"/>
  <c r="AU145" i="1"/>
  <c r="BK124" i="47"/>
  <c r="J124" i="47" s="1"/>
  <c r="J98" i="47" s="1"/>
  <c r="P142" i="22"/>
  <c r="AU118" i="1" s="1"/>
  <c r="T123" i="41"/>
  <c r="BK136" i="7"/>
  <c r="J136" i="7"/>
  <c r="J98" i="7"/>
  <c r="T127" i="44"/>
  <c r="T123" i="31"/>
  <c r="T122" i="35"/>
  <c r="R123" i="19"/>
  <c r="T122" i="15"/>
  <c r="P143" i="6"/>
  <c r="AU101" i="1"/>
  <c r="R122" i="37"/>
  <c r="P122" i="17"/>
  <c r="AU112" i="1"/>
  <c r="P122" i="13"/>
  <c r="AU108" i="1"/>
  <c r="P125" i="3"/>
  <c r="AU97" i="1"/>
  <c r="R122" i="16"/>
  <c r="T122" i="33"/>
  <c r="R128" i="29"/>
  <c r="R136" i="7"/>
  <c r="R123" i="39"/>
  <c r="BK142" i="22"/>
  <c r="J142" i="22" s="1"/>
  <c r="J98" i="22" s="1"/>
  <c r="BK122" i="15"/>
  <c r="J122" i="15"/>
  <c r="J98" i="15" s="1"/>
  <c r="P136" i="7"/>
  <c r="AU102" i="1" s="1"/>
  <c r="BK122" i="36"/>
  <c r="J122" i="36" s="1"/>
  <c r="J32" i="36" s="1"/>
  <c r="AG132" i="1" s="1"/>
  <c r="R122" i="33"/>
  <c r="P126" i="26"/>
  <c r="AU122" i="1"/>
  <c r="P131" i="23"/>
  <c r="AU119" i="1"/>
  <c r="P122" i="12"/>
  <c r="AU107" i="1"/>
  <c r="R123" i="9"/>
  <c r="R125" i="3"/>
  <c r="R126" i="45"/>
  <c r="R149" i="10"/>
  <c r="R124" i="47"/>
  <c r="R122" i="38"/>
  <c r="T128" i="8"/>
  <c r="T127" i="8"/>
  <c r="R128" i="8"/>
  <c r="R127" i="8"/>
  <c r="P123" i="46"/>
  <c r="AU143" i="1"/>
  <c r="P123" i="39"/>
  <c r="AU135" i="1"/>
  <c r="T122" i="38"/>
  <c r="P123" i="31"/>
  <c r="AU127" i="1" s="1"/>
  <c r="P151" i="30"/>
  <c r="AU126" i="1" s="1"/>
  <c r="T122" i="18"/>
  <c r="R143" i="6"/>
  <c r="R126" i="25"/>
  <c r="P126" i="45"/>
  <c r="AU142" i="1"/>
  <c r="BK122" i="38"/>
  <c r="J122" i="38"/>
  <c r="J98" i="38" s="1"/>
  <c r="T122" i="34"/>
  <c r="R151" i="30"/>
  <c r="T129" i="27"/>
  <c r="T122" i="17"/>
  <c r="R122" i="14"/>
  <c r="P125" i="5"/>
  <c r="AU99" i="1"/>
  <c r="AG116" i="1"/>
  <c r="AG136" i="1"/>
  <c r="BK128" i="8"/>
  <c r="J128" i="8"/>
  <c r="J99" i="8"/>
  <c r="BK122" i="14"/>
  <c r="J122" i="14" s="1"/>
  <c r="J98" i="14" s="1"/>
  <c r="BK128" i="28"/>
  <c r="J128" i="28" s="1"/>
  <c r="J99" i="28" s="1"/>
  <c r="BK123" i="31"/>
  <c r="J123" i="31"/>
  <c r="J98" i="31"/>
  <c r="BK126" i="45"/>
  <c r="J126" i="45" s="1"/>
  <c r="J98" i="45" s="1"/>
  <c r="J125" i="47"/>
  <c r="J99" i="47" s="1"/>
  <c r="BK123" i="41"/>
  <c r="J123" i="41" s="1"/>
  <c r="J32" i="41" s="1"/>
  <c r="AG137" i="1" s="1"/>
  <c r="BK126" i="43"/>
  <c r="J126" i="43" s="1"/>
  <c r="J98" i="43" s="1"/>
  <c r="BK123" i="46"/>
  <c r="J123" i="46"/>
  <c r="J98" i="46" s="1"/>
  <c r="AG141" i="1"/>
  <c r="J98" i="44"/>
  <c r="AG131" i="1"/>
  <c r="J98" i="35"/>
  <c r="AG128" i="1"/>
  <c r="J98" i="32"/>
  <c r="AG126" i="1"/>
  <c r="J98" i="30"/>
  <c r="AG125" i="1"/>
  <c r="AG123" i="1"/>
  <c r="J98" i="27"/>
  <c r="AG112" i="1"/>
  <c r="J98" i="17"/>
  <c r="AG99" i="1"/>
  <c r="J98" i="5"/>
  <c r="J32" i="34"/>
  <c r="AG130" i="1"/>
  <c r="F35" i="3"/>
  <c r="AZ97" i="1"/>
  <c r="BC96" i="1"/>
  <c r="AY96" i="1" s="1"/>
  <c r="BB96" i="1"/>
  <c r="AX96" i="1"/>
  <c r="F35" i="6"/>
  <c r="AZ101" i="1" s="1"/>
  <c r="J35" i="20"/>
  <c r="AV115" i="1" s="1"/>
  <c r="AT115" i="1" s="1"/>
  <c r="J32" i="20"/>
  <c r="AG115" i="1"/>
  <c r="BA100" i="1"/>
  <c r="AW100" i="1" s="1"/>
  <c r="BB100" i="1"/>
  <c r="AX100" i="1" s="1"/>
  <c r="J35" i="22"/>
  <c r="AV118" i="1" s="1"/>
  <c r="AT118" i="1" s="1"/>
  <c r="J35" i="36"/>
  <c r="AV132" i="1" s="1"/>
  <c r="AT132" i="1" s="1"/>
  <c r="J35" i="37"/>
  <c r="AV133" i="1" s="1"/>
  <c r="AT133" i="1" s="1"/>
  <c r="J35" i="41"/>
  <c r="AV137" i="1" s="1"/>
  <c r="AT137" i="1" s="1"/>
  <c r="J35" i="44"/>
  <c r="AV141" i="1" s="1"/>
  <c r="AT141" i="1" s="1"/>
  <c r="AN141" i="1" s="1"/>
  <c r="AU144" i="1"/>
  <c r="F33" i="2"/>
  <c r="AZ95" i="1"/>
  <c r="F35" i="4"/>
  <c r="AZ98" i="1"/>
  <c r="BD96" i="1"/>
  <c r="J35" i="7"/>
  <c r="AV102" i="1" s="1"/>
  <c r="AT102" i="1" s="1"/>
  <c r="J35" i="11"/>
  <c r="AV106" i="1" s="1"/>
  <c r="AT106" i="1" s="1"/>
  <c r="F35" i="12"/>
  <c r="AZ107" i="1" s="1"/>
  <c r="J32" i="12"/>
  <c r="AG107" i="1"/>
  <c r="F35" i="13"/>
  <c r="AZ108" i="1" s="1"/>
  <c r="J32" i="13"/>
  <c r="AG108" i="1" s="1"/>
  <c r="J35" i="14"/>
  <c r="AV109" i="1" s="1"/>
  <c r="AT109" i="1" s="1"/>
  <c r="F35" i="15"/>
  <c r="AZ110" i="1" s="1"/>
  <c r="J35" i="16"/>
  <c r="AV111" i="1"/>
  <c r="AT111" i="1"/>
  <c r="F35" i="17"/>
  <c r="AZ112" i="1" s="1"/>
  <c r="J35" i="18"/>
  <c r="AV113" i="1" s="1"/>
  <c r="AT113" i="1" s="1"/>
  <c r="F35" i="19"/>
  <c r="AZ114" i="1" s="1"/>
  <c r="F35" i="21"/>
  <c r="AZ116" i="1" s="1"/>
  <c r="J35" i="23"/>
  <c r="AV119" i="1" s="1"/>
  <c r="AT119" i="1" s="1"/>
  <c r="F35" i="26"/>
  <c r="AZ122" i="1" s="1"/>
  <c r="J35" i="27"/>
  <c r="AV123" i="1" s="1"/>
  <c r="AT123" i="1" s="1"/>
  <c r="AN123" i="1" s="1"/>
  <c r="F35" i="29"/>
  <c r="AZ125" i="1" s="1"/>
  <c r="F35" i="31"/>
  <c r="AZ127" i="1"/>
  <c r="F35" i="32"/>
  <c r="AZ128" i="1" s="1"/>
  <c r="J35" i="33"/>
  <c r="AV129" i="1" s="1"/>
  <c r="AT129" i="1" s="1"/>
  <c r="F35" i="34"/>
  <c r="AZ130" i="1"/>
  <c r="J35" i="35"/>
  <c r="AV131" i="1" s="1"/>
  <c r="AT131" i="1" s="1"/>
  <c r="AN131" i="1" s="1"/>
  <c r="J35" i="38"/>
  <c r="AV134" i="1" s="1"/>
  <c r="AT134" i="1" s="1"/>
  <c r="J32" i="39"/>
  <c r="AG135" i="1" s="1"/>
  <c r="J35" i="40"/>
  <c r="AV136" i="1" s="1"/>
  <c r="AT136" i="1" s="1"/>
  <c r="BC117" i="1"/>
  <c r="AY117" i="1" s="1"/>
  <c r="F35" i="42"/>
  <c r="AZ139" i="1" s="1"/>
  <c r="F35" i="47"/>
  <c r="AZ145" i="1" s="1"/>
  <c r="AZ144" i="1" s="1"/>
  <c r="AV144" i="1" s="1"/>
  <c r="AT144" i="1" s="1"/>
  <c r="J30" i="2"/>
  <c r="AG95" i="1" s="1"/>
  <c r="J32" i="3"/>
  <c r="AG97" i="1"/>
  <c r="J35" i="4"/>
  <c r="AV98" i="1" s="1"/>
  <c r="AT98" i="1" s="1"/>
  <c r="F35" i="5"/>
  <c r="AZ99" i="1"/>
  <c r="J35" i="8"/>
  <c r="AV103" i="1"/>
  <c r="AT103" i="1"/>
  <c r="F35" i="9"/>
  <c r="AZ104" i="1" s="1"/>
  <c r="J35" i="10"/>
  <c r="AV105" i="1" s="1"/>
  <c r="AT105" i="1" s="1"/>
  <c r="J35" i="24"/>
  <c r="AV120" i="1"/>
  <c r="AT120" i="1" s="1"/>
  <c r="J35" i="25"/>
  <c r="AV121" i="1" s="1"/>
  <c r="AT121" i="1" s="1"/>
  <c r="F35" i="28"/>
  <c r="AZ124" i="1" s="1"/>
  <c r="J35" i="30"/>
  <c r="AV126" i="1"/>
  <c r="AT126" i="1" s="1"/>
  <c r="AN126" i="1" s="1"/>
  <c r="F35" i="38"/>
  <c r="AZ134" i="1"/>
  <c r="F35" i="40"/>
  <c r="AZ136" i="1"/>
  <c r="BD117" i="1"/>
  <c r="J35" i="42"/>
  <c r="AV139" i="1" s="1"/>
  <c r="AT139" i="1" s="1"/>
  <c r="J35" i="3"/>
  <c r="AV97" i="1"/>
  <c r="AT97" i="1" s="1"/>
  <c r="BA96" i="1"/>
  <c r="AW96" i="1" s="1"/>
  <c r="J35" i="6"/>
  <c r="AV101" i="1" s="1"/>
  <c r="AT101" i="1" s="1"/>
  <c r="J32" i="19"/>
  <c r="AG114" i="1"/>
  <c r="F35" i="20"/>
  <c r="AZ115" i="1" s="1"/>
  <c r="J35" i="21"/>
  <c r="AV116" i="1"/>
  <c r="AT116" i="1" s="1"/>
  <c r="AN116" i="1" s="1"/>
  <c r="F35" i="23"/>
  <c r="AZ119" i="1"/>
  <c r="J32" i="25"/>
  <c r="AG121" i="1"/>
  <c r="J35" i="26"/>
  <c r="AV122" i="1"/>
  <c r="AT122" i="1"/>
  <c r="J32" i="26"/>
  <c r="AG122" i="1"/>
  <c r="J35" i="28"/>
  <c r="AV124" i="1" s="1"/>
  <c r="AT124" i="1" s="1"/>
  <c r="F35" i="30"/>
  <c r="AZ126" i="1"/>
  <c r="F35" i="39"/>
  <c r="AZ135" i="1"/>
  <c r="BA117" i="1"/>
  <c r="AW117" i="1"/>
  <c r="J32" i="42"/>
  <c r="AG139" i="1" s="1"/>
  <c r="J35" i="43"/>
  <c r="AV140" i="1"/>
  <c r="AT140" i="1" s="1"/>
  <c r="F35" i="45"/>
  <c r="AZ142" i="1"/>
  <c r="J35" i="46"/>
  <c r="AV143" i="1" s="1"/>
  <c r="AT143" i="1" s="1"/>
  <c r="BC138" i="1"/>
  <c r="AY138" i="1"/>
  <c r="J35" i="47"/>
  <c r="AV145" i="1" s="1"/>
  <c r="AT145" i="1" s="1"/>
  <c r="J33" i="2"/>
  <c r="AV95" i="1"/>
  <c r="AT95" i="1"/>
  <c r="J35" i="5"/>
  <c r="AV99" i="1"/>
  <c r="AT99" i="1" s="1"/>
  <c r="AN99" i="1" s="1"/>
  <c r="J32" i="6"/>
  <c r="AG101" i="1" s="1"/>
  <c r="F35" i="7"/>
  <c r="AZ102" i="1" s="1"/>
  <c r="J32" i="10"/>
  <c r="AG105" i="1" s="1"/>
  <c r="F35" i="11"/>
  <c r="AZ106" i="1"/>
  <c r="J32" i="11"/>
  <c r="AG106" i="1"/>
  <c r="J35" i="12"/>
  <c r="AV107" i="1"/>
  <c r="AT107" i="1"/>
  <c r="J35" i="13"/>
  <c r="AV108" i="1"/>
  <c r="AT108" i="1"/>
  <c r="F35" i="14"/>
  <c r="AZ109" i="1" s="1"/>
  <c r="J35" i="15"/>
  <c r="AV110" i="1"/>
  <c r="AT110" i="1" s="1"/>
  <c r="F35" i="16"/>
  <c r="AZ111" i="1" s="1"/>
  <c r="J32" i="16"/>
  <c r="AG111" i="1"/>
  <c r="J35" i="17"/>
  <c r="AV112" i="1"/>
  <c r="AT112" i="1"/>
  <c r="AN112" i="1" s="1"/>
  <c r="F35" i="18"/>
  <c r="AZ113" i="1"/>
  <c r="J35" i="19"/>
  <c r="AV114" i="1" s="1"/>
  <c r="AT114" i="1" s="1"/>
  <c r="BD100" i="1"/>
  <c r="BC100" i="1"/>
  <c r="AY100" i="1"/>
  <c r="F35" i="22"/>
  <c r="AZ118" i="1" s="1"/>
  <c r="F35" i="36"/>
  <c r="AZ132" i="1" s="1"/>
  <c r="F35" i="37"/>
  <c r="AZ133" i="1"/>
  <c r="F35" i="41"/>
  <c r="AZ137" i="1" s="1"/>
  <c r="F35" i="44"/>
  <c r="AZ141" i="1" s="1"/>
  <c r="F35" i="8"/>
  <c r="AZ103" i="1"/>
  <c r="J35" i="9"/>
  <c r="AV104" i="1"/>
  <c r="AT104" i="1"/>
  <c r="F35" i="10"/>
  <c r="AZ105" i="1" s="1"/>
  <c r="J32" i="23"/>
  <c r="AG119" i="1" s="1"/>
  <c r="F35" i="24"/>
  <c r="AZ120" i="1" s="1"/>
  <c r="J32" i="24"/>
  <c r="AG120" i="1"/>
  <c r="F35" i="25"/>
  <c r="AZ121" i="1" s="1"/>
  <c r="F35" i="27"/>
  <c r="AZ123" i="1" s="1"/>
  <c r="J35" i="29"/>
  <c r="AV125" i="1"/>
  <c r="AT125" i="1"/>
  <c r="AN125" i="1" s="1"/>
  <c r="J35" i="31"/>
  <c r="AV127" i="1" s="1"/>
  <c r="AT127" i="1" s="1"/>
  <c r="J35" i="32"/>
  <c r="AV128" i="1" s="1"/>
  <c r="AT128" i="1" s="1"/>
  <c r="AN128" i="1" s="1"/>
  <c r="F35" i="33"/>
  <c r="AZ129" i="1"/>
  <c r="J35" i="34"/>
  <c r="AV130" i="1"/>
  <c r="AT130" i="1" s="1"/>
  <c r="AN130" i="1" s="1"/>
  <c r="F35" i="35"/>
  <c r="AZ131" i="1"/>
  <c r="J32" i="37"/>
  <c r="AG133" i="1"/>
  <c r="J35" i="39"/>
  <c r="AV135" i="1"/>
  <c r="AT135" i="1" s="1"/>
  <c r="BB117" i="1"/>
  <c r="AX117" i="1"/>
  <c r="F35" i="43"/>
  <c r="AZ140" i="1" s="1"/>
  <c r="J35" i="45"/>
  <c r="AV142" i="1" s="1"/>
  <c r="AT142" i="1" s="1"/>
  <c r="BB138" i="1"/>
  <c r="AX138" i="1"/>
  <c r="F35" i="46"/>
  <c r="AZ143" i="1"/>
  <c r="BA138" i="1"/>
  <c r="AW138" i="1"/>
  <c r="BD138" i="1"/>
  <c r="AN98" i="1" l="1"/>
  <c r="AN136" i="1"/>
  <c r="BK127" i="28"/>
  <c r="J127" i="28"/>
  <c r="J98" i="28"/>
  <c r="J98" i="34"/>
  <c r="J98" i="41"/>
  <c r="BK127" i="8"/>
  <c r="J127" i="8" s="1"/>
  <c r="J98" i="8" s="1"/>
  <c r="J98" i="9"/>
  <c r="J98" i="36"/>
  <c r="J98" i="4"/>
  <c r="J41" i="44"/>
  <c r="AN139" i="1"/>
  <c r="J41" i="42"/>
  <c r="J41" i="41"/>
  <c r="AN135" i="1"/>
  <c r="J41" i="40"/>
  <c r="J41" i="39"/>
  <c r="AN133" i="1"/>
  <c r="J41" i="37"/>
  <c r="J41" i="36"/>
  <c r="J41" i="35"/>
  <c r="J41" i="34"/>
  <c r="J41" i="32"/>
  <c r="J41" i="30"/>
  <c r="J41" i="29"/>
  <c r="AN122" i="1"/>
  <c r="J41" i="27"/>
  <c r="AN121" i="1"/>
  <c r="J41" i="26"/>
  <c r="AN120" i="1"/>
  <c r="J41" i="25"/>
  <c r="AN119" i="1"/>
  <c r="J41" i="24"/>
  <c r="J41" i="23"/>
  <c r="AN115" i="1"/>
  <c r="J41" i="21"/>
  <c r="AN114" i="1"/>
  <c r="J41" i="20"/>
  <c r="J41" i="19"/>
  <c r="AN111" i="1"/>
  <c r="J41" i="17"/>
  <c r="J41" i="16"/>
  <c r="AN108" i="1"/>
  <c r="AN107" i="1"/>
  <c r="J41" i="13"/>
  <c r="AN106" i="1"/>
  <c r="J41" i="12"/>
  <c r="AN105" i="1"/>
  <c r="J41" i="11"/>
  <c r="J41" i="10"/>
  <c r="J41" i="9"/>
  <c r="AN101" i="1"/>
  <c r="J41" i="6"/>
  <c r="J41" i="5"/>
  <c r="AN97" i="1"/>
  <c r="J41" i="4"/>
  <c r="AN95" i="1"/>
  <c r="J41" i="3"/>
  <c r="J39" i="2"/>
  <c r="AN132" i="1"/>
  <c r="AN137" i="1"/>
  <c r="AG96" i="1"/>
  <c r="AU100" i="1"/>
  <c r="J32" i="47"/>
  <c r="AG145" i="1"/>
  <c r="AG144" i="1" s="1"/>
  <c r="J32" i="38"/>
  <c r="AG134" i="1"/>
  <c r="J32" i="31"/>
  <c r="AG127" i="1" s="1"/>
  <c r="J32" i="7"/>
  <c r="AG102" i="1"/>
  <c r="AZ138" i="1"/>
  <c r="AV138" i="1"/>
  <c r="AT138" i="1"/>
  <c r="BB94" i="1"/>
  <c r="W31" i="1"/>
  <c r="AU138" i="1"/>
  <c r="J32" i="14"/>
  <c r="AG109" i="1"/>
  <c r="J32" i="43"/>
  <c r="AG140" i="1" s="1"/>
  <c r="BC94" i="1"/>
  <c r="W32" i="1"/>
  <c r="AU117" i="1"/>
  <c r="J32" i="45"/>
  <c r="AG142" i="1"/>
  <c r="AU96" i="1"/>
  <c r="AZ96" i="1"/>
  <c r="AV96" i="1" s="1"/>
  <c r="AT96" i="1" s="1"/>
  <c r="AN96" i="1" s="1"/>
  <c r="BA94" i="1"/>
  <c r="W30" i="1" s="1"/>
  <c r="BD94" i="1"/>
  <c r="W33" i="1" s="1"/>
  <c r="J32" i="22"/>
  <c r="AG118" i="1"/>
  <c r="J32" i="15"/>
  <c r="AG110" i="1" s="1"/>
  <c r="AZ100" i="1"/>
  <c r="AV100" i="1"/>
  <c r="AT100" i="1" s="1"/>
  <c r="J32" i="46"/>
  <c r="AG143" i="1"/>
  <c r="J32" i="18"/>
  <c r="AG113" i="1"/>
  <c r="J32" i="33"/>
  <c r="AG129" i="1"/>
  <c r="AZ117" i="1"/>
  <c r="AV117" i="1" s="1"/>
  <c r="AT117" i="1" s="1"/>
  <c r="J41" i="46" l="1"/>
  <c r="J41" i="7"/>
  <c r="J41" i="18"/>
  <c r="J41" i="15"/>
  <c r="J41" i="43"/>
  <c r="J41" i="31"/>
  <c r="J41" i="47"/>
  <c r="J41" i="38"/>
  <c r="J41" i="14"/>
  <c r="J41" i="33"/>
  <c r="J41" i="22"/>
  <c r="J41" i="45"/>
  <c r="AN118" i="1"/>
  <c r="AN102" i="1"/>
  <c r="AN109" i="1"/>
  <c r="AN113" i="1"/>
  <c r="AN129" i="1"/>
  <c r="AN134" i="1"/>
  <c r="AN144" i="1"/>
  <c r="AN140" i="1"/>
  <c r="AN143" i="1"/>
  <c r="AN145" i="1"/>
  <c r="AN110" i="1"/>
  <c r="AN127" i="1"/>
  <c r="AN142" i="1"/>
  <c r="AW94" i="1"/>
  <c r="AK30" i="1"/>
  <c r="AG138" i="1"/>
  <c r="AY94" i="1"/>
  <c r="J32" i="8"/>
  <c r="AG103" i="1"/>
  <c r="AG100" i="1"/>
  <c r="AN100" i="1"/>
  <c r="AX94" i="1"/>
  <c r="J32" i="28"/>
  <c r="AG124" i="1"/>
  <c r="AG117" i="1" s="1"/>
  <c r="AN117" i="1" s="1"/>
  <c r="AZ94" i="1"/>
  <c r="W29" i="1"/>
  <c r="AU94" i="1"/>
  <c r="J41" i="28" l="1"/>
  <c r="J41" i="8"/>
  <c r="AN103" i="1"/>
  <c r="AN124" i="1"/>
  <c r="AN138" i="1"/>
  <c r="AG94" i="1"/>
  <c r="AK26" i="1" s="1"/>
  <c r="AV94" i="1"/>
  <c r="AK29" i="1" s="1"/>
  <c r="AK35" i="1" l="1"/>
  <c r="AT94" i="1"/>
  <c r="AN94" i="1"/>
</calcChain>
</file>

<file path=xl/sharedStrings.xml><?xml version="1.0" encoding="utf-8"?>
<sst xmlns="http://schemas.openxmlformats.org/spreadsheetml/2006/main" count="94504" uniqueCount="7847">
  <si>
    <t>Export Komplet</t>
  </si>
  <si>
    <t/>
  </si>
  <si>
    <t>2.0</t>
  </si>
  <si>
    <t>ZAMOK</t>
  </si>
  <si>
    <t>False</t>
  </si>
  <si>
    <t>{5be396bf-bdf9-442e-8da9-f22fce4f1601}</t>
  </si>
  <si>
    <t>0,01</t>
  </si>
  <si>
    <t>21</t>
  </si>
  <si>
    <t>15</t>
  </si>
  <si>
    <t>REKAPITULACE STAVBY</t>
  </si>
  <si>
    <t>v ---  níže se nacházejí doplnkové a pomocné údaje k sestavám  --- v</t>
  </si>
  <si>
    <t>Návod na vyplnění</t>
  </si>
  <si>
    <t>0,001</t>
  </si>
  <si>
    <t>Kód:</t>
  </si>
  <si>
    <t>SPSE2024</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</si>
  <si>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</si>
  <si>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</si>
  <si>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SPŠE PARDUBICE - REKONSTRUKCE AREÁLU DO NOVÉHO</t>
  </si>
  <si>
    <t>KSO:</t>
  </si>
  <si>
    <t>CC-CZ:</t>
  </si>
  <si>
    <t>Místo:</t>
  </si>
  <si>
    <t>Pardubice</t>
  </si>
  <si>
    <t>Datum:</t>
  </si>
  <si>
    <t>9. 9. 2024</t>
  </si>
  <si>
    <t>Zadavatel:</t>
  </si>
  <si>
    <t>IČ:</t>
  </si>
  <si>
    <t>02013762</t>
  </si>
  <si>
    <t>SPŠE a VOŠ Pardubice</t>
  </si>
  <si>
    <t>DIČ:</t>
  </si>
  <si>
    <t>Uchazeč:</t>
  </si>
  <si>
    <t>Vyplň údaj</t>
  </si>
  <si>
    <t>Projektant:</t>
  </si>
  <si>
    <t xml:space="preserve"> </t>
  </si>
  <si>
    <t>True</t>
  </si>
  <si>
    <t>Zpracovatel:</t>
  </si>
  <si>
    <t>Poznámka:</t>
  </si>
  <si>
    <t xml:space="preserve">VŠECHNY POLOŽKY JSOU VČ. DODÁVKY A MONTÁŽE, PODKUD NENÍ UVEDENO JINAK		_x000D_
</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</si>
  <si>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</si>
  <si>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</si>
  <si>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</si>
  <si>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</si>
  <si>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</si>
  <si>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</si>
  <si>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</si>
  <si>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</si>
  <si>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</si>
  <si>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</si>
  <si>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</si>
  <si>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</si>
  <si>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</si>
  <si>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</si>
  <si>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</si>
  <si>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</si>
  <si>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</si>
  <si>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</si>
  <si>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</si>
  <si>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</si>
  <si>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</si>
  <si>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</si>
  <si>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</si>
  <si>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</si>
  <si>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</si>
  <si>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</si>
  <si>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</si>
  <si>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</si>
  <si>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</si>
  <si>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</si>
  <si>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</si>
  <si>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</si>
  <si>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</si>
  <si>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</si>
  <si>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</si>
  <si>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</si>
  <si>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</si>
  <si>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</si>
  <si>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</si>
  <si>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</si>
  <si>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</si>
  <si>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</si>
  <si>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</si>
  <si>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</si>
  <si>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</si>
  <si>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00</t>
  </si>
  <si>
    <t>OSTATNÍ A VEDLEJŠÍ NÁKLADY</t>
  </si>
  <si>
    <t>STA</t>
  </si>
  <si>
    <t>1</t>
  </si>
  <si>
    <t>{893a96ff-4dec-4502-827a-d55a3bd756a6}</t>
  </si>
  <si>
    <t>2</t>
  </si>
  <si>
    <t>01</t>
  </si>
  <si>
    <t>ODSTRANĚNÍ ČÁSTÍ STÁVAJÍCÍCH OBJEKTŮ SPŠE A VOŠ DLE DOKUMENTACE S ZK. Č. 16-132-25-1.6</t>
  </si>
  <si>
    <t>{ff323d5a-1183-4f6f-b3d5-de656fec9f2c}</t>
  </si>
  <si>
    <t>SO 01</t>
  </si>
  <si>
    <t>Odstraňovaná část objektu A</t>
  </si>
  <si>
    <t>Soupis</t>
  </si>
  <si>
    <t>{fda6f626-0d7d-4ebc-b5f5-a6dee47a3009}</t>
  </si>
  <si>
    <t>SO 02</t>
  </si>
  <si>
    <t>Odstraňovaná část objektu B</t>
  </si>
  <si>
    <t>{d9cf57df-2be2-4898-aad2-a915a4446120}</t>
  </si>
  <si>
    <t>SO 03</t>
  </si>
  <si>
    <t>Odstraňovaná vrátnice</t>
  </si>
  <si>
    <t>{0cfff9a7-0990-418c-b646-982761354116}</t>
  </si>
  <si>
    <t>BUDOVA A</t>
  </si>
  <si>
    <t>{3367104c-43f3-4f01-84a1-ecc9fad0bb1b}</t>
  </si>
  <si>
    <t>A00</t>
  </si>
  <si>
    <t>ASŘ + SKŘ</t>
  </si>
  <si>
    <t>{9d757e6c-0702-42a4-a053-652872843ef7}</t>
  </si>
  <si>
    <t>A01</t>
  </si>
  <si>
    <t>Zdravotní technika</t>
  </si>
  <si>
    <t>{299285be-6b85-4fc1-9199-fb3a2ee26f1b}</t>
  </si>
  <si>
    <t>A02</t>
  </si>
  <si>
    <t>Vytápění</t>
  </si>
  <si>
    <t>{c28fc49a-c220-4d87-835d-38e2db957474}</t>
  </si>
  <si>
    <t>A03</t>
  </si>
  <si>
    <t>Vzduchotechnika A</t>
  </si>
  <si>
    <t>{defed516-d5ac-43a1-b114-1bab39eca8a9}</t>
  </si>
  <si>
    <t>A04</t>
  </si>
  <si>
    <t>SILNOPROUD</t>
  </si>
  <si>
    <t>{1f221fb3-0e49-4a05-9113-6700f2f70870}</t>
  </si>
  <si>
    <t>A04A</t>
  </si>
  <si>
    <t>EL-Interiérové změny A</t>
  </si>
  <si>
    <t>{ad30b3c0-5799-414b-a768-eb26fed769b0}</t>
  </si>
  <si>
    <t>A05.1</t>
  </si>
  <si>
    <t>Poplachový zabezpečovací a tísňový systém (PZTS)</t>
  </si>
  <si>
    <t>{7d6ee48a-2107-48b6-8365-5674ee53c4be}</t>
  </si>
  <si>
    <t>A05.2</t>
  </si>
  <si>
    <t>Elektronická kontrola vstupu (EKV)</t>
  </si>
  <si>
    <t>{4223e322-bd8a-457e-ab05-4850dbf40809}</t>
  </si>
  <si>
    <t>A05.3</t>
  </si>
  <si>
    <t>Kamerový systém -  (CCTV)</t>
  </si>
  <si>
    <t>{8b1a9457-edee-4fd4-9613-2dbc9c8abaef}</t>
  </si>
  <si>
    <t>A05.4</t>
  </si>
  <si>
    <t>Strukturovaná kabeláž (SK)</t>
  </si>
  <si>
    <t>{8def7e85-9d99-4cc2-9de4-1305dabaee9d}</t>
  </si>
  <si>
    <t>A05.5</t>
  </si>
  <si>
    <t>Příjem pozemního a satelitního TV signálu</t>
  </si>
  <si>
    <t>{6c54e514-58b8-42eb-a8c5-6dcf52210431}</t>
  </si>
  <si>
    <t>A05.6</t>
  </si>
  <si>
    <t>Nouzový zvukový systém (NZS)</t>
  </si>
  <si>
    <t>{9a024cf2-4964-432e-978c-ef25efe10df9}</t>
  </si>
  <si>
    <t>A05.7</t>
  </si>
  <si>
    <t>Systém nouzového volání</t>
  </si>
  <si>
    <t>{bd553dea-abf0-42bb-9fc9-349b8fc9418b}</t>
  </si>
  <si>
    <t>A06</t>
  </si>
  <si>
    <t>MaR</t>
  </si>
  <si>
    <t>{98de9304-1ce9-481c-8b7b-869842b7d4db}</t>
  </si>
  <si>
    <t>A08</t>
  </si>
  <si>
    <t>VYBAVENÍ AV TECHNIKOU</t>
  </si>
  <si>
    <t>{b25db290-3c51-4737-bcf4-bead63994408}</t>
  </si>
  <si>
    <t>A09</t>
  </si>
  <si>
    <t>Napojení technologie UT a VZT - budova A</t>
  </si>
  <si>
    <t>{a95e4189-720e-4908-8104-6d5c732cd87e}</t>
  </si>
  <si>
    <t>BUDOVA B</t>
  </si>
  <si>
    <t>{60f3b1f6-a582-4e14-ac75-bdc3d54da7fa}</t>
  </si>
  <si>
    <t>B00</t>
  </si>
  <si>
    <t>{ae53a296-5056-410f-907b-d63a3a5c0bb7}</t>
  </si>
  <si>
    <t>B01</t>
  </si>
  <si>
    <t>{c73ae6da-214e-4de3-8eb2-3cc8cf034100}</t>
  </si>
  <si>
    <t>B01a</t>
  </si>
  <si>
    <t>Areálová dešťová kanalizace</t>
  </si>
  <si>
    <t>{df34fa8d-4ab9-49aa-b844-f40d51db740f}</t>
  </si>
  <si>
    <t>B01b</t>
  </si>
  <si>
    <t>Areálová kanalizace splašková</t>
  </si>
  <si>
    <t>{72a9a6f6-fd4a-4198-b5cc-2247ea9acb8b}</t>
  </si>
  <si>
    <t>B01c</t>
  </si>
  <si>
    <t>Areálová tuková kanalizace</t>
  </si>
  <si>
    <t>{433c468f-9731-4c67-9ab7-b0b3ac1ba959}</t>
  </si>
  <si>
    <t>B01d</t>
  </si>
  <si>
    <t>Vodovodní přípojka</t>
  </si>
  <si>
    <t>{2187dba0-38b7-4aba-9bd8-2248ee87465e}</t>
  </si>
  <si>
    <t>B02</t>
  </si>
  <si>
    <t>{62fb3742-8a3e-4bf6-a83f-3bcc82f67410}</t>
  </si>
  <si>
    <t>B03</t>
  </si>
  <si>
    <t>Vzduchotechnika B</t>
  </si>
  <si>
    <t>{cf17a7ca-c313-43ac-ac96-d3f54524ae47}</t>
  </si>
  <si>
    <t>B04</t>
  </si>
  <si>
    <t>{b28a8cd4-1e59-4722-8f22-251972a5debf}</t>
  </si>
  <si>
    <t>B04.1</t>
  </si>
  <si>
    <t>EL - interiérové změny B</t>
  </si>
  <si>
    <t>{65f43db1-b60e-45f1-8661-5adf123de50e}</t>
  </si>
  <si>
    <t>B05.1</t>
  </si>
  <si>
    <t>{2131cf16-a8f8-465d-9ab9-29279c96efb0}</t>
  </si>
  <si>
    <t>B05.2</t>
  </si>
  <si>
    <t>{ed37958d-4eb4-4550-b252-9ff78da4d234}</t>
  </si>
  <si>
    <t>B05.3</t>
  </si>
  <si>
    <t>{6df1646c-95bb-4a0d-a02b-1aaa2954c754}</t>
  </si>
  <si>
    <t>B05.4</t>
  </si>
  <si>
    <t>{17bd7ad5-293e-4df1-a562-20cdafad2040}</t>
  </si>
  <si>
    <t>B05.5</t>
  </si>
  <si>
    <t>{06b142dc-b1fe-4875-8721-152a541e3d95}</t>
  </si>
  <si>
    <t>B05.6</t>
  </si>
  <si>
    <t>{02d94df7-16e2-49ff-a6a8-502ea18334fa}</t>
  </si>
  <si>
    <t>B05.7</t>
  </si>
  <si>
    <t>{40bf5a02-a418-40f3-bdb3-9f856b429a97}</t>
  </si>
  <si>
    <t>B06</t>
  </si>
  <si>
    <t>{2a5dc672-77cb-4b5a-84b2-9bddf1d38aef}</t>
  </si>
  <si>
    <t>B08</t>
  </si>
  <si>
    <t>{f0649d44-6477-46d8-aa11-ea66cb1a79d1}</t>
  </si>
  <si>
    <t>B09</t>
  </si>
  <si>
    <t>Napojení technologie ÚT a VZT - budova B</t>
  </si>
  <si>
    <t>{dfca374a-e1be-4d9b-a922-0785bbc3a67c}</t>
  </si>
  <si>
    <t>KOMUNIKACE A ZPEVNĚNÉ PLOCHY</t>
  </si>
  <si>
    <t>{ca2dbe47-749b-4fa1-86ae-8b0fecf761f0}</t>
  </si>
  <si>
    <t>SO 03 - Komunikace</t>
  </si>
  <si>
    <t>{497c0668-274d-442f-b07e-73f87eee87ce}</t>
  </si>
  <si>
    <t>02</t>
  </si>
  <si>
    <t>SO 03.1 - Komunikace vnitroareálové</t>
  </si>
  <si>
    <t>{77d72fe5-4236-4adf-968c-58648fba0c51}</t>
  </si>
  <si>
    <t>03</t>
  </si>
  <si>
    <t>{3b057e21-4315-4fd2-9b47-1d20ec5e9cee}</t>
  </si>
  <si>
    <t>04</t>
  </si>
  <si>
    <t>Rozdělovací plot v areálu, náhradní výsadba dřevin</t>
  </si>
  <si>
    <t>{1429ab0f-8845-449c-aade-f30bf68d255d}</t>
  </si>
  <si>
    <t>05</t>
  </si>
  <si>
    <t>Úprava TS a napojení NN</t>
  </si>
  <si>
    <t>{4db0206c-2bfb-4072-8a6c-3bbc8153f2a5}</t>
  </si>
  <si>
    <t>SO 04</t>
  </si>
  <si>
    <t>Systém FVE</t>
  </si>
  <si>
    <t>{377ccf3f-c7ca-40ee-9c09-f636ba4e84cc}</t>
  </si>
  <si>
    <t>04.1</t>
  </si>
  <si>
    <t>Systém FVE - budova A+B</t>
  </si>
  <si>
    <t>{bf0369cb-e51e-4751-926c-d82725ae06d0}</t>
  </si>
  <si>
    <t>KRYCÍ LIST SOUPISU PRACÍ</t>
  </si>
  <si>
    <t>Objekt:</t>
  </si>
  <si>
    <t>00 - OSTATNÍ A VEDLEJŠÍ NÁKLADY</t>
  </si>
  <si>
    <t xml:space="preserve">VŠECHNY POLOŽKY JSOU VČ. DODÁVKY A MONTÁŽE, PODKUD NENÍ UVEDENO JINAK		 </t>
  </si>
  <si>
    <t>REKAPITULACE ČLENĚNÍ SOUPISU PRACÍ</t>
  </si>
  <si>
    <t>Kód dílu - Popis</t>
  </si>
  <si>
    <t>Cena celkem [CZK]</t>
  </si>
  <si>
    <t>Náklady ze soupisu prací</t>
  </si>
  <si>
    <t>-1</t>
  </si>
  <si>
    <t>VN - Vedlejší náklady</t>
  </si>
  <si>
    <t>ON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</si>
  <si>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</si>
  <si>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</si>
  <si>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</si>
  <si>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</si>
  <si>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</si>
  <si>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</si>
  <si>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</si>
  <si>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</si>
  <si>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</si>
  <si>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</si>
  <si>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</si>
  <si>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</si>
  <si>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</si>
  <si>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VN</t>
  </si>
  <si>
    <t>Vedlejší náklady</t>
  </si>
  <si>
    <t>ROZPOCET</t>
  </si>
  <si>
    <t>K</t>
  </si>
  <si>
    <t>11000PC2</t>
  </si>
  <si>
    <t>Odpojení a zabezpečení NN vedení, plynu, vody, kanalizace</t>
  </si>
  <si>
    <t>soubor</t>
  </si>
  <si>
    <t>1024</t>
  </si>
  <si>
    <t>P</t>
  </si>
  <si>
    <t>Poznámka k položce:_x000D_
Odstraňovaná část objektu A, B a vrátnice</t>
  </si>
  <si>
    <t>005111021R</t>
  </si>
  <si>
    <t>Vytyčení inženýrských sítí</t>
  </si>
  <si>
    <t>Soubor</t>
  </si>
  <si>
    <t>4</t>
  </si>
  <si>
    <t>3</t>
  </si>
  <si>
    <t>005121 R</t>
  </si>
  <si>
    <t>Zařízení staveniště</t>
  </si>
  <si>
    <t>6</t>
  </si>
  <si>
    <t>Poznámka k položce:_x000D_
Veškeré náklady spojené s vybudováním, provozem a odstraněním zařízení staveniště.</t>
  </si>
  <si>
    <t>16</t>
  </si>
  <si>
    <t>005122 R</t>
  </si>
  <si>
    <t>Panelová cesta dle ZOV</t>
  </si>
  <si>
    <t>m2</t>
  </si>
  <si>
    <t>-650281436</t>
  </si>
  <si>
    <t>005124010R</t>
  </si>
  <si>
    <t>Koordinační činnost</t>
  </si>
  <si>
    <t>8</t>
  </si>
  <si>
    <t>Poznámka k položce:_x000D_
Koordinace stavebních a technologických dodávek stavby.</t>
  </si>
  <si>
    <t>ON</t>
  </si>
  <si>
    <t>Ostatní náklady</t>
  </si>
  <si>
    <t>5</t>
  </si>
  <si>
    <t>00511 R</t>
  </si>
  <si>
    <t>Geodetické práce</t>
  </si>
  <si>
    <t>262144</t>
  </si>
  <si>
    <t>10</t>
  </si>
  <si>
    <t>Poznámka k položce:_x000D_
vytýčení staveniště, stavebních objektů a sítí vč. přípojek,_x000D_
vč. nákladů na provedení skutečného zaměření stavby v rozsahu nezbytném pro zápis změny do katastru nemovitostí vč. vyřízení na katastru nemovitostí</t>
  </si>
  <si>
    <t>17</t>
  </si>
  <si>
    <t>00512 R</t>
  </si>
  <si>
    <t>Geologické práce</t>
  </si>
  <si>
    <t>1382738566</t>
  </si>
  <si>
    <t>18</t>
  </si>
  <si>
    <t>00513 R</t>
  </si>
  <si>
    <t>Archeologické práce</t>
  </si>
  <si>
    <t>-923743252</t>
  </si>
  <si>
    <t>005211080R</t>
  </si>
  <si>
    <t>Bezpečnostní a hygienická opatření na staveništi</t>
  </si>
  <si>
    <t>12</t>
  </si>
  <si>
    <t>Poznámka k položce:_x000D_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řád)._x000D_
_x000D_
vč. nákladů na zabezpečení na stavby proti povětrnostním vlivům</t>
  </si>
  <si>
    <t>7</t>
  </si>
  <si>
    <t>005211030R</t>
  </si>
  <si>
    <t>Dočasná dopravní opatření</t>
  </si>
  <si>
    <t>14</t>
  </si>
  <si>
    <t>005261022R</t>
  </si>
  <si>
    <t>Bankovní záruky za splnění záručních podmínek</t>
  </si>
  <si>
    <t>9</t>
  </si>
  <si>
    <t>005261021R</t>
  </si>
  <si>
    <t>Bankovní záruky za řádné provedení díla</t>
  </si>
  <si>
    <t>005261010R</t>
  </si>
  <si>
    <t>Pojištění dodavatele a pojištění díla</t>
  </si>
  <si>
    <t>20</t>
  </si>
  <si>
    <t>11</t>
  </si>
  <si>
    <t>005281010R</t>
  </si>
  <si>
    <t>Propagace</t>
  </si>
  <si>
    <t>22</t>
  </si>
  <si>
    <t>00524101</t>
  </si>
  <si>
    <t>Dokumentace skutečného provedení, výrobní a dílenské dokumentace</t>
  </si>
  <si>
    <t>24</t>
  </si>
  <si>
    <t>Poznámka k položce:_x000D_
Náklady na vyhotovení dokumentace skutečného provedení stavby (3x paré v tištěné podobě, 1x na CD ve formátu pdf a výkresová část také v dwg) , výrobní a dílenské dokumentace (2x paré + 1x CD) a její předání objednateli_x000D_
Fotodokumentace stavby od stavu pozemků, komunikací a budov před zahájením prací, průběžná dokumentace prováděných prací, zejména prací zakrývaných.</t>
  </si>
  <si>
    <t>13</t>
  </si>
  <si>
    <t>00524102</t>
  </si>
  <si>
    <t>Geodetický plán pro vytyčení věcného břemene pro jednotlivé inženýrské sítě</t>
  </si>
  <si>
    <t>26</t>
  </si>
  <si>
    <t>090001</t>
  </si>
  <si>
    <t>Stavební buňky 4ks určené pro vyskladnění a skladování předmětů ze stávajících budov po dobu výstavby - cena obsahuje montáž, pronájem, demontáž buněk včetně přípravy podkladní plochy</t>
  </si>
  <si>
    <t>-326075619</t>
  </si>
  <si>
    <t>Poznámka k položce:_x000D_
celková plocha buněk dle schematu 9785mm x 6055mm</t>
  </si>
  <si>
    <t>090002</t>
  </si>
  <si>
    <t xml:space="preserve">Poplatek za rezervovaný příkon (je stanoven ve vyhlášce 16/2016Sb v aktuálním znění od 1.1.2022) ze stávajících 0,14MW nově na 0,4MW. Tj. navýšení o 0,26 MW </t>
  </si>
  <si>
    <t>-199244497</t>
  </si>
  <si>
    <t>01 - ODSTRANĚNÍ ČÁSTÍ STÁVAJÍCÍCH OBJEKTŮ SPŠE A VOŠ DLE DOKUMENTACE S ZK. Č. 16-132-25-1.6</t>
  </si>
  <si>
    <t>Soupis:</t>
  </si>
  <si>
    <t>SO 01 - Odstraňovaná část objektu A</t>
  </si>
  <si>
    <t>1 - Zemní práce</t>
  </si>
  <si>
    <t>96 - Bourání konstrukcí</t>
  </si>
  <si>
    <t>98 - Demolice</t>
  </si>
  <si>
    <t>99 - Staveništní přesun hmot</t>
  </si>
  <si>
    <t>D96 - Přesuny suti a vybouraných hmot</t>
  </si>
  <si>
    <t>Zemní práce</t>
  </si>
  <si>
    <t>122201102R00</t>
  </si>
  <si>
    <t>Odkopávky nezapažené v hor. 3 do 1000 m3</t>
  </si>
  <si>
    <t>m3</t>
  </si>
  <si>
    <t>RTS</t>
  </si>
  <si>
    <t>VV</t>
  </si>
  <si>
    <t xml:space="preserve">výkres SO 01-D1.3.01-08 : </t>
  </si>
  <si>
    <t>217,4*0,5</t>
  </si>
  <si>
    <t>Součet</t>
  </si>
  <si>
    <t>162751117</t>
  </si>
  <si>
    <t>Vodorovné přemístění přes 9 000 do 10000 m výkopku/sypaniny z horniny třídy těžitelnosti I skupiny 1 až 3</t>
  </si>
  <si>
    <t>1756019091</t>
  </si>
  <si>
    <t>162751119</t>
  </si>
  <si>
    <t>Příplatek k vodorovnému přemístění výkopku/sypaniny z horniny třídy těžitelnosti I skupiny 1 až 3 ZKD 1000 m přes 10000 m</t>
  </si>
  <si>
    <t>742929115</t>
  </si>
  <si>
    <t>15,767*10 'Přepočtené koeficientem množství</t>
  </si>
  <si>
    <t>171201231</t>
  </si>
  <si>
    <t>Poplatek za uložení zeminy a kamení na recyklační skládce (skládkovné) kód odpadu 17 05 04</t>
  </si>
  <si>
    <t>t</t>
  </si>
  <si>
    <t>-697745611</t>
  </si>
  <si>
    <t>171251201</t>
  </si>
  <si>
    <t>Uložení sypaniny na skládky nebo meziskládky</t>
  </si>
  <si>
    <t>-1520850597</t>
  </si>
  <si>
    <t>174101101R00</t>
  </si>
  <si>
    <t>Zásyp jam, rýh, šachet se zhutněním</t>
  </si>
  <si>
    <t>"Odkaz na mn. položky pořadí 4 :" 92,93322</t>
  </si>
  <si>
    <t>182001131R00</t>
  </si>
  <si>
    <t>Plošná úprava terénu, nerovnosti do 20 cm v rovině</t>
  </si>
  <si>
    <t>"výkres SO 01-D1.3.01-08 :" 217,4*1,2</t>
  </si>
  <si>
    <t>96</t>
  </si>
  <si>
    <t>Bourání konstrukcí</t>
  </si>
  <si>
    <t>961044111R00</t>
  </si>
  <si>
    <t>Bourání základů z betonu prostého</t>
  </si>
  <si>
    <t>Poznámka k položce:_x000D_
nebo vybourání otvorů průřezové plochy přes 4 m2 v základech,</t>
  </si>
  <si>
    <t>"základ.deska :" 217,4*0,15</t>
  </si>
  <si>
    <t>"zákl.pasy :" (20,476*2+9,861*2)*0,6*1,5</t>
  </si>
  <si>
    <t>(6,18*0,6+0,55*1,2+3,66*0,6+1,769*0,6+6,81*0,6+2,53*2*0,6+3,68*0,6+0,3*1,0+0,6*0,6*3+1,2*0,6)*0,3</t>
  </si>
  <si>
    <t>98</t>
  </si>
  <si>
    <t>Demolice</t>
  </si>
  <si>
    <t>981012315R00</t>
  </si>
  <si>
    <t>Demolice budov prováděné jiným způsobem z cihel, kamene, smíšeného a hrázděného zdiva, tvárnic na maltu vápennou nebo vápenocementovou, s podílem konstrukcí přes 25 do 30 %</t>
  </si>
  <si>
    <t>217,4*5,1</t>
  </si>
  <si>
    <t>99</t>
  </si>
  <si>
    <t>Staveništní přesun hmot</t>
  </si>
  <si>
    <t>998981123R00</t>
  </si>
  <si>
    <t>Přesun hmot demolice postup. rozebíráním v. do 21m</t>
  </si>
  <si>
    <t>D96</t>
  </si>
  <si>
    <t>Přesuny suti a vybouraných hmot</t>
  </si>
  <si>
    <t>979082111R00</t>
  </si>
  <si>
    <t>Vnitrostaveništní doprava suti do 10 m</t>
  </si>
  <si>
    <t>979082121R00</t>
  </si>
  <si>
    <t>Příplatek k vnitrost. dopravě suti za dalších 5 m</t>
  </si>
  <si>
    <t>979083117R00</t>
  </si>
  <si>
    <t>Vodorovné přemístění suti na skládku do 6000 m</t>
  </si>
  <si>
    <t>979083191R00</t>
  </si>
  <si>
    <t>Příplatek za dalších započatých 1000 m nad 6000 m</t>
  </si>
  <si>
    <t>979093111R00</t>
  </si>
  <si>
    <t>Uložení suti na skládku bez zhutnění</t>
  </si>
  <si>
    <t>979990001R00</t>
  </si>
  <si>
    <t>Poplatek za skládku stavební suti - směsný odpad</t>
  </si>
  <si>
    <t>979990002R00</t>
  </si>
  <si>
    <t>Poplatek za skládku stavebního odpadu betonového</t>
  </si>
  <si>
    <t>1894418304</t>
  </si>
  <si>
    <t>979990003R00</t>
  </si>
  <si>
    <t>Poplatek za skládku stavebního odpadu cihelného</t>
  </si>
  <si>
    <t>1674488863</t>
  </si>
  <si>
    <t>SO 02 - Odstraňovaná část objektu B</t>
  </si>
  <si>
    <t>Odkopávky a  prokopávky nezapažené v hornině 3  přes 100 do 1 000 m3</t>
  </si>
  <si>
    <t>Poznámka k položce:_x000D_
s přehozením výkopku na vzdálenost do 3 m nebo s naložením na dopravní prostředek,</t>
  </si>
  <si>
    <t xml:space="preserve">výkres SO 02-D1.3.01-02 : </t>
  </si>
  <si>
    <t>776,0*0,5</t>
  </si>
  <si>
    <t>2089548022</t>
  </si>
  <si>
    <t>-226311544</t>
  </si>
  <si>
    <t>164,86*10 'Přepočtené koeficientem množství</t>
  </si>
  <si>
    <t>1273534435</t>
  </si>
  <si>
    <t>489290631</t>
  </si>
  <si>
    <t>Zásyp sypaninou se zhutněním jam, šachet, rýh nebo kolem objektů v těchto vykopávkách</t>
  </si>
  <si>
    <t>Poznámka k položce:_x000D_
z jakékoliv horniny s uložením výkopku po vrstvách,</t>
  </si>
  <si>
    <t>"Odkaz na mn. položky pořadí 5 :" 223,14000</t>
  </si>
  <si>
    <t>Plošná úprava terénu při nerovnostech terénu přes 150 do 200 mm, v rovině nebo na svahu do 1:5</t>
  </si>
  <si>
    <t>Poznámka k položce:_x000D_
s urovnáním povrchu, bez doplnění ornice, v hornině 1 až 4,</t>
  </si>
  <si>
    <t>776,0*1,2</t>
  </si>
  <si>
    <t>112100001RA0</t>
  </si>
  <si>
    <t>Odstranění stromů kácení stromů o průměru kmene do 500 mm, odstranění pařezů včetně odvozu, spálení větví</t>
  </si>
  <si>
    <t>kus</t>
  </si>
  <si>
    <t>Poznámka k položce:_x000D_
Kácení stromů s odřezáním kmene a s odvětvením, odstranění pařezů s přesekáním kořenů, naložení kmenů a pařezů na dopravní prostředek a vodorovné přemístění, spálení větví.</t>
  </si>
  <si>
    <t>"základ.deska :" 776,0*0,15</t>
  </si>
  <si>
    <t>"zákl.pasy :" (60,115*2+12,74*2+16,095*2)*0,6*1,0</t>
  </si>
  <si>
    <t>981011112R00</t>
  </si>
  <si>
    <t>Demolice budov prováděné postupným rozebíráním ostatních oboustranně obitých, případně omítnutých,</t>
  </si>
  <si>
    <t>776,0*3,9</t>
  </si>
  <si>
    <t>Přesun hmot pro demolice obj. postup. rozebíráním postupným rozebíráním, výšky do 21 m</t>
  </si>
  <si>
    <t>Poznámka k položce:_x000D_
(JKSO 801 až 803, 811 až 815) bez omezení</t>
  </si>
  <si>
    <t>Vnitrostaveništní doprava suti a vybouraných hmot do 10 m</t>
  </si>
  <si>
    <t>Vnitrostaveništní doprava suti a vybouraných hmot příplatek k ceně za každých dalších 5 m</t>
  </si>
  <si>
    <t>Vodorovné přemístění suti přes 5000 m do 6000 m</t>
  </si>
  <si>
    <t>Poznámka k položce:_x000D_
včetně naložení na dopravní prostředek a složení,</t>
  </si>
  <si>
    <t>Vodorovné přemístění suti za každých dalších započatých 1000 m přes 6000 m</t>
  </si>
  <si>
    <t>Poznámka k položce:_x000D_
s hrubým urovnáním,</t>
  </si>
  <si>
    <t>1719479422</t>
  </si>
  <si>
    <t>SO 03 - Odstraňovaná vrátnice</t>
  </si>
  <si>
    <t xml:space="preserve">výkres SO 03-D1.3.01 : </t>
  </si>
  <si>
    <t>20,0*0,5</t>
  </si>
  <si>
    <t>"Odkaz na mn. položky pořadí 4 :" 11,76798</t>
  </si>
  <si>
    <t>6,24*4,02*1,2</t>
  </si>
  <si>
    <t>"základ.deska :" 4,02*5,06*0,15</t>
  </si>
  <si>
    <t>"zákl.pasy :" (4,02*2+5,06*2)*0,6*0,8</t>
  </si>
  <si>
    <t>6,24*4,02*3,9</t>
  </si>
  <si>
    <t>-1045406808</t>
  </si>
  <si>
    <t>SO 01 - BUDOVA A</t>
  </si>
  <si>
    <t>A00 - ASŘ + SKŘ</t>
  </si>
  <si>
    <t>2 - Základy a zvláštní zakládání</t>
  </si>
  <si>
    <t>3 - Svislé a kompletní konstrukce</t>
  </si>
  <si>
    <t>4 - Vodorovné konstrukce</t>
  </si>
  <si>
    <t>61 - Úpravy povrchů vnitřní</t>
  </si>
  <si>
    <t>62 - Úpravy povrchů vnější</t>
  </si>
  <si>
    <t>63 - Podlahy a podlahové konstrukce</t>
  </si>
  <si>
    <t>64 - Výplně otvorů</t>
  </si>
  <si>
    <t>9 - Ostatní konstrukce, bourání</t>
  </si>
  <si>
    <t>94 - Lešení a stavební výtahy</t>
  </si>
  <si>
    <t>95 - Dokončovací konstrukce na pozemních stavbách</t>
  </si>
  <si>
    <t>711 - Izolace proti vodě</t>
  </si>
  <si>
    <t>712 - Povlakové krytiny</t>
  </si>
  <si>
    <t>713 - Izolace tepelné</t>
  </si>
  <si>
    <t>764 - Konstrukce klempířské</t>
  </si>
  <si>
    <t>767 - Konstrukce zámečnické</t>
  </si>
  <si>
    <t>771 - Podlahy z dlaždic a obklady</t>
  </si>
  <si>
    <t>776 - Podlahy povlakové</t>
  </si>
  <si>
    <t>781 - Obklady keramické</t>
  </si>
  <si>
    <t>784 - Malby</t>
  </si>
  <si>
    <t>139601102R00</t>
  </si>
  <si>
    <t>Ruční výkop jam, rýh a šachet v hornině 3</t>
  </si>
  <si>
    <t>Poznámka k položce:_x000D_
s přehozením na vzdálenost do 5 m nebo s naložením na ruční dopravní prostředek</t>
  </si>
  <si>
    <t xml:space="preserve">výkres D.1.1.2-04,09,10,11 : </t>
  </si>
  <si>
    <t>"zateplení budovy pod terénem :" (39,89+2,46+20,8+46,5+4,0+1,45*2)*1,0*0,8</t>
  </si>
  <si>
    <t>139711101R00</t>
  </si>
  <si>
    <t>Vykopávka v uzavřených prostorách v hornině 1-4</t>
  </si>
  <si>
    <t>Poznámka k položce:_x000D_
s naložením výkopku na dopravní prostředek</t>
  </si>
  <si>
    <t xml:space="preserve">výkres D.1.2.2-01 : </t>
  </si>
  <si>
    <t>"zakl. pasy :" 36,0</t>
  </si>
  <si>
    <t>162701105R00</t>
  </si>
  <si>
    <t>Vodorovné přemístění výkopku z horniny 1 až 4, na vzdálenost přes 9 000  do 10 000 m</t>
  </si>
  <si>
    <t>Poznámka k položce:_x000D_
po suchu, bez naložení výkopku, avšak se složením bez rozhrnutí, zpáteční cesta vozidla.</t>
  </si>
  <si>
    <t>"Odkaz na mn. položky pořadí 2 :" 36,00000</t>
  </si>
  <si>
    <t>162701109R00</t>
  </si>
  <si>
    <t>Vodorovné přemístění výkopku příplatek k ceně za každých dalších i započatých 1 000 m přes 10 000 m  z horniny 1 až 4</t>
  </si>
  <si>
    <t>"Odkaz na mn. položky pořadí 3 :" 36,00000*19</t>
  </si>
  <si>
    <t>162201203R00</t>
  </si>
  <si>
    <t>Vodorovné přemístění výkopku nošením z horniny 1 až 4, kolečkem, na vzdálenost do 10 m</t>
  </si>
  <si>
    <t>Poznámka k položce:_x000D_
bez naložení, avšak s vyprázdněním nádoby na hromadu nebo do dopravního prostředku,</t>
  </si>
  <si>
    <t>"Odkaz na mn. položky pořadí 3 :" 36,00000</t>
  </si>
  <si>
    <t>162201210R00</t>
  </si>
  <si>
    <t>Vodorovné přemístění výkopku nošením příplatek k ceně za každých dalších 10 m  z horniny 1 až 4, kolečkem</t>
  </si>
  <si>
    <t>"Odkaz na mn. položky pořadí 5 :" 36,00000*6</t>
  </si>
  <si>
    <t>167101201R00</t>
  </si>
  <si>
    <t>Nakládání, skládání, překládání neulehlého výkopku nakládání, skládání, překládání neulehléno výkopku nebo zeminy - ručně  z horniny 1 až 4</t>
  </si>
  <si>
    <t>"Odkaz na mn. položky pořadí 5 :" 36,00000</t>
  </si>
  <si>
    <t>174101102R00</t>
  </si>
  <si>
    <t>Zásyp sypaninou se zhutněním v uzavřených prostorách s urovnáním povrchu zásypu s ručním zhutněním</t>
  </si>
  <si>
    <t>"Odkaz na mn. položky pořadí 1:" 93,24000</t>
  </si>
  <si>
    <t>199000002R00</t>
  </si>
  <si>
    <t>Poplatky za skládku horniny 1- 4</t>
  </si>
  <si>
    <t>Základy a zvláštní zakládání</t>
  </si>
  <si>
    <t>273321411R00</t>
  </si>
  <si>
    <t>Beton základových desek železový třídy C 25/30</t>
  </si>
  <si>
    <t>Poznámka k položce:_x000D_
bez dodávky a uložení výztuže</t>
  </si>
  <si>
    <t>"roznášecí beton - výkres D.1.2.2-01 :" 8,9</t>
  </si>
  <si>
    <t>273361921RT8</t>
  </si>
  <si>
    <t>Výztuž základových desek ze svařovaných sítí průměr drátu 8 mm, velikost oka 100/100 mm</t>
  </si>
  <si>
    <t>Poznámka k položce:_x000D_
včetně distančních prvků</t>
  </si>
  <si>
    <t>"roznášecí beton :" 74,2*7,99*1,1*0,001</t>
  </si>
  <si>
    <t>274313711R00</t>
  </si>
  <si>
    <t>Beton základových pasů prostý třídy C 25/30</t>
  </si>
  <si>
    <t>"viz. statika - výkres D.1.2.2-01 :" 36,0</t>
  </si>
  <si>
    <t>Svislé a kompletní konstrukce</t>
  </si>
  <si>
    <t>310239211RT2</t>
  </si>
  <si>
    <t>Zazdívka otvorů o ploše přes 1 m2 do 4 m2 ve zdivu nadzákladovém cihlami pálenými pro jakoukoliv maltu vápenocementovou</t>
  </si>
  <si>
    <t>Poznámka k položce:_x000D_
včetně pomocného pracovního lešení</t>
  </si>
  <si>
    <t xml:space="preserve">výkres D.1.1.2-05,10 : </t>
  </si>
  <si>
    <t>"1.np :" (2,29*2,07+0,44*2,07+3,67*2,07+1,1*2,02)*0,3</t>
  </si>
  <si>
    <t xml:space="preserve">výkres D1.1.2-06,09,10 : </t>
  </si>
  <si>
    <t>"2.np :" (0,55*2,02+2,65*1,6+0,585*2,02+0,44*1,6+1,0*2,62+2,07*1,6)*0,3</t>
  </si>
  <si>
    <t>311238136R00</t>
  </si>
  <si>
    <t>Zdivo nosné z cihel a tvarovek pálených akusticky tlumivé tloušťka 300 mm, akustický útlum Rw = 57 dB, charakteristická pevnost v tlaku fk = 6,56 MPa,</t>
  </si>
  <si>
    <t>28</t>
  </si>
  <si>
    <t xml:space="preserve">výkres D.1.1.2-05,09,10,11 : </t>
  </si>
  <si>
    <t>"1.np :" (36,94+7,76*5+20,29+9,65+10,0+8,41*2)*3,83</t>
  </si>
  <si>
    <t>-(1,0*2,02*4+0,9*2,02*4+1,7*2,02+1,35*2,02*2+1,1*2,02*2)</t>
  </si>
  <si>
    <t xml:space="preserve">výkres D1.1.2-06,09,10,11 : </t>
  </si>
  <si>
    <t>"2.np :" (36,94+7,76*5+39,94+8,41*2)*3,322</t>
  </si>
  <si>
    <t>-(1,0*2,02*9+0,9*2,02*5+1,7*2,02)</t>
  </si>
  <si>
    <t>317168122R00</t>
  </si>
  <si>
    <t>Překlady keramické montáž a dodávka nenosné, délky 1250 mm, šířky 145 mm, výšky 71 mm</t>
  </si>
  <si>
    <t>30</t>
  </si>
  <si>
    <t xml:space="preserve">výkres D.1.1.5-04 : </t>
  </si>
  <si>
    <t>"A1P04 :" 2</t>
  </si>
  <si>
    <t>317168131R00</t>
  </si>
  <si>
    <t>Překlady keramické montáž a dodávka nosné, délky 1250 mm, šířky 70 mm, výšky 238 mm</t>
  </si>
  <si>
    <t>32</t>
  </si>
  <si>
    <t>"A1P01 :" 4*9</t>
  </si>
  <si>
    <t>"A2P01 :" 4*14</t>
  </si>
  <si>
    <t>268</t>
  </si>
  <si>
    <t>317168132R00</t>
  </si>
  <si>
    <t>-990437705</t>
  </si>
  <si>
    <t>"A1P08 :" 4*2</t>
  </si>
  <si>
    <t>317168133R00</t>
  </si>
  <si>
    <t>Překlady keramické montáž a dodávka nosné, délky 1750 mm, šířky 70 mm, výšky 238 mm</t>
  </si>
  <si>
    <t>34</t>
  </si>
  <si>
    <t>"A1P02 : "4*2</t>
  </si>
  <si>
    <t>317168134R00</t>
  </si>
  <si>
    <t>Překlady keramické montáž a dodávka nosné, délky 2000 mm, šířky 70 mm, výšky 238 mm</t>
  </si>
  <si>
    <t>36</t>
  </si>
  <si>
    <t>"A1P05 :" 4*1</t>
  </si>
  <si>
    <t>19</t>
  </si>
  <si>
    <t>317168135R00</t>
  </si>
  <si>
    <t>Překlady keramické montáž a dodávka nosné, délky 2250 mm, šířky 70 mm, výšky 238 mm</t>
  </si>
  <si>
    <t>38</t>
  </si>
  <si>
    <t>"A1P03 :" 4*1</t>
  </si>
  <si>
    <t>"A2P02 : "4*1</t>
  </si>
  <si>
    <t>317168140R00</t>
  </si>
  <si>
    <t>Překlady keramické montáž a dodávka nosné, délky 3500 mm, šířky 70 mm, výšky 238 mm</t>
  </si>
  <si>
    <t>40</t>
  </si>
  <si>
    <t>"1P06 :" 4*1</t>
  </si>
  <si>
    <t>"2P03 :" 4*1</t>
  </si>
  <si>
    <t>317234410RT2</t>
  </si>
  <si>
    <t>Vyzdívka mezi nosníky cementovou</t>
  </si>
  <si>
    <t>42</t>
  </si>
  <si>
    <t>Poznámka k položce:_x000D_
jakýmikoliv cihlami pálenými na jakoukoliv maltu,</t>
  </si>
  <si>
    <t>"A1P06 : "3,5*0,3*0,25</t>
  </si>
  <si>
    <t>"A1P07 : "2,43*0,3*0,25</t>
  </si>
  <si>
    <t>"A2P03 : "3,45*0,3*0,25</t>
  </si>
  <si>
    <t>"A2P04 :" 2,39*0,3*0,25</t>
  </si>
  <si>
    <t>"A2P05 : "1,5*0,3*0,25</t>
  </si>
  <si>
    <t>317941123RT3</t>
  </si>
  <si>
    <t>Osazení ocelových válcovaných nosníků na zdivu profil I, výšky 160 mm</t>
  </si>
  <si>
    <t>44</t>
  </si>
  <si>
    <t>Poznámka k položce:_x000D_
profilu I, nebo IE, nebo U, nebo UE, nebo L</t>
  </si>
  <si>
    <t>"A1P06 :" 3*3,5*17,9*0,001</t>
  </si>
  <si>
    <t>"A1P07 :" 3*2,43*17,9*0,001</t>
  </si>
  <si>
    <t>"A2P03 :" 3*3,45*17,9*0,001</t>
  </si>
  <si>
    <t>"A2P04 :" 3*2,39*17,9*0,001</t>
  </si>
  <si>
    <t>"A2P05 :" 3*1,5*17,9*0,001</t>
  </si>
  <si>
    <t>23</t>
  </si>
  <si>
    <t>319201311R00</t>
  </si>
  <si>
    <t>Vyrovnání nerovného povrchu jakoukoliv maltou  do 30 mm</t>
  </si>
  <si>
    <t>46</t>
  </si>
  <si>
    <t>Poznámka k položce:_x000D_
vnitřního i vnějšího zdiva, bez odsekání vadných cihel, bez pomocného lešení,</t>
  </si>
  <si>
    <t xml:space="preserve">výkres D.1.1.4-05 : </t>
  </si>
  <si>
    <t>"vyrovnání základů pod HI :" (39,89+2,46+20,8+46,5+4,0+1,45*2)*0,7</t>
  </si>
  <si>
    <t>342034242R00</t>
  </si>
  <si>
    <t>Příčky opláštěné sádrovláknitými deskami  dvojité opláštění, jednoduchá ocelová konstrukce R-CW, kotvení do profilu tloušťka příčky 125 mm, jednoduchá ocelová konstrukce R-CW 75, 2x opláštěná sádrovláknitou voděodolnou deskou tl.12,5 mm, minerální izolace tl.40 mm, požární odolnost EI 90</t>
  </si>
  <si>
    <t>48</t>
  </si>
  <si>
    <t>Poznámka k položce:_x000D_
zřízení nosné konstrukce příčky, vložení tepelné izolace tl. do 5 cm, montáž desek, tmelení spár Q2 a úprava rohů. Včetně dodávek materiálu.</t>
  </si>
  <si>
    <t>"1.np :" (3,175*2+2,05*3+2,35+2,475+2,0*2+2,0+2,225+0,925+2,1)*3,83</t>
  </si>
  <si>
    <t>-(0,8*2,02*4+0,9*2,02)</t>
  </si>
  <si>
    <t>"2.np :" (3,175*2+2,05*2+3,75+3,975+2,0*2+2,0+2,025*2+1,65+2,225)*3,322</t>
  </si>
  <si>
    <t>-(0,8*2,02*4)</t>
  </si>
  <si>
    <t>25</t>
  </si>
  <si>
    <t>342248144R00</t>
  </si>
  <si>
    <t>Příčky z tvárnic pálených Příčky z tvárnic pálených tloušťky 140 mm, z děrovaných příčkovek, P 10, zděných na tenkovrstvou maltu</t>
  </si>
  <si>
    <t>50</t>
  </si>
  <si>
    <t>Poznámka k položce:_x000D_
jednoduché nebo příčky zděné do svislé dřevěné, cihelné, betonové nebo ocelové konstrukce na jakoukoliv maltu vápenocementovou (MVC) nebo cementovou (MC),</t>
  </si>
  <si>
    <t>"1.np :" (3,39+3,75+3,19+2,64+2,0)*3,158</t>
  </si>
  <si>
    <t>-1,0*2,02*2</t>
  </si>
  <si>
    <t>"2.np :" (2,18+1,0+1,94+3,89+3,39)*3,23</t>
  </si>
  <si>
    <t>346244381RT2</t>
  </si>
  <si>
    <t>Plentování ocelových nosníků jednostranné výšky do 200 mm</t>
  </si>
  <si>
    <t>52</t>
  </si>
  <si>
    <t>Poznámka k položce:_x000D_
jakýmikoliv cihlami,</t>
  </si>
  <si>
    <t>"A1P06 :" 3,5*0,16*2</t>
  </si>
  <si>
    <t>"A1P07 :" 2,43*0,16*2</t>
  </si>
  <si>
    <t>"A2P03 :" 3,45*0,16*2</t>
  </si>
  <si>
    <t>"A2P04 :" 2,39*0,16*2</t>
  </si>
  <si>
    <t>"A2P05 :" 1,5*0,16*2</t>
  </si>
  <si>
    <t>27</t>
  </si>
  <si>
    <t>34201722</t>
  </si>
  <si>
    <t>Příčka inst.tl.&gt;205,2x ocel.kce,2xoplášť.,sádrovláknitá deska 12,5</t>
  </si>
  <si>
    <t>54</t>
  </si>
  <si>
    <t>"1.np :" (4,35+3,05+3,45+0,5+2,05)*3,83</t>
  </si>
  <si>
    <t>"2.np :" (7,6+5,575)*3,322</t>
  </si>
  <si>
    <t>-(0,8*2,02+0,9*2,02)</t>
  </si>
  <si>
    <t>Vodorovné konstrukce</t>
  </si>
  <si>
    <t>389361001R00</t>
  </si>
  <si>
    <t>Doplňující výztuž prefabrikovaných konstrukcí z oceli BSt 500 S</t>
  </si>
  <si>
    <t>56</t>
  </si>
  <si>
    <t xml:space="preserve">viz. statika : </t>
  </si>
  <si>
    <t>"1.np - výkres D.1.2.2.02 :" 0,12</t>
  </si>
  <si>
    <t>"2.np - výkres D.1.2.2.03 :" 0,46</t>
  </si>
  <si>
    <t>29</t>
  </si>
  <si>
    <t>389381001RT3</t>
  </si>
  <si>
    <t>Dobetonování prefabrikovaných konstrukcí betonem třídy C 25/30</t>
  </si>
  <si>
    <t>58</t>
  </si>
  <si>
    <t>Poznámka k položce:_x000D_
se zřízením a odstraněním bednění</t>
  </si>
  <si>
    <t>"1.np - výkres D.1.2.2.02 :" 0,4</t>
  </si>
  <si>
    <t>"2.np - výkres D.1.2.2.03 :" 2,25</t>
  </si>
  <si>
    <t>430321414R00</t>
  </si>
  <si>
    <t>Beton schodišťových konstrukcí (stupňů, schodnic, ramen, podest s nosníky) železový třídy C 25/30</t>
  </si>
  <si>
    <t>60</t>
  </si>
  <si>
    <t xml:space="preserve">výkres D.1.2.2-03 : </t>
  </si>
  <si>
    <t>"2.np :" (2,05+1,01)*3,03*0,15</t>
  </si>
  <si>
    <t>0,22*0,22*3,03+0,3*0,15/2*3*3,03</t>
  </si>
  <si>
    <t>31</t>
  </si>
  <si>
    <t>430362021R00</t>
  </si>
  <si>
    <t>Výztuž schodišťových konstrukcí  (stupňů, schodnic, ramen, podest s nosníky) ze svařovaných sítí</t>
  </si>
  <si>
    <t>62</t>
  </si>
  <si>
    <t>Poznámka k položce:_x000D_
Včetně distančních prvků.</t>
  </si>
  <si>
    <t>"2.np :" (2,05+1,01)*3,03*1,15*12,0*0,001</t>
  </si>
  <si>
    <t>431351121R00</t>
  </si>
  <si>
    <t>Bednění podest a podstupňových desek přímočarých zřízení</t>
  </si>
  <si>
    <t>64</t>
  </si>
  <si>
    <t>Poznámka k položce:_x000D_
včetně podpěrné konstrukce o výšce do 4 m</t>
  </si>
  <si>
    <t>"2.np :" (2,05+1,01)*3,03</t>
  </si>
  <si>
    <t>33</t>
  </si>
  <si>
    <t>431351122R00</t>
  </si>
  <si>
    <t>Bednění podest a podstupňových desek přímočarých odstranění</t>
  </si>
  <si>
    <t>66</t>
  </si>
  <si>
    <t>"Odkaz na mn. položky pořadí 32 :" 9,27180</t>
  </si>
  <si>
    <t>434351141R00</t>
  </si>
  <si>
    <t>Bednění stupňů betonovaných na podstupňové desce nebo na terénu přímočarých zřízení</t>
  </si>
  <si>
    <t>68</t>
  </si>
  <si>
    <t>"2.np :" (0,22+0,15*3+0,3*3)*3,03</t>
  </si>
  <si>
    <t>35</t>
  </si>
  <si>
    <t>434351142R00</t>
  </si>
  <si>
    <t>Bednění stupňů betonovaných na podstupňové desce nebo na terénu přímočarých odstranění</t>
  </si>
  <si>
    <t>70</t>
  </si>
  <si>
    <t>"Odkaz na mn. položky pořadí 34 :" 4,75710</t>
  </si>
  <si>
    <t>269</t>
  </si>
  <si>
    <t>416021129R00</t>
  </si>
  <si>
    <t>Podhledy na kovové konstrukci opláštěné deskami sádrokartonovými nosná konstrukce z profilů CD s přímým uchycením 1x deska, tloušťky 12,5 mm, vysokopevnostní - sdk kastlík pro vedení VZT</t>
  </si>
  <si>
    <t>952954502</t>
  </si>
  <si>
    <t xml:space="preserve">výkres D.1.1.16 : </t>
  </si>
  <si>
    <t>"PD1 :"(8,6+7,62+4,82+6,9+7,5+14,9+9,7)*(0,6+0,9)</t>
  </si>
  <si>
    <t>767587001RT2</t>
  </si>
  <si>
    <t>Podhledy kazetové minerální včetně roštu 600 mm x 600 mm, hrana kazety v úrovni roštu</t>
  </si>
  <si>
    <t>72</t>
  </si>
  <si>
    <t>Poznámka k položce:_x000D_
z hlavního profilu, příčného profilu, kazet, obvodové lišty včetně spojovacích prostředků,</t>
  </si>
  <si>
    <t xml:space="preserve">výkres D.1.1.2-16 : </t>
  </si>
  <si>
    <t xml:space="preserve">1,NP : </t>
  </si>
  <si>
    <t>"PD2 :" 7,2+8,41+11,29+18,27+8,5+2,08+1,9*2+5,9+1,85+164,92</t>
  </si>
  <si>
    <t>"PD6"15,19+3,89*1,94+3,19*2,5</t>
  </si>
  <si>
    <t xml:space="preserve">výkres D.1.1.2-17 : </t>
  </si>
  <si>
    <t xml:space="preserve">2.NP : </t>
  </si>
  <si>
    <t>"PD2 :" 7,38+7,51+3,29+11,77+1,35+4,1+11,21+2,08+1,9*2+6,1+3,7+1,85</t>
  </si>
  <si>
    <t>"PD3 :" 153,19</t>
  </si>
  <si>
    <t>"PD7 :" 45,79+49,29+55,34+49,36+53,65+61,86+45,81+47,78+29,99+45,99+23,42</t>
  </si>
  <si>
    <t>"PD7a :" 9,02+9,86+11,06+9,88+10,70+20,23+14,96+15,6+9,83</t>
  </si>
  <si>
    <t>61</t>
  </si>
  <si>
    <t>Úpravy povrchů vnitřní</t>
  </si>
  <si>
    <t>37</t>
  </si>
  <si>
    <t>610991111R00</t>
  </si>
  <si>
    <t>Zakrývání výplní vnitřních otvorů, předmětů apod. fólií Pe 0,05-0,2 mm</t>
  </si>
  <si>
    <t>74</t>
  </si>
  <si>
    <t>Poznámka k položce:_x000D_
které se zřizují před úpravami povrchu, a obalení osazených dveřních zárubní před znečištěním při úpravách povrchu nástřikem plastických maltovin včetně pozdějšího odkrytí,</t>
  </si>
  <si>
    <t xml:space="preserve">výkres D.1.1.2-05,06 : </t>
  </si>
  <si>
    <t>(1,6*2,045+1,75*2,045+1,8*1,6*14+2,4*1,6*16+0,6*0,75*2+1,0*0,75*2+1,5*0,75+1,6*2,02)</t>
  </si>
  <si>
    <t>(0,875*0,875*2+1,78*1,6+1,8*1,6*15+2,4*1,6*16+0,6*0,75*2+1,0*0,75*2+1,5*0,75)</t>
  </si>
  <si>
    <t>(0,875*0,875*2+1,1*1,7)</t>
  </si>
  <si>
    <t>611421133R00</t>
  </si>
  <si>
    <t>Omítky vnitřní stropů vápenné, vápenocementové omítky vnitřní vápenné, vápenocementové stropů rovných štukové</t>
  </si>
  <si>
    <t>76</t>
  </si>
  <si>
    <t>Poznámka k položce:_x000D_
s pomocným lešením o výšce podlahy do 1900 mm a pro zatížení do 1,5 kPa,</t>
  </si>
  <si>
    <t>"1.np :" 164,92+19,91+9,4+66,74+59,17+37,36+54,48+58,11+81,68+126,08+39,53+50,01+15,19</t>
  </si>
  <si>
    <t>"2.np :" 19,39+9,66+23,42</t>
  </si>
  <si>
    <t>39</t>
  </si>
  <si>
    <t>612409991RT2</t>
  </si>
  <si>
    <t>Začištění omítek kolem oken, dveří a obkladů apod. s použitím suché maltové směsi</t>
  </si>
  <si>
    <t>m</t>
  </si>
  <si>
    <t>78</t>
  </si>
  <si>
    <t xml:space="preserve">nad obklad : </t>
  </si>
  <si>
    <t>"A1.11 :" 2,225*2+4,1*2+0,15*2</t>
  </si>
  <si>
    <t>"A1.12 :" 2,725*2+3,375*2</t>
  </si>
  <si>
    <t>"A1.13 :" 3,05*2+4,475*2+0,15*2</t>
  </si>
  <si>
    <t>"A1.14 :" 7,175*2+3,0*2</t>
  </si>
  <si>
    <t>"A1.15 :" 2,8*2+4,35*2+0,3*2+0,15*2</t>
  </si>
  <si>
    <t>"A1.16 :" 2,05*2+0,95*2+0,15*2</t>
  </si>
  <si>
    <t>"A1.17 :" 2,05*4+0,925*4</t>
  </si>
  <si>
    <t>"A1.18 :" 4,475*2+2,0*2+0,15*2</t>
  </si>
  <si>
    <t>"A1.19 :" 0,925*2+2,0*2</t>
  </si>
  <si>
    <t>"A2.11 :"2,225*2+4,1*2+0,15*2</t>
  </si>
  <si>
    <t>"A2.12 :" 2,225*2+3,375*2</t>
  </si>
  <si>
    <t>"A2.13 :" 1,65*2+1,9*2+0,15*2</t>
  </si>
  <si>
    <t>"A2.14 :" 2,0*2+6,55*2+0,15*2</t>
  </si>
  <si>
    <t>"A2.15 :" 2,0*4+0,925*4+2,75*2+4,425*2+0,15*2*2</t>
  </si>
  <si>
    <t>"A2.16 :" 1,575*2+3,05*2+0,3*2+0,15*2</t>
  </si>
  <si>
    <t>"A2.17 :" 2,05*2+0,95*2+0,15*2</t>
  </si>
  <si>
    <t>"A2.18 :" 2,05*4+0,925*4</t>
  </si>
  <si>
    <t>"A2.19 :" 4,605*2+2,0*2+0,15*2</t>
  </si>
  <si>
    <t>"A2.20 :" 2,0*2+1,85*2</t>
  </si>
  <si>
    <t>612421615R00</t>
  </si>
  <si>
    <t>Omítky vnitřní stěn vápenné nebo vápenocementové v podlaží i ve schodišti hrubé zatřené</t>
  </si>
  <si>
    <t>80</t>
  </si>
  <si>
    <t>"A1.11 :" (1,3+4,1)*2,02</t>
  </si>
  <si>
    <t>"A1.12 :" (2,725+3,375)*2,02</t>
  </si>
  <si>
    <t>"A1.13 :" 3,05*2,02</t>
  </si>
  <si>
    <t>"A1.14 :" (6,675+1,95)*2,02</t>
  </si>
  <si>
    <t>"A1.15 :" 1,625*2,02</t>
  </si>
  <si>
    <t>"A1.16 :" 2,05*2,02</t>
  </si>
  <si>
    <t>"A1.18 :" (4,475+1,0)*2,02</t>
  </si>
  <si>
    <t>"A1.19 :" 0,925*2,02</t>
  </si>
  <si>
    <t>"A2.11 :" (1,3+4,1)*2,02</t>
  </si>
  <si>
    <t>"A2.12 :" (2,225+3,375)*2,02</t>
  </si>
  <si>
    <t>"A2.13 :" 1,65*2,02</t>
  </si>
  <si>
    <t>"A2.14 :" 1,275*2,02</t>
  </si>
  <si>
    <t>"A2.15 :" (7,175+0,925)*2,02</t>
  </si>
  <si>
    <t>"A2.16 :" 1,575*2,02</t>
  </si>
  <si>
    <t>"A2.17 :" 2,05*2,02</t>
  </si>
  <si>
    <t>"A2.19 :" (4,605+1,0)*2,02</t>
  </si>
  <si>
    <t>"A2.20 :" 1,85*2,02</t>
  </si>
  <si>
    <t>41</t>
  </si>
  <si>
    <t>612421637R00</t>
  </si>
  <si>
    <t>Omítky vnitřní stěn vápenné nebo vápenocementové v podlaží i ve schodišti štukové</t>
  </si>
  <si>
    <t>82</t>
  </si>
  <si>
    <t xml:space="preserve">výkres D.1.1.2-05,06,07,09,10,11 : </t>
  </si>
  <si>
    <t>"A1.01 :" 131,75*3,7-1,0*2,02*6-3,0*2,5-1,7*2,02-0,9*2,02*5-1,35*2,02*2</t>
  </si>
  <si>
    <t>"A1.02 :" 20,22*3,11-1,6*2,02</t>
  </si>
  <si>
    <t>"A1.03 :" 6,0*3,11</t>
  </si>
  <si>
    <t>"A1.04 :" 13,32*3,11-1,0*2,02</t>
  </si>
  <si>
    <t>"A1.05 :" 32,72*3,7</t>
  </si>
  <si>
    <t>"A1.06 :" 30,77*3,7</t>
  </si>
  <si>
    <t>"A1.07 :" 25,557*3,7</t>
  </si>
  <si>
    <t>"A1.08 :" 29,561*3,7</t>
  </si>
  <si>
    <t>"A1.09 :" 31,72*3,7</t>
  </si>
  <si>
    <t>"A1.10 :" 37,821*3,7</t>
  </si>
  <si>
    <t>"A1.11 :" (1,3+4,1)*1,68</t>
  </si>
  <si>
    <t>"A1.12 :" (2,725+3,375)*1,68</t>
  </si>
  <si>
    <t>"A1.13 :" 3,05*1,68</t>
  </si>
  <si>
    <t>"A1.14 :" (6,675+1,95)*1,68</t>
  </si>
  <si>
    <t>"A1.15 :" 1,625*1,68</t>
  </si>
  <si>
    <t>"A1.16 :" 2,05*1,68</t>
  </si>
  <si>
    <t>"A1.18 :" (4,475+1,0)*1,68</t>
  </si>
  <si>
    <t>"A1.19 :" 0,925*1,68</t>
  </si>
  <si>
    <t>"A1.20 :" 48,025*3,7</t>
  </si>
  <si>
    <t>"A1.21 :" 26,22*3,7</t>
  </si>
  <si>
    <t>"A1.22 : "36,84*3,11</t>
  </si>
  <si>
    <t>"A1.23 :" 17,001*3,11</t>
  </si>
  <si>
    <t>"A2.01 :" 103,98*3,18-1,0*2,02*8-3,0*2,02-1,7*2,02-0,9*2,02*5-1,35*2,02</t>
  </si>
  <si>
    <t>"A2.02 :" 19,42*3,18</t>
  </si>
  <si>
    <t>"A2.03 :" 6,07*3,18</t>
  </si>
  <si>
    <t>"A2.04 :" 13,58*3,18</t>
  </si>
  <si>
    <t>"A2.05 :" 29,89*3,18</t>
  </si>
  <si>
    <t>"A2.06 :" 29,29*3,18</t>
  </si>
  <si>
    <t>"A2.07 :" 33,41*3,18</t>
  </si>
  <si>
    <t>"A2.08 :" 30,51*3,18</t>
  </si>
  <si>
    <t>"A2.09 :" 32,112*3,18</t>
  </si>
  <si>
    <t>"A2.10 :" 37,423*3,18</t>
  </si>
  <si>
    <t>"A2.11 :" (1,3+4,1)*1,16</t>
  </si>
  <si>
    <t>"A2.12 :" (2,225+3,375)*1,16</t>
  </si>
  <si>
    <t>"A2.13 :" 1,65*1,16</t>
  </si>
  <si>
    <t>"A2.14 :" 1,275*1,16</t>
  </si>
  <si>
    <t>"A2.15 :" (7,175+0,925)*1,16</t>
  </si>
  <si>
    <t>"A2.16 :" 1,575*1,16</t>
  </si>
  <si>
    <t>"A2.17 :" 2,05*1,16</t>
  </si>
  <si>
    <t>"A2.19 :" (4,605+1,0)*1,16</t>
  </si>
  <si>
    <t>"A2.20 :" 1,85*1,16</t>
  </si>
  <si>
    <t>"A2.21 :" 33,6*3,18</t>
  </si>
  <si>
    <t>"A2.22 :" 33,02*3,18</t>
  </si>
  <si>
    <t>"A2.23 :" 26,22*3,18</t>
  </si>
  <si>
    <t>"A2.24 :" 36,84*3,18</t>
  </si>
  <si>
    <t>"A2.25 :" 24,64*3,18-1,1*2,02</t>
  </si>
  <si>
    <t>Úpravy povrchů vnější</t>
  </si>
  <si>
    <t>620991121R00</t>
  </si>
  <si>
    <t>Zakrývání výplní vnějších otvorů z postaveného lešení</t>
  </si>
  <si>
    <t>84</t>
  </si>
  <si>
    <t>Poznámka k položce:_x000D_
s rámy a zárubněmi, zábradlí, předmětů oplechování apod., které se zřizují ještě před úpravami povrchu, před jejich znečištěním při úpravách povrchu nástřikem plastických (lepivých) maltovin</t>
  </si>
  <si>
    <t>43</t>
  </si>
  <si>
    <t>622319526RU1</t>
  </si>
  <si>
    <t>Zateplení soklu extrudovaným polystyrénem, tloušťky 180 mm, kontaktní nátěr a mozaiková omítka</t>
  </si>
  <si>
    <t>86</t>
  </si>
  <si>
    <t>Poznámka k položce:_x000D_
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</si>
  <si>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výkres D.1.1.2-05,09,10,11,12,13,14,15 : </t>
  </si>
  <si>
    <t xml:space="preserve">výkres D1.1.5-01 : </t>
  </si>
  <si>
    <t>(39,89+2,46+20,8+46,5+4,0+1,45*2)*0,5</t>
  </si>
  <si>
    <t>622319837RT3</t>
  </si>
  <si>
    <t>Zateplení fasády  , minerálními deskami s podélným vláknem, tloušťky 200 mm, kontaktní nátěr a silikonsilikátová omítka, hlazená, zrnitost 2 mm</t>
  </si>
  <si>
    <t>88</t>
  </si>
  <si>
    <t>Poznámka k položce:_x000D_
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položky._x000D_
Včetně rohových lišt na hranách budov._x000D_
kotvy budou opatřeny zátkami</t>
  </si>
  <si>
    <t xml:space="preserve">výkres D.1.1.2-05,06,07,09,10,11,12,13,14,15 : </t>
  </si>
  <si>
    <t>(39,89+2,46+20,8+46,5+4,0+1,45*2)*7,335+(4,0*2+5,89*2)*2,6</t>
  </si>
  <si>
    <t>-(1,6*2,045+1,75*2,045+1,8*1,6*14+2,4*1,6*16+0,6*0,75*2+1,0*0,75*2+1,5*0,75+1,6*2,02)</t>
  </si>
  <si>
    <t>-(0,875*0,875*2+1,78*1,6+1,8*1,6*15+2,4*1,6*16+0,6*0,75*2+1,0*0,75*2+1,5*0,75)</t>
  </si>
  <si>
    <t>-(0,875*0,875*2+1,1*1,7)</t>
  </si>
  <si>
    <t>45</t>
  </si>
  <si>
    <t>622319853RT3</t>
  </si>
  <si>
    <t>Zateplení ostění  , minerálními deskami s podélným vláknem, tloušťky 30 mm, kontaktní nátěr a silikonsilikátová omítka</t>
  </si>
  <si>
    <t>90</t>
  </si>
  <si>
    <t>Poznámka k položce:_x000D_
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</si>
  <si>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(1,6+2,045*2+1,75+2,045*2+1,8*14+1,6*14*2+2,4*16+1,6*16*2+0,6*2+0,75*2*2+1,0*2+0,75*2*2+1,5+0,75*2+1,6+2,02*2)*0,2</t>
  </si>
  <si>
    <t>(0,875*2+0,875*2*2+1,78+1,6*2+1,8*15+1,6*15*2+2,4*16+1,6*16*2+0,6*2+0,75*2*2+1,0*2+0,75*2*2+1,5+0,75*2)*0,2</t>
  </si>
  <si>
    <t>(0,875*2+0,875*2*2+1,1+1,7*2)*0,2</t>
  </si>
  <si>
    <t>622319017R00</t>
  </si>
  <si>
    <t>Profily zakládací hliníkové, pro izolaci tl. 200 mm</t>
  </si>
  <si>
    <t>92</t>
  </si>
  <si>
    <t xml:space="preserve">výkres D.1.1.2-05 : </t>
  </si>
  <si>
    <t>(39,89+2,46+20,8+46,5+4,0+1,45*2)</t>
  </si>
  <si>
    <t>47</t>
  </si>
  <si>
    <t>622319516R00</t>
  </si>
  <si>
    <t>Izolace suterénu  XPS tl. 180 mm, bez PÚ</t>
  </si>
  <si>
    <t>94</t>
  </si>
  <si>
    <t>(39,89+2,46+20,8+46,5+4,0+1,45*2)*0,8</t>
  </si>
  <si>
    <t>63</t>
  </si>
  <si>
    <t>Podlahy a podlahové konstrukce</t>
  </si>
  <si>
    <t>631312711R00</t>
  </si>
  <si>
    <t>Mazanina z betonu prostého tl. přes 50 do 80 mm třídy C 25/30,</t>
  </si>
  <si>
    <t>Poznámka k položce:_x000D_
(z kameniva) hlazená dřevěným hladítkem</t>
  </si>
  <si>
    <t xml:space="preserve">výkres D.1.1.2-06,09,10,11 : </t>
  </si>
  <si>
    <t xml:space="preserve">SKLADBA A/SP4 : </t>
  </si>
  <si>
    <t>"A2.01,A2.05-A2.10,A2.21-A2.24 :" (156,77+49,76+53,43+59,92+59,92+58,26+81,49+60,29+62,99+39,53+50,01)*0,05</t>
  </si>
  <si>
    <t xml:space="preserve">SKLADBA A/SP6 : </t>
  </si>
  <si>
    <t>"A2.11-A2.20 :" (7,41+7,51+3,14+11,8+16,29+4,74+2,13+3,89+6,23+3,7)*0,05</t>
  </si>
  <si>
    <t>49</t>
  </si>
  <si>
    <t>631313621R00</t>
  </si>
  <si>
    <t>Mazanina z betonu prostého tl. přes 80 do 120 mm třídy C 20/25,</t>
  </si>
  <si>
    <t xml:space="preserve">SKLADBA A/SP2 : </t>
  </si>
  <si>
    <t>"A1.11-A1.19 :" (7,03+8,41+11,23+18,27+8,45+1,94+3,85+5,77+1,87)*0,12</t>
  </si>
  <si>
    <t>631316115R00</t>
  </si>
  <si>
    <t>Mazanina z betonu prostého speciální povrchové úpravy mazanin postřik nových betonových podlah proti prvotnímu vysychání,</t>
  </si>
  <si>
    <t>100</t>
  </si>
  <si>
    <t xml:space="preserve">SKLADBA A/SP1 : </t>
  </si>
  <si>
    <t>"A1.01,A1.05-A1.10,A1.20,A1.21 :" 164,92+66,74+37,36+54,48+58,11+81,68+126,08+39,53</t>
  </si>
  <si>
    <t>51</t>
  </si>
  <si>
    <t>631316211R00</t>
  </si>
  <si>
    <t>Mazanina z betonu prostého speciální povrchové úpravy mazanin povrchový vsyp strojně hlazený, směsí s křemíkem</t>
  </si>
  <si>
    <t>102</t>
  </si>
  <si>
    <t>631319151R00</t>
  </si>
  <si>
    <t>Příplatek za přehlazení povrchu tloušťka mazaniny do 80 mm</t>
  </si>
  <si>
    <t>104</t>
  </si>
  <si>
    <t>Poznámka k položce:_x000D_
betonové mazaniny min. B 10 ocelovým hladítkem</t>
  </si>
  <si>
    <t>"Odkaz na mn. položky pořadí 48 :" 39,96050</t>
  </si>
  <si>
    <t>53</t>
  </si>
  <si>
    <t>631319153R00</t>
  </si>
  <si>
    <t>Příplatek za přehlazení povrchu tloušťka mazaniny od 80 mm do 120 mm</t>
  </si>
  <si>
    <t>106</t>
  </si>
  <si>
    <t>"Odkaz na mn. položky pořadí 49 :" 8,01840</t>
  </si>
  <si>
    <t>631319171R00</t>
  </si>
  <si>
    <t>Příplatek za stržení povrchu tloušťka mazaniny do 80 mm</t>
  </si>
  <si>
    <t>108</t>
  </si>
  <si>
    <t>Poznámka k položce:_x000D_
spodní vrstvy mazaniny latí před vložením výztuže nebo pletiva pro tloušťku obou vrstev mazaniny</t>
  </si>
  <si>
    <t>55</t>
  </si>
  <si>
    <t>631319173R00</t>
  </si>
  <si>
    <t>Příplatek za stržení povrchu tloušťka mazaniny od 80 mm do 120 mm</t>
  </si>
  <si>
    <t>110</t>
  </si>
  <si>
    <t>631315621RT3</t>
  </si>
  <si>
    <t>Mazanina z betonu vyztuženého tl. přes 120 do 240 mm třídy C 20/25, výztuž ocelovými vlákny, 25 kg / m3</t>
  </si>
  <si>
    <t>112</t>
  </si>
  <si>
    <t>Poznámka k položce:_x000D_
hlazená dřevěným hladítkem, s vytvořením dilatačních spár v mazanině uložením dočasného dilatačního profilu, s odstraněním dočasného profilu. Bez zaplnění spáry trvalým materiálem (634 60).</t>
  </si>
  <si>
    <t>"VIZ. STATIKA :" 95,0</t>
  </si>
  <si>
    <t>271</t>
  </si>
  <si>
    <t>633111111.1</t>
  </si>
  <si>
    <t xml:space="preserve">Povrchová úprava podlah (drátkobetonu) minerálním vsypem </t>
  </si>
  <si>
    <t>-187764720</t>
  </si>
  <si>
    <t>95,0/0,13</t>
  </si>
  <si>
    <t>57</t>
  </si>
  <si>
    <t>631361921RT8</t>
  </si>
  <si>
    <t>Výztuž mazanin z betonů a z lehkých betonů ze svařovaných sítí průměr drátu 8 mm, velikost oka 100/100 mm</t>
  </si>
  <si>
    <t>114</t>
  </si>
  <si>
    <t xml:space="preserve">výkres D.1.1.2-05,06,09,10,11 : </t>
  </si>
  <si>
    <t>"A1.11-A1.19 :" (7,03+8,41+11,23+18,27+8,45+1,94+3,85+5,77+1,87)*7,99*1,1*0,001</t>
  </si>
  <si>
    <t>"A2.01,A2.05-A2.10,A2.21-A2.24 :" (156,77+49,76+53,43+59,92+59,92+58,26+81,49+60,29+62,99+39,53+50,01)*7,99*1,1*0,001</t>
  </si>
  <si>
    <t>"A2.11-A2.20 :" (7,41+7,51+3,14+11,8+16,29+4,74+2,13+3,89+6,23+3,7)*7,99*1,1*0,001</t>
  </si>
  <si>
    <t>632441111R00</t>
  </si>
  <si>
    <t>Potěr litý anhydritový  , pevnost v tlaku 20 MPa, pokládaná plocha do 100 m2, tloušťka 35 mm</t>
  </si>
  <si>
    <t>116</t>
  </si>
  <si>
    <t>Poznámka k položce:_x000D_
dovoz směsi, doprava pomocí šnekového čerpadla, lití hadicí na plochu, dvojí (křížem vedené) rozvlnění hrazdami</t>
  </si>
  <si>
    <t xml:space="preserve">SKLADBA A/SP3a : </t>
  </si>
  <si>
    <t>"A1.03,A1.04,A1.22,A1.23 :" 2,0+9,4+50,01</t>
  </si>
  <si>
    <t xml:space="preserve">SKLADBA A/SP3b : </t>
  </si>
  <si>
    <t>"A1.02 :" 19,91+22*0,152*1,5</t>
  </si>
  <si>
    <t xml:space="preserve">SKLADBA A/SP5a : </t>
  </si>
  <si>
    <t>"A2.04,A2.25 :" 9,66+23,42</t>
  </si>
  <si>
    <t xml:space="preserve">SKLADBA A/SP5b : </t>
  </si>
  <si>
    <t>"A2.02 :" 19,39+22*0,152*1,5</t>
  </si>
  <si>
    <t>59</t>
  </si>
  <si>
    <t>632441112R00</t>
  </si>
  <si>
    <t>Potěr litý anhydritový  , pevnost v tlaku 20 MPa, pokládaná plocha do 100 m2, příplatek za každých dalších 5 mm</t>
  </si>
  <si>
    <t>118</t>
  </si>
  <si>
    <t>"A2.04,A2.25 :" (9,66+23,42)*2</t>
  </si>
  <si>
    <t>"A2.02 :" (19,39+22*0,152*1,5)*2</t>
  </si>
  <si>
    <t>Výplně otvorů</t>
  </si>
  <si>
    <t>648991113RT6</t>
  </si>
  <si>
    <t>Osazení parapetních desek z plastických hmot Dodávka a osazení parapetních desek z plastických hmot šířky 500 mm</t>
  </si>
  <si>
    <t>120</t>
  </si>
  <si>
    <t>Poznámka k položce:_x000D_
a poloplastických hmot na montážní pěnu, zapravení omítky pod parapetem, těsnění spáry mezi parapetem a rámem okna, dodávka silikonu.</t>
  </si>
  <si>
    <t xml:space="preserve">výkres D.1.1.5-06 : </t>
  </si>
  <si>
    <t>"A/T01 :" 0,6*4</t>
  </si>
  <si>
    <t>"A/T02 :" 0,875*8</t>
  </si>
  <si>
    <t>"A/T03 :" 1,0*4</t>
  </si>
  <si>
    <t>"A/T04 :" 1,5*2</t>
  </si>
  <si>
    <t>"A/T05 :" 1,8*30</t>
  </si>
  <si>
    <t>"A/T06 :" 2,4*32</t>
  </si>
  <si>
    <t>"A/T07 :" 1,7*1</t>
  </si>
  <si>
    <t>A1D01</t>
  </si>
  <si>
    <t>EXTERIÉROVÉ HLINÍKOVÉ DVEŘE, 1600x2045 mm - D+M bližší specifikace viz. PD</t>
  </si>
  <si>
    <t>122</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</si>
  <si>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není_x000D_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PRÁH/PŘECHODOVÁ LIŠTA_x000D_
přechodová lišta hliníková_x000D_
POŽÁRNÍ ODOLNOST není_x000D_
SAMOZAVÍRAČ samozavírač typu C2 se_x000D_
zpožděním_x000D_
DVEŘNÍ ZARÁŽKA: mechanický stavěč dveří s_x000D_
gumou , výška 160mm, šířka 30 mm, zdvih 35_x000D_
mm_x000D_
ZVUKOVÁ IZOLACE_x000D_
bez požadavku_x000D_
DALŠÍ POŽADAVKY_x000D_
Součinitel prostupu tpela max. Ud=0,92W/m2K_x000D_
na straně dveří madlo osazeno ve výši 800-900_x000D_
mm,_x000D_
opatřeny symbolem vozíčkáře, do výše 400 mm_x000D_
bude provedena nerozbitná úprava, ve výšce_x000D_
1000 a 1600 mm budou opatřeby pruhem ze_x000D_
značek o průměru min. 50 mm vzdálených od_x000D_
sebe max 150 mm</t>
  </si>
  <si>
    <t>A1D02</t>
  </si>
  <si>
    <t>EXTERIÉROVÉ HLINÍKOVÉ DVEŘE, 1750x2045 mm - D+M bližší specifikace viz. PD</t>
  </si>
  <si>
    <t>124</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</si>
  <si>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není_x000D_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PRÁH/PŘECHODOVÁ LIŠTA_x000D_
přechodová lišta hliníková_x000D_
POŽÁRNÍ ODOLNOSTnení,_x000D_
SAMOZAVÍRAČ samozavírač typu C2 se_x000D_
zpožděním_x000D_
DVEŘNÍ ZARÁŽKA_x000D_
mechanický stavěč dveří s gumou , výška_x000D_
160mm, šířka 30 mm, zdvih 35 mm_x000D_
ZVUKOVÁ IZOLACE_x000D_
bez požadavku_x000D_
DALŠÍ POŽADAVKY_x000D_
Součinitel prostupu tepla max. Ud=0,92W/m2K,_x000D_
hlavní křídlo š. 800mm,_x000D_
na straně dveří madlo osazeno ve výši 800-900_x000D_
mm,_x000D_
opatřeny symbolem vozíčkáře, do výše 400 mm_x000D_
bude provedena nerozbitná úprava, ve výšce_x000D_
1000 a 1600 mm budou opatřeby pruhem ze_x000D_
značek o průměru min. 50 mm vzdálených od_x000D_
sebe max 150 mm</t>
  </si>
  <si>
    <t>A1D03</t>
  </si>
  <si>
    <t>EXTERIÉROVÉ OCELOVÉ DVEŘE, 1600x2020 mm - D+M bližší specifikace viz. PD</t>
  </si>
  <si>
    <t>126</t>
  </si>
  <si>
    <t>Poznámka k položce:_x000D_
EXTERIÉROVÉ OCELOVÉ DVEŘE,_x000D_
DVOUKŘÍDLÉ, OTOČNÉ_x000D_
oboustranně opláštěné s vnitřní izolační výplní a_x000D_
děleným tepelným mostem. Tloušťka dveřního_x000D_
křídla 45 mm. Dveře jsouopláštěny PZ plechem s_x000D_
vrchním nátěrem v požadované barvě RAL 7016._x000D_
3 x šroubovací závěs. Dodány včetně prahové lišty_x000D_
Zárubně ocelové ZH pro zděné příčky tl. 160 mm._x000D_
BOČNÍ DÍL_x000D_
není_x000D_
NADSVĚTLÍK_x000D_
není_x000D_
ZÁMEK/KOVÁNÍ_x000D_
bezpečnostní zámek, magnetický kontakt, kování_x000D_
nerezové štítkové, provedení klika/klika,_x000D_
napojeno na systém generálních a hlavních klíčů,_x000D_
skupiny generálních a hlavních klíčů určí investor_x000D_
ZASKLENÍ: bez prosklení_x000D_
PRÁH/PŘECHODOVÁ LIŠTA_x000D_
přechodová lišta hliníková_x000D_
POŽÁRNÍ ODOLNOST_x000D_
není_x000D_
SAMOZAVÍRAČ_x000D_
samozavírač typu C2 se zpožděním_x000D_
DVEŘNÍ ZARÁŽKA_x000D_
mechanický stavěč dveřís gumou , výška_x000D_
160mm, šířka 30 mm, zdvih 35 mm_x000D_
ZVUKOVÁ IZOLACE_x000D_
bez požadavku_x000D_
DALŠÍ POŽADAVKY_x000D_
Součinitel prostupu tepla max. Ud=1,14 W/m2K</t>
  </si>
  <si>
    <t>65</t>
  </si>
  <si>
    <t>A1D05</t>
  </si>
  <si>
    <t>VNITŘNÍ DVEŘE PLNÉ S HPL LAMINÁTEM, 900x1970 mm - D+M bližší specifikace viz. PD</t>
  </si>
  <si>
    <t>130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</si>
  <si>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</si>
  <si>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A1D06</t>
  </si>
  <si>
    <t>132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</si>
  <si>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 zámková_x000D_
cylindrická vložka, dvoustranná 72 mm_x000D_
Kování: štítové interiérové z nerez oceli, rozteč 72_x000D_
mm,provedení klika/klika_x000D_
PRÁH/ PŘECHODOVÁ LIŠTA_x000D_
ne_x000D_
POŽÁRNÍ ODOLNOST_x000D_
ne_x000D_
SAMOZAVÍRAČ_x000D_
ne_x000D_
DVEŘNÍ ZARÁŽKA_x000D_
ne_x000D_
ZVUKOVÁ IZOLACE_x000D_
bez požadavku_x000D_
DALŠÍ POŽADAVKY_x000D_
nejsou</t>
  </si>
  <si>
    <t>67</t>
  </si>
  <si>
    <t>A1D07</t>
  </si>
  <si>
    <t>134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</si>
  <si>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 zámková_x000D_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</si>
  <si>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69</t>
  </si>
  <si>
    <t>A1D09</t>
  </si>
  <si>
    <t>VNITŘNÍ DVEŘE PLNÉ S HPL LAMINÁTEM, 1600x1970 mm - D+M bližší specifikace viz. PD</t>
  </si>
  <si>
    <t>138</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</si>
  <si>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</si>
  <si>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A1D10</t>
  </si>
  <si>
    <t>VNITŘNÍ DVEŘE PLNÉ S HPL LAMINÁTEM, 800x1970 mm - D+M bližší specifikace viz. PD</t>
  </si>
  <si>
    <t>140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</si>
  <si>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</si>
  <si>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71</t>
  </si>
  <si>
    <t>A1D11</t>
  </si>
  <si>
    <t>142</t>
  </si>
  <si>
    <t>A1D12</t>
  </si>
  <si>
    <t>144</t>
  </si>
  <si>
    <t>Poznámka k položce:_x000D_
VNITŘNÍ DVEŘE PLNÉ S HPL LAMINÁTEM,_x000D_
JENDOKŘÍDLÉ,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volžku,napojeno_x000D_
na systém generálních a hlavních klíčů, skupiny_x000D_
generálních a hlavních klíčů určí investor,_x000D_
zámková cylindrická vložka, dvoustranná 72 mm_x000D_
Kování: štítové interiérové z nerez oceli, rozteč 72_x000D_
mm_x000D_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</si>
  <si>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73</t>
  </si>
  <si>
    <t>A1D13</t>
  </si>
  <si>
    <t>146</t>
  </si>
  <si>
    <t>A1D14</t>
  </si>
  <si>
    <t>148</t>
  </si>
  <si>
    <t>75</t>
  </si>
  <si>
    <t>A1D15</t>
  </si>
  <si>
    <t>VNITŘNÍ DVEŘE PLNÉ S HPL LAMINÁTEM, 1250x1970 mm - D+M bližší specifikace viz. PD</t>
  </si>
  <si>
    <t>150</t>
  </si>
  <si>
    <t>A1D16</t>
  </si>
  <si>
    <t>152</t>
  </si>
  <si>
    <t>77</t>
  </si>
  <si>
    <t>A1D17</t>
  </si>
  <si>
    <t>154</t>
  </si>
  <si>
    <t>A1D18</t>
  </si>
  <si>
    <t>156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</si>
  <si>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ne_x000D_
DVEŘNÍ ZARÁŽKA_x000D_
ne_x000D_
ZVUKOVÁ IZOLACE_x000D_
bez požadavku_x000D_
DALŠÍ POŽADAVKY_x000D_
nejsou</t>
  </si>
  <si>
    <t>79</t>
  </si>
  <si>
    <t>A1D19</t>
  </si>
  <si>
    <t>VNITŘNÍ DVEŘE PLNÉ S HPL LAMINÁTEM, 900x1970 mm bližší specifikace viz. PD</t>
  </si>
  <si>
    <t>158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</si>
  <si>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</si>
  <si>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A1D20</t>
  </si>
  <si>
    <t>VNITŘNÍ DVEŘE PLNÉ S HPL LAMINÁTEM, 1500x1970 mm - D+M bližší specifikace viz. PD</t>
  </si>
  <si>
    <t>160</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</si>
  <si>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matný lak,_x000D_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 15/DP3-C_x000D_
SAMOZAVÍRAČ_x000D_
samozavírač typu C2 se zpožděním, na obou_x000D_
křídlech_x000D_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dveřní křídlo bez zámku nebo opatřeno_x000D_
panikovým kováním dle ČSN EN 179_x000D_
madlo na straně otvírání ve výši 800 - 900mm,_x000D_
na obou křídlech</t>
  </si>
  <si>
    <t>81</t>
  </si>
  <si>
    <t>A1D21</t>
  </si>
  <si>
    <t>162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</si>
  <si>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EW15/DP3-C_x000D_
SAMOZAVÍRAČ_x000D_
samozavírač typu C2 se zpožděním_x000D_
DVEŘNÍ ZARÁŽKA_x000D_
ne_x000D_
ZVUKOVÁ IZOLACE_x000D_
bez požadavku_x000D_
DALŠÍ POŽADAVKY_x000D_
nejsou</t>
  </si>
  <si>
    <t>A1D22</t>
  </si>
  <si>
    <t>VNITŘNÍ DVEŘE PLNÉ S HPL LAMINÁTEM, 700x1970 mm - D+M bližší specifikace viz. PD</t>
  </si>
  <si>
    <t>164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</si>
  <si>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</si>
  <si>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83</t>
  </si>
  <si>
    <t>A1D23</t>
  </si>
  <si>
    <t>166</t>
  </si>
  <si>
    <t>A1D24</t>
  </si>
  <si>
    <t>168</t>
  </si>
  <si>
    <t>85</t>
  </si>
  <si>
    <t>A1D25</t>
  </si>
  <si>
    <t>170</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</si>
  <si>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</si>
  <si>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A1D26</t>
  </si>
  <si>
    <t>172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</si>
  <si>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</si>
  <si>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87</t>
  </si>
  <si>
    <t>A1O01</t>
  </si>
  <si>
    <t>Plastové okno, 1800x1600 mm - D+M, bližší specifikace viz. PD</t>
  </si>
  <si>
    <t>174</t>
  </si>
  <si>
    <t>Poznámka k položce:_x000D_
RÁM + KŘÍDLO_x000D_
Plastové, vícekomorový profil s přerušeným_x000D_
tepelným mostem_x000D_
dvoukřídlé,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bíla_x000D_
RAL 9010_x000D_
Součinitel prostupu tepla max_x000D_
Uw = 0,73 W/m2K_x000D_
Příloha 02 až 05,10</t>
  </si>
  <si>
    <t>A1O02</t>
  </si>
  <si>
    <t>Plastové okno, 2400x1600 mm - D+M bližší specifikace viz. PD</t>
  </si>
  <si>
    <t>176</t>
  </si>
  <si>
    <t>Poznámka k položce:_x000D_
RÁM + KŘÍDLO_x000D_
Plastové, vícekomorový profil s přerušeným_x000D_
tepelným mostem_x000D_
tři křídla, otevíravé viz náhled,prostřední křídlo_x000D_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bíla_x000D_
RAL 9010_x000D_
Součinitel prostupu tepla max_x000D_
Uw = 0,73 W/m2KPříloha 02 až 05,10Příloha 02 až 05,10</t>
  </si>
  <si>
    <t>89</t>
  </si>
  <si>
    <t>A1O03</t>
  </si>
  <si>
    <t>Plastové okno, 600x750 mm - D+M bližší specifikace viz. PD</t>
  </si>
  <si>
    <t>178</t>
  </si>
  <si>
    <t>Poznámka k položce:_x000D_
RÁM + KŘÍDLO_x000D_
Plastové, vícekomorový profil s přerušeným_x000D_
tepelným mostem_x000D_
jednokřídlé,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bíla_x000D_
RAL 9010_x000D_
Součinitel prostupu tepla max_x000D_
Uw = 0,73 W/m2KPříloha 02 až 05,10Příloha 02 až 05,10</t>
  </si>
  <si>
    <t>A1O04</t>
  </si>
  <si>
    <t>Plastové okno, 1000x750 mm - D+M bližší specifikace viz. PD</t>
  </si>
  <si>
    <t>180</t>
  </si>
  <si>
    <t>Poznámka k položce:_x000D_
RÁM + KŘÍDLO_x000D_
Plastové, vícekomorový profil s přerušeným_x000D_
tepelným mostem_x000D_
dvoukřídlé,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bíla_x000D_
RAL 9010_x000D_
Součinitel prostupu tepla max_x000D_
Uw = 0,73 W/m2KPříloha 02 až 05,10Příloha 02 až 05,10</t>
  </si>
  <si>
    <t>91</t>
  </si>
  <si>
    <t>A1O05</t>
  </si>
  <si>
    <t>Plastové okno, 1500x750 mm - D+M bližší specifikace viz. PD</t>
  </si>
  <si>
    <t>182</t>
  </si>
  <si>
    <t>Poznámka k položce:_x000D_
RÁM + KŘÍDLO_x000D_
Plastové, vícekomorový profil s přerušeným_x000D_
tepelným mostem_x000D_
dvoukřídlé,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 RAL_x000D_
9010_x000D_
Součinitel prostupu tepla max_x000D_
Uw = 0,73 W/m2KPříloha 02 až 05,10Příloha 02 až 05,10</t>
  </si>
  <si>
    <t>A1O06</t>
  </si>
  <si>
    <t>Hliníkové okno, 1800x1600 mm - D+M bližší specifikace viz. PD</t>
  </si>
  <si>
    <t>184</t>
  </si>
  <si>
    <t>Poznámka k položce:_x000D_
RÁM + KŘÍDLO_x000D_
hliníkové, vícekomorový profil s přerušeným_x000D_
tepelným mostem_x000D_
dvoukřídlé,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bílá RAL_x000D_
9010_x000D_
Součinitel prostupu tepla max_x000D_
Uw = 0,77 W/m2K_x000D_
SESTAVA S POŽADAVKY NA_x000D_
POŽÁRNÍ ODOLNOST_x000D_
EI15/DP3Příloha 02 až 05,10Příloha 02 až 05,10</t>
  </si>
  <si>
    <t>93</t>
  </si>
  <si>
    <t>A1O07</t>
  </si>
  <si>
    <t>Hliníkové okno, 2400x1600 mm - D+M bližší specifikace viz. PD</t>
  </si>
  <si>
    <t>186</t>
  </si>
  <si>
    <t>Poznámka k položce:_x000D_
RÁM + KŘÍDLO_x000D_
Hliníkové, vícekomorový profil s přerušeným_x000D_
tepelným mostem_x000D_
trojkřídlé,fixní,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 RAL_x000D_
9010_x000D_
Součinitel prostupu tepla max_x000D_
Uw = 0,77 W/m2K_x000D_
SESTAVA S POŽADAVKY NA_x000D_
POŽÁRNÍ ODOLNOST_x000D_
EI15/DP3</t>
  </si>
  <si>
    <t>A1O08</t>
  </si>
  <si>
    <t>Plastové okno, 1600x1000 mm - D+M bližší specifikace viz. PD</t>
  </si>
  <si>
    <t>188</t>
  </si>
  <si>
    <t>Poznámka k položce:_x000D_
RÁM + KŘÍDLO_x000D_
Plastové, vícekomorový profil s přerušeným_x000D_
tepelným mostem_x000D_
jednokřídlé, neotevíravé ,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 RAL_x000D_
9010_x000D_
Součinitel prostupu tepla max_x000D_
Uw = 0,73 W/m2K</t>
  </si>
  <si>
    <t>95</t>
  </si>
  <si>
    <t>A2D01</t>
  </si>
  <si>
    <t>190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</si>
  <si>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nejsouPříloha 02 až 05,10</t>
  </si>
  <si>
    <t>A2D02</t>
  </si>
  <si>
    <t>192</t>
  </si>
  <si>
    <t>97</t>
  </si>
  <si>
    <t>A2D03</t>
  </si>
  <si>
    <t>194</t>
  </si>
  <si>
    <t>A2D04</t>
  </si>
  <si>
    <t>196</t>
  </si>
  <si>
    <t>A2D05</t>
  </si>
  <si>
    <t>198</t>
  </si>
  <si>
    <t>A2D06</t>
  </si>
  <si>
    <t>200</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</si>
  <si>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nejsouPříloha 02 až 05,10</t>
  </si>
  <si>
    <t>101</t>
  </si>
  <si>
    <t>A2D07</t>
  </si>
  <si>
    <t>202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</si>
  <si>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</si>
  <si>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A2D08</t>
  </si>
  <si>
    <t>204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</si>
  <si>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WC odjistitelný zvenku, Kování:_x000D_
rozetové dveřní kování na WC, provedení_x000D_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</si>
  <si>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103</t>
  </si>
  <si>
    <t>A2D09</t>
  </si>
  <si>
    <t>206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</si>
  <si>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</si>
  <si>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A2D10</t>
  </si>
  <si>
    <t>208</t>
  </si>
  <si>
    <t>105</t>
  </si>
  <si>
    <t>A2D11</t>
  </si>
  <si>
    <t>210</t>
  </si>
  <si>
    <t>A2D12</t>
  </si>
  <si>
    <t>212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</si>
  <si>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samozavírač typu C2 se zpožděním_x000D_
DVEŘNÍ ZARÁŽKA_x000D_
ne_x000D_
ZVUKOVÁ IZOLACE_x000D_
bez požadavku_x000D_
DALŠÍ POŽADAVKY_x000D_
nejsouPříloha 02 až 05,10</t>
  </si>
  <si>
    <t>107</t>
  </si>
  <si>
    <t>A2D13</t>
  </si>
  <si>
    <t>214</t>
  </si>
  <si>
    <t>A2D14</t>
  </si>
  <si>
    <t>216</t>
  </si>
  <si>
    <t>109</t>
  </si>
  <si>
    <t>A2D15</t>
  </si>
  <si>
    <t>218</t>
  </si>
  <si>
    <t>A2D16</t>
  </si>
  <si>
    <t>220</t>
  </si>
  <si>
    <t>270</t>
  </si>
  <si>
    <t>A2D17</t>
  </si>
  <si>
    <t xml:space="preserve">VNITŘNÍ DVEŘE PLNÉ S HPL LAMINÁTEM, 1100x1970 mm - D+M bližší specifikace viz. výpis dveří-ozn. A2D17, pož.odolnost 15DP3-C, samozavírač, zárubeň ocelová pro příčku 160mm </t>
  </si>
  <si>
    <t>-2002576177</t>
  </si>
  <si>
    <t>111</t>
  </si>
  <si>
    <t>A2D18</t>
  </si>
  <si>
    <t>VNITŘNÍ DVEŘE PLNÉ S HPL LAMINÁTEM, 1000x1970 mm - D+M bližší specifikace viz. PD</t>
  </si>
  <si>
    <t>222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</si>
  <si>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nejsouPříloha 02 až 05,10</t>
  </si>
  <si>
    <t>A2D19</t>
  </si>
  <si>
    <t>224</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</si>
  <si>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nejsouPříloha 02 až 05,10</t>
  </si>
  <si>
    <t>113</t>
  </si>
  <si>
    <t>A2D20</t>
  </si>
  <si>
    <t>226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</si>
  <si>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</si>
  <si>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A2D21</t>
  </si>
  <si>
    <t>228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</si>
  <si>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150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</si>
  <si>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115</t>
  </si>
  <si>
    <t>A2D22</t>
  </si>
  <si>
    <t>230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</si>
  <si>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150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</si>
  <si>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A2D23</t>
  </si>
  <si>
    <t>232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</si>
  <si>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</si>
  <si>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117</t>
  </si>
  <si>
    <t>A2D24</t>
  </si>
  <si>
    <t>234</t>
  </si>
  <si>
    <t>A2D25</t>
  </si>
  <si>
    <t>236</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</si>
  <si>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SH pro sádrokartonové příčky, tl._x000D_
125mm,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</si>
  <si>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119</t>
  </si>
  <si>
    <t>A2D26</t>
  </si>
  <si>
    <t>238</t>
  </si>
  <si>
    <t>A2O01</t>
  </si>
  <si>
    <t>Plastové okno, 875x875 mm - D+M bližší specifikace viz. PD</t>
  </si>
  <si>
    <t>240</t>
  </si>
  <si>
    <t>Poznámka k položce:_x000D_
RÁM + KŘÍDLO_x000D_
Plastové, vícekomorový profil s přerušeným_x000D_
tepelným mostem_x000D_
jendokřídlé,sklopné,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</si>
  <si>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121</t>
  </si>
  <si>
    <t>A2O02</t>
  </si>
  <si>
    <t>Plastové okno, 1800x1600 mm - D+M bližší specifikace viz. PD</t>
  </si>
  <si>
    <t>242</t>
  </si>
  <si>
    <t>Poznámka k položce:_x000D_
RÁM + KŘÍDLO_x000D_
Plastové, vícekomorový profil s přerušeným_x000D_
tepelným mostem_x000D_
dvoukřídlé,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 =_x000D_
0,73 W/m2K</t>
  </si>
  <si>
    <t>A2O03</t>
  </si>
  <si>
    <t>244</t>
  </si>
  <si>
    <t>Poznámka k položce:_x000D_
RÁM + KŘÍDLO_x000D_
Plastové, vícekomorový profil s přerušeným_x000D_
tepelným mostem_x000D_
trojkřídlé, otevíravé viz náhled, prostřední křídlo_x000D_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 =_x000D_
0,73 W/m2K</t>
  </si>
  <si>
    <t>123</t>
  </si>
  <si>
    <t>A2O04</t>
  </si>
  <si>
    <t>246</t>
  </si>
  <si>
    <t>Poznámka k položce:_x000D_
RÁM + KŘÍDLO_x000D_
Plastové, vícekomorový profil s přerušeným_x000D_
tepelným mostem_x000D_
jednokřídlé,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</si>
  <si>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A2O05</t>
  </si>
  <si>
    <t>248</t>
  </si>
  <si>
    <t>Poznámka k položce:_x000D_
RÁM + KŘÍDLO_x000D_
Plastové, vícekomorový profil s přerušeným_x000D_
tepelným mostem_x000D_
dvojkřídlé,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žaluzíí_x000D_
BARVA_x000D_
z vnější strany barva antracit RAL_x000D_
7016_x000D_
z vnitřní strany barva bíla RAL_x000D_
9010_x000D_
Součinitel prostupu tepla max Uw_x000D_
= 0,73 W/m2K</t>
  </si>
  <si>
    <t>125</t>
  </si>
  <si>
    <t>A2O06</t>
  </si>
  <si>
    <t>250</t>
  </si>
  <si>
    <t>A2O07</t>
  </si>
  <si>
    <t>252</t>
  </si>
  <si>
    <t>Poznámka k položce:_x000D_
RÁM + KŘÍDLO_x000D_
Hliníkové, vícekomorový profil s přerušeným_x000D_
tepelným mostem_x000D_
trojkřídlé,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Uw_x000D_
= 0,77 W/m2K_x000D_
SESTAVA S POŽADAVKY NA_x000D_
POŽÁRNÍ ODOLNOST_x000D_
EW15/DP3</t>
  </si>
  <si>
    <t>127</t>
  </si>
  <si>
    <t>A3D01</t>
  </si>
  <si>
    <t>EXTERIÉROVÉ OCELOVÉ DVEŘE, 1000x1700 mm  bližší specifikace viz. PD</t>
  </si>
  <si>
    <t>254</t>
  </si>
  <si>
    <t>Poznámka k položce:_x000D_
EXTERIÉROVÉ OCELOVÉ DVEŘE,_x000D_
JEDNOKŘÍDLÉ, OTOČNÉ_x000D_
zachování původních dveří i zárubní,_x000D_
repase obroušením a dvěma nátěry_x000D_
(základový nátěr protikorozní a vrchní v_x000D_
barvě RAL 7016)</t>
  </si>
  <si>
    <t>128</t>
  </si>
  <si>
    <t>A3O01</t>
  </si>
  <si>
    <t>256</t>
  </si>
  <si>
    <t>Poznámka k položce:_x000D_
RÁM + KŘÍDLO_x000D_
plastové, vícekomorový profil s přerušeným_x000D_
tepelným mostem_x000D_
jendokřídlé,sklopné, stavební hloubka 82 mm_x000D_
ZASKLENÍ_x000D_
tepelně izolační trojsklo, argon, distanční rámeček_x000D_
součinitel prostupu tepla max. Ug=0,5W/m2K_x000D_
KOVÁNÍ_x000D_
celoobvodové se čtyř polohovou klikou s antikorozní_x000D_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 prvků_x000D_
PŘÍSLUŠENSTVÍ_x000D_
bez žaluziíí_x000D_
BARVA_x000D_
z vnější strany barva antracit RAL_x000D_
7016_x000D_
z vnitřní strany barva bíla RAL_x000D_
9010_x000D_
Součinitel prostupu tepla max Uw =_x000D_
0,73 W/m2K</t>
  </si>
  <si>
    <t>Ostatní konstrukce, bourání</t>
  </si>
  <si>
    <t>129</t>
  </si>
  <si>
    <t>90001</t>
  </si>
  <si>
    <t>Prostupy konstrukcí</t>
  </si>
  <si>
    <t>258</t>
  </si>
  <si>
    <t>Poznámka k položce:_x000D_
A-PR-VZT-01 - 1 ks_x000D_
A-PR-VZT-02 - 1 ks</t>
  </si>
  <si>
    <t>Lešení a stavební výtahy</t>
  </si>
  <si>
    <t>941941032R00</t>
  </si>
  <si>
    <t>Montáž lešení lehkého pracovního řadového s podlahami šířky od 0,80 do 1,00 m, výšky přes 10 do 30 m</t>
  </si>
  <si>
    <t>260</t>
  </si>
  <si>
    <t>Poznámka k položce:_x000D_
včetně kotvení</t>
  </si>
  <si>
    <t>(39,89+2,46+20,8+46,5+4,0+1,45*2+1,0*4)*7,835+(4,0*2+5,89*2+1,0*4)*2,6</t>
  </si>
  <si>
    <t>131</t>
  </si>
  <si>
    <t>941941192R00</t>
  </si>
  <si>
    <t>Montáž lešení lehkého pracovního řadového s podlahami příplatek za každý další i započatý měsíc použití lešení  šířky šířky od 0,80 do 1,00 m a výšky přes 10 do 30 m</t>
  </si>
  <si>
    <t>262</t>
  </si>
  <si>
    <t>"Odkaz na mn. položky pořadí 130 :" 1006,33725*6</t>
  </si>
  <si>
    <t>941941832R00</t>
  </si>
  <si>
    <t>Demontáž lešení lehkého řadového s podlahami šířky od 0,8 do 1 m, výšky přes 10 do 30 m</t>
  </si>
  <si>
    <t>264</t>
  </si>
  <si>
    <t>"Odkaz na mn. položky pořadí 130 :" 1006,33725</t>
  </si>
  <si>
    <t>133</t>
  </si>
  <si>
    <t>941955004R00</t>
  </si>
  <si>
    <t>Lešení lehké pracovní pomocné pomocné, o výšce lešeňové podlahy přes 2,5 do 3,5 m</t>
  </si>
  <si>
    <t>266</t>
  </si>
  <si>
    <t>851,4+843,63+3,0*6,34</t>
  </si>
  <si>
    <t>944944011R00</t>
  </si>
  <si>
    <t>Montáž ochranné sítě z umělých vláken</t>
  </si>
  <si>
    <t>135</t>
  </si>
  <si>
    <t>944944031R00</t>
  </si>
  <si>
    <t>Montáž ochranné sítě příplatek k ceně za každý další i započatý měsíc použití ochranných sítí  z umělých vláken</t>
  </si>
  <si>
    <t>"Odkaz na mn. položky pořadí 134 :" 1006,33725*6</t>
  </si>
  <si>
    <t>136</t>
  </si>
  <si>
    <t>944944081R00</t>
  </si>
  <si>
    <t>Demontáž ochranné sítě z umělých vláken</t>
  </si>
  <si>
    <t>272</t>
  </si>
  <si>
    <t>"Odkaz na mn. položky pořadí 134 :" 1006,33725</t>
  </si>
  <si>
    <t>Dokončovací konstrukce na pozemních stavbách</t>
  </si>
  <si>
    <t>137</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</si>
  <si>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</si>
  <si>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</si>
  <si>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274</t>
  </si>
  <si>
    <t>722254231RT2</t>
  </si>
  <si>
    <t>Požární příslušenství hydrantový systém D 25, box nerez, stálotvará hadice, průměr 19/30</t>
  </si>
  <si>
    <t>276</t>
  </si>
  <si>
    <t xml:space="preserve">výkres (výpis) D.1.1.5-09 : </t>
  </si>
  <si>
    <t>139</t>
  </si>
  <si>
    <t>06</t>
  </si>
  <si>
    <t>ODPADKOVÝ KOŠ</t>
  </si>
  <si>
    <t>278</t>
  </si>
  <si>
    <t>Poznámka k položce:_x000D_
válcový odpadkový koš, nerezový, otevírání nášlapem, vnitřní plastová odnímatelná nádoba, objem 5L</t>
  </si>
  <si>
    <t xml:space="preserve">výkres D.1.1.2-18,19 : </t>
  </si>
  <si>
    <t>"1.np :" 4</t>
  </si>
  <si>
    <t>"2.np :" 5</t>
  </si>
  <si>
    <t>07</t>
  </si>
  <si>
    <t>280</t>
  </si>
  <si>
    <t>Poznámka k položce:_x000D_
válcový odpadkový koš, nerezový, otevírání nášlapem, vnitřní plastová odnímatelná nádoba, objem 12L</t>
  </si>
  <si>
    <t>"1.np :" 5</t>
  </si>
  <si>
    <t>"2.np :" 3</t>
  </si>
  <si>
    <t>141</t>
  </si>
  <si>
    <t>08</t>
  </si>
  <si>
    <t>WC KARTÁČ</t>
  </si>
  <si>
    <t>282</t>
  </si>
  <si>
    <t>Poznámka k položce:_x000D_
toaletní záchodový kartáč; nádoba sklo/keramika, kotvené na stěnu; držadlo chromované; včetně kotvení</t>
  </si>
  <si>
    <t>"1.np :" 6</t>
  </si>
  <si>
    <t>"2.np :" 6</t>
  </si>
  <si>
    <t>09</t>
  </si>
  <si>
    <t>ZÁSOBNÍK TOALETNÍHO PAPÍRU</t>
  </si>
  <si>
    <t>284</t>
  </si>
  <si>
    <t>Poznámka k položce:_x000D_
zásobník toaletního papíru; nerezový, uzamykatelný; rozměr dle dodavatele, určený pro role 190mm_x000D_
štěrbina pro kontrolu obsahu; včetně kotvení na stěnu</t>
  </si>
  <si>
    <t>143</t>
  </si>
  <si>
    <t>KOUPELNOVÉ ZRCADLO</t>
  </si>
  <si>
    <t>286</t>
  </si>
  <si>
    <t>Poznámka k položce:_x000D_
zrcadlo rozměru cca 500 x 800mm (dle rozměru obkladu!), zapuštěné do obkladu; bez koupelnového_x000D_
osvětlení; dodávka včetně kotvení, umístění koordinovat s umístěním (a rozměry) dávkovače mýdla</t>
  </si>
  <si>
    <t>"1.np :" 10</t>
  </si>
  <si>
    <t>"2.np :" 10</t>
  </si>
  <si>
    <t>DĚLÍCÍ STĚNA MEZI PISOÁRY</t>
  </si>
  <si>
    <t>288</t>
  </si>
  <si>
    <t>Poznámka k položce:_x000D_
keramická, rozměry 700 x 400mm, dodávka včetně montážní sady</t>
  </si>
  <si>
    <t>145</t>
  </si>
  <si>
    <t>ZÁSOBNÍK NA PAPÍROVÉ RUČNÍKY</t>
  </si>
  <si>
    <t>290</t>
  </si>
  <si>
    <t>Poznámka k položce:_x000D_
zásobník na jednotlivé papírové ručníky/utěrky, nerezový, uzamykatelný, rozměr dle dodavatele,_x000D_
štěrbina pro kontrolu obsahu, včetně kotvení na stěnu</t>
  </si>
  <si>
    <t xml:space="preserve">výkres D.1.1.2-19 : </t>
  </si>
  <si>
    <t>"2.np :" 1</t>
  </si>
  <si>
    <t>ZÁVĚSNÉ SKLOPNÉ MADLO</t>
  </si>
  <si>
    <t>292</t>
  </si>
  <si>
    <t>Poznámka k položce:_x000D_
závěsné sklopné madlo délky 650 mm osazeno ve výšce 800 mm</t>
  </si>
  <si>
    <t>147</t>
  </si>
  <si>
    <t>PEVNÉ MADLO</t>
  </si>
  <si>
    <t>294</t>
  </si>
  <si>
    <t>Poznámka k položce:_x000D_
pevné madlo dl. 750 mm, osazeno ve výšce 800 mm</t>
  </si>
  <si>
    <t>PEVNÉ SVISLÉ MADLO</t>
  </si>
  <si>
    <t>296</t>
  </si>
  <si>
    <t>Poznámka k položce:_x000D_
pevné svislé madlo dl. 500 mm, výška 800 mm</t>
  </si>
  <si>
    <t>149</t>
  </si>
  <si>
    <t>95002</t>
  </si>
  <si>
    <t>Požární značení (označení pater, označení směrů úniků)</t>
  </si>
  <si>
    <t>298</t>
  </si>
  <si>
    <t>95003</t>
  </si>
  <si>
    <t>Navigační systém - D+M</t>
  </si>
  <si>
    <t>300</t>
  </si>
  <si>
    <t>Poznámka k položce:_x000D_
DVEŘNÍ POPISKY WC_x000D_
Popisná cedulka s piktogramem_x000D_
Rozměr: 100 x 100 mm_x000D_
WC INVALIDÉ - 1 ks_x000D_
WC MUŽI - 2 ks_x000D_
WC ŽENY - 2 ks_x000D_
WC PERSONÁL MUŽI - 2 ks_x000D_
WC PERSONÁL ŽENY - 2 ks_x000D_
DVEŘNÍ POPISKY - 24 ks_x000D_
- Umístění vedle dveří_x000D_
- Název místnosti / event. jména zaměstnanců v místnosti - text dle investora_x000D_
- hlíník (elox, leštěný), snímatelný kryt_x000D_
- 1xřádek proumístění nadpisů + 2xřádek pro umístění textu_x000D_
PATROVÁ INFORMAČNÍ TABULKA - 2ks_x000D_
- Umístění v každem užitném podlaží u hlavních schodišť_x000D_
- hlíník (elox, leštěný), snímatelný kryt_x000D_
- řádky pro umisťování textů_x000D_
- text dle investora_x000D_
-rozměry cca 400x500 mm</t>
  </si>
  <si>
    <t xml:space="preserve">výkres D.1.1.2-20 : </t>
  </si>
  <si>
    <t>151</t>
  </si>
  <si>
    <t>95394131</t>
  </si>
  <si>
    <t>Hasící přístroj práškový, 6kg, PG6 21A / 113B / C</t>
  </si>
  <si>
    <t>302</t>
  </si>
  <si>
    <t>Poznámka k položce:_x000D_
kompletní dodávka včetně držáku na zeď, včetne návleku, včetně kotvení, včetně revize, včetně informativních a výstražných tabulek</t>
  </si>
  <si>
    <t>95394132</t>
  </si>
  <si>
    <t>Hasící přístroj práškový 9 kg, PG9 55A / 233B / C</t>
  </si>
  <si>
    <t>304</t>
  </si>
  <si>
    <t>153</t>
  </si>
  <si>
    <t>A_OST01</t>
  </si>
  <si>
    <t>VNITŘNÍ WC KABINA - 2 KABINY - D+M</t>
  </si>
  <si>
    <t>306</t>
  </si>
  <si>
    <t>Poznámka k položce:_x000D_
VNITŘNÍ WC KABINA_x000D_
2 KABINY_x000D_
Materiálové provedení:_x000D_
vysokotlaký kompaktní laminát HPL tl. 12 mm_x000D_
v kombinaci s nerezovými doplňky_x000D_
celková výška kabiny 2030 mm_x000D_
výška spáry od podlahy 170 mm_x000D_
Stojky ocelové s nerezovou krytkou._x000D_
Stěny a příčky jsou spolu navzájem spojeny_x000D_
hliníkovými eloxovanými "U" profily._x000D_
Nerezové panty vždy 3ks na dveře_x000D_
Uzavírání dveří západkou se signalizací_x000D_
obsazení kabiny a možností nouzového_x000D_
otevření._x000D_
veškeré doplňkové konstrukce budou s_x000D_
nerezovou úpravou nerez._x000D_
Barva: RAL 0210</t>
  </si>
  <si>
    <t xml:space="preserve">výkres (výpis) D.1.1.5-08 : </t>
  </si>
  <si>
    <t>A_OST02</t>
  </si>
  <si>
    <t>308</t>
  </si>
  <si>
    <t>Poznámka k položce:_x000D_
VNITŘNÍ WC KABINA_x000D_
2 KABINY_x000D_
Materiálové provedení:_x000D_
vysokotlaký kompaktní laminát HPL tl. 12 mm_x000D_
v kombinaci s nerezovými doplňky_x000D_
celková výška kabiny 2030 mm_x000D_
výška spáry od podlahy 170 mm_x000D_
Stojky ocelové s nerezovou krytkou._x000D_
Stěny a příčky jsou spolu navzájem spojeny_x000D_
hliníkovými eloxovanými "U" profily._x000D_
Nerezové panty vždy 3ks na dveře_x000D_
Uzavírání dveří západkou se signalizací_x000D_
obsazení kabiny a možností nouzového_x000D_
otevření._x000D_
veškeré doplňkové konstrukce budou s_x000D_
nerezovou úpravou nerez._x000D_
Barva: RAL 5024</t>
  </si>
  <si>
    <t>155</t>
  </si>
  <si>
    <t>A_OST03</t>
  </si>
  <si>
    <t>INTERIÉROVÁ ČISTÍCÍ ROHOŽ, 1540x3000 mm - D+M</t>
  </si>
  <si>
    <t>310</t>
  </si>
  <si>
    <t>Poznámka k položce:_x000D_
INTERIÉROVÁ ČISTÍCÍ ROHOŽ_x000D_
100% polypropylenové vlákno se smyčkovou_x000D_
strukturou_x000D_
zapušťěná pod úroveň podlahy do otvoru_x000D_
osazeného zápustným rámem (výška otvoru_x000D_
včetně rámu 20 mm)_x000D_
chůze vždy příčně přes pruhy_x000D_
dodáno včetně rámu: hliníkový rám zápustný_x000D_
20x20x3 mm_x000D_
Barva: RAL 5148</t>
  </si>
  <si>
    <t>A_OST04</t>
  </si>
  <si>
    <t>INTERIÉROVÁ ČISTÍCÍ ROHOŽ, 1000x1750 mm - D+M</t>
  </si>
  <si>
    <t>312</t>
  </si>
  <si>
    <t>157</t>
  </si>
  <si>
    <t>A_OST05</t>
  </si>
  <si>
    <t>EXTERIÉROVÁ ČISTÍCÍ ROHOŽ, 400x750 mm - D+M</t>
  </si>
  <si>
    <t>314</t>
  </si>
  <si>
    <t>Poznámka k položce:_x000D_
EXTERIÉROVÁ ČISTÍCÍ ROHOŽ_x000D_
modulová rozhož na hrubé nečistoty se_x000D_
zásobníkem a ocelovým roštem na povrchu,_x000D_
základní vana z polypropylenu po obvodu_x000D_
opatřena pozinkovaným rámečkem, 2_x000D_
odtokové otvory ve spodní části, rošt z_x000D_
žárované zinkové oceli s okem 35 x 10 mm,_x000D_
výška cca 115 mm, osazeno na poddkladní_x000D_
materiál do roviny s okolní dlažbou, při_x000D_
zabudování je nutné provést odvodnění</t>
  </si>
  <si>
    <t>A_OST06</t>
  </si>
  <si>
    <t>ŠIKMÁ SCHODIŠŤOVÁ PLOŠINA - D+M</t>
  </si>
  <si>
    <t>316</t>
  </si>
  <si>
    <t>Poznámka k položce:_x000D_
Plošina musí splnit požadavky dle ČSN EN_x000D_
81-40 na osvětlení, ovládání zařízení,_x000D_
nouzovou a varovnou signalizaci._x000D_
nosnost: 250 kg_x000D_
rozměry: 800 x 1050 mm_x000D_
ovládací napětí: 24V_x000D_
příkon: 0,6 kW_x000D_
hlavní napájení 240 V, 50 Hz, 20 A_x000D_
bateriové nouzové spouštění_x000D_
bezpečnostní bariéry - pro zvýšenou_x000D_
bezpečnost při přepravě osoby_x000D_
úhel stoupání dráhy: 0 - 50o</t>
  </si>
  <si>
    <t>159</t>
  </si>
  <si>
    <t>A_OST07</t>
  </si>
  <si>
    <t>318</t>
  </si>
  <si>
    <t>A_OST08</t>
  </si>
  <si>
    <t>NÁSTĚNNÝ VYSOUŠEČ RUKOU - D+M</t>
  </si>
  <si>
    <t>320</t>
  </si>
  <si>
    <t>Poznámka k položce:_x000D_
bezdotykový, rozměry cca 690x330x220_x000D_
mm, bezkontaktní motor, napětí 230V,_x000D_
včetně infračervených_x000D_
senzorech pohybu, ochrana proti přehřátí,_x000D_
nadproudová ochrana, ochrana před_x000D_
zkratem, rychlost_x000D_
proudění 90m/s, instalace nástěnná,_x000D_
dodávka včetně kotvení na stěnu</t>
  </si>
  <si>
    <t>161</t>
  </si>
  <si>
    <t>A_OST09</t>
  </si>
  <si>
    <t>ZÁSOBNÍK TEKUTÉHO MÝDLA - D+M</t>
  </si>
  <si>
    <t>322</t>
  </si>
  <si>
    <t>Poznámka k položce:_x000D_
ZÁSOBNÍK TEKUTÉHO MÝDLA_x000D_
zásobník tekutého mýdla, nerezové_x000D_
provedení, objem cca 800ml, rozměry dle_x000D_
dodavatele_x000D_
štěrbina pro kontrolu obsahu; včetně_x000D_
kotvení na stěnu</t>
  </si>
  <si>
    <t>A_OST10</t>
  </si>
  <si>
    <t>NEREZOVÁ VĚTRACÍ MŘÍŽKA, DN100 - D+M</t>
  </si>
  <si>
    <t>324</t>
  </si>
  <si>
    <t>Poznámka k položce:_x000D_
nerezová větrací mřížka, kulatá, s_x000D_
pevnými skloněnými horizontálními_x000D_
žaluziemi, pro vnější montáž</t>
  </si>
  <si>
    <t>163</t>
  </si>
  <si>
    <t>A_OST11</t>
  </si>
  <si>
    <t>NEREZOVÁ VĚTRACÍ MŘÍŽKA, DN125 - D+M</t>
  </si>
  <si>
    <t>326</t>
  </si>
  <si>
    <t>A_OST12</t>
  </si>
  <si>
    <t>NEREZOVÁ VĚTRACÍ MŘÍŽKA, DN150 - D+M</t>
  </si>
  <si>
    <t>328</t>
  </si>
  <si>
    <t>165</t>
  </si>
  <si>
    <t>A_OST13</t>
  </si>
  <si>
    <t>NEREZOVÁ VĚTRACÍ MŘÍŽKA, DN200 - D+M</t>
  </si>
  <si>
    <t>330</t>
  </si>
  <si>
    <t>A_OST14</t>
  </si>
  <si>
    <t>NEREZOVÁ VĚTRACÍ MŘÍŽKA, 200x200 mm - D+M</t>
  </si>
  <si>
    <t>332</t>
  </si>
  <si>
    <t>Poznámka k položce:_x000D_
nerezová větrací mřížka, hranatá, s pevnými skloněnými horizontálními_x000D_
žaluziemi, pro vnější montáž</t>
  </si>
  <si>
    <t>167</t>
  </si>
  <si>
    <t>A_PP01</t>
  </si>
  <si>
    <t>POJISTNÝ PŘEPAD - D+M</t>
  </si>
  <si>
    <t>334</t>
  </si>
  <si>
    <t>Poznámka k položce:_x000D_
POJISTNÝ PŘEPAD_x000D_
DN 100_x000D_
materiál: tělo - polyamid PA6, UV stabil_x000D_
integrovaná manžeta izolace z mPVC_x000D_
Doporučená návrhová kapacita průtoku 5,5 l/s</t>
  </si>
  <si>
    <t>A_PP02</t>
  </si>
  <si>
    <t>ODVĚTRÁVACÍ HLAVICE DN 100 - D+M</t>
  </si>
  <si>
    <t>336</t>
  </si>
  <si>
    <t>Poznámka k položce:_x000D_
materiál: tělo - polyamid PA6, UV stabil_x000D_
integrovaná manžeta izolace z mPVC_x000D_
výška nad izolací:300 mm</t>
  </si>
  <si>
    <t>169</t>
  </si>
  <si>
    <t>A_SV01</t>
  </si>
  <si>
    <t>SVISLÁ STŘEŠNÍ VPUSŤ - D+M</t>
  </si>
  <si>
    <t>338</t>
  </si>
  <si>
    <t>Poznámka k položce:_x000D_
SVISLÁ STŘEŠNÍ VPUSŤ_x000D_
bez zápachové uzávěrky k odvodnění_x000D_
plochých střech_x000D_
DN 100_x000D_
materiál: tělo - polyamid PA6, ochranný koš -_x000D_
polyamid PA6_x000D_
integrovaná manžeta izolace z mPVC_x000D_
Doporučená návrhová kapacita průtoku 8,5 l/s</t>
  </si>
  <si>
    <t>202      R00</t>
  </si>
  <si>
    <t>Zednické výpomoci pro komplexní činnosti HSV</t>
  </si>
  <si>
    <t>340</t>
  </si>
  <si>
    <t>171</t>
  </si>
  <si>
    <t>962031123R00</t>
  </si>
  <si>
    <t>Bourání příček z cihel pálených děrovaných, tloušťky 80 mm</t>
  </si>
  <si>
    <t>342</t>
  </si>
  <si>
    <t>Poznámka k položce:_x000D_
nebo vybourání otvorů průřezové plochy přes 4 m2 v příčkách, včetně pomocného lešení o výšce podlahy do 1900 mm a pro zatížení do 1,5 kPa  (150 kg/m2),</t>
  </si>
  <si>
    <t xml:space="preserve">výkres D.1.1.2-00,01 : </t>
  </si>
  <si>
    <t>"1.NP :" (1,4+1,45*4+1,42*5+1,68+0,5+6,35+7,8*2)*3,9</t>
  </si>
  <si>
    <t>-(0,75*2,02*9+0,9*2,02*2)</t>
  </si>
  <si>
    <t xml:space="preserve">výkres D1.1.2-00,02 : </t>
  </si>
  <si>
    <t>"2.NP :" (9,0+3,373+1,445*3+1,701+2,75+2,65+1,15*4+6,55+7,8*2)*3,29</t>
  </si>
  <si>
    <t>962031125R00</t>
  </si>
  <si>
    <t>Bourání příček z cihel pálených děrovaných, tloušťky 140 mm</t>
  </si>
  <si>
    <t>344</t>
  </si>
  <si>
    <t>"1.NP :" (5,315+3,5+7,9*3+12,0+9,7+0,635*3+25,24+22,549+5,72+1,28+6,591)*3,9</t>
  </si>
  <si>
    <t>-(1,0*2,02*3+1,1*2,02+1,7*2,02+0,9*2,02+1,05*2,02+3,0*0,82+1,55*2,02+2,88*1,2*2+1,55*2,02)</t>
  </si>
  <si>
    <t>"2.NP :" (5,33+4,85+5,26+8,0*5+0,6*3+9,0*4+5,57+1,28+7,38)*3,29</t>
  </si>
  <si>
    <t>-(1,87*2,02+1,0*2,02*9+4,4*0,7*2+0,9*2,02*2)</t>
  </si>
  <si>
    <t>173</t>
  </si>
  <si>
    <t>962032314R00</t>
  </si>
  <si>
    <t>Bourání zdiva nadzákladového pilířů cihelných , na maltu vápenou nebo vápenocementovou</t>
  </si>
  <si>
    <t>346</t>
  </si>
  <si>
    <t>Poznámka k položce:_x000D_
nebo vybourání otvorů průřezové plochy přes 4 m2 ve zdivu nadzákladovém, včetně pomocného lešení o výšce podlahy do 1900 mm a pro zatížení do 1,5 kPa  (150 kg/m2)</t>
  </si>
  <si>
    <t>"1.NP :" (0,32*0,75+0,48*0,45)*3,9</t>
  </si>
  <si>
    <t>"2.NP :" 0,3*0,3*3,29</t>
  </si>
  <si>
    <t>962032432R00</t>
  </si>
  <si>
    <t>Bourání zdiva nadzákladového z dutých cihel nebo tvárnic pálených nebo nepálených, na maltu vápenou nebo vápenocementovou</t>
  </si>
  <si>
    <t>348</t>
  </si>
  <si>
    <t>"1.NP :" 1,595*3,08*0,3</t>
  </si>
  <si>
    <t>(2,15*2*7,8+1,9*2*7,8+5,12*3,8-1,3*2,02)*0,3</t>
  </si>
  <si>
    <t>175</t>
  </si>
  <si>
    <t>962081131R00</t>
  </si>
  <si>
    <t>Bourání zdiva příček ze skleněných tvárnic, tloušťky do 100 mm</t>
  </si>
  <si>
    <t>350</t>
  </si>
  <si>
    <t>Poznámka k položce:_x000D_
nebo vybourání otvorů jakýchkoliv rozměrů, včetně pomocného lešení o výšce podlahy do 1900 mm a pro zatížení do 1,5 kPa  (150 kg/m2),</t>
  </si>
  <si>
    <t>"1.NP :" (4,47+0,44+3,67)*2,07</t>
  </si>
  <si>
    <t>"2.NP :" 0,85*0,6+1,0*0,6+2,067*1,6+1,87*2,02</t>
  </si>
  <si>
    <t>965042141R00</t>
  </si>
  <si>
    <t>Bourání podkladů pod dlažby nebo litých celistvých dlažeb a mazanin  betonových nebo z litého asfaltu, tloušťky do 100 mm, plochy přes 4 m2</t>
  </si>
  <si>
    <t>352</t>
  </si>
  <si>
    <t xml:space="preserve">výkres D.1.1.2-00,01,02 : </t>
  </si>
  <si>
    <t>"1.NP :" 1055,88*0,05</t>
  </si>
  <si>
    <t>"2.NP :" 928,31*0,04</t>
  </si>
  <si>
    <t>"pro základ :" (7,56*3+36,94+4,75*2+19,84+0,595+0,53+0,568+0,575+3,215+1,35*2+9,45+9,5+4,75*2)*0,5*0,1</t>
  </si>
  <si>
    <t>177</t>
  </si>
  <si>
    <t>968062354R00</t>
  </si>
  <si>
    <t>Vybourání dřevěných rámů oken dvojitých nebo zdvojených, plochy do 1 m2</t>
  </si>
  <si>
    <t>354</t>
  </si>
  <si>
    <t>Poznámka k položce:_x000D_
včetně pomocného lešení o výšce podlahy do 1900 mm a pro zatížení do 1,5 kPa  (150 kg/m2),</t>
  </si>
  <si>
    <t>0,875*0,875*2</t>
  </si>
  <si>
    <t>968062355R00</t>
  </si>
  <si>
    <t>Vybourání dřevěných rámů oken dvojitých nebo zdvojených, plochy do 2 m2</t>
  </si>
  <si>
    <t>356</t>
  </si>
  <si>
    <t>0,9*1,55*3</t>
  </si>
  <si>
    <t>0,9*1,58*3</t>
  </si>
  <si>
    <t>179</t>
  </si>
  <si>
    <t>968062356R00</t>
  </si>
  <si>
    <t>Vybourání dřevěných rámů oken dvojitých nebo zdvojených, plochy do 4 m2</t>
  </si>
  <si>
    <t>358</t>
  </si>
  <si>
    <t>2,38*1,58*17+1,78*1,58*16</t>
  </si>
  <si>
    <t>1,78*1,58*17+2,38*1,58*19</t>
  </si>
  <si>
    <t>968062456R00</t>
  </si>
  <si>
    <t>Vybourání dřevěných rámů dveřních zárubní, plochy přes 2 m2</t>
  </si>
  <si>
    <t>360</t>
  </si>
  <si>
    <t>1,55*2,02+1,6*2,02+1,6*2,2+1,53*2,01</t>
  </si>
  <si>
    <t>181</t>
  </si>
  <si>
    <t>968062747R00</t>
  </si>
  <si>
    <t>Vybourání dřevěných rámů stěn plných, zesklených nebo výkladních, pevných nebo otevíravých, plochy přes 4 m2</t>
  </si>
  <si>
    <t>362</t>
  </si>
  <si>
    <t>"1.NP :" (2,53+8,0+1,41+2,26+2,9+1,95*2)*3,9</t>
  </si>
  <si>
    <t>"2.NP :" (2,17+2,381)*3,29</t>
  </si>
  <si>
    <t>968072455R00</t>
  </si>
  <si>
    <t>Vybourání a vyjmutí kovových rámů a rolet rámů, včetně pomocného lešení o výšce podlahy do 1900 mm a pro zatížení do 1,5 kPa  (150 kg/m2) dveřních zárubní, plochy do 2 m2</t>
  </si>
  <si>
    <t>364</t>
  </si>
  <si>
    <t>"1.NP :" 1,05*2,02+0,9*2,02+1,0*2,02*4+1,1*2,02+1,05*2,02*2+0,95*2,12+0,75*2,02*9+0,9*2,02*2</t>
  </si>
  <si>
    <t>"2.NP :" 1,0*2,02*11+0,9*2,02*2+1,0*2,02*2+0,75*2,02*10+0,9*2,02</t>
  </si>
  <si>
    <t>183</t>
  </si>
  <si>
    <t>968072456R00</t>
  </si>
  <si>
    <t>Vybourání a vyjmutí kovových rámů a rolet rámů, včetně pomocného lešení o výšce podlahy do 1900 mm a pro zatížení do 1,5 kPa  (150 kg/m2) dveřních zárubní, plochy přes 2 m2</t>
  </si>
  <si>
    <t>366</t>
  </si>
  <si>
    <t>"1.NP :" 1,55*2,02*2+1,7*2,02+1,28*2,01</t>
  </si>
  <si>
    <t>"2.NP :" 1,55*2,02+1,2*1,97</t>
  </si>
  <si>
    <t>968096002R00</t>
  </si>
  <si>
    <t>Vybourání vnitřních parapetů plastových, šířky do 50 cm,</t>
  </si>
  <si>
    <t>368</t>
  </si>
  <si>
    <t>0,875*2</t>
  </si>
  <si>
    <t>0,9*3</t>
  </si>
  <si>
    <t>2,38*17+1,78*16</t>
  </si>
  <si>
    <t>1,78*17+2,38*19</t>
  </si>
  <si>
    <t>185</t>
  </si>
  <si>
    <t>970251100R00</t>
  </si>
  <si>
    <t>Řezání železobetonu hloubka řezu 100 mm</t>
  </si>
  <si>
    <t>370</t>
  </si>
  <si>
    <t>"pro základ : "(7,56*3+36,94+4,75*2+19,84+0,595+0,53+0,568+0,575+3,215+1,35*2+9,45+9,5+4,75*2)*2</t>
  </si>
  <si>
    <t>971033641R00</t>
  </si>
  <si>
    <t>Vybourání otvorů ve zdivu cihelném z jakýchkoliv cihel pálených  na jakoukoliv maltu vápenou nebo vápenocementovou, plochy do 4 m2, tloušťky do 300 mm</t>
  </si>
  <si>
    <t>372</t>
  </si>
  <si>
    <t>Poznámka k položce:_x000D_
základovém nebo nadzákladovém,</t>
  </si>
  <si>
    <t>"1.NP :" 2,18*1,23*0,3</t>
  </si>
  <si>
    <t>"2.NP :" 0,735*1,6*0,3</t>
  </si>
  <si>
    <t>187</t>
  </si>
  <si>
    <t>976085311R00</t>
  </si>
  <si>
    <t>Vybourání madel, objímek, rámů, mříží apod. kanalizačních rámů litinových, z rýhovaného plechu nebo betonových včetně poklopů nebo mříží  plochy do 0,6 m2</t>
  </si>
  <si>
    <t>374</t>
  </si>
  <si>
    <t>"1.NP :" 4</t>
  </si>
  <si>
    <t>978013191R00</t>
  </si>
  <si>
    <t>Otlučení omítek vápenných nebo vápenocementových vnitřních s vyškrabáním spár, s očištěním zdiva stěn, v rozsahu do 100 %</t>
  </si>
  <si>
    <t>376</t>
  </si>
  <si>
    <t>"1.NP :" (45,7*2+21,3*2+5,19*2+2,03*2+6,34*2+4,63)*3,8</t>
  </si>
  <si>
    <t>"2.NP :" (45,7*2+21,3*2+10,88+5,33*2+6,34*2+2,03)*3,25</t>
  </si>
  <si>
    <t>"Odkaz na mn. položky pořadí 179 :" 228,18360*-1</t>
  </si>
  <si>
    <t>189</t>
  </si>
  <si>
    <t>712300831R00</t>
  </si>
  <si>
    <t>Odstranění povlakové krytiny a mechu na střechách plochých do 10° povlakové krytiny  jednovrstvé,</t>
  </si>
  <si>
    <t>378</t>
  </si>
  <si>
    <t xml:space="preserve">výkres D.1.1.2-00,03 : </t>
  </si>
  <si>
    <t>46,3*20,4+3,6*1,5</t>
  </si>
  <si>
    <t>712300832R00</t>
  </si>
  <si>
    <t>Odstranění povlakové krytiny a mechu na střechách plochých do 10° povlakové krytiny  dvouvrstvé,</t>
  </si>
  <si>
    <t>380</t>
  </si>
  <si>
    <t>191</t>
  </si>
  <si>
    <t>713104313R00</t>
  </si>
  <si>
    <t>Odstranění tepelné izolace z desek, lamel, rohoží, pásů a foukané izolace plochých střech, přilepené k podkladu, z desek z expandovaného polystyrenu, tloušťky nad 200 mm</t>
  </si>
  <si>
    <t>382</t>
  </si>
  <si>
    <t>725110814R00</t>
  </si>
  <si>
    <t>Demontáž klozetů kombinovaných</t>
  </si>
  <si>
    <t>384</t>
  </si>
  <si>
    <t xml:space="preserve">výkres D.1.1.2-01,02 : </t>
  </si>
  <si>
    <t>"1.NP :" 8</t>
  </si>
  <si>
    <t>"2.NP :" 8</t>
  </si>
  <si>
    <t>193</t>
  </si>
  <si>
    <t>725122813R00</t>
  </si>
  <si>
    <t>Demontáž pisoárů s nádrží + 1 záchodkem</t>
  </si>
  <si>
    <t>386</t>
  </si>
  <si>
    <t xml:space="preserve">výkres D.1.1.2-01 : </t>
  </si>
  <si>
    <t>"1.NP :" 3</t>
  </si>
  <si>
    <t>725210821R00</t>
  </si>
  <si>
    <t>Demontáž umyvadel umyvadel bez výtokových armatur</t>
  </si>
  <si>
    <t>388</t>
  </si>
  <si>
    <t>"1.NP :" 10</t>
  </si>
  <si>
    <t>"2.NP :" 9</t>
  </si>
  <si>
    <t>195</t>
  </si>
  <si>
    <t>725820801R00</t>
  </si>
  <si>
    <t>Demontáž baterií nástěnných do G 3/4"</t>
  </si>
  <si>
    <t>390</t>
  </si>
  <si>
    <t>"Odkaz na mn. položky pořadí 194 :" 19,00000</t>
  </si>
  <si>
    <t>764410850R00</t>
  </si>
  <si>
    <t>Demontáž oplechování parapetů rš od 100 do 330 mm</t>
  </si>
  <si>
    <t>392</t>
  </si>
  <si>
    <t>197</t>
  </si>
  <si>
    <t>764430840R00</t>
  </si>
  <si>
    <t>Demontáž oplechování zdí a nadezdívek rš od 330 do 500 mm</t>
  </si>
  <si>
    <t>394</t>
  </si>
  <si>
    <t xml:space="preserve">výkres D.1.1.2-00,01,02,03 : </t>
  </si>
  <si>
    <t>46,3+20,4*2+2,48+40,24+6,94*2+3,6*2+14,78+3,05*2+2,72*2</t>
  </si>
  <si>
    <t>767996801R00</t>
  </si>
  <si>
    <t>Demontáž ostatních doplňků staveb atypických konstrukcí  o hmotnosti přes 20 do 50 kg</t>
  </si>
  <si>
    <t>kg</t>
  </si>
  <si>
    <t>396</t>
  </si>
  <si>
    <t>850,0</t>
  </si>
  <si>
    <t>199</t>
  </si>
  <si>
    <t>776511820R00</t>
  </si>
  <si>
    <t>Odstranění povlakových podlah z nášlapné plochy lepených, s podložkou, z ploch přes 20 m2</t>
  </si>
  <si>
    <t>398</t>
  </si>
  <si>
    <t>"1.NP :" 24,02+38,27+20,2+9,4+13,21+57,6+19,91</t>
  </si>
  <si>
    <t>"2.NP :" 928,31</t>
  </si>
  <si>
    <t>96001</t>
  </si>
  <si>
    <t>Demontáž a vyklizení vybavení a strojní techniky v rozsahu dle PD</t>
  </si>
  <si>
    <t>400</t>
  </si>
  <si>
    <t>201</t>
  </si>
  <si>
    <t>999281108R00</t>
  </si>
  <si>
    <t>Přesun hmot pro opravy a údržbu objektů pro opravy a údržbu dosavadních objektů včetně vnějších plášťů  výšky do 12 m,</t>
  </si>
  <si>
    <t>402</t>
  </si>
  <si>
    <t>Poznámka k položce:_x000D_
oborů 801, 803, 811 a 812</t>
  </si>
  <si>
    <t>711</t>
  </si>
  <si>
    <t>Izolace proti vodě</t>
  </si>
  <si>
    <t>711111001RZ1</t>
  </si>
  <si>
    <t>Provedení izolace proti zemní vlhkosti natěradly za studena na ploše vodorovné nátěrem penetračním, 1 x nátěr, včetně dodávky penetračního laku ALP</t>
  </si>
  <si>
    <t>404</t>
  </si>
  <si>
    <t>"Odkaz na mn. položky pořadí 204 :" 938,46720</t>
  </si>
  <si>
    <t>203</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</si>
  <si>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</si>
  <si>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</si>
  <si>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406</t>
  </si>
  <si>
    <t>"Odkaz na mn. položky pořadí 205 :" 151,51500</t>
  </si>
  <si>
    <t>711141559RT2</t>
  </si>
  <si>
    <t>Provedení izolace proti zemní vlhkosti pásy přitavením vodorovná, 2 vrstvy, bez dodávky izolačních pásů,</t>
  </si>
  <si>
    <t>408</t>
  </si>
  <si>
    <t>"A1.01,A1.05-A1.10,A1.20,A1.21 :" (164,92+66,74+37,36+54,48+58,11+81,68+126,08+39,53)*1,2</t>
  </si>
  <si>
    <t>"A1.11-A1.19 :" (7,03+8,41+11,23+18,27+8,45+1,94+3,85+5,77+1,87)*1,2</t>
  </si>
  <si>
    <t>"A1.03,A1.04,A1.22,A1.23 :" (2,0+9,4+50,01)*1,2</t>
  </si>
  <si>
    <t>"A1.02 :" (19,91+22*0,152*1,5)*1,2</t>
  </si>
  <si>
    <t>205</t>
  </si>
  <si>
    <t>711142559RT2</t>
  </si>
  <si>
    <t>Provedení izolace proti zemní vlhkosti pásy přitavením svislá, 2 vrstvy, bez dodávky izolačních pásů,</t>
  </si>
  <si>
    <t>410</t>
  </si>
  <si>
    <t>(39,89+2,46+20,8+46,5+4,0+1,45*2)*1,3</t>
  </si>
  <si>
    <t>711199097R00</t>
  </si>
  <si>
    <t>Provedení izolace proti zemní vlhkosti ostatní příplatek za plochu do 10 m2 , pásy,</t>
  </si>
  <si>
    <t>412</t>
  </si>
  <si>
    <t>"A1.11-A1.19 :" (7,03+8,41+8,45+1,94+3,85+5,77+1,87)*1,2</t>
  </si>
  <si>
    <t>"A1.03,A1.04,A1.22,A1.23 : "(2,0+9,4)*1,2</t>
  </si>
  <si>
    <t>"A1.02 :" (22*0,152*1,5)*1,2</t>
  </si>
  <si>
    <t>(2,46+4,0+1,45*2)*1,3</t>
  </si>
  <si>
    <t>207</t>
  </si>
  <si>
    <t>711210020RA0</t>
  </si>
  <si>
    <t>Izolace stěrkové hydroizolační těsnicí hmotou , dvousložkovou pružnou izolací, proti vlhkosti, včetně těsnicího pásu do spoje podlaha-stěna</t>
  </si>
  <si>
    <t>414</t>
  </si>
  <si>
    <t>"A2.11-A2.20 :" (7,41+7,51+3,14+11,8+16,29+4,74+2,13+3,89+6,23+3,7)*1,2</t>
  </si>
  <si>
    <t>62852252R</t>
  </si>
  <si>
    <t>pás izolační z modifikovaného asfaltu natavitelný; nosná vložka polyesterové rouno; horní strana jemný minerální posyp; spodní strana PE fólie; tl. 5,0 mm</t>
  </si>
  <si>
    <t>416</t>
  </si>
  <si>
    <t>"Odkaz na mn. položky pořadí 204 :" 938,46720*1,2</t>
  </si>
  <si>
    <t>"Odkaz na mn. položky pořadí 205 :" 151,51500*1,2</t>
  </si>
  <si>
    <t>209</t>
  </si>
  <si>
    <t>62852265R</t>
  </si>
  <si>
    <t>pás izolační z modifikovaného asfaltu natavitelný, mechanicky kotvený; nosná vložka skelná tkanina; horní strana jemný minerální posyp; spodní strana PE fólie; tl. 4,0 mm</t>
  </si>
  <si>
    <t>418</t>
  </si>
  <si>
    <t>"Odkaz na mn. položky pořadí 208 :" 1307,97864</t>
  </si>
  <si>
    <t>998711202R00</t>
  </si>
  <si>
    <t>Přesun hmot pro izolace proti vodě svisle do 12 m</t>
  </si>
  <si>
    <t>%</t>
  </si>
  <si>
    <t>420</t>
  </si>
  <si>
    <t>Poznámka k položce:_x000D_
50 m vodorovně měřeno od těžiště půdorysné plochy skládky do těžiště půdorysné plochy objektu</t>
  </si>
  <si>
    <t>712</t>
  </si>
  <si>
    <t>Povlakové krytiny</t>
  </si>
  <si>
    <t>211</t>
  </si>
  <si>
    <t>712311106RZ4</t>
  </si>
  <si>
    <t>Povlakové krytiny střech do 10° za studena asfaltovou penetrační suspenzí, včetně dodávky emulze 0,4 kg/m2</t>
  </si>
  <si>
    <t>422</t>
  </si>
  <si>
    <t xml:space="preserve">výkres D.1.1.2-08,09,10,11 : </t>
  </si>
  <si>
    <t xml:space="preserve">SKLADBA A/SS1 : </t>
  </si>
  <si>
    <t>"STŘECHA :" 46,35*20,85-4,0*5,84</t>
  </si>
  <si>
    <t>7,34*4,0</t>
  </si>
  <si>
    <t>712341659RT1</t>
  </si>
  <si>
    <t>Povlakové krytiny střech do 10° pásy přitavením bodově, 1 vrstva, bez dodávky pásu</t>
  </si>
  <si>
    <t>424</t>
  </si>
  <si>
    <t>213</t>
  </si>
  <si>
    <t>712373111RV1</t>
  </si>
  <si>
    <t>Povlakové krytiny střech do 10° termoplasty kotvené do betonu, 6 kotev/m2, tl. izolace do 300 mm, bez dodávky fólie, bez rozlišení tloušťky fólie</t>
  </si>
  <si>
    <t>426</t>
  </si>
  <si>
    <t>"STŘECHA : "46,35*20,85-4,0*5,84</t>
  </si>
  <si>
    <t>712378003R00</t>
  </si>
  <si>
    <t>Doplňkové konstrukce k povlakovým krytinám z fólií atiková okapnice, RŠ 250 mm, z pozinkovaného plechu s povrchovou úpravou PVC</t>
  </si>
  <si>
    <t>428</t>
  </si>
  <si>
    <t>Poznámka k položce:_x000D_
včetně dodávek výrobků</t>
  </si>
  <si>
    <t xml:space="preserve">výkres (výpis) D.1.1.5-05 : </t>
  </si>
  <si>
    <t>"A/K15 :" 142,0</t>
  </si>
  <si>
    <t>215</t>
  </si>
  <si>
    <t>712378004R00</t>
  </si>
  <si>
    <t>Doplňkové konstrukce k povlakovým krytinám z fólií závětrná lišta, RŠ 250 mm, z pozinkovaného plechu s povrchovou úpravou PVC</t>
  </si>
  <si>
    <t>430</t>
  </si>
  <si>
    <t>"A/K08 :" 111,5</t>
  </si>
  <si>
    <t>712378005R00</t>
  </si>
  <si>
    <t>Doplňkové konstrukce k povlakovým krytinám z fólií stěnová lišta vyhnutá, RŠ 70 mm, z pozinkovaného plechu s povrchovou úpravou PVC</t>
  </si>
  <si>
    <t>432</t>
  </si>
  <si>
    <t>"A/K10 : "34,5</t>
  </si>
  <si>
    <t>217</t>
  </si>
  <si>
    <t>712378006R00</t>
  </si>
  <si>
    <t>Doplňkové konstrukce k povlakovým krytinám z fólií rohová lišta vnější, RŠ 100 mm, z pozinkovaného plechu s povrchovou úpravou PVC</t>
  </si>
  <si>
    <t>434</t>
  </si>
  <si>
    <t>"A/K09 :" 127,0</t>
  </si>
  <si>
    <t>712378007R00</t>
  </si>
  <si>
    <t>Doplňkové konstrukce k povlakovým krytinám z fólií rohová lišta vnitřní, RŠ 100 mm, z pozinkovaného plechu s povrchovou úpravou PVC</t>
  </si>
  <si>
    <t>436</t>
  </si>
  <si>
    <t>"A/K11 :" 142,0</t>
  </si>
  <si>
    <t>219</t>
  </si>
  <si>
    <t>712391171RT1</t>
  </si>
  <si>
    <t>Povlakové krytiny střech do 10° ostatní textilie podkladní, 1 vrstva, bez dodávky textílie</t>
  </si>
  <si>
    <t>438</t>
  </si>
  <si>
    <t>283220012R1</t>
  </si>
  <si>
    <t>fólie izolační střešní hydroizolační; tloušťka 1,50 mm; plošná hmotnost 1 850 g/m2; PVC-P, PES výztuž; µ = 15 000,0</t>
  </si>
  <si>
    <t>440</t>
  </si>
  <si>
    <t>"Odkaz na mn. položky pořadí 213 :" 972,39750*1,2</t>
  </si>
  <si>
    <t>221</t>
  </si>
  <si>
    <t>628522691R</t>
  </si>
  <si>
    <t>pás izolační z modifikovaného asfaltu natavitelný; nosná vložka skelná rohož + Al fólie; horní strana jemný minerální posyp; spodní strana PE fólie; tl. 4,0 mm</t>
  </si>
  <si>
    <t>442</t>
  </si>
  <si>
    <t>"Odkaz na mn. položky pořadí 212 :" 972,39750*1,2</t>
  </si>
  <si>
    <t>69366198R1</t>
  </si>
  <si>
    <t>geotextilie PP; funkce separační, ochranná, výztužná, filtrační; plošná hmotnost 300 g/m2; zpevněná oboustranně</t>
  </si>
  <si>
    <t>444</t>
  </si>
  <si>
    <t>"Odkaz na mn. položky pořadí 219 :" 972,39750*1,2</t>
  </si>
  <si>
    <t>223</t>
  </si>
  <si>
    <t>998712202R00</t>
  </si>
  <si>
    <t>Přesun hmot pro povlakové krytiny v objektech výšky přes 6 do 12 m</t>
  </si>
  <si>
    <t>446</t>
  </si>
  <si>
    <t>Poznámka k položce:_x000D_
50 m vodorovně</t>
  </si>
  <si>
    <t>713</t>
  </si>
  <si>
    <t>Izolace tepelné</t>
  </si>
  <si>
    <t>713121111RT1</t>
  </si>
  <si>
    <t>Montáž tepelné izolace podlah  jednovrstvá, bez dodávky materiálu</t>
  </si>
  <si>
    <t>448</t>
  </si>
  <si>
    <t>"A2.01,A2.05-A2.10,A2.21-A2.24 :" (156,77+49,76+53,43+59,92+59,92+58,26+81,49+60,29+62,99+39,53+50,01)</t>
  </si>
  <si>
    <t>"A2.11-A2.20 :" (7,41+7,51+3,14+11,8+16,29+4,74+2,13+3,89+6,23+3,7)</t>
  </si>
  <si>
    <t>225</t>
  </si>
  <si>
    <t>713141337R00</t>
  </si>
  <si>
    <t>Montáž tepelné izolace střech na plný podklad třívrstvé, tloušťky do 300 mm na kotvy</t>
  </si>
  <si>
    <t>450</t>
  </si>
  <si>
    <t>713191100RT9</t>
  </si>
  <si>
    <t>Izolace tepelné běžných konstrukcí - doplňky položení separační fólie, včetně dodávky PE fólie</t>
  </si>
  <si>
    <t>452</t>
  </si>
  <si>
    <t>227</t>
  </si>
  <si>
    <t>28375769.AR</t>
  </si>
  <si>
    <t>deska izolační EPS 200; pěnový polystyren; povrch hladký; součinitel tepelné vodivosti 0,034 W/mK; obj. hmotnost 30,00 kg/m3</t>
  </si>
  <si>
    <t>454</t>
  </si>
  <si>
    <t>"STŘECHA :" (46,35*20,85-4,0*5,84)*0,1*2*1,05</t>
  </si>
  <si>
    <t>7,34*4,0*0,1*2*1,05</t>
  </si>
  <si>
    <t>28375973R</t>
  </si>
  <si>
    <t>deska spádová, klín EPS 200; pěnový polystyren; součinitel tepelné vodivosti 0,034 W/mK</t>
  </si>
  <si>
    <t>456</t>
  </si>
  <si>
    <t>"Odkaz na mn. položky pořadí 225 :" 972,39762*0,021</t>
  </si>
  <si>
    <t>229</t>
  </si>
  <si>
    <t>28376281R</t>
  </si>
  <si>
    <t>deska izolační pro kročejový útlum; pěnový polystyren; povrch hladký; rovná hrana; tl. 20,0 mm; součinitel tepelné vodivosti 0,044 W/mK; R = 0,450 m2K/W; obj. hmotnost 10,00 kg/m3</t>
  </si>
  <si>
    <t>458</t>
  </si>
  <si>
    <t>"Odkaz na mn. položky pořadí 224 :" 856,69600*1,05</t>
  </si>
  <si>
    <t>998713202R00</t>
  </si>
  <si>
    <t>Přesun hmot pro izolace tepelné v objektech výšky do 12 m</t>
  </si>
  <si>
    <t>460</t>
  </si>
  <si>
    <t>764</t>
  </si>
  <si>
    <t>Konstrukce klempířské</t>
  </si>
  <si>
    <t>231</t>
  </si>
  <si>
    <t>764819212R00</t>
  </si>
  <si>
    <t>Odpadní trouby kruhové, průměr 100 mm, z lakovaného pozinkovaného plechu,  , dodávka a montáž</t>
  </si>
  <si>
    <t>462</t>
  </si>
  <si>
    <t>"A/K14 :" 7,5</t>
  </si>
  <si>
    <t>764815212R00</t>
  </si>
  <si>
    <t>Žlaby podokapní půlkruhové, z lakovaného pozinkovaného plechu, rš 330 mm, dodávka a montáž</t>
  </si>
  <si>
    <t>464</t>
  </si>
  <si>
    <t>Poznámka k položce:_x000D_
včetně háků, čel, rohů, rovných hrdel a dilatací</t>
  </si>
  <si>
    <t>"A/K12 :" 20,0</t>
  </si>
  <si>
    <t>233</t>
  </si>
  <si>
    <t>764815810R00</t>
  </si>
  <si>
    <t>Ostatní prvky ke žlabům a odpadním troubám kotlík žlabový oválného tvaru o rozměru 310/100 mm, z lakovaného pozinkovaného plechu,  , dodávka a montáž</t>
  </si>
  <si>
    <t>466</t>
  </si>
  <si>
    <t>"A/K13 :" 1</t>
  </si>
  <si>
    <t>764816131R00</t>
  </si>
  <si>
    <t>Oplechování parapetů včetně rohů, lepené lepidlem, z lakovaného pozinkovaného plechu, rš 305 mm, dodávka a montáž</t>
  </si>
  <si>
    <t>468</t>
  </si>
  <si>
    <t>Poznámka k položce:_x000D_
včetně rohů</t>
  </si>
  <si>
    <t>"A/K01 :" 2,4</t>
  </si>
  <si>
    <t>"A/K02 :" 7,0</t>
  </si>
  <si>
    <t>"A/K03 :" 4,0</t>
  </si>
  <si>
    <t>"A/K04 :" 3,0</t>
  </si>
  <si>
    <t>"A/K05 :" 54,0</t>
  </si>
  <si>
    <t>"A/K06 :" 76,8</t>
  </si>
  <si>
    <t>"A/K07 :" 1,7</t>
  </si>
  <si>
    <t>235</t>
  </si>
  <si>
    <t>998764202R00</t>
  </si>
  <si>
    <t>Přesun hmot pro konstrukce klempířské v objektech výšky do 12 m</t>
  </si>
  <si>
    <t>470</t>
  </si>
  <si>
    <t>767</t>
  </si>
  <si>
    <t>Konstrukce zámečnické</t>
  </si>
  <si>
    <t>767841</t>
  </si>
  <si>
    <t>OCHRANNÝ SYSTÉM PROTI PÁDU - D+M, systém s permanentním poddajným kotvicím vedením</t>
  </si>
  <si>
    <t>472</t>
  </si>
  <si>
    <t>Poznámka k položce:_x000D_
kotvicí zařízení  určené ke svírání podkladů dl. 600  dle ČSN EN 795 - 7ks_x000D_
kotvicí zařízení  určené ke svírání podkladů dl. 500  dle ČSN EN 795 - 4ks_x000D_
TSL štítek	- 1ks_x000D_
montáž_x000D_
revize a předání do užívání</t>
  </si>
  <si>
    <t xml:space="preserve">výkres D.1.1.3-02 : </t>
  </si>
  <si>
    <t>237</t>
  </si>
  <si>
    <t>A/Z01</t>
  </si>
  <si>
    <t>STÁVAJÍCÍ ZÁBRADLÍ Z 1.NP DO 3.NP</t>
  </si>
  <si>
    <t>474</t>
  </si>
  <si>
    <t>Poznámka k položce:_x000D_
stavající interiérové ocelové schodiště, bude obroušeno a nově_x000D_
natřeno, kotveno do schodnice</t>
  </si>
  <si>
    <t>"zábradlí :" 13,6</t>
  </si>
  <si>
    <t>"zábradlí podesty :" 1,5</t>
  </si>
  <si>
    <t>A/Z02</t>
  </si>
  <si>
    <t>MADLO NA STĚNĚ - D+M</t>
  </si>
  <si>
    <t>476</t>
  </si>
  <si>
    <t>Poznámka k položce:_x000D_
ROZMĚR: výška 1000 mm_x000D_
MADLO: dřevěné O40 mm_x000D_
MATERIÁL: ocel_x000D_
POVRCH: interiérový nátěr_x000D_
BARVA: antracitová šedá RAL 7016_x000D_
Detailní provedení dle dokumentace v_x000D_
kompetenci dodavatele stavby_x000D_
Stanovená celková délka je součet_x000D_
délek všech madel stejného typu.</t>
  </si>
  <si>
    <t>239</t>
  </si>
  <si>
    <t>767990010RAC</t>
  </si>
  <si>
    <t>Ostatní atypické kovové prvky 10 - 50 kg/kus</t>
  </si>
  <si>
    <t>478</t>
  </si>
  <si>
    <t>"1.np - výkres D.1.2.2.02 :" 2765,0</t>
  </si>
  <si>
    <t>"2.np - výkres D.1.2.2.03 :" 620,0</t>
  </si>
  <si>
    <t>767990020</t>
  </si>
  <si>
    <t>Ocelová konstrukce plošiny pod VZT, včetně povrchové úpravy</t>
  </si>
  <si>
    <t>1091502020</t>
  </si>
  <si>
    <t>"dle výkazu materiálu plošina A+10% rezerva"649,6*1,1</t>
  </si>
  <si>
    <t>771</t>
  </si>
  <si>
    <t>Podlahy z dlaždic a obklady</t>
  </si>
  <si>
    <t>771575109R00</t>
  </si>
  <si>
    <t>Montáž podlah z dlaždic keramických 300 x 300 mm, režných nebo glazovaných, hladkých, kladených do flexibilního tmele</t>
  </si>
  <si>
    <t>480</t>
  </si>
  <si>
    <t xml:space="preserve">výkres D.1.1.2-05,06,09,10,11,18,19 : </t>
  </si>
  <si>
    <t>"A1.11-A1.19 :" (7,03+8,41+11,23+18,27+8,45+1,94+3,85+5,77+1,87)</t>
  </si>
  <si>
    <t>241</t>
  </si>
  <si>
    <t>771578011R00</t>
  </si>
  <si>
    <t>Zvláštní úpravy spár spára podlaha-stěna silikonem</t>
  </si>
  <si>
    <t>482</t>
  </si>
  <si>
    <t>"A1.11 :" 2,225*2+4,1*2+0,15*2+2,02*5+0,6*2</t>
  </si>
  <si>
    <t>"A1.12 :" 2,725*2+3,375*2+2,02*5+1,0*2+0,6</t>
  </si>
  <si>
    <t>"A1.13 :" 3,05*2+4,475*2+0,15*2+2,02*5+0,6*6</t>
  </si>
  <si>
    <t>"A1.14 :" 7,175*2+3,0*2+2,02*6+1,0*6+1,0*2</t>
  </si>
  <si>
    <t>"A1.15 :" 2,8*2+4,35*2+0,3*2+0,15*2+2,02*6+0,6</t>
  </si>
  <si>
    <t>"A1.16 :" 2,05*2+0,95*2+0,15*2+2,02*4+0,6</t>
  </si>
  <si>
    <t>"A1.17 :" 2,05*4+0,925*4+2,02*8+1,0*2</t>
  </si>
  <si>
    <t>"A1.18 :" 4,475*2+2,0*2+0,15*2+2,02*5+0,6</t>
  </si>
  <si>
    <t>"A1.19 :" 0,925*2+2,0*2+2,02*4+1,0</t>
  </si>
  <si>
    <t>"A2.11 :" 2,225*2+4,1*2+0,15*2+2,02*5+0,6*2</t>
  </si>
  <si>
    <t>"A2.12 :" 2,225*2+3,375*2+2,02*4+1,0*2</t>
  </si>
  <si>
    <t>"A2.13 :" 1,65*2+1,9*2+0,15*2+2,02*4+1,0*2</t>
  </si>
  <si>
    <t>"A2.14 :" 2,0*2+6,55*2+0,15*2+2,02*5+0,6*5</t>
  </si>
  <si>
    <t>"A2.15 :" 2,0*4+0,925*4+2,75*2+4,425*2+0,15*2*2+2,02*8+1,0*5+1,0</t>
  </si>
  <si>
    <t>"A2.16 :" 1,575*2+3,05*2+0,3*2+0,15*2+2,02*6+1,0</t>
  </si>
  <si>
    <t>"A2.17 :" 2,05*2+0,95*2+0,15*2+2,02*4+0,6</t>
  </si>
  <si>
    <t>"A2.18 :" 2,05*4+0,925*4+2,02*8+1,0*2</t>
  </si>
  <si>
    <t>"A2.19 :" 4,605*2+2,0*2+0,15*2+2,02*5+0,6</t>
  </si>
  <si>
    <t>"A2.20 :" 2,0*2+1,85*2+2,02*4+1,0*2</t>
  </si>
  <si>
    <t>597642031R</t>
  </si>
  <si>
    <t>dlažba keramická š = 300 mm; l = 300 mm; h = 9,0 mm; protiskluzová úprava; pro interiér i exteriér</t>
  </si>
  <si>
    <t>484</t>
  </si>
  <si>
    <t>"Odkaz na mn. položky pořadí 240 :" 133,66000*1,12</t>
  </si>
  <si>
    <t>243</t>
  </si>
  <si>
    <t>998771202R00</t>
  </si>
  <si>
    <t>Přesun hmot pro podlahy z dlaždic v objektech výšky do 12 m</t>
  </si>
  <si>
    <t>486</t>
  </si>
  <si>
    <t>776</t>
  </si>
  <si>
    <t>Podlahy povlakové</t>
  </si>
  <si>
    <t>776220110RT1</t>
  </si>
  <si>
    <t>Lepení podlah z plastů (PVC) na schodišťových stupních rovných, - montáž,</t>
  </si>
  <si>
    <t>488</t>
  </si>
  <si>
    <t xml:space="preserve">výkres D.1.1.2-05,06,07,09 : </t>
  </si>
  <si>
    <t>1,5*4*11</t>
  </si>
  <si>
    <t>245</t>
  </si>
  <si>
    <t>776220200RT1</t>
  </si>
  <si>
    <t>Lepení podlah z plastů (PVC) na schodišťových stupních podstupnice, - montáž,</t>
  </si>
  <si>
    <t>490</t>
  </si>
  <si>
    <t>776421300R00</t>
  </si>
  <si>
    <t>Lepení soklíků PVC a napojení krytiny na stěnu ukončení krytiny u stěny fabionem do v. 100 mm</t>
  </si>
  <si>
    <t>492</t>
  </si>
  <si>
    <t>"A1.02 :" 1,745*2+3,0+3,19+2,5*2+0,15*2*2+0,3*2-0,9*3-2,18-1,5+(0,152+03,05)*22</t>
  </si>
  <si>
    <t>"A2.02 :" 1,54*2+3,0*2+1,745*2+0,15*2*2-1,1*2-1,0+(0,152+0,305)*22</t>
  </si>
  <si>
    <t>"A2.01 :" 103,98-1,0*8-3,0-1,7-0,9*5-1,35</t>
  </si>
  <si>
    <t>"A2.05 :" 29,89+0,15*2-1,0</t>
  </si>
  <si>
    <t>"A2.06 :" 29,29+0,15*2-1,0</t>
  </si>
  <si>
    <t>"A2.07 :" 33,41+0,15*2-1,0</t>
  </si>
  <si>
    <t>"A2.08 :" 30,51+0,15*2-1,0</t>
  </si>
  <si>
    <t>"A2.09 :" 32,112+0,15*2-1,0</t>
  </si>
  <si>
    <t>"A2.10 :" 37,423+0,15*2-1,7</t>
  </si>
  <si>
    <t>"A2.21 :" 33,6+0,15*2-1,0</t>
  </si>
  <si>
    <t>"A2.22 :" 33,02+0,15*2-1,0</t>
  </si>
  <si>
    <t>"A2.23 :" 26,22+0,15*2-1,0</t>
  </si>
  <si>
    <t>"A2.24 :" 36,84+0,15*2-1,35</t>
  </si>
  <si>
    <t>247</t>
  </si>
  <si>
    <t>283424022R</t>
  </si>
  <si>
    <t>lišta ukončovací, fabion; podlahová; materiál PVC; tl. 2,00 mm; š = 90,0 mm; h = 28,0 mm</t>
  </si>
  <si>
    <t>494</t>
  </si>
  <si>
    <t>"Odkaz na mn. položky pořadí 246 :" 499,66300*1,1</t>
  </si>
  <si>
    <t>776521100RT1</t>
  </si>
  <si>
    <t>Lepení povlakových podlah z plastů  Lepení povlakových podlah z plastů - pásy z PVC, montáž,</t>
  </si>
  <si>
    <t>496</t>
  </si>
  <si>
    <t>249</t>
  </si>
  <si>
    <t>28412393R</t>
  </si>
  <si>
    <t>podlahovina PVC v rolích; š = 2 000,0 mm; l = 23 000 mm; tl. 2,00 mm; heterogenní; povrch. úprava polyuretan; protiskluzná; oblast komerční, průmyslová</t>
  </si>
  <si>
    <t>498</t>
  </si>
  <si>
    <t>"Odkaz na mn. položky pořadí 248 :" 781,70200*1,1</t>
  </si>
  <si>
    <t>"Odkaz na mn. položky pořadí 246 :" 499,66300*0,11</t>
  </si>
  <si>
    <t>998776202R00</t>
  </si>
  <si>
    <t>Přesun hmot pro podlahy povlakové v objektech výšky do 12 m</t>
  </si>
  <si>
    <t>500</t>
  </si>
  <si>
    <t>Poznámka k položce:_x000D_
vodorovně do 50 m</t>
  </si>
  <si>
    <t>781</t>
  </si>
  <si>
    <t>Obklady keramické</t>
  </si>
  <si>
    <t>251</t>
  </si>
  <si>
    <t>781475111R00</t>
  </si>
  <si>
    <t>Montáž obkladů vnitřních z dlaždic keramických kladených do tmele 100 x 100 mm,  , kladených do flexibilního tmele</t>
  </si>
  <si>
    <t>502</t>
  </si>
  <si>
    <t>"A1.11 :" (2,225*2+4,1*2+0,15*2-0,8-0,7)*2,02</t>
  </si>
  <si>
    <t>"A1.12 :" (2,725*2+3,375*2-0,7)*2,02</t>
  </si>
  <si>
    <t>"A1.13 :" (3,05*2+4,475*2+0,15*2-0,8*2)*2,02</t>
  </si>
  <si>
    <t>"A1.14 :" (7,175*2+3,0*2-0,8)*2,02</t>
  </si>
  <si>
    <t>"A1.15 :" (2,8*2+4,35*2+0,3*2+0,15*2-0,8)*2,02</t>
  </si>
  <si>
    <t>"A1.16 :" (2,05*2+0,95*2+0,15*2-0,8)*2,02</t>
  </si>
  <si>
    <t>"A1.17 :" (2,05*4+0,925*4-0,7*3)*2,02</t>
  </si>
  <si>
    <t>"A1.18 :" (4,475*2+2,0*2+0,15*2-0,8-0,7)*2,02</t>
  </si>
  <si>
    <t>"A1.19 :" (0,925*2+2,0*2-0,7)*2,02</t>
  </si>
  <si>
    <t>"A2.11 :" (2,225*2+4,1*2+0,15*2-0,8-0,7)*2,02</t>
  </si>
  <si>
    <t>"A2.12 :" (2,225*2+3,375*2-0,7)*2,02</t>
  </si>
  <si>
    <t>"A2.13 :" (1,65*2+1,9*2+0,15*2-1,0)*2,02</t>
  </si>
  <si>
    <t>"A2.14 :" (2,0*2+6,55*2+0,15*2-0,9*2)*2,02</t>
  </si>
  <si>
    <t>"A2.15 :" (2,0*4+0,925*4+2,75*2+4,425*2+0,15*2*2-0,7*2-0,8)*2,02</t>
  </si>
  <si>
    <t>"A2.16 :" (1,575*2+3,05*2+0,3*2+0,15*2-0,9)*2,02</t>
  </si>
  <si>
    <t>"A2.17 :" (2,05*2+0,95*2+0,15*2-0,9)*2,02</t>
  </si>
  <si>
    <t>"A2.18 :" (2,05*4+0,925*4-0,7*3)*2,02</t>
  </si>
  <si>
    <t>"A2.19 :" (4,605*2+2,0*2+0,15*2-0,8-0,7)*2,02</t>
  </si>
  <si>
    <t>"A2.20 :" (2,0*2+1,85*2-0,7)*2,02</t>
  </si>
  <si>
    <t>781479711R00</t>
  </si>
  <si>
    <t>Montáž obkladů vnitřních z dlaždic keramických Příplatky k položkám montáže obkladů vnitřních stěn z dlaždic keramických příplatek k obkladu stěn keram.,za plochu do 10 m2</t>
  </si>
  <si>
    <t>504</t>
  </si>
  <si>
    <t>"Odkaz na mn. položky pořadí 251 :" 433,71420</t>
  </si>
  <si>
    <t>253</t>
  </si>
  <si>
    <t>781497121R00</t>
  </si>
  <si>
    <t>Lišty k obkladům profil rohový eloxovaný hliník, uložení do tmele,  , výška profilu 6 mm,</t>
  </si>
  <si>
    <t>506</t>
  </si>
  <si>
    <t>"1.NP :" 2,02*(10+9)</t>
  </si>
  <si>
    <t>"2.NP :" 2,02*(12+7)</t>
  </si>
  <si>
    <t>5978134</t>
  </si>
  <si>
    <t>Obklad keramický 10x10 cm, barva bílá</t>
  </si>
  <si>
    <t>508</t>
  </si>
  <si>
    <t>"Odkaz na mn. položky pořadí 251 :" 433,71420*1,12</t>
  </si>
  <si>
    <t>255</t>
  </si>
  <si>
    <t>998781202R00</t>
  </si>
  <si>
    <t>Přesun hmot pro obklady keramické v objektech výšky do 12 m</t>
  </si>
  <si>
    <t>510</t>
  </si>
  <si>
    <t>784</t>
  </si>
  <si>
    <t>Malby</t>
  </si>
  <si>
    <t>784161101R00</t>
  </si>
  <si>
    <t>Příprava povrchu Penetrace (napouštění) podkladu akrylát, jednonásobná</t>
  </si>
  <si>
    <t>512</t>
  </si>
  <si>
    <t>"Odkaz na mn. položky pořadí 259 :" 4153,73241</t>
  </si>
  <si>
    <t>257</t>
  </si>
  <si>
    <t>784161601R00</t>
  </si>
  <si>
    <t>Příprava povrchu Penetrace (napouštění) podkladu disperzní, jednonásobná</t>
  </si>
  <si>
    <t>514</t>
  </si>
  <si>
    <t>"1.np :" (3,175*2+2,05*3+2,35+2,475+2,0*2+2,0+2,225+0,925+2,1)*0,8*2</t>
  </si>
  <si>
    <t>"2.np :" (3,175*2+2,05*2+3,75+3,975+2,0*2+2,0+2,025*2+1,65+2,225)*0,8*2</t>
  </si>
  <si>
    <t>"1.np :" (4,35+3,05+3,45+0,5+2,05)*0,8*2</t>
  </si>
  <si>
    <t>"2.np :" (7,6+5,575)*0,8*2</t>
  </si>
  <si>
    <t>784161701R00</t>
  </si>
  <si>
    <t>516</t>
  </si>
  <si>
    <t>"Odkaz na mn. položky pořadí 260 :" 308,51600</t>
  </si>
  <si>
    <t>259</t>
  </si>
  <si>
    <t>784165342R00</t>
  </si>
  <si>
    <t>Malby z malířských směsí otěruvzdorných,  , barevné, dvojnásobné</t>
  </si>
  <si>
    <t>518</t>
  </si>
  <si>
    <t>"Odkaz na mn. položky pořadí 38 :" 835,05000</t>
  </si>
  <si>
    <t>"Odkaz na mn. položky pořadí 41 :" 3318,68241</t>
  </si>
  <si>
    <t>784165432R00</t>
  </si>
  <si>
    <t>Malby z malířských směsí omyvatelných,  , bělost 97 %, dvojnásobné</t>
  </si>
  <si>
    <t>520</t>
  </si>
  <si>
    <t>"A1.01 :" (131,75-1,0*6-3,0-1,7-0,9*5-1,35*2)*1,3</t>
  </si>
  <si>
    <t>"A1.02 :" (20,22-1,6)*1,3</t>
  </si>
  <si>
    <t>"A2.01 :" (103,98-1,0*8-3,0-1,7-0,9*5-1,35)*1,3</t>
  </si>
  <si>
    <t>"A2.02 :" 19,42*1,3</t>
  </si>
  <si>
    <t>261</t>
  </si>
  <si>
    <t>784165811R00</t>
  </si>
  <si>
    <t>Malby z malířských směsí omyvatelných, pro sádrokarton,  , bělost 94 %, jednonásobné</t>
  </si>
  <si>
    <t>522</t>
  </si>
  <si>
    <t>"Odkaz na mn. položky pořadí 257 :" 139,60000*2</t>
  </si>
  <si>
    <t>979011111R00</t>
  </si>
  <si>
    <t>Svislá doprava suti a vybouraných hmot za prvé podlaží nad nebo pod základním podlažím</t>
  </si>
  <si>
    <t>524</t>
  </si>
  <si>
    <t>263</t>
  </si>
  <si>
    <t>979081111R00</t>
  </si>
  <si>
    <t>Odvoz suti a vybouraných hmot na skládku do 1 km</t>
  </si>
  <si>
    <t>526</t>
  </si>
  <si>
    <t>979081121R00</t>
  </si>
  <si>
    <t>Odvoz suti a vybouraných hmot na skládku příplatek za každý další 1 km</t>
  </si>
  <si>
    <t>528</t>
  </si>
  <si>
    <t>265</t>
  </si>
  <si>
    <t>530</t>
  </si>
  <si>
    <t>532</t>
  </si>
  <si>
    <t>267</t>
  </si>
  <si>
    <t>979999998T00</t>
  </si>
  <si>
    <t>Poplatek za skládku suti 5% příměsí</t>
  </si>
  <si>
    <t>534</t>
  </si>
  <si>
    <t>A01 - Zdravotní technika</t>
  </si>
  <si>
    <t>Do Nového, Pardubice, p.p.č. 4769, 4881/3</t>
  </si>
  <si>
    <t>5 - Komunikace</t>
  </si>
  <si>
    <t>6 - Úpravy povrchu, podlahy</t>
  </si>
  <si>
    <t>8 - Trubní vedení</t>
  </si>
  <si>
    <t>900 - Různé</t>
  </si>
  <si>
    <t>91 - Doplňující práce na komunikaci</t>
  </si>
  <si>
    <t>721 - Vnitřní kanalizace</t>
  </si>
  <si>
    <t>722 - Vnitřní vodovod</t>
  </si>
  <si>
    <t>724 - Strojní vybavení</t>
  </si>
  <si>
    <t>725 - Zařizovací předměty</t>
  </si>
  <si>
    <t>HZS - Hodinové zúčtovací sazby</t>
  </si>
  <si>
    <t>58155332</t>
  </si>
  <si>
    <t>Písek fr.0-4mm</t>
  </si>
  <si>
    <t>1124886019</t>
  </si>
  <si>
    <t>38,01252*1,67*1,1*1,02</t>
  </si>
  <si>
    <t>90000007</t>
  </si>
  <si>
    <t>Poplatek za skládku - zemina</t>
  </si>
  <si>
    <t>-123842752</t>
  </si>
  <si>
    <t>"Položka pořadí 10" 63,01644*2</t>
  </si>
  <si>
    <t>C130901121</t>
  </si>
  <si>
    <t>Bourání konstr zdivo B  *</t>
  </si>
  <si>
    <t>1325325053</t>
  </si>
  <si>
    <t>"stávající šachta" 3,14*0,6*0,6*1,7-3,14*0,5*0,5*1,7</t>
  </si>
  <si>
    <t>C132201101</t>
  </si>
  <si>
    <t>Hlb rýh 60cm horn 3 100m3  *</t>
  </si>
  <si>
    <t>773963124</t>
  </si>
  <si>
    <t>39,84066</t>
  </si>
  <si>
    <t>(0,727*2,59+0,73*0,44+0,675*4,71+0,658*4,41+0,86*0,91+0,731*2,93+0,708*0,9)*0,4</t>
  </si>
  <si>
    <t>"rozšíření pro revizní šachty" 2*1,4*(1,465+0,948+1,134+0,712)+2*1,8*(0,2+0,2+0,45+0,45)</t>
  </si>
  <si>
    <t>C132201109</t>
  </si>
  <si>
    <t>Přípl za lepivost rýh v hor.3   *</t>
  </si>
  <si>
    <t>575937261</t>
  </si>
  <si>
    <t>"Položka pořadí 2" 61,18457</t>
  </si>
  <si>
    <t>C132201201</t>
  </si>
  <si>
    <t>Hlb rýh 2000mm hor 3 100m3    *</t>
  </si>
  <si>
    <t>1397758952</t>
  </si>
  <si>
    <t>(1,45*1,81+1,85*6,26+1,481*3,41+1,85*3,98+1,7*11,65)*0,8</t>
  </si>
  <si>
    <t>"výkop pro novou šachtu"1,5*1,5*1,7</t>
  </si>
  <si>
    <t>C132201209</t>
  </si>
  <si>
    <t>Přípl za lepivost rýh v horn.3    *</t>
  </si>
  <si>
    <t>828446272</t>
  </si>
  <si>
    <t>"Položka pořadí 4"40,96397</t>
  </si>
  <si>
    <t>C151101101</t>
  </si>
  <si>
    <t>Pažení příložné hl.do 2m rýhy   *</t>
  </si>
  <si>
    <t>-1007576082</t>
  </si>
  <si>
    <t>(1,45*1,81+1,85*6,26+1,481*3,41+1,85*3,98+1,7*11,65)*2</t>
  </si>
  <si>
    <t>C151101111</t>
  </si>
  <si>
    <t>Odstranění pažení rýh hl. 2m příl.*</t>
  </si>
  <si>
    <t>1099610797</t>
  </si>
  <si>
    <t>"Položka pořadí 6" 92,84742</t>
  </si>
  <si>
    <t>C161101101</t>
  </si>
  <si>
    <t>Svislé přemíst výkopku horn4 2.5m *</t>
  </si>
  <si>
    <t>-359888279</t>
  </si>
  <si>
    <t>"Položka pořadí 4" 40,96397</t>
  </si>
  <si>
    <t>C162701105</t>
  </si>
  <si>
    <t>Vodorovné přem.výkopku do 10000m1-4*</t>
  </si>
  <si>
    <t>1429702468</t>
  </si>
  <si>
    <t>"lože" (93,7+61,44+24)*0,4*0,1+(19,05+8,1)*0,8*0,1</t>
  </si>
  <si>
    <t>"obsyp" 93,7*0,4*0,425+61,44*0,4*0,46+24*0,4*0,5+19,05*0,8*0,425+8,1*0,8*0,5</t>
  </si>
  <si>
    <t>"venkovní revizní šachta" 3,14*0,6*0,6*1,7</t>
  </si>
  <si>
    <t>"vnitřní revizní šachty" 1,5*1,2*(1,665+1,148+1,584+1,162)</t>
  </si>
  <si>
    <t>C171201201</t>
  </si>
  <si>
    <t>Uložení sypaniny na skládku   *</t>
  </si>
  <si>
    <t>-527638001</t>
  </si>
  <si>
    <t>"Položka pořadí 9" 63,01644</t>
  </si>
  <si>
    <t>C174101101</t>
  </si>
  <si>
    <t>Zásyp zhutnění jam   *</t>
  </si>
  <si>
    <t>-577554153</t>
  </si>
  <si>
    <t>"Položka pořadí 2 " 61,18457</t>
  </si>
  <si>
    <t>"Položka pořadí 9" 63,01644*-1</t>
  </si>
  <si>
    <t>C175101101</t>
  </si>
  <si>
    <t>Obsyp potr bez prohoz sypaniny *</t>
  </si>
  <si>
    <t>1062496598</t>
  </si>
  <si>
    <t>"odpočet potrubí" -((93,7+19,05)*3,14*0,065*0,065+61,44*3,14*0,08*0,08+(24+8,1)*3,14*0,1*0,1)</t>
  </si>
  <si>
    <t>R451573111/03</t>
  </si>
  <si>
    <t>Lože výkopu z písku</t>
  </si>
  <si>
    <t>-1683424152</t>
  </si>
  <si>
    <t>Komunikace</t>
  </si>
  <si>
    <t>C566905111</t>
  </si>
  <si>
    <t>Vyspr podkl podklad bet po překop</t>
  </si>
  <si>
    <t>1036597033</t>
  </si>
  <si>
    <t>3,267</t>
  </si>
  <si>
    <t>Úpravy povrchu, podlahy</t>
  </si>
  <si>
    <t>C631312141</t>
  </si>
  <si>
    <t>Doplnění mazaniny BP rýhy</t>
  </si>
  <si>
    <t>757517376</t>
  </si>
  <si>
    <t>"uvnitř objektu" 179*0,4*0,15+2*1,4*4*0,15</t>
  </si>
  <si>
    <t>Trubní vedení</t>
  </si>
  <si>
    <t>55243452</t>
  </si>
  <si>
    <t>Poklop šachtový s rámem A15</t>
  </si>
  <si>
    <t>ks</t>
  </si>
  <si>
    <t>-888704716</t>
  </si>
  <si>
    <t>59224652</t>
  </si>
  <si>
    <t>Šach.dno TBZ-Q.1 100/60 V max 40</t>
  </si>
  <si>
    <t>928676751</t>
  </si>
  <si>
    <t>59224663</t>
  </si>
  <si>
    <t>Skruže TBS-Q.1 100/25 1000/250/120</t>
  </si>
  <si>
    <t>1246832300</t>
  </si>
  <si>
    <t>59224666</t>
  </si>
  <si>
    <t>Šachet.kónus TBR-Q.1 100-63/58 KPS</t>
  </si>
  <si>
    <t>-272219519</t>
  </si>
  <si>
    <t>C894215112</t>
  </si>
  <si>
    <t>Šacht dom kanal bet 5 m3   *07</t>
  </si>
  <si>
    <t>-1052495525</t>
  </si>
  <si>
    <t>C894411111</t>
  </si>
  <si>
    <t>Zříz šcht díl dno Btř-znIV DN 200 *</t>
  </si>
  <si>
    <t>-1191048436</t>
  </si>
  <si>
    <t>C899102111</t>
  </si>
  <si>
    <t>Osaz poklopu s ramem do 100kg   *</t>
  </si>
  <si>
    <t>880702757</t>
  </si>
  <si>
    <t>28323937</t>
  </si>
  <si>
    <t>Požární ucpávka stav.konstr.vodovodu</t>
  </si>
  <si>
    <t>bal</t>
  </si>
  <si>
    <t>23067392</t>
  </si>
  <si>
    <t>28323940</t>
  </si>
  <si>
    <t>Požární ochranné manžety</t>
  </si>
  <si>
    <t>-1659717442</t>
  </si>
  <si>
    <t>C953943111</t>
  </si>
  <si>
    <t>Osazení výrobků 1 kg do zdiva</t>
  </si>
  <si>
    <t>1641605390</t>
  </si>
  <si>
    <t>"kanalizace" 18+8</t>
  </si>
  <si>
    <t>"vodovod" 21</t>
  </si>
  <si>
    <t>900</t>
  </si>
  <si>
    <t>Různé</t>
  </si>
  <si>
    <t>C0941/01</t>
  </si>
  <si>
    <t>Vrn HSV - zednické výpomoce</t>
  </si>
  <si>
    <t>kpl</t>
  </si>
  <si>
    <t>-1035622915</t>
  </si>
  <si>
    <t>Doplňující práce na komunikaci</t>
  </si>
  <si>
    <t>C113107131</t>
  </si>
  <si>
    <t>Odstran podklad 200m2 B tl 15cm  *</t>
  </si>
  <si>
    <t>-1082489362</t>
  </si>
  <si>
    <t xml:space="preserve">(8,1+19,05)*0,8                                   </t>
  </si>
  <si>
    <t>90000008</t>
  </si>
  <si>
    <t>Poplatek za skládku - beton, cihla</t>
  </si>
  <si>
    <t>1261698263</t>
  </si>
  <si>
    <t>979082111</t>
  </si>
  <si>
    <t>1317713411</t>
  </si>
  <si>
    <t>979082121</t>
  </si>
  <si>
    <t>-706851706</t>
  </si>
  <si>
    <t>C974042567</t>
  </si>
  <si>
    <t>Rýhy dlažba B monol hl 15cm š 30cm</t>
  </si>
  <si>
    <t>-1140909111</t>
  </si>
  <si>
    <t>179,0</t>
  </si>
  <si>
    <t>C974042569</t>
  </si>
  <si>
    <t>Přípl zkd 10cm hl 15cm</t>
  </si>
  <si>
    <t>1876499659</t>
  </si>
  <si>
    <t>291,0</t>
  </si>
  <si>
    <t>C979081111</t>
  </si>
  <si>
    <t>Odvoz suti na skládku do 1km  *</t>
  </si>
  <si>
    <t>-1017341245</t>
  </si>
  <si>
    <t>C979081121/01</t>
  </si>
  <si>
    <t>Odvoz suti na skládku za další 1km</t>
  </si>
  <si>
    <t>1580152617</t>
  </si>
  <si>
    <t>32,2*9</t>
  </si>
  <si>
    <t>C999281111</t>
  </si>
  <si>
    <t>Přesun hm v.do 25m     *</t>
  </si>
  <si>
    <t>670974287</t>
  </si>
  <si>
    <t>28696283</t>
  </si>
  <si>
    <t>Izolace potr.PE návlek. D 100/5</t>
  </si>
  <si>
    <t>-323636257</t>
  </si>
  <si>
    <t>28770146</t>
  </si>
  <si>
    <t>Izolace PE návlek.D 22/9</t>
  </si>
  <si>
    <t>830284590</t>
  </si>
  <si>
    <t>28770148</t>
  </si>
  <si>
    <t>Izolace PE návlek.D 28/9</t>
  </si>
  <si>
    <t>-708032367</t>
  </si>
  <si>
    <t>4,0+21,0</t>
  </si>
  <si>
    <t>28770197</t>
  </si>
  <si>
    <t>Izolace PE návlek.D 42/9</t>
  </si>
  <si>
    <t>-166118177</t>
  </si>
  <si>
    <t>28770206</t>
  </si>
  <si>
    <t>Izolace PE návlek.D 35/9</t>
  </si>
  <si>
    <t>249381904</t>
  </si>
  <si>
    <t>28770207</t>
  </si>
  <si>
    <t>Izolace PE návlek.D 54/9</t>
  </si>
  <si>
    <t>-15515663</t>
  </si>
  <si>
    <t>28770386</t>
  </si>
  <si>
    <t>Izolace PE návlek.D 35/30</t>
  </si>
  <si>
    <t>1975823190</t>
  </si>
  <si>
    <t>28770392</t>
  </si>
  <si>
    <t>Izolace PE návlek.D 22/30</t>
  </si>
  <si>
    <t>-440420224</t>
  </si>
  <si>
    <t>28770393</t>
  </si>
  <si>
    <t>Izolace PE návlek.D 28/30</t>
  </si>
  <si>
    <t>1147105403</t>
  </si>
  <si>
    <t>C713462112/99</t>
  </si>
  <si>
    <t>Izol potrubí skruž PE spona DN 20</t>
  </si>
  <si>
    <t>60421262</t>
  </si>
  <si>
    <t>237,0+165,0</t>
  </si>
  <si>
    <t>C713462113/99</t>
  </si>
  <si>
    <t>Izol potrubí skruž PE spona DN 25</t>
  </si>
  <si>
    <t>1676475328</t>
  </si>
  <si>
    <t>4+21+14</t>
  </si>
  <si>
    <t>C713462114/99</t>
  </si>
  <si>
    <t>Izol potrubí skruž PE spona DN 32</t>
  </si>
  <si>
    <t>-519042387</t>
  </si>
  <si>
    <t>44,0+58,0</t>
  </si>
  <si>
    <t>C713462115/99</t>
  </si>
  <si>
    <t>Izol potrubí skruž PE spona DN 40</t>
  </si>
  <si>
    <t>-472523347</t>
  </si>
  <si>
    <t>C713462116/99</t>
  </si>
  <si>
    <t>Izol potrubí skruž PE spona DN 50</t>
  </si>
  <si>
    <t>-505400998</t>
  </si>
  <si>
    <t>59,0+59,0</t>
  </si>
  <si>
    <t>C713462120/99</t>
  </si>
  <si>
    <t>Izol potrubí skruž PE spona DN 110</t>
  </si>
  <si>
    <t>1444705107</t>
  </si>
  <si>
    <t>C998713102</t>
  </si>
  <si>
    <t>Přesun hm izol.tepel.výška 12m</t>
  </si>
  <si>
    <t>1827705371</t>
  </si>
  <si>
    <t>721</t>
  </si>
  <si>
    <t>Vnitřní kanalizace</t>
  </si>
  <si>
    <t>721273153</t>
  </si>
  <si>
    <t>Ventilační hlavice z polypropylenu (PP) DN 110</t>
  </si>
  <si>
    <t>CS ÚRS 2022 01</t>
  </si>
  <si>
    <t>245896227</t>
  </si>
  <si>
    <t>R721242115</t>
  </si>
  <si>
    <t>Montáž lapač střeš splavenin DN 100</t>
  </si>
  <si>
    <t>846192541</t>
  </si>
  <si>
    <t>28696979</t>
  </si>
  <si>
    <t>Lapač střeš.splav.Geiger D 110mm</t>
  </si>
  <si>
    <t>456405019</t>
  </si>
  <si>
    <t>R721212305</t>
  </si>
  <si>
    <t>Mtž vpusti podlah DN 50-100mm</t>
  </si>
  <si>
    <t>321808761</t>
  </si>
  <si>
    <t>28696989</t>
  </si>
  <si>
    <t>Vpust podl.lež.odtok 40/50 ner.mřížk</t>
  </si>
  <si>
    <t>924782819</t>
  </si>
  <si>
    <t>28701162</t>
  </si>
  <si>
    <t>Čisticí kus PVC KGRE DN 150mm</t>
  </si>
  <si>
    <t>-1135361342</t>
  </si>
  <si>
    <t>28770117</t>
  </si>
  <si>
    <t>Čisticí kus PVC KGRE DN 200mm</t>
  </si>
  <si>
    <t>752457434</t>
  </si>
  <si>
    <t>28770499</t>
  </si>
  <si>
    <t>Čisticí kus odhluč.DN 100</t>
  </si>
  <si>
    <t>-1592308958</t>
  </si>
  <si>
    <t>6+9</t>
  </si>
  <si>
    <t>R721233115/02</t>
  </si>
  <si>
    <t>Montáž vtoku střešního</t>
  </si>
  <si>
    <t>-66679804</t>
  </si>
  <si>
    <t>8+1</t>
  </si>
  <si>
    <t>56249149</t>
  </si>
  <si>
    <t>Vtok střeš.svis.odtok-DN100+el.ohřev</t>
  </si>
  <si>
    <t>102953998</t>
  </si>
  <si>
    <t>56249179</t>
  </si>
  <si>
    <t>Vtok střeš.vod.odtok-DN100+el.ohřev</t>
  </si>
  <si>
    <t>150072421</t>
  </si>
  <si>
    <t>C721173402/98</t>
  </si>
  <si>
    <t>Potrubí z PVC KG Systém 125</t>
  </si>
  <si>
    <t>311701583</t>
  </si>
  <si>
    <t>C721173403/98</t>
  </si>
  <si>
    <t>Potrubí z PVC KG Systém 160</t>
  </si>
  <si>
    <t>1858369884</t>
  </si>
  <si>
    <t>C721173404/98</t>
  </si>
  <si>
    <t>Potrubí z PVC KG Systém 200</t>
  </si>
  <si>
    <t>-1762271242</t>
  </si>
  <si>
    <t>C721174024/98</t>
  </si>
  <si>
    <t>Potrubí z PP HT Systém 75</t>
  </si>
  <si>
    <t>-1517156288</t>
  </si>
  <si>
    <t>C721174025/98</t>
  </si>
  <si>
    <t>Potrubí z PP HT Systém 110</t>
  </si>
  <si>
    <t>1057868189</t>
  </si>
  <si>
    <t>C721174042/98</t>
  </si>
  <si>
    <t>Potrubí z PP HT Systém 40</t>
  </si>
  <si>
    <t>-31011845</t>
  </si>
  <si>
    <t>C721174043/98</t>
  </si>
  <si>
    <t>Potrubí z PP HT Systém 50</t>
  </si>
  <si>
    <t>-1015175152</t>
  </si>
  <si>
    <t>C721175012/98</t>
  </si>
  <si>
    <t>Potrubí z PP odhlučněné DN 110mm</t>
  </si>
  <si>
    <t>1757891797</t>
  </si>
  <si>
    <t>C721194104</t>
  </si>
  <si>
    <t>Vyvedení kanal výpustek D 40</t>
  </si>
  <si>
    <t>1196334299</t>
  </si>
  <si>
    <t>1+18+20+1+1+1</t>
  </si>
  <si>
    <t>C721194105</t>
  </si>
  <si>
    <t>Vyvedení kanal výpustek D 50</t>
  </si>
  <si>
    <t>1376789921</t>
  </si>
  <si>
    <t>11+1+7</t>
  </si>
  <si>
    <t>C721194109</t>
  </si>
  <si>
    <t>Vyvedení kanal výpustek D 110</t>
  </si>
  <si>
    <t>1901250718</t>
  </si>
  <si>
    <t>11+1</t>
  </si>
  <si>
    <t>C721290111</t>
  </si>
  <si>
    <t>Zkouška těs kanal vodou -DN 125</t>
  </si>
  <si>
    <t>-725321345</t>
  </si>
  <si>
    <t>106,0+9,0+19,0+57,0+17,0+176,0</t>
  </si>
  <si>
    <t>C721290112</t>
  </si>
  <si>
    <t>Zkouška těs kanal vodou - DN 200</t>
  </si>
  <si>
    <t>1502810536</t>
  </si>
  <si>
    <t>53,0+33,0</t>
  </si>
  <si>
    <t>C998721102</t>
  </si>
  <si>
    <t>Přesun hm kanalizace výška 12m</t>
  </si>
  <si>
    <t>-210828821</t>
  </si>
  <si>
    <t>722</t>
  </si>
  <si>
    <t>Vnitřní vodovod</t>
  </si>
  <si>
    <t>28695064</t>
  </si>
  <si>
    <t>Ventil kulový plast PPR D 20mm</t>
  </si>
  <si>
    <t>1965179703</t>
  </si>
  <si>
    <t>28695065</t>
  </si>
  <si>
    <t>Ventil kulový plast PPR D 25mm</t>
  </si>
  <si>
    <t>-1344823940</t>
  </si>
  <si>
    <t>28695066</t>
  </si>
  <si>
    <t>Ventil kulový plast PPR D 32mm</t>
  </si>
  <si>
    <t>253528232</t>
  </si>
  <si>
    <t>31943839</t>
  </si>
  <si>
    <t>T kus 90 st pozin DN 2"</t>
  </si>
  <si>
    <t>-2132926881</t>
  </si>
  <si>
    <t>42296030</t>
  </si>
  <si>
    <t>Klapka zpětná G 2"</t>
  </si>
  <si>
    <t>1523649980</t>
  </si>
  <si>
    <t>42296121</t>
  </si>
  <si>
    <t>Klapka zpětná G 5/4"</t>
  </si>
  <si>
    <t>1689469871</t>
  </si>
  <si>
    <t>42296139</t>
  </si>
  <si>
    <t>Klapka zpětná G 3/4"</t>
  </si>
  <si>
    <t>-2031759532</t>
  </si>
  <si>
    <t>42297096</t>
  </si>
  <si>
    <t>Filtr závit.G 3/4"</t>
  </si>
  <si>
    <t>-288830270</t>
  </si>
  <si>
    <t>42298919</t>
  </si>
  <si>
    <t>Tvarovka ISO č.6120 D63/2"</t>
  </si>
  <si>
    <t>1378190731</t>
  </si>
  <si>
    <t>55121193</t>
  </si>
  <si>
    <t>Kulový kohout G 1"</t>
  </si>
  <si>
    <t>731339372</t>
  </si>
  <si>
    <t>55121194</t>
  </si>
  <si>
    <t>Kulový kohout G 5/4"</t>
  </si>
  <si>
    <t>1956563475</t>
  </si>
  <si>
    <t>55121196</t>
  </si>
  <si>
    <t>Kulovy kohout G 2"</t>
  </si>
  <si>
    <t>153329072</t>
  </si>
  <si>
    <t>55121203</t>
  </si>
  <si>
    <t>Kohouty kulové G 3/4"</t>
  </si>
  <si>
    <t>-2077667407</t>
  </si>
  <si>
    <t>55196125</t>
  </si>
  <si>
    <t>Kohouty kulové s vypouštěním 1/2"</t>
  </si>
  <si>
    <t>67952502</t>
  </si>
  <si>
    <t>55196130</t>
  </si>
  <si>
    <t>Kohouty kulové s vypouš.G 3/4"</t>
  </si>
  <si>
    <t>-1679102613</t>
  </si>
  <si>
    <t>55196174</t>
  </si>
  <si>
    <t>Kohout vypouštěcí G 1/2"</t>
  </si>
  <si>
    <t>1771072929</t>
  </si>
  <si>
    <t>55196341</t>
  </si>
  <si>
    <t>Kohout kulový vypouštěcí G 1"</t>
  </si>
  <si>
    <t>2067610188</t>
  </si>
  <si>
    <t>55196347</t>
  </si>
  <si>
    <t>Ventil pojišťný G 3/4" x 1" 6,0 bar</t>
  </si>
  <si>
    <t>186506091</t>
  </si>
  <si>
    <t>55196754</t>
  </si>
  <si>
    <t>Ventil regulační DN 15mm</t>
  </si>
  <si>
    <t>-638120677</t>
  </si>
  <si>
    <t>722250133</t>
  </si>
  <si>
    <t>Požární příslušenství a armatury  hydrantový systém s tvarově stálou hadicí celoplechový D 25 x 30 m</t>
  </si>
  <si>
    <t>1306192988</t>
  </si>
  <si>
    <t>C722130213</t>
  </si>
  <si>
    <t>Potrubí ocelzáv pozink 11353 DN 25</t>
  </si>
  <si>
    <t>189014514</t>
  </si>
  <si>
    <t>C722130216</t>
  </si>
  <si>
    <t>Potrubí ocelzav pozink 11353 DN 50</t>
  </si>
  <si>
    <t>-1485485011</t>
  </si>
  <si>
    <t>C722190223</t>
  </si>
  <si>
    <t>Připoj vodovod pevná DN 25</t>
  </si>
  <si>
    <t>soub</t>
  </si>
  <si>
    <t>944085056</t>
  </si>
  <si>
    <t>C722190401</t>
  </si>
  <si>
    <t>Upev vypust DN 15</t>
  </si>
  <si>
    <t>-1414290360</t>
  </si>
  <si>
    <t xml:space="preserve">(18+20+1+1+2+1+1)*2+11+1+11                       </t>
  </si>
  <si>
    <t>C722220111</t>
  </si>
  <si>
    <t>Nástěnka K 247 G 1/2</t>
  </si>
  <si>
    <t>1207626435</t>
  </si>
  <si>
    <t>11+1+11</t>
  </si>
  <si>
    <t>C722220121</t>
  </si>
  <si>
    <t>par</t>
  </si>
  <si>
    <t>1372165465</t>
  </si>
  <si>
    <t xml:space="preserve">18+20+1+1+2+1+1                                   </t>
  </si>
  <si>
    <t>C722229101</t>
  </si>
  <si>
    <t>Mtž vodov armatur 1závit G 1/2</t>
  </si>
  <si>
    <t>-837397385</t>
  </si>
  <si>
    <t>C722229103</t>
  </si>
  <si>
    <t>Mtž vodov armatur 1závit G 1</t>
  </si>
  <si>
    <t>904544071</t>
  </si>
  <si>
    <t>C722239101</t>
  </si>
  <si>
    <t>Mtž vodov armatur 2závit G 1/2</t>
  </si>
  <si>
    <t>-20656288</t>
  </si>
  <si>
    <t>1+6+1</t>
  </si>
  <si>
    <t>C722239102</t>
  </si>
  <si>
    <t>Mtž vodov armatur 2závit G 3/4</t>
  </si>
  <si>
    <t>647187153</t>
  </si>
  <si>
    <t>1+1+1+1+1</t>
  </si>
  <si>
    <t>C722239103</t>
  </si>
  <si>
    <t>Mtž vodov armatur 2závit G 1</t>
  </si>
  <si>
    <t>-1095530191</t>
  </si>
  <si>
    <t>1+2+1</t>
  </si>
  <si>
    <t>C722239104</t>
  </si>
  <si>
    <t>Mtž vodov armatur 2závit G 5/4</t>
  </si>
  <si>
    <t>-1486794688</t>
  </si>
  <si>
    <t>2+1</t>
  </si>
  <si>
    <t>C722239106</t>
  </si>
  <si>
    <t>Mtž vodov armatur 2zavit G 2</t>
  </si>
  <si>
    <t>1525427854</t>
  </si>
  <si>
    <t xml:space="preserve">1+3+1+1+1                                         </t>
  </si>
  <si>
    <t>C722259102</t>
  </si>
  <si>
    <t>Arm požár rozdelovač DN 50mm</t>
  </si>
  <si>
    <t>-38559740</t>
  </si>
  <si>
    <t>R722171221/02</t>
  </si>
  <si>
    <t>Potrubí PPR D 20/2,8 PN 16</t>
  </si>
  <si>
    <t>139800519</t>
  </si>
  <si>
    <t>R722171222/01</t>
  </si>
  <si>
    <t>Potrubí PPR D 25/3,5 PN 16</t>
  </si>
  <si>
    <t>1629523978</t>
  </si>
  <si>
    <t>R722171223/01</t>
  </si>
  <si>
    <t>Potrubí PPR D 32/4,5 PN 16</t>
  </si>
  <si>
    <t>1044248330</t>
  </si>
  <si>
    <t>R722171224/02</t>
  </si>
  <si>
    <t>Potrubí PPR D 40/5,6 PN16</t>
  </si>
  <si>
    <t>632346981</t>
  </si>
  <si>
    <t>R722171225/01</t>
  </si>
  <si>
    <t>Potrubí PPR D 50/6,9 PN 16</t>
  </si>
  <si>
    <t>-1864324837</t>
  </si>
  <si>
    <t>R722263415/01</t>
  </si>
  <si>
    <t>Mtž vodoměr 100c závit G 3/4 jhm 10</t>
  </si>
  <si>
    <t>-1322578904</t>
  </si>
  <si>
    <t>38821787</t>
  </si>
  <si>
    <t>Vodoměr QN 2,5 DN 20mm</t>
  </si>
  <si>
    <t>-891855247</t>
  </si>
  <si>
    <t>C722290226</t>
  </si>
  <si>
    <t>Zkouška tlak potr -DN 50</t>
  </si>
  <si>
    <t>2065647169</t>
  </si>
  <si>
    <t xml:space="preserve">8+59+402+35+102+48+59                             </t>
  </si>
  <si>
    <t>C722290234</t>
  </si>
  <si>
    <t>Proplach a dezinfekce -DN 80</t>
  </si>
  <si>
    <t>1254257562</t>
  </si>
  <si>
    <t>C998722102</t>
  </si>
  <si>
    <t>Přesun hm vodovod výška 12m</t>
  </si>
  <si>
    <t>-1264797821</t>
  </si>
  <si>
    <t>724</t>
  </si>
  <si>
    <t>Strojní vybavení</t>
  </si>
  <si>
    <t>42697417</t>
  </si>
  <si>
    <t>Čerpadlo cirkulační 30-70S</t>
  </si>
  <si>
    <t>620426314</t>
  </si>
  <si>
    <t>C724139101</t>
  </si>
  <si>
    <t>Mtž čerp křídl píst bez potrubí</t>
  </si>
  <si>
    <t>-272090654</t>
  </si>
  <si>
    <t>C998724102</t>
  </si>
  <si>
    <t>Stroj vyb přesun hmot vyska -12m</t>
  </si>
  <si>
    <t>1536068405</t>
  </si>
  <si>
    <t>725</t>
  </si>
  <si>
    <t>Zařizovací předměty</t>
  </si>
  <si>
    <t>C725319101</t>
  </si>
  <si>
    <t>Mtž dřez jdn</t>
  </si>
  <si>
    <t>sada</t>
  </si>
  <si>
    <t>1517994504</t>
  </si>
  <si>
    <t>53886189</t>
  </si>
  <si>
    <t>Dřez nerez  51x43cm</t>
  </si>
  <si>
    <t>1101958213</t>
  </si>
  <si>
    <t>55199878</t>
  </si>
  <si>
    <t>Bater.stoj.dřez.páková</t>
  </si>
  <si>
    <t>588221084</t>
  </si>
  <si>
    <t>55196232</t>
  </si>
  <si>
    <t>Sifon dřezový 50mm</t>
  </si>
  <si>
    <t>690663064</t>
  </si>
  <si>
    <t>C725219401</t>
  </si>
  <si>
    <t>Mtž umyvadel du na šroub do zdi</t>
  </si>
  <si>
    <t>-722209441</t>
  </si>
  <si>
    <t xml:space="preserve">16+20+1+1                                  </t>
  </si>
  <si>
    <t>64297064</t>
  </si>
  <si>
    <t>Umyvadlo ovál.  keram  55x45cm</t>
  </si>
  <si>
    <t>1912362673</t>
  </si>
  <si>
    <t>16+20</t>
  </si>
  <si>
    <t>64296950</t>
  </si>
  <si>
    <t>Umyvátko keram.   39x25cm</t>
  </si>
  <si>
    <t>-1182241916</t>
  </si>
  <si>
    <t>55196150</t>
  </si>
  <si>
    <t>Sifon umyvadlovy chrom DN 40mm</t>
  </si>
  <si>
    <t>-1131056058</t>
  </si>
  <si>
    <t>16+20+1</t>
  </si>
  <si>
    <t>55196340</t>
  </si>
  <si>
    <t>Sifon umyv.podom.sestava DN 40</t>
  </si>
  <si>
    <t>142354977</t>
  </si>
  <si>
    <t>55197169</t>
  </si>
  <si>
    <t>Umyvadlový stoj.kohout</t>
  </si>
  <si>
    <t>-1123459272</t>
  </si>
  <si>
    <t>55199879</t>
  </si>
  <si>
    <t>Baterie stoj.bidetová</t>
  </si>
  <si>
    <t>1280254554</t>
  </si>
  <si>
    <t>55199942</t>
  </si>
  <si>
    <t>Lékařská páka pro inval.baterii</t>
  </si>
  <si>
    <t>-1297805505</t>
  </si>
  <si>
    <t>55199959</t>
  </si>
  <si>
    <t>Bater.nást.dřez.-výt.ram.300mm</t>
  </si>
  <si>
    <t>-698646032</t>
  </si>
  <si>
    <t>55199961</t>
  </si>
  <si>
    <t>Baterie stoj.umyvadlová páková</t>
  </si>
  <si>
    <t>1862685269</t>
  </si>
  <si>
    <t>20+1+1</t>
  </si>
  <si>
    <t>C725119213/98</t>
  </si>
  <si>
    <t>Zařízení záchodů - montáž</t>
  </si>
  <si>
    <t>-283517922</t>
  </si>
  <si>
    <t>64296063</t>
  </si>
  <si>
    <t>Klozet.mísa závěs+hlub.splach.</t>
  </si>
  <si>
    <t>1475608716</t>
  </si>
  <si>
    <t>64296327</t>
  </si>
  <si>
    <t>Sedát.k inval.WC+oc.úchyt</t>
  </si>
  <si>
    <t>1435144451</t>
  </si>
  <si>
    <t>C726131051/98</t>
  </si>
  <si>
    <t>Předst.systém-do lehkých stěn</t>
  </si>
  <si>
    <t>-917009186</t>
  </si>
  <si>
    <t>C725829501</t>
  </si>
  <si>
    <t>Mtž bidet souprav</t>
  </si>
  <si>
    <t>744664183</t>
  </si>
  <si>
    <t>64296108</t>
  </si>
  <si>
    <t>Bidet ovál. keram stojící</t>
  </si>
  <si>
    <t>-1563338389</t>
  </si>
  <si>
    <t>64296688</t>
  </si>
  <si>
    <t xml:space="preserve">Umyvadlo keram. invalidní   60x55cm        </t>
  </si>
  <si>
    <t>1650217633</t>
  </si>
  <si>
    <t>C725119212/98</t>
  </si>
  <si>
    <t>-1339758560</t>
  </si>
  <si>
    <t>64297025</t>
  </si>
  <si>
    <t>Klozet kombi svis.odpad</t>
  </si>
  <si>
    <t>1844864219</t>
  </si>
  <si>
    <t>64297044</t>
  </si>
  <si>
    <t>Sedátko k WC s nerez.ocel.úchyty</t>
  </si>
  <si>
    <t>1576618412</t>
  </si>
  <si>
    <t>C725129201</t>
  </si>
  <si>
    <t>Mtž pisoár zách -nádrž</t>
  </si>
  <si>
    <t>702267338</t>
  </si>
  <si>
    <t>64297035</t>
  </si>
  <si>
    <t>Pisoár s radar.splachov.a zdrojem</t>
  </si>
  <si>
    <t>1365831094</t>
  </si>
  <si>
    <t>R725333350</t>
  </si>
  <si>
    <t>Montáž výlevky</t>
  </si>
  <si>
    <t>-1646407887</t>
  </si>
  <si>
    <t>64297081</t>
  </si>
  <si>
    <t>Keram. ovál. výlevka závěsná + sklopná mřížka</t>
  </si>
  <si>
    <t>1836011787</t>
  </si>
  <si>
    <t>C725239101</t>
  </si>
  <si>
    <t>Mtž bidetu dit bez soupr</t>
  </si>
  <si>
    <t>-1406901121</t>
  </si>
  <si>
    <t>C725810401</t>
  </si>
  <si>
    <t>Ventil rohový -trub T 66 G 1/2</t>
  </si>
  <si>
    <t>-1403925208</t>
  </si>
  <si>
    <t xml:space="preserve">(20+1+1+1+1)*2+16                            </t>
  </si>
  <si>
    <t>C725810403</t>
  </si>
  <si>
    <t>Ventil rohový +trub T 67 G 1/2</t>
  </si>
  <si>
    <t>-1305532104</t>
  </si>
  <si>
    <t>C725819201</t>
  </si>
  <si>
    <t>Mtž ventil nástěn G 1/2</t>
  </si>
  <si>
    <t>1475455205</t>
  </si>
  <si>
    <t>C725829201</t>
  </si>
  <si>
    <t>Mtž    bat umyv a dřez nást chrom</t>
  </si>
  <si>
    <t>-1504888895</t>
  </si>
  <si>
    <t>C725829301</t>
  </si>
  <si>
    <t>Mtž baterie umyv a dřez stojánkG1/2</t>
  </si>
  <si>
    <t>-331806437</t>
  </si>
  <si>
    <t>20+1+1+1</t>
  </si>
  <si>
    <t>C725869101</t>
  </si>
  <si>
    <t>Mtž uzávěrka zápach -D 40 umyv</t>
  </si>
  <si>
    <t>1084939668</t>
  </si>
  <si>
    <t>16+20+1+1</t>
  </si>
  <si>
    <t>C725869204</t>
  </si>
  <si>
    <t>Mtž uzávěrka zápach -d 50 dřez jdn</t>
  </si>
  <si>
    <t>939072909</t>
  </si>
  <si>
    <t>C998725102</t>
  </si>
  <si>
    <t>Zařiz předm přesun hmot vyska -12m</t>
  </si>
  <si>
    <t>-1408632119</t>
  </si>
  <si>
    <t>HZS</t>
  </si>
  <si>
    <t>Hodinové zúčtovací sazby</t>
  </si>
  <si>
    <t>HZS2212</t>
  </si>
  <si>
    <t>Hodinové zúčtovací sazby profesí PSV  provádění stavebních instalací instalatér odborný</t>
  </si>
  <si>
    <t>hod</t>
  </si>
  <si>
    <t>410315830</t>
  </si>
  <si>
    <t>A02 - Vytápění</t>
  </si>
  <si>
    <t>PSV - Práce a dodávky PSV</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</si>
  <si>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</si>
  <si>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</si>
  <si>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</si>
  <si>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</si>
  <si>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</si>
  <si>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PSV</t>
  </si>
  <si>
    <t>Práce a dodávky PSV</t>
  </si>
  <si>
    <t>731</t>
  </si>
  <si>
    <t>Ústřední vytápění - kotelny</t>
  </si>
  <si>
    <t>731251121</t>
  </si>
  <si>
    <t>Kotle ocelové teplovodní elektrické závěsné přímotopné 30,0 kW</t>
  </si>
  <si>
    <t>1353763033</t>
  </si>
  <si>
    <t>998731101</t>
  </si>
  <si>
    <t>Přesun hmot pro kotelny  stanovený z hmotnosti přesunovaného materiálu vodorovná dopravní vzdálenost do 50 m v objektech výšky do 6 m</t>
  </si>
  <si>
    <t>-1637347184</t>
  </si>
  <si>
    <t>732</t>
  </si>
  <si>
    <t>Ústřední vytápění - strojovny</t>
  </si>
  <si>
    <t>722999001</t>
  </si>
  <si>
    <t>Ekvitermní regulace tepelných čerpadel včetně dodávky, prokabelování a montáže</t>
  </si>
  <si>
    <t>1693311150</t>
  </si>
  <si>
    <t>722999003</t>
  </si>
  <si>
    <t>Automatické doplňování topné vody s oddělením od vodovodní soustavy a vodoměrem-podtlakové odplyňovací zařízení s integrovaným doplňováním</t>
  </si>
  <si>
    <t>110565020</t>
  </si>
  <si>
    <t>722999004</t>
  </si>
  <si>
    <t>Změkčování vody - průtok 0,6l/s topné vody - cca 3000 litrů vody v otopné soustavě</t>
  </si>
  <si>
    <t>755844694</t>
  </si>
  <si>
    <t>722999005</t>
  </si>
  <si>
    <t>Rozbor vody</t>
  </si>
  <si>
    <t>1469063553</t>
  </si>
  <si>
    <t>722999006</t>
  </si>
  <si>
    <t>GH sada na měření celkové tvrdosti</t>
  </si>
  <si>
    <t>-1411132793</t>
  </si>
  <si>
    <t>722999007</t>
  </si>
  <si>
    <t>FE externí tlakové čidlo</t>
  </si>
  <si>
    <t>227334361</t>
  </si>
  <si>
    <t>722999008</t>
  </si>
  <si>
    <t>Montáž a uvedení do provozu</t>
  </si>
  <si>
    <t>170545262</t>
  </si>
  <si>
    <t>732199100</t>
  </si>
  <si>
    <t>Montáž štítků  orientačních</t>
  </si>
  <si>
    <t>-307038440</t>
  </si>
  <si>
    <t>732294118</t>
  </si>
  <si>
    <t>Elektrická topná jednotka šroubovací 6/4" o výkonu 9,0 kW</t>
  </si>
  <si>
    <t>1647140993</t>
  </si>
  <si>
    <t>732331107</t>
  </si>
  <si>
    <t>Nádoby expanzní tlakové pro solární, topné a chladicí soustavy s membránou bez pojistného ventilu se závitovým připojením PN 1,0 o objemu 80 l</t>
  </si>
  <si>
    <t>-521429445</t>
  </si>
  <si>
    <t>732331772</t>
  </si>
  <si>
    <t>Nádoby expanzní tlakové příslušenství k expanzním nádobám konzole nastavitelná</t>
  </si>
  <si>
    <t>1644226837</t>
  </si>
  <si>
    <t>732331778</t>
  </si>
  <si>
    <t>Nádoby expanzní tlakové příslušenství k expanzním nádobám bezpečnostní uzávěr k měření tlaku G 1</t>
  </si>
  <si>
    <t>509198534</t>
  </si>
  <si>
    <t>732421451</t>
  </si>
  <si>
    <t>Čerpadla teplovodní závitová mokroběžná oběhová pro teplovodní vytápění (elektronicky řízená) PN 10, do 110°C DN přípojky/dopravní výška H (m) - čerpací výkon Q (m3/h) DN 32 / do 6,0 m / 2,5 m3/h</t>
  </si>
  <si>
    <t>-755991851</t>
  </si>
  <si>
    <t>732522120</t>
  </si>
  <si>
    <t>Tepelná čerpadla vzduch/voda venkovní jednotka topný výkon/příkon 17,0/5,20 kW</t>
  </si>
  <si>
    <t>-202925342</t>
  </si>
  <si>
    <t>732525114</t>
  </si>
  <si>
    <t>Tepelná čerpadla nerezové zásobníky teplé vody o objemu a výkonu tepelného čerpadla 413 l / 23 kW</t>
  </si>
  <si>
    <t>-699618159</t>
  </si>
  <si>
    <t>732525175</t>
  </si>
  <si>
    <t>Tepelná čerpadla akumulační zásobníky topné vody o objemu 750 l</t>
  </si>
  <si>
    <t>-243259525</t>
  </si>
  <si>
    <t>998732102</t>
  </si>
  <si>
    <t>Přesun hmot pro strojovny  stanovený z hmotnosti přesunovaného materiálu vodorovná dopravní vzdálenost do 50 m v objektech výšky přes 6 do 12 m</t>
  </si>
  <si>
    <t>1302490131</t>
  </si>
  <si>
    <t>733</t>
  </si>
  <si>
    <t>Ústřední vytápění - rozvodné potrubí</t>
  </si>
  <si>
    <t>733223202</t>
  </si>
  <si>
    <t>Potrubí z trubek měděných tvrdých spojovaných tvrdým pájením Ø 15/1</t>
  </si>
  <si>
    <t>939781574</t>
  </si>
  <si>
    <t>733223203</t>
  </si>
  <si>
    <t>Potrubí z trubek měděných tvrdých spojovaných tvrdým pájením Ø 18/1</t>
  </si>
  <si>
    <t>-1648910614</t>
  </si>
  <si>
    <t>733223204</t>
  </si>
  <si>
    <t>Potrubí z trubek měděných tvrdých spojovaných tvrdým pájením Ø 22/1</t>
  </si>
  <si>
    <t>900814629</t>
  </si>
  <si>
    <t>733223205</t>
  </si>
  <si>
    <t>Potrubí z trubek měděných tvrdých spojovaných tvrdým pájením Ø 28/1,5</t>
  </si>
  <si>
    <t>-2120732557</t>
  </si>
  <si>
    <t>733223206</t>
  </si>
  <si>
    <t>Potrubí z trubek měděných tvrdých spojovaných tvrdým pájením Ø 35/1,5</t>
  </si>
  <si>
    <t>213493255</t>
  </si>
  <si>
    <t>733223208</t>
  </si>
  <si>
    <t>Potrubí z trubek měděných tvrdých spojovaných tvrdým pájením Ø 54/2</t>
  </si>
  <si>
    <t>-278544837</t>
  </si>
  <si>
    <t>733224222</t>
  </si>
  <si>
    <t>Potrubí z trubek měděných Příplatek k cenám za zhotovení přípojky z trubek měděných Ø 15/1</t>
  </si>
  <si>
    <t>-1773342475</t>
  </si>
  <si>
    <t>733291101</t>
  </si>
  <si>
    <t>Zkoušky těsnosti potrubí z trubek měděných  Ø do 35/1,5</t>
  </si>
  <si>
    <t>-273126867</t>
  </si>
  <si>
    <t>733291102</t>
  </si>
  <si>
    <t>Zkoušky těsnosti potrubí z trubek měděných  Ø přes 35/1,5 do 64/2,0</t>
  </si>
  <si>
    <t>-757894986</t>
  </si>
  <si>
    <t>733390104</t>
  </si>
  <si>
    <t>Ochrana potrubí primárních okruhů tepelných čerpadel tepelně izolačními trubicemi ze syntetického kaučuku lepenými v příčných a podélných spojích, tloušťky izolace 35 mm, průměru Ø do 38 mm</t>
  </si>
  <si>
    <t>-1704228516</t>
  </si>
  <si>
    <t>733390404</t>
  </si>
  <si>
    <t>Manžety prostupové pro potrubí primárních okruhů tepelných čerpadel průměru D 32 - 40</t>
  </si>
  <si>
    <t>1080374973</t>
  </si>
  <si>
    <t>733811252</t>
  </si>
  <si>
    <t>Ochrana potrubí termoizolačními trubicemi z pěnového polyetylenu PE přilepenými v příčných a podélných spojích, tloušťky izolace přes 20 do 25 mm, vnitřního průměru izolace DN přes 22 do 45 mm</t>
  </si>
  <si>
    <t>-1438285114</t>
  </si>
  <si>
    <t>998733102</t>
  </si>
  <si>
    <t>Přesun hmot pro rozvody potrubí  stanovený z hmotnosti přesunovaného materiálu vodorovná dopravní vzdálenost do 50 m v objektech výšky přes 6 do 12 m</t>
  </si>
  <si>
    <t>1225075273</t>
  </si>
  <si>
    <t>734</t>
  </si>
  <si>
    <t>Ústřední vytápění - armatury</t>
  </si>
  <si>
    <t>734211126</t>
  </si>
  <si>
    <t>Ventily odvzdušňovací závitové automatické se zpětnou klapkou PN 14 do 120°C G 3/8</t>
  </si>
  <si>
    <t>-1634755283</t>
  </si>
  <si>
    <t>734220103</t>
  </si>
  <si>
    <t>Ventily regulační závitové vyvažovací přímé PN 20 do 100°C G 5/4</t>
  </si>
  <si>
    <t>-295994722</t>
  </si>
  <si>
    <t>734221543</t>
  </si>
  <si>
    <t>Ventily regulační závitové termostatické, bez hlavice ovládání PN 16 do 110°C rohové jednoregulační pro adaptér na měď nebo plast G 1/2 x 18</t>
  </si>
  <si>
    <t>-2078876280</t>
  </si>
  <si>
    <t>734221679</t>
  </si>
  <si>
    <t>Ventily regulační závitové hlavice termostatické, pro ovládání ventilů PN 10 do 110°C kapalinové s dálkovým ovládáním ventilu</t>
  </si>
  <si>
    <t>1945585018</t>
  </si>
  <si>
    <t>734242414</t>
  </si>
  <si>
    <t>Ventily zpětné závitové PN 16 do 110°C přímé G 1</t>
  </si>
  <si>
    <t>56680037</t>
  </si>
  <si>
    <t>734242415</t>
  </si>
  <si>
    <t>Ventily zpětné závitové PN 16 do 110°C přímé G 5/4</t>
  </si>
  <si>
    <t>1725351391</t>
  </si>
  <si>
    <t>734251211</t>
  </si>
  <si>
    <t>Ventily pojistné závitové a čepové rohové provozní tlak od 2,5 do 6 bar G 1/2</t>
  </si>
  <si>
    <t>-976937988</t>
  </si>
  <si>
    <t>734261235</t>
  </si>
  <si>
    <t>Šroubení topenářské PN 16 do 120°C přímé G 1</t>
  </si>
  <si>
    <t>1370922797</t>
  </si>
  <si>
    <t>734261236</t>
  </si>
  <si>
    <t>Šroubení topenářské PN 16 do 120°C přímé G 5/4</t>
  </si>
  <si>
    <t>267545996</t>
  </si>
  <si>
    <t>734261238</t>
  </si>
  <si>
    <t>Šroubení topenářské PN 16 do 120°C přímé G 2</t>
  </si>
  <si>
    <t>-19751003</t>
  </si>
  <si>
    <t>734261734</t>
  </si>
  <si>
    <t>Šroubení regulační radiátorové přímé bez vypouštění pro adaptér na měď nebo plast G 1/2" x 16</t>
  </si>
  <si>
    <t>434489000</t>
  </si>
  <si>
    <t>734291123</t>
  </si>
  <si>
    <t>Ostatní armatury kohouty plnicí a vypouštěcí PN 10 do 90°C G 1/2</t>
  </si>
  <si>
    <t>1867752037</t>
  </si>
  <si>
    <t>734291265</t>
  </si>
  <si>
    <t>Ostatní armatury filtry závitové PN 30 do 110°C přímé s vnitřními závity G 1 1/4</t>
  </si>
  <si>
    <t>-1741600040</t>
  </si>
  <si>
    <t>734291267</t>
  </si>
  <si>
    <t>Ostatní armatury filtry závitové PN 30 do 110°C přímé s vnitřními závity G 2</t>
  </si>
  <si>
    <t>-1850987284</t>
  </si>
  <si>
    <t>734292774</t>
  </si>
  <si>
    <t>Ostatní armatury kulové kohouty PN 42 do 185°C plnoprůtokové vnitřní závit G 1</t>
  </si>
  <si>
    <t>-2130156839</t>
  </si>
  <si>
    <t>734292775</t>
  </si>
  <si>
    <t>Ostatní armatury kulové kohouty PN 42 do 185°C plnoprůtokové vnitřní závit G 1 1/4</t>
  </si>
  <si>
    <t>1448873814</t>
  </si>
  <si>
    <t>734292777</t>
  </si>
  <si>
    <t>Ostatní armatury kulové kohouty PN 42 do 185°C plnoprůtokové vnitřní závit G 2</t>
  </si>
  <si>
    <t>1941898295</t>
  </si>
  <si>
    <t>734295022</t>
  </si>
  <si>
    <t>Směšovací armatury otopných a chladících systémů ventily závitové PN 10 T= 120°C třícestné se servomotorem G 1</t>
  </si>
  <si>
    <t>1775137075</t>
  </si>
  <si>
    <t>734411101</t>
  </si>
  <si>
    <t>Teploměry technické s pevným stonkem a jímkou zadní připojení (axiální) průměr 63 mm délka stonku 50 mm</t>
  </si>
  <si>
    <t>2094828034</t>
  </si>
  <si>
    <t>734421101</t>
  </si>
  <si>
    <t>Tlakoměry s pevným stonkem a zpětnou klapkou spodní připojení (radiální) tlaku 0–16 bar průměru 50 mm</t>
  </si>
  <si>
    <t>-1367223793</t>
  </si>
  <si>
    <t>734424101</t>
  </si>
  <si>
    <t>Tlakoměry kondenzační smyčky k přivaření, PN 250 do 300°C zahnuté</t>
  </si>
  <si>
    <t>49433863</t>
  </si>
  <si>
    <t>998734101</t>
  </si>
  <si>
    <t>Přesun hmot pro armatury  stanovený z hmotnosti přesunovaného materiálu vodorovná dopravní vzdálenost do 50 m v objektech výšky do 6 m</t>
  </si>
  <si>
    <t>-1246643745</t>
  </si>
  <si>
    <t>735</t>
  </si>
  <si>
    <t>Ústřední vytápění - otopná tělesa</t>
  </si>
  <si>
    <t>735000912</t>
  </si>
  <si>
    <t>Regulace otopného systému při opravách  vyregulování dvojregulačních ventilů a kohoutů s termostatickým ovládáním</t>
  </si>
  <si>
    <t>-2085613637</t>
  </si>
  <si>
    <t>735151277</t>
  </si>
  <si>
    <t>Otopná tělesa panelová jednodesková PN 1,0 MPa, T do 110°C s jednou přídavnou přestupní plochou výšky tělesa 600 mm stavební délky / výkonu 1000 mm / 1002 W</t>
  </si>
  <si>
    <t>578982163</t>
  </si>
  <si>
    <t>735151291</t>
  </si>
  <si>
    <t>Otopná tělesa panelová jednodesková PN 1,0 MPa, T do 110°C s jednou přídavnou přestupní plochou výšky tělesa 900 mm stavební délky / výkonu 400 mm / 558 W</t>
  </si>
  <si>
    <t>2063491083</t>
  </si>
  <si>
    <t>735151292</t>
  </si>
  <si>
    <t>Otopná tělesa panelová jednodesková PN 1,0 MPa, T do 110°C s jednou přídavnou přestupní plochou výšky tělesa 900 mm stavební délky / výkonu 500 mm / 697 W</t>
  </si>
  <si>
    <t>1720751514</t>
  </si>
  <si>
    <t>735151294</t>
  </si>
  <si>
    <t>Otopná tělesa panelová jednodesková PN 1,0 MPa, T do 110°C s jednou přídavnou přestupní plochou výšky tělesa 900 mm stavební délky / výkonu 700 mm / 976 W</t>
  </si>
  <si>
    <t>-2096054658</t>
  </si>
  <si>
    <t>735151296</t>
  </si>
  <si>
    <t>Otopná tělesa panelová jednodesková PN 1,0 MPa, T do 110°C s jednou přídavnou přestupní plochou výšky tělesa 900 mm stavební délky / výkonu 900 mm / 1255 W</t>
  </si>
  <si>
    <t>484085315</t>
  </si>
  <si>
    <t>735151297</t>
  </si>
  <si>
    <t>Otopná tělesa panelová jednodesková PN 1,0 MPa, T do 110°C s jednou přídavnou přestupní plochou výšky tělesa 900 mm stavební délky / výkonu 1000 mm / 1394 W</t>
  </si>
  <si>
    <t>307965196</t>
  </si>
  <si>
    <t>735151575</t>
  </si>
  <si>
    <t>Otopná tělesa panelová dvoudesková PN 1,0 MPa, T do 110°C se dvěma přídavnými přestupními plochami výšky tělesa 600 mm stavební délky / výkonu 800 mm / 1343 W</t>
  </si>
  <si>
    <t>-100687252</t>
  </si>
  <si>
    <t>735151576</t>
  </si>
  <si>
    <t>Otopná tělesa panelová dvoudesková PN 1,0 MPa, T do 110°C se dvěma přídavnými přestupními plochami výšky tělesa 600 mm stavební délky / výkonu 900 mm / 1511 W</t>
  </si>
  <si>
    <t>1603043387</t>
  </si>
  <si>
    <t>735151580</t>
  </si>
  <si>
    <t>Otopná tělesa panelová dvoudesková PN 1,0 MPa, T do 110°C se dvěma přídavnými přestupními plochami výšky tělesa 600 mm stavební délky / výkonu 1400 mm / 2351 W</t>
  </si>
  <si>
    <t>1334995314</t>
  </si>
  <si>
    <t>735151581</t>
  </si>
  <si>
    <t>Otopná tělesa panelová dvoudesková PN 1,0 MPa, T do 110°C se dvěma přídavnými přestupními plochami výšky tělesa 600 mm stavební délky / výkonu 1600 mm / 2686 W</t>
  </si>
  <si>
    <t>38263156</t>
  </si>
  <si>
    <t>735151596</t>
  </si>
  <si>
    <t>Otopná tělesa panelová dvoudesková PN 1,0 MPa, T do 110°C se dvěma přídavnými přestupními plochami výšky tělesa 900 mm stavební délky / výkonu 900 mm / 2082 W</t>
  </si>
  <si>
    <t>1593273223</t>
  </si>
  <si>
    <t>735151680</t>
  </si>
  <si>
    <t>Otopná tělesa panelová třídesková PN 1,0 MPa, T do 110°C se třemi přídavnými přestupními plochami výšky tělesa 600 mm stavební délky / výkonu 1400 mm / 3368 W</t>
  </si>
  <si>
    <t>1498258685</t>
  </si>
  <si>
    <t>735151697</t>
  </si>
  <si>
    <t>Otopná tělesa panelová třídesková PN 1,0 MPa, T do 110°C se třemi přídavnými přestupními plochami výšky tělesa 900 mm stavební délky / výkonu 1000 mm / 3228 W</t>
  </si>
  <si>
    <t>-1782730045</t>
  </si>
  <si>
    <t>735191905</t>
  </si>
  <si>
    <t>Ostatní opravy otopných těles  odvzdušnění tělesa</t>
  </si>
  <si>
    <t>-381550794</t>
  </si>
  <si>
    <t>998735101</t>
  </si>
  <si>
    <t>Přesun hmot pro otopná tělesa  stanovený z hmotnosti přesunovaného materiálu vodorovná dopravní vzdálenost do 50 m v objektech výšky do 6 m</t>
  </si>
  <si>
    <t>-360533828</t>
  </si>
  <si>
    <t>1858851520</t>
  </si>
  <si>
    <t>A03 - Vzduchotechnika A</t>
  </si>
  <si>
    <t>VŠECHNY POLOŽKY JSOU VČ. DODÁVKY A MONTÁŽE, PODKUD NENÍ UVEDENO JINAK</t>
  </si>
  <si>
    <t>A1 - UČEBNY - BUDOVA A</t>
  </si>
  <si>
    <t>2 - HYGIENICKÉ ZAŘÍZENÍ</t>
  </si>
  <si>
    <t>O9 - Ostatní náklady VZT</t>
  </si>
  <si>
    <t>A1</t>
  </si>
  <si>
    <t>UČEBNY - BUDOVA A</t>
  </si>
  <si>
    <t>A1. 1</t>
  </si>
  <si>
    <t>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VAV,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konstantní tepl. Přívodu. Řízení ohřevu: plynulý signál 0-10V, dvoustupňová protimrazová ochrana; Řízení chlazení: plynulé 0-10V, sekvenční/binární (max. 4 ohruhy), přímé; Řízení rekuperace: plynulé 0-10V, elektronická kontrola otáčení rotoru, vyhodnocování aktuální účinnosti rekuperace, funkce rekuperace chladu; Volné noční chlazení (free cooling); EPS požární signalizace, Možnost napojení požárních klapek, Připojitelné senzory kvality vzduchu (CO2, VOC).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</si>
  <si>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3882mm; výška 1702 mm; šířka 1482 mm; 1412 kg. Složení jednotky: pružná manžeta na všech hrdlech, uzavírací klapka ovládaná servopohonem (SM) na sání a výfuku, filtry F7/M5, rotační entalpický výměník ZZT, přívodní a odvodní ventilátorová komora s radiálním ventilátorem s volným oběžným kolem a EC motorem; směšovací komora; přímý výparník 2 okruhový (reverzibilní), proplétaný; vč. sifonů odvodu kondenzátu. Parametry chladiče: Qchl = 39,5 kW, tp = 18 °C (přímý výparník) Parametry rekuperátoru: min. účinnost rekuperace dle EN 308 (suchá) 80,3 % Přívodní ventilátor: Vp = 6340 m3/h, pext = 450 Pa Odvodní ventilátor: Vo = 5300 m3/h, pext = 450 Pa Celkový SFPv faktor jednotky (čisté filtry, dle EN 13779): 2,21 kW/m3/s Hlukové parametry: do potrubí sání/přívod/odvod/výfuk - Lw = 69/86/67/76 dB(A); hluk od opláštění do okolí Lw = 63 dB(A)</t>
  </si>
  <si>
    <t>Pol1</t>
  </si>
  <si>
    <t>Dálkový vstupní/výstupní (I/O) modul; regulační systém sloužící k optimalizaci spotřeby energie ventilačních systémů založených na VAV regulátorech průtoku vzduchu, až pro 32 regulátorů průtoku</t>
  </si>
  <si>
    <t>Pol2</t>
  </si>
  <si>
    <t>Prostorové čidlo CO2, na stěnu, 0-10V</t>
  </si>
  <si>
    <t>Pol3</t>
  </si>
  <si>
    <t>Prostorový regulátor s komunikací Modbus; Vstup pro čidlo CO2 a přepínací funkce;  Řízení Zap/Vyp nebo 0 –10 V</t>
  </si>
  <si>
    <t>Pol4</t>
  </si>
  <si>
    <t>Ovládací panel tlačítkový, včetně kabelu 10m; nastavení parametrů systému VAV</t>
  </si>
  <si>
    <t>Pol5</t>
  </si>
  <si>
    <t>Časový spínač, digitální; Denní a týdenní program</t>
  </si>
  <si>
    <t>Pol6</t>
  </si>
  <si>
    <t>Nastavení a zeregulování systému VAV, vyzkoušení a zaškolení obsluhy.</t>
  </si>
  <si>
    <t>A1. 2</t>
  </si>
  <si>
    <t>Venkovní kondenzační jednotka - systému miniVRV; o jmenovitém chladícím výkonu min 22,4 kW, invertorový systém, vč. chladiva R410a; autorestart; prac. rozsah venkovní teploty -10° do +46°C. vč. autonomní regulace; vč. konzol a 4 silentbloků parametry: 6,12 kW; 400 V; jištění C25A; Lw = 73 dBA Podrobnější technické parametry, rozměry, uspořádání, požadavky,  viz. technická zpráva a výkresová dokumentace.</t>
  </si>
  <si>
    <t>A1. 3</t>
  </si>
  <si>
    <t>Pol7</t>
  </si>
  <si>
    <t>Řídící skříňka, vč. propojovacích kabelů 6 x 0,75mm2 (4m) a kabelový ovladač pro nastavení parametrů</t>
  </si>
  <si>
    <t>Pol8</t>
  </si>
  <si>
    <t>Sada s expanzním ventilem</t>
  </si>
  <si>
    <t>A1. 4</t>
  </si>
  <si>
    <t>Tlumič hluku buňkový, velikost 1000x600/1500 mm (složený z 6 buněk s děrovaným plechem 500x200x1500mm), včetně náběhových a výběhových plechů. Parametry útlumu hluku pro buňku délky 1500mm pro střední frekvence v oktávovém pásmu 32/63/125/250/500/1000/2000/4000/8000 Hz: 7/11/18/24/38/41/37/25/15 dB. Plášť tlumiče hluku je započten do výměry 4hranného potrubí.</t>
  </si>
  <si>
    <t>A1. 5</t>
  </si>
  <si>
    <t>Tlumič hluku buňkový, velikost 1000x600/1000 mm (složený z 6 buněk s děrovaným plechem 500x200x1000mm), včetně náběhových a výběhových plechů. Parametry útlumu hluku pro buňku délky 1000mm pro střední frekvence v oktávovém pásmu 32/63/125/250/500/1000/2000/4000/8000 Hz: 6/9/12/19/26/28/24/18/10 dB. Plášť tlumiče hluku je započten do výměry 4hranného potrubí.</t>
  </si>
  <si>
    <t>A1. 6</t>
  </si>
  <si>
    <t>Tlumič hluku do kruhového potrubí, s vysokým útlumem Ø250/1000 Parametry útlumu hluku pro střední frekvence v oktávovém pásmu min, nebo lepší 63/125/250/500/1000/2000/4000/8000 Hz: 9/5/8/21/38/21/10/10 dB</t>
  </si>
  <si>
    <t>A1. 7</t>
  </si>
  <si>
    <t>Tlumič hluku do kruhového potrubí, s vysokým útlumem Ø200/1000 Parametry útlumu hluku pro střední frekvence v oktávovém pásmu min, nebo lepší 63/125/250/500/1000/2000/4000/8000 Hz: 11/5/12/24/43/30/14/12 dB</t>
  </si>
  <si>
    <t>A1. 8</t>
  </si>
  <si>
    <t>Tlumič hluku do kruhového potrubí, s vysokým útlumem Ø160/1000 Parametry útlumu hluku pro střední frekvence v oktávovém pásmu min, nebo lepší 63/125/250/500/1000/2000/4000/8000 Hz: 7/7/12/25/48/39/18/13 dB</t>
  </si>
  <si>
    <t>A1. 9</t>
  </si>
  <si>
    <t>Tlumič hluku do kruhového potrubí, s vysokým útlumem Ø125/1000 Parametry útlumu hluku pro střední frekvence v oktávovém pásmu min, nebo lepší 63/125/250/500/1000/2000/4000/8000 Hz: 7/12/14/32/50/50/31/18 dB</t>
  </si>
  <si>
    <t>A1. 10</t>
  </si>
  <si>
    <t>Tlumič hluku do kruhového potrubí, s vysokým útlumem Ø100/1000 Parametry útlumu hluku pro střední frekvence v oktávovém pásmu min, nebo lepší 63/125/250/500/1000/2000/4000/8000 Hz: 10/17/16/33/50/50/42/24 dB</t>
  </si>
  <si>
    <t>A1. 11</t>
  </si>
  <si>
    <t>Výfukový/nasávací díl na 4hranné potrubí 1000x600 mm; zkosený 45°; vč. ochranného pletiva z drátků o tl. 1mm, s oky 10x10mm</t>
  </si>
  <si>
    <t>A1. 14</t>
  </si>
  <si>
    <t>Požární klapka do čtyř-hranného potrubí 800x250 mm; ovládání ruční a teplotní s koncovým spínačem polohy listu "zavřeno"; požární odolnost min. 90 minut</t>
  </si>
  <si>
    <t>A1. 15</t>
  </si>
  <si>
    <t>Požární klapka do čtyř-hranného potrubí 560x250 mm; ovládání ruční a teplotní s koncovým spínačem polohy listu "zavřeno"; požární odolnost min. 90 minut</t>
  </si>
  <si>
    <t>A1. 16</t>
  </si>
  <si>
    <t>Požární klapka do čtyř-hranného potrubí 200x200 mm; ovládání ruční a teplotní s koncovým spínačem polohy listu "zavřeno"; požární odolnost min. 90 minut</t>
  </si>
  <si>
    <t>A1. 17</t>
  </si>
  <si>
    <t>Kruhový regulátor proměnného průtoku vzduchu, Regulátor VAV, ModBus,MP-Bus,Bacnet,0-10V; v hlukově izolačním plášti Ø250, konkrétní hodnoty průtoků vzduchu (Vmin/Vmax) viz tabulka regulátorů průtoku</t>
  </si>
  <si>
    <t>A1. 18</t>
  </si>
  <si>
    <t>Kruhový regulátor proměnného průtoku vzduchu, Regulátor VAV, ModBus,MP-Bus,Bacnet,0-10V; v hlukově izolačním plášti Ø200, konkrétní hodnoty průtoků vzduchu (Vmin/Vmax) viz tabulka regulátorů průtoku</t>
  </si>
  <si>
    <t>A1. 19</t>
  </si>
  <si>
    <t>Kruhový regulátor proměnného průtoku vzduchu, Regulátor VAV, ModBus,MP-Bus,Bacnet,0-10V; v hlukově izolačním plášti Ø160, konkrétní hodnoty průtoků vzduchu (Vmin/Vmax) viz tabulka regulátorů průtoku</t>
  </si>
  <si>
    <t>A1. 20</t>
  </si>
  <si>
    <t>Kruhový regulátor proměnného průtoku vzduchu, Regulátor VAV, ModBus,MP-Bus,Bacnet,0-10V; v hlukově izolačním plášti Ø125, konkrétní hodnoty průtoků vzduchu (Vmin/Vmax) viz tabulka regulátorů průtoku</t>
  </si>
  <si>
    <t>A1. 21</t>
  </si>
  <si>
    <t>Kruhový regulátor proměnného průtoku vzduchu, Regulátor VAV, ModBus,MP-Bus,Bacnet,0-10V; v hlukově izolačním plášti Ø100, konkrétní hodnoty průtoků vzduchu (Vmin/Vmax) viz tabulka regulátorů průtoku</t>
  </si>
  <si>
    <t>A1. 22</t>
  </si>
  <si>
    <t>Přívodní komfortní vířivý anemostat s pevnými lamelami ve čtvercovém provedení; připojení horizontální; 500x500 mm; vč. regulační klapky</t>
  </si>
  <si>
    <t>A1. 23</t>
  </si>
  <si>
    <t>Přívodní komfortní vířivý anemostat s pevnými lamelami ve čtvercovém provedení; připojení horizontální; 400x400 mm; vč. regulační klapky</t>
  </si>
  <si>
    <t>A1. 24</t>
  </si>
  <si>
    <t>Přívodní dvouřadá vyústka v komfortním provedení 600x100mm, vč. regulace R1 a montážního rámečku</t>
  </si>
  <si>
    <t>A1. 25</t>
  </si>
  <si>
    <t>Přívodní dvouřadá vyústka v komfortním provedení 400x100mm, vč. regulace R1 a montážního rámečku</t>
  </si>
  <si>
    <t>A1. 26</t>
  </si>
  <si>
    <t>Přívodní dvouřadá vyústka v komfortním provedení 300x100mm, vč. regulace R1 a montážního rámečku</t>
  </si>
  <si>
    <t>A1. 27</t>
  </si>
  <si>
    <t>Přívodní dvouřadá vyústka v komfortním provedení 200x100mm, vč. regulace R1 a montážního rámečku</t>
  </si>
  <si>
    <t>A1. 28</t>
  </si>
  <si>
    <t>Přívodní/odvodní stropní difuzor Ø125 mm s nastavitelnou čelní deskou, vč. montážního příslušenství</t>
  </si>
  <si>
    <t>A1. 29</t>
  </si>
  <si>
    <t>Odvodní mřížka do rastrového podhledu v komfortním provedení 600x600mm, vč. montážního rámečku;  bez regulace</t>
  </si>
  <si>
    <t>A1. 30</t>
  </si>
  <si>
    <t>Odvodní mřížka do rastrového podhledu v komfortním provedení 300x600mm, vč. montážního rámečku;  bez regulace</t>
  </si>
  <si>
    <t>A1. 33</t>
  </si>
  <si>
    <t>Ohebné hluk tlumící Al potrubí Ø160 mm; tl. Izolace 25mm; 16 kg/m3; vyztužené spirálou z ocelového drátu; tl. vnitřní vrstvy 0,074 mm</t>
  </si>
  <si>
    <t>bm</t>
  </si>
  <si>
    <t>A1. 34</t>
  </si>
  <si>
    <t>Ohebné hluk tlumící Al potrubí Ø125 mm; tl. Izolace 25mm; 16 kg/m3; vyztužené spirálou z ocelového drátu; tl. vnitřní vrstvy 0,074 mm</t>
  </si>
  <si>
    <t>A1. 35</t>
  </si>
  <si>
    <t>Chladivové Cu potrubí 9.52 x 19.1 mm (pár), vč. chladiva, tepelně parotěsné izolace, montážního a závěsového materiálu; vč. komunikačního kabelu mezi venkovní a vnitřní jednotkou 5x1,5mm2</t>
  </si>
  <si>
    <t>A1. 36</t>
  </si>
  <si>
    <t>Kruhové spirálně stáčené potrubí  SAFE Ø250 mm z pozinkovaného plechu spojované systémem těsnění dvěma břity z pryže, vč. tvarovek, montážního, závěsového, spojovacího a těsnícího materiálu. Rozsah, viz. výkresová dokumentace. Kvalitativní provedení potrubí, viz. technická zpráva.</t>
  </si>
  <si>
    <t>A1. 37</t>
  </si>
  <si>
    <t>Kruhové spirálně stáčené potrubí  SAFE Ø200 mm z pozinkovaného plechu spojované systémem těsnění dvěma břity z pryže, vč. tvarovek, montážního, závěsového, spojovacího a těsnícího materiálu. Rozsah, viz. výkresová dokumentace. Kvalitativní provedení potrubí, viz. technická zpráva.</t>
  </si>
  <si>
    <t>A1. 38</t>
  </si>
  <si>
    <t>Kruhové spirálně stáčené potrubí  SAFE Ø160 mm z pozinkovaného plechu spojované systémem těsnění dvěma břity z pryže, vč. tvarovek, montážního, závěsového, spojovacího a těsnícího materiálu. Rozsah, viz. výkresová dokumentace. Kvalitativní provedení potrubí, viz. technická zpráva.</t>
  </si>
  <si>
    <t>A1. 39</t>
  </si>
  <si>
    <t>Kruhové spirálně stáčené potrubí  SAFE Ø125 mm z pozinkovaného plechu spojované systémem těsnění dvěma břity z pryže, vč. tvarovek, montážního, závěsového, spojovacího a těsnícího materiálu. Rozsah, viz. výkresová dokumentace. Kvalitativní provedení potrubí, viz. technická zpráva.</t>
  </si>
  <si>
    <t>A1. 40</t>
  </si>
  <si>
    <t>Kruhové spirálně stáčené potrubí  SAFE Ø100 mm z pozinkovaného plechu spojované systémem těsnění dvěma břity z pryže, vč. tvarovek, montážního, závěsového, spojovacího a těsnícího materiálu. Rozsah, viz. výkresová dokumentace. Kvalitativní provedení potrubí, viz. technická zpráva.</t>
  </si>
  <si>
    <t>A1. 41</t>
  </si>
  <si>
    <t>Hranaté potrubí sk. I z pozinkovaného plechu, vč. montážního, závěsového, spojovacího a těsnícího materiálu. Rozsah, viz. výkresová dokumentace. Kvalitativní provedení potrubí, viz. technická zpráva.</t>
  </si>
  <si>
    <t>A1. 42</t>
  </si>
  <si>
    <t>Izolace tepelná z minerální vaty o tl. 100mm s AL polepem ve venkovním provedení (tj. do pozinkovaného plechu); parametry izolace min. 40 kg/m3; λ = 0,034 W/mK při 0°C nebo s lepšími parametry</t>
  </si>
  <si>
    <t>A1. 43</t>
  </si>
  <si>
    <t>Izolace hluková z minerální vaty o tl. 6cm s AL polepem ve venkovním provedení (tj. do pozinkovaného plechu); min. 65 kg/m3; λ = 0,033 W/mK při 0°C; činitel zvukové pohltivosti/frekvence = 0,25/125Hz; 0,8/250Hz; 1/500Hz; 1/1kHz; 1/2kHz; 1/4kHz ; Třída zvukové pohltivosti dle ČSN EN ISO 11654  - "A"</t>
  </si>
  <si>
    <t>A1. 44</t>
  </si>
  <si>
    <t>Protipožární izolační systém z minerální, nebo kamenné vlny o tl. 6cm s AL polepem s požární odolností EI 30 při působení požáru z obou stran "i←→o" požárně odolného VZT potrubí, včetně spojovacího a upevňovacího materiálu. Rozsah, viz. výkresová dokumentace. Kvalitativní provedení, viz. technická zpráva.</t>
  </si>
  <si>
    <t>A1. 45</t>
  </si>
  <si>
    <t>Izolace tepelná, ze syntetického kaučuku, parotěsná, samolepící, pás o tl. 25 mm s povrchovou úpravou "tenká ocelová fólie, stříbrná"; λ = 0,036 W/mK při 0°C nebo s lepšími parametry; např. výrobce K-FLEX pásy H DUCT (vč. izolování přírub)</t>
  </si>
  <si>
    <t>A1. 46</t>
  </si>
  <si>
    <t>Certifikovaný systém protipožárního utěsnění VZT prostupů minerální vatou + protipožárním tmelem, požární odolnost shodná s požární odolností konstrukce, viz projekt požární ochrany.</t>
  </si>
  <si>
    <t>A1. 47</t>
  </si>
  <si>
    <t>Krycí žlab z pozinkovaného plechu pro chl. potrubí vedené volně ve venkovním prostředí. Do rozměru 200x150mm.</t>
  </si>
  <si>
    <t>HYGIENICKÉ ZAŘÍZENÍ</t>
  </si>
  <si>
    <t>A2. 1</t>
  </si>
  <si>
    <t>Diagonální dvouotáčkový (dvojí vinutí) ventilátor do kruhového potrubí  235 m3/h; 150 Pa; 0,05 kW; 230 V; 0,21 A</t>
  </si>
  <si>
    <t>A2. 2</t>
  </si>
  <si>
    <t>Diagonální dvouotáčkový (dvojí vinutí) ventilátor do kruhového potrubí  430 m3/h; 150 Pa; 0,05 kW; 230 V; 0,21 A</t>
  </si>
  <si>
    <t>A2. 3</t>
  </si>
  <si>
    <t>Diagonální dvouotáčkový (dvojí vinutí) ventilátor do kruhového potrubí  160 m3/h; 150 Pa; 0,05 kW; 230 V; 0,21 A</t>
  </si>
  <si>
    <t>A2. 4</t>
  </si>
  <si>
    <t>A2. 5</t>
  </si>
  <si>
    <t>Diagonální dvouotáčkový (dvojí vinutí) ventilátor do kruhového potrubí  375 m3/h; 150 Pa; 0,05 kW; 230 V; 0,21 A</t>
  </si>
  <si>
    <t>A2. 6</t>
  </si>
  <si>
    <t>Diagonální dvouotáčkový (dvojí vinutí) ventilátor do kruhového potrubí  240 m3/h; 150 Pa; 0,05 kW; 230 V; 0,21 A</t>
  </si>
  <si>
    <t>A2. 7</t>
  </si>
  <si>
    <t>Tlumič hluku do kruhového potrubí Ø250/1000</t>
  </si>
  <si>
    <t>A2. 8</t>
  </si>
  <si>
    <t>Tlumič hluku do kruhového potrubí Ø160/1000</t>
  </si>
  <si>
    <t>A2. 9</t>
  </si>
  <si>
    <t>Protidešťová žaluzie "VÝFUKOVÁ" v Al provedení 400x315 mm, vč. ochranného pletiva z drátků o tl. 1mm, s oky 10x10mm</t>
  </si>
  <si>
    <t>A2. 10</t>
  </si>
  <si>
    <t>Protidešťová žaluzie "VÝFUKOVÁ" v Al provedení 250x250 mm, vč. ochranného pletiva z drátků o tl. 1mm, s oky 10x10mm</t>
  </si>
  <si>
    <t>A2. 11</t>
  </si>
  <si>
    <t>Zpětná klapka do kruhového potrubí Ø160 mm</t>
  </si>
  <si>
    <t>A2. 12</t>
  </si>
  <si>
    <t>Odvodní talířový ventil, kovový Ø125 mm, vč. montážního příslušenství</t>
  </si>
  <si>
    <t>A2. 13</t>
  </si>
  <si>
    <t>Odvodní talířový ventil, kovový Ø80 mm, vč. montážního příslušenství</t>
  </si>
  <si>
    <t>A2. 14</t>
  </si>
  <si>
    <t>Stěnová mřížka v Al provedení 600x150 mm; rozteč lamel 12,5mm; vč. montážního rámečku</t>
  </si>
  <si>
    <t>A2. 15</t>
  </si>
  <si>
    <t>Stěnová mřížka v Al provedení 300x150 mm; rozteč lamel 12,5mm; vč. montážního rámečku</t>
  </si>
  <si>
    <t>A2. 16</t>
  </si>
  <si>
    <t>Pružná manžeta pro napojení ventilátoru; Ø160 mm</t>
  </si>
  <si>
    <t>A2. 19</t>
  </si>
  <si>
    <t>A2. 20</t>
  </si>
  <si>
    <t>A2. 21</t>
  </si>
  <si>
    <t>A2. 22</t>
  </si>
  <si>
    <t>Kruhové spirálně stáčené potrubí  SAFE Ø80 mm z pozinkovaného plechu spojované systémem těsnění dvěma břity z pryže, vč. tvarovek, montážního, závěsového, spojovacího a těsnícího materiálu. Rozsah, viz. výkresová dokumentace. Kvalitativní provedení potrubí, viz. technická zpráva.</t>
  </si>
  <si>
    <t>A2. 23</t>
  </si>
  <si>
    <t>A2. 24</t>
  </si>
  <si>
    <t>Izolace tepelná, ze syntetického kaučuku, parotěsná, samolepící, pás o tl. 20 mm s povrchovou úpravou "tenká ocelová fólie, stříbrná"; λ = 0,036 W/mK při 0°C nebo s lepšími parametry; např. výrobce K-FLEX pásy H DUCT (vč. izolování přírub)</t>
  </si>
  <si>
    <t>O9</t>
  </si>
  <si>
    <t>Ostatní náklady VZT</t>
  </si>
  <si>
    <t>O9.1</t>
  </si>
  <si>
    <t>Doprava</t>
  </si>
  <si>
    <t>-2144855985</t>
  </si>
  <si>
    <t>O9.2</t>
  </si>
  <si>
    <t>Zaregulování a předání</t>
  </si>
  <si>
    <t>1379492118</t>
  </si>
  <si>
    <t>A04 - SILNOPROUD</t>
  </si>
  <si>
    <t>_01 - Rozvaděč RA-1</t>
  </si>
  <si>
    <t>_02 - Rozvaděč RA1.01</t>
  </si>
  <si>
    <t>_03 - Rozvaděč RA1.02</t>
  </si>
  <si>
    <t>_04 - Rozvaděč RA1.05</t>
  </si>
  <si>
    <t>_05 - Rozvaděč RA1.06</t>
  </si>
  <si>
    <t>_06 - Rozvaděč RA1.07</t>
  </si>
  <si>
    <t>_07 - Rozvaděč RA1.08</t>
  </si>
  <si>
    <t>_08 - Rozvaděč RA1.09</t>
  </si>
  <si>
    <t>_09 - Rozvaděč RA1.10</t>
  </si>
  <si>
    <t>_10 - Rozvaděč RA1.20</t>
  </si>
  <si>
    <t>_11 - Rozvaděč RA1.21</t>
  </si>
  <si>
    <t>_12 - Rozvaděč RA1.22</t>
  </si>
  <si>
    <t>_13 - Rozvaděč RA-2</t>
  </si>
  <si>
    <t>_14 - Rozvaděč RA2.01</t>
  </si>
  <si>
    <t>_15 - Rozvaděč RA2.02</t>
  </si>
  <si>
    <t>_16 - RA2.05</t>
  </si>
  <si>
    <t>_17 - Rozvaděč RA2.06</t>
  </si>
  <si>
    <t>_18 - Rozvaděč RA2.07</t>
  </si>
  <si>
    <t>_19 - Rozvaděč RA2.08</t>
  </si>
  <si>
    <t>_20 - Rozvaděč RA2.09</t>
  </si>
  <si>
    <t>_21 - Rozvaděč RA2.10</t>
  </si>
  <si>
    <t>_22 - Rozvaděč RA2.21</t>
  </si>
  <si>
    <t>_23 - Rozvaděč RA2.22</t>
  </si>
  <si>
    <t>_24 - Rozvaděč RA2.23</t>
  </si>
  <si>
    <t>_25 - Rozvaděč RA2.24</t>
  </si>
  <si>
    <t>_26 - Svítidla</t>
  </si>
  <si>
    <t>_27 - Nosný materiál</t>
  </si>
  <si>
    <t>_28 - Hromosvod a uzemnění</t>
  </si>
  <si>
    <t>_01</t>
  </si>
  <si>
    <t>Rozvaděč RA-1</t>
  </si>
  <si>
    <t>Pol__0001</t>
  </si>
  <si>
    <t>Ocep skříň do zdiva, pro 32TE+2DIN, IP40/20 (611x546x100), dodávka</t>
  </si>
  <si>
    <t>741 32-0185</t>
  </si>
  <si>
    <t>Výkonový vypínač 100/3, 36kA, včetně dodávky a zapojení</t>
  </si>
  <si>
    <t>741 32-0175</t>
  </si>
  <si>
    <t>Jistič  50/B/3,  25kA, včetně dodávky a zapojení</t>
  </si>
  <si>
    <t>741 32-0165</t>
  </si>
  <si>
    <t>Jistič  20/B/3,  10kA, včetně dodávky a zapojení</t>
  </si>
  <si>
    <t>741 32-0105</t>
  </si>
  <si>
    <t>Jistič  20/B/1,  10kA, včetně dodávky a zapojení</t>
  </si>
  <si>
    <t>741 32-0105.1</t>
  </si>
  <si>
    <t>Jistič  2/B/1, 10kA, včetně dodávky a zapojení</t>
  </si>
  <si>
    <t>741 33-0042</t>
  </si>
  <si>
    <t>Instalační relé 24V/20A, 2 rozp., včetně dodávky a zapojení</t>
  </si>
  <si>
    <t>741 23-1001</t>
  </si>
  <si>
    <t>Svorka RSP-4 pojistková, včetně dodávky a zapojení</t>
  </si>
  <si>
    <t>741 32-0041</t>
  </si>
  <si>
    <t>Trubičková pojistka F, 1A, včetně dodávky a zapojení</t>
  </si>
  <si>
    <t>741 33-0823</t>
  </si>
  <si>
    <t>Zdroj 230V AC / 24V DC / 48W, včetně dodávky a zapojení</t>
  </si>
  <si>
    <t>Pol__0011</t>
  </si>
  <si>
    <t>Vstupní / výstupní svorkovnice, zapouzdření a průchodky, dodávka</t>
  </si>
  <si>
    <t>soub.</t>
  </si>
  <si>
    <t>Pol__0012</t>
  </si>
  <si>
    <t>Podružný materiál (procentní sazba z hodnoty nosného materiálu)</t>
  </si>
  <si>
    <t>Pol__0013</t>
  </si>
  <si>
    <t>Montáž uvnitř rozváděče (propojení modulů a vytvoření formy, ostatní montáž)</t>
  </si>
  <si>
    <t>Pol__0014</t>
  </si>
  <si>
    <t>Osazení rozváděče (vč. zapojení a očíslování)</t>
  </si>
  <si>
    <t>_02</t>
  </si>
  <si>
    <t>Rozvaděč RA1.01</t>
  </si>
  <si>
    <t>Pol__0015</t>
  </si>
  <si>
    <t>Ocep skříň do zdiva, pro 32TE+2DIN, P40/20 (611x546x100), dodávka</t>
  </si>
  <si>
    <t>741 32-0165.1</t>
  </si>
  <si>
    <t>Vypínač 20/3, 12,5kA, včetně dodávky a zapojení</t>
  </si>
  <si>
    <t>741 32-1003</t>
  </si>
  <si>
    <t>Proudový chránič  25/2/0,03, včetně dodávky a zapojení</t>
  </si>
  <si>
    <t>741 32-1003.1</t>
  </si>
  <si>
    <t>Proudový chránič kombi 16/1N/B/0,03,  10kA, včetně dodávky a zapojení</t>
  </si>
  <si>
    <t>741 32-1003.2</t>
  </si>
  <si>
    <t>Proudový chránič kombi 6/1N/B/0,03,  10kA, včetně dodávky a zapojení</t>
  </si>
  <si>
    <t>741 32-0105.2</t>
  </si>
  <si>
    <t>Jistič  10/C/1,  10kA, včetně dodávky a zapojení</t>
  </si>
  <si>
    <t>741 32-0105.3</t>
  </si>
  <si>
    <t>Jistič  10/B/1,  10kA, včetně dodávky a zapojení</t>
  </si>
  <si>
    <t>741 32-0105.4</t>
  </si>
  <si>
    <t>Jistič  6/B/1,  10kA, včetně dodávky a zapojení</t>
  </si>
  <si>
    <t>Pol__0023</t>
  </si>
  <si>
    <t>Pol__0024</t>
  </si>
  <si>
    <t>Pol__0025</t>
  </si>
  <si>
    <t>Pol__0026</t>
  </si>
  <si>
    <t>_03</t>
  </si>
  <si>
    <t>Rozvaděč RA1.02</t>
  </si>
  <si>
    <t>Pol__0027</t>
  </si>
  <si>
    <t>Plastová skříň do zdiva, pro 8TE, P40/20 (212x303x70), dodávka</t>
  </si>
  <si>
    <t>741 32-0105.5</t>
  </si>
  <si>
    <t>Vypínač 20/1, 12,5kA, včetně dodávky a zapojení</t>
  </si>
  <si>
    <t>741 32-1003.3</t>
  </si>
  <si>
    <t>Proudový chránič kombi 20/1N/B/0,03,  10kA, včetně dodávky a zapojení</t>
  </si>
  <si>
    <t>Pol__0033</t>
  </si>
  <si>
    <t>Pol__0034</t>
  </si>
  <si>
    <t>Pol__0035</t>
  </si>
  <si>
    <t>Pol__0036</t>
  </si>
  <si>
    <t>_04</t>
  </si>
  <si>
    <t>Rozvaděč RA1.05</t>
  </si>
  <si>
    <t>Pol__0037</t>
  </si>
  <si>
    <t>Ocep skříň do zdiva, pro 37TE+2DIN, P40/20 (611x546x100) , dodávka</t>
  </si>
  <si>
    <t>741 32-1033</t>
  </si>
  <si>
    <t>Proudový chránič kombi 16/3N/B/0,03,  6kA, včetně dodávky a zapojení</t>
  </si>
  <si>
    <t>741 32-1003.4</t>
  </si>
  <si>
    <t>Proudový chránič kombi 10/1N/B/0,03,  10kA, včetně dodávky a zapojení</t>
  </si>
  <si>
    <t>741 32-0105.6</t>
  </si>
  <si>
    <t>Jistič  16/B/1,  10kA, včetně dodávky a zapojení</t>
  </si>
  <si>
    <t>741 33-0302</t>
  </si>
  <si>
    <t>Startovací tlačítko samopřídrže, se zámkem ve vypnuté poloze, včetně dodávky a zapojení</t>
  </si>
  <si>
    <t>741 33-0302.1</t>
  </si>
  <si>
    <t>Tlačítko nouzového vypnutí, včetně dodávky a zapojení</t>
  </si>
  <si>
    <t>741 33-0052</t>
  </si>
  <si>
    <t>Instalační stykač, 230V/25A, 4 zap., včetně dodávky a zapojení</t>
  </si>
  <si>
    <t>741 33-0252</t>
  </si>
  <si>
    <t>Jednotka pomocných kontaktů, 230V, 1 zap. + 1 vyp., včetně dodávky a zapojení</t>
  </si>
  <si>
    <t>741 32-0362</t>
  </si>
  <si>
    <t>Kontrolka signalizační, červená, včetně dodávky a zapojení</t>
  </si>
  <si>
    <t>741 32-0362.1</t>
  </si>
  <si>
    <t>Kontrolka signalizační, zelená, včetně dodávky a zapojení</t>
  </si>
  <si>
    <t>741 33-0042.1</t>
  </si>
  <si>
    <t>Instalační relé 230VAC/20A, 2 rozp., včetně dodávky a zapojení</t>
  </si>
  <si>
    <t>Pol__0056</t>
  </si>
  <si>
    <t>Pol__0057</t>
  </si>
  <si>
    <t>Pol__0058</t>
  </si>
  <si>
    <t>Pol__0059</t>
  </si>
  <si>
    <t>_05</t>
  </si>
  <si>
    <t>Rozvaděč RA1.06</t>
  </si>
  <si>
    <t>Pol__0060</t>
  </si>
  <si>
    <t>Ocep skříň do zdiva, pro 29TE+2DIN, P40/20 (611x546x100) , dodávka</t>
  </si>
  <si>
    <t>Pol__0077</t>
  </si>
  <si>
    <t>Pol__0078</t>
  </si>
  <si>
    <t>Pol__0079</t>
  </si>
  <si>
    <t>Pol__0080</t>
  </si>
  <si>
    <t>_06</t>
  </si>
  <si>
    <t>Rozvaděč RA1.07</t>
  </si>
  <si>
    <t>Pol__0081</t>
  </si>
  <si>
    <t>Ocep skříň do zdiva, pro 33TE+2DIN, P40/20 (611x546x100), dodávka</t>
  </si>
  <si>
    <t>Pol__0099</t>
  </si>
  <si>
    <t>Pol__0100</t>
  </si>
  <si>
    <t>Pol__0101</t>
  </si>
  <si>
    <t>Pol__0102</t>
  </si>
  <si>
    <t>_07</t>
  </si>
  <si>
    <t>Rozvaděč RA1.08</t>
  </si>
  <si>
    <t>Pol__0103</t>
  </si>
  <si>
    <t>Ocep skříň do zdiva, pro 29TE+2DIN, P40/20 (611x546x100), dodávka</t>
  </si>
  <si>
    <t>Pol__0120</t>
  </si>
  <si>
    <t>Pol__0121</t>
  </si>
  <si>
    <t>Pol__0122</t>
  </si>
  <si>
    <t>Pol__0123</t>
  </si>
  <si>
    <t>_08</t>
  </si>
  <si>
    <t>Rozvaděč RA1.09</t>
  </si>
  <si>
    <t>Pol__0124</t>
  </si>
  <si>
    <t>Pol__0141</t>
  </si>
  <si>
    <t>Pol__0142</t>
  </si>
  <si>
    <t>Pol__0143</t>
  </si>
  <si>
    <t>Pol__0144</t>
  </si>
  <si>
    <t>_09</t>
  </si>
  <si>
    <t>Rozvaděč RA1.10</t>
  </si>
  <si>
    <t>Pol__0145</t>
  </si>
  <si>
    <t>Ocep skříň do zdiva, pro 59TE+2DIN, IP40/20 (887x546x100), dodávka</t>
  </si>
  <si>
    <t>741 32-0175.1</t>
  </si>
  <si>
    <t>Vypínač 63/3, 12,5kA, včetně dodávky a zapojení</t>
  </si>
  <si>
    <t>741 32-0165.2</t>
  </si>
  <si>
    <t>Jistič  20/C/3,  10kA, včetně dodávky a zapojení</t>
  </si>
  <si>
    <t>Pol__0163</t>
  </si>
  <si>
    <t>Pol__0164</t>
  </si>
  <si>
    <t>Pol__0165</t>
  </si>
  <si>
    <t>Pol__0166</t>
  </si>
  <si>
    <t>_10</t>
  </si>
  <si>
    <t>Rozvaděč RA1.20</t>
  </si>
  <si>
    <t>Pol__0167</t>
  </si>
  <si>
    <t>Pol__0185</t>
  </si>
  <si>
    <t>Pol__0186</t>
  </si>
  <si>
    <t>Pol__0187</t>
  </si>
  <si>
    <t>Pol__0188</t>
  </si>
  <si>
    <t>_11</t>
  </si>
  <si>
    <t>Rozvaděč RA1.21</t>
  </si>
  <si>
    <t>Pol__0189</t>
  </si>
  <si>
    <t>Plastová skříň do zdiva, pro 6TE, P40/20 (195x195x70), dodávka</t>
  </si>
  <si>
    <t>Pol__0194</t>
  </si>
  <si>
    <t>Vstupní / výstupní svorkovnice, zapouzdření a průchodky</t>
  </si>
  <si>
    <t>Pol__0195</t>
  </si>
  <si>
    <t>Pol__0196</t>
  </si>
  <si>
    <t>Pol__0197</t>
  </si>
  <si>
    <t>_12</t>
  </si>
  <si>
    <t>Rozvaděč RA1.22</t>
  </si>
  <si>
    <t>Pol__0198</t>
  </si>
  <si>
    <t>Ocep skříň do zdiva, pro 21TE+2DIN, P40/20 (611x340x100), dodávka</t>
  </si>
  <si>
    <t>741 33-0302.2</t>
  </si>
  <si>
    <t>Startovací tlačítko samopřídrže, se zámkem ve vypnuté poloze</t>
  </si>
  <si>
    <t>Pol__0214</t>
  </si>
  <si>
    <t>Pol__0215</t>
  </si>
  <si>
    <t>Pol__0216</t>
  </si>
  <si>
    <t>Pol__0217</t>
  </si>
  <si>
    <t>_13</t>
  </si>
  <si>
    <t>Rozvaděč RA-2</t>
  </si>
  <si>
    <t>Pol__0218</t>
  </si>
  <si>
    <t>Ocep skříň do zdiva, pro 68TE+2DIN, P40/20 (795x546x100), dodávka</t>
  </si>
  <si>
    <t>741 32-0185.1</t>
  </si>
  <si>
    <t>Výkonový vypínač 80/3, 36kA, včetně dodávky a zapojení</t>
  </si>
  <si>
    <t>741 32-2011</t>
  </si>
  <si>
    <t>Přepěťová ochrana,tř.1+2, 25kA, 1,5kV, TN-S, 3x 1 MODUL, včetně dodávky a zapojení</t>
  </si>
  <si>
    <t>741 32-1003.5</t>
  </si>
  <si>
    <t>Proudový chránič kombi 25/1N/C/0,03,  10kA, včetně dodávky a zapojení</t>
  </si>
  <si>
    <t>741 32-0115</t>
  </si>
  <si>
    <t>Jistič  32/B/1,  10kA, včetně dodávky a zapojení</t>
  </si>
  <si>
    <t>Pol__0231</t>
  </si>
  <si>
    <t>Pol__0232</t>
  </si>
  <si>
    <t>Pol__0233</t>
  </si>
  <si>
    <t>Pol__0234</t>
  </si>
  <si>
    <t>_14</t>
  </si>
  <si>
    <t>Rozvaděč RA2.01</t>
  </si>
  <si>
    <t>Pol__0235</t>
  </si>
  <si>
    <t>Ocep skříň do zdiva, pro 26TE+2DIN, P40/20 (611x546x100), dodávka</t>
  </si>
  <si>
    <t>Pol__0243</t>
  </si>
  <si>
    <t>Pol__0244</t>
  </si>
  <si>
    <t>Pol__0245</t>
  </si>
  <si>
    <t>Pol__0246</t>
  </si>
  <si>
    <t>_15</t>
  </si>
  <si>
    <t>Rozvaděč RA2.02</t>
  </si>
  <si>
    <t>Pol__0247</t>
  </si>
  <si>
    <t>Ocep skříň do zdiva, pro 19TE+2DIN, P40/20 (611x340x100), dodávka</t>
  </si>
  <si>
    <t>Pol__0256</t>
  </si>
  <si>
    <t>Digitální elektronický termostat pro řízení vytápění střešních vpustí, 2 Rly výstupy 10A, včetně, dodávky a zapojení</t>
  </si>
  <si>
    <t>Pol__0257</t>
  </si>
  <si>
    <t>Čidlo teploty, včetně dodávky a zapojení</t>
  </si>
  <si>
    <t>Pol__0258</t>
  </si>
  <si>
    <t>Čidlo vlhkosti, včetně dodávky a zapojení</t>
  </si>
  <si>
    <t>Pol__0259</t>
  </si>
  <si>
    <t>Pol__0260</t>
  </si>
  <si>
    <t>Pol__0261</t>
  </si>
  <si>
    <t>Pol__0262</t>
  </si>
  <si>
    <t>_16</t>
  </si>
  <si>
    <t>RA2.05</t>
  </si>
  <si>
    <t>Pol__0263</t>
  </si>
  <si>
    <t>536</t>
  </si>
  <si>
    <t>538</t>
  </si>
  <si>
    <t>540</t>
  </si>
  <si>
    <t>542</t>
  </si>
  <si>
    <t>544</t>
  </si>
  <si>
    <t>273</t>
  </si>
  <si>
    <t>546</t>
  </si>
  <si>
    <t>548</t>
  </si>
  <si>
    <t>275</t>
  </si>
  <si>
    <t>550</t>
  </si>
  <si>
    <t>552</t>
  </si>
  <si>
    <t>277</t>
  </si>
  <si>
    <t>554</t>
  </si>
  <si>
    <t>556</t>
  </si>
  <si>
    <t>279</t>
  </si>
  <si>
    <t>558</t>
  </si>
  <si>
    <t>Pol__0280</t>
  </si>
  <si>
    <t>560</t>
  </si>
  <si>
    <t>281</t>
  </si>
  <si>
    <t>Pol__0281</t>
  </si>
  <si>
    <t>562</t>
  </si>
  <si>
    <t>Pol__0282</t>
  </si>
  <si>
    <t>564</t>
  </si>
  <si>
    <t>283</t>
  </si>
  <si>
    <t>Pol__0283</t>
  </si>
  <si>
    <t>566</t>
  </si>
  <si>
    <t>_17</t>
  </si>
  <si>
    <t>Rozvaděč RA2.06</t>
  </si>
  <si>
    <t>Pol__0284</t>
  </si>
  <si>
    <t>568</t>
  </si>
  <si>
    <t>285</t>
  </si>
  <si>
    <t>570</t>
  </si>
  <si>
    <t>572</t>
  </si>
  <si>
    <t>287</t>
  </si>
  <si>
    <t>574</t>
  </si>
  <si>
    <t>576</t>
  </si>
  <si>
    <t>289</t>
  </si>
  <si>
    <t>578</t>
  </si>
  <si>
    <t>580</t>
  </si>
  <si>
    <t>291</t>
  </si>
  <si>
    <t>582</t>
  </si>
  <si>
    <t>584</t>
  </si>
  <si>
    <t>293</t>
  </si>
  <si>
    <t>586</t>
  </si>
  <si>
    <t>588</t>
  </si>
  <si>
    <t>295</t>
  </si>
  <si>
    <t>590</t>
  </si>
  <si>
    <t>592</t>
  </si>
  <si>
    <t>297</t>
  </si>
  <si>
    <t>594</t>
  </si>
  <si>
    <t>596</t>
  </si>
  <si>
    <t>299</t>
  </si>
  <si>
    <t>598</t>
  </si>
  <si>
    <t>600</t>
  </si>
  <si>
    <t>301</t>
  </si>
  <si>
    <t>Pol__0301</t>
  </si>
  <si>
    <t>602</t>
  </si>
  <si>
    <t>Pol__0302</t>
  </si>
  <si>
    <t>604</t>
  </si>
  <si>
    <t>303</t>
  </si>
  <si>
    <t>Pol__0303</t>
  </si>
  <si>
    <t>606</t>
  </si>
  <si>
    <t>Pol__0304</t>
  </si>
  <si>
    <t>608</t>
  </si>
  <si>
    <t>_18</t>
  </si>
  <si>
    <t>Rozvaděč RA2.07</t>
  </si>
  <si>
    <t>305</t>
  </si>
  <si>
    <t>Pol__0305</t>
  </si>
  <si>
    <t>610</t>
  </si>
  <si>
    <t>612</t>
  </si>
  <si>
    <t>307</t>
  </si>
  <si>
    <t>614</t>
  </si>
  <si>
    <t>616</t>
  </si>
  <si>
    <t>309</t>
  </si>
  <si>
    <t>618</t>
  </si>
  <si>
    <t>620</t>
  </si>
  <si>
    <t>311</t>
  </si>
  <si>
    <t>622</t>
  </si>
  <si>
    <t>624</t>
  </si>
  <si>
    <t>313</t>
  </si>
  <si>
    <t>626</t>
  </si>
  <si>
    <t>628</t>
  </si>
  <si>
    <t>315</t>
  </si>
  <si>
    <t>630</t>
  </si>
  <si>
    <t>632</t>
  </si>
  <si>
    <t>317</t>
  </si>
  <si>
    <t>634</t>
  </si>
  <si>
    <t>636</t>
  </si>
  <si>
    <t>319</t>
  </si>
  <si>
    <t>638</t>
  </si>
  <si>
    <t>640</t>
  </si>
  <si>
    <t>321</t>
  </si>
  <si>
    <t>642</t>
  </si>
  <si>
    <t>Pol__0322</t>
  </si>
  <si>
    <t>644</t>
  </si>
  <si>
    <t>323</t>
  </si>
  <si>
    <t>Pol__0323</t>
  </si>
  <si>
    <t>646</t>
  </si>
  <si>
    <t>Pol__0324</t>
  </si>
  <si>
    <t>648</t>
  </si>
  <si>
    <t>325</t>
  </si>
  <si>
    <t>Pol__0325</t>
  </si>
  <si>
    <t>650</t>
  </si>
  <si>
    <t>_19</t>
  </si>
  <si>
    <t>Rozvaděč RA2.08</t>
  </si>
  <si>
    <t>Pol__0326</t>
  </si>
  <si>
    <t>652</t>
  </si>
  <si>
    <t>327</t>
  </si>
  <si>
    <t>654</t>
  </si>
  <si>
    <t>656</t>
  </si>
  <si>
    <t>329</t>
  </si>
  <si>
    <t>658</t>
  </si>
  <si>
    <t>660</t>
  </si>
  <si>
    <t>331</t>
  </si>
  <si>
    <t>662</t>
  </si>
  <si>
    <t>664</t>
  </si>
  <si>
    <t>333</t>
  </si>
  <si>
    <t>666</t>
  </si>
  <si>
    <t>668</t>
  </si>
  <si>
    <t>335</t>
  </si>
  <si>
    <t>670</t>
  </si>
  <si>
    <t>672</t>
  </si>
  <si>
    <t>337</t>
  </si>
  <si>
    <t>674</t>
  </si>
  <si>
    <t>676</t>
  </si>
  <si>
    <t>339</t>
  </si>
  <si>
    <t>678</t>
  </si>
  <si>
    <t>680</t>
  </si>
  <si>
    <t>341</t>
  </si>
  <si>
    <t>682</t>
  </si>
  <si>
    <t>684</t>
  </si>
  <si>
    <t>343</t>
  </si>
  <si>
    <t>686</t>
  </si>
  <si>
    <t>688</t>
  </si>
  <si>
    <t>345</t>
  </si>
  <si>
    <t>Pol__0345</t>
  </si>
  <si>
    <t>690</t>
  </si>
  <si>
    <t>Pol__0346</t>
  </si>
  <si>
    <t>692</t>
  </si>
  <si>
    <t>347</t>
  </si>
  <si>
    <t>Pol__0347</t>
  </si>
  <si>
    <t>694</t>
  </si>
  <si>
    <t>Pol__0348</t>
  </si>
  <si>
    <t>696</t>
  </si>
  <si>
    <t>_20</t>
  </si>
  <si>
    <t>Rozvaděč RA2.09</t>
  </si>
  <si>
    <t>349</t>
  </si>
  <si>
    <t>Pol__0349</t>
  </si>
  <si>
    <t>Ocep skříň do zdiva, pro 37TE+2DIN, P40/20 (611x546x100), dodávka</t>
  </si>
  <si>
    <t>698</t>
  </si>
  <si>
    <t>700</t>
  </si>
  <si>
    <t>351</t>
  </si>
  <si>
    <t>702</t>
  </si>
  <si>
    <t>704</t>
  </si>
  <si>
    <t>353</t>
  </si>
  <si>
    <t>706</t>
  </si>
  <si>
    <t>708</t>
  </si>
  <si>
    <t>355</t>
  </si>
  <si>
    <t>710</t>
  </si>
  <si>
    <t>357</t>
  </si>
  <si>
    <t>714</t>
  </si>
  <si>
    <t>716</t>
  </si>
  <si>
    <t>359</t>
  </si>
  <si>
    <t>718</t>
  </si>
  <si>
    <t>720</t>
  </si>
  <si>
    <t>361</t>
  </si>
  <si>
    <t>363</t>
  </si>
  <si>
    <t>726</t>
  </si>
  <si>
    <t>728</t>
  </si>
  <si>
    <t>365</t>
  </si>
  <si>
    <t>730</t>
  </si>
  <si>
    <t>367</t>
  </si>
  <si>
    <t>Pol__0367</t>
  </si>
  <si>
    <t>Pol__0368</t>
  </si>
  <si>
    <t>736</t>
  </si>
  <si>
    <t>369</t>
  </si>
  <si>
    <t>Pol__0369</t>
  </si>
  <si>
    <t>738</t>
  </si>
  <si>
    <t>Pol__0370</t>
  </si>
  <si>
    <t>740</t>
  </si>
  <si>
    <t>_21</t>
  </si>
  <si>
    <t>Rozvaděč RA2.10</t>
  </si>
  <si>
    <t>371</t>
  </si>
  <si>
    <t>Pol__0371</t>
  </si>
  <si>
    <t>742</t>
  </si>
  <si>
    <t>744</t>
  </si>
  <si>
    <t>373</t>
  </si>
  <si>
    <t>746</t>
  </si>
  <si>
    <t>748</t>
  </si>
  <si>
    <t>375</t>
  </si>
  <si>
    <t>750</t>
  </si>
  <si>
    <t>752</t>
  </si>
  <si>
    <t>377</t>
  </si>
  <si>
    <t>754</t>
  </si>
  <si>
    <t>756</t>
  </si>
  <si>
    <t>379</t>
  </si>
  <si>
    <t>758</t>
  </si>
  <si>
    <t>760</t>
  </si>
  <si>
    <t>381</t>
  </si>
  <si>
    <t>762</t>
  </si>
  <si>
    <t>383</t>
  </si>
  <si>
    <t>766</t>
  </si>
  <si>
    <t>768</t>
  </si>
  <si>
    <t>385</t>
  </si>
  <si>
    <t>770</t>
  </si>
  <si>
    <t>772</t>
  </si>
  <si>
    <t>387</t>
  </si>
  <si>
    <t>774</t>
  </si>
  <si>
    <t>389</t>
  </si>
  <si>
    <t>Pol__0389</t>
  </si>
  <si>
    <t>778</t>
  </si>
  <si>
    <t>Pol__0390</t>
  </si>
  <si>
    <t>780</t>
  </si>
  <si>
    <t>391</t>
  </si>
  <si>
    <t>Pol__0391</t>
  </si>
  <si>
    <t>782</t>
  </si>
  <si>
    <t>Pol__0392</t>
  </si>
  <si>
    <t>_22</t>
  </si>
  <si>
    <t>Rozvaděč RA2.21</t>
  </si>
  <si>
    <t>393</t>
  </si>
  <si>
    <t>Pol__0393</t>
  </si>
  <si>
    <t>786</t>
  </si>
  <si>
    <t>788</t>
  </si>
  <si>
    <t>395</t>
  </si>
  <si>
    <t>790</t>
  </si>
  <si>
    <t>792</t>
  </si>
  <si>
    <t>397</t>
  </si>
  <si>
    <t>794</t>
  </si>
  <si>
    <t>796</t>
  </si>
  <si>
    <t>399</t>
  </si>
  <si>
    <t>798</t>
  </si>
  <si>
    <t>800</t>
  </si>
  <si>
    <t>401</t>
  </si>
  <si>
    <t>802</t>
  </si>
  <si>
    <t>804</t>
  </si>
  <si>
    <t>403</t>
  </si>
  <si>
    <t>806</t>
  </si>
  <si>
    <t>808</t>
  </si>
  <si>
    <t>405</t>
  </si>
  <si>
    <t>810</t>
  </si>
  <si>
    <t>812</t>
  </si>
  <si>
    <t>407</t>
  </si>
  <si>
    <t>814</t>
  </si>
  <si>
    <t>816</t>
  </si>
  <si>
    <t>409</t>
  </si>
  <si>
    <t>818</t>
  </si>
  <si>
    <t>Pol__0410</t>
  </si>
  <si>
    <t>820</t>
  </si>
  <si>
    <t>411</t>
  </si>
  <si>
    <t>Pol__0411</t>
  </si>
  <si>
    <t>822</t>
  </si>
  <si>
    <t>Pol__0412</t>
  </si>
  <si>
    <t>824</t>
  </si>
  <si>
    <t>413</t>
  </si>
  <si>
    <t>Pol__0413</t>
  </si>
  <si>
    <t>826</t>
  </si>
  <si>
    <t>_23</t>
  </si>
  <si>
    <t>Rozvaděč RA2.22</t>
  </si>
  <si>
    <t>Pol__0414</t>
  </si>
  <si>
    <t>828</t>
  </si>
  <si>
    <t>415</t>
  </si>
  <si>
    <t>830</t>
  </si>
  <si>
    <t>832</t>
  </si>
  <si>
    <t>417</t>
  </si>
  <si>
    <t>834</t>
  </si>
  <si>
    <t>836</t>
  </si>
  <si>
    <t>419</t>
  </si>
  <si>
    <t>838</t>
  </si>
  <si>
    <t>840</t>
  </si>
  <si>
    <t>421</t>
  </si>
  <si>
    <t>842</t>
  </si>
  <si>
    <t>844</t>
  </si>
  <si>
    <t>423</t>
  </si>
  <si>
    <t>846</t>
  </si>
  <si>
    <t>848</t>
  </si>
  <si>
    <t>425</t>
  </si>
  <si>
    <t>850</t>
  </si>
  <si>
    <t>852</t>
  </si>
  <si>
    <t>427</t>
  </si>
  <si>
    <t>854</t>
  </si>
  <si>
    <t>856</t>
  </si>
  <si>
    <t>429</t>
  </si>
  <si>
    <t>858</t>
  </si>
  <si>
    <t>860</t>
  </si>
  <si>
    <t>431</t>
  </si>
  <si>
    <t>Pol__0431</t>
  </si>
  <si>
    <t>862</t>
  </si>
  <si>
    <t>Pol__0432</t>
  </si>
  <si>
    <t>864</t>
  </si>
  <si>
    <t>433</t>
  </si>
  <si>
    <t>Pol__0433</t>
  </si>
  <si>
    <t>866</t>
  </si>
  <si>
    <t>Pol__0434</t>
  </si>
  <si>
    <t>868</t>
  </si>
  <si>
    <t>_24</t>
  </si>
  <si>
    <t>Rozvaděč RA2.23</t>
  </si>
  <si>
    <t>435</t>
  </si>
  <si>
    <t>Pol__0435</t>
  </si>
  <si>
    <t>870</t>
  </si>
  <si>
    <t>872</t>
  </si>
  <si>
    <t>437</t>
  </si>
  <si>
    <t>874</t>
  </si>
  <si>
    <t>876</t>
  </si>
  <si>
    <t>439</t>
  </si>
  <si>
    <t>878</t>
  </si>
  <si>
    <t>880</t>
  </si>
  <si>
    <t>441</t>
  </si>
  <si>
    <t>882</t>
  </si>
  <si>
    <t>884</t>
  </si>
  <si>
    <t>443</t>
  </si>
  <si>
    <t>886</t>
  </si>
  <si>
    <t>888</t>
  </si>
  <si>
    <t>445</t>
  </si>
  <si>
    <t>890</t>
  </si>
  <si>
    <t>892</t>
  </si>
  <si>
    <t>447</t>
  </si>
  <si>
    <t>894</t>
  </si>
  <si>
    <t>896</t>
  </si>
  <si>
    <t>449</t>
  </si>
  <si>
    <t>898</t>
  </si>
  <si>
    <t>451</t>
  </si>
  <si>
    <t>902</t>
  </si>
  <si>
    <t>904</t>
  </si>
  <si>
    <t>453</t>
  </si>
  <si>
    <t>Pol__0453</t>
  </si>
  <si>
    <t>906</t>
  </si>
  <si>
    <t>Pol__0454</t>
  </si>
  <si>
    <t>908</t>
  </si>
  <si>
    <t>455</t>
  </si>
  <si>
    <t>Pol__0455</t>
  </si>
  <si>
    <t>910</t>
  </si>
  <si>
    <t>Pol__0456</t>
  </si>
  <si>
    <t>912</t>
  </si>
  <si>
    <t>_25</t>
  </si>
  <si>
    <t>Rozvaděč RA2.24</t>
  </si>
  <si>
    <t>457</t>
  </si>
  <si>
    <t>Pol__0457</t>
  </si>
  <si>
    <t>914</t>
  </si>
  <si>
    <t>916</t>
  </si>
  <si>
    <t>459</t>
  </si>
  <si>
    <t>918</t>
  </si>
  <si>
    <t>920</t>
  </si>
  <si>
    <t>461</t>
  </si>
  <si>
    <t>922</t>
  </si>
  <si>
    <t>924</t>
  </si>
  <si>
    <t>463</t>
  </si>
  <si>
    <t>926</t>
  </si>
  <si>
    <t>928</t>
  </si>
  <si>
    <t>465</t>
  </si>
  <si>
    <t>930</t>
  </si>
  <si>
    <t>932</t>
  </si>
  <si>
    <t>467</t>
  </si>
  <si>
    <t>934</t>
  </si>
  <si>
    <t>936</t>
  </si>
  <si>
    <t>469</t>
  </si>
  <si>
    <t>938</t>
  </si>
  <si>
    <t>940</t>
  </si>
  <si>
    <t>471</t>
  </si>
  <si>
    <t>942</t>
  </si>
  <si>
    <t>944</t>
  </si>
  <si>
    <t>473</t>
  </si>
  <si>
    <t>946</t>
  </si>
  <si>
    <t>Pol__0474</t>
  </si>
  <si>
    <t>948</t>
  </si>
  <si>
    <t>475</t>
  </si>
  <si>
    <t>Pol__0475</t>
  </si>
  <si>
    <t>950</t>
  </si>
  <si>
    <t>Pol__0476</t>
  </si>
  <si>
    <t>952</t>
  </si>
  <si>
    <t>477</t>
  </si>
  <si>
    <t>Pol__0477</t>
  </si>
  <si>
    <t>954</t>
  </si>
  <si>
    <t>_26</t>
  </si>
  <si>
    <t>Svítidla</t>
  </si>
  <si>
    <t>741 37-2061</t>
  </si>
  <si>
    <t>Svítidlo "0" - EYE 390R LED 3 24W 4000K přisazené, dodávka včetně montáže, se zapojením vodičů</t>
  </si>
  <si>
    <t>956</t>
  </si>
  <si>
    <t>479</t>
  </si>
  <si>
    <t>741 37-2111</t>
  </si>
  <si>
    <t>Svítidlo "1" - DL 222R LED 25W IP44 opal 4000K vestavné, dodávka včetně montáže, se zapojením vodičů</t>
  </si>
  <si>
    <t>958</t>
  </si>
  <si>
    <t>741 37-2061.1</t>
  </si>
  <si>
    <t>Svítidlo "2" - INDUSTRY LED 7 46W 1150 mm 7400 lm IP66 840 přisazené, dodávka včetně montáže, se, zapojením vodičů</t>
  </si>
  <si>
    <t>960</t>
  </si>
  <si>
    <t>481</t>
  </si>
  <si>
    <t>741 37-2061.2</t>
  </si>
  <si>
    <t>Svítidlo "3" - NOUZ. LED 7 2W IP65 3H 5000K protipanické přisazené CORR, dodávka včetně montáže, se, zapojením vodičů</t>
  </si>
  <si>
    <t>962</t>
  </si>
  <si>
    <t>741 37-2061.3</t>
  </si>
  <si>
    <t>Svítidlo "4" - NOUZ. LED 7 2W IP65 3H 5000K protipanické přisazené STD, dodávka včetně montáže, se, zapojením vodičů</t>
  </si>
  <si>
    <t>964</t>
  </si>
  <si>
    <t>483</t>
  </si>
  <si>
    <t>741 37-2111.1</t>
  </si>
  <si>
    <t>Svítidlo "5" - OFFICE LED P2 PLX 840 (32W) vestavné, dodávka včetně montáže, se zapojením vodičů</t>
  </si>
  <si>
    <t>966</t>
  </si>
  <si>
    <t>741 37-2061.4</t>
  </si>
  <si>
    <t>Svítidlo "6" - OFFICE LED P2 PLX 840 (42W) přisazené, dodávka včetně montáže, se zapojením vodičů</t>
  </si>
  <si>
    <t>968</t>
  </si>
  <si>
    <t>485</t>
  </si>
  <si>
    <t>741 37-2061.5</t>
  </si>
  <si>
    <t>Svítidlo "7" - OFFICE LED P2 PLX 840 (60W) přisazené, dodávka včetně montáže, se zapojením vodičů</t>
  </si>
  <si>
    <t>970</t>
  </si>
  <si>
    <t>741 37-2061.6</t>
  </si>
  <si>
    <t>Svítidlo "8" - SHOPLINE LED 12 60W 4000K IP20 ASYM zavěšené, dodávka včetně montáže, se zapojením, vodičů</t>
  </si>
  <si>
    <t>972</t>
  </si>
  <si>
    <t>487</t>
  </si>
  <si>
    <t>741 37-2111.2</t>
  </si>
  <si>
    <t>Svítidlo "11" - NOUZ. LED 7 2W IP65 3H AT 5000K protipanické vestvěné CORR, dodávka včetně montáže,, se zapojením vodičů</t>
  </si>
  <si>
    <t>974</t>
  </si>
  <si>
    <t>741 37-2061.7</t>
  </si>
  <si>
    <t>Svítidlo "13" - SHOPLINE LED 42 47W IP40 PLX 4000K DALI přisazené, dodávka včetně montáže, se, zapojením vodičů</t>
  </si>
  <si>
    <t>976</t>
  </si>
  <si>
    <t>489</t>
  </si>
  <si>
    <t>741 37-2061.8</t>
  </si>
  <si>
    <t>Svítidlo "14" - OFFICE LED P2 PLX 840 (42W) přisazené DALI, dodávka včetně montáže, se zapojením, vodičů</t>
  </si>
  <si>
    <t>978</t>
  </si>
  <si>
    <t>741 37-2111.3</t>
  </si>
  <si>
    <t>Svítidlo "16" - OFFICE LED P2 PLX 840 (42W) vestavěné DALI, dodávka včetně montáže, se zapojením, vodičů</t>
  </si>
  <si>
    <t>980</t>
  </si>
  <si>
    <t>491</t>
  </si>
  <si>
    <t>741 37-2061.9</t>
  </si>
  <si>
    <t>Svítidlo "18" - OFFICE LED P2 PLX 840 (42W) přisazené DALI RCR corridor, dodávka včetně montáže, se, zapojením vodičů</t>
  </si>
  <si>
    <t>982</t>
  </si>
  <si>
    <t>741 37-2061.10</t>
  </si>
  <si>
    <t>Svítidlo "19" - OFFICE LED P2 PLX 840 (60W) přisazené DALI RCR corridor, dodávka včetně montáže, se, zapojením vodičů</t>
  </si>
  <si>
    <t>984</t>
  </si>
  <si>
    <t>493</t>
  </si>
  <si>
    <t>741 37-2111.4</t>
  </si>
  <si>
    <t>Svítidlo "20" - OFFICE LED P2 PLX 840 (42W) vestavěné DALI RCR corridor, dodávka včetně montáže, se, zapojením vodičů</t>
  </si>
  <si>
    <t>986</t>
  </si>
  <si>
    <t>741 37-2061.11</t>
  </si>
  <si>
    <t>Svítidlo "N1" - NOUZ. LED 2W IP40 3H autonomní, s piktogramem, přisazené, dodávka včetně montáže, se, zapojením vodičů</t>
  </si>
  <si>
    <t>988</t>
  </si>
  <si>
    <t>495</t>
  </si>
  <si>
    <t>Pol__0495</t>
  </si>
  <si>
    <t>990</t>
  </si>
  <si>
    <t>_27</t>
  </si>
  <si>
    <t>Nosný materiál</t>
  </si>
  <si>
    <t>741 12-2632</t>
  </si>
  <si>
    <t>Kabel CXKH-R B2cas1d0 5 x 50 uložený pevně, včetně dodávky kabelu</t>
  </si>
  <si>
    <t>992</t>
  </si>
  <si>
    <t>497</t>
  </si>
  <si>
    <t>741 12-2632.1</t>
  </si>
  <si>
    <t>Kabel CXKH-R B2cas1d0 5 x 35 uložený pevně, včetně dodávky kabelu</t>
  </si>
  <si>
    <t>994</t>
  </si>
  <si>
    <t>741 12-2644</t>
  </si>
  <si>
    <t>Kabel CXKH-R B2cas1d0 5 x 16 uložený pevně, včetně dodávky kabelu</t>
  </si>
  <si>
    <t>996</t>
  </si>
  <si>
    <t>499</t>
  </si>
  <si>
    <t>741 12-2642</t>
  </si>
  <si>
    <t>Kabel CXKH-R B2cas1d0 5 x 4 uložený pevně, včetně dodávky kabelu</t>
  </si>
  <si>
    <t>998</t>
  </si>
  <si>
    <t>741 12-2611</t>
  </si>
  <si>
    <t>Kabel CXKH-R B2cas1d0 3 x 4 uložený pevně, včetně dodávky kabelu</t>
  </si>
  <si>
    <t>1000</t>
  </si>
  <si>
    <t>501</t>
  </si>
  <si>
    <t>741 12-2641</t>
  </si>
  <si>
    <t>Kabel CXKH-R B2cas1d0 5 x 2,5 uložený pevně, včetně dodávky kabelu</t>
  </si>
  <si>
    <t>1002</t>
  </si>
  <si>
    <t>741 12-2641.1</t>
  </si>
  <si>
    <t>Kabel CXKH-R B2cas1d0 5 x 1,5 uložený pevně, včetně dodávky kabelu</t>
  </si>
  <si>
    <t>1004</t>
  </si>
  <si>
    <t>503</t>
  </si>
  <si>
    <t>741 12-2611.1</t>
  </si>
  <si>
    <t>Kabel CXKH-R B2cas1d0 3 x 2,5 uložený pevně, včetně dodávky kabelu</t>
  </si>
  <si>
    <t>1006</t>
  </si>
  <si>
    <t>741 12-2611.2</t>
  </si>
  <si>
    <t>Kabel CXKH-R B2cas1d0 3 x 1,5 uložený pevně, včetně dodávky kabelu</t>
  </si>
  <si>
    <t>1008</t>
  </si>
  <si>
    <t>505</t>
  </si>
  <si>
    <t>741 12-2601</t>
  </si>
  <si>
    <t>Kabel CXKH-R B2cas1d0 2 x 1,5 uložený pevně, včetně dodávky kabelu</t>
  </si>
  <si>
    <t>1010</t>
  </si>
  <si>
    <t>741 12-4733</t>
  </si>
  <si>
    <t>Kabel JXFE-R 1 x 2 x 1,0  B2ca s1d0 uložený pevně, včetně dodávky kabelu</t>
  </si>
  <si>
    <t>1012</t>
  </si>
  <si>
    <t>507</t>
  </si>
  <si>
    <t>741 12-2601.1</t>
  </si>
  <si>
    <t>Kabel Prafladur O 2 x 1,5 RE P-60R B2ca s1d0 uložený pevně, včetně dodávky kabelu</t>
  </si>
  <si>
    <t>1014</t>
  </si>
  <si>
    <t>741 12-0501</t>
  </si>
  <si>
    <t>LAM FLEX-R/eJZ-500 3x1,5 uložený volně, včetně dodávky kabelu</t>
  </si>
  <si>
    <t>1016</t>
  </si>
  <si>
    <t>509</t>
  </si>
  <si>
    <t>741 12-0501.1</t>
  </si>
  <si>
    <t>LAM FLEX-R/eJZ-500 3x2,5 uložený volně, včetně dodávky kabelu</t>
  </si>
  <si>
    <t>1018</t>
  </si>
  <si>
    <t>741 12-0501.2</t>
  </si>
  <si>
    <t>LAM FLEX-R/eJZ-500 5x2,5 uložený volně, včetně dodávky kabelu</t>
  </si>
  <si>
    <t>1020</t>
  </si>
  <si>
    <t>511</t>
  </si>
  <si>
    <t>741 12-0501.3</t>
  </si>
  <si>
    <t>LAM FLEX-R/eJZ-500 2x1,5 uložený volně, včetně dodávky kabelu</t>
  </si>
  <si>
    <t>1022</t>
  </si>
  <si>
    <t>741 11-2103</t>
  </si>
  <si>
    <t>Krabice KO 125E  s víčkem, dodávka včetně montáže</t>
  </si>
  <si>
    <t>513</t>
  </si>
  <si>
    <t>Pol__0513</t>
  </si>
  <si>
    <t>Svorkovnice hlavního pospojování - ekvipot. přípojnice EP, dodávka včetně montáže</t>
  </si>
  <si>
    <t>1026</t>
  </si>
  <si>
    <t>741 42-0022</t>
  </si>
  <si>
    <t>Svorka zkušební, SZ, dodávka včetně montáže</t>
  </si>
  <si>
    <t>1028</t>
  </si>
  <si>
    <t>515</t>
  </si>
  <si>
    <t>741 41-0042</t>
  </si>
  <si>
    <t>Drát FeZn pr.10mm, dodávka včetně montáže</t>
  </si>
  <si>
    <t>1030</t>
  </si>
  <si>
    <t>Pol__0516</t>
  </si>
  <si>
    <t>Přizemnění na vývod EA1, EA2 zemnicí soustavy + 2x svorka SR3b, antikor. Oš. Dle ČSN 33 2000-5-54,, ed.3,  dodávka materiálu, včetně montáže</t>
  </si>
  <si>
    <t>1032</t>
  </si>
  <si>
    <t>517</t>
  </si>
  <si>
    <t>741 12-0103</t>
  </si>
  <si>
    <t>Vodič CY 35 (zžl), zatažený v trubce, včetně dodávky vodiče</t>
  </si>
  <si>
    <t>1034</t>
  </si>
  <si>
    <t>741 12-0303</t>
  </si>
  <si>
    <t>Vodič CY 35 (zžl), uložený pevně, včetně dodávky vodiče</t>
  </si>
  <si>
    <t>1036</t>
  </si>
  <si>
    <t>519</t>
  </si>
  <si>
    <t>741 12-0101</t>
  </si>
  <si>
    <t>Vodič CY 16 (zžl), zatažený v trubce, včetně dodávky vodiče</t>
  </si>
  <si>
    <t>1038</t>
  </si>
  <si>
    <t>741 12-0301</t>
  </si>
  <si>
    <t>Vodič CY 16 (zžl), uložený pevně, včetně dodávky vodiče</t>
  </si>
  <si>
    <t>1040</t>
  </si>
  <si>
    <t>521</t>
  </si>
  <si>
    <t>741 12-0301.1</t>
  </si>
  <si>
    <t>Pospojování hmotných nebo objemných vodivých částí - Vodič CY 6 (zžl),uložený pevně, včetně dodávky, vodiče</t>
  </si>
  <si>
    <t>1042</t>
  </si>
  <si>
    <t>741 12-0301.2</t>
  </si>
  <si>
    <t>Pospojování VZT - Vodič CY 4 (zžl), uložený volně, včetně dodávky vodiče</t>
  </si>
  <si>
    <t>1044</t>
  </si>
  <si>
    <t>523</t>
  </si>
  <si>
    <t>741 12-0301.3</t>
  </si>
  <si>
    <t>Vodič CY 6 (zžl), uložený pevně/volně, včetně dodávky vodiče    (mezi rozvaděči)</t>
  </si>
  <si>
    <t>1046</t>
  </si>
  <si>
    <t>741 12-0301.4</t>
  </si>
  <si>
    <t>Vodič CY 4 (zžl), uložený pevně/volně, včetně dodávky vodiče (učebny, dílny, toalety)</t>
  </si>
  <si>
    <t>1048</t>
  </si>
  <si>
    <t>525</t>
  </si>
  <si>
    <t>741 12-0301.5</t>
  </si>
  <si>
    <t>Vodič CY 2,5 (m), uložený pevně/volně, včetně dodávky vodiče (učebny, dílny, toalety)</t>
  </si>
  <si>
    <t>1050</t>
  </si>
  <si>
    <t>741 91-0361</t>
  </si>
  <si>
    <t>Žlab Linear L1 50/50-P, dodávka vč. upevňovacího a spojovacího mat., vč. kompletní montáže</t>
  </si>
  <si>
    <t>1052</t>
  </si>
  <si>
    <t>527</t>
  </si>
  <si>
    <t>741 91-0361.1</t>
  </si>
  <si>
    <t>Žlab Linear L1 50/50, dodávka vč. upevňovacího a spojovacího mat., vč. kompletní montáže</t>
  </si>
  <si>
    <t>1054</t>
  </si>
  <si>
    <t>741 91-0361.2</t>
  </si>
  <si>
    <t>Žlab Linear L1 100/50, dodávka vč. upevňovacího a spojovacího mat., vč. kompletní montáže</t>
  </si>
  <si>
    <t>1056</t>
  </si>
  <si>
    <t>529</t>
  </si>
  <si>
    <t>741 91-0361.3</t>
  </si>
  <si>
    <t>Žlab Linear L1 160/50,dodávka vč. upevňovacího a spojovacího mat., vč. kompletní montáže</t>
  </si>
  <si>
    <t>1058</t>
  </si>
  <si>
    <t>741 91-0361.4</t>
  </si>
  <si>
    <t>Žlab Linear L1 200/50,dodávka vč. upevňovacího a spojovacího mat., vč. kompletní montáže</t>
  </si>
  <si>
    <t>1060</t>
  </si>
  <si>
    <t>531</t>
  </si>
  <si>
    <t>741 91-0361.5</t>
  </si>
  <si>
    <t>Žlab Linear L1 100/100, dodávka vč. upevňovacího a spojovacího mat., vč. kompletní montáže</t>
  </si>
  <si>
    <t>1062</t>
  </si>
  <si>
    <t>741 91-0131</t>
  </si>
  <si>
    <t>Provedení závěsů žlabů</t>
  </si>
  <si>
    <t>1064</t>
  </si>
  <si>
    <t>533</t>
  </si>
  <si>
    <t>741 11-1001</t>
  </si>
  <si>
    <t>Podlahový žlab 190x28, vč. veškerého příslušenství a přechodových dílů</t>
  </si>
  <si>
    <t>1066</t>
  </si>
  <si>
    <t>741 11-0511</t>
  </si>
  <si>
    <t>Lišta vkládací s víčkem  24 x 22, dodávka včetně kompletní montáže</t>
  </si>
  <si>
    <t>1068</t>
  </si>
  <si>
    <t>535</t>
  </si>
  <si>
    <t>741 11-0042</t>
  </si>
  <si>
    <t>Ohebná plastová bezhalogenová samozhášivá trubka, průměr 32 mm, uložená pevně, dodávka včetně, montáže</t>
  </si>
  <si>
    <t>1070</t>
  </si>
  <si>
    <t>741 11-2061</t>
  </si>
  <si>
    <t>Krabice přístrojová bez víčka, dodávka včetně montáže</t>
  </si>
  <si>
    <t>1072</t>
  </si>
  <si>
    <t>537</t>
  </si>
  <si>
    <t>741 11-2071</t>
  </si>
  <si>
    <t>Krabice přístrojová bez víčka, nástěnná,  na hořlavý podklad, dodávka včetně montáže</t>
  </si>
  <si>
    <t>1074</t>
  </si>
  <si>
    <t>741 11-2151</t>
  </si>
  <si>
    <t>Krabice instalační rozvodná, nástěnná, na hořlavý podklad (lavice), dodávka včetně montáže, se, zapojením vodičů</t>
  </si>
  <si>
    <t>1076</t>
  </si>
  <si>
    <t>539</t>
  </si>
  <si>
    <t>741 11-2111</t>
  </si>
  <si>
    <t>Krabice instalační rozvodná, k montáži na žlab, vč. držáku, dodávka včetně montáže, se zapojením, vodičů</t>
  </si>
  <si>
    <t>1078</t>
  </si>
  <si>
    <t>741 11-2101</t>
  </si>
  <si>
    <t>Krabice instalační rozvodná, zapuštěná, dodávka včetně montáže, se zapojením vodičů</t>
  </si>
  <si>
    <t>1080</t>
  </si>
  <si>
    <t>541</t>
  </si>
  <si>
    <t>741 11-1002</t>
  </si>
  <si>
    <t>Podlahová krabice do betonu - protahovací (krytina lino) pro žlaby š. 190 a 250, dodávka včetně, montáže</t>
  </si>
  <si>
    <t>1082</t>
  </si>
  <si>
    <t>Pol__0542</t>
  </si>
  <si>
    <t>Podlahová přístrojová krabice do betonu, nerezová, mokrý úklid, čtvercová kazeta pro tubus 200x200,, tubus s krycí deskou, 2x přístrojová vložka 165x76x40, 4x odbočná svorkovnice 4póly, dodávka včetně</t>
  </si>
  <si>
    <t>1084</t>
  </si>
  <si>
    <t>Poznámka k položce:_x000D_
montáže, vč. el. zapojení</t>
  </si>
  <si>
    <t>543</t>
  </si>
  <si>
    <t>Pol__0543</t>
  </si>
  <si>
    <t>Podlahová přístrojová krabice do betonu, nerezová, mokrý úklid, čtvercová kazeta pro tubus 200x200,, tubus s krycí deskou, 2x přístrojová vložka 165x76x40, 4x zásuvka 230V/16A, , dodávka včetně</t>
  </si>
  <si>
    <t>1086</t>
  </si>
  <si>
    <t>741 92-0023</t>
  </si>
  <si>
    <t>Tepelně izolační podložka, dodávka včetně montáže</t>
  </si>
  <si>
    <t>1088</t>
  </si>
  <si>
    <t>545</t>
  </si>
  <si>
    <t>741 31-3073</t>
  </si>
  <si>
    <t>Zásuvka jednonásobná, 2P+PE / 230V / 16A, dodávka včetně montáže a zapojení</t>
  </si>
  <si>
    <t>1090</t>
  </si>
  <si>
    <t>741 31-3073.1</t>
  </si>
  <si>
    <t>Zásuvka jednonásobná, 2P+PE / 230V / 16A, kompletní, na hořlavý podklad, dodávka včetně montáže a, zapojení</t>
  </si>
  <si>
    <t>1092</t>
  </si>
  <si>
    <t>547</t>
  </si>
  <si>
    <t>741 31-3251</t>
  </si>
  <si>
    <t>Zásuvka 3P+N+PE, 400V/16A, IP44, dodávka včetně montáže a zapojení</t>
  </si>
  <si>
    <t>1094</t>
  </si>
  <si>
    <t>741 31-0112</t>
  </si>
  <si>
    <t>Ovladač zapínací, ř. 1/O, kompletní, dodávka včetně montáže a zapojení</t>
  </si>
  <si>
    <t>1096</t>
  </si>
  <si>
    <t>549</t>
  </si>
  <si>
    <t>741 31-0101</t>
  </si>
  <si>
    <t>Spínač jednopólový, ř. 1, 230V / 10A, kompletní, dodávka včetně montáže a zapojení</t>
  </si>
  <si>
    <t>1098</t>
  </si>
  <si>
    <t>Pol_0700</t>
  </si>
  <si>
    <t>DALI – Integrovaný detektor pohybu PIR a detektor intenzity osvětlení DALI, 230V, 2 zóny master (max. 25ks EVA na kanál, max. 10ks slave, 360°, 10-2000Lx, IP42/IP40) dodávka včetně montáže a zapojení</t>
  </si>
  <si>
    <t>695430806</t>
  </si>
  <si>
    <t>605</t>
  </si>
  <si>
    <t>Pol_0701</t>
  </si>
  <si>
    <t>DALI – Integrovaný detektor pohybu PIR a detektor intenzity osvětlení DALI, 230V, slave (360°, 10-2000Lx, IP42/IP40) dodávka včetně montáže a zapojení</t>
  </si>
  <si>
    <t>803859311</t>
  </si>
  <si>
    <t>Pol_0702</t>
  </si>
  <si>
    <t>DALI – IR dálkové ovládání, kompatibilní s detektory přítomnosti vč. baterií, dodávka včetně montáže a zapojení</t>
  </si>
  <si>
    <t>-1676434943</t>
  </si>
  <si>
    <t>607</t>
  </si>
  <si>
    <t>Pol_0703</t>
  </si>
  <si>
    <t>DALI – uvedení do provozu a odzkoušení</t>
  </si>
  <si>
    <t>287587547</t>
  </si>
  <si>
    <t>Pol__0550</t>
  </si>
  <si>
    <t>Čas. spínač pod vypínač, (pro ventilátor), dodávka včetně montáže a zapojení</t>
  </si>
  <si>
    <t>1100</t>
  </si>
  <si>
    <t>551</t>
  </si>
  <si>
    <t>Pol__0551</t>
  </si>
  <si>
    <t>Tlačítko nouzového vypnutí, kompletní, dodávka včetně montáže a zapojení</t>
  </si>
  <si>
    <t>1102</t>
  </si>
  <si>
    <t>741 33-0371</t>
  </si>
  <si>
    <t>Požární spínač (CENTRALSTOP), dodávka včetně montáže a zapojení</t>
  </si>
  <si>
    <t>1104</t>
  </si>
  <si>
    <t>553</t>
  </si>
  <si>
    <t>Pol__0553</t>
  </si>
  <si>
    <t>Osoušeč rukou, cca 1600W,  dodávka včetně montáže a zapojení</t>
  </si>
  <si>
    <t>1106</t>
  </si>
  <si>
    <t>Pol__0554</t>
  </si>
  <si>
    <t>El. připojení vytápění střešních vpustí</t>
  </si>
  <si>
    <t>1108</t>
  </si>
  <si>
    <t>555</t>
  </si>
  <si>
    <t>Pol__0555</t>
  </si>
  <si>
    <t>El. připojení vnitřních klimatizačních jednotek</t>
  </si>
  <si>
    <t>1110</t>
  </si>
  <si>
    <t>Pol__0556</t>
  </si>
  <si>
    <t>El. připojení venkovních klimatizačních jednotek</t>
  </si>
  <si>
    <t>1112</t>
  </si>
  <si>
    <t>557</t>
  </si>
  <si>
    <t>973 03-2616</t>
  </si>
  <si>
    <t>Vysekání kapes ve zdivu cihel. pro krabice, vel. do 10x10x5cm</t>
  </si>
  <si>
    <t>1114</t>
  </si>
  <si>
    <t>973 03-2619</t>
  </si>
  <si>
    <t>Vysekání kapes ve zdivucihel. pro krabice, vel. do 15x15x10cm</t>
  </si>
  <si>
    <t>1116</t>
  </si>
  <si>
    <t>559</t>
  </si>
  <si>
    <t>741 13-0001</t>
  </si>
  <si>
    <t>Ukončení vodičů vrozváděči, průřez do 2,5mm2</t>
  </si>
  <si>
    <t>1118</t>
  </si>
  <si>
    <t>741 13-0003</t>
  </si>
  <si>
    <t>Ukončení vodičů vrozváděči, průřez do 4mm2</t>
  </si>
  <si>
    <t>1120</t>
  </si>
  <si>
    <t>561</t>
  </si>
  <si>
    <t>741 13-0006</t>
  </si>
  <si>
    <t>Ukončení vodičů vrozváděči, průřez do 16mm2</t>
  </si>
  <si>
    <t>1122</t>
  </si>
  <si>
    <t>741 13-0008</t>
  </si>
  <si>
    <t>Ukončení vodičů vrozváděči, průřez do 35mm2</t>
  </si>
  <si>
    <t>1124</t>
  </si>
  <si>
    <t>563</t>
  </si>
  <si>
    <t>741 13-0013</t>
  </si>
  <si>
    <t>Ukončení vodičů vrozváděči, průřez do 50mm2</t>
  </si>
  <si>
    <t>1126</t>
  </si>
  <si>
    <t>974 03.2121</t>
  </si>
  <si>
    <t>Vysekání rýh ve zdech z dutých tvárnic hl. do 3cm  š. do 5cm</t>
  </si>
  <si>
    <t>1128</t>
  </si>
  <si>
    <t>565</t>
  </si>
  <si>
    <t>974 03-2122</t>
  </si>
  <si>
    <t>Vysekání rýh ve zdech z dutých tvárnic hl. do 3cm  š. do 7cm</t>
  </si>
  <si>
    <t>1130</t>
  </si>
  <si>
    <t>974 03-2123</t>
  </si>
  <si>
    <t>Vysekání rýh ve zdech z dutých tvárnic hl. do 3cm  š. do 10cm</t>
  </si>
  <si>
    <t>1132</t>
  </si>
  <si>
    <t>567</t>
  </si>
  <si>
    <t>612 13-5101</t>
  </si>
  <si>
    <t>Hrubá výplň rýh ve stěnách maltou jakékoli šířky rýhy</t>
  </si>
  <si>
    <t>1134</t>
  </si>
  <si>
    <t xml:space="preserve">0,05 * 960m = 48m2 : </t>
  </si>
  <si>
    <t xml:space="preserve">0,07 * 60m = 4,2m2 : </t>
  </si>
  <si>
    <t xml:space="preserve">0,1 * 4m = 4m2 : </t>
  </si>
  <si>
    <t xml:space="preserve">celkem: 48 + 4,2 + 4 = 56,2m2 : </t>
  </si>
  <si>
    <t>Pol__0568</t>
  </si>
  <si>
    <t>Zazdění skříní pro rozváděče (RA1.02, RA1.21) svysekáním výklenku</t>
  </si>
  <si>
    <t>1136</t>
  </si>
  <si>
    <t>569</t>
  </si>
  <si>
    <t>Pol__0569</t>
  </si>
  <si>
    <t>Zazdění skříně pro rozváděče (ostatní) svysekáním výklenku</t>
  </si>
  <si>
    <t>1138</t>
  </si>
  <si>
    <t>971 03-3331</t>
  </si>
  <si>
    <t>Průraz zdivem do t = 15cm</t>
  </si>
  <si>
    <t>1140</t>
  </si>
  <si>
    <t>571</t>
  </si>
  <si>
    <t>971 03-3341</t>
  </si>
  <si>
    <t>Průraz zdivem do t = 30cm</t>
  </si>
  <si>
    <t>1142</t>
  </si>
  <si>
    <t>971 03-3351</t>
  </si>
  <si>
    <t>Průraz zdivem do t = 60cm</t>
  </si>
  <si>
    <t>1144</t>
  </si>
  <si>
    <t>573</t>
  </si>
  <si>
    <t>Pol__0573</t>
  </si>
  <si>
    <t>Protipožární ucpávky</t>
  </si>
  <si>
    <t>1146</t>
  </si>
  <si>
    <t>Pol__0574</t>
  </si>
  <si>
    <t>Odvoz suti a likvidace odpadu</t>
  </si>
  <si>
    <t>1148</t>
  </si>
  <si>
    <t>575</t>
  </si>
  <si>
    <t>741 81-2011</t>
  </si>
  <si>
    <t>Zk. vodičů a kabelů do 4x25mm2</t>
  </si>
  <si>
    <t>1150</t>
  </si>
  <si>
    <t>Pol__0576</t>
  </si>
  <si>
    <t>1152</t>
  </si>
  <si>
    <t>_28</t>
  </si>
  <si>
    <t>Hromosvod a uzemnění</t>
  </si>
  <si>
    <t>577</t>
  </si>
  <si>
    <t>741 43-0005</t>
  </si>
  <si>
    <t>Jímací tyč, JR 2,0m, včetně dodávky a osazení na stojan</t>
  </si>
  <si>
    <t>1154</t>
  </si>
  <si>
    <t>741 43-0005.1</t>
  </si>
  <si>
    <t>Jímací tyč, JR 2,5m, včetně dodávky a osazení na stojan</t>
  </si>
  <si>
    <t>1156</t>
  </si>
  <si>
    <t>579</t>
  </si>
  <si>
    <t>Pol__0579</t>
  </si>
  <si>
    <t>Držák jímací tyče - stojan (základna), dodávka</t>
  </si>
  <si>
    <t>1158</t>
  </si>
  <si>
    <t>Pol__0580</t>
  </si>
  <si>
    <t>Svorka pro připojení k jímací tyči, SJ1, dodávka</t>
  </si>
  <si>
    <t>1160</t>
  </si>
  <si>
    <t>581</t>
  </si>
  <si>
    <t>Pol__0581</t>
  </si>
  <si>
    <t>Svorka křížová, SK, dodávka</t>
  </si>
  <si>
    <t>1162</t>
  </si>
  <si>
    <t>Pol__0582</t>
  </si>
  <si>
    <t>Svorka universální s příložkou, Sua / nebo Svorka spojovací, SS, dodávka</t>
  </si>
  <si>
    <t>1164</t>
  </si>
  <si>
    <t>583</t>
  </si>
  <si>
    <t>Pol__0583</t>
  </si>
  <si>
    <t>Svorka připojovací, dodávka</t>
  </si>
  <si>
    <t>1166</t>
  </si>
  <si>
    <t>Pol__0584</t>
  </si>
  <si>
    <t>Svorka zkušební, SZ, dodávka</t>
  </si>
  <si>
    <t>1168</t>
  </si>
  <si>
    <t>585</t>
  </si>
  <si>
    <t>Pol__0585</t>
  </si>
  <si>
    <t>Svorka zemnící, pásek - drát, SR3a, dodávka</t>
  </si>
  <si>
    <t>1170</t>
  </si>
  <si>
    <t>Pol__0586</t>
  </si>
  <si>
    <t>Svorka zemnící, pásek - pásek, SR2, dodávka</t>
  </si>
  <si>
    <t>1172</t>
  </si>
  <si>
    <t>587</t>
  </si>
  <si>
    <t>741 42-0021</t>
  </si>
  <si>
    <t>Montáž svorky hromosvodové, se 2 šrouby</t>
  </si>
  <si>
    <t>1174</t>
  </si>
  <si>
    <t>741 42-0022.1</t>
  </si>
  <si>
    <t>Montáž svorky hromosvodové, se 3 a více šrouby</t>
  </si>
  <si>
    <t>1176</t>
  </si>
  <si>
    <t>589</t>
  </si>
  <si>
    <t>Pol__0589</t>
  </si>
  <si>
    <t>Podpěra vedení do zdiva  PV18, dodávka</t>
  </si>
  <si>
    <t>1178</t>
  </si>
  <si>
    <t>Pol__0590</t>
  </si>
  <si>
    <t>Podpěra vedení na plochou střechu,  PV21c, dodávka</t>
  </si>
  <si>
    <t>1180</t>
  </si>
  <si>
    <t>591</t>
  </si>
  <si>
    <t>Pol__0591</t>
  </si>
  <si>
    <t>Podpěra vedení na plechovou atiku, dodávka</t>
  </si>
  <si>
    <t>1182</t>
  </si>
  <si>
    <t>Pol__0592</t>
  </si>
  <si>
    <t>Jímací a svodový drát AlMgSi O 8mm, dodávka</t>
  </si>
  <si>
    <t>1184</t>
  </si>
  <si>
    <t>593</t>
  </si>
  <si>
    <t>Pol__0593</t>
  </si>
  <si>
    <t>Svodový drát AlMgSi O 10mm, dodávka</t>
  </si>
  <si>
    <t>1186</t>
  </si>
  <si>
    <t>741 42-0001</t>
  </si>
  <si>
    <t>Montáž hromosvodného vedení, svodových drátů nebo lan, s podpěrami,  O do 10mm</t>
  </si>
  <si>
    <t>1188</t>
  </si>
  <si>
    <t>595</t>
  </si>
  <si>
    <t>741 42-0011</t>
  </si>
  <si>
    <t>Montáž hromosvodného vedení, svodových drátů nebo lan, bez podpěr,  O do 10mm</t>
  </si>
  <si>
    <t>1190</t>
  </si>
  <si>
    <t>Pol__0596</t>
  </si>
  <si>
    <t>Štítek označovací</t>
  </si>
  <si>
    <t>1192</t>
  </si>
  <si>
    <t>597</t>
  </si>
  <si>
    <t>741 42-0083</t>
  </si>
  <si>
    <t>Montáž štítků k označení svodů</t>
  </si>
  <si>
    <t>1194</t>
  </si>
  <si>
    <t>741 42-0051</t>
  </si>
  <si>
    <t>Ochranný úhelník 1,7m, dodávka včetně montáže</t>
  </si>
  <si>
    <t>1196</t>
  </si>
  <si>
    <t>599</t>
  </si>
  <si>
    <t>Pol__0599</t>
  </si>
  <si>
    <t>Pospojení ochranného úhelníku</t>
  </si>
  <si>
    <t>1198</t>
  </si>
  <si>
    <t>Pol__0600</t>
  </si>
  <si>
    <t>Zemnící pásek FeZn 30x4mm, dodávka</t>
  </si>
  <si>
    <t>1200</t>
  </si>
  <si>
    <t>601</t>
  </si>
  <si>
    <t>741 41-0021</t>
  </si>
  <si>
    <t>Montáž uzemňovacího vedení, pásku do 120mmm2, v zemi s izolací spojů</t>
  </si>
  <si>
    <t>1202</t>
  </si>
  <si>
    <t>Pol__0602</t>
  </si>
  <si>
    <t>1204</t>
  </si>
  <si>
    <t>603</t>
  </si>
  <si>
    <t>Revize</t>
  </si>
  <si>
    <t>1206</t>
  </si>
  <si>
    <t>A04A - EL-Interiérové změny A</t>
  </si>
  <si>
    <t xml:space="preserve">Rozpočet neobsahuje :					 - koncové zásuvky SIL, SLP, ovladače osvětlení - nově umístěné použity z rušených vývodů			 - vlastní pracovní místa dílen a jejich připojení do rozvodnice pracovního místa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</si>
  <si>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Budova A - Interiérové změny</t>
  </si>
  <si>
    <t>D2 - 3. Rozváděče</t>
  </si>
  <si>
    <t>D3 - 3. HZS, PD, revize</t>
  </si>
  <si>
    <t>D1</t>
  </si>
  <si>
    <t>1. Elektroinstalace Budova A - Interiérové změny</t>
  </si>
  <si>
    <t>Pol9</t>
  </si>
  <si>
    <t>Kabel CXKH-R-J 7x1,5</t>
  </si>
  <si>
    <t>Pol10</t>
  </si>
  <si>
    <t>Kabel CXKH-R-J 24x1,5</t>
  </si>
  <si>
    <t>Pol11</t>
  </si>
  <si>
    <t>Svítidlo typ 10 dle původní specifikace (doplnění osv. soustavy v nových kabinetech)</t>
  </si>
  <si>
    <t>741TB037</t>
  </si>
  <si>
    <t>Ukončení kabelů do 4x10</t>
  </si>
  <si>
    <t>749B030</t>
  </si>
  <si>
    <t>Stavební sádra</t>
  </si>
  <si>
    <t>Pol12</t>
  </si>
  <si>
    <t>Drobný materiál (% z materálu)</t>
  </si>
  <si>
    <t>Pol13</t>
  </si>
  <si>
    <t>Sekání prostupy a stavební přípomoce (% z montáží)</t>
  </si>
  <si>
    <t>D2</t>
  </si>
  <si>
    <t>3. Rozváděče</t>
  </si>
  <si>
    <t>Pol14</t>
  </si>
  <si>
    <t>RA1.05 - úprava a doplnění o vývody pro pracoviště (vypínač 4p/16A vč. podpětové cívky, 11x pracoviště 3B10A, ovládací jištění, 1x ovl skříň, ovládání, rušení vývodů nevyužitých, kompletní vč. přístrojů, montáže a připojení vývodů</t>
  </si>
  <si>
    <t>Pol15</t>
  </si>
  <si>
    <t>RA1.09 - úprava a doplnění o vývody pro pracoviště (vypínač 4p/16A vč. podpětové cívky, 11x pracoviště 3B10A, ovládací jištění, 1x ovl skříň, ovládání, rušení vývodů nevyužitých, kompletní vč. přístrojů, montáže a připojení vývodů</t>
  </si>
  <si>
    <t>Pol16</t>
  </si>
  <si>
    <t>Ovládací skříň pracovišť (11x klíčový otočný ovladač, optická signalizace, STOP TLAČÍTKO hřibové) kompletní vč. přístrojů, montáže a připojení vývodů</t>
  </si>
  <si>
    <t>Pol17</t>
  </si>
  <si>
    <t>Rozvodnice pracovního místa (proudový chránič, selektivní, 10A/4P/30mA/typ A, stykač 4P, hlídací napěťové relé, optická signalizace, vývodové svorky), kompletní vč. přístrojů, montáže a připojení vývodů</t>
  </si>
  <si>
    <t>D3</t>
  </si>
  <si>
    <t>3. HZS, PD, revize</t>
  </si>
  <si>
    <t>Pol18</t>
  </si>
  <si>
    <t>Doklady, předávací protokoly, atesty</t>
  </si>
  <si>
    <t>set</t>
  </si>
  <si>
    <t>749B202</t>
  </si>
  <si>
    <t>Koordinace a zjišťovací práce</t>
  </si>
  <si>
    <t>Pol19</t>
  </si>
  <si>
    <t>PD dílenská a pracovní</t>
  </si>
  <si>
    <t>741TB204</t>
  </si>
  <si>
    <t>PD skutečného provedení</t>
  </si>
  <si>
    <t>Pol20</t>
  </si>
  <si>
    <t>A05.1 - Poplachový zabezpečovací a tísňový systém (PZTS)</t>
  </si>
  <si>
    <t>_1 - Materiál</t>
  </si>
  <si>
    <t>_2 - Montáž</t>
  </si>
  <si>
    <t>_1</t>
  </si>
  <si>
    <t>Materiál</t>
  </si>
  <si>
    <t>Expander(linkový modul) systémové sběrnice ústředny, Rozšiřující modul pro připojení dalších 8-mi, vyvážených zón, Sběrnicové provedení, Plně programovatelné zóny, Jeden programovatelný výstup PGM,</t>
  </si>
  <si>
    <t>Poznámka k položce:_x000D_
Expander(linkový modul) systémové sběrnice ústředny, Rozšiřující modul pro připojení dalších 8-mi, vyvážených zón, Sběrnicové provedení, Plně programovatelné zóny, Jeden programovatelný výstup PGM, Rozměry PCB 140 x 46 mm_x000D_
_x000D_
Příloha 02 až 06</t>
  </si>
  <si>
    <t>Magnetický kontakt,  závrtný/povrchový, pracovní mezera max. 35 mm, 4 vodiče,  SZ2</t>
  </si>
  <si>
    <t>Poznámka k položce:_x000D_
Příloha 02 až 06</t>
  </si>
  <si>
    <t>Propojovací krabice povrchová, 15 "P" kontaktů + tamper, plastová, bílá , SZ2</t>
  </si>
  <si>
    <t>Optocko akustická signalizace, červená LED</t>
  </si>
  <si>
    <t>Skříňka pro expander</t>
  </si>
  <si>
    <t>Kabel FTP drát CAT5E, 4x2x0,5</t>
  </si>
  <si>
    <t>Kabel kabel napájecí 2x 1,5</t>
  </si>
  <si>
    <t>Kabel sdělovací vnitřní párový stíněný 2x2x0,5</t>
  </si>
  <si>
    <t>Kabel sdělovací vnitřní párový stíněný 3x2x0,5</t>
  </si>
  <si>
    <t>Kabel datový FTP cat5, B2cas1d0</t>
  </si>
  <si>
    <t>Kabel napájecí 2x1,5, B2cas1d0</t>
  </si>
  <si>
    <t>Elektroinstalační žlab s vkládacím víkem 25x20mm, včetně příslušenství a kotvícího materiálu</t>
  </si>
  <si>
    <t>PVC trubka pr.29mm pod omítkou + krabice, vč. drážky a  zapravení hrubou omítkou a zaomítání, štukovou omítkou a výmalby v rozsahu provedení drážky</t>
  </si>
  <si>
    <t>PVC trubka pr.32mm do žlabu nebo na povrchu příchytkami včetně rozbočovacích krabic</t>
  </si>
  <si>
    <t>PVC trubka pr.32mm pod omítkou + krabice, vč. drážky a  zapravení hrubou omítkou a zaomítání, štukovou omítkou a výmalby v rozsahu provedení drážky</t>
  </si>
  <si>
    <t>Průrazy stěnou a opětné utěsnění  do 300mm</t>
  </si>
  <si>
    <t>Ucpávky průchodů požárními úseky dle požární zprávy do 100x100mm</t>
  </si>
  <si>
    <t>Stavební mechanismy pro práci ve výškách do 8 m</t>
  </si>
  <si>
    <t>Drobný blíže nespecifikovaný elektroinstalační materiál (hmoždinky, štítky, popisky, atd.)</t>
  </si>
  <si>
    <t>_2</t>
  </si>
  <si>
    <t>Montáž</t>
  </si>
  <si>
    <t>Komplexní zkoušky</t>
  </si>
  <si>
    <t>Příprava na montáž</t>
  </si>
  <si>
    <t>Součinnost IT specialisty uživatele</t>
  </si>
  <si>
    <t>Práce technika / specialisty</t>
  </si>
  <si>
    <t>SW práce</t>
  </si>
  <si>
    <t>Konfigurace / programování systému</t>
  </si>
  <si>
    <t>Revize, zprovoznění systému, zaškolení obsluhy, zkušební provoz</t>
  </si>
  <si>
    <t>Zpracování provozních řádů</t>
  </si>
  <si>
    <t>A05.2 - Elektronická kontrola vstupu (EKV)</t>
  </si>
  <si>
    <t>_3 - Materiál</t>
  </si>
  <si>
    <t>_4 - Montáž</t>
  </si>
  <si>
    <t>_3</t>
  </si>
  <si>
    <t>Dveřní terminál,  tento modul slouží jako technologický mezistupeň oddělující přístupové místo od, hlavní řídící jednotky - kontroleru</t>
  </si>
  <si>
    <t>Čtečka AMR - moderní design, je vyrobena za použití nerezové oceli 304 proti korozi. Elektronika, čtečky je chráněna proti povětrnostním podmínkám (IP54). Čtečka je určena pro vnitřní i venkovní</t>
  </si>
  <si>
    <t>Poznámka k položce:_x000D_
Čtečka AMR - moderní design, je vyrobena za použití nerezové oceli 304 proti korozi. Elektronika, čtečky je chráněna proti povětrnostním podmínkám (IP54). Čtečka je určena pro vnitřní i venkovní použití._x000D_
_x000D_
Příloha 02 až 06</t>
  </si>
  <si>
    <t>Kabel datový FTP cat5, B2cas1d0 uložený do trubky nebo dospolečné kabelové trasy - žlabu</t>
  </si>
  <si>
    <t>Kabel sdělovací 2x0,8, B2cas1d0 uložený do trubky nebo dospolečné kabelové trasy - žlabu</t>
  </si>
  <si>
    <t>Kabel napájecí 2x1,5, B2cas1d0 uložený do trubky nebo dospolečné kabelové trasy - žlabu</t>
  </si>
  <si>
    <t>Tuhá dvouplášťová korugovaná trubka 40/32 mm, červená, včetně příslušenství, BC, uložení do výkopu</t>
  </si>
  <si>
    <t>Skříň rozvodná s víkem pro přechod kabelů na venkovní rozvod</t>
  </si>
  <si>
    <t>_4</t>
  </si>
  <si>
    <t>3.1</t>
  </si>
  <si>
    <t>Kabel FTP drát CAT5E, 4x2x0,5 uložený do trubky nebo dospolečné kabelové trasy - žlabu</t>
  </si>
  <si>
    <t>oživení systému EKV, uvedení do provozu, programování systému EKV z centrálního serveru SPŠE</t>
  </si>
  <si>
    <t>Zámečnické práce - montáž čtečky na branku, držák čtečky včetně materiálu</t>
  </si>
  <si>
    <t>A05.3 - Kamerový systém -  (CCTV)</t>
  </si>
  <si>
    <t>_5 - Materiál</t>
  </si>
  <si>
    <t>_6 - Montáž</t>
  </si>
  <si>
    <t>_5</t>
  </si>
  <si>
    <t>2.0 Megapixelová, G1, IP venkovní vysoce citlivá antivandal miniDome kamera s IR přísvitem, 1/2.8", Progressive Scan CMOS, komprese H.265+/H.265/H.264+/H.264/MJPEG, max.rozlišení 25fps (1920 × 1080,</t>
  </si>
  <si>
    <t>Poznámka k položce:_x000D_
2.0 Megapixelová, G1, IP venkovní vysoce citlivá antivandal miniDome kamera s IR přísvitem, 1/2.8", Progressive Scan CMOS, komprese H.265+/H.265/H.264+/H.264/MJPEG, max.rozlišení 25fps (1920 × 1080, 1280 × 960, 1280×720), objektiv: 2,8mm (4 a 6mm volitelně) @ F1.2, úhel zobrazení: 108°(2.8mm), 86.4°(4mm), 52°(6mm), Citlivost: 0.005Lux @(F1.2,AGC ZAP.) 0 LUX s IR, Den &amp; Noc: ICR automaticky, BLC, 3D-DNR, WDR 120dB, Dosah IR: 20-30m, Bez poplachového I/O a Audio I/O, Micro SD/SDHC/SDXC až 128 GB, Napájení: DC12V/541mA, PoE (802.3af, Power over Ethernet), Pracovní rozsah: -30°C – 60°C, IP67, Antivandal krytí: IK10, doporučený kryt pro skrytou montáž kabelů: DS-1280ZJ-M, kamera má pod paticí prostor pro skrytí kabeláže_x000D_
_x000D_
Příloha 02 až 06</t>
  </si>
  <si>
    <t>6.0 Megapixelová, G0, IP venkovní válečková kamera s IR EXIR přísvitem, 1/2.9" Progressive Scan CMOS, , komprese H.265+/H.265/H.264+/H.264/MJPEG, max.rozlišení: 20 fps (3072 × 2048, 3072 × 1728, 2944 ×</t>
  </si>
  <si>
    <t>Poznámka k položce:_x000D_
6.0 Megapixelová, G0, IP venkovní válečková kamera s IR EXIR přísvitem, 1/2.9" Progressive Scan CMOS, , komprese H.265+/H.265/H.264+/H.264/MJPEG, max.rozlišení: 20 fps (3072 × 2048, 3072 × 1728, 2944 × 1656), 25 fps (2560 × 1440, 1920 × 1080, 1280 × 720), objektiv: 2,8mm (4 a 6mm volitelně) @ F1.2, úhel zobrazení: 97°(2.8mm), 78°(4mm), 60°(6mm), Citlivost: 0.01Lux @(F1.2,AGC ZAP.) 0 LUX s IR, Den &amp; Noc: ICR automaticky, BLC, 3D-DNR, WDR 120dB, Dosah IR: 50m, Micro SD/SDHC/SDXC až 128 GB, Napájení: DC12V/625mA, PoE (802.3af, Power over Ethernet), Pracovní rozsah: -30°C ~ 60°C, IP67, Program iVMS4200_x000D_
_x000D_
Příloha 02 až 06</t>
  </si>
  <si>
    <t>zadní kryt pro skrytou montáž kabelů , dle typu kamery</t>
  </si>
  <si>
    <t>Propojovací kabel datový UTP CAT6, erůzné délky</t>
  </si>
  <si>
    <t>_6</t>
  </si>
  <si>
    <t>Zámečnické práce - úprava držáku venkovní kamery dle kamerové zkoušky</t>
  </si>
  <si>
    <t>Kamerová zkouška před zahájením instalace</t>
  </si>
  <si>
    <t>A05.4 - Strukturovaná kabeláž (SK)</t>
  </si>
  <si>
    <t>_7 - Materiál</t>
  </si>
  <si>
    <t>_8 - Montáž</t>
  </si>
  <si>
    <t>_7</t>
  </si>
  <si>
    <t>UTP kabel 4x2x0,5, 100 Ohm, CAT6, B2ca</t>
  </si>
  <si>
    <t>Datová zásuvka 2 x RJ45 CAT 6, UTP,  montáž pod omítku, včetně příslušenství, koordinace se, zásuvkami 230 VAC</t>
  </si>
  <si>
    <t>Datová zásuvka 1 x RJ45 CAT 6 , UTP,  montáž do parapetního kanálu, včetně příslušenství, koordinace, se zásuvkami 230 VAC</t>
  </si>
  <si>
    <t>Datová zásuvka 2 x RJ45 CAT 6 , UTP,  montáž do parapetního kanálu, včetně příslušenství, koordinace, se zásuvkami 230 VAC</t>
  </si>
  <si>
    <t>Datová zásuvka 2 x RJ45 CAT 6, UTP,  montáž na DIN lištu, včetně příslušenství</t>
  </si>
  <si>
    <t>Datová zásuvka 1 x RJ45 CAT 6, UTP,  pro kameru, provedení pod omítku včetně příslušenství</t>
  </si>
  <si>
    <t>Propojovací kabel datový UTP CAT6 1m</t>
  </si>
  <si>
    <t>Propojovací kabel datový UTP CAT6 2m</t>
  </si>
  <si>
    <t>Propojovací kabel datový UTP CAT6 3m</t>
  </si>
  <si>
    <t>PVC trubka pr.32 mm pod omítkou + krabice, vč. drážky a  zapravení hrubou omítkou a zaomítání, štukovou omítkou a výmalby v rozsahu provedení drážky</t>
  </si>
  <si>
    <t>Elektroinstalační žlab s vkládacím víkem 40x20mm, včetně příslušenství a kotvícího materiálu</t>
  </si>
  <si>
    <t>Elektroinstalační žlab s vkládacím víkem 40x40mm, včetně příslušenství a kotvícího materiálu</t>
  </si>
  <si>
    <t>Plechový kabelový žlab šířka 500mm, výška 50mm, tloušťka plechu 1,5 mm, včetně příslušenství a, kotvícího materiálu,  standard  Kopos, Mars a pod</t>
  </si>
  <si>
    <t>Žlab podlahový350x28 včetně veškerého příslušenství a přechodových dílů</t>
  </si>
  <si>
    <t>Žlab podlahový250x28 včetně veškerého příslušenství a přechodových dílů</t>
  </si>
  <si>
    <t>Žlab podlahový190x28 včetně veškerého příslušenství a přechodových dílů</t>
  </si>
  <si>
    <t>Podlahová krabice do betonu – protahovací ( krytina lino, nebo koberec )  pro žlaby šíře 190 a 250</t>
  </si>
  <si>
    <t>Podlahová krabice do betonu – protahovací ( krytina lino, nebo koberec )    pro žlaby šíře 350</t>
  </si>
  <si>
    <t>Ucpávky průchodů požárními úseky dle požární zprávy do 600x150mm</t>
  </si>
  <si>
    <t>Měření linky CAT 6</t>
  </si>
  <si>
    <t>Průrazy stěnou a opětné utěsnění  nad 300mm</t>
  </si>
  <si>
    <t>_8</t>
  </si>
  <si>
    <t>Rozebrání a opětovné složení podhledů a hlavní kabelové trasy v SO02 v 1.NP od objektu SO01 k, technické místnosti B1.35</t>
  </si>
  <si>
    <t>Likvidace odpadů (v tunách)</t>
  </si>
  <si>
    <t>A05.5 - Příjem pozemního a satelitního TV signálu</t>
  </si>
  <si>
    <t>_9 - Materiál</t>
  </si>
  <si>
    <t>_10 - Montáž</t>
  </si>
  <si>
    <t>_9</t>
  </si>
  <si>
    <t>Stožár 3m, průměr 60mm, pro větší anténní systémy, kotvení ke stěně.Stožár robustní konstrukce., Výška 3 m, průměr 60 mm, síla stěny 3 mm, žárový zinek., včetně příslušenství pro kotvení a</t>
  </si>
  <si>
    <t>Poznámka k položce:_x000D_
Stožár 3m, průměr 60mm, pro větší anténní systémy, kotvení ke stěně.Stožár robustní konstrukce., Výška 3 m, průměr 60 mm, síla stěny 3 mm, žárový zinek., včetně příslušenství pro kotvení a vystrojení potřebnými doplňky._x000D_
_x000D_
Příloha 02 až 06</t>
  </si>
  <si>
    <t>PVC trubka pr.40/32mm pod omítkou + krabice, vč. drážky a  zapravení hrubou omítkou a zaomítání, štukovou omítkou a výmalby v rozsahu provedení drážky</t>
  </si>
  <si>
    <t>Rozbočná skříň pro TV i SAT rozvody, rozměry: 45x45x12 cm. Uchycení na zeď, bílá barva. Skříň, vybavena zámkem, vylamovací otvory pro kabely, větrání. ,  pro přechod koaxiálních kabelů do objektu</t>
  </si>
  <si>
    <t>Poznámka k položce:_x000D_
Rozbočná skříň pro TV i SAT rozvody, rozměry: 45x45x12 cm. Uchycení na zeď, bílá barva. Skříň, vybavena zámkem, vylamovací otvory pro kabely, větrání. ,  pro přechod koaxiálních kabelů do objektu trubkami  40/32 mm_x000D_
_x000D_
Příloha 02 až 06</t>
  </si>
  <si>
    <t>Koaxiální kabel pro R,TV a SAT signál, homologovaný, venkovní provedení - UV ochrana</t>
  </si>
  <si>
    <t>Koaxiální kabel pro R,TV a SAT signál, homologovaný, vnitřní provedení</t>
  </si>
  <si>
    <t>Drobný instalační materiál (F konektory apod.)</t>
  </si>
  <si>
    <t>A05.6 - Nouzový zvukový systém (NZS)</t>
  </si>
  <si>
    <t>_11 - Materiál</t>
  </si>
  <si>
    <t>_12 - Montáž</t>
  </si>
  <si>
    <t>Podhledový reproduktor s kovovým krytem Technická specifikace:Electrical Max. power 9 W Rated power, 6 W Power tapping 6 W / 3 W / 1.5 W / 0.75 W S @ / ( ) SPL @ 1 W / 1 m (100 Hz ~ 10 kHz) 91 dB SPL</t>
  </si>
  <si>
    <t>Poznámka k položce:_x000D_
Podhledový reproduktor s kovovým krytem Technická specifikace:Electrical Max. power 9 W Rated power, 6 W Power tapping 6 W / 3 W / 1.5 W / 0.75 W S @ / ( ) SPL @ 1 W / 1 m (100 Hz ~ 10 kHz) 91 dB SPL @ 6 W / 4 m (100 Hz ~ 10 kHz) 86 dB Frequency range (- 10 dB) 180 Hz ~ 20 kHz Rated input voltage 100 V Rated impedance 1.7 K ? / 3.3 k ? / 6.7 k ? / 13 k ? Connection Ceramic terminal Mechanical, Dimensions O 181 mm x 129 mm Diameter of speakers 127 mm (5 ”) Hole cut-out size O 155 mm Weight 1.29 kg Color (front grille / dome) White (RAL 9003) / Red (RAL 3000), Material Steel Thermal fuse 150 °, EN 54-24_x000D_
_x000D_
Příloha 02 až 06</t>
  </si>
  <si>
    <t>Reproduktor v kovové skříni s montáží na stěnu nebo na strop jako přisazený  s montážním, příslušenstvím</t>
  </si>
  <si>
    <t>Poznámka k položce:_x000D_
Reproduktor v kovové skříni s montáží na stěnu nebo na strop jako přisazený  s montážním, příslušenstvím. Technické specifikace:  Max. výkon 9 W,  Jmenovitý výkon 6 W,  Nárazový výkon 6 W / 3 W / 1.5 W / 0.75 W, SPL @ 1 W / 1 m (100 Hz ~ 10 kHz) 91 dB, SPL @ 6 W / 4 m (100 Hz ~ 10 kHz) 86 dB, Rozsah frekvence (- 10 dB) 300 Hz ~ 15 kHz, Jmenovité vstupní napětí 100 V / 70 V, Jmenovitý odpor 1.7 k ? / 3.3 k ? / 6.7 k ? / 13 k ?, Spojení Keramický terminál  Mechanické  Rozměry 170 mm x 170 mm x 63 mm Průměr reproduktorů 4 “ Váha 1.56 kg Barva Bílá (RAL 9003) Materiál Kov  Prostředí: Provozní teplota - 25 °C … + 55 °C Skladovací teplota - 40 °C … + 70 °C Relativní vlhkost &lt; 95 %, EN 54-24_x000D_
_x000D_
Příloha 02 až 06</t>
  </si>
  <si>
    <t>Jednosměrný zvukový projektor s montážním příslušenstvím Technical SpecificationsElectrical Max., power 30 W Rated power 20 W Power tapping 20 W / 10 W / 5 W / 2.5 W SPL @ 1 W / 1 (100 H 10 kH ) 89</t>
  </si>
  <si>
    <t>Poznámka k položce:_x000D_
Jednosměrný zvukový projektor s montážním příslušenstvím Technical SpecificationsElectrical Max., power 30 W Rated power 20 W Power tapping 20 W / 10 W / 5 W / 2.5 W SPL @ 1 W / 1 (100 H 10 kH ) 89 dB SPL @ 1 W / 1 m (100 Hz ~ 10 kHz) 89 dB SPL @ 20 W / 4 m (100 Hz ~ 10 kHz) 89 dB Frequency range 150 Hz ~ 20 kHz Rated input voltage 100 V / 70V Rated impedance 500 ? / 1 k ? / 2 k ? / 4 k ? Connection Fire resistant cable Mechanical Dimensions O 140 mm x 140 mm x 195 mm Diameter of speakers 5.25 “ Weight 2.65 kg Color White (RAL 9003) Material Aluminium Environmental IP rating IP 65 Operating temperature - 25 °C … + Environmental IP rating IP 65 Operating temperature - 25 °C … + 55 °C Storage temperature - 40 °C … + 70 °C Relative humidity &lt; 95 %, EN 54-24 55 °C Storage temperature - 40 °C … + 70 °C Relative humidity &lt; 95 %, EN 54-24_x000D_
_x000D_
Příloha 02 až 06</t>
  </si>
  <si>
    <t>Koncovy clen reproduktor.linky</t>
  </si>
  <si>
    <t>Kabel CU 2x2,5, PH15-R dle ZP-27/2008, B2cas1d0 - linka reproduktorů,ohniodolný dle ČSN IEC60331</t>
  </si>
  <si>
    <t>Pol__6</t>
  </si>
  <si>
    <t>Kabelové příchytky PH45-R, drobný instal mat</t>
  </si>
  <si>
    <t>Nosná lišta kovová, děrovaná, šířka 20mm, výška 10mm, FeZn, ZFPP PH15-R dle ZP-27/2008, včetně, kotvícího materálu a ocelových vázacích pásků</t>
  </si>
  <si>
    <t>Ucpávky průchodů požárními úseky dle požární zprávy</t>
  </si>
  <si>
    <t>Žlab 62,5x50  s víkem, s přepážkou a spojovacími prvky, závěsy, úložná trasa se zachováním, funkčnosti při požáru, ZFPP PH15-R dle ZP-27/2008</t>
  </si>
  <si>
    <t>6.1</t>
  </si>
  <si>
    <t>7.1</t>
  </si>
  <si>
    <t>8.1</t>
  </si>
  <si>
    <t>A05.7 - Systém nouzového volání</t>
  </si>
  <si>
    <t>_13 - Materiál</t>
  </si>
  <si>
    <t>_14 - Montáž</t>
  </si>
  <si>
    <t>Tísňové tačítko prosvětlené signální Pro signalizační systém, se zapínacím kontaktemProsvětlení, plní úlohu uklidňovacího světla. Funkce identifikace místa, ze kterého bylo voláno, je</t>
  </si>
  <si>
    <t>Poznámka k položce:_x000D_
Tísňové tačítko prosvětlené signální Pro signalizační systém, se zapínacím kontaktemProsvětlení, plní úlohu uklidňovacího světla. Funkce identifikace místa, ze kterého bylo voláno, je programovatelná. Na ploše tlačítka je místo pro popisový štítek a barevné označovací pole. 15-28 V AC / 18-35 V DC, včetně montážní krabice, rámečku případně dalšího příslušenství_x000D_
_x000D_
Příloha 02 až 06</t>
  </si>
  <si>
    <t>Modul kontrolní s tlačítkem                          Kontrolní modul s 1 smyčkou napájenou, konstantním proudem. Smyčka má světelnou signalizaci a reset. Napěťový a bezpotenciálový výstup.</t>
  </si>
  <si>
    <t>Poznámka k položce:_x000D_
Modul kontrolní s tlačítkem. Kontrolní modul s 1 smyčkou napájenou, konstantním proudem. Smyčka má světelnou signalizaci a reset. Napěťový a bezpotenciálový výstup. Volitelná časová prodleva a paměť. Popisový štítek a barevné označovací pole. Zakončovací rezistor je součástí dodávky. 15 - 28 V AC / 18 - 35 V DC , včetně montážní krabice, rámečku případně dalšího příslušenství._x000D_
_x000D_
Příloha 02 až 06</t>
  </si>
  <si>
    <t>Signální světlo červené                        Optická signalizace červenými diodami LED. Kryt tvaru, zakřivené čočky je dobře viditelný i ze strany. Světlo může být použito jako samostatný</t>
  </si>
  <si>
    <t>Poznámka k položce:_x000D_
Signální světlo červené Optická signalizace červenými diodami LED. Kryt tvaru, zakřivené čočky je dobře viditelný i ze strany. Světlo může být použito jako samostatný signalizační prvek nebo jako součást poplachového systému. 15-28 V AC / 18-35 V DC._x000D_
_x000D_
Příloha 02 až 06</t>
  </si>
  <si>
    <t>Transformátor Pro signalizační systém (pro zabudování do instalační krabice).Slouží jako napájecí, zdroj pro signalizační moduly.Sekundární napětí: 15 V 2 V·A, 230 V AC&lt; , včetně montážní krabice,</t>
  </si>
  <si>
    <t>Poznámka k položce:_x000D_
Transformátor Pro signalizační systém (pro zabudování do instalační krabice).Slouží jako napájecí, zdroj pro signalizační moduly.Sekundární napětí: 15 V 2 V·A, 230 V AC&lt; , včetně montážní krabice, rámečku případně dalšího příslušenství_x000D_
_x000D_
Příloha 02 až 06</t>
  </si>
  <si>
    <t>Kabel 2x2x0,8 uložený do trubky nebo dospolečné kabelové trasy - žlabu</t>
  </si>
  <si>
    <t>1.1</t>
  </si>
  <si>
    <t>Tísňové tačítko prosvětlené asignální Pro signalizační systém, se zapínacím kontaktemProsvětlení, plní úlohu uklidňovacího světla. Funkce identifikace místa, ze kterého bylo voláno, je</t>
  </si>
  <si>
    <t>Průraz průchodu stěnou</t>
  </si>
  <si>
    <t>Zazdění průchodů vč. zapravení průchodu</t>
  </si>
  <si>
    <t>A06 - MaR</t>
  </si>
  <si>
    <t>Rozpočet neobsahuje :						 - M+R technologií ÚT a VZT a KLIMA - pouze silové napojení						 - systémové komunikační jednotky ModBus pro M+R TČ a VZT (dodávka technologie ÚT a VZT)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t>
  </si>
  <si>
    <t>D1 - 1. Elektroinstalace M+R</t>
  </si>
  <si>
    <t>D2 - 2. Dodávky M+R systému</t>
  </si>
  <si>
    <t>D3 - 3. HZS, PD, revize, SW</t>
  </si>
  <si>
    <t>1. Elektroinstalace M+R</t>
  </si>
  <si>
    <t>749A001</t>
  </si>
  <si>
    <t>Krabice elinstalační plastová 6455-11P se svorkovnicí a víčkem nad omítku IP54</t>
  </si>
  <si>
    <t>749A002</t>
  </si>
  <si>
    <t>Krabice elinstalační plastová KP67/2 pod omítku prázdná</t>
  </si>
  <si>
    <t>749A003</t>
  </si>
  <si>
    <t>Krabice elinstalační plastová KU68LD do dutých stěn prázdná</t>
  </si>
  <si>
    <t>749A004</t>
  </si>
  <si>
    <t>Krabice elinstalační plastová KO97/5 prázdná s víčkem pod omítku</t>
  </si>
  <si>
    <t>749A005</t>
  </si>
  <si>
    <t>Krabice elinstalační plastová KO97L prázdná s víčkem do dutých stěn</t>
  </si>
  <si>
    <t>749A006</t>
  </si>
  <si>
    <t>Krabice elinstalační plastová KT250 prázdná s víčkem pod omítku</t>
  </si>
  <si>
    <t>749A007</t>
  </si>
  <si>
    <t>Trubka ohebná PVC, 320N, FX16 samozhášivá vč. kolen, spojek a příchytek</t>
  </si>
  <si>
    <t>749A008</t>
  </si>
  <si>
    <t>Trubka ohebná PVC, 320N, FX25 samozhášivá vč. kolen, spojek a příchytek</t>
  </si>
  <si>
    <t>749A009</t>
  </si>
  <si>
    <t>Trubka ohebná PVC, 320N, FX32 samozhášivá vč. kolen, spojek a příchytek</t>
  </si>
  <si>
    <t>749A010</t>
  </si>
  <si>
    <t>Trubka tuhá PVC, 320N, VRM25 samozhášivá vč. kolen, spojek a příchytek</t>
  </si>
  <si>
    <t>749A011</t>
  </si>
  <si>
    <t>Trubka tuhá PVC, 320N, VRM32 samozhášivá vč. kolen, spojek a příchytek</t>
  </si>
  <si>
    <t>749A012</t>
  </si>
  <si>
    <t>Lišta PVC 20x20 vč. kolen, spojek a koncovek</t>
  </si>
  <si>
    <t>749A013</t>
  </si>
  <si>
    <t>Lišta PVC 40x20 vč. kolen, spojek a koncovek</t>
  </si>
  <si>
    <t>749A014</t>
  </si>
  <si>
    <t>Lišta PVC 40x40 vč. kolen, spojek a koncovek</t>
  </si>
  <si>
    <t>749A015</t>
  </si>
  <si>
    <t>Kabelový žlab - drátěný 125x100 vč. příslušenství (spojky, nosné konzole, rohy, kolena, kotvící materiál, mng kabelů atp.)</t>
  </si>
  <si>
    <t>749A016</t>
  </si>
  <si>
    <t>Kabelový žlab - drátěný 125x50 vč. příslušenství (spojky, nosné konzole, rohy, kolena, kotvící materiál, mng kabelů atp.)</t>
  </si>
  <si>
    <t>749A017</t>
  </si>
  <si>
    <t>Kabelový žlab - drátěný 62x50 vč. příslušenství (spojky, nosné konzole, rohy, kolena, kotvící materiál, mng kabelů atp.)</t>
  </si>
  <si>
    <t>749A018</t>
  </si>
  <si>
    <t>Kabel CXKH-R-O 2x2,5</t>
  </si>
  <si>
    <t>749A019</t>
  </si>
  <si>
    <t>Kabel CXKH-R-J 3x1,5</t>
  </si>
  <si>
    <t>749A020</t>
  </si>
  <si>
    <t>Kabel CXKH-R-J 3x2,5</t>
  </si>
  <si>
    <t>749A021</t>
  </si>
  <si>
    <t>Kabel CXKH-R-J 5x1,5</t>
  </si>
  <si>
    <t>749A022</t>
  </si>
  <si>
    <t>Kabel JXFE-R 2x2x0,8</t>
  </si>
  <si>
    <t>749A023</t>
  </si>
  <si>
    <t>Kabeláž UTP Cat6 LSZH bezhalogenový</t>
  </si>
  <si>
    <t>749A024</t>
  </si>
  <si>
    <t>Zakončení UTP kabelu vč. konektoru</t>
  </si>
  <si>
    <t>749A025</t>
  </si>
  <si>
    <t>Datová zásuvka dvojnásobná, maska, keyston, kryt, rám. - vč. proměření</t>
  </si>
  <si>
    <t>749A026</t>
  </si>
  <si>
    <t>Připojení zařízení VZT - (Modbus, ovl atp.) - Klapky, pož. klapky, ventilátory, VZT jednotky, VAV boxy</t>
  </si>
  <si>
    <t>749A027</t>
  </si>
  <si>
    <t>Připojení zařízení KLIMA (Modbus, ovl. napájení, interní komunikace atp.) - vnitřní jednotky, invertory</t>
  </si>
  <si>
    <t>749A028</t>
  </si>
  <si>
    <t>Připojení zařízení M+R ÚT (Modbus)</t>
  </si>
  <si>
    <t>749A029</t>
  </si>
  <si>
    <t>Požární ucpávky</t>
  </si>
  <si>
    <t>749A030</t>
  </si>
  <si>
    <t>749A031</t>
  </si>
  <si>
    <t>749A032</t>
  </si>
  <si>
    <t>2. Dodávky M+R systému</t>
  </si>
  <si>
    <t>749A101</t>
  </si>
  <si>
    <t>BMS - CPU systém vhodný pro vestavbu do rozváděče, LCD-7mm, 2xLAN, 4xRS485/232, 7xCIB(32-IO), TCL2+ (10-IO), 4x ModBus RTU/TCP-IP, KNX (250-adr), web rozhraní, volně programovatelný vč. integrovaných, nebo doplňkových převodníků komunikačních protokolů, obsluha max. 224 CIB IO modulů, vč. napájení 230/24VDC</t>
  </si>
  <si>
    <t>Poznámka k položce:_x000D_
BMS - CPU systém vhodný pro vestavbu do rozváděče, LCD-7mm, 2xLAN, 4xRS485/232, 7xCIB(32-IO), TCL2+ (10-IO), 4x ModBus RTU/TCP-IP, KNX (250-adr), web rozhraní, volně programovatelný vč. integrovaných, nebo doplňkových převodníků komunikačních protokolů, obsluha max. 224 CIB IO modulů, vč. napájení 230/24VDC</t>
  </si>
  <si>
    <t>749A102</t>
  </si>
  <si>
    <t>CIB-Pokojová jednotka (podsvícené LCD 27x21mm, 98x64px, 3tlačítka, teplota, vlhkost, 1IN) pro KU68 vč. krytu a rámečku</t>
  </si>
  <si>
    <t>749A103</t>
  </si>
  <si>
    <t>CIB-2IN (2x AI/DI Teplota/kontakt) pro KU68</t>
  </si>
  <si>
    <t>749A104</t>
  </si>
  <si>
    <t>CIB-PIR (Interiérový snímač pohybu PIR, 2x AI/DI) pro KU68 vč. krytu a rámečku</t>
  </si>
  <si>
    <t>749A105</t>
  </si>
  <si>
    <t>CIB-CO2 (Interiérový snímač CO2, 2x AI/DI) pro KU68 vč. krytu a rámečku</t>
  </si>
  <si>
    <t>749A106</t>
  </si>
  <si>
    <t>CIB-2RO 2x přepínací kontakt (2x AI/DI; 2x RO přepínací kontakt; 230VAC/16A) pro KU68 vč. krytu a rámečku</t>
  </si>
  <si>
    <t>749A107</t>
  </si>
  <si>
    <t>CIB-8RO 8x přepínací kontakt (2x AI/DI; 2x RO přepínací kontakt; 230VAC/16A) na DIN lištu</t>
  </si>
  <si>
    <t>749A108</t>
  </si>
  <si>
    <t>Okenní / dveřní magnet</t>
  </si>
  <si>
    <t>749A109</t>
  </si>
  <si>
    <t>kd</t>
  </si>
  <si>
    <t>749A110</t>
  </si>
  <si>
    <t>ModBus RTU - systémové komunikační rozhraní pro KLIMA jednotky dle typu jednotky pro integraci s nadřazeným BMS</t>
  </si>
  <si>
    <t>749A111</t>
  </si>
  <si>
    <t>Zapuštěná skříňka pro I/O moduly na DIN lištu 24TE vč. napájení 230V/24V/4A, vypínač, jištění 1B6A</t>
  </si>
  <si>
    <t>749A112</t>
  </si>
  <si>
    <t>Rozváděč M+R (strojovna ÚT) - kompletní vč. přístrojů, montáže a připojení vývodů</t>
  </si>
  <si>
    <t>749A113</t>
  </si>
  <si>
    <t>749A113.1</t>
  </si>
  <si>
    <t>3. HZS, PD, revize, SW</t>
  </si>
  <si>
    <t>749A201</t>
  </si>
  <si>
    <t>749A202</t>
  </si>
  <si>
    <t>749A203</t>
  </si>
  <si>
    <t>SW DDC a polních komponent</t>
  </si>
  <si>
    <t>db</t>
  </si>
  <si>
    <t>749A204</t>
  </si>
  <si>
    <t>SW oživení a testování</t>
  </si>
  <si>
    <t>749A205</t>
  </si>
  <si>
    <t>SW integrace M+R třetích stran (1x TČ, 1x VZT, 2xKLIMA) prostřednictvím ModBus RTU / TCP/IP</t>
  </si>
  <si>
    <t>749A206</t>
  </si>
  <si>
    <t>SW grafického rozhraní - vizualizace</t>
  </si>
  <si>
    <t>749A207</t>
  </si>
  <si>
    <t>PD dílenská</t>
  </si>
  <si>
    <t>749A208</t>
  </si>
  <si>
    <t>749A209</t>
  </si>
  <si>
    <t>A08 - VYBAVENÍ AV TECHNIKOU</t>
  </si>
  <si>
    <t>_1 - Vybavení AV technikou</t>
  </si>
  <si>
    <t>Vybavení AV technikou</t>
  </si>
  <si>
    <t>41108</t>
  </si>
  <si>
    <t>HDMI kabel, zlacené kontakty, 10m</t>
  </si>
  <si>
    <t>41109</t>
  </si>
  <si>
    <t>USB kabel aktivní pro interaktivní tabuli 10m</t>
  </si>
  <si>
    <t>41112</t>
  </si>
  <si>
    <t>Krabice pro zásuvku</t>
  </si>
  <si>
    <t>41113</t>
  </si>
  <si>
    <t>Vyhledání vývodu, krabice</t>
  </si>
  <si>
    <t>41114</t>
  </si>
  <si>
    <t>Trubka Monoflex,PVC  pod omítkou 29-36 mm</t>
  </si>
  <si>
    <t>Pol__15</t>
  </si>
  <si>
    <t>Přípojné místo na stěně (1xHDMI, 1xUSB,1xaudio, 4xRJ45), D+M+ atyp. krabice</t>
  </si>
  <si>
    <t>41115</t>
  </si>
  <si>
    <t>AY 2,5 B</t>
  </si>
  <si>
    <t>41116</t>
  </si>
  <si>
    <t>Vodič v trubkovodu AY 2,5</t>
  </si>
  <si>
    <t>41117</t>
  </si>
  <si>
    <t>Drobný spotřební a montážní materiál</t>
  </si>
  <si>
    <t>A09 - Napojení technologie UT a VZT - budova A</t>
  </si>
  <si>
    <t xml:space="preserve">Rozpočet neobsahuje :			 - M+R technologií ÚT a VZT - pouze silové napojení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</si>
  <si>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napojení technologie ÚT, VZT a CHL</t>
  </si>
  <si>
    <t>D2 - 2. Rozváděče</t>
  </si>
  <si>
    <t>1. Elektroinstalace napojení technologie ÚT, VZT a CHL</t>
  </si>
  <si>
    <t>741TA001</t>
  </si>
  <si>
    <t>741TA002</t>
  </si>
  <si>
    <t>741TA003</t>
  </si>
  <si>
    <t>741TA004</t>
  </si>
  <si>
    <t>741TA005</t>
  </si>
  <si>
    <t>741TA006</t>
  </si>
  <si>
    <t>741TA007</t>
  </si>
  <si>
    <t>741TA008</t>
  </si>
  <si>
    <t>741TA009</t>
  </si>
  <si>
    <t>741TA010</t>
  </si>
  <si>
    <t>741TA011</t>
  </si>
  <si>
    <t>741TA012</t>
  </si>
  <si>
    <t>Pozinkovaný žlab perforovaný 62/50 vč. víka, kolen, spojek, konzol a spoj. mat.</t>
  </si>
  <si>
    <t>741TA013</t>
  </si>
  <si>
    <t>Pozinkovaný žlab perforovaný 125/50 vč. víka, kolen, spojek, konzol a spoj. mat.</t>
  </si>
  <si>
    <t>741TA014</t>
  </si>
  <si>
    <t>Pozinkovaný žlab perforovaný 125/100 vč. víka, kolen, spojek, konzol a spoj. mat.</t>
  </si>
  <si>
    <t>741TA015</t>
  </si>
  <si>
    <t>741TA016</t>
  </si>
  <si>
    <t>741TA017</t>
  </si>
  <si>
    <t>741TA018</t>
  </si>
  <si>
    <t>Kabel CXKH-R-J 5x2,5</t>
  </si>
  <si>
    <t>741TA019</t>
  </si>
  <si>
    <t>Kabel CXKH-R-J 5x4</t>
  </si>
  <si>
    <t>741TA020</t>
  </si>
  <si>
    <t>Kabel CXKH-R-J 5x10</t>
  </si>
  <si>
    <t>741TA021</t>
  </si>
  <si>
    <t>Kabel CXKH-R-J 5x16</t>
  </si>
  <si>
    <t>741TA022</t>
  </si>
  <si>
    <t>Kabel CXKH-R-J 5x25</t>
  </si>
  <si>
    <t>741TA023</t>
  </si>
  <si>
    <t>Kabel J-Y(St)Y 2x2x0,8</t>
  </si>
  <si>
    <t>741TA024</t>
  </si>
  <si>
    <t>741TA025</t>
  </si>
  <si>
    <t>741TA026</t>
  </si>
  <si>
    <t>741TA027</t>
  </si>
  <si>
    <t>Vodič H07V-U 6 zž</t>
  </si>
  <si>
    <t>741TA028</t>
  </si>
  <si>
    <t>Vodič H07V-U 10 zž</t>
  </si>
  <si>
    <t>741TA029</t>
  </si>
  <si>
    <t>Vodič H07V-U 16 zž</t>
  </si>
  <si>
    <t>741TA030</t>
  </si>
  <si>
    <t>Vodič H07V-U 25 zž</t>
  </si>
  <si>
    <t>741TA031</t>
  </si>
  <si>
    <t>Svorka pro pospojení vč. Cu pásku</t>
  </si>
  <si>
    <t>741TA032</t>
  </si>
  <si>
    <t>Ukončení kabelů do 4x25</t>
  </si>
  <si>
    <t>741TA033</t>
  </si>
  <si>
    <t>741TA034</t>
  </si>
  <si>
    <t>741TA035</t>
  </si>
  <si>
    <t>741TA036</t>
  </si>
  <si>
    <t>741TA037</t>
  </si>
  <si>
    <t>2. Rozváděče</t>
  </si>
  <si>
    <t>741TA101</t>
  </si>
  <si>
    <t>RTC-A kompletní vč. přístrojů, montáže a připojení vývodů</t>
  </si>
  <si>
    <t>741TA102</t>
  </si>
  <si>
    <t>RVZT-A - kompletní vč. přístrojů, montáže a připojení vývodů</t>
  </si>
  <si>
    <t>741TA103</t>
  </si>
  <si>
    <t>RMS-B1 - Doplnění jištění a vývodů v rozváděči dle původní PD silnoproud (80A:CXKH-R-J 5x25, 40A:CXKH-R-J 5x10)</t>
  </si>
  <si>
    <t>741TA201</t>
  </si>
  <si>
    <t>741TA202</t>
  </si>
  <si>
    <t>741TA203</t>
  </si>
  <si>
    <t>741TA204</t>
  </si>
  <si>
    <t>741TA205</t>
  </si>
  <si>
    <t>SO 02 - BUDOVA B</t>
  </si>
  <si>
    <t>B00 - ASŘ + SKŘ</t>
  </si>
  <si>
    <t>M33 - Montáže dopravních zařízení a vah-výtahy</t>
  </si>
  <si>
    <t>132201212R00</t>
  </si>
  <si>
    <t>Hloubení rýh šířky přes 60 do 200 cm do 1000 m3, v hornině 3, hloubení strojně</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</si>
  <si>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</si>
  <si>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výkres D.1.1.2-01,06,07,08 : </t>
  </si>
  <si>
    <t xml:space="preserve">výkres D.1.2.2-01.1,2,3 : </t>
  </si>
  <si>
    <t>"Z1 :" 114,0*(1,0*1,05+3,0*1,35)</t>
  </si>
  <si>
    <t>"Z2 :" 100,0*(1,0*1,05+3,0*1,35)</t>
  </si>
  <si>
    <t>"Z3 :" 1,5*4*(1,5*1,05+3,5*1,35)</t>
  </si>
  <si>
    <t>"Z4 :" 7,3*6*0,5*0,5</t>
  </si>
  <si>
    <t>"Z5 :" 125,0*0,65*0,15</t>
  </si>
  <si>
    <t>"Z7 :" 18,0*0,5*0,95</t>
  </si>
  <si>
    <t>132201219R00</t>
  </si>
  <si>
    <t>Hloubení rýh šířky přes 60 do 200 cm příplatek za lepivost, v hornině 3,</t>
  </si>
  <si>
    <t>"Odkaz na mn. položky pořadí 1 :" 1160,88750</t>
  </si>
  <si>
    <t>161101101R00</t>
  </si>
  <si>
    <t>Svislé přemístění výkopku z horniny 1 až 4, při hloubce výkopu přes 1 do 2,5 m</t>
  </si>
  <si>
    <t>Poznámka k položce:_x000D_
bez naložení do dopravní nádoby, ale s vyprázdněním dopravní nádoby na hromadu nebo na dopravní prostředek,</t>
  </si>
  <si>
    <t>"Odkaz na mn. položky pořadí 7 :" 634,80984*-1</t>
  </si>
  <si>
    <t>"Odkaz na mn. položky pořadí 4 :" 526,07767*10</t>
  </si>
  <si>
    <t>167101102R00</t>
  </si>
  <si>
    <t>Nakládání, skládání, překládání neulehlého výkopku nakládání výkopku  přes 100 m3, z horniny 1 až 4</t>
  </si>
  <si>
    <t>"Odkaz na mn. položky pořadí 4 :" 526,07767</t>
  </si>
  <si>
    <t>"Odkaz na mn. položky pořadí 13 :" 376,52000*-1</t>
  </si>
  <si>
    <t>"Odkaz na mn. položky pořadí 9 :" 149,55767*-1</t>
  </si>
  <si>
    <t>273313611</t>
  </si>
  <si>
    <t>Základové desky z betonu tř. C 16/20</t>
  </si>
  <si>
    <t>-1791634833</t>
  </si>
  <si>
    <t>"podkl. beton 50mm pod zákl.desku"149,558/0,15*0,05</t>
  </si>
  <si>
    <t>20,69*48,19*0,15</t>
  </si>
  <si>
    <t>273351215R00</t>
  </si>
  <si>
    <t>Bednění stěn základových desek zřízení</t>
  </si>
  <si>
    <t>Poznámka k položce:_x000D_
svislé nebo šikmé (odkloněné) , půdorysně přímé nebo zalomené, stěn základových desek ve volných nebo zapažených jámách, rýhách, šachtách, včetně případných vzpěr,</t>
  </si>
  <si>
    <t>(20,69*2+48,19*2)*0,15</t>
  </si>
  <si>
    <t>273351216R00</t>
  </si>
  <si>
    <t>Bednění stěn základových desek odstranění</t>
  </si>
  <si>
    <t>"Odkaz na mn. položky pořadí 10 :" 20,66400</t>
  </si>
  <si>
    <t>273361821R00</t>
  </si>
  <si>
    <t>Výztuž základových desek z betonářské oceli 10 505(R)</t>
  </si>
  <si>
    <t>"viz. statika - výkres D.1.2.2-01.3 :" 9,99</t>
  </si>
  <si>
    <t>274321411R00</t>
  </si>
  <si>
    <t>Beton základových pasů železový třídy C 25/30</t>
  </si>
  <si>
    <t>Poznámka k položce:_x000D_
včetně dodávky a uložení betonu, bez výztuže</t>
  </si>
  <si>
    <t>"Z1 :" 114,0*(1,0*1,05+0,5*0,95)</t>
  </si>
  <si>
    <t>"Z2 :" 100,0*(1,0*1,05+0,5*0,95)</t>
  </si>
  <si>
    <t>"Z3 :" 1,5*4*(1,5*1,05+0,5*0,95)</t>
  </si>
  <si>
    <t>"Z6 :" 16,0*0,5*0,65</t>
  </si>
  <si>
    <t>"Z8 :" 3,275*0,75*0,8/2</t>
  </si>
  <si>
    <t>274351215R00</t>
  </si>
  <si>
    <t>Bednění stěn základových pasů zřízení</t>
  </si>
  <si>
    <t>Poznámka k položce:_x000D_
svislé nebo šikmé (odkloněné), půdorysně přímé nebo zalomené, stěn základových pasů ve volných nebo zapažených jámách, rýhách, šachtách, včetně případných vzpěr,</t>
  </si>
  <si>
    <t>"Z1 :" 114,0*0,95*2</t>
  </si>
  <si>
    <t>"Z2 :" 100,0*0,95*2</t>
  </si>
  <si>
    <t>"Z3 :" 1,5*4*0,95*2</t>
  </si>
  <si>
    <t>"Z4 :" 7,3*6*0,5*2</t>
  </si>
  <si>
    <t>"Z6 :" 16,0*0,65*2</t>
  </si>
  <si>
    <t>"Z7 :" 18,0*0,95*2</t>
  </si>
  <si>
    <t>274351216R00</t>
  </si>
  <si>
    <t>Bednění stěn základových pasů odstranění</t>
  </si>
  <si>
    <t>"Odkaz na mn. položky pořadí 14 :" 516,80000</t>
  </si>
  <si>
    <t>274361821R00</t>
  </si>
  <si>
    <t>Výztuž základových pasů z betonářské oceli 10 505 (R)</t>
  </si>
  <si>
    <t xml:space="preserve">viz. statika - výkres D.1.2.2-01.3 : </t>
  </si>
  <si>
    <t>"Z1 :" 1,3434</t>
  </si>
  <si>
    <t>"Z2 :" 1,1827</t>
  </si>
  <si>
    <t>"Z3 :" 0,4058</t>
  </si>
  <si>
    <t>"Z4 :" 1,2741</t>
  </si>
  <si>
    <t>"Z5 :" 0,2664</t>
  </si>
  <si>
    <t>"Z6 :" 0,7453</t>
  </si>
  <si>
    <t>"Z7 :" 0,2957</t>
  </si>
  <si>
    <t>22994002</t>
  </si>
  <si>
    <t>Trubkové mikropiloty D 89, včetně injektáže</t>
  </si>
  <si>
    <t>"MP1 :" 19*8,0</t>
  </si>
  <si>
    <t>311237463R00</t>
  </si>
  <si>
    <t>Zdivo nosné z cihel a tvarovek pálených tloušťky 380 mm,  , charakteristická pevnost v tlaku fk = 3,60 MPa, součinitel prostupu tepla U = 0,28 W/m2.K , hodnota pro zdivo bez omítky při vlhkosti 1%,</t>
  </si>
  <si>
    <t xml:space="preserve">výkres D.1.1.2-02,03,04,06,07,08 : </t>
  </si>
  <si>
    <t>"1.np :" (7,375-0,38+1,745+19,25+20,25+28,53+10,15-4,745)*4,0</t>
  </si>
  <si>
    <t>-(2,0*1,25+1,0*2,02*7+1,9*2,02*3+0,9*2,02*2+1,7*2,02+3,0*2,5)</t>
  </si>
  <si>
    <t>"2.np :" (1,745+19,25+20,25+28,53+10,15)*4,0</t>
  </si>
  <si>
    <t>-(1,0*2,02*12+0,9*2,02*3+1,9*2,02+2,5*2,5)</t>
  </si>
  <si>
    <t>"3.np :" (5,94*2+7,25)*3,57</t>
  </si>
  <si>
    <t>-1,1*2,02</t>
  </si>
  <si>
    <t>311238142R00</t>
  </si>
  <si>
    <t>Zdivo nosné z cihel a tvarovek pálených tloušťky 175 mm,  , charakteristická pevnost v tlaku fk = 4,21 MPa,  ,  ,</t>
  </si>
  <si>
    <t xml:space="preserve">výkres D.1.1.2-05,06,07,08 : </t>
  </si>
  <si>
    <t>"STŘECHA - ATIKA :" (47,51*2+19,71*2-7,92)*0,75</t>
  </si>
  <si>
    <t>311238244R00</t>
  </si>
  <si>
    <t>Zdivo nosné z cihel a tvarovek pálených tloušťky 440 mm,  , charakteristická pevnost v tlaku fk = 3,88 MPa, součinitel prostupu tepla U = 0,27 W/m2.K, hodnota pro zdivo bez omítky při vlhkosti 1%,</t>
  </si>
  <si>
    <t xml:space="preserve">výkres D.1.1.2-03,04,06,07,08 : </t>
  </si>
  <si>
    <t>"2.NP :" (20,13*2+46,75*2-9,5-7,0-6,0-3,5-14,5-7,75-4,5*2)*4,0</t>
  </si>
  <si>
    <t>(2,0*4+2,0*3+2,0*2+1,5*2+2,0*6+2,0*3+2,0*4)*1,25</t>
  </si>
  <si>
    <t>-(3,0*2,02+2,0*2,25*5+2,0*2,25*2+2,0*2,25+2,0*2,25*6)</t>
  </si>
  <si>
    <t>"3.NP :" 8,01*3,57-1,75*1,5</t>
  </si>
  <si>
    <t>311238254R00</t>
  </si>
  <si>
    <t>Zdivo nosné z cihel a tvarovek pálených tloušťky 440 mm,  , charakteristická pevnost v tlaku fk = 5,15 MPa, součinitel prostupu tepla U = 0,27 W/m2.K, hodnota pro zdivo bez omítky při vlhkosti 1%,</t>
  </si>
  <si>
    <t xml:space="preserve">výkres D.1.1.2-02,06,07,08 : </t>
  </si>
  <si>
    <t>"1.NP :" (20,13*2+46,75*2-10,75-12,5-13,25-7,44-17,125)*4,0</t>
  </si>
  <si>
    <t>(2,0+3,5*2+3,5*3+1,5*2+1,0*25)*1,25</t>
  </si>
  <si>
    <t>-(3,0*2,5+1,4*3,25*2+2,5*0,75*3+1,8*3,25+3,5*2,25+2,0*0,75*2)</t>
  </si>
  <si>
    <t xml:space="preserve">výkres D.1.1.2-02,03,06,07,08 : </t>
  </si>
  <si>
    <t>"1.np :" (7,745*4+5,745)*4,0</t>
  </si>
  <si>
    <t>"2.np :" (11,125+7,745*10+8,22)*4,0</t>
  </si>
  <si>
    <t>-1,0*2,02</t>
  </si>
  <si>
    <t>311238311R00</t>
  </si>
  <si>
    <t>Zdivo nosné z cihel a tvarovek pálených akusticky tlumivé tloušťka 190 mm, akustický útlum Rw = 56 dB, charakteristická pevnost v tlaku fk = 4,14 MPa, součinitel prostupu tepla U=1,15 W/m2.K</t>
  </si>
  <si>
    <t>"1.NP :" (0,815+0,535)*4,0</t>
  </si>
  <si>
    <t>311321412R00</t>
  </si>
  <si>
    <t>Beton nadzákladových zdí železový třídy C 30/37</t>
  </si>
  <si>
    <t>Poznámka k položce:_x000D_
nosných, výplňových, obkladových, půdních, štítových, poprsních apod. (bez výztuže), s pomocným lešením o výšce podlahy do 1900 mm a pro zatížení 1,5 kPa,</t>
  </si>
  <si>
    <t xml:space="preserve">výkres D.1.2.2-07.1,2,3 : </t>
  </si>
  <si>
    <t xml:space="preserve">výkres D.1.2.2-06.1,2,3 : </t>
  </si>
  <si>
    <t xml:space="preserve">atika nad 2.NP : </t>
  </si>
  <si>
    <t>"VA1 :" 0,175*0,2*110,0</t>
  </si>
  <si>
    <t>"SA1 :" 0,175*0,175*1,0*4</t>
  </si>
  <si>
    <t>"SA2 :" 0,175*0,2*1,0*13</t>
  </si>
  <si>
    <t>"SA3 :" 0,175*0,22*1,0</t>
  </si>
  <si>
    <t>"SA4 :" 0,175*0,3*1,0</t>
  </si>
  <si>
    <t>"SA5 :" 0,175*0,305*1,0*3</t>
  </si>
  <si>
    <t>"STA1 :" 0,175*1,0*18,0</t>
  </si>
  <si>
    <t>"atika nad 3.NP :" 0,15*0,75*7,0*3</t>
  </si>
  <si>
    <t>311351105R00</t>
  </si>
  <si>
    <t>Bednění nadzákladových zdí oboustranné za každou stranu zřízení</t>
  </si>
  <si>
    <t>Poznámka k položce:_x000D_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</si>
  <si>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"VA1 :" 2*0,2*110,0</t>
  </si>
  <si>
    <t>"SA1 :" 2*0,175*1,0*4</t>
  </si>
  <si>
    <t>"SA2 :" 2*0,2*1,0*13</t>
  </si>
  <si>
    <t>"SA3 :" 2*0,22*1,0</t>
  </si>
  <si>
    <t>"SA4 :" 2*0,3*1,0</t>
  </si>
  <si>
    <t>"SA5 :" 2*0,305*1,0*3</t>
  </si>
  <si>
    <t>"STA1 :" 2*1,0*18,0</t>
  </si>
  <si>
    <t>"atika nad 3.NP :" 2*0,75*7,0*3</t>
  </si>
  <si>
    <t>311351106R00</t>
  </si>
  <si>
    <t>Bednění nadzákladových zdí oboustranné za každou stranu odstranění</t>
  </si>
  <si>
    <t>"Odkaz na mn. položky pořadí 25 :" 120,97000</t>
  </si>
  <si>
    <t>311361821R00</t>
  </si>
  <si>
    <t>Výztuž nadzákladových zdí z betonářské oceli 10 505(R)</t>
  </si>
  <si>
    <t xml:space="preserve">viz. statika - výkres D.1.2.2-06.3 : </t>
  </si>
  <si>
    <t>"VA1 :" 0,4804</t>
  </si>
  <si>
    <t>"SA1 :" 0,0294</t>
  </si>
  <si>
    <t>"SA2 :" 0,097</t>
  </si>
  <si>
    <t>"SA3 :" 0,0076</t>
  </si>
  <si>
    <t>"SA4 :" 0,008</t>
  </si>
  <si>
    <t>"SA5 :" 0,241</t>
  </si>
  <si>
    <t>"STA1 :" 0,2246</t>
  </si>
  <si>
    <t xml:space="preserve">viz. statika - výkres D.1.2.2-07.3 : </t>
  </si>
  <si>
    <t>"atika nad 3.NP :" 0,1937</t>
  </si>
  <si>
    <t>317168116R00</t>
  </si>
  <si>
    <t>Překlady keramické montáž a dodávka nenosné, délky 2250 mm, šířky 115 mm, výšky 71 mm</t>
  </si>
  <si>
    <t xml:space="preserve">výkres (výpis) D.1.1.5-04 : </t>
  </si>
  <si>
    <t>"B1P10 :" 1</t>
  </si>
  <si>
    <t>"B1P09 :" 20</t>
  </si>
  <si>
    <t>"B1P01 :" 5*8</t>
  </si>
  <si>
    <t>"B2P01 :" 4*4</t>
  </si>
  <si>
    <t>"B2P02 :" 5*13</t>
  </si>
  <si>
    <t>Překlady keramické montáž a dodávka nosné, délky 1500 mm, šířky 70 mm, výšky 238 mm</t>
  </si>
  <si>
    <t>"B1P02 :" 5*1</t>
  </si>
  <si>
    <t>"B3P02 :" 4*1</t>
  </si>
  <si>
    <t>"B1P03 :" 4*1</t>
  </si>
  <si>
    <t>"B1P04 :" 5*1</t>
  </si>
  <si>
    <t>"B3P01 :" 5*1</t>
  </si>
  <si>
    <t>317168136R00</t>
  </si>
  <si>
    <t>Překlady keramické montáž a dodávka nosné, délky 2500 mm, šířky 70 mm, výšky 238 mm</t>
  </si>
  <si>
    <t>"B1P05 :" 5*2</t>
  </si>
  <si>
    <t>"B2P03 :" 5*2</t>
  </si>
  <si>
    <t>317168138R00</t>
  </si>
  <si>
    <t>Překlady keramické montáž a dodávka nosné, délky 3000 mm, šířky 70 mm, výšky 238 mm</t>
  </si>
  <si>
    <t>"B2P04 :" 5*1</t>
  </si>
  <si>
    <t>"B2P05 :" 6*1</t>
  </si>
  <si>
    <t>"B1P05 :" 5*1</t>
  </si>
  <si>
    <t>"B1P08 :" 6*1</t>
  </si>
  <si>
    <t>317998113R00</t>
  </si>
  <si>
    <t>Překlady keramické izolace vkládaná mezi překlady tloušťky 80 mm</t>
  </si>
  <si>
    <t>"B3P01 :" 2,25</t>
  </si>
  <si>
    <t>"B3P02 :" 1,5</t>
  </si>
  <si>
    <t>330321411R00</t>
  </si>
  <si>
    <t>Beton sloupů a pilířů železový třídy C 30/37</t>
  </si>
  <si>
    <t>Poznámka k položce:_x000D_
táhel, rámových stojek, vzpěr (bez výztuže), s pomocným lešením o výšce podlahy do 1,90 m a pro zatížení do 1,5 kPa,</t>
  </si>
  <si>
    <t xml:space="preserve">viz. statika - výkres D.1.2.2-02.3, D.1.2.2-04.3 : </t>
  </si>
  <si>
    <t>"S1,01 :" 0,36*1,25*3,5</t>
  </si>
  <si>
    <t>"S1,02 :" 0,36*0,5*3,5*6</t>
  </si>
  <si>
    <t>"S1,03 :" 0,36*1,0*3,5*2</t>
  </si>
  <si>
    <t>"S1,04 :" 0,36*0,75*3,5*2</t>
  </si>
  <si>
    <t>"S1,05 :" 0,36*0,375*3,5*15</t>
  </si>
  <si>
    <t>"S1,06 :" 0,36*0,625*3,5</t>
  </si>
  <si>
    <t>"S1,07 :" 1,25*0,36*3,5</t>
  </si>
  <si>
    <t>"S1,08 :" 0,36*0,95*3,5</t>
  </si>
  <si>
    <t>"S1,09 :" 0,38*0,38*3,5*4</t>
  </si>
  <si>
    <t>"S2,01 :" 0,5*0,36*3,5*14</t>
  </si>
  <si>
    <t>"S2,02 :" 0,4*0,36*3,5</t>
  </si>
  <si>
    <t>"S2,03 :" 0,875*0,36*3,5*2</t>
  </si>
  <si>
    <t>"S2,04 :" 0,38*0,38*3,5*4</t>
  </si>
  <si>
    <t>331351101R00</t>
  </si>
  <si>
    <t>Bednění hranatých sloupů průřezu pravoúhlého čtyřúhelníka  zřízení</t>
  </si>
  <si>
    <t>Poznámka k položce:_x000D_
(pilířů), rámových stojek, táhel nebo vzpěr svislých nebo šikmých (odkloněných) o výšce do 4 m včetně vzepření</t>
  </si>
  <si>
    <t>"S1,01 :" (0,36*2+1,25*2)*3,5</t>
  </si>
  <si>
    <t>"S1,02 :" (0,36*2+0,5*2)*3,5*6</t>
  </si>
  <si>
    <t>"S1,03 :" (0,36*2+1,0*2)*3,5*2</t>
  </si>
  <si>
    <t>"S1,04 :" (0,36*2+0,75*2)*3,5*2</t>
  </si>
  <si>
    <t>"S1,05 :" (0,36*2+0,375*2)*3,5*15</t>
  </si>
  <si>
    <t>"S1,06 :" (0,36*2+0,625*2)*3,5</t>
  </si>
  <si>
    <t>"S1,07 :" (1,25*2+0,36*2)*3,5</t>
  </si>
  <si>
    <t>"S1,08 :" (0,36*2+0,95*2)*3,5</t>
  </si>
  <si>
    <t>"S1,09 :" 0,38*4*3,5*4</t>
  </si>
  <si>
    <t>"S2,01 :" (0,5*2+0,36*2)*3,5*14</t>
  </si>
  <si>
    <t>"S2,02 :" (0,4*2+0,36*2)*3,5</t>
  </si>
  <si>
    <t>"S2,03 :" (0,875*2+0,36*2)*3,5*2</t>
  </si>
  <si>
    <t>"S2,04 :" 0,38*4*3,5*4</t>
  </si>
  <si>
    <t>331351102R00</t>
  </si>
  <si>
    <t>Bednění hranatých sloupů průřezu pravoúhlého čtyřúhelníka  odstranění</t>
  </si>
  <si>
    <t>"Odkaz na mn. položky pořadí 38 :" 335,93000</t>
  </si>
  <si>
    <t>331361821R00</t>
  </si>
  <si>
    <t>Výztuž hranatých sloupů z betonářské oceli  10 505(R)</t>
  </si>
  <si>
    <t>Poznámka k položce:_x000D_
pilířů, rámových stojek, vzpěr, věšáků nebo táhel svislých nebo šikmých. Včetně distančních prvků.</t>
  </si>
  <si>
    <t>"S1,01 :" 0,2788</t>
  </si>
  <si>
    <t>"S1,02 :" 2,0918</t>
  </si>
  <si>
    <t>"S1,03 :" 0,471</t>
  </si>
  <si>
    <t>"S1,04 :" 1,0474</t>
  </si>
  <si>
    <t>"S1,05 :" 4,0097</t>
  </si>
  <si>
    <t>"S1,06 :" 0,43</t>
  </si>
  <si>
    <t>"S1,07 :" 0,2518</t>
  </si>
  <si>
    <t>"S1,08 :" 0,3855</t>
  </si>
  <si>
    <t>"S1,09 :" 0,2589</t>
  </si>
  <si>
    <t>"S2,01 :" 3,6327</t>
  </si>
  <si>
    <t>"S2,02 :" 0,048</t>
  </si>
  <si>
    <t>"S2,03 :" 0,344</t>
  </si>
  <si>
    <t>"S2,04 :" 0,2417</t>
  </si>
  <si>
    <t xml:space="preserve">výkres D.1.1.2-02,03,06,07,08,15,16 : </t>
  </si>
  <si>
    <t>"1.np :" (7,745+3,92*2+2,295+1,87+2,275)*4,0</t>
  </si>
  <si>
    <t>-0,9*2,02*3</t>
  </si>
  <si>
    <t>"2.np :" (7,745+2,345+2,0+2,28+1,325)*4,0</t>
  </si>
  <si>
    <t>-0,9*2,02*2</t>
  </si>
  <si>
    <t>342248140R00</t>
  </si>
  <si>
    <t>Příčky z tvárnic pálených Příčky z tvárnic pálených tloušťky 80 mm, z děrovaných příčkovek, P 10, zděných na tenkovrstvou maltu</t>
  </si>
  <si>
    <t>"1.NP :" (1,8+1,5)*4,0-0,8*2,02*2</t>
  </si>
  <si>
    <t>"1.NP :" (3,06*2+4,78+9,62+3,93+5,5*2+3,8+2,81+2,575+7,745+4,39+1,021*2+1,42+1,98+17,45+5,5*5)*4,0</t>
  </si>
  <si>
    <t>-(1,0*2,02*14+0,9*2,02*3+0,8*2,02)</t>
  </si>
  <si>
    <t>2,81*4,0-0,9*1,97</t>
  </si>
  <si>
    <t xml:space="preserve">výkres D.1.1.2-02,06,07,08,15 : </t>
  </si>
  <si>
    <t>"1.np :" 3,775*4,0-0,9*2,02</t>
  </si>
  <si>
    <t>"výztuž dobetonávek :" 0,3433</t>
  </si>
  <si>
    <t>"dobetonávka :" 0,3*0,45*7,0</t>
  </si>
  <si>
    <t>411133903R00</t>
  </si>
  <si>
    <t>Montáž stropních panelů z předpjatého betonu hladkých, hmotnosti do 5,0 t, ve výšce do 18 m</t>
  </si>
  <si>
    <t>Poznámka k položce:_x000D_
bez závěsných háků</t>
  </si>
  <si>
    <t xml:space="preserve">výkres D.1.2.2-03.1,2,3 : </t>
  </si>
  <si>
    <t xml:space="preserve">strop nad 1.np : </t>
  </si>
  <si>
    <t>"PPD 207 :" 28</t>
  </si>
  <si>
    <t>"PPD 332 :" 5+7+4+4+7+3+1+3+2+3+3+3+8+7</t>
  </si>
  <si>
    <t xml:space="preserve">výkres D.1.2.2-05.1,2,3 : </t>
  </si>
  <si>
    <t xml:space="preserve">strop nad 2.np : </t>
  </si>
  <si>
    <t>"PPD 332 :" 23+31+16</t>
  </si>
  <si>
    <t>411321515R00</t>
  </si>
  <si>
    <t>Beton stropů železový stropů deskových, desek plochých střech, desek balkónových, desek hřibových stropů včetně hlavic hřibových sloupů, železový (bez výztuže) třídy C 30/37</t>
  </si>
  <si>
    <t>"D1.01 :" 62,1*0,25</t>
  </si>
  <si>
    <t>"D1.02 :" 27,0*2,5*0,25</t>
  </si>
  <si>
    <t>"D2.01 :" 72,2*0,25</t>
  </si>
  <si>
    <t>"D3.01 :" 52,3*0,25</t>
  </si>
  <si>
    <t>411351213R00</t>
  </si>
  <si>
    <t>Bednění stropů deskových včetně podpěrné konstrukce výšky do 5,9 m přes 5 do 10 kPa, - zřízení</t>
  </si>
  <si>
    <t>Poznámka k položce:_x000D_
s pomocným lešením</t>
  </si>
  <si>
    <t>"D1.01 :" 62,1</t>
  </si>
  <si>
    <t>"D1.02 :" 27,0*2,5</t>
  </si>
  <si>
    <t>"D2.01 :" 72,2</t>
  </si>
  <si>
    <t>"D3.01 :" 52,3</t>
  </si>
  <si>
    <t>411351214R00</t>
  </si>
  <si>
    <t>Bednění stropů deskových včetně podpěrné konstrukce výšky do 5,9 m přes 5 do 10 kPa, - odstranění</t>
  </si>
  <si>
    <t>"Odkaz na mn. položky pořadí 49 :" 254,10000</t>
  </si>
  <si>
    <t>411361821R00</t>
  </si>
  <si>
    <t>Výztuž stropů z betonářské oceli 10 505(R)</t>
  </si>
  <si>
    <t>Poznámka k položce:_x000D_
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</si>
  <si>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viz. statika - výkres D.1.2.2-03.3, D.1.2.2-05.3, D.1.2.2-07.3 : </t>
  </si>
  <si>
    <t>"D1.01 :" 0,6616+0,5983</t>
  </si>
  <si>
    <t>"D1.02 :" 0,4932+0,6658</t>
  </si>
  <si>
    <t>"D2.01 :" 0,6616+0,5983+0,1408+0,1127</t>
  </si>
  <si>
    <t>"D3.01 :" 0,5476+0,7826</t>
  </si>
  <si>
    <t>413321515R00</t>
  </si>
  <si>
    <t>Beton nosníků železový třídy C 30/37</t>
  </si>
  <si>
    <t>Poznámka k položce:_x000D_
včetně stěnových, nosníků jeřábových drah, volných trámů, průvlaků, rámových příčlí, ztužidel, konzol, vodorovných táhel a podobných tyčových konstrukcí,</t>
  </si>
  <si>
    <t xml:space="preserve">viz. statika - výkres D.1.2.2-03.3, D.1.2.2-05.3 : </t>
  </si>
  <si>
    <t>"P1.01 :" 0,36*1,07*68,0</t>
  </si>
  <si>
    <t>"P1.02 :" 0,36*1,07*20,0</t>
  </si>
  <si>
    <t>"P1.03 :" 0,38*0,5*15,0*2</t>
  </si>
  <si>
    <t>"P1.04 :" 0,38*0,5*7,0</t>
  </si>
  <si>
    <t>"P1.05 :" 0,38*0,5*6,0</t>
  </si>
  <si>
    <t>"P1.06 :" 0,44*0,5*4,0</t>
  </si>
  <si>
    <t>"P1.07 :" 0,36*1,07*20,0</t>
  </si>
  <si>
    <t>"P1.08 :" 0,4*0,75*6,5</t>
  </si>
  <si>
    <t>"P1.09 :" 0,38*0,5*6,0</t>
  </si>
  <si>
    <t>"P1.10 :" 0,3*0,57*8,0*7</t>
  </si>
  <si>
    <t>"P1.11 :" 0,3*0,57*8,0*3</t>
  </si>
  <si>
    <t>"P2.01 :" 0,36*1,07*68,0</t>
  </si>
  <si>
    <t>"P2.02 :" 0,36*1,07*20,0</t>
  </si>
  <si>
    <t>"P2.03 :" 0,38*0,5*10,0*2</t>
  </si>
  <si>
    <t>"P2.04 :" 0,38*0,5*6,0</t>
  </si>
  <si>
    <t>"P2.05 :" 0,38*0,5*3,0</t>
  </si>
  <si>
    <t>"P2.06 :" 0,44*0,5*4,0</t>
  </si>
  <si>
    <t>"P2.07 :" 0,36*1,07*20,0</t>
  </si>
  <si>
    <t>"P2.08 :" 0,325*0,85*6,75</t>
  </si>
  <si>
    <t>"P2.09 :" 0,38*0,5*6,0</t>
  </si>
  <si>
    <t>413351107R00</t>
  </si>
  <si>
    <t>Bednění nosníků zřízení</t>
  </si>
  <si>
    <t>Poznámka k položce:_x000D_
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</si>
  <si>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"P1.01 :" (0,36+1,07*2)*68,0</t>
  </si>
  <si>
    <t>"P1.02 :" (0,36+1,07*2)*20,0</t>
  </si>
  <si>
    <t>"P1.03 :" (0,38+0,5*2)*15,0*2</t>
  </si>
  <si>
    <t>"P1.04 :" (0,38+0,5*2)*7,0</t>
  </si>
  <si>
    <t>"P1.05 :" (0,38+0,5*2)*6,0</t>
  </si>
  <si>
    <t>"P1.06 :" (0,44+0,5*2)*4,0</t>
  </si>
  <si>
    <t>"P1.07 :" (0,36+1,07*2)*20,0</t>
  </si>
  <si>
    <t>"P1.08 :" (0,4+0,75*2)*6,5</t>
  </si>
  <si>
    <t>"P1.09 :" (0,38+0,5*2)*6,0</t>
  </si>
  <si>
    <t>"P1.10 :" (0,3+0,57*2)*8,0*7</t>
  </si>
  <si>
    <t>"P1.11 :" (0,3+0,57*2)*8,0*3</t>
  </si>
  <si>
    <t>"P2.01 :" (0,36+1,07*2)*68,0</t>
  </si>
  <si>
    <t>"P2.02 :" (0,36+1,07*2)*20,0</t>
  </si>
  <si>
    <t>"P2.03 :" (0,38+0,5*2)*10,0*2</t>
  </si>
  <si>
    <t>"P2.04 :" (0,38+0,5*2)*6,0</t>
  </si>
  <si>
    <t>"P2.05 :" (0,38+0,5*2)*3,0</t>
  </si>
  <si>
    <t>"P2.06 :" (0,44+0,5*2)*4,0</t>
  </si>
  <si>
    <t>"P2.07 :" (0,36+1,07*2)*20,0</t>
  </si>
  <si>
    <t>"P2.08 :" (0,325+0,85*2)*6,75</t>
  </si>
  <si>
    <t>"P2.09 :" (0,38+0,5*2)*6,0</t>
  </si>
  <si>
    <t>413351108R00</t>
  </si>
  <si>
    <t>Bednění nosníků odstranění</t>
  </si>
  <si>
    <t>"Odkaz na mn. položky pořadí 53 :" 808,65875</t>
  </si>
  <si>
    <t>413351213R00</t>
  </si>
  <si>
    <t>Podpěrná konstrukce bednění nosníků přes 5 do 10 kPa, - zřízení</t>
  </si>
  <si>
    <t>Poznámka k položce:_x000D_
a jiných tyčových konstrukcí výšky do 4 m a se zesílením dna bednění, na plochu půdorysu</t>
  </si>
  <si>
    <t>"P1.01 :" 0,36*68,0</t>
  </si>
  <si>
    <t>"P1.02 :" 0,36*20,0</t>
  </si>
  <si>
    <t>"P1.03 :" 0,38*15,0*2</t>
  </si>
  <si>
    <t>"P1.04 :" 0,38*7,0</t>
  </si>
  <si>
    <t>"P1.05 :" 0,38*6,0</t>
  </si>
  <si>
    <t>"P1.06 :" 0,44*4,0</t>
  </si>
  <si>
    <t>"P1.07 :" 0,36*20,0</t>
  </si>
  <si>
    <t>"P1.08 :" 0,4*6,5</t>
  </si>
  <si>
    <t>"P1.09 :" 0,38*6,0</t>
  </si>
  <si>
    <t>"P1.10 :" 0,3*8,0*7</t>
  </si>
  <si>
    <t>"P1.11 :" 0,3*8,0*3</t>
  </si>
  <si>
    <t>"P2.01 :" 0,36*68,0</t>
  </si>
  <si>
    <t>"P2.02 :" 0,36*20,0</t>
  </si>
  <si>
    <t>"P2.03 :" 0,38*10,0*2</t>
  </si>
  <si>
    <t>"P2.04 :" 0,38*6,0</t>
  </si>
  <si>
    <t>"P2.05 :" 0,38*3,0</t>
  </si>
  <si>
    <t>"P2.06 :" 0,44*4,0</t>
  </si>
  <si>
    <t>"P2.07 :" 0,36*20,0</t>
  </si>
  <si>
    <t>"P2.08 :" 0,325*6,75</t>
  </si>
  <si>
    <t>"P2.09 :" 0,38*6,0</t>
  </si>
  <si>
    <t>413351214R00</t>
  </si>
  <si>
    <t>Podpěrná konstrukce bednění nosníků přes 5 do 10 kPa, odstranění</t>
  </si>
  <si>
    <t>"Odkaz na mn. položky pořadí 55 :" 141,99375</t>
  </si>
  <si>
    <t>413361821R00</t>
  </si>
  <si>
    <t>Výztuž nosníků z betonářské oceli 10 505(R)</t>
  </si>
  <si>
    <t>Poznámka k položce:_x000D_
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</si>
  <si>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"P1.01 :" 3,4062</t>
  </si>
  <si>
    <t>"P1.02 :" 0,9292</t>
  </si>
  <si>
    <t>"P1.03 :" 1,665</t>
  </si>
  <si>
    <t>"P1.04 :" 0,0974</t>
  </si>
  <si>
    <t>"P1.05 :" 0,1205</t>
  </si>
  <si>
    <t>"P1.06 :" 0,1187</t>
  </si>
  <si>
    <t>"P1.07 :" 0,4675</t>
  </si>
  <si>
    <t>"P1.08 :" 0,2106</t>
  </si>
  <si>
    <t>"P1.09 :" 0,3067</t>
  </si>
  <si>
    <t>"P1.10 :" 1,8481</t>
  </si>
  <si>
    <t>"P1.11 :" 0,8788</t>
  </si>
  <si>
    <t>"P2.01 :" 1,9254</t>
  </si>
  <si>
    <t>"P2.02 :" 0,5679</t>
  </si>
  <si>
    <t>"P2.03 :" 0,8596</t>
  </si>
  <si>
    <t>"P2.04 :" 0,1751</t>
  </si>
  <si>
    <t>"P2.05 :" 0,0425</t>
  </si>
  <si>
    <t>"P2.06 :" 0,085</t>
  </si>
  <si>
    <t>"P2.07 :" 0,5679</t>
  </si>
  <si>
    <t>"P2.08 :" 0,2413</t>
  </si>
  <si>
    <t>"P2.09 :" 0,0775</t>
  </si>
  <si>
    <t>Podhledy na kovové konstrukci opláštěné deskami sádrokartonovými nosná konstrukce z profilů CD s přímým uchycením 1x deska, tloušťky 12,5 mm, vysokopevnostní</t>
  </si>
  <si>
    <t xml:space="preserve">výkres D.1.1.2-13,14 : </t>
  </si>
  <si>
    <t>"PD1 :" 13,19+11,36+19,94+14,29</t>
  </si>
  <si>
    <t>417321415R00</t>
  </si>
  <si>
    <t>Železobeton ztužujících pásů a věnců třídy C 30/37</t>
  </si>
  <si>
    <t xml:space="preserve">viz. statika - výkres D.1.2.2-03.1,2,3, D.1.2.2-05.1,2,3 : </t>
  </si>
  <si>
    <t>"V1.01 :" 0,45*0,5*7,5</t>
  </si>
  <si>
    <t>"V1.02 :" 0,44*0,5*8,5</t>
  </si>
  <si>
    <t>"V1.03 :" 0,36*1,07*9,0</t>
  </si>
  <si>
    <t>"V1.04 :" 0,38*0,25*32,0</t>
  </si>
  <si>
    <t>"V1.05 :" 0,38*0,5*14,5</t>
  </si>
  <si>
    <t>"V1.06 :" 0,3*0,5*8,5</t>
  </si>
  <si>
    <t>"V1.07 :" 0,38*0,5*9,0</t>
  </si>
  <si>
    <t>"V2.01 :" 0,44*0,5*7,5</t>
  </si>
  <si>
    <t>"V2.02 :" 0,44*0,5*8,5</t>
  </si>
  <si>
    <t>"V2.03 :" 0,36*1,07*9,0</t>
  </si>
  <si>
    <t>"V2.04 :" 0,38*0,25*41,0</t>
  </si>
  <si>
    <t>"V2.05 :" 0,38*0,5*20,0</t>
  </si>
  <si>
    <t>"V2.06 :" 0,3*0,5*8,5</t>
  </si>
  <si>
    <t>"V2.07 :" 0,38*0,5*5,5</t>
  </si>
  <si>
    <t>"V2.08 :" 0,38*0,5*2,0</t>
  </si>
  <si>
    <t>"V2.09 :" 0,38*0,5*2,0</t>
  </si>
  <si>
    <t>417351115R00</t>
  </si>
  <si>
    <t>Bednění bočnic ztužujících pásů a věnců včetně vzpěr zřízení</t>
  </si>
  <si>
    <t>"V1.01 :" 2*0,5*7,5</t>
  </si>
  <si>
    <t>"V1.02 :" 2*0,5*8,5</t>
  </si>
  <si>
    <t>"V1.03 :" 2*1,07*9,0</t>
  </si>
  <si>
    <t>"V1.04 :" 2*0,25*32,0</t>
  </si>
  <si>
    <t>"V1.05 :" 2*0,5*14,5</t>
  </si>
  <si>
    <t>"V1.06 :" 2*0,5*8,5</t>
  </si>
  <si>
    <t>"V1.07 :" 2*0,5*9,0</t>
  </si>
  <si>
    <t>"V2.01 :" 2*0,5*7,5</t>
  </si>
  <si>
    <t>"V2.02 :" 2*0,5*8,5</t>
  </si>
  <si>
    <t>"V2.03 :" 2*1,07*9,0</t>
  </si>
  <si>
    <t>"V2.04 :" 2*0,25*41,0</t>
  </si>
  <si>
    <t>"V2.05 :" 2*0,5*20,0</t>
  </si>
  <si>
    <t>"V2.06 :" 2*0,5*8,5</t>
  </si>
  <si>
    <t>"V2.07 :" 2*0,5*5,5</t>
  </si>
  <si>
    <t>"V2.08 :" 2*0,5*2,0</t>
  </si>
  <si>
    <t>"V2.09 :" 2*0,5*2,0</t>
  </si>
  <si>
    <t>417351116R00</t>
  </si>
  <si>
    <t>Bednění bočnic ztužujících pásů a věnců včetně vzpěr odstranění</t>
  </si>
  <si>
    <t>"Odkaz na mn. položky pořadí 60 :" 177,02000</t>
  </si>
  <si>
    <t>417361821R00</t>
  </si>
  <si>
    <t>Výztuž ztužujících pásů a věnců z betonářské oceli 10 505(R)</t>
  </si>
  <si>
    <t>"V1.01 :" 0,1448</t>
  </si>
  <si>
    <t>"V1.02 :" 0,162</t>
  </si>
  <si>
    <t>"V1.03 :" 0,4666</t>
  </si>
  <si>
    <t>"V1.04 :" 0,2662</t>
  </si>
  <si>
    <t>"V1.05 :" 0,1708</t>
  </si>
  <si>
    <t>"V1.06 :" 0,108</t>
  </si>
  <si>
    <t>"V1.07 :" 0,1004</t>
  </si>
  <si>
    <t>"V2.01 :" 0,1014</t>
  </si>
  <si>
    <t>"V2.02 :" 0,1304</t>
  </si>
  <si>
    <t>"V2.03 :" 0,1121</t>
  </si>
  <si>
    <t>"V2.04 :" 0,5234</t>
  </si>
  <si>
    <t>"V2.05 :" 0,2115</t>
  </si>
  <si>
    <t>"V2.06 :" 0,0995</t>
  </si>
  <si>
    <t>"V2.07 :" 0,0551</t>
  </si>
  <si>
    <t>"V2.08 :" 0,024</t>
  </si>
  <si>
    <t>"V2.09 :" 0,0254</t>
  </si>
  <si>
    <t xml:space="preserve">VIZ. STATIKA - výkres D.1.2.2-08.1,2,3 : </t>
  </si>
  <si>
    <t>2,0*15,0*0,18*2</t>
  </si>
  <si>
    <t>2,0*6,0*0,18</t>
  </si>
  <si>
    <t>0,1478*0,285/2*2,0*(11+8+11)</t>
  </si>
  <si>
    <t>0,1468*0,285/2*2,0*(11+8+11)</t>
  </si>
  <si>
    <t>0,15*0,285/2*2,0*5</t>
  </si>
  <si>
    <t>430361821R00</t>
  </si>
  <si>
    <t>Výztuž schodišťových konstrukcí  (stupňů, schodnic, ramen, podest s nosníky) z betonářské oceli 10505</t>
  </si>
  <si>
    <t>"VIZ. STATIKA - výkres D.1.2.2-08.3 :" 1,637</t>
  </si>
  <si>
    <t>2,0*15,0*2</t>
  </si>
  <si>
    <t>2,0*6,0</t>
  </si>
  <si>
    <t>"Odkaz na mn. položky pořadí 65 :" 72,00000</t>
  </si>
  <si>
    <t>(0,1478+0,285)*2,0*(11+8+11)</t>
  </si>
  <si>
    <t>(0,1468+0,285)*2,0*(11+8+11)</t>
  </si>
  <si>
    <t>(0,15+0,285)*2,0*5</t>
  </si>
  <si>
    <t>"Odkaz na mn. položky pořadí 67 :" 56,22600</t>
  </si>
  <si>
    <t xml:space="preserve">1.NP : </t>
  </si>
  <si>
    <t>"PD2 :" 4,09+3,42+5,09+7,84+8,23+11,75+4,02+11,82+2,04+2,15</t>
  </si>
  <si>
    <t>"PD4 :" 125,84+68,79</t>
  </si>
  <si>
    <t>"PD6 :" 8,45+1,72+1,23+8,75+10,37+19,17+25,18+152,89+89,75+32,77+32,27+11,61+31,63+15,13*4</t>
  </si>
  <si>
    <t>"PD5 :" 101,45+68,49</t>
  </si>
  <si>
    <t>"PD8 :" 74,47+67,03+69,9+36,6+9,99+2,95+7,15+7,74+5,62+9,8+40,47+23,19+45,43+36,76+36,75+36,6+79,95+76,25</t>
  </si>
  <si>
    <t>593467591R</t>
  </si>
  <si>
    <t>panel stropní železobetonový; vylehčený; předpjatý; PPD; délka 2,00 až 8,50 m; š = 119,0 cm; h = 20,0 cm; lana 7/9,3; stálé zatížení 1,5 kN/m</t>
  </si>
  <si>
    <t>"PPD 207 :" 28*3,0*1,01</t>
  </si>
  <si>
    <t>59346818R</t>
  </si>
  <si>
    <t>panel stropní železobetonový; vylehčený; předpjatý; PPD; délka 2,00 až 15,00 m; š = 119,0 cm; h = 32,0 cm; lana 10/12,5 + 2/9,3; stálé zatížení 1,5 kN/m</t>
  </si>
  <si>
    <t>"PPD 332 :" (5+7+4+4+7+3+1+3+2+3+3+3+8+7)*7,745*1,01</t>
  </si>
  <si>
    <t>"PPD 332 :" (23+31+16)*7,745*1,01</t>
  </si>
  <si>
    <t xml:space="preserve">výkres D.1.1.2-02,03,04 : </t>
  </si>
  <si>
    <t>(1,4*3,25*2+2,5*0,75*3+1,8*3,25+3,5*2,25+2,0*0,75*3+3,5*2,25*5+1,5*1,25*2+1,0*2,25*25)</t>
  </si>
  <si>
    <t>(2,0*2,25*36+1,1*2,02+1,5*1,25*2)</t>
  </si>
  <si>
    <t>(1,1*2,02+1,75*1,5)</t>
  </si>
  <si>
    <t xml:space="preserve">výkres D.1.1.2-02 : </t>
  </si>
  <si>
    <t>"1.NP :" 68,1+7,1+15,75</t>
  </si>
  <si>
    <t xml:space="preserve">výkres D.1.1.2-02,03,15,16 : </t>
  </si>
  <si>
    <t xml:space="preserve">nad obklad, sokl : </t>
  </si>
  <si>
    <t>"Odkaz na mn. položky pořadí 270 :" 148,33000</t>
  </si>
  <si>
    <t>"B1.08 :" 11,63</t>
  </si>
  <si>
    <t>"B1.09 :" 4,46</t>
  </si>
  <si>
    <t>"B1.10 :" 5,42</t>
  </si>
  <si>
    <t>"B1.12 :" 15,086</t>
  </si>
  <si>
    <t>"B1.13 :" 13,58</t>
  </si>
  <si>
    <t>"B1.14 :" 18,31</t>
  </si>
  <si>
    <t>"B1.16 :" 1,78*2+2,295*2+0,3*2</t>
  </si>
  <si>
    <t>"B1.17 :" 1,49*2+2,295*2</t>
  </si>
  <si>
    <t>"B1.19 :" 2,0*2+3,92*2</t>
  </si>
  <si>
    <t>"B1.20 :" 2,1*2+3,92*2</t>
  </si>
  <si>
    <t>"B1.21 :" 4,695*2+3,775*2</t>
  </si>
  <si>
    <t>"B1.22 :" 3,13*2+3,775*2</t>
  </si>
  <si>
    <t>"B1.23 :" 2,15*2+1,87*2+0,2*2</t>
  </si>
  <si>
    <t>"B1.32 :" 26,15-0,8*4</t>
  </si>
  <si>
    <t>"B1.33 :" 6,376</t>
  </si>
  <si>
    <t>"B1.34 :" 6,04</t>
  </si>
  <si>
    <t>"B2.11 :" 1,2*2+2,28*2+0,2*2</t>
  </si>
  <si>
    <t>"B2.12 :" 1,02*2+4,32*2+0,2*2</t>
  </si>
  <si>
    <t>"B2.13 :" 3,3*2+3,345*2</t>
  </si>
  <si>
    <t>"B2.14 :" 2,72*2+2,0*2+0,2*2</t>
  </si>
  <si>
    <t>"B2.15 :" 4,9*2+2,0*2</t>
  </si>
  <si>
    <t xml:space="preserve">pod obklad : </t>
  </si>
  <si>
    <t>"B1.08 :" (11,63-1,0)*2,02</t>
  </si>
  <si>
    <t>"B1.09 :" (4,46-0,9-0,8)*2,02</t>
  </si>
  <si>
    <t>"B1.10 :" (5,42-0,8)*2,02</t>
  </si>
  <si>
    <t>"B1.12 :" (15,08-0,9)*2,02</t>
  </si>
  <si>
    <t>"B1.13 :" (13,58-0,9-1,0)*2,02</t>
  </si>
  <si>
    <t>"B1.14 :" (18,31-4,2-1,0-1,0-4,2)*2,02</t>
  </si>
  <si>
    <t>"B1.16 :" (1,78+2,295+0,3*2-1,0)*2,02</t>
  </si>
  <si>
    <t>"B1.17 :" 1,49*2,02</t>
  </si>
  <si>
    <t>"B1.19 :" 2,0*2,02</t>
  </si>
  <si>
    <t>"B1.20 :" (2,1+3,92)*2,02</t>
  </si>
  <si>
    <t>"B1.21 :" (1,5+0,2*2-0,9)*2,02</t>
  </si>
  <si>
    <t>"B1.22 :" (3,13+3,775)*2,02</t>
  </si>
  <si>
    <t>"B1.23 :" (2,15+0,2*2-1,0)*2,02</t>
  </si>
  <si>
    <t>"B1.32 :" (26,15-0,8*4-1,0)*2,02</t>
  </si>
  <si>
    <t>"B1.33 :" (6,376-0,9)*2,02</t>
  </si>
  <si>
    <t>"B1.34 :" (6,04-0,9)*2,02</t>
  </si>
  <si>
    <t>"B2.11 :" (1,2+0,2*2-0,9)*2,02</t>
  </si>
  <si>
    <t>"B2.12 :" (1,02+0,2*2-0,9)*2,02</t>
  </si>
  <si>
    <t>"B2.13 :" (3,3+3,345)*2,02</t>
  </si>
  <si>
    <t>"B2.14 :" (2,72+2,0+0,2*2-0,9)*2,02</t>
  </si>
  <si>
    <t>"B2.15 :" (4,9+2,0)*2,02</t>
  </si>
  <si>
    <t>"B1.01 :" 122,941*4,0-1,7*2,02*2-1,9*2,02*2-1,0*2,02*11-0,9*2,02*3-3,0*2,5</t>
  </si>
  <si>
    <t>"B1.02 :" 41,86*4,0-3,0*2,5</t>
  </si>
  <si>
    <t>"B1.03 :" 13,13*4,0</t>
  </si>
  <si>
    <t>"B1.04+1.37 :" (12,23+9,62)*4,0</t>
  </si>
  <si>
    <t>"B1.05 :" 38,49*4,0-1,7*2,02</t>
  </si>
  <si>
    <t>"B1.06 :" 17,55*4,0-1,0*2,02*2</t>
  </si>
  <si>
    <t>"B1.07 :" 16,8*4,0-1,0*2,02*5</t>
  </si>
  <si>
    <t>"B1.08 :" 11,63*1,98</t>
  </si>
  <si>
    <t>"B1.09 :" 4,46*1,98</t>
  </si>
  <si>
    <t>"B1.10 :" 5,4*1,98</t>
  </si>
  <si>
    <t>"B1.11 :" 11,84*4,0-1,0*2,02-0,9*2,02</t>
  </si>
  <si>
    <t>"B1.12 :" 15,08*1,98</t>
  </si>
  <si>
    <t>"B1.13 :" 13,58*1,98</t>
  </si>
  <si>
    <t>"B1.14 :" (18,31-4,2)*1,98</t>
  </si>
  <si>
    <t>"B1.15 :" 68,16*4,0-1,0*2,02-1,9*2,02</t>
  </si>
  <si>
    <t>"B1.16 :" (1,78+2,295)*1,98</t>
  </si>
  <si>
    <t>"B1.17 :" 1,49*1,98</t>
  </si>
  <si>
    <t>"B1.18 :" 1,5*1,98</t>
  </si>
  <si>
    <t>"B1.19 :" 2,0*1,98</t>
  </si>
  <si>
    <t>"B1.20 :" (2,1+3,92)*1,98</t>
  </si>
  <si>
    <t>"B1.21 :" 1,5*1,98</t>
  </si>
  <si>
    <t>"B1.22 :" (3,13+3,775)*1,98</t>
  </si>
  <si>
    <t>"B1.23 :" 2,15*1,98</t>
  </si>
  <si>
    <t>"B1.24 :" 23,85*4,0</t>
  </si>
  <si>
    <t>"B1.25 :" 23,76*4,0</t>
  </si>
  <si>
    <t>"B1.26 :" 14,16*4,0-1,0*2,02</t>
  </si>
  <si>
    <t>"B1.27 :" 22,5*4,0-1,0*2,02</t>
  </si>
  <si>
    <t>"B1.28 :" 16,5*4,0-1,0*2,02</t>
  </si>
  <si>
    <t>"B1.29 :" 16,49*4,0-1,0*2,02</t>
  </si>
  <si>
    <t>"B1.30 :" 16,505*4,0-1,0*2,02</t>
  </si>
  <si>
    <t>"B1.31 :" 16,5*4,0-1,0*2,02</t>
  </si>
  <si>
    <t>"B1.32 :" 26,15*1,98</t>
  </si>
  <si>
    <t>"B1.33 :" 6,376*1,98</t>
  </si>
  <si>
    <t>"B1.34 :" 6,04*1,98</t>
  </si>
  <si>
    <t>"B1.35 :" 15,65*4,0-1,0*2,02</t>
  </si>
  <si>
    <t>"B1.36 :" 9,82*4,0-1,0*2,02</t>
  </si>
  <si>
    <t>"B2.01 :" 71,83*4,135-1,0*2,02*13-0,9*2,02*3-1,9*2,02</t>
  </si>
  <si>
    <t>"B2.02 :" 37,837*4,0-3,0*2,02</t>
  </si>
  <si>
    <t>"B2.03 :" 13,61*4,25</t>
  </si>
  <si>
    <t>"B2.04 :" 27,39*4,135</t>
  </si>
  <si>
    <t>"B2.05 :" 25,89*4,135</t>
  </si>
  <si>
    <t>"B2.06 :" 33,82*4,135</t>
  </si>
  <si>
    <t>"B2.07 :" 36,0*4,135</t>
  </si>
  <si>
    <t>"B2.08 :" 33,21*4,135</t>
  </si>
  <si>
    <t>"B2.09 :" 25,35*4,135</t>
  </si>
  <si>
    <t>"B2.10 :" 17,89*4,135</t>
  </si>
  <si>
    <t>"B2.11 :" (1,2+2,28)*2,115</t>
  </si>
  <si>
    <t>"B2.12 :" 1,02*2,115</t>
  </si>
  <si>
    <t>"B2.13 :" (3,94+2,345)*2,115</t>
  </si>
  <si>
    <t>"B2.14 :" (2,0+2,72)*2,115</t>
  </si>
  <si>
    <t>"B2.15 :" (4,9+2,0)*2,115</t>
  </si>
  <si>
    <t>"B2.16 :" 21,87*4,135</t>
  </si>
  <si>
    <t>"B2.17 :" 25,35*4,135-1,0*2,02</t>
  </si>
  <si>
    <t>"B2.18 :" 25,35*4,135-1,0*2,02</t>
  </si>
  <si>
    <t>"B2.19 :" 25,35*4,135-1,0*2,02</t>
  </si>
  <si>
    <t>"B2.20 :" 36,3*4,135</t>
  </si>
  <si>
    <t>"B2.21 :" 35,4*4,135</t>
  </si>
  <si>
    <t>"B3.01 :" 28,42*3,765</t>
  </si>
  <si>
    <t xml:space="preserve">výkres D.1.1.2-02,06,07,08,09,10,11,12 : </t>
  </si>
  <si>
    <t xml:space="preserve">výkres D.1.1.4-06 : </t>
  </si>
  <si>
    <t xml:space="preserve">výkres D.1.1.5-01 : </t>
  </si>
  <si>
    <t>"B/ST1 - ZATEPLENÍ SOKLU :" (20,53*2+27,43+48,03)*0,39</t>
  </si>
  <si>
    <t xml:space="preserve">výkres D.1.1.2-02,03,04,05,06,07,08,09,10,11,12 : </t>
  </si>
  <si>
    <t xml:space="preserve">B/ST2a - CIHELNÉ BLOKY : </t>
  </si>
  <si>
    <t>(20,53*2+27,43+48,03)*10,16+20,8*2,89</t>
  </si>
  <si>
    <t>-(1,4*3,25*2+2,5*0,75*3+1,8*3,25+3,5*2,25+2,0*0,75*3+3,5*2,25*5+1,5*1,25*2+1,0*2,25*25)</t>
  </si>
  <si>
    <t>-(2,0*2,25*36+1,1*2,02+1,5*1,25*2)</t>
  </si>
  <si>
    <t>"B/ST2c - 3.NP CIHLENÉ BLOKY :" (7,22*2+8,41*2)*3,0</t>
  </si>
  <si>
    <t>-(1,1*2,02+1,75*1,5)</t>
  </si>
  <si>
    <t>"B/ST2b - ŽB kce :" -338,2164</t>
  </si>
  <si>
    <t>"B/ST1 - ZATEPLENÍ SOKLU :" -45,4428</t>
  </si>
  <si>
    <t>"B/AT1 ATIKA 2.NP :" -146,8434</t>
  </si>
  <si>
    <t>622319844RT3</t>
  </si>
  <si>
    <t>Zateplení fasády  , minerálními deskami s podélným vláknem, tloušťky 280 mm, kontaktní nátěr a silikonsilikátová omítka, hlazená, zrnitost 2 mm</t>
  </si>
  <si>
    <t xml:space="preserve">B/ST2b - ŽB kce : </t>
  </si>
  <si>
    <t>"1.NP :" (0,95+1,25+0,5+1,0*2+0,75*2+0,375*15+0,625+1,015+0,89+0,5*5)*2,88</t>
  </si>
  <si>
    <t>(20,53*2+27,43+48,08)*1,05</t>
  </si>
  <si>
    <t>"2.NP :" (0,5*14+0,4+0,875*2)*3,5</t>
  </si>
  <si>
    <t>(20,53*2+48,08*2-8,41)*1,05</t>
  </si>
  <si>
    <t>"B/AT1 ATIKA 2.NP :" 146,8434</t>
  </si>
  <si>
    <t>(1,4*2+3,25*2*2+2,5*3+0,75*3*2+1,8+3,25*2+3,5+2,25*2+2,0*3+0,75*3*2+3,5*5+2,25*5*2+1,5*2+1,25*2*2+1,0*25+2,25*25*2)*0,28</t>
  </si>
  <si>
    <t>(2,0*36+2,25*36*2+1,1+2,02*2+1,5*2+1,25*2*2)*0,28</t>
  </si>
  <si>
    <t>(1,1+2,02*2+1,75+1,5*2)*0,28</t>
  </si>
  <si>
    <t>20,53*2+48,08*2</t>
  </si>
  <si>
    <t>"ZATEPLENÍ SOKLU POD TERÉNEM :" (20,53*2+27,43+48,03)*1,33</t>
  </si>
  <si>
    <t xml:space="preserve">SKLADBA B/SP1 : </t>
  </si>
  <si>
    <t>"B1.01,B1.02,B1.24-B1.31 :" (149,27+68,1+32,45+32,03+11,61+31,63+15,13+15,1+15,14+15,13)*0,07</t>
  </si>
  <si>
    <t xml:space="preserve">SKLADBA B/SP3 : </t>
  </si>
  <si>
    <t>"B106-B1.08,B1.11-B1.14 :" (19,1+10,35+8,43+8,75+13,19+11,24+20,01)*0,06</t>
  </si>
  <si>
    <t xml:space="preserve">SKLADBA B/SP4 : </t>
  </si>
  <si>
    <t>"B1.09-B1.10,B1.16-B1.23,B1.32-B1.34 :" (1,23+1,72+4,08+3,42+5,09+7,84+8,23+11,75+11,95+4,02+14,46+2,21+2,04)*0,06</t>
  </si>
  <si>
    <t xml:space="preserve">SKLADBA B/SP6 : </t>
  </si>
  <si>
    <t>"B2.04-B2.10,B2.16-B.2.21 :" (46,12+40,27+69,87+7,935*6,68+67,07+36,63+9,29+23,09+36,63*3+79,96+76,26)*0,09</t>
  </si>
  <si>
    <t xml:space="preserve">SKLADBA B/SP8 : </t>
  </si>
  <si>
    <t>"B2.01,B2.07 :" (26,65*3,0+74,55-7,935*6,68)*0,09</t>
  </si>
  <si>
    <t xml:space="preserve">SKLADBA B/SP9 : </t>
  </si>
  <si>
    <t>"B2.01,B2.02 :" (101,41-26,65*3,0+61,87+(0,1478*11+0,1468*19)*2,0)*0,09</t>
  </si>
  <si>
    <t xml:space="preserve">SKLADBA B/SP2 : </t>
  </si>
  <si>
    <t>"B1.05,B1.15 :" (89,07+152,9)*0,06</t>
  </si>
  <si>
    <t xml:space="preserve">SKLADBA B/SP7 : </t>
  </si>
  <si>
    <t>"B2.11-B2.15 :" (2,96+7,09+7,74+5,66+9,8)*0,08</t>
  </si>
  <si>
    <t>"Odkaz na mn. položky pořadí 84 :" 126,774</t>
  </si>
  <si>
    <t>"B1.01,B1.02,B1.24-B1.31 :" (149,27+68,1+32,45+32,03+11,61+31,63+15,13+15,1+15,14+15,13)*7,99*1,1*0,001</t>
  </si>
  <si>
    <t>"B106-B1.08,B1.11-B1.14 :" (19,1+10,35+8,43+8,75+13,19+11,24+20,01)*7,99*1,1*0,001</t>
  </si>
  <si>
    <t>"B1.09-B1.10,B1.16-B1.23,B1.32-B1.34 :" (1,23+1,72+4,08+3,42+5,09+7,84+8,23+11,75+11,95+4,02+14,46+2,21+2,04)*7,99*1,1*0,001</t>
  </si>
  <si>
    <t>"B2.04-B2.10,B2.16-B.2.21 :" (46,12+40,27+69,87+7,935*6,68+67,07+36,63+9,29+23,09+36,63*3+79,96+76,26)*7,99*1,1*0,001</t>
  </si>
  <si>
    <t>"B2.01,B2.07 :" (26,65*3,0+74,55-7,935*6,68)*7,99*1,1*0,001</t>
  </si>
  <si>
    <t>"B2.01,B2.02 :" (101,41-26,65*3,0+61,87+(0,1478*11+0,1468*19)*2,0)*7,99*1,1*0,001</t>
  </si>
  <si>
    <t>"B1.05,B1.15 :" (89,07+152,9)*7,99*1,1*0,001</t>
  </si>
  <si>
    <t>"B2.11-B2.15 :" (2,96+7,09+7,74+5,66+9,8)*7,99*1,1*0,001</t>
  </si>
  <si>
    <t>632411115RT1</t>
  </si>
  <si>
    <t>Potěr ze suchých směsí samonivelační anhydritový, tloušťky 15 mm, bez penetrace</t>
  </si>
  <si>
    <t>Poznámka k položce:_x000D_
s rozprostřením a uhlazením</t>
  </si>
  <si>
    <t xml:space="preserve">SKLADBA B/SP10a : </t>
  </si>
  <si>
    <t>"B3.01 HLAVNÍ MEZIPODESTA :" 43,44-(5,135*2,005+1,995*2,0+5,135*2,0)</t>
  </si>
  <si>
    <t xml:space="preserve">SKLADBA B/10b : </t>
  </si>
  <si>
    <t>"MEZIPODESTY B1.02,B2.02,B3.01 :" 2,0*2,285+2,005*2,285+2,0*2,285+2,005*2,285+2,0*3,995</t>
  </si>
  <si>
    <t xml:space="preserve">SKLADBA B/SP5 : </t>
  </si>
  <si>
    <t>"B1.03,B1.04,B1.35,B1.36 :" 7,1+15,75+13,52+6,01</t>
  </si>
  <si>
    <t>"B1.03,B1.04,B1.35,B1.36 :" (7,1+15,75+13,52+6,01)*7</t>
  </si>
  <si>
    <t>648991113RT2</t>
  </si>
  <si>
    <t>Osazení parapetních desek z plastických hmot Dodávka a osazení parapetních desek z plastických hmot šířky 250 mm</t>
  </si>
  <si>
    <t xml:space="preserve">výkres (výpis) D.1.1.5-06 : </t>
  </si>
  <si>
    <t>"B/T01 :" 2,0</t>
  </si>
  <si>
    <t>648991113RT3</t>
  </si>
  <si>
    <t>Osazení parapetních desek z plastických hmot Dodávka a osazení parapetních desek z plastických hmot šířky 300 mm</t>
  </si>
  <si>
    <t>"B/T02 :" 2,0*1</t>
  </si>
  <si>
    <t>"B/T01 :" 1,0*25</t>
  </si>
  <si>
    <t>"B/T02 :" 1,5*6</t>
  </si>
  <si>
    <t>"B/T03 :" 2,0*39</t>
  </si>
  <si>
    <t>"B/T04 :" 2,5*3</t>
  </si>
  <si>
    <t>"B/T05 :" 3,5*6</t>
  </si>
  <si>
    <t>"B/T06 :" 1,75*1</t>
  </si>
  <si>
    <t>B1D01</t>
  </si>
  <si>
    <t>EXTERIÉROVÉ HLINÍKOVÉ DVEŘE, 1400x3250 mm - D+Mbližší specifikace viz. PD, výška dveří 2450mm</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</si>
  <si>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dveřís gumou , výška_x000D_
160mm, šířka 30 mm, zdvih 35 mm_x000D_
ZVUKOVÁ IZOLACE_x000D_
bez požadavku_x000D_
DALŠÍ POŽADAVKY_x000D_
Součinitel prostupu tepla max. Ud=0,92W/m2K,_x000D_
na straně dveří madlo osazeno ve výši 800-900_x000D_
mm,_x000D_
opatřeny symbolem vozíčkáře, do výše 400 mm_x000D_
bude provedena nerozbytná úprava, ve výšce_x000D_
1000 a 1600 mm budou opatřeby pruhem ze_x000D_
značek o průměru min. 50 mm vzdálených od_x000D_
sebe max 150 mm</t>
  </si>
  <si>
    <t>B1D02</t>
  </si>
  <si>
    <t>EXTERIÉROVÉ HLINÍKOVÉ DVEŘE, 1800x3250 mm - D+Mbližší specifikace viz. PD, výška dveří 2450mm</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</si>
  <si>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elektromechanický samozamykací zámek (rozměry_x000D_
zámku dle šířky rámu křídla), součástí dveří je_x000D_
kabelová zadlabávací kovová průchodka,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 s gumou,výška_x000D_
160mm, šířka 30 mm, zdvih 35 mm_x000D_
ZVUKOVÁ IZOLACE_x000D_
bez požadavku_x000D_
DALŠÍ POŽADAVKY_x000D_
Součinitel prostupu tepla max. Ud=0,92W/m2K,_x000D_
hlavní křídlo š. 900mm,_x000D_
na straně dveří madlo osazeno ve výši 800-_x000D_
900 mm,_x000D_
opatřeny symbolem vozíčkáře, do výše 400_x000D_
mm bude provedena nerozbytná úprava, ve_x000D_
výšce 1000 a 1600 mm budou opatřeby_x000D_
pruhem ze značek o průměru min. 50 mm_x000D_
vzdálených od sebe max 150 mm</t>
  </si>
  <si>
    <t>B1D03</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</si>
  <si>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 s gumou , výška_x000D_
160mm, šířka 30 mm,zdvih 35 mm_x000D_
ZVUKOVÁ IZOLACE_x000D_
bez požadavku_x000D_
DALŠÍ POŽADAVKY_x000D_
Součinitel prostupu tepla max. Ud=0,92W/m2K,_x000D_
na straně dveří madlo osazeno ve výši 800-900_x000D_
mm,_x000D_
opatřeny symbolem vozíčkáře, do výše 400 mm_x000D_
bude provedena nerozbytná úprava, ve výšce_x000D_
1000 a 1600 mm budou opatřeby pruhem ze_x000D_
značek o průměru min. 50 mm vzdálených od_x000D_
sebe max 150 mm</t>
  </si>
  <si>
    <t>B1D04</t>
  </si>
  <si>
    <t>VNITŘNÍ DVEŘE PLNÉ S HPL LAMINÁTEM, 900x1970 mm - D+Mbližší specifikace viz. PD</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</si>
  <si>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</si>
  <si>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B1D05</t>
  </si>
  <si>
    <t>VNITŘNÍ DVEŘE PLNÉ S HPL LAMINÁTEM, 1800x1970 mm - D+Mbližší specifikace viz. PD</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</si>
  <si>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dveřní křídlo bez zámku nebo opatřeno_x000D_
panikovým kováním dle ČSN EN 179_x000D_
madlo na straně otvírání ve výši 800 - 900mm,_x000D_
na obou křídlech</t>
  </si>
  <si>
    <t>B1D06</t>
  </si>
  <si>
    <t>Poznámka k položce:_x000D_
VNITŘNÍ DVEŘE PLNÉ S HPL LAMINÁTEM,_x000D_
DVOUKŘÍDLÉ, OTOČNÉ_x000D_
křídlo částečně prosklené,_x000D_
sklo:lepené bezpečnostní sklo tl. 6mm, falcové_x000D_
provedení_x000D_
výplň křídla: odlehčená DTD deska_x000D_
povrch:HPL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madlo na straně otvírání ve výši 800 - 900mm,_x000D_
na obou křídlech</t>
  </si>
  <si>
    <t>B1D07</t>
  </si>
  <si>
    <t>B1D08</t>
  </si>
  <si>
    <t>VNITŘNÍ DVEŘE PLNÉ S HPL LAMINÁTEM, 800x1970 mm - D+Mbližší specifikace viz. PD</t>
  </si>
  <si>
    <t>B1D09</t>
  </si>
  <si>
    <t>B1D10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</si>
  <si>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WC, Kování: štítové dveřní_x000D_
kování na WC z nerez oceli, provedení klika/klika_x000D_
PRÁH/ PŘECHODOVÁ LIŠTA_x000D_
hliníková přechodová oblá lišta šroubovací,_x000D_
barva stříbrná, š. 40 mm_x000D_
POŽÁRNÍ ODOLNOST_x000D_
ne_x000D_
SAMOZAVÍRAČ_x000D_
ne_x000D_
DVEŘNÍ ZARÁŽKA_x000D_
ne_x000D_
DALŠÍ POŽADAVKY_x000D_
-vodorovné madlo na vnitřní straně dveří ve_x000D_
výšce 800 - 900 mm_x000D_
-na vnější straně dveřního křídla piktogram_x000D_
symbolu zařízení prostoru pro osoby na vozíku_x000D_
(WC invalidi) rozměry cca 150x150 mm_x000D_
(informační systém)_x000D_
-háčky na oděvy ve výšce 1200 mm na vnitřní_x000D_
straně dvěří_x000D_
VĚTRACÍ MŘÍŽKA_x000D_
nerezová větrací mřížka 500x100 mm_x000D_
podříznutí dveřního křídla o 15 mm</t>
  </si>
  <si>
    <t>B1D11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</si>
  <si>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t>
  </si>
  <si>
    <t>B1D12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</si>
  <si>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EW15/DP3-C_x000D_
SAMOZAVÍRAČ_x000D_
samozavírač typu C2 se zpožděním_x000D_
DVEŘNÍ ZARÁŽKA_x000D_
ne_x000D_
ZVUKOVÁ IZOLACE_x000D_
bez požadavku_x000D_
DALŠÍ POŽADAVKY_x000D_
nejsou</t>
  </si>
  <si>
    <t>B1D13</t>
  </si>
  <si>
    <t>B1D14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</si>
  <si>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</si>
  <si>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B1D15</t>
  </si>
  <si>
    <t>B1D16</t>
  </si>
  <si>
    <t>B1D17</t>
  </si>
  <si>
    <t>B1D18</t>
  </si>
  <si>
    <t>Poznámka k položce:_x000D_
VNITŘNÍ DVEŘE PLNÉ S HPL LAMINÁTEM,_x000D_
JEDNOKŘÍDLÉ, OTOČNÉ_x000D_
křídlo plné, oboustranně hladké, falcové provedení_x000D_
výplň křídla: odlehčená DTD deska_x000D_
povrch:HPL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</si>
  <si>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B1D19</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</si>
  <si>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</si>
  <si>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B1D20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</si>
  <si>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</si>
  <si>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B1D21</t>
  </si>
  <si>
    <t>B1D22</t>
  </si>
  <si>
    <t>Poznámka k položce:_x000D_
DŘEVĚNÉ INTERIÉROVÉ DVEŘE,_x000D_
DVOUKŘÍDLÉ, OTOČNÉ S BOČNÍMI DÍLY A_x000D_
NADSVĚTLÍKEM_x000D_
křídlo plné, oboustranně hladké, falcové provedení,_x000D_
výplň křídla: odlehčená DTD deska, sklo:lepené_x000D_
bezpečnostní sklo tl. 6mm, povrch: HPL laminát,_x000D_
dekor: javor_x000D_
BOČNÍ DÍL_x000D_
ano_x000D_
NADSVĚTLÍK_x000D_
ano_x000D_
ZÁRUBEŇ_x000D_
ocelová typová, ZH pro zděné příčky, tl. 160mm,_x000D_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EI15/DP3-C_x000D_
SAMOZAVÍRAČ_x000D_
samozavírač typu C2 se zpožděním_x000D_
DVEŘNÍ ZARÁŽKAmechanický stavěč dveří s_x000D_
gumou , výška 160mm, šířka 30 mm,zdvih 35_x000D_
mm_x000D_
DALŠÍ POŽADAVKY_x000D_
dveřní křídlo bez zámku nebo opatřeno_x000D_
panikovým kováním dle ČSN EN 179_x000D_
madlo na straně otvírání ve výši 800 - 900mm,_x000D_
na obou křídlech_x000D_
na straně dveří madlo osazeno ve výši 800-900_x000D_
mm,_x000D_
opatřeny symbolem vozíčkáře, do výše 400_x000D_
mm bude provedena nerozbytná úprava, ve_x000D_
výšce 1000 a 1600 mm budou opatřeby_x000D_
pruhem ze značek o průměru min. 50 mm_x000D_
vzdálených od sebe max 150 mm</t>
  </si>
  <si>
    <t>B1D23</t>
  </si>
  <si>
    <t>B1D24</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</si>
  <si>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</si>
  <si>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B1D25</t>
  </si>
  <si>
    <t>B1D26</t>
  </si>
  <si>
    <t>VNITŘNÍ DVEŘE PLNÉ S HPL LAMINÁTEM, 1600x1970 mm - D+Mbližší specifikace viz. PD</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</si>
  <si>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EW30/DP3-C_x000D_
SAMOZAVÍRAČ_x000D_
samozavírač typu C2 se zpožděním_x000D_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 dveřní křídlo bez zámku nebo opatřeno_x000D_
panikovým kováním dle ČSN EN 179_x000D_
madlo na straně otvírání ve výši 800 - 900mm,_x000D_
na obou křídlech</t>
  </si>
  <si>
    <t>B1D27</t>
  </si>
  <si>
    <t>B1D28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</si>
  <si>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t>
  </si>
  <si>
    <t>B1D29</t>
  </si>
  <si>
    <t>B1D30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</si>
  <si>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</si>
  <si>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B1D31</t>
  </si>
  <si>
    <t>VNITŘNÍ DVEŘE PLNÉ S HPL LAMINÁTEM, 700x1970 mm - D+Mbližší specifikace viz. PD</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</si>
  <si>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</si>
  <si>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B1D32</t>
  </si>
  <si>
    <t>B1D33</t>
  </si>
  <si>
    <t>B1D34</t>
  </si>
  <si>
    <t>B1D35</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</si>
  <si>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dveřní křídlo bez zámku nebo opatřeno_x000D_
panikovým kováním dle ČSN EN 179_x000D_
VĚTRACÍ MŘÍŽKA_x000D_
nerezová větrací mřížka 500x100 mm_x000D_
podříznutí dveřního křídla o 15 mm</t>
  </si>
  <si>
    <t>B1D36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</si>
  <si>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</si>
  <si>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B1D37</t>
  </si>
  <si>
    <t>Poznámka k položce:_x000D_
VNITŘNÍ DVEŘE PLNÉ S HPL LAMINÁTEM,_x000D_
JEDNOKŘÍDLÉ, OTOČNÉ_x000D_
křídlo plné, oboustranně hladké, falcové provedení_x000D_
výplň křídla: odlehčená DTD deska_x000D_
povrch: HPL laminát, dekor: javor_x000D_
matný lak,_x000D_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</si>
  <si>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B1D38</t>
  </si>
  <si>
    <t>B1D39</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</si>
  <si>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150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</si>
  <si>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B1D40</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</si>
  <si>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110mm,_x000D_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EW15/DP3_x000D_
SAMOZAVÍRAČ_x000D_
samozavírač typu C2 se zpožděním_x000D_
DVEŘNÍ ZARÁŽKA_x000D_
ne_x000D_
ZVUKOVÁ IZOLACE_x000D_
bez požadavku_x000D_
DALŠÍ POŽADAVKY_x000D_
nejsou</t>
  </si>
  <si>
    <t>B1D41</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</si>
  <si>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95mm,_x000D_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t>
  </si>
  <si>
    <t>B1D42</t>
  </si>
  <si>
    <t>B1D43</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</si>
  <si>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110 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</si>
  <si>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B1D44</t>
  </si>
  <si>
    <t>-1562171223</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</si>
  <si>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160mm,_x000D_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 barva stříbrná š.40mm_x000D_
POŽÁRNÍ ODOLNOST_x000D_
EW15/DP3-C_x000D_
SAMOZAVÍRAČ_x000D_
samozavírač typu C2 se zpožděním_x000D_
DVEŘNÍ ZARÁŽKA_x000D_
ne_x000D_
ZVUKOVÁ IZOLACE_x000D_
bez požadavku_x000D_
DALŠÍ POŽADAVKY_x000D_
nejsou</t>
  </si>
  <si>
    <t>B1O01</t>
  </si>
  <si>
    <t>Hliníkové okno, 2500x750 mm - D+Mbližší specifikace viz. PD</t>
  </si>
  <si>
    <t>Poznámka k položce:_x000D_
RÁM + KŘÍDLO_x000D_
hliníkové, vícekomorový profil s přerušeným_x000D_
tepelným mostem_x000D_
dvoukřídlé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0,77 W/m2K_x000D_
OKNO JE PROTIPOŽÁRNÍ_x000D_
EI30/DP3</t>
  </si>
  <si>
    <t>B1O02</t>
  </si>
  <si>
    <t>Plastové okno, 2500x750 mm - D+Mbližší specifikace viz. PD</t>
  </si>
  <si>
    <t>Poznámka k položce:_x000D_
RÁM + KŘÍDLO_x000D_
Plastové, vícekomorový profil s_x000D_
přerušeným tepelným mostem_x000D_
dvoukřídlé,sklopné,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</si>
  <si>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B1O03</t>
  </si>
  <si>
    <t>Plastové okno, 3500x2250 mm - D+Mbližší specifikace viz. PD</t>
  </si>
  <si>
    <t>Poznámka k položce:_x000D_
RÁM + KŘÍDLO_x000D_
Plastové, vícekomorový profil s_x000D_
přerušeným tepelným mostem_x000D_
5 křídel,sklopné a otevíravé viz náhled, stavební_x000D_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</si>
  <si>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B1O04</t>
  </si>
  <si>
    <t>Plastové okno, 2000x750 mm - D+Mbližší specifikace viz. PD</t>
  </si>
  <si>
    <t>Poznámka k položce:_x000D_
RÁM + KŘÍDLO_x000D_
Plastové, vícekomorový profil s_x000D_
přerušeným tepelným mostem_x000D_
dvoukřídlé,sklopné,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0,73 W/m2K</t>
  </si>
  <si>
    <t>B1O05</t>
  </si>
  <si>
    <t>Hliníkové okno, 3500x2250 mm - D+Mbližší specifikace viz. PD</t>
  </si>
  <si>
    <t>Poznámka k položce:_x000D_
RÁM + KŘÍDLO_x000D_
hliníkové, vícekomorový profil s přerušeným_x000D_
tepelným mostem_x000D_
5-křídlé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0,77 W/m2K_x000D_
OKNO JE PROTIPOŽÁRNÍ_x000D_
EI15/DP1</t>
  </si>
  <si>
    <t>B1O06</t>
  </si>
  <si>
    <t>Hliníkové okno, 1500x1250 mm - D+Mbližší specifikace viz. PD</t>
  </si>
  <si>
    <t>Poznámka k položce:_x000D_
RÁM + KŘÍDLO_x000D_
hliníkové, vícekomorový profil s přerušeným_x000D_
tepelným mostem_x000D_
dvou 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0,77 W/m2K_x000D_
OKNO JE PROTIPOŽÁRNÍ_x000D_
EI15/DP1</t>
  </si>
  <si>
    <t>B1O07</t>
  </si>
  <si>
    <t>Plastové okno, 1500x1250 mm - D+Mbližší specifikace viz. PD</t>
  </si>
  <si>
    <t>Poznámka k položce:_x000D_
RÁM + KŘÍDLO_x000D_
Plastové, vícekomorový profil s_x000D_
přerušeným tepelným mostem_x000D_
dvoukřídlé,otevíravé sklopné,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BARVA_x000D_
z vnější strany barva antracit RAL_x000D_
7016_x000D_
z vnitřní strany barva bíla RAL_x000D_
9010_x000D_
Součinitel prostupu tepla max Uw =_x000D_
0,73 W/m2K</t>
  </si>
  <si>
    <t>B1O08</t>
  </si>
  <si>
    <t>Plastové okno, 1000x2250 mm - D+Mbližší specifikace viz. PD</t>
  </si>
  <si>
    <t>Poznámka k položce:_x000D_
RÁM + KŘÍDLO_x000D_
Plastové, vícekomorový profil s_x000D_
přerušeným tepelným mostem_x000D_
jendokřídlé, otevíravé sklopné,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0,73 W/m2K</t>
  </si>
  <si>
    <t>B1O09</t>
  </si>
  <si>
    <t>Poznámka k položce:_x000D_
RÁM + KŘÍDLO_x000D_
Plastové, vícekomorový profil s_x000D_
přerušeným tepelným mostem, jednokřídlé,_x000D_
otevíravé 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</si>
  <si>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B1O10</t>
  </si>
  <si>
    <t>Plastové okno, 2000x1250 mm - D+Mbližší specifikace viz. PD</t>
  </si>
  <si>
    <t>Poznámka k položce:_x000D_
RÁM + KŘÍDLO_x000D_
plastové, vícekomorový profil s přerušeným_x000D_
tepelným mostem_x000D_
trojkřídlé,otevíravé viz. náhled,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 , z obou stran_x000D_
BARVA_x000D_
z vnitřní strany barva bíla RAL_x000D_
9010_x000D_
Součinitel prostupu tepla max Uw =_x000D_
0,73 W/m2K_x000D_
DALŠÍ POŽADAVKY_x000D_
osazeno ve výšce 800 mm, řešeno_x000D_
s předsunutou plochou š. 250 mm</t>
  </si>
  <si>
    <t>B1O11</t>
  </si>
  <si>
    <t>Plastová stěna - dveře 1500x3250mm + okno 2000x2250 mm - D+Mbližší specifikace viz. PD</t>
  </si>
  <si>
    <t>-107517690</t>
  </si>
  <si>
    <t>B2D01</t>
  </si>
  <si>
    <t>EXTERIÉROVÉ OCELOVÉ DVEŘE, 900X1970 mm - D+Mbližší specifikace viz. PD</t>
  </si>
  <si>
    <t>Poznámka k položce:_x000D_
EXTERIÉROVÉ OCELOVÉ DVEŘE,_x000D_
DVOUKŘÍDLÉ, OTOČNÉ_x000D_
oboustranně opláštěné s vnitřní izolační výplní a_x000D_
děleným tepelným mostem. Tloušťka dveřního_x000D_
křídla 45mm. Dveře jsouopláštěny PZ plechem s_x000D_
vrchním nátěrem v požadované barvě RAL 7016. 3_x000D_
x šroubovací závěs. Dodány včetně prahové lišty_x000D_
Zárubně ocelové ZH pro zděné příčky tl. 160 mm._x000D_
ZÁRUBEŇ_x000D_
Hliníková typová,RAL7016 - antracitová šedá - uvnitř i vně_x000D_
dveří_x000D_
BOČNÍ DÍL_x000D_
není_x000D_
NADSVĚTLÍK_x000D_
není_x000D_
ZÁMEK/KOVÁNÍ_x000D_
bezpečnostní zámek, kování nerezové štítkové,_x000D_
provedení klika/klika, optřeno panikovým kováním_x000D_
dle ČSN EN 179, madlo na straně otvírání ve výši_x000D_
800 - 900mm, na obou křídlech,_x000D_
napojeno na systém generálních a hlavních klíčů,_x000D_
skupiny generálních a hlavních klíčů určí investor_x000D_
ZASKLENÍ:_x000D_
bez prosklení_x000D_
POŽÁRNÍ ODOLNOST_x000D_
EI15/DP1-C_x000D_
SAMOZAVÍRAČ_x000D_
samozavírač typu C2 se zpožděním_x000D_
DVEŘNÍ ZARÁŽKA_x000D_
ne_x000D_
ZVUKOVÁ IZOLACE_x000D_
bez požadavku_x000D_
DALŠÍ POŽADAVKY_x000D_
Součinitel prostupu tpela max. Ud=1,14 W/m2K_x000D_
dveřní křídlo bez zámku nebo opatřeno_x000D_
panikovým kováním dle ČSN EN 179_x000D_
madlo na straně otvírání ve výši 800 - 900mm,_x000D_
na obou křídlech</t>
  </si>
  <si>
    <t>B2D02</t>
  </si>
  <si>
    <t>Poznámka k položce:_x000D_
VNITŘNÍ DVEŘE PLNÉ S HPL LAMINÁTEM,_x000D_
DVOUKŘÍDLÉ, OTOČNÉS BOČNÍM DÍLEM A_x000D_
NADSVĚTLÍKEM_x000D_
křídlo plné, oboustranně hladké, falcové_x000D_
provedení, výplň křídla: odlehčená DTD deska,_x000D_
sklo:lepené bezpečnostní sklo tl. 6mm, povrch:_x000D_
HPL laminát, dekor: javor_x000D_
BOČNÍ DÍL_x000D_
ano_x000D_
NADSVĚTLÍK_x000D_
ano_x000D_
ZÁRUBEŇ_x000D_
ocelová typová, ZH pro zděné příčky, tl. 160 mm,_x000D_
barva RAL 7040_x000D_
ZÁMEK/KOVÁNÍ_x000D_
zámek zadlabávací na zámkovou_x000D_
vložku,napojeno na systém generálních a_x000D_
hlavních klíčů, skupiny generálních a hlavních_x000D_
klíčů určí investor,_x000D_
zámková cylindrická vložka, dvoustranná 72 mm_x000D_
Kování: štítové interiérové z nerez oceli, rozteč 72_x000D_
mm, provedení klika/klika_x000D_
PRÁH/ PŘECHODOVÁ LIŠTA_x000D_
bez prahu_x000D_
POŽÁRNÍ ODOLNOST_x000D_
EI15/DP3-C_x000D_
SAMOZAVÍRAČ_x000D_
samozavírač typu C2 se zpožděním_x000D_
DVEŘNÍ ZARÁŽKA_x000D_
mechanický stavěč dveří s gumou,výška_x000D_
160mm, šířka 30 mm, zdvih 35 mm_x000D_
ZVUKOVÁ IZOLACE_x000D_
bez požadavku_x000D_
DALŠÍ POŽADAVKY_x000D_
dveřní křídlo bez zámku nebo opatřeno_x000D_
panikovým kováním dle ČSN EN 179_x000D_
madlo na straně otvírání ve výši 800 - 900mm,_x000D_
na obou křídlech</t>
  </si>
  <si>
    <t>B2D03</t>
  </si>
  <si>
    <t>Poznámka k položce:_x000D_
VNITŘNÍ DVEŘE PLNÉ S HPL LAMINÁTEM,_x000D_
OTOČNÉ S BOČNÍMI DÍLY_x000D_
křídlo plné, oboustranně hladké, falcové provedení,_x000D_
výplň křídla: odlehčená DTD deska, sklo:lepené_x000D_
bezpečnostní sklo tl. 6mm, povrch: HPL laminát,_x000D_
dekor: javor_x000D_
BOČNÍ DÍL_x000D_
ano_x000D_
NADSVĚTLÍK_x000D_
ne_x000D_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objektová dilatační podlahová lišta,_x000D_
hliníková,_x000D_
POŽÁRNÍ ODOLNOST_x000D_
EI15/DP3-C_x000D_
SAMOZAVÍRAČ_x000D_
samozavírač typu C2 se zpožděním_x000D_
DVEŘNÍ ZARÁŽKA_x000D_
mechanický stavěč dveří s gumou,výška_x000D_
160mm, šířka 30 mm, zdvih 35 mm_x000D_
ZVUKOVÁ IZOLACE_x000D_
bez požadavku_x000D_
DALŠÍ POŽADAVKY_x000D_
dveřní křídlo bez zámku nebo opatřeno_x000D_
panikovým kováním dle ČSN EN 179_x000D_
madlo na straně otvírání ve výši 800 - 900mm,_x000D_
na obou křídlech</t>
  </si>
  <si>
    <t>B2D04</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</si>
  <si>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</si>
  <si>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B2D05</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</si>
  <si>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</si>
  <si>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B2D06</t>
  </si>
  <si>
    <t>B2D07</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</si>
  <si>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dveřní křídlo bez zámku nebo opatřeno_x000D_
panikovým kováním dle ČSN EN 179</t>
  </si>
  <si>
    <t>B2D08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</si>
  <si>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nejsou</t>
  </si>
  <si>
    <t>B2D09</t>
  </si>
  <si>
    <t>B2D10</t>
  </si>
  <si>
    <t>B2D11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</si>
  <si>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dveřní křídlo bez zámku nebo opatřeno_x000D_
panikovým kováním dle ČSN EN 179</t>
  </si>
  <si>
    <t>B2D12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</si>
  <si>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</si>
  <si>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B2D13</t>
  </si>
  <si>
    <t>B2D14</t>
  </si>
  <si>
    <t>B2D15</t>
  </si>
  <si>
    <t>B2D16</t>
  </si>
  <si>
    <t>B2D17</t>
  </si>
  <si>
    <t>B2D18</t>
  </si>
  <si>
    <t>B2D19</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</si>
  <si>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dveřní křídlo bez zámku nebo_x000D_
opatřeno panikovým kováním dle_x000D_
ČSN EN 179</t>
  </si>
  <si>
    <t>B2D20</t>
  </si>
  <si>
    <t>B2D21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</si>
  <si>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</si>
  <si>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B2D22</t>
  </si>
  <si>
    <t>B2D23</t>
  </si>
  <si>
    <t>B2D24</t>
  </si>
  <si>
    <t>B2D25</t>
  </si>
  <si>
    <t>B2O01</t>
  </si>
  <si>
    <t>Hliníkové okno, 2000x2250 mm - D+Mbližší specifikace viz. PD</t>
  </si>
  <si>
    <t>Poznámka k položce:_x000D_
RÁM + KŘÍDLO_x000D_
hliníkové, vícekomorový profil s přerušeným_x000D_
tepelným mostem, trojkřídlé fixní, stavební_x000D_
hloubka 92 mm, Uf=0,98 W/m2K_x000D_
ZASKLENÍ_x000D_
tepelně izolační trojsklo, argon, distanční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venkovní žaluzie, specifikace viz d.1.1.5-08 výpis_x000D_
ostatních prvků_x000D_
BARVA_x000D_
z vnější strany barva antracit RAL_x000D_
7016_x000D_
z vnitřní strany barva bíla RAL_x000D_
9010_x000D_
Součinitel prostupu tepla max Uw_x000D_
= 0,77 W/m2K_x000D_
OKNO JE PROTIPOŽÁRNÍ_x000D_
EW15/DP3</t>
  </si>
  <si>
    <t>B2O02</t>
  </si>
  <si>
    <t>Plastové okno, 2000x2250 mm - D+Mbližší specifikace viz. PD</t>
  </si>
  <si>
    <t>Poznámka k položce:_x000D_
RÁM + KŘÍDLO_x000D_
Plastové, vícekomorový profil s přerušeným_x000D_
tepelným mostem, trojkřídlé,otevíravé a sklopné_x000D_
dle náhledu,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 případě že nejsou osazeny venkovní žaluzie,_x000D_
jsou navrženy vnitřní vertikální žaluzie_x000D_
BARVA_x000D_
z vnější strany barva antracit RAL_x000D_
7016_x000D_
z vnitřní strany barva bíla RAL_x000D_
9010_x000D_
Součinitel prostupu tepla max Uw_x000D_
= 0,73 W/m2K</t>
  </si>
  <si>
    <t>B2O03</t>
  </si>
  <si>
    <t>B2O04</t>
  </si>
  <si>
    <t>Poznámka k položce:_x000D_
RÁM + KŘÍDLO_x000D_
hliníkové, vícekomorový profil s přerušeným_x000D_
tepelným mostem_x000D_
trojkřídlé fixní,_x000D_
stavební hloubka 92 mm, UF=0,98 W/m2K_x000D_
ZASKLENÍ_x000D_
tepelně izolační trojsklo, argon, distanční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 případě že nejsou osazeny venkovní žaluzie,_x000D_
jsou navrženy vnitřní vertikální žaluzie_x000D_
BARVA_x000D_
z vnější strany barva antracit RAL_x000D_
7016_x000D_
z vnitřní strany barva bíla RAL_x000D_
9010_x000D_
Součinitel prostupu tepla max Uw_x000D_
= 0,77 W/m2K_x000D_
SESTAVA S POŽADAVKY NA_x000D_
POŽÁRNÍ ODOLNOST_x000D_
EI15/DP1</t>
  </si>
  <si>
    <t>B2O05</t>
  </si>
  <si>
    <t>Poznámka k položce:_x000D_
RÁM + KŘÍDLO_x000D_
hliníkové, vícekomorový profil s přerušeným_x000D_
tepelným mostem_x000D_
dvoukřídlé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Uw_x000D_
= 0,77 W/m2K_x000D_
SESTAVA S POŽADAVKY NA_x000D_
POŽÁRNÍ ODOLNOST_x000D_
EI15/DP1</t>
  </si>
  <si>
    <t>B3D01</t>
  </si>
  <si>
    <t>EXTERIÉROVÉ OCELOVÉ DVEŘE, 1000X1970 mm - D+Mbližší specifikace viz. PD</t>
  </si>
  <si>
    <t>Poznámka k položce:_x000D_
EXTERIÉROVÉ OCELOVÉ DVEŘE,_x000D_
DVOUKŘÍDLÉ, OTOČNÉ_x000D_
oboustranně opláštěné s vnitřní izolační výplní a_x000D_
děleným tepelným mostem. Tloušťka dveřního_x000D_
křídla 45mm. Dveře jsouopláštěny PZ plechem s_x000D_
vrchním nátěrem v požadované barvě RAL 7016. 3_x000D_
x šroubovací závěs. Dodány včetně prahové lišty_x000D_
Zárubně ocelové ZH pro zděné příčky tl. 160 mm._x000D_
ZÁRUBEŇ_x000D_
Hliníková typová,RAL7016 - antracitová šedá - uvnitř i vně_x000D_
dveří_x000D_
BOČNÍ DÍL_x000D_
není_x000D_
NADSVĚTLÍK_x000D_
není_x000D_
ZÁMEK/KOVÁNÍ_x000D_
bezpečnostní, kování nerezové štítkov, dveřní_x000D_
křídlo bez zámku nebo optřeno panikovým_x000D_
kováním dle ČSN EN 179_x000D_
ZASKLENÍ:_x000D_
bez prosklení_x000D_
POŽÁRNÍ ODOLNOST_x000D_
není_x000D_
SAMOZAVÍRAČ_x000D_
není_x000D_
DVEŘNÍ ZARÁŽKA_x000D_
mechanický stavěč dveřís gumou , výška_x000D_
160mm, šířka 30 mm, zdvih 35 mm_x000D_
ZVUKOVÁ IZOLACE_x000D_
bez požadavku_x000D_
DALŠÍ POŽADAVKY_x000D_
Součinitel prostupu tpela max. Ud=1,14 W/m2K</t>
  </si>
  <si>
    <t>B3O01</t>
  </si>
  <si>
    <t>Plastové okno, 1750x1500 mm - D+Mbližší specifikace viz. PD</t>
  </si>
  <si>
    <t>Poznámka k položce:_x000D_
RÁM + KŘÍDLO_x000D_
Plastové, vícekomorový profil s přerušeným_x000D_
tepelným mostem_x000D_
dvoukřídlé,otevíravé,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</si>
  <si>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B3O02</t>
  </si>
  <si>
    <t>Kopulový světlík s trojsklem, 1500x1800 mm - D+Mbližší specifikace viz. PD</t>
  </si>
  <si>
    <t>Poznámka k položce:_x000D_
KOPULOVÝ SVĚTLÍK_x000D_
Kopulový světlík s trojsklem. Světlík je_x000D_
otevíratelný a slouží k odvodu kouře._x000D_
jenovitá světlost otvoru: 1500 x 1800 mm_x000D_
výška zdvihu: 75 cm_x000D_
Plocha odvětrání při výšce 75 zdvihu 75 cm_x000D_
je 2,14 m2._x000D_
Součástí světlíku je elektrický systém 24V s_x000D_
funkcí otevřít/zavřít._x000D_
Součástí je řídící centrála, požární tlačítka,_x000D_
detektor kouře. Řídící centrála lze spojit s_x000D_
EPS a obsahuje vedle řídící techniky i záložní_x000D_
zdroj._x000D_
ZASKLENÍ_x000D_
Součinitel prostupu tepla max Ug = 1,8_x000D_
W/m2K_x000D_
RÁM_x000D_
Součinitel prostupu tepla max Uf = 1,8_x000D_
W/m2K_x000D_
MANŽETA_x000D_
tepelně izolována z PVC, s výstupkem proti_x000D_
zatékání vody, výška manžety 50cm_x000D_
BARVA_x000D_
bílá RAL 9010_x000D_
součinitel prostupu tepla max_x000D_
Uw = 1,4 W/m2K</t>
  </si>
  <si>
    <t>Poznámka k položce:_x000D_
zdivo_x000D_
PR-VZT-01 - 1ks_x000D_
PR-VZT-02 - 3ks_x000D_
PR-VZT-03 - 1ks_x000D_
PR-VZT-04 - 1ks_x000D_
PR-VZT-05 - 1ks_x000D_
PR-VZT-07 - 1ks_x000D_
PR-VZT-08 - 2ks_x000D_
PR-VZT-09 - 2ks_x000D_
PR-VZT-10 - 2ks_x000D_
PR-VZT-11 - 1ks_x000D_
PR-VZT-12 - 2ks_x000D_
PR-VZT-13 - 1ks_x000D_
PR-VZT-14 - 2ks_x000D_
PR-VZT-15 - 4ks_x000D_
PR-VZT-16 - 1ks_x000D_
ŽB deska_x000D_
PR-VZT-17 - 1ks_x000D_
PR-VZT-18 - 1ks_x000D_
PR-VZT-19 - 1ks_x000D_
PR-VZT-20 - 1ks_x000D_
stropní panel_x000D_
PR-VZT-21 - 1ks</t>
  </si>
  <si>
    <t>(22,53*2+29,43+50,03)*10,16+20,8*2,89</t>
  </si>
  <si>
    <t>"Odkaz na mn. položky pořadí 181 :" 1325,23520*6</t>
  </si>
  <si>
    <t>"Odkaz na mn. položky pořadí 181 :" 1325,23520</t>
  </si>
  <si>
    <t>839,05+837,08+43,44</t>
  </si>
  <si>
    <t>"Odkaz na mn. položky pořadí 185 :" 1325,23520*6</t>
  </si>
  <si>
    <t>"Odkaz na mn. položky pořadí 185 :" 1325,23520</t>
  </si>
  <si>
    <t xml:space="preserve">výkres D.1.1.2-15,16 : </t>
  </si>
  <si>
    <t>"2.np :" 4</t>
  </si>
  <si>
    <t>"1.np :" 3</t>
  </si>
  <si>
    <t>"1.np :" 7</t>
  </si>
  <si>
    <t>"2.np :" 2</t>
  </si>
  <si>
    <t>NÁSTĚNNÝ VYSOUŠEČ RUKOU</t>
  </si>
  <si>
    <t>Poznámka k položce:_x000D_
bezdotykový, rozměry cca 690x330x220 mm, bezkontaktní motor, napětí 230V, včetně infračervených_x000D_
senzorech pohybu, ochrana proti přehřátí, nadproudová ochrana, ochrana před zkratem, rychlost_x000D_
proudění 90m/s, instalace nástěnná, dodávka včetně kotvení na stěnu</t>
  </si>
  <si>
    <t>"1.np :" 2</t>
  </si>
  <si>
    <t xml:space="preserve">výkres D.1.1.2-15 : </t>
  </si>
  <si>
    <t>"1.np :" 1</t>
  </si>
  <si>
    <t>Poznámka k položce:_x000D_
DVEŘNÍ POPISKY WC_x000D_
Popisná cedulka s piktogramem_x000D_
Rozměr: 100 x 100 mm_x000D_
WC INVALIDÉ - 1 ks_x000D_
WC MUŽI - 2 ks_x000D_
WC ŽENY - 2 ks_x000D_
WC PERSONÁL - 1 ks_x000D_
DVEŘNÍ POPISKY - 27 ks_x000D_
- Umístění vedle dveří_x000D_
- Název místnosti / event. jména zaměstnanců v místnosti - text dle investora_x000D_
- hlíník (elox, leštěný), snímatelný kryt_x000D_
- 1xřádek proumístění nadpisů + 2xřádek pro umístění textu_x000D_
PATROVÁ INFORMAČNÍ TABULKA - 2ks_x000D_
- Umístění v každem užitném podlaží u hlavních schodišť_x000D_
- hlíník (elox, leštěný), snímatelný kryt_x000D_
- řádky pro umisťování textů_x000D_
- text dle investora_x000D_
-rozměry cca 400x500 mm</t>
  </si>
  <si>
    <t xml:space="preserve">výkres D.1.1.2-18 : </t>
  </si>
  <si>
    <t>B_OST01</t>
  </si>
  <si>
    <t>B_OST02</t>
  </si>
  <si>
    <t>B_OST03</t>
  </si>
  <si>
    <t>INTERIÉROVÁ ČISTÍCÍ ROHOŽ, 2500x3000 mm - D+M</t>
  </si>
  <si>
    <t>B_OST04</t>
  </si>
  <si>
    <t>INTERIÉROVÁ ČISTÍCÍ ROHOŽ, 750x1400 mm - D+M</t>
  </si>
  <si>
    <t>B_OST05</t>
  </si>
  <si>
    <t>EXTERIÉROVÁ ČISTÍCÍ ROHOŽ, 750x400 mm - D+M</t>
  </si>
  <si>
    <t>B_OST06</t>
  </si>
  <si>
    <t>B_OST07</t>
  </si>
  <si>
    <t>VENKOVNÍ ŽALUZIE - D+M</t>
  </si>
  <si>
    <t>Poznámka k položce:_x000D_
VENKOVNÍ ŽALUZIE_x000D_
s podomítkovou úpravou, ovládání_x000D_
mechanicky pomocí kliky_x000D_
délka kliky: 2 m_x000D_
lamely typu Z, se zapuštěnými vodícími_x000D_
lištamy_x000D_
Dodávka celého systému včetně, vodících_x000D_
lišt, držáků vodících lišt krycích plechů,_x000D_
držáků krycích plechu a kotvícího materiálu_x000D_
Delkové rozměry jednotlivých žaluzii viz._x000D_
výkresová dokumentace</t>
  </si>
  <si>
    <t>B_OST08</t>
  </si>
  <si>
    <t>SESTAVA KUCHYŇSKÉ LINKY dl. 3000 mm - D+M</t>
  </si>
  <si>
    <t>Poznámka k položce:_x000D_
SESTAVAKUCHYŇSKÉ LINKY_x000D_
- linka je vybavena nerezovým dřezem s_x000D_
odkapávačem, nerez pákovou baterií_x000D_
- sestava obsahuje:_x000D_
1)širší horní skříňka, rozměry š80/h31/v57cm_x000D_
2)úzká horní skříňka, rozměry š40/h31/v57cm_x000D_
3)dřezová skříňka dodávána bez pracovní_x000D_
desky, rozměry š80/h45/v85cm_x000D_
4)spodní skříňka s pracovní deskou, rozměry_x000D_
š80/h60/v85 cm_x000D_
5)skříňka se zásuvkami s pracovní deskou,_x000D_
rozměry š40/h60/v85cm_x000D_
6)volně stojící lednice (objem 198/66 l)_x000D_
rozměr: VxŠxH: 180x55.4x55.8cm_x000D_
- celý korpus a jednotlivé skříňky budou v_x000D_
provedení lak_x000D_
- včetně zásuvky na příbory_x000D_
- kování skryté nerezové včetně zápustných_x000D_
úchytek_x000D_
- pod horními skříňkami bude jednotrubicové_x000D_
zářivkové osvětlení_x000D_
- stěna bude na výšku mezi skříňkami_x000D_
obložena keramickým obkladem_x000D_
barevné provedení dle výběru_x000D_
investora</t>
  </si>
  <si>
    <t>B_OST08.</t>
  </si>
  <si>
    <t>DILATAČNÍ LIŠTA STĚNA/STROP</t>
  </si>
  <si>
    <t>Poznámka k položce:_x000D_
DILATAČNÍ LIŠTA STĚNA/STROP_x000D_
materiál: hliník/PVC_x000D_
barva: černá_x000D_
výška 15mm, šířka 50 mm_x000D_
povrchová úprava přírodní</t>
  </si>
  <si>
    <t>15,1</t>
  </si>
  <si>
    <t>B_OST09</t>
  </si>
  <si>
    <t>OBJEKTOVÁ DILATAČNÍ PODLAHOVÁ LIŠTA - D+M</t>
  </si>
  <si>
    <t>Poznámka k položce:_x000D_
OBJEKTOVÁ DILATAČNÍ PODLAHOVÁ_x000D_
LIŠTA_x000D_
tenká plochá dilatační lišta_x000D_
materiál: hliník_x000D_
barva stříbrná_x000D_
povrchová úprava: eloxovaná_x000D_
šířky 70 mm</t>
  </si>
  <si>
    <t>6,1</t>
  </si>
  <si>
    <t>B_OST10</t>
  </si>
  <si>
    <t>B_OST11</t>
  </si>
  <si>
    <t>B_OST12</t>
  </si>
  <si>
    <t>B_OST13</t>
  </si>
  <si>
    <t>B_OST14</t>
  </si>
  <si>
    <t>NEREZOVÁ VĚTRACÍ MŘÍŽKA, 150x250 mm - D+M</t>
  </si>
  <si>
    <t>B_OST15</t>
  </si>
  <si>
    <t>Dlaždice betonová 400x400x40mm - D+M</t>
  </si>
  <si>
    <t>1840387444</t>
  </si>
  <si>
    <t>"střecha pod VZT"</t>
  </si>
  <si>
    <t>B_PP01</t>
  </si>
  <si>
    <t>B_PP02</t>
  </si>
  <si>
    <t>PROSTUP PRO KABELY DN 70 - D+M</t>
  </si>
  <si>
    <t>Poznámka k položce:_x000D_
materiál: tělo - polyamid PA6, UV stabil_x000D_
integrovaná manžeta izolace z mPVC_x000D_
výška nad izolací: 300 mm</t>
  </si>
  <si>
    <t>B_PP03</t>
  </si>
  <si>
    <t>PROSTUP PRO KABELY DN 125 - D+M</t>
  </si>
  <si>
    <t>B_PP04</t>
  </si>
  <si>
    <t>B_SV01</t>
  </si>
  <si>
    <t>998011002R00</t>
  </si>
  <si>
    <t>Přesun hmot pro budovy s nosnou konstrukcí zděnou výšky přes 6 do 12 m</t>
  </si>
  <si>
    <t>Poznámka k položce:_x000D_
přesun hmot pro budovy občanské výstavby (JKSO 801), budovy pro bydlení (JKSO 803) budovy pro výrobu a služby (JKSO 812) s nosnou svislou konstrukcí zděnou z cihel nebo tvárnic nebo kovovou</t>
  </si>
  <si>
    <t>"Odkaz na mn. položky pořadí 229 :" 997,05110</t>
  </si>
  <si>
    <t>"Odkaz na mn. položky pořadí 230 :" 200,41440</t>
  </si>
  <si>
    <t>20,69*48,19</t>
  </si>
  <si>
    <t>(20,53*2+27,43+48,03)*1,72</t>
  </si>
  <si>
    <t xml:space="preserve">výkres D.1.1.2-02,06,07,08,15,16 : </t>
  </si>
  <si>
    <t>"B1.09-B1.10,B1.16-B1.23,B1.32-B1.34 :" (1,23+1,72+4,08+3,42+5,09+7,84+8,23+11,75+11,95+4,02+14,46+2,21+2,04)*1,2</t>
  </si>
  <si>
    <t>"B2.11-B2.15 :" (2,96+7,09+7,74+5,66+9,8)*1,2</t>
  </si>
  <si>
    <t xml:space="preserve">svislá : </t>
  </si>
  <si>
    <t>"B1.32 :" (0,85+1,5*2)*2,02*2</t>
  </si>
  <si>
    <t>"Odkaz na mn. položky pořadí 233 :" 1436,958</t>
  </si>
  <si>
    <t>"Odkaz na mn. položky pořadí 229 :" 997,05110*1,2</t>
  </si>
  <si>
    <t>"Odkaz na mn. položky pořadí 230 :" 200,41440*1,2</t>
  </si>
  <si>
    <t>"Odkaz na mn. položky pořadí 236 :" 1098,93630</t>
  </si>
  <si>
    <t>"B/SS1 - STŘECHA NAD STROPEM Z PANELŮ TL. 320 MM :" (20,53*48,03-7,22*8,41)</t>
  </si>
  <si>
    <t>"B/SS2 - STŘECHA NAD STROPEM Z PANELŮ 200 MM :" 3,38*26,65</t>
  </si>
  <si>
    <t>"B/SS3 - STŘECHA NAD STROPEM Z ŽB DESKY TL. 250 MM :" 5,045*4,52</t>
  </si>
  <si>
    <t>"B/SS4 - STŘECHA NAD 3.NP ŽB DESKA TL. 250 MM :" 7,22*8,41</t>
  </si>
  <si>
    <t>Povlakové krytiny střech do 10° termoplasty Doplňkové konstrukce k povlakovým krytinám z fólií atiková okapnice, RŠ 250 mm, z pozinkovaného plechu s povrchovou úpravou PVC</t>
  </si>
  <si>
    <t>"B/K14 :" 170,0</t>
  </si>
  <si>
    <t>Povlakové krytiny střech do 10° termoplasty Doplňkové konstrukce k povlakovým krytinám z fólií závětrná lišta, RŠ 250 mm, z pozinkovaného plechu s povrchovou úpravou PVC</t>
  </si>
  <si>
    <t>"B/K07 :" 154,0</t>
  </si>
  <si>
    <t>Povlakové krytiny střech do 10° termoplasty Doplňkové konstrukce k povlakovým krytinám z fólií stěnová lišta vyhnutá, RŠ 70 mm, z pozinkovaného plechu s povrchovou úpravou PVC</t>
  </si>
  <si>
    <t>"B/K09 :" 22,0</t>
  </si>
  <si>
    <t>Povlakové krytiny střech do 10° termoplasty Doplňkové konstrukce k povlakovým krytinám z fólií rohová lišta vnější, RŠ 100 mm, z pozinkovaného plechu s povrchovou úpravou PVC</t>
  </si>
  <si>
    <t>"B/K08 :" 145,5</t>
  </si>
  <si>
    <t>Povlakové krytiny střech do 10° termoplasty Doplňkové konstrukce k povlakovým krytinám z fólií rohová lišta vnitřní, RŠ 100 mm, z pozinkovaného plechu s povrchovou úpravou PVC</t>
  </si>
  <si>
    <t>"B/K10 :" 168,0</t>
  </si>
  <si>
    <t>"Odkaz na mn. položky pořadí 237 :" 1098,93630</t>
  </si>
  <si>
    <t>"Odkaz na mn. položky pořadí 237 :" 1098,93630*1,2</t>
  </si>
  <si>
    <t>"Odkaz na mn. položky pořadí 236 :" 1098,93630*1,2</t>
  </si>
  <si>
    <t>"Odkaz na mn. položky pořadí 243 :" 1098,93630*1,2</t>
  </si>
  <si>
    <t>"B2.04-B2.10,B2.16-B.2.21 :" (46,12+40,27+69,87+7,935*6,68+67,07+36,63+9,29+23,09+36,63*3+79,96+76,26)</t>
  </si>
  <si>
    <t>"B2.11-B2.15 :" (2,96+7,09+7,74+5,66+9,8)</t>
  </si>
  <si>
    <t>713121121RT1</t>
  </si>
  <si>
    <t>Montáž tepelné izolace podlah  dvouvrstvá, bez dodávky materiálu</t>
  </si>
  <si>
    <t>"B1.01,B1.02,B1.24-B1.31 :" (149,27+68,1+32,45+32,03+11,61+31,63+15,13+15,1+15,14+15,13)</t>
  </si>
  <si>
    <t>"B1.05,B1.15 :" (89,07+152,9)</t>
  </si>
  <si>
    <t>"B106-B1.08,B1.11-B1.14 :" (19,1+10,35+8,43+8,75+13,19+11,24+20,01)</t>
  </si>
  <si>
    <t>"B1.09-B1.10,B1.16-B1.23,B1.32-B1.34 :" (1,23+1,72+4,08+3,42+5,09+7,84+8,23+11,75+11,95+4,02+14,46+2,21+2,04)</t>
  </si>
  <si>
    <t>"B2.01,B2.07 :" (26,65*3,0+74,55-7,935*6,68)</t>
  </si>
  <si>
    <t>"B2.01,B2.02 :" (101,41-26,65*3,0+61,87+(0,1478*11+0,1468*19)*2,0)</t>
  </si>
  <si>
    <t>713121118RU1</t>
  </si>
  <si>
    <t>Montáž tepelné izolace podlah  Izolace podlah tepelná obložení stěn dilatační páskou, tloušťky 100 mm,</t>
  </si>
  <si>
    <t>"B1.01 :" 122,941</t>
  </si>
  <si>
    <t>"B1.02 :" 41,86</t>
  </si>
  <si>
    <t>"B1.03 :" 13,13</t>
  </si>
  <si>
    <t>"B1.04 :" 16,83</t>
  </si>
  <si>
    <t>"B1.05 :" 38,49</t>
  </si>
  <si>
    <t>"B1.06 :" 17,55</t>
  </si>
  <si>
    <t>"B1.07 :" 16,8</t>
  </si>
  <si>
    <t>"B1.10 :" 5,4</t>
  </si>
  <si>
    <t>"B1.11 :" 11,84</t>
  </si>
  <si>
    <t>"B1.12 :" 15,08</t>
  </si>
  <si>
    <t>"B1.15 :" 68,16</t>
  </si>
  <si>
    <t>"B1.16 :" 8,15</t>
  </si>
  <si>
    <t>"B1.17 :" 7,57</t>
  </si>
  <si>
    <t>"B1.18 :" 9,79</t>
  </si>
  <si>
    <t>"B1.19 :" 11,84</t>
  </si>
  <si>
    <t>"B1.20 :" 12,04</t>
  </si>
  <si>
    <t>"B1.21 :" 16,18</t>
  </si>
  <si>
    <t>"B1.22 :" 14,11</t>
  </si>
  <si>
    <t>"B1.23 :" 8,04</t>
  </si>
  <si>
    <t>"B1.24 :" 23,85</t>
  </si>
  <si>
    <t>"B1.25 :" 23,76</t>
  </si>
  <si>
    <t>"B1.26 :" 14,16</t>
  </si>
  <si>
    <t>"B1.27 :" 22,5</t>
  </si>
  <si>
    <t>"B1.28 :" 16,5</t>
  </si>
  <si>
    <t>"B1.29 :" 16,49</t>
  </si>
  <si>
    <t>"B1.30 :" 16,505</t>
  </si>
  <si>
    <t>"B1.31 :" 16,5</t>
  </si>
  <si>
    <t>"B1.32 :" 26,15</t>
  </si>
  <si>
    <t>"B1.35 :" 15,65</t>
  </si>
  <si>
    <t>"B1.36 :" 9,82</t>
  </si>
  <si>
    <t>"B2.01 :" 71,83</t>
  </si>
  <si>
    <t>"B2.02 :" 37,837</t>
  </si>
  <si>
    <t>"B2.03 :" 13,61</t>
  </si>
  <si>
    <t>"B2.04 :" 27,39</t>
  </si>
  <si>
    <t>"B2.05 :" 25,89</t>
  </si>
  <si>
    <t>"B2.06 :" 33,82</t>
  </si>
  <si>
    <t>"B2.07 :" 36,0</t>
  </si>
  <si>
    <t>"B2.08 :" 33,21</t>
  </si>
  <si>
    <t>"B2.09 :" 25,35</t>
  </si>
  <si>
    <t>"B2.10 :" 17,89</t>
  </si>
  <si>
    <t>"B2.11 :" 7,45</t>
  </si>
  <si>
    <t>"B2.12 :" 13,68</t>
  </si>
  <si>
    <t>"B2.13 :" 11,29</t>
  </si>
  <si>
    <t>"B2.14 :" 9,92</t>
  </si>
  <si>
    <t>"B2.15 :" 13,8</t>
  </si>
  <si>
    <t>"B2.16 :" 21,87</t>
  </si>
  <si>
    <t>"B2.17 :" 25,35</t>
  </si>
  <si>
    <t>"B2.18 :" 25,35</t>
  </si>
  <si>
    <t>"B2.19 :" 25,35</t>
  </si>
  <si>
    <t>"B2.20 :" 36,3</t>
  </si>
  <si>
    <t>"B2.21 :" 35,4</t>
  </si>
  <si>
    <t>"B3.01 :" 28,42</t>
  </si>
  <si>
    <t>713131131R00</t>
  </si>
  <si>
    <t>Montáž tepelné izolace stěn lepením</t>
  </si>
  <si>
    <t>"meziobjektová dilatace :" 209,0</t>
  </si>
  <si>
    <t>28375766.AR</t>
  </si>
  <si>
    <t>deska izolační EPS 100; pěnový polystyren; povrch hladký; součinitel tepelné vodivosti 0,037 W/mK; obj. hmotnost 20,00 kg/m3</t>
  </si>
  <si>
    <t>"Odkaz na mn. položky pořadí 251 :" 209,00000*0,0525</t>
  </si>
  <si>
    <t xml:space="preserve">výkres D.1.1.2-02,03,04,05,06,07,08 : </t>
  </si>
  <si>
    <t>"B1.01,B1.02,B1.24-B1.31 :" (149,27+68,1+32,45+32,03+11,61+31,63+15,13+15,1+15,14+15,13)*0,18*1,05</t>
  </si>
  <si>
    <t>"B1.05,B1.15 :" (89,07+152,9)*0,18*1,05</t>
  </si>
  <si>
    <t>"B106-B1.08,B1.11-B1.14 :" (19,1+10,35+8,43+8,75+13,19+11,24+20,01)*0,18*1,05</t>
  </si>
  <si>
    <t>"B1.09-B1.10,B1.16-B1.23,B1.32-B1.34 :" (1,23+1,72+4,08+3,42+5,09+7,84+8,23+11,75+11,95+4,02+14,46+2,21+2,04)*0,18*1,05</t>
  </si>
  <si>
    <t>"B1.03,B1.04,B1.35,B1.36 :" (7,1+15,75+13,52+6,01)*0,18*1,05</t>
  </si>
  <si>
    <t>"B2.01,B2.07 :" (26,65*3,0+74,55-7,935*6,68)*0,12*1,05</t>
  </si>
  <si>
    <t>"B2.01,B2.02 :" (101,41-26,65*3,0+61,87+(0,1478*11+0,1468*19)*2,0)*0,08*1,05</t>
  </si>
  <si>
    <t>"B/SS1 - STŘECHA NAD STROPEM Z PANELŮ TL. 320 MM :" (20,53*48,03-7,22*8,41)*0,1*2*1,05</t>
  </si>
  <si>
    <t>"B/SS2 - STŘECHA NAD STROPEM Z PANELŮ 200 MM :" 3,38*26,65*(0,1*2+0,12)*1,05</t>
  </si>
  <si>
    <t>"B/SS3 - STŘECHA NAD STROPEM Z ŽB DESKY TL. 250 MM :" 5,045*4,52*(0,1*2+0,07)*1,05</t>
  </si>
  <si>
    <t>"B/SS4 - STŘECHA NAD 3.NP ŽB DESKA TL. 250 MM :" 7,22*8,41*0,1*2*1,05</t>
  </si>
  <si>
    <t>"B/SS1 - STŘECHA NAD STROPEM Z PANELŮ TL. 320 MM :" (20,53*48,03-7,22*8,41)*0,04*1,05</t>
  </si>
  <si>
    <t>"B/SS2 - STŘECHA NAD STROPEM Z PANELŮ 200 MM :" 3,38*26,65*0,04*1,05</t>
  </si>
  <si>
    <t>"B/SS3 - STŘECHA NAD STROPEM Z ŽB DESKY TL. 250 MM :" 5,045*4,52*0,04*1,05</t>
  </si>
  <si>
    <t>"B/SS4 - STŘECHA NAD 3.NP ŽB DESKA TL. 250 MM :" 7,22*8,41*0,04*1,05</t>
  </si>
  <si>
    <t>283762861R</t>
  </si>
  <si>
    <t>deska izolační pro kročejový útlum; pěnový polystyren; povrch hladký; rovná hrana; tl. 50,0 mm; součinitel tepelné vodivosti 0,044 W/mK; R = 1,150 m2K/W; obj. hmotnost 10,00 kg/m3</t>
  </si>
  <si>
    <t>"B2.04-B2.10,B2.16-B.2.21 :" (46,12+40,27+69,87+7,935*6,68+67,07+36,63+9,29+23,09+36,63*3+79,96+76,26)*1,05</t>
  </si>
  <si>
    <t>"B2.11-B2.15 :" (2,96+7,09+7,74+5,66+9,8)*1,05</t>
  </si>
  <si>
    <t>"B2.01,B2.07 :" (26,65*3,0+74,55-7,935*6,68)*1,05</t>
  </si>
  <si>
    <t>"B2.01,B2.02 :" (101,41-26,65*3,0+61,87+(0,1478*11+0,1468*19)*2,0)*1,05</t>
  </si>
  <si>
    <t xml:space="preserve">výkres D.1.1.2-09,10,11,12 : </t>
  </si>
  <si>
    <t>"B/K13 :" 3,35</t>
  </si>
  <si>
    <t>"B/K11 :" 8,5</t>
  </si>
  <si>
    <t>"B/K12 :" 1</t>
  </si>
  <si>
    <t>"B/K01 :" 25,0</t>
  </si>
  <si>
    <t>"B/K02 :" 9,0</t>
  </si>
  <si>
    <t>"B/K03 :" 78,0</t>
  </si>
  <si>
    <t>"B/K04 :" 7,5</t>
  </si>
  <si>
    <t>"B/K05 :" 21,0</t>
  </si>
  <si>
    <t>"B/K06 :" 1,75</t>
  </si>
  <si>
    <t>OCHRANNÝ SYSTÉM PROTI PÁDU - D+M, systém s permanentním poddajným kotvícím vedením</t>
  </si>
  <si>
    <t>Poznámka k položce:_x000D_
kotvicí zařízení  pro bet. konstrukce dl. 600  dle ČSN EN 795 - 5ks_x000D_
kotvicí zařízení  pro bet. konstrukce dl. 800  dle ČSN EN 795 - 4ks_x000D_
kotvicí zařízení  pro bet. konstrukce dl. 700  dle ČSN EN 795 - 9ks_x000D_
kotvicí zařízení  pro bet. konstrukce dl. 500  dle ČSN EN 795 - 2ks_x000D_
kotvicí zařízení  pro bet. konstrukce dl. 900  dle ČSN EN 795 - 1ks_x000D_
poddajné kotvicí vedení - nerezové lano 6 mm - 16,5m_x000D_
kotvení nerezového lana - 1ks_x000D_
TSL štítek	- 1ks_x000D_
montáž_x000D_
revize a předání do užívání</t>
  </si>
  <si>
    <t>B/Z01</t>
  </si>
  <si>
    <t>Poznámka k položce:_x000D_
ROZMĚR: výška 1000 mm_x000D_
MADLO: dřevěné O40 mm_x000D_
MATERIÁL: nerez_x000D_
POVRCH: interiérový nátěr_x000D_
Detailní provedení dle dokumentace v_x000D_
kompetenci dodavatele stavby_x000D_
Stanovená celková délka je součet_x000D_
délek všech madel stejného typu.</t>
  </si>
  <si>
    <t xml:space="preserve">výkres (výpis) D.1.1.5-07 : </t>
  </si>
  <si>
    <t>35,7</t>
  </si>
  <si>
    <t>B/Z02</t>
  </si>
  <si>
    <t>ZÁBRADLÍ V ZRCADLE VNITŘNÍHO SCHODIŠTĚ - D+M</t>
  </si>
  <si>
    <t>Poznámka k položce:_x000D_
ROZMĚR: výška 1000 mm_x000D_
MADLO: dřevěné O40 mm_x000D_
MATERIÁL: nerez 2x50/10 mm_x000D_
VÝPLŇ: tvořena svislou kulatinou O12 mm_x000D_
maximální vzdálenost jednotlivých prutu 100 mm_x000D_
Detailní provedení dle dokumentace v_x000D_
kompetenci dodavatele stavby_x000D_
Stanovená celková délka je součet_x000D_
délek všech madel stejného typu.</t>
  </si>
  <si>
    <t>24,7</t>
  </si>
  <si>
    <t>B/Z03</t>
  </si>
  <si>
    <t>ZÁBRADLÍ NA MEZIPODESTĚ - D+M</t>
  </si>
  <si>
    <t xml:space="preserve">viz. Statika výkres D.1.2.2-09 : </t>
  </si>
  <si>
    <t xml:space="preserve">OK únikového schodiště : </t>
  </si>
  <si>
    <t>"nosníky :" 1215,0</t>
  </si>
  <si>
    <t>"plechy :" 1700,0</t>
  </si>
  <si>
    <t>"svařované rošty :" 495,0</t>
  </si>
  <si>
    <t>"pororošt :" 415,0</t>
  </si>
  <si>
    <t>948243198</t>
  </si>
  <si>
    <t>"dle výkazu materiálu plošina B učebny a jídelna+10% rezerva"(795,9+1783,1)*1,1</t>
  </si>
  <si>
    <t>771475014R00</t>
  </si>
  <si>
    <t>Montáž soklíků z dlaždic keramických výšky 100 mm, soklíků vodorovných, kladených do flexibilního tmele</t>
  </si>
  <si>
    <t xml:space="preserve">výkres D.1.1.2-02,03,04,06,07,08,15,16 : </t>
  </si>
  <si>
    <t>"B1.05 :" 38,49-1,7</t>
  </si>
  <si>
    <t>"B1.06 :" 17,55-1,0*2</t>
  </si>
  <si>
    <t>"B1.07 :" 16,8-1,0*5</t>
  </si>
  <si>
    <t>"B1.11 :" 11,84-1,0-0,9</t>
  </si>
  <si>
    <t>"B1.15 :" 68,16-1,0-1,9</t>
  </si>
  <si>
    <t>"B1.18 :" 9,79-0,8</t>
  </si>
  <si>
    <t>771479001R00</t>
  </si>
  <si>
    <t>Montáž soklíků z dlaždic keramických Řezání dlaždic pro soklíky</t>
  </si>
  <si>
    <t>771575118R00</t>
  </si>
  <si>
    <t>Montáž podlah z dlaždic keramických 600 x 600 mm, režných nebo glazovaných, hladkých, kladených do flexibilního tmele</t>
  </si>
  <si>
    <t>"B1.08 :" 11,63+2,02*4</t>
  </si>
  <si>
    <t>"B1.09 :" 4,46+2,02*4</t>
  </si>
  <si>
    <t>"B1.10 :" 5,42+2,02*4</t>
  </si>
  <si>
    <t>"B1.12 :" 15,086+2,02*4</t>
  </si>
  <si>
    <t>"B1.13 :" 13,58+2,02*4</t>
  </si>
  <si>
    <t>"B1.14 :" 18,31+2,02*4</t>
  </si>
  <si>
    <t>"B1.16 :" 1,78*2+2,295*2+0,3*2+2,02*4</t>
  </si>
  <si>
    <t>"B1.17 :" 1,49*2+2,295*2+2,02*4</t>
  </si>
  <si>
    <t>"B1.19 :" 2,0*2+3,92*2+2,02*4</t>
  </si>
  <si>
    <t>"B1.20 :" 2,1*2+3,92*2+2,02*4</t>
  </si>
  <si>
    <t>"B1.21 :" 4,695*2+3,775*2+2,02*4</t>
  </si>
  <si>
    <t>"B1.22 :" 3,13*2+3,775*2+2,02*4</t>
  </si>
  <si>
    <t>"B1.23 :" 2,15*2+1,87*2+0,2*2+2,02*4</t>
  </si>
  <si>
    <t>"B1.32 :" 26,15-0,8*4+2,02*4</t>
  </si>
  <si>
    <t>"B1.33 :" 6,376+2,02*4</t>
  </si>
  <si>
    <t>"B1.34 :" 6,04+2,02*4</t>
  </si>
  <si>
    <t>"B2.11 :" 1,2*2+2,28*2+0,2*2+2,02*4</t>
  </si>
  <si>
    <t>"B2.12 :" 1,02*2+4,32*2+0,2*2+2,02*4</t>
  </si>
  <si>
    <t>"B2.13 :" 3,3*2+3,345*2+2,02*4</t>
  </si>
  <si>
    <t>"B2.14 :" 2,72*2+2,0*2+0,2*2+2,02*4</t>
  </si>
  <si>
    <t>"B2.15 :" 4,9*2+2,0*2+2,02*4</t>
  </si>
  <si>
    <t>"Odkaz na mn. položky pořadí 272 :" 202,36000*1,12</t>
  </si>
  <si>
    <t>"Odkaz na mn. položky pořadí 270 :" 148,33000*0,112</t>
  </si>
  <si>
    <t>597642070R</t>
  </si>
  <si>
    <t>dlažba keramická š = 600 mm; l = 600 mm; h = 9,0 mm; povrch matný; pro interiér i exteriér</t>
  </si>
  <si>
    <t>"Odkaz na mn. položky pořadí 273 :" 241,97000*1,12</t>
  </si>
  <si>
    <t>2,0*(11+8+11)</t>
  </si>
  <si>
    <t>2,0*5</t>
  </si>
  <si>
    <t>"B1.01 :" 122,941-1,7*2-1,9*2-1,0*11-0,9*3-3,0</t>
  </si>
  <si>
    <t>"B1.02 :" 41,86-3,0</t>
  </si>
  <si>
    <t>"B1.26 :" 14,16-1,0</t>
  </si>
  <si>
    <t>"B1.27 :" 22,5-1,0</t>
  </si>
  <si>
    <t>"B1.28 :" 16,5-1,0</t>
  </si>
  <si>
    <t>"B1.29 :" 16,49-1,0</t>
  </si>
  <si>
    <t>"B1.30 :" 16,505-1,0</t>
  </si>
  <si>
    <t>"B1.31 :" 16,5-1,0</t>
  </si>
  <si>
    <t>"B2.01 :" 71,83-1,0*13-0,9*3-1,9</t>
  </si>
  <si>
    <t>"B2.02 :" 37,837-3,0</t>
  </si>
  <si>
    <t>"B2.17 :" 25,35-1,0</t>
  </si>
  <si>
    <t>"B2.18 :" 25,35-1,0</t>
  </si>
  <si>
    <t>"B2.19 :" 25,35-1,0</t>
  </si>
  <si>
    <t>"Odkaz na mn. položky pořadí 280 :" 765,82300*1,1</t>
  </si>
  <si>
    <t>"Odkaz na mn. položky pořadí 281 :" 1235,87717*1,1</t>
  </si>
  <si>
    <t>(0,1478+0,285)*2,0*(11+8+11)*1,1</t>
  </si>
  <si>
    <t>(0,1468+0,285)*2,0*(11+8+11)*1,1</t>
  </si>
  <si>
    <t>(0,15+0,285)*2,0*5*1,1</t>
  </si>
  <si>
    <t>"Odkaz na mn. položky pořadí 280 :" 765,82300*0,11</t>
  </si>
  <si>
    <t>"B1.16 :" (1,78*2+2,295*2+0,3*2-1,0-0,9)*2,02</t>
  </si>
  <si>
    <t>"B1.17 :" (1,49*2+2,295*2-0,9)*2,02</t>
  </si>
  <si>
    <t>"B1.19 :" (2,0*2+3,92*2-0,9*2)*2,02</t>
  </si>
  <si>
    <t>"B1.20 :" (2,1*2+3,92*2-0,9)*2,02</t>
  </si>
  <si>
    <t>"B1.21 :" (4,695*2+3,775*2-0,9*2)*2,02</t>
  </si>
  <si>
    <t>"B1.22 :" (3,13*2+3,775*2-0,9)*2,02</t>
  </si>
  <si>
    <t>"B1.23 :" (2,15*2+1,87*2+0,2*2-1,0)*2,02</t>
  </si>
  <si>
    <t>"B2.11 :" (1,2*2+2,28*2+0,2*2-0,9)*2,02</t>
  </si>
  <si>
    <t>"B2.12 :" (1,02*2+4,32*2+0,2*2-0,9*2)*2,02</t>
  </si>
  <si>
    <t>"B2.13 :" (3,3*2+3,345*2-0,9)*2,02</t>
  </si>
  <si>
    <t>"B2.14 :" (2,72*2+2,0*2+0,2*2-0,9*2)*2,02</t>
  </si>
  <si>
    <t>"B2.15 :" (4,9*2+2,0*2-0,9)*2,02</t>
  </si>
  <si>
    <t>"Odkaz na mn. položky pořadí 285 :" 411,286</t>
  </si>
  <si>
    <t>"1.np :" 2,02*12</t>
  </si>
  <si>
    <t>"2.np :" 2,02*7</t>
  </si>
  <si>
    <t>"Odkaz na mn. položky pořadí 285 :" 411,286*1,12</t>
  </si>
  <si>
    <t>"Odkaz na mn. položky pořadí 293 :" 4497,529</t>
  </si>
  <si>
    <t>"Odkaz na mn. položky pořadí 294 :" 377,82940</t>
  </si>
  <si>
    <t xml:space="preserve">sdk příčka : </t>
  </si>
  <si>
    <t>"1.np :" (7,745+3,92*2+2,295+1,87+2,275)*2,0*2</t>
  </si>
  <si>
    <t>"2.np :" (7,745+2,345+2,0+2,28+1,325)*2,0*2</t>
  </si>
  <si>
    <t>"1.np :" 3,775*2,0*2</t>
  </si>
  <si>
    <t>"PD1 :" (13,19+11,36+19,94+14,29)</t>
  </si>
  <si>
    <t>"Odkaz na mn. položky pořadí 73 :" 90,95000</t>
  </si>
  <si>
    <t>"Odkaz na mn. položky pořadí 76 :" 4406,579</t>
  </si>
  <si>
    <t>"B1.01 :" (122,941-1,7*2-1,9*2-1,0*11-0,9*3-3,0)*1,3</t>
  </si>
  <si>
    <t>"B1.02 :" (41,86-3,0)*1,3</t>
  </si>
  <si>
    <t>"B1.05 :" (38,49-1,7)*1,3</t>
  </si>
  <si>
    <t>"B1.18 :" (9,79-0,8)*1,3</t>
  </si>
  <si>
    <t>"B2.01 :" (71,83-1,0*13-0,9*3-1,9)*1,3</t>
  </si>
  <si>
    <t>"B2.02 :" (37,837-3,0)*1,3</t>
  </si>
  <si>
    <t>"B2.10 :" 17,89*1,3</t>
  </si>
  <si>
    <t>"1.np :" (7,745+3,92*2+2,295+1,87+2,275)*2,0*2*2</t>
  </si>
  <si>
    <t>"2.np :" (7,745+2,345+2,0+2,28+1,325)*2,0*2*2</t>
  </si>
  <si>
    <t>"1.np :" 3,775*2,0*2*2</t>
  </si>
  <si>
    <t>"PD1 :" (13,19+11,36+19,94+14,29)*2</t>
  </si>
  <si>
    <t>M33</t>
  </si>
  <si>
    <t>Montáže dopravních zařízení a vah-výtahy</t>
  </si>
  <si>
    <t>33003011</t>
  </si>
  <si>
    <t>Výtah osobní, 3 stanice, 3 nástupiště - D+M</t>
  </si>
  <si>
    <t>Poznámka k položce:_x000D_
Zařízení v souladu s normou EN 81-20/50_x000D_
Nosnost 630 kg_x000D_
Počet osob 8_x000D_
Rychlost 1.0 m/s_x000D_
Typ pohonu Bezpřevodový_x000D_
Jmenovitý výkon motoru PMN 4.6 kW_x000D_
Řízení Řízení se sběrem směrem do hlavní stanice 1KA_x000D_
Umístění rozvaděče Označení stanice 3.1_x000D_
Počet jízd za hodinu 120_x000D_
Počet stanic 3_x000D_
Počet vstupů do kabiny 1_x000D_
Počet nástupišť 3_x000D_
Strojovna Bez strojovny pod stropem_x000D_
Hlavní přívod 400 V, 50 Hz_x000D_
Přívod šachetního osvětlení 230 V, 50 Hz_x000D_
Zdvih 8.82 m_x000D_
Prohlubeň 1100 mm_x000D_
Hlava šachty 3400 mm (pod spodní hranu montážního nosníku/montážního prvku)_x000D_
Šachta: šířka x hloubka 1600 x 1750 mm_x000D_
Kabina: šířka x hloubka x výška 1100 x 1400 x 2100 mm_x000D_
Dveře: šířka x výška 900 x 2000 mm_x000D_
Typ dveří 2-panelové s otevíráním doprava_x000D_
Typ motoru S frekvenčním měničem_x000D_
Šachta Ocelová prosklená</t>
  </si>
  <si>
    <t>B01 - Zdravotní technika</t>
  </si>
  <si>
    <t>C132201102</t>
  </si>
  <si>
    <t>Hlb.rýh 60cm horn.3 nad 100m3   *</t>
  </si>
  <si>
    <t>404236976</t>
  </si>
  <si>
    <t>(0,868*4,75+0,91*7,31+0,91*1,78+0,846*2,03+0,916*4,54+0,914*1,76+0,7*0,45+0,571*1,71+0,6*0,37)*0,6</t>
  </si>
  <si>
    <t>(1,172*19,59+1,12*9,52+0,688*2,69+1,159*4,96+1,054*1,43+1,009*5,15+0,996*1,43+1,034*16,86+1,364*0,53+0,84*33,79+1,04*1,74+0,945*10,19+0,941*3,53)*0,6</t>
  </si>
  <si>
    <t>(0,496*2,22+0,475*6,92+1,115*7,17+1,121*1,2+0,815*34,36+0,8*16,79+0,811*0,89+0,839*1,99+0,741*1,99)*0,6</t>
  </si>
  <si>
    <t>"rozšíření pro domovní šachty" 2*1,2*(1,079+0,770+0,872)+2*1,8*(0,25+0,2+0,5)</t>
  </si>
  <si>
    <t>-808549469</t>
  </si>
  <si>
    <t>"Položka pořadí 1" 124,59358</t>
  </si>
  <si>
    <t>999953558</t>
  </si>
  <si>
    <t>"Položka pořadí 1" 124,59358*0,5</t>
  </si>
  <si>
    <t>887677319</t>
  </si>
  <si>
    <t>"lože" (131,48+68,15+10)*0,6*0,1</t>
  </si>
  <si>
    <t>"obsyp" 131,48*0,6*0,425+68,15*0,6*0,46+10*0,6*0,5</t>
  </si>
  <si>
    <t>"domovní šachty" 1,5*1,2*(1,329+0,97+1,372)</t>
  </si>
  <si>
    <t>-1171138377</t>
  </si>
  <si>
    <t>"Položka pořadí 4" 74,52240</t>
  </si>
  <si>
    <t>513406470</t>
  </si>
  <si>
    <t>"Položka pořadí 5" 74,52240*2</t>
  </si>
  <si>
    <t>1047949109</t>
  </si>
  <si>
    <t>"Položka pořadí 4" 74,52240*-1</t>
  </si>
  <si>
    <t>260975361</t>
  </si>
  <si>
    <t>"odpočet potrubí " -(10*3,14*0,1*0,1+68,15*3,14*0,08*0,08+131,48*3,14*0,65*0,065)</t>
  </si>
  <si>
    <t>-1960175420</t>
  </si>
  <si>
    <t>36,21046*1,67*1,1*1,02</t>
  </si>
  <si>
    <t>936143257</t>
  </si>
  <si>
    <t>379183170</t>
  </si>
  <si>
    <t>401804219</t>
  </si>
  <si>
    <t>448495152</t>
  </si>
  <si>
    <t>1564397728</t>
  </si>
  <si>
    <t>"kanalizace" 14+4+5</t>
  </si>
  <si>
    <t>C998011002</t>
  </si>
  <si>
    <t>Přesun hm budovy zd.v.12 m  *</t>
  </si>
  <si>
    <t>1135286083</t>
  </si>
  <si>
    <t>Izolace potr. PE návlek. D 100/5</t>
  </si>
  <si>
    <t>1379769586</t>
  </si>
  <si>
    <t>1129627531</t>
  </si>
  <si>
    <t>2025719827</t>
  </si>
  <si>
    <t>8+84</t>
  </si>
  <si>
    <t>242791522</t>
  </si>
  <si>
    <t>1102734083</t>
  </si>
  <si>
    <t>1516116961</t>
  </si>
  <si>
    <t>-35949712</t>
  </si>
  <si>
    <t>1448516682</t>
  </si>
  <si>
    <t>1283277192</t>
  </si>
  <si>
    <t>63196257</t>
  </si>
  <si>
    <t>Pouzdro izol.miner.vlna+Al fól.42/40</t>
  </si>
  <si>
    <t>1660774664</t>
  </si>
  <si>
    <t>-996874306</t>
  </si>
  <si>
    <t>243+256</t>
  </si>
  <si>
    <t>880530480</t>
  </si>
  <si>
    <t>8+84+77</t>
  </si>
  <si>
    <t>1613250042</t>
  </si>
  <si>
    <t>49+47</t>
  </si>
  <si>
    <t>-733632855</t>
  </si>
  <si>
    <t>22+13</t>
  </si>
  <si>
    <t>2095043092</t>
  </si>
  <si>
    <t>24+37</t>
  </si>
  <si>
    <t>-2057131492</t>
  </si>
  <si>
    <t>-791831042</t>
  </si>
  <si>
    <t>654720564</t>
  </si>
  <si>
    <t>-225001217</t>
  </si>
  <si>
    <t>28701187</t>
  </si>
  <si>
    <t>Sifon myčka podom.DN 40/50</t>
  </si>
  <si>
    <t>-81336073</t>
  </si>
  <si>
    <t>-204968637</t>
  </si>
  <si>
    <t>-420486175</t>
  </si>
  <si>
    <t>-677094730</t>
  </si>
  <si>
    <t>-1113150746</t>
  </si>
  <si>
    <t>"splašková kanalizace" 93</t>
  </si>
  <si>
    <t>"tuková kanalizace" 47</t>
  </si>
  <si>
    <t>"dešťová kanalizace" 22</t>
  </si>
  <si>
    <t>2049987020</t>
  </si>
  <si>
    <t>"splašková kanalizace" 34</t>
  </si>
  <si>
    <t>"dešťová kanalizace" 51</t>
  </si>
  <si>
    <t>-1697154609</t>
  </si>
  <si>
    <t>"splašková kanalizace" 11</t>
  </si>
  <si>
    <t>1016582743</t>
  </si>
  <si>
    <t>"splašková kanalizace" 3</t>
  </si>
  <si>
    <t>"tuková kanalizace" 6</t>
  </si>
  <si>
    <t>-260458866</t>
  </si>
  <si>
    <t>"splašková kanalizace" 14</t>
  </si>
  <si>
    <t>286883336</t>
  </si>
  <si>
    <t>"splašková kanalizace" 50</t>
  </si>
  <si>
    <t>-1190570512</t>
  </si>
  <si>
    <t>"splašková kanalizace" 23</t>
  </si>
  <si>
    <t>"tuková kanalizace" 11</t>
  </si>
  <si>
    <t>1808368185</t>
  </si>
  <si>
    <t>"splašková kanalizace" 122</t>
  </si>
  <si>
    <t>"tuková kanalizace" 25</t>
  </si>
  <si>
    <t>"dešťová kanalizace" 43</t>
  </si>
  <si>
    <t>1394492278</t>
  </si>
  <si>
    <t xml:space="preserve">1+12+16+1+1+1+5                                   </t>
  </si>
  <si>
    <t>1075996203</t>
  </si>
  <si>
    <t xml:space="preserve">6+3+2+4+3                                         </t>
  </si>
  <si>
    <t>-54291923</t>
  </si>
  <si>
    <t xml:space="preserve">9+1+1+11                                          </t>
  </si>
  <si>
    <t>168688245</t>
  </si>
  <si>
    <t xml:space="preserve">162+9+14+50+34+190                                </t>
  </si>
  <si>
    <t>-747042965</t>
  </si>
  <si>
    <t>85+11</t>
  </si>
  <si>
    <t>-264884872</t>
  </si>
  <si>
    <t>3+4</t>
  </si>
  <si>
    <t>R721221201</t>
  </si>
  <si>
    <t>Mtž sifonu prač.podom.DN 40mm</t>
  </si>
  <si>
    <t>-1912385052</t>
  </si>
  <si>
    <t>-1126794964</t>
  </si>
  <si>
    <t>259786528</t>
  </si>
  <si>
    <t>117773240</t>
  </si>
  <si>
    <t>-1864895379</t>
  </si>
  <si>
    <t>C722131936</t>
  </si>
  <si>
    <t>Potrubí závit propojení DN 50</t>
  </si>
  <si>
    <t>1261324693</t>
  </si>
  <si>
    <t>C722170947</t>
  </si>
  <si>
    <t>Potrubí rPE spojka K 285 G 2"</t>
  </si>
  <si>
    <t>-1695329105</t>
  </si>
  <si>
    <t>-1615157612</t>
  </si>
  <si>
    <t>181696275</t>
  </si>
  <si>
    <t>-308605123</t>
  </si>
  <si>
    <t>-1494694833</t>
  </si>
  <si>
    <t>-772448876</t>
  </si>
  <si>
    <t>432724666</t>
  </si>
  <si>
    <t>-775510014</t>
  </si>
  <si>
    <t>-1446580773</t>
  </si>
  <si>
    <t>1623638746</t>
  </si>
  <si>
    <t>28695139</t>
  </si>
  <si>
    <t>Ventil kulový plast PPR D 50mm</t>
  </si>
  <si>
    <t>1637178380</t>
  </si>
  <si>
    <t>-1924499808</t>
  </si>
  <si>
    <t>970358216</t>
  </si>
  <si>
    <t>573361551</t>
  </si>
  <si>
    <t>42296033</t>
  </si>
  <si>
    <t>Filtr Giacomini G 1"</t>
  </si>
  <si>
    <t>-971004508</t>
  </si>
  <si>
    <t>42296115</t>
  </si>
  <si>
    <t>Klapka zpětná G 1"</t>
  </si>
  <si>
    <t>-1775732765</t>
  </si>
  <si>
    <t>42296116</t>
  </si>
  <si>
    <t>Klapka zpětná G 6/4"</t>
  </si>
  <si>
    <t>-226030203</t>
  </si>
  <si>
    <t>334062491</t>
  </si>
  <si>
    <t>55121195</t>
  </si>
  <si>
    <t>Kulovy kohout G 6/4"</t>
  </si>
  <si>
    <t>-623855652</t>
  </si>
  <si>
    <t>-510701584</t>
  </si>
  <si>
    <t>55196126</t>
  </si>
  <si>
    <t>Kohouty kulové s vypouš.G 1"</t>
  </si>
  <si>
    <t>2129736432</t>
  </si>
  <si>
    <t>-1594071043</t>
  </si>
  <si>
    <t>1747136916</t>
  </si>
  <si>
    <t>1893208992</t>
  </si>
  <si>
    <t>-552495662</t>
  </si>
  <si>
    <t>1965712331</t>
  </si>
  <si>
    <t xml:space="preserve">(1+12+16+1+1+2+3+5+1)*2+9+1+6+1+1                 </t>
  </si>
  <si>
    <t>-504989426</t>
  </si>
  <si>
    <t xml:space="preserve">9+1+6+1+1                                         </t>
  </si>
  <si>
    <t>-1512971402</t>
  </si>
  <si>
    <t xml:space="preserve">1+12+16+1+1+2+3+5+1                               </t>
  </si>
  <si>
    <t>200801341</t>
  </si>
  <si>
    <t>-580096380</t>
  </si>
  <si>
    <t>1+4+8</t>
  </si>
  <si>
    <t>1398509290</t>
  </si>
  <si>
    <t>1594253037</t>
  </si>
  <si>
    <t>1+2+1+1+1+2</t>
  </si>
  <si>
    <t>1557714969</t>
  </si>
  <si>
    <t>C722239105</t>
  </si>
  <si>
    <t>Mtž vodov armatur 2zavit G 6/4</t>
  </si>
  <si>
    <t>1464722472</t>
  </si>
  <si>
    <t>-1690421884</t>
  </si>
  <si>
    <t xml:space="preserve">8+24+499+161+96+35+37                             </t>
  </si>
  <si>
    <t>-294138675</t>
  </si>
  <si>
    <t>-1503509104</t>
  </si>
  <si>
    <t>786023082</t>
  </si>
  <si>
    <t>-982221266</t>
  </si>
  <si>
    <t>-49256077</t>
  </si>
  <si>
    <t>1201277778</t>
  </si>
  <si>
    <t xml:space="preserve">16+17+1                                           </t>
  </si>
  <si>
    <t>-1092129620</t>
  </si>
  <si>
    <t>443576319</t>
  </si>
  <si>
    <t>55196388</t>
  </si>
  <si>
    <t>Vent.roh.G1/2"myčka</t>
  </si>
  <si>
    <t>-1277645090</t>
  </si>
  <si>
    <t>699920155</t>
  </si>
  <si>
    <t>-1880085719</t>
  </si>
  <si>
    <t>-962810303</t>
  </si>
  <si>
    <t>-145681003</t>
  </si>
  <si>
    <t>857428500</t>
  </si>
  <si>
    <t>2075022488</t>
  </si>
  <si>
    <t xml:space="preserve">16+17+1+1                           </t>
  </si>
  <si>
    <t>112604829</t>
  </si>
  <si>
    <t>1325557779</t>
  </si>
  <si>
    <t>-877478386</t>
  </si>
  <si>
    <t>Umyvadlo keram. invalidní 60x55cm</t>
  </si>
  <si>
    <t>-831682733</t>
  </si>
  <si>
    <t>-303009045</t>
  </si>
  <si>
    <t>-2080888580</t>
  </si>
  <si>
    <t>-573937259</t>
  </si>
  <si>
    <t>Umyvadlo ovál. keram.   55x45cm</t>
  </si>
  <si>
    <t>-1612568294</t>
  </si>
  <si>
    <t xml:space="preserve">12+16+5                                           </t>
  </si>
  <si>
    <t>Keram. ovál. výlevka závěsná + sklop mřížka</t>
  </si>
  <si>
    <t>582856703</t>
  </si>
  <si>
    <t>725241112</t>
  </si>
  <si>
    <t>Sprchové vaničky akrylátové čtvercové 900x900 mm</t>
  </si>
  <si>
    <t>659696773</t>
  </si>
  <si>
    <t>725244322</t>
  </si>
  <si>
    <t>Sprchové dveře a zástěny zástěny sprchové do niky bezrámové skleněné tl. 8 mm dveře otvíravé jednokřídlové, na vaničku šířky 900 mm</t>
  </si>
  <si>
    <t>-815590497</t>
  </si>
  <si>
    <t>725841333</t>
  </si>
  <si>
    <t>Baterie sprchové podomítkové (zápustné) s přepínačem a pevnou sprchou</t>
  </si>
  <si>
    <t>293564414</t>
  </si>
  <si>
    <t>725865311</t>
  </si>
  <si>
    <t>Zápachové uzávěrky zařizovacích předmětů pro vany sprchových koutů s kulovým kloubem na odtoku DN 40/50</t>
  </si>
  <si>
    <t>-613811373</t>
  </si>
  <si>
    <t>-1092113099</t>
  </si>
  <si>
    <t>10+1</t>
  </si>
  <si>
    <t>54645055</t>
  </si>
  <si>
    <t>-2102074935</t>
  </si>
  <si>
    <t>722253873</t>
  </si>
  <si>
    <t xml:space="preserve">12+16+5+1                                         </t>
  </si>
  <si>
    <t>1347544689</t>
  </si>
  <si>
    <t>161385479</t>
  </si>
  <si>
    <t xml:space="preserve">(16+17+1)*2+12 +4                  </t>
  </si>
  <si>
    <t>782571967</t>
  </si>
  <si>
    <t>9+2+2</t>
  </si>
  <si>
    <t>1573635863</t>
  </si>
  <si>
    <t>C725819402</t>
  </si>
  <si>
    <t>Mtž ventil rohový G 1/2</t>
  </si>
  <si>
    <t>-1467224040</t>
  </si>
  <si>
    <t>1764058794</t>
  </si>
  <si>
    <t>-1707943844</t>
  </si>
  <si>
    <t xml:space="preserve">16+17+1                                      </t>
  </si>
  <si>
    <t>-762566085</t>
  </si>
  <si>
    <t>1319958279</t>
  </si>
  <si>
    <t>-692368271</t>
  </si>
  <si>
    <t>1428528996</t>
  </si>
  <si>
    <t>-2017320829</t>
  </si>
  <si>
    <t>1524055730</t>
  </si>
  <si>
    <t>469758586</t>
  </si>
  <si>
    <t>B01a - Areálová dešťová kanalizace</t>
  </si>
  <si>
    <t>-443830513</t>
  </si>
  <si>
    <t xml:space="preserve">(1,392*10+1,193*39,72+1,346*6,05)*0,8             </t>
  </si>
  <si>
    <t>"rozšíření pro akumul.nádrž" 2,5*3,5*1,52+3,5*3,5*0,5</t>
  </si>
  <si>
    <t>981379245</t>
  </si>
  <si>
    <t>"Položka pořadí 1" 74,98441</t>
  </si>
  <si>
    <t>-817750639</t>
  </si>
  <si>
    <t>1616550878</t>
  </si>
  <si>
    <t>"lože" 53*1*0,1</t>
  </si>
  <si>
    <t>"obsyp" 53*1*0,45</t>
  </si>
  <si>
    <t>"šachty" 3,14*0,3*0,3*(1+1,25)</t>
  </si>
  <si>
    <t>"nádrž" 3,14*1,6*1,6*2</t>
  </si>
  <si>
    <t>1459529115</t>
  </si>
  <si>
    <t>"Položka pořadí 4" 45,86265</t>
  </si>
  <si>
    <t>1468704295</t>
  </si>
  <si>
    <t>"Položka pořadí 4" 45,86265*2</t>
  </si>
  <si>
    <t>-111018280</t>
  </si>
  <si>
    <t>"Položka pořadí 4" 45,86265*-1</t>
  </si>
  <si>
    <t>1457403641</t>
  </si>
  <si>
    <t>"odpočet potrubí" -53*3,14*0,08*0,08</t>
  </si>
  <si>
    <t>-1066779753</t>
  </si>
  <si>
    <t>22,78491*1,67*1,1*1,02</t>
  </si>
  <si>
    <t>59223864</t>
  </si>
  <si>
    <t>Ulič.vpust-prsten.TBV Q 10a D39x6x5</t>
  </si>
  <si>
    <t>670900959</t>
  </si>
  <si>
    <t>C452112111</t>
  </si>
  <si>
    <t>Osaz B prstenců výšky do 100mm</t>
  </si>
  <si>
    <t>-1870896376</t>
  </si>
  <si>
    <t>-1579158944</t>
  </si>
  <si>
    <t>28396579</t>
  </si>
  <si>
    <t>Telesk.adaptér D 600 pro poklop</t>
  </si>
  <si>
    <t>241822377</t>
  </si>
  <si>
    <t>28396637</t>
  </si>
  <si>
    <t>Dno šachty plast.D 600</t>
  </si>
  <si>
    <t>87892846</t>
  </si>
  <si>
    <t>28396765</t>
  </si>
  <si>
    <t>D 600-šacht.korug.roura 1m</t>
  </si>
  <si>
    <t>1533983328</t>
  </si>
  <si>
    <t>28701324</t>
  </si>
  <si>
    <t>Akumul.nádrž samonos D3,1 hl.2m 15m3</t>
  </si>
  <si>
    <t>-2051810906</t>
  </si>
  <si>
    <t>55242510</t>
  </si>
  <si>
    <t>Mříž s nálev+rám-vozovky D500</t>
  </si>
  <si>
    <t>6609755</t>
  </si>
  <si>
    <t>-1471069011</t>
  </si>
  <si>
    <t>55517915</t>
  </si>
  <si>
    <t>Koš kalový pozink vysoký UA4</t>
  </si>
  <si>
    <t>-423130864</t>
  </si>
  <si>
    <t>59223852</t>
  </si>
  <si>
    <t>Ulič.vpust-dno TBV Q 2a  D55x45x30</t>
  </si>
  <si>
    <t>1142397096</t>
  </si>
  <si>
    <t>59223854</t>
  </si>
  <si>
    <t>Ulič.vpust-díl TBV Q 3a-PVC D45x35</t>
  </si>
  <si>
    <t>-2002628676</t>
  </si>
  <si>
    <t>59223858</t>
  </si>
  <si>
    <t>Ulič.vpust-horni TBV Q 5d D45x57x5</t>
  </si>
  <si>
    <t>1065459507</t>
  </si>
  <si>
    <t>C0921</t>
  </si>
  <si>
    <t>Montáž+osaz.plast.šachty do výkopu</t>
  </si>
  <si>
    <t>-581222688</t>
  </si>
  <si>
    <t>C0921.1</t>
  </si>
  <si>
    <t>Montáž+osaz.plast.nádrže do výkopu</t>
  </si>
  <si>
    <t>683250487</t>
  </si>
  <si>
    <t>C895941111</t>
  </si>
  <si>
    <t>Zříz vpusti uliční B UV50 normal *</t>
  </si>
  <si>
    <t>140998554</t>
  </si>
  <si>
    <t>-1622385664</t>
  </si>
  <si>
    <t>C899203111</t>
  </si>
  <si>
    <t>Osaz mříží litin s rámem do 150kg *</t>
  </si>
  <si>
    <t>189527215</t>
  </si>
  <si>
    <t>C998276101</t>
  </si>
  <si>
    <t>Přesun hm tr.plas.otevř.výkop  *</t>
  </si>
  <si>
    <t>-1412393406</t>
  </si>
  <si>
    <t>-1918617055</t>
  </si>
  <si>
    <t>-1586465768</t>
  </si>
  <si>
    <t>C998721101</t>
  </si>
  <si>
    <t>Přesun hm kanalizace výška  6m  *</t>
  </si>
  <si>
    <t>-566976158</t>
  </si>
  <si>
    <t>B01b - Areálová kanalizace splašková</t>
  </si>
  <si>
    <t>-1409462053</t>
  </si>
  <si>
    <t>-1362878257</t>
  </si>
  <si>
    <t>"výtlak" 1,4*6,45*0,8</t>
  </si>
  <si>
    <t>"rozšíření pro čerpací šachtu" 3,5*3,5*2,5+2,5*2,5*0,8</t>
  </si>
  <si>
    <t>"gravitace" (1,658*17,39+1,69*29,95)*0,8</t>
  </si>
  <si>
    <t>"výkop pro novou šachtu na místě stávající" 1,5*1,5*1,4-3,14*0,6*0,6*1,4</t>
  </si>
  <si>
    <t>-1873940925</t>
  </si>
  <si>
    <t>"Položka pořadí 2" 107,974</t>
  </si>
  <si>
    <t>-406721143</t>
  </si>
  <si>
    <t xml:space="preserve">(1,45*6,45+1,658*17,39+1,66*29,95)*2              </t>
  </si>
  <si>
    <t>1904531426</t>
  </si>
  <si>
    <t>"Položka pořadí 4" 175,80424</t>
  </si>
  <si>
    <t>-507264194</t>
  </si>
  <si>
    <t>-2082176055</t>
  </si>
  <si>
    <t>"lože" (6,5+17,4+30)*0,8*0,1</t>
  </si>
  <si>
    <t>"obsyp" 6,5*0,8*0,39+17,4*0,8*0,45+30*0,8*0,5</t>
  </si>
  <si>
    <t>"šachty" 3,14*0,6*0,6*1,3+3,14*0,9*0,9*2,6</t>
  </si>
  <si>
    <t>200076592</t>
  </si>
  <si>
    <t>"Položka pořadí 7" 32,68636</t>
  </si>
  <si>
    <t>2044078037</t>
  </si>
  <si>
    <t>"Položka pořadí 8" 32,68636*2</t>
  </si>
  <si>
    <t>-996643602</t>
  </si>
  <si>
    <t>"Položka pořadí 7" 32,68636*-1</t>
  </si>
  <si>
    <t>969932105</t>
  </si>
  <si>
    <t>"odpočet potrubí" -(3,14*6,5*0,045*0,045+3,14*17,4*0,08*0,08+3,14*30*0,1*0,1)</t>
  </si>
  <si>
    <t>-1228164358</t>
  </si>
  <si>
    <t>18,959*1,67*1,1*1,02</t>
  </si>
  <si>
    <t>59224667</t>
  </si>
  <si>
    <t>Vyr.prstenec TBW Q.1 625/100/120</t>
  </si>
  <si>
    <t>-45126350</t>
  </si>
  <si>
    <t>59224678</t>
  </si>
  <si>
    <t>Vyr.prstenec TBW Q.1 625/80/120</t>
  </si>
  <si>
    <t>2032543509</t>
  </si>
  <si>
    <t>-1185813784</t>
  </si>
  <si>
    <t>-619465829</t>
  </si>
  <si>
    <t>-2059256792</t>
  </si>
  <si>
    <t>2078516315</t>
  </si>
  <si>
    <t>28396764</t>
  </si>
  <si>
    <t>D 600-šacht.korug.roura 2m</t>
  </si>
  <si>
    <t>1994320660</t>
  </si>
  <si>
    <t>1884708460</t>
  </si>
  <si>
    <t>28612022</t>
  </si>
  <si>
    <t>Litin.poklop 600 A15</t>
  </si>
  <si>
    <t>-1142220379</t>
  </si>
  <si>
    <t>28613869</t>
  </si>
  <si>
    <t>Potrubí PE tlak PN10 D 90x8,2 SDR 11</t>
  </si>
  <si>
    <t>1603430567</t>
  </si>
  <si>
    <t>8*1,015</t>
  </si>
  <si>
    <t>55243442</t>
  </si>
  <si>
    <t>Poklop vstup šacht.D400 BEGU bez odv</t>
  </si>
  <si>
    <t>1400346052</t>
  </si>
  <si>
    <t>623114173</t>
  </si>
  <si>
    <t>59224490</t>
  </si>
  <si>
    <t>Deska zákryt.TZK-Q.1 120-63/17</t>
  </si>
  <si>
    <t>446947063</t>
  </si>
  <si>
    <t>-353778176</t>
  </si>
  <si>
    <t>-1189563061</t>
  </si>
  <si>
    <t>59224679</t>
  </si>
  <si>
    <t>Šach.dno TBZ-Q.1 150/159 V 100</t>
  </si>
  <si>
    <t>-2012236810</t>
  </si>
  <si>
    <t>893362111a</t>
  </si>
  <si>
    <t>Šachty armaturní  ze železového betonu se stropem z dílců, vnitřní půdorysné plochy přes 5,50 do 6,50 m2</t>
  </si>
  <si>
    <t>9813757</t>
  </si>
  <si>
    <t>893420101a</t>
  </si>
  <si>
    <t>Osazení šachty z betonových dílců pojížděné pl do 6,5 m2 šachtové dno</t>
  </si>
  <si>
    <t>-1074631480</t>
  </si>
  <si>
    <t>M</t>
  </si>
  <si>
    <t>59224657a</t>
  </si>
  <si>
    <t>deska zákrytová betonové vodoměrné šachty hranaté 2,5/2,5 pro zatížení B125</t>
  </si>
  <si>
    <t>1381371965</t>
  </si>
  <si>
    <t>893420103a</t>
  </si>
  <si>
    <t>Osazení šachty z betonových dílců pojížděné pl do 5,5 m2 zákrytová deska</t>
  </si>
  <si>
    <t>1996924057</t>
  </si>
  <si>
    <t>59224457a</t>
  </si>
  <si>
    <t xml:space="preserve">deska zákrytová šachty s otvorem DN600 250x250x20cm </t>
  </si>
  <si>
    <t>-804746273</t>
  </si>
  <si>
    <t>804934447</t>
  </si>
  <si>
    <t>C871241121</t>
  </si>
  <si>
    <t>Mtž potr výkop tr polyetyl DN 90</t>
  </si>
  <si>
    <t>-1498442204</t>
  </si>
  <si>
    <t>C892241111</t>
  </si>
  <si>
    <t>Tlak zkouška vodov potr DN do 80 *</t>
  </si>
  <si>
    <t>199406043</t>
  </si>
  <si>
    <t>-1271435530</t>
  </si>
  <si>
    <t>36557728</t>
  </si>
  <si>
    <t>1538246257</t>
  </si>
  <si>
    <t>C899103111</t>
  </si>
  <si>
    <t>Osaz poklopu s rámem do 150kg    *</t>
  </si>
  <si>
    <t>-661245572</t>
  </si>
  <si>
    <t>789198400</t>
  </si>
  <si>
    <t>2036736792</t>
  </si>
  <si>
    <t>-352288844</t>
  </si>
  <si>
    <t>-1017625750</t>
  </si>
  <si>
    <t>18+30</t>
  </si>
  <si>
    <t>C722290229</t>
  </si>
  <si>
    <t>Zkouška tlak potr -DN 100</t>
  </si>
  <si>
    <t>1797268343</t>
  </si>
  <si>
    <t>1459390009</t>
  </si>
  <si>
    <t>42296162</t>
  </si>
  <si>
    <t>Ventil zpětný BOA-RLP DN 80 PN16</t>
  </si>
  <si>
    <t>-1901703700</t>
  </si>
  <si>
    <t>42296163</t>
  </si>
  <si>
    <t>Šoupátko DN 80mm</t>
  </si>
  <si>
    <t>-1151732890</t>
  </si>
  <si>
    <t>42697529</t>
  </si>
  <si>
    <t>Čerpadlo ponorné</t>
  </si>
  <si>
    <t>-407977394</t>
  </si>
  <si>
    <t>42697530</t>
  </si>
  <si>
    <t>Spínací skříň k čerpadlům</t>
  </si>
  <si>
    <t>1730132451</t>
  </si>
  <si>
    <t>42697531</t>
  </si>
  <si>
    <t>Hydrost.snímač hladiny rozsah 0-4mvs</t>
  </si>
  <si>
    <t>-1789618205</t>
  </si>
  <si>
    <t>Montáž příslušenství čerpadla Amarex</t>
  </si>
  <si>
    <t>718177371</t>
  </si>
  <si>
    <t>C722219102</t>
  </si>
  <si>
    <t>Mtž armatur vodov přírub DN 50</t>
  </si>
  <si>
    <t>-863692523</t>
  </si>
  <si>
    <t>C724149101</t>
  </si>
  <si>
    <t>Mtž čerp ponor do 40l bez potubí</t>
  </si>
  <si>
    <t>674557192</t>
  </si>
  <si>
    <t>C998724101</t>
  </si>
  <si>
    <t>Stroj vyb přesun hmot výška -6m</t>
  </si>
  <si>
    <t>1994047458</t>
  </si>
  <si>
    <t>B01c - Areálová tuková kanalizace</t>
  </si>
  <si>
    <t>-2143970824</t>
  </si>
  <si>
    <t xml:space="preserve">1,357*10,26*0,8                                   </t>
  </si>
  <si>
    <t>"rozšíření pro lapák tuků" 0,7*3*1,4+1,5*3*0,85</t>
  </si>
  <si>
    <t>-1159336268</t>
  </si>
  <si>
    <t>"Položka pořadí 1" 17,90326</t>
  </si>
  <si>
    <t>-1224748816</t>
  </si>
  <si>
    <t>-438815985</t>
  </si>
  <si>
    <t>"lože" 10,26*0,8*0,1</t>
  </si>
  <si>
    <t>"obsyp" 10,26*0,8*0,425</t>
  </si>
  <si>
    <t>"šachty" 3,14*0,3*0,3*(1,24+1,39)+3,14*0,2*0,2*1,36</t>
  </si>
  <si>
    <t>"lapol" 2,545*0,8*1,825+3,14*0,3*0,3*0,8</t>
  </si>
  <si>
    <t>-120660718</t>
  </si>
  <si>
    <t>"Položka pořadí 4" 9,16503</t>
  </si>
  <si>
    <t>1144171551</t>
  </si>
  <si>
    <t>"Položka pořadí 5" 9,16504*2</t>
  </si>
  <si>
    <t>1253628805</t>
  </si>
  <si>
    <t>"Položka pořadí 4" 9,16503*-1</t>
  </si>
  <si>
    <t>1030496504</t>
  </si>
  <si>
    <t>"odpočet potrubí" -9*3,14*0,065*0,065</t>
  </si>
  <si>
    <t>1180926822</t>
  </si>
  <si>
    <t>3,369*1,67*1,1*1,02</t>
  </si>
  <si>
    <t>28399018</t>
  </si>
  <si>
    <t>Lapák tuku</t>
  </si>
  <si>
    <t>-952344283</t>
  </si>
  <si>
    <t>R386942113</t>
  </si>
  <si>
    <t>Mtž odlučovač tuku vel T 5</t>
  </si>
  <si>
    <t>-409271250</t>
  </si>
  <si>
    <t>-755258380</t>
  </si>
  <si>
    <t>1299608411</t>
  </si>
  <si>
    <t>955366297</t>
  </si>
  <si>
    <t>560055918</t>
  </si>
  <si>
    <t>28612061</t>
  </si>
  <si>
    <t>Litin.poklop D 600 40t</t>
  </si>
  <si>
    <t>626492035</t>
  </si>
  <si>
    <t>28634323</t>
  </si>
  <si>
    <t>Šacht.kgr roura+hrdlo 425x1250</t>
  </si>
  <si>
    <t>766336267</t>
  </si>
  <si>
    <t>28634329</t>
  </si>
  <si>
    <t>Šachta dno PP D 425</t>
  </si>
  <si>
    <t>1912727070</t>
  </si>
  <si>
    <t>28670830</t>
  </si>
  <si>
    <t>Telesk.adaptér D 425x375</t>
  </si>
  <si>
    <t>-1628580536</t>
  </si>
  <si>
    <t>28696125</t>
  </si>
  <si>
    <t>Litinový poklop 425 mm 40t</t>
  </si>
  <si>
    <t>1046943407</t>
  </si>
  <si>
    <t>-1713358147</t>
  </si>
  <si>
    <t>-1689590930</t>
  </si>
  <si>
    <t>1528137504</t>
  </si>
  <si>
    <t>-137700011</t>
  </si>
  <si>
    <t>1941744442</t>
  </si>
  <si>
    <t>-234231362</t>
  </si>
  <si>
    <t>-2107455638</t>
  </si>
  <si>
    <t>-1618542241</t>
  </si>
  <si>
    <t>B01d - Vodovodní přípojka</t>
  </si>
  <si>
    <t>M21 - Elektromontáže</t>
  </si>
  <si>
    <t>-1494041076</t>
  </si>
  <si>
    <t xml:space="preserve">22*1,5*0,8                                        </t>
  </si>
  <si>
    <t>793007233</t>
  </si>
  <si>
    <t>-675638647</t>
  </si>
  <si>
    <t xml:space="preserve">22*1,5*2                                          </t>
  </si>
  <si>
    <t>-574254235</t>
  </si>
  <si>
    <t>517950921</t>
  </si>
  <si>
    <t>2127541800</t>
  </si>
  <si>
    <t>"lože" 22*0,8*0,1</t>
  </si>
  <si>
    <t>"obsyp" 22*0,8*0,35</t>
  </si>
  <si>
    <t>-2042117322</t>
  </si>
  <si>
    <t>1252871763</t>
  </si>
  <si>
    <t>"Položka pořadí 6" 7,92000*2</t>
  </si>
  <si>
    <t>-622401328</t>
  </si>
  <si>
    <t>"Položka pořadí 1" 26,40000</t>
  </si>
  <si>
    <t>"Položka pořadí 6" 7,92000*-1</t>
  </si>
  <si>
    <t>683949288</t>
  </si>
  <si>
    <t>"odpočet potrubí" -22*3,14*0,025*0,025</t>
  </si>
  <si>
    <t>1214200496</t>
  </si>
  <si>
    <t>6,11683*1,67*1,1*1,02</t>
  </si>
  <si>
    <t>Lože výkopu z písku Božíčany  *</t>
  </si>
  <si>
    <t>1204752633</t>
  </si>
  <si>
    <t>C566903111</t>
  </si>
  <si>
    <t>Vyspr podkl kam hrub drc po překop *</t>
  </si>
  <si>
    <t>1134199237</t>
  </si>
  <si>
    <t>12,0*0,235</t>
  </si>
  <si>
    <t>C566904111</t>
  </si>
  <si>
    <t>Vyspr podkl kam obal asf po překop</t>
  </si>
  <si>
    <t>-1559316315</t>
  </si>
  <si>
    <t>12,0*0,158</t>
  </si>
  <si>
    <t>C572931111</t>
  </si>
  <si>
    <t>Vysprav krytu překop živ drkam 5cm *</t>
  </si>
  <si>
    <t>-1318266404</t>
  </si>
  <si>
    <t>C572952111</t>
  </si>
  <si>
    <t>Vysprav krytu překop AB 5cm  *</t>
  </si>
  <si>
    <t>-594600537</t>
  </si>
  <si>
    <t>28613894</t>
  </si>
  <si>
    <t>Trubka PEHD PN 10 DN 50x4,6mm  6m</t>
  </si>
  <si>
    <t>-258490975</t>
  </si>
  <si>
    <t>22,0*1,015</t>
  </si>
  <si>
    <t>C871181121</t>
  </si>
  <si>
    <t>Mtž potr výkop tr polyetyl DN 50</t>
  </si>
  <si>
    <t>-936458775</t>
  </si>
  <si>
    <t>C892233111</t>
  </si>
  <si>
    <t>Dezinfekce vodov potr DN do 70</t>
  </si>
  <si>
    <t>-217306689</t>
  </si>
  <si>
    <t>-2107602064</t>
  </si>
  <si>
    <t>C113107142</t>
  </si>
  <si>
    <t>Odstraň podklad 200m2 živič tl 10cm*</t>
  </si>
  <si>
    <t>-946459641</t>
  </si>
  <si>
    <t>15,0*0,8</t>
  </si>
  <si>
    <t>C919735112</t>
  </si>
  <si>
    <t>Řezání živič krytu tl 5-10cm  *</t>
  </si>
  <si>
    <t>1964273894</t>
  </si>
  <si>
    <t>15,0*2</t>
  </si>
  <si>
    <t>90000009</t>
  </si>
  <si>
    <t>Poplatek za skládku - živice</t>
  </si>
  <si>
    <t>-221912092</t>
  </si>
  <si>
    <t>90000016</t>
  </si>
  <si>
    <t>Poplatek za uložení ocel. odpadu</t>
  </si>
  <si>
    <t>-887453421</t>
  </si>
  <si>
    <t>C722220851</t>
  </si>
  <si>
    <t>Dmtž armatur vodov 1závit G -3/4</t>
  </si>
  <si>
    <t>1973112775</t>
  </si>
  <si>
    <t>C722220864</t>
  </si>
  <si>
    <t>Dmtž armatur vodov 2závit G 2</t>
  </si>
  <si>
    <t>-1998797306</t>
  </si>
  <si>
    <t>C722260814</t>
  </si>
  <si>
    <t>Dmtž vodoměr závit.G 5/4</t>
  </si>
  <si>
    <t>1426676771</t>
  </si>
  <si>
    <t>C969011121</t>
  </si>
  <si>
    <t>Vybourání vodovod DN 52m</t>
  </si>
  <si>
    <t>-270003024</t>
  </si>
  <si>
    <t>C979082213</t>
  </si>
  <si>
    <t>Vodor doprava suti sucho 1km     *</t>
  </si>
  <si>
    <t>-1081720209</t>
  </si>
  <si>
    <t>C979082219/01</t>
  </si>
  <si>
    <t>Vodorovná doprava suti po suchu</t>
  </si>
  <si>
    <t>-1997684962</t>
  </si>
  <si>
    <t>2,17*9</t>
  </si>
  <si>
    <t>C979087212</t>
  </si>
  <si>
    <t>Nakládání doprav.prostř.suti     *</t>
  </si>
  <si>
    <t>1274150350</t>
  </si>
  <si>
    <t>-735842423</t>
  </si>
  <si>
    <t>M21</t>
  </si>
  <si>
    <t>Elektromontáže</t>
  </si>
  <si>
    <t>34140825</t>
  </si>
  <si>
    <t>Vodič CY černý 4 drát</t>
  </si>
  <si>
    <t>-105946827</t>
  </si>
  <si>
    <t>M21810011/70</t>
  </si>
  <si>
    <t>Mtž.kabel ulož.volně výkop/kanál</t>
  </si>
  <si>
    <t>1234357742</t>
  </si>
  <si>
    <t>28653285</t>
  </si>
  <si>
    <t>Přechod závit PPr D 63x2"</t>
  </si>
  <si>
    <t>1941997409</t>
  </si>
  <si>
    <t>38821878</t>
  </si>
  <si>
    <t>Vodoměr G2 6 m3/hod DN 32mm</t>
  </si>
  <si>
    <t>242336227</t>
  </si>
  <si>
    <t>42296028</t>
  </si>
  <si>
    <t>Filtr G 2"</t>
  </si>
  <si>
    <t>-580963052</t>
  </si>
  <si>
    <t>1958212103</t>
  </si>
  <si>
    <t>C722221135</t>
  </si>
  <si>
    <t>Ventil výtok Ke 3T G 3/4</t>
  </si>
  <si>
    <t>-689953437</t>
  </si>
  <si>
    <t>C722230106</t>
  </si>
  <si>
    <t>Ventil průchozí Ke 83 T G 2</t>
  </si>
  <si>
    <t>1499858513</t>
  </si>
  <si>
    <t>C722231026</t>
  </si>
  <si>
    <t>Ventil průchozí Ke 125 T G 2</t>
  </si>
  <si>
    <t>-1884515368</t>
  </si>
  <si>
    <t>1394858527</t>
  </si>
  <si>
    <t>C734241218</t>
  </si>
  <si>
    <t>Vent zpět přímý Ve3030 G 2</t>
  </si>
  <si>
    <t>1915021211</t>
  </si>
  <si>
    <t>C998722101</t>
  </si>
  <si>
    <t>Přesun hm vodovod výška  6m   *</t>
  </si>
  <si>
    <t>-914063993</t>
  </si>
  <si>
    <t>R722263415</t>
  </si>
  <si>
    <t>Mtž vodoměr 100c zavit G 5/4 jhm 10</t>
  </si>
  <si>
    <t>-952822804</t>
  </si>
  <si>
    <t>B02 - Vytápění</t>
  </si>
  <si>
    <t>-1585071528</t>
  </si>
  <si>
    <t>-612169434</t>
  </si>
  <si>
    <t>-1306980693</t>
  </si>
  <si>
    <t>2020659677</t>
  </si>
  <si>
    <t>1970730243</t>
  </si>
  <si>
    <t>-1171940321</t>
  </si>
  <si>
    <t>349237984</t>
  </si>
  <si>
    <t>54209282</t>
  </si>
  <si>
    <t>367544227</t>
  </si>
  <si>
    <t>327562200</t>
  </si>
  <si>
    <t>2137728458</t>
  </si>
  <si>
    <t>1371515488</t>
  </si>
  <si>
    <t>-2105283726</t>
  </si>
  <si>
    <t>-1520496907</t>
  </si>
  <si>
    <t>-306664736</t>
  </si>
  <si>
    <t>501157992</t>
  </si>
  <si>
    <t>1010733677</t>
  </si>
  <si>
    <t>213270250</t>
  </si>
  <si>
    <t>550381466</t>
  </si>
  <si>
    <t>-94059106</t>
  </si>
  <si>
    <t>-260393712</t>
  </si>
  <si>
    <t>-571998409</t>
  </si>
  <si>
    <t>853004683</t>
  </si>
  <si>
    <t>733224223</t>
  </si>
  <si>
    <t>Potrubí z trubek měděných Příplatek k cenám za zhotovení přípojky z trubek měděných Ø 18/1</t>
  </si>
  <si>
    <t>1585637495</t>
  </si>
  <si>
    <t>733224224</t>
  </si>
  <si>
    <t>Potrubí z trubek měděných Příplatek k cenám za zhotovení přípojky z trubek měděných Ø 22/1</t>
  </si>
  <si>
    <t>862854831</t>
  </si>
  <si>
    <t>-1465787250</t>
  </si>
  <si>
    <t>1322345879</t>
  </si>
  <si>
    <t>-2090857036</t>
  </si>
  <si>
    <t>739058910</t>
  </si>
  <si>
    <t>321213243</t>
  </si>
  <si>
    <t>-1043143133</t>
  </si>
  <si>
    <t>2120755611</t>
  </si>
  <si>
    <t>-561948389</t>
  </si>
  <si>
    <t>734221514</t>
  </si>
  <si>
    <t>Ventily regulační závitové čtyřcestné pro jednotrubkové horizontální soustavy s termostatickým ventilem jednobodové připojení rohové G 1/2 x 18</t>
  </si>
  <si>
    <t>1667538409</t>
  </si>
  <si>
    <t>734221682</t>
  </si>
  <si>
    <t>Ventily regulační závitové hlavice termostatické, pro ovládání ventilů PN 10 do 110°C kapalinové otopných těles VK</t>
  </si>
  <si>
    <t>-1666117072</t>
  </si>
  <si>
    <t>1568579048</t>
  </si>
  <si>
    <t>-81698498</t>
  </si>
  <si>
    <t>1423335116</t>
  </si>
  <si>
    <t>-876521984</t>
  </si>
  <si>
    <t>-668415681</t>
  </si>
  <si>
    <t>-992955045</t>
  </si>
  <si>
    <t>-531497680</t>
  </si>
  <si>
    <t>390711399</t>
  </si>
  <si>
    <t>55234001</t>
  </si>
  <si>
    <t>-1058257494</t>
  </si>
  <si>
    <t>957886758</t>
  </si>
  <si>
    <t>-1281242780</t>
  </si>
  <si>
    <t>-852392110</t>
  </si>
  <si>
    <t>-47363240</t>
  </si>
  <si>
    <t>-1503746396</t>
  </si>
  <si>
    <t>-2075060297</t>
  </si>
  <si>
    <t>41979504</t>
  </si>
  <si>
    <t>735164512</t>
  </si>
  <si>
    <t>Otopná tělesa trubková montáž těles na stěnu výšky tělesa přes 1500 mm</t>
  </si>
  <si>
    <t>-1089013923</t>
  </si>
  <si>
    <t>54153074</t>
  </si>
  <si>
    <t>těleso trubkové koupelnové 1810x750mm</t>
  </si>
  <si>
    <t>-1407549141</t>
  </si>
  <si>
    <t>735511008</t>
  </si>
  <si>
    <t>Trubkové teplovodní podlahové vytápění rozvod v systémové desce systémová deska s tepelnou izolací, celkové výšky 50 až 53 mm</t>
  </si>
  <si>
    <t>1378045678</t>
  </si>
  <si>
    <t>735511062</t>
  </si>
  <si>
    <t>Trubkové teplovodní podlahové vytápění doplňkové prvky okrajový izolační pruh</t>
  </si>
  <si>
    <t>804027606</t>
  </si>
  <si>
    <t>735511063</t>
  </si>
  <si>
    <t>Trubkové teplovodní podlahové vytápění doplňkové prvky ochranná trubka</t>
  </si>
  <si>
    <t>1763337906</t>
  </si>
  <si>
    <t>735511064</t>
  </si>
  <si>
    <t>Trubkové teplovodní podlahové vytápění doplňkové prvky spárový (dilatační) profil</t>
  </si>
  <si>
    <t>746577461</t>
  </si>
  <si>
    <t>735511073</t>
  </si>
  <si>
    <t>Trubkové teplovodní podlahové vytápění rozvod s uchycením ve vodící liště potrubí polybutylen rozvodné potrubí 18x2 mm, rozteč 150 mm</t>
  </si>
  <si>
    <t>-122857452</t>
  </si>
  <si>
    <t>735511091</t>
  </si>
  <si>
    <t>Trubkové teplovodní podlahové vytápění rozdělovače mosazné s průtokoměry dvanáctiokruhové</t>
  </si>
  <si>
    <t>-1974352074</t>
  </si>
  <si>
    <t>735511105</t>
  </si>
  <si>
    <t>Trubkové teplovodní podlahové vytápění skříně rozdělovače pod omítku, pro rozdělovač s počtem okruhů 9-12</t>
  </si>
  <si>
    <t>-1861272900</t>
  </si>
  <si>
    <t>735511139</t>
  </si>
  <si>
    <t>Trubkové teplovodní podlahové vytápění připojovací šroubení rozdělovače, potrubí 18x2,0 mm</t>
  </si>
  <si>
    <t>276082640</t>
  </si>
  <si>
    <t>735511143</t>
  </si>
  <si>
    <t>Trubkové teplovodní podlahové vytápění regulační zařízení elektrotermická hlavice</t>
  </si>
  <si>
    <t>530139253</t>
  </si>
  <si>
    <t>1647250917</t>
  </si>
  <si>
    <t>134205235</t>
  </si>
  <si>
    <t>B03 - Vzduchotechnika B</t>
  </si>
  <si>
    <t>B1 - UČEBNY - BUDOVA B</t>
  </si>
  <si>
    <t>B2 - JÍDELNA A ŠATNA</t>
  </si>
  <si>
    <t>B3 - HYGIENICKÉ ZAŘÍZENÍ</t>
  </si>
  <si>
    <t>B4 - TECHNICKÉ MÍSTNOSTI</t>
  </si>
  <si>
    <t>B5 - KUCHYŇKA</t>
  </si>
  <si>
    <t>B6 - CHLAZENÍ</t>
  </si>
  <si>
    <t>B7 - PŘEDNÁŠKOVÝ SÁL</t>
  </si>
  <si>
    <t>B1</t>
  </si>
  <si>
    <t>UČEBNY - BUDOVA B</t>
  </si>
  <si>
    <t>B1. 1</t>
  </si>
  <si>
    <t>Poznámka k položce:_x000D_
délka 3882mm; výška 1702 mm; šířka 1482 mm; 1412 kg. Složení jednotky: pružná manžeta na všech hrdlech, uzavírací klapka ovládaná servopohonem (SM) na sání a výfuku, filtry F7/M5, rotační entalpický výměník ZZT, přívodní a odvodní ventilátorová komora s radiálním ventilátorem s volným oběžným kolem a EC motorem; směšovací komora; přímý výparník 2 okruhový (reverzibilní), proplétaný; vč. sifonů odvodu kondenzátu. Parametry chladiče: Qchl = 39,4 kW, tp = 18 °C (přímý výparník) Parametry rekuperátoru: min. účinnost rekuperace dle EN 308 (suchá) 80,3 % Přívodní ventilátor: Vp = 6330 m3/h, pext = 450 Pa Odvodní ventilátor: Vo = 4830 m3/h, pext = 450 Pa Celkový SFPv faktor jednotky (čisté filtry, dle EN 13779): 2,17 kW/m3/s Hlukové parametry: do potrubí sání/přívod/odvod/výfuk - Lw = 69/86/67/76 dB(A); hluk od opláštění do okolí Lw = 63 dB(A)</t>
  </si>
  <si>
    <t>B1. 2</t>
  </si>
  <si>
    <t>B1. 3</t>
  </si>
  <si>
    <t>B1. 4</t>
  </si>
  <si>
    <t>B1. 5</t>
  </si>
  <si>
    <t>B1. 6</t>
  </si>
  <si>
    <t>Tlumič hluku do kruhového potrubí, s vysokým útlumem Ø315/1000 Parametry útlumu hluku pro střední frekvence v oktávovém pásmu min, nebo lepší 63/125/250/500/1000/2000/4000/8000 Hz: 7/4/7/18/32/14/9/10 dB</t>
  </si>
  <si>
    <t>B1. 7</t>
  </si>
  <si>
    <t>B1. 8</t>
  </si>
  <si>
    <t>B1. 9</t>
  </si>
  <si>
    <t>B1. 10</t>
  </si>
  <si>
    <t>B1. 11</t>
  </si>
  <si>
    <t>B1. 12</t>
  </si>
  <si>
    <t>B1. 15</t>
  </si>
  <si>
    <t>Požární klapka do čtyř-hranného potrubí 800x400 mm; ovládání ruční a teplotní s koncovým spínačem polohy listu "zavřeno"; požární odolnost min. 90 minut</t>
  </si>
  <si>
    <t>B1. 16</t>
  </si>
  <si>
    <t>Požární klapka do čtyř-hranného potrubí 630x400 mm; ovládání ruční a teplotní s koncovým spínačem polohy listu "zavřeno"; požární odolnost min. 90 minut</t>
  </si>
  <si>
    <t>B1. 17</t>
  </si>
  <si>
    <t>B1. 18</t>
  </si>
  <si>
    <t>Požární klapka do čtyř-hranného potrubí 400x250 mm; ovládání ruční a teplotní s koncovým spínačem polohy listu "zavřeno"; požární odolnost min. 90 minut</t>
  </si>
  <si>
    <t>B1. 19</t>
  </si>
  <si>
    <t>Požární klapka do čtyř-hranného potrubí 400x200 mm; ovládání ruční a teplotní s koncovým spínačem polohy listu "zavřeno"; požární odolnost min. 90 minut</t>
  </si>
  <si>
    <t>B1. 20</t>
  </si>
  <si>
    <t>Požární klapka do čtyř-hranného potrubí 355x250 mm; ovládání ruční a teplotní s koncovým spínačem polohy listu "zavřeno"; požární odolnost min. 90 minut</t>
  </si>
  <si>
    <t>B1. 21</t>
  </si>
  <si>
    <t>Požární klapka do čtyř-hranného potrubí 250x250 mm; ovládání ruční a teplotní s koncovým spínačem polohy listu "zavřeno"; požární odolnost min. 90 minut</t>
  </si>
  <si>
    <t>B1. 22</t>
  </si>
  <si>
    <t>Kruhový regulátor proměnného průtoku vzduchu, Regulátor VAV, ModBus,MP-Bus,Bacnet,0-10V; v hlukově izolačním plášti Ø315, konkrétní hodnoty průtoků vzduchu (Vmin/Vmax) viz tabulka regulátorů průtoku</t>
  </si>
  <si>
    <t>B1. 23</t>
  </si>
  <si>
    <t>B1. 24</t>
  </si>
  <si>
    <t>B1. 25</t>
  </si>
  <si>
    <t>B1. 26</t>
  </si>
  <si>
    <t>B1. 27</t>
  </si>
  <si>
    <t>B1. 28</t>
  </si>
  <si>
    <t>Přívodní komfortní vířivý anemostat s pevnými lamelami ve čtvercovém provedení; připojení horizontální; 600x600 mm; vč. regulační klapky</t>
  </si>
  <si>
    <t>B1. 29</t>
  </si>
  <si>
    <t>B1. 30</t>
  </si>
  <si>
    <t>Přívodní komfortní vířivý anemostat s pevnými lamelami ve čtvercovém provedení; připojení horizontální; 300x300 mm; vč. regulační klapky</t>
  </si>
  <si>
    <t>B1. 31</t>
  </si>
  <si>
    <t>Přívodní dvouřadá vyústka v komfortním provedení 325x75mm, vč. regulace R1 a montážního rámečku</t>
  </si>
  <si>
    <t>B1. 32</t>
  </si>
  <si>
    <t>B1. 33</t>
  </si>
  <si>
    <t>B1. 34</t>
  </si>
  <si>
    <t>B1. 37</t>
  </si>
  <si>
    <t>B1. 38</t>
  </si>
  <si>
    <t>B1. 39</t>
  </si>
  <si>
    <t>Kruhové spirálně stáčené potrubí  SAFE Ø315 mm z pozinkovaného plechu spojované systémem těsnění dvěma břity z pryže, vč. tvarovek, montážního, závěsového, spojovacího a těsnícího materiálu. Rozsah, viz. výkresová dokumentace. Kvalitativní provedení potrubí, viz. technická zpráva.</t>
  </si>
  <si>
    <t>B1. 40</t>
  </si>
  <si>
    <t>B1. 41</t>
  </si>
  <si>
    <t>B1. 42</t>
  </si>
  <si>
    <t>B1. 43</t>
  </si>
  <si>
    <t>B1. 44</t>
  </si>
  <si>
    <t>B1. 45</t>
  </si>
  <si>
    <t>B1. 46</t>
  </si>
  <si>
    <t>B1. 47</t>
  </si>
  <si>
    <t>B1. 48</t>
  </si>
  <si>
    <t>B1. 49</t>
  </si>
  <si>
    <t>B1. 50</t>
  </si>
  <si>
    <t>B2</t>
  </si>
  <si>
    <t>JÍDELNA A ŠATNA</t>
  </si>
  <si>
    <t>B2. 1</t>
  </si>
  <si>
    <t>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CAV,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konstantní tepl. Přívodu. Řízení ohřevu: plynulý signál 0-10V, dvoustupňová protimrazová ochrana; Řízení rekuperace: plynulé 0-10V, vyhodnocování aktuální účinnosti rekuperace, funkce rekuperace chladu; Volné noční chlazení (free cooling); EPS požární signalizace, Možnost napojení požárních klapek, Připojitelné senzory kvality vzduchu (CO2, VOC). Odmrazování rekuperátoru s funkcí předcházení zamrznutí;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</si>
  <si>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3282mm; výška 1302 mm; šířka 1082 mm; 898 kg. Složení jednotky: pružná manžeta na všech hrdlech, uzavírací klapka ovládaná servopohonem (SM) na sání a výfuku, filtry F7/M5, deskový protiproudý výměník ZZT s obtokem, přívodní a odvodní ventilátorová komora s radiálním ventilátorem s volným oběžným kolem a EC motorem; přímý výparník 1 okruhový (pouze ohřev); vč. sifonů odvodu kondenzátu. Parametry ohřívače: Qtop = 6,6 kW, tp = 20 °C (kondenzátor) Parametry rekuperátoru: min. účinnost rekuperace dle EN 308 (suchá) 86,2 % Přívodní ventilátor: Vp = 2800 m3/h, pext = 300 Pa Odvodní ventilátor: Vo = 3100 m3/h, pext = 300 Pa Celkový SFPv faktor jednotky (čisté filtry, dle EN 13779): 1,79 kW/m3/s Hlukové parametry: do potrubí sání/přívod/odvod/výfuk - Lw = 62/75/63/79 dB(A); hluk od opláštění do okolí Lw = 54 dB(A)</t>
  </si>
  <si>
    <t>B2. 2</t>
  </si>
  <si>
    <t>Venkovní kondenzační jednotka - o jmenovitém topném výkonu min 6,6 kW, invertorový systém, vč. chladiva R32; autorestart; prac. rozsah venkovní teploty -10° do +46°C. vč. autonomní regulace; vč. konzol a 4 silentbloků parametry: 2,13 kW; 230 V; jištění C20A; Lw = 63 dBA Podrobnější technické parametry, rozměry, uspořádání, požadavky,  viz. technická zpráva a výkresová dokumentace.</t>
  </si>
  <si>
    <t>Pol31</t>
  </si>
  <si>
    <t>Řídící box, vč. propojovacích kabelů 6 x 0,75mm2 (4m) a kabelový ovladač pro nastavení parametrů</t>
  </si>
  <si>
    <t>B2. 4</t>
  </si>
  <si>
    <t>Tlumič hluku buňkový, velikost 500x600/1500 mm (složený z 3 buněk s děrovaným plechem 500x200x1500mm), včetně náběhových a výběhových plechů. Parametry útlumu hluku pro buňku délky 1500mm pro střední frekvence v oktávovém pásmu 32/63/125/250/500/1000/2000/4000/8000 Hz: 7/11/18/24/38/41/37/25/15 dB. Plášť tlumiče hluku je započten do výměry 4hranného potrubí.</t>
  </si>
  <si>
    <t>B2. 5</t>
  </si>
  <si>
    <t>Tlumič hluku buňkový, velikost 500x600/1000 mm (složený z 3 buněk s děrovaným plechem 500x200x1000mm), včetně náběhových a výběhových plechů. Parametry útlumu hluku pro buňku délky 1000mm pro střední frekvence v oktávovém pásmu 32/63/125/250/500/1000/2000/4000/8000 Hz: 6/9/12/19/26/28/24/18/10 dB. Plášť tlumiče hluku je započten do výměry 4hranného potrubí.</t>
  </si>
  <si>
    <t>B2. 8</t>
  </si>
  <si>
    <t>Výfukový/nasávací díl na 4hranné potrubí 600x500 mm; zkosený 45°; vč. ochranného pletiva z drátků o tl. 1mm, s oky 10x10mm</t>
  </si>
  <si>
    <t>B2. 9</t>
  </si>
  <si>
    <t>Výfukový/nasávací díl na 4hranné potrubí 630x315 mm; zkosený 45°; vč. ochranného pletiva z drátků o tl. 1mm, s oky 10x10mm</t>
  </si>
  <si>
    <t>B2. 10</t>
  </si>
  <si>
    <t>Požární klapka do čtyř-hranného potrubí 630x250 mm; ovládání ruční a teplotní s koncovým spínačem polohy listu "zavřeno"; požární odolnost min. 90 minut</t>
  </si>
  <si>
    <t>B2. 19</t>
  </si>
  <si>
    <t>B2. 22</t>
  </si>
  <si>
    <t>B2. 31</t>
  </si>
  <si>
    <t>Ohebné hluk tlumící Al potrubí Ø250 mm; tl. Izolace 25mm; 16 kg/m3; vyztužené spirálou z ocelového drátu; tl. vnitřní vrstvy 0,074 mm</t>
  </si>
  <si>
    <t>B2. 35</t>
  </si>
  <si>
    <t>Chladivové Cu potrubí 6.35 x 12.7 mm (pár), vč. chladiva, tepelně parotěsné izolace, montážního a závěsového materiálu; vč. komunikačního kabelu mezi venkovní a vnitřní jednotkou 5x1,5mm2</t>
  </si>
  <si>
    <t>B2. 38</t>
  </si>
  <si>
    <t>B2. 39</t>
  </si>
  <si>
    <t>B2. 40</t>
  </si>
  <si>
    <t>B2. 41</t>
  </si>
  <si>
    <t>B2. 44</t>
  </si>
  <si>
    <t>B2. 45</t>
  </si>
  <si>
    <t>B3</t>
  </si>
  <si>
    <t>B3. 1</t>
  </si>
  <si>
    <t>Diagonální dvouotáčkový (dvojí vinutí) ventilátor do kruhového potrubí  440 m3/h; 150 Pa; 0,1 kW; 230 V; 0,5 A</t>
  </si>
  <si>
    <t>B3. 2</t>
  </si>
  <si>
    <t>Diagonální dvouotáčkový (dvojí vinutí) ventilátor do kruhového potrubí  280 m3/h; 150 Pa; 0,05 kW; 230 V; 0,21 A</t>
  </si>
  <si>
    <t>B3. 3</t>
  </si>
  <si>
    <t>Diagonální dvouotáčkový (dvojí vinutí) ventilátor do kruhového potrubí  345 m3/h; 150 Pa; 0,05 kW; 230 V; 0,21 A</t>
  </si>
  <si>
    <t>B3. 4</t>
  </si>
  <si>
    <t>Diagonální dvouotáčkový (dvojí vinutí) ventilátor do kruhového potrubí  290 m3/h; 150 Pa; 0,05 kW; 230 V; 0,21 A</t>
  </si>
  <si>
    <t>B3. 5</t>
  </si>
  <si>
    <t>Diagonální dvouotáčkový (dvojí vinutí) ventilátor do kruhového potrubí  265 m3/h; 150 Pa; 0,05 kW; 230 V; 0,21 A</t>
  </si>
  <si>
    <t>B3. 6</t>
  </si>
  <si>
    <t>Tlumič hluku do kruhového potrubí Ø200/1000</t>
  </si>
  <si>
    <t>B3. 7</t>
  </si>
  <si>
    <t>B3. 8</t>
  </si>
  <si>
    <t>Protidešťová žaluzie "VÝFUKOVÁ" v Al provedení 315x250 mm, vč. ochranného pletiva z drátků o tl. 1mm, s oky 10x10mm</t>
  </si>
  <si>
    <t>B3. 9</t>
  </si>
  <si>
    <t>Zpětná klapka do kruhového potrubí Ø200 mm</t>
  </si>
  <si>
    <t>B3. 10</t>
  </si>
  <si>
    <t>B3. 11</t>
  </si>
  <si>
    <t>Odvodní talířový ventil, kovový Ø160 mm, vč. montážního příslušenství</t>
  </si>
  <si>
    <t>B3. 12</t>
  </si>
  <si>
    <t>B3. 13</t>
  </si>
  <si>
    <t>B3. 14</t>
  </si>
  <si>
    <t>B3. 15</t>
  </si>
  <si>
    <t>Stěnová mřížka v Al provedení 400x150 mm; rozteč lamel 12,5mm; vč. montážního rámečku</t>
  </si>
  <si>
    <t>B3. 16</t>
  </si>
  <si>
    <t>B3. 17</t>
  </si>
  <si>
    <t>Pružná manžeta pro napojení ventilátoru; Ø200 mm</t>
  </si>
  <si>
    <t>B3. 18</t>
  </si>
  <si>
    <t>B3. 21</t>
  </si>
  <si>
    <t>B3. 22</t>
  </si>
  <si>
    <t>B3. 23</t>
  </si>
  <si>
    <t>B3. 24</t>
  </si>
  <si>
    <t>B3. 25</t>
  </si>
  <si>
    <t>B3. 26</t>
  </si>
  <si>
    <t>B4</t>
  </si>
  <si>
    <t>TECHNICKÉ MÍSTNOSTI</t>
  </si>
  <si>
    <t>B4. 1</t>
  </si>
  <si>
    <t>Diagonální dvouotáčkový (dvojí vinutí) ventilátor do kruhového potrubí  300 m3/h; 150 Pa; 0,05 kW; 230 V; 0,21 A</t>
  </si>
  <si>
    <t>B4. 2</t>
  </si>
  <si>
    <t>Diagonální dvouotáčkový (dvojí vinutí) ventilátor do kruhového potrubí  200 m3/h; 150 Pa; 0,05 kW; 230 V; 0,21 A</t>
  </si>
  <si>
    <t>B4. 3</t>
  </si>
  <si>
    <t>Diagonální dvouotáčkový (dvojí vinutí) ventilátor do kruhového potrubí  50 m3/h; 100 Pa; 0,3 kW; 230 V; 0,11 A</t>
  </si>
  <si>
    <t>B4. 4</t>
  </si>
  <si>
    <t>B4. 5</t>
  </si>
  <si>
    <t>Tlumič hluku do kruhového potrubí Ø160/600</t>
  </si>
  <si>
    <t>B4. 6</t>
  </si>
  <si>
    <t>B4. 7</t>
  </si>
  <si>
    <t>Požární zpěňovací mřížka klasifikovaná jako uzávěr typu EW45;  300x200 mm, s požární odolností min. 45 minut; vč. 2 kusů krycích mřížek a prostupu provedeného ze 4-hranného potrubí</t>
  </si>
  <si>
    <t>B4. 8</t>
  </si>
  <si>
    <t>Požární zpěňovací mřížka klasifikovaná jako uzávěr typu EW45;  200x100 mm, s požární odolností min. 45 minut; vč. 2 kusů krycích mřížek a prostupu provedeného ze 4-hranného potrubí</t>
  </si>
  <si>
    <t>B4. 9</t>
  </si>
  <si>
    <t>Uzavírací klapka těsná Ø160 mm; příprava pro ovládaní servopohonem - vč. servopohonu 230V s bezpečnostní pružinou</t>
  </si>
  <si>
    <t>B4. 10</t>
  </si>
  <si>
    <t>Uzavírací klapka těsná Ø100 mm; příprava pro ovládaní servopohonem - vč. servopohonu 230V s bezpečnostní pružinou</t>
  </si>
  <si>
    <t>B4. 11</t>
  </si>
  <si>
    <t>Regulační klapka Ø100 mm; ovládaní ruční</t>
  </si>
  <si>
    <t>B4. 12</t>
  </si>
  <si>
    <t>B4. 13</t>
  </si>
  <si>
    <t>B4. 14</t>
  </si>
  <si>
    <t>Pružná manžeta pro napojení ventilátoru; Ø100 mm</t>
  </si>
  <si>
    <t>B4. 15</t>
  </si>
  <si>
    <t>Krycí mřížka Ø160 mm z drátků o tl. 1mm, s oky 10x10mm</t>
  </si>
  <si>
    <t>B4. 16</t>
  </si>
  <si>
    <t>Krycí mřížka Ø100 mm z drátků o tl. 1mm, s oky 10x10mm</t>
  </si>
  <si>
    <t>B4. 17</t>
  </si>
  <si>
    <t>B4. 18</t>
  </si>
  <si>
    <t>B4. 19</t>
  </si>
  <si>
    <t>B4. 20</t>
  </si>
  <si>
    <t>B4. 21</t>
  </si>
  <si>
    <t>B4. 22</t>
  </si>
  <si>
    <t>B5</t>
  </si>
  <si>
    <t>KUCHYŇKA</t>
  </si>
  <si>
    <t>B5. 1</t>
  </si>
  <si>
    <t>B5. 2</t>
  </si>
  <si>
    <t>B5. 3</t>
  </si>
  <si>
    <t>B5. 4</t>
  </si>
  <si>
    <t>B5. 5</t>
  </si>
  <si>
    <t>B5. 6</t>
  </si>
  <si>
    <t>B5. 7</t>
  </si>
  <si>
    <t>B5. 8</t>
  </si>
  <si>
    <t>B5. 9</t>
  </si>
  <si>
    <t>B5. 10</t>
  </si>
  <si>
    <t>B6</t>
  </si>
  <si>
    <t>CHLAZENÍ</t>
  </si>
  <si>
    <t>B6. 1a</t>
  </si>
  <si>
    <t>B6. 1b</t>
  </si>
  <si>
    <t>Vnitřní výparníková kazetová jednotka pro systém VRV o jmenovitém chladícím výkonu 7,1kW,invertorový systém s autonomní regulací s dálkovým kabelovým ovladačem, standardním dekoračním panelem 950x950mm; kondenzátním čerpadlem o minimální výtlačné výšce 675mm; vč. prémiového kabelového ovladače</t>
  </si>
  <si>
    <t>B6. 1c</t>
  </si>
  <si>
    <t>B6. 1d</t>
  </si>
  <si>
    <t>Vnitřní výparníková kazetová jednotka pro systém VRV o jmenovitém chladícím výkonu 5,6kW,invertorový systém s autonomní regulací s dálkovým kabelovým ovladačem, standardním dekoračním panelem 950x950mm; kondenzátním čerpadlem o minimální výtlačné výšce 675mm; vč. prémiového kabelového ovladače</t>
  </si>
  <si>
    <t>B6. 1e</t>
  </si>
  <si>
    <t>B6. 2a</t>
  </si>
  <si>
    <t>B6. 2b</t>
  </si>
  <si>
    <t>B6. 2c</t>
  </si>
  <si>
    <t>B6. 2d</t>
  </si>
  <si>
    <t>B6. 2e</t>
  </si>
  <si>
    <t>B6. 3a</t>
  </si>
  <si>
    <t>Venkovní kondenzační jednotka - SPLIT - twin aplikace; o jmenovitém chladícím výkonu min 12,1 kW, invertorový systém, vč. chladiva R32; autorestart; pracovní rozsah venkovní teploty -15° do +46°C. vč. autonomní regulace a ovládání a příslušenství pro nastavení aplikace twin; vč. konzol a 4 silentbloků parametry: 3,7 kW; 400 V; jištění C16A; Lw = 65 dBA Podrobnější technické parametry, rozměry, uspořádání, požadavky,  viz. technická zpráva a výkresová dokumentace.</t>
  </si>
  <si>
    <t>B6. 3b</t>
  </si>
  <si>
    <t>Vnitřní výparníková nástěnná jednotka pro systém SPLIT o jmenovitém chladícím výkonu 7,1 kW s dálkovým kabelovým ovladačem. Podrobnější technické parametry, rozměry, uspořádání, požadavky,  viz. technická zpráva a výkresová dokumentace.</t>
  </si>
  <si>
    <t>B6. 3c</t>
  </si>
  <si>
    <t>Vnitřní výparníková nástěnná jednotka pro systém SPLIT o jmenovitém chladícím výkonu 7,1 kW. Podrobnější technické parametry, rozměry, uspořádání, požadavky,  viz. technická zpráva a výkresová dokumentace.</t>
  </si>
  <si>
    <t>B6. 4a</t>
  </si>
  <si>
    <t>Venkovní kondenzační jednotka - SPLIT; o jmenovitém chladícím výkonu min 3,5 kW, invertorový systém, vč. chladiva R32; autorestart; pracovní rozsah venkovní teploty -15° do +46°C. vč. autonomní regulace a ovládání; vč. konzol a 4 silentbloků parametry: 1,14 kW; 230 V; jištění C13A; Lw = 61 dBA Podrobnější technické parametry, rozměry, uspořádání, požadavky,  viz. technická zpráva a výkresová dokumentace.</t>
  </si>
  <si>
    <t>B6. 4b</t>
  </si>
  <si>
    <t>Vnitřní výparníková nástěnná jednotka pro systém SPLIT o jmenovitém chladícím výkonu 3,5 kW s dálkovým kabelovým ovladačem. Podrobnější technické parametry, rozměry, uspořádání, požadavky,  viz. technická zpráva a výkresová dokumentace.</t>
  </si>
  <si>
    <t>B6. 5</t>
  </si>
  <si>
    <t>Refnet, rozbočovač chladiva</t>
  </si>
  <si>
    <t>B6. 6</t>
  </si>
  <si>
    <t>B6. 7</t>
  </si>
  <si>
    <t>Chladivové Cu potrubí 9.52 x 15.9 mm (pár), vč. chladiva, tepelně parotěsné izolace, montážního a závěsového materiálu; vč. komunikačního kabelu mezi venkovní a vnitřní jednotkou 5x1,5mm2</t>
  </si>
  <si>
    <t>B6. 8</t>
  </si>
  <si>
    <t>B6. 9</t>
  </si>
  <si>
    <t>Chladivové Cu potrubí 6.35 x 9.52 mm (pár), vč. chladiva, tepelně parotěsné izolace, montážního a závěsového materiálu; vč. komunikačního kabelu mezi venkovní a vnitřní jednotkou 5x1,5mm2</t>
  </si>
  <si>
    <t>B6. 10</t>
  </si>
  <si>
    <t>B6. 11</t>
  </si>
  <si>
    <t>B7</t>
  </si>
  <si>
    <t>PŘEDNÁŠKOVÝ SÁL</t>
  </si>
  <si>
    <t>B7. 1</t>
  </si>
  <si>
    <t>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CAV,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prostorová teplota. Řízení ohřevu: plynulý signál 0-10V, dvoustupňová protimrazová ochrana; Řízení chlazení: plynulé 0-10V, sekvenční/binární (max. 4 ohruhy), přímé; Řízení rekuperace: plynulé 0-10V, sekční odmrazování deskového rekuperátoru, vyhodnocování aktuální účinnosti rekuperace, funkce rekuperace chladu; Volné noční chlazení (free cooling); EPS požární signalizace, Možnost napojení požárních klapek, Připojitelné senzory kvality vzduchu (CO2, VOC).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</si>
  <si>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4782mm; výška 1502 mm; šířka 1282 mm; 1123 kg. Složení jednotky: pružná manžeta na všech hrdlech, uzavírací klapka ovládaná servopohonem (SM) na sání a výfuku, filtry kapsový F7/tukový G3+kapsový M5, deskový protiproudý výměník ZZT s funkcí sekčního odmrazování, přívodní a odvodní ventilátorová komora s radiálním ventilátorem s volným oběžným kolem a EC motorem; směšovací komora; přímý výparník 2 okruhový (reverzibilní), proplétaný; vč. sifonů odvodu kondenzátu. Parametry chladiče: Qchl = 28 kW, tp = 17 °C (přímý výparník, 2-okruhový-proplétaný) Parametry rekuperátoru: min. účinnost rekuperace dle EN 308 (suchá) 80,9 % Přívodní ventilátor: Vp = 5250 m3/h, pext = 300 Pa Odvodní ventilátor: Vo = 5250 m3/h, pext = 300 Pa Celkový SFPv faktor jednotky (čisté filtry, dle EN 13779): 2,43 kW/m3/s Hlukové parametry: do potrubí sání/přívod/odvod/výfuk - Lw = 70/84/67/82 dB(A); hluk od opláštění do okolí Lw = 60 dB(A)</t>
  </si>
  <si>
    <t>Pol32</t>
  </si>
  <si>
    <t>Prostorové čidlo CO2/T, na stěnu, 0-10V, Regulátor (nastavení rozsahu)</t>
  </si>
  <si>
    <t>B7. 2</t>
  </si>
  <si>
    <t>Venkovní kondenzační jednotka - systému miniVRV; o jmenovitém chladícím výkonu min 14,0 kW, invertorový systém, vč. chladiva R410a; autorestart; prac. rozsah venkovní teploty -10° do +46°C. vč. autonomní regulace; vč. konzol a 4 silentbloků parametry: 3,27 kW; 400 V; jištění C16A; Lw = 69 dBA Podrobnější technické parametry, rozměry, uspořádání, požadavky,  viz. technická zpráva a výkresová dokumentace.</t>
  </si>
  <si>
    <t>B7. 3</t>
  </si>
  <si>
    <t>B7. 4</t>
  </si>
  <si>
    <t>Diagonální dvouotáčkový (dvojí vinutí) ventilátor do kruhového potrubí  330 m3/h; 150 Pa; 0,05 kW; 230 V; 0,21 A</t>
  </si>
  <si>
    <t>B7. 5</t>
  </si>
  <si>
    <t>B7. 6</t>
  </si>
  <si>
    <t>Tlumič hluku buňkový, velikost 1000x500/1500 mm (složený ze 4 buněk s děrovaným plechem 500x250x1500mm), včetně náběhových a výběhových plechů. Parametry útlumu hluku pro buňku délky 1500mm pro střední frekvence v oktávovém pásmu 32/63/125/250/500/1000/2000/4000/8000 Hz: 8/8/15/23/41/43/37/31/23 dB. Plášť tlumiče hluku je započten do výměry 4hranného potrubí.</t>
  </si>
  <si>
    <t>B7. 7</t>
  </si>
  <si>
    <t>Tlumič hluku buňkový, velikost 1000x500/1000 mm (složený ze 4 buněk s děrovaným plechem 500x250x1000mm), včetně náběhových a výběhových plechů. Parametry útlumu hluku pro buňku délky 1000mm pro střední frekvence v oktávovém pásmu 32/63/125/250/500/1000/2000/4000/8000 Hz: 6/7/11/16/29/41/34/26/17 dB. Plášť tlumiče hluku je započten do výměry 4hranného potrubí.</t>
  </si>
  <si>
    <t>B7. 8</t>
  </si>
  <si>
    <t>B7. 9</t>
  </si>
  <si>
    <t>B7. 10</t>
  </si>
  <si>
    <t>Výfukový/nasávací díl na 4hranné potrubí 1000x500 mm; zkosený 45°; vč. ochranného pletiva z drátků o tl. 1mm, s oky 10x10mm</t>
  </si>
  <si>
    <t>B7. 11a</t>
  </si>
  <si>
    <t>Regulační klapka 800x250 mm; ovládaní ruční</t>
  </si>
  <si>
    <t>B7. 11b</t>
  </si>
  <si>
    <t>Regulační klapka 710x200 mm; ovládaní ruční</t>
  </si>
  <si>
    <t>B7. 11c</t>
  </si>
  <si>
    <t>Regulační klapka 500x315 mm; ovládaní ruční</t>
  </si>
  <si>
    <t>B7. 11d</t>
  </si>
  <si>
    <t>Regulační klapka 315x315 mm; ovládaní ruční</t>
  </si>
  <si>
    <t>B7. 11e</t>
  </si>
  <si>
    <t>Regulační klapka 280x160 mm; ovládaní ruční</t>
  </si>
  <si>
    <t>B7. 11f</t>
  </si>
  <si>
    <t>Regulační klapka Ø200 mm; ovládaní ruční</t>
  </si>
  <si>
    <t>B7. 11g</t>
  </si>
  <si>
    <t>Regulační klapka Ø125 mm; ovládaní ruční</t>
  </si>
  <si>
    <t>B7. 12</t>
  </si>
  <si>
    <t>Těsná zpětná klapka do kruhového potrubí Ø160 mm</t>
  </si>
  <si>
    <t>B7. 13a</t>
  </si>
  <si>
    <t>Přívodní komfortní vířivý anemostat s pevnými lamelami ve čtvercovém provedení; připojení horizontální; 600x600 mm; V=350 m3/h; vč. regulační klapky</t>
  </si>
  <si>
    <t>B7. 13b</t>
  </si>
  <si>
    <t>B7. 14</t>
  </si>
  <si>
    <t>Přívodní/odvodní stropní difuzor Ø160 mm s nastavitelnou čelní deskou, vč. montážního příslušenství</t>
  </si>
  <si>
    <t>B7. 15</t>
  </si>
  <si>
    <t>B7. 16</t>
  </si>
  <si>
    <t>Přívodní/odvodní stropní difuzor Ø100 mm s nastavitelnou čelní deskou, vč. montážního příslušenství</t>
  </si>
  <si>
    <t>B7. 17</t>
  </si>
  <si>
    <t>B7. 18</t>
  </si>
  <si>
    <t>B7. 19</t>
  </si>
  <si>
    <t>Krycí mřížka 710x200 mm z drátků o tl. 1mm, s oky 10x10mm</t>
  </si>
  <si>
    <t>B7. 20</t>
  </si>
  <si>
    <t>B7. 21</t>
  </si>
  <si>
    <t>Labyrintový nerezový odlučovač tuku s regulací a vaničkou pro záchyt kondenzátu, montáž hotizontální, do potrubí, velikost 400x200</t>
  </si>
  <si>
    <t>B7. 22</t>
  </si>
  <si>
    <t>B7. 23</t>
  </si>
  <si>
    <t>B7. 24</t>
  </si>
  <si>
    <t>Ohebné hluk tlumící Al potrubí Ø200 mm; tl. Izolace 25mm; 16 kg/m3; vyztužené spirálou z ocelového drátu; tl. vnitřní vrstvy 0,074 mm</t>
  </si>
  <si>
    <t>B7. 25</t>
  </si>
  <si>
    <t>B7. 26</t>
  </si>
  <si>
    <t>Kruhové spirálně stáčené potrubí LINDAB - SAFE Ø315 mm z pozinkovaného plechu spojované systémem těsnění dvěma břity z pryže, vč. tvarovek, montážního, závěsového, spojovacího a těsnícího materiálu. Rozsah, viz. výkresová dokumentace. Kvalitativní provedení potrubí, viz. technická zpráva.</t>
  </si>
  <si>
    <t>B7. 27</t>
  </si>
  <si>
    <t>Kruhové spirálně stáčené potrubí LINDAB - SAFE Ø280 mm z pozinkovaného plechu spojované systémem těsnění dvěma břity z pryže, vč. tvarovek, montážního, závěsového, spojovacího a těsnícího materiálu. Rozsah, viz. výkresová dokumentace. Kvalitativní provedení potrubí, viz. technická zpráva.</t>
  </si>
  <si>
    <t>B7. 28</t>
  </si>
  <si>
    <t>Kruhové spirálně stáčené potrubí LINDAB - SAFE Ø250 mm z pozinkovaného plechu spojované systémem těsnění dvěma břity z pryže, vč. tvarovek, montážního, závěsového, spojovacího a těsnícího materiálu. Rozsah, viz. výkresová dokumentace. Kvalitativní provedení potrubí, viz. technická zpráva.</t>
  </si>
  <si>
    <t>B7. 29</t>
  </si>
  <si>
    <t>Kruhové spirálně stáčené potrubí LINDAB - SAFE Ø160 mm z pozinkovaného plechu spojované systémem těsnění dvěma břity z pryže, vč. tvarovek, montážního, závěsového, spojovacího a těsnícího materiálu. Rozsah, viz. výkresová dokumentace. Kvalitativní provedení potrubí, viz. technická zpráva.</t>
  </si>
  <si>
    <t>B7. 30</t>
  </si>
  <si>
    <t>Kruhové spirálně stáčené potrubí LINDAB - SAFE Ø125 mm z pozinkovaného plechu spojované systémem těsnění dvěma břity z pryže, vč. tvarovek, montážního, závěsového, spojovacího a těsnícího materiálu. Rozsah, viz. výkresová dokumentace. Kvalitativní provedení potrubí, viz. technická zpráva.</t>
  </si>
  <si>
    <t>B7. 31</t>
  </si>
  <si>
    <t>Kruhové spirálně stáčené potrubí LINDAB - SAFE Ø100 mm z pozinkovaného plechu spojované systémem těsnění dvěma břity z pryže, vč. tvarovek, montážního, závěsového, spojovacího a těsnícího materiálu. Rozsah, viz. výkresová dokumentace. Kvalitativní provedení potrubí, viz. technická zpráva.</t>
  </si>
  <si>
    <t>B7. 32</t>
  </si>
  <si>
    <t>B7. 33</t>
  </si>
  <si>
    <t>B7. 34</t>
  </si>
  <si>
    <t>B7. 35</t>
  </si>
  <si>
    <t>B7. 36</t>
  </si>
  <si>
    <t>B7. 37</t>
  </si>
  <si>
    <t>B7. 38</t>
  </si>
  <si>
    <t>B04 - SILNOPROUD</t>
  </si>
  <si>
    <t>_01 - SP01</t>
  </si>
  <si>
    <t>_02 - FV01</t>
  </si>
  <si>
    <t>_03 - Rozvaděč RMS-B1</t>
  </si>
  <si>
    <t>_04 - Rozvaděč RB1.01</t>
  </si>
  <si>
    <t>_05 - Rozvaděč RB1.02</t>
  </si>
  <si>
    <t>_06 - Rozvaděč RB1-1</t>
  </si>
  <si>
    <t>_07 - Rozvaděč RB1-2</t>
  </si>
  <si>
    <t>_08 - Rozvaděč RB1-3</t>
  </si>
  <si>
    <t>_09 - Rozvaděč RB1-4</t>
  </si>
  <si>
    <t>_10 - Rozvaděč RB1-5</t>
  </si>
  <si>
    <t>_11 - RB1-6a</t>
  </si>
  <si>
    <t>_12 - RB1-6b</t>
  </si>
  <si>
    <t>_13 - Rozvaděč RMS-B2</t>
  </si>
  <si>
    <t>_14 - Rozvaděč RB2.01</t>
  </si>
  <si>
    <t>_15 - Rozvaděč RB2.02</t>
  </si>
  <si>
    <t>_16 - Rozvaděč RB2.04</t>
  </si>
  <si>
    <t>_17 - Rozvaděč RB2.05</t>
  </si>
  <si>
    <t>_18 - Rozvaděč RB2.06</t>
  </si>
  <si>
    <t>_19 - Rozvaděč RB2.07</t>
  </si>
  <si>
    <t>_20 - Rozvaděč RB2.08</t>
  </si>
  <si>
    <t>_21 - Rozvaděč RB2.09</t>
  </si>
  <si>
    <t>_22 - Rozvaděč RB2.16</t>
  </si>
  <si>
    <t>_23 - Rozvaděč RB2.17</t>
  </si>
  <si>
    <t>_24 - Rozvaděč RB2.18</t>
  </si>
  <si>
    <t>_25 - Rozvaděč RB2.19</t>
  </si>
  <si>
    <t>_26 - Rozvaděč RB2.20</t>
  </si>
  <si>
    <t>_27 - Rozvaděč RB2.21</t>
  </si>
  <si>
    <t>_28 - Svítidla</t>
  </si>
  <si>
    <t>_29 - Nosný materiál</t>
  </si>
  <si>
    <t>_30 - Hromosvod a uzemnění</t>
  </si>
  <si>
    <t>SP01</t>
  </si>
  <si>
    <t>Skříň přípojková s poj. spodky pro jednu sadu poj. vel.2 do niky  (400 x 600 x 240), 400A, dodávka, včetně montáže</t>
  </si>
  <si>
    <t>Pol__0002</t>
  </si>
  <si>
    <t>Pojistky 500V 350A, včetně dodávky a zapojení</t>
  </si>
  <si>
    <t>Pol__0003</t>
  </si>
  <si>
    <t>Pol__0004</t>
  </si>
  <si>
    <t>Pol__0005</t>
  </si>
  <si>
    <t>FV01</t>
  </si>
  <si>
    <t>Pol__0006</t>
  </si>
  <si>
    <t>Skříň s přepěťovou ochranou, tř. 1, do výklenku, dodávka</t>
  </si>
  <si>
    <t>Pol__0007</t>
  </si>
  <si>
    <t>Pol__0008</t>
  </si>
  <si>
    <t>Pol__0009</t>
  </si>
  <si>
    <t>Rozvaděč RMS-B1</t>
  </si>
  <si>
    <t>Pol__0010</t>
  </si>
  <si>
    <t>Ocep skříň nástěnná, pro Deion 400A, nepřímé měření a 44 TE,P40/20 (2159x806x300), dodávka</t>
  </si>
  <si>
    <t>741 32-0303</t>
  </si>
  <si>
    <t>Jistič  400/B/3,  50kA, včetně dodávky a zapojení</t>
  </si>
  <si>
    <t>741 32-0382</t>
  </si>
  <si>
    <t>Vypínací spoušť, 230V AC</t>
  </si>
  <si>
    <t>741 32-0382.1</t>
  </si>
  <si>
    <t>Jednotka pomocných kontaktů, řazení 10, včetně dodávky a zapojení</t>
  </si>
  <si>
    <t>741 32-0382.2</t>
  </si>
  <si>
    <t>Jednotka pomocných kontaktů, řazení 01, včetně dodávky a zapojení</t>
  </si>
  <si>
    <t>Kontrolka signalizační, bílá, včetně dodávky a zapojení</t>
  </si>
  <si>
    <t>741 32-0021</t>
  </si>
  <si>
    <t>Pojistka 6A ,vč. poj. pouzdra, včetně dodávky a zapojení</t>
  </si>
  <si>
    <t>741 32-2121</t>
  </si>
  <si>
    <t>Přepěťová ochrana 2. st. (C), 20kA/1,5kV, TN-S, 4 moduly, včetně dodávky a zapojení</t>
  </si>
  <si>
    <t>Instalační relé 230VAC/16A, 1NO, 1NC, včetně dodávky a zapojení</t>
  </si>
  <si>
    <t>Pol__0020</t>
  </si>
  <si>
    <t>Zkušební měřicí svorkovnice pro nepřímé 3-f měření, včetně dodávky a zapojení</t>
  </si>
  <si>
    <t>741 35-0201</t>
  </si>
  <si>
    <t>Měřicí transformátor proudu 1:10, 1, , včetně dodávky a zapojení</t>
  </si>
  <si>
    <t>741 32-0195</t>
  </si>
  <si>
    <t>Jistič  160/B/3,  36kA, včetně dodávky a zapojení</t>
  </si>
  <si>
    <t>Jistič  100B/3,  20kA, včetně dodávky a zapojení</t>
  </si>
  <si>
    <t>Jistič  63/B/3,  10kA, včetně dodávky a zapojení</t>
  </si>
  <si>
    <t>Jistič 50/C/3, 10kA, včetně dodávky a zapojení</t>
  </si>
  <si>
    <t>741 32-0175.2</t>
  </si>
  <si>
    <t>Jistič  40/B/3,  10kA, včetně dodávky a zapojení</t>
  </si>
  <si>
    <t>Jistič  25/B/1,  10kA, včetně dodávky a zapojení</t>
  </si>
  <si>
    <t>Jistič  20/B/3, 10kA, včetně dodávky a zapojení</t>
  </si>
  <si>
    <t>Jistič 16/B/1,  10kA, včetně dodávky a zapojení</t>
  </si>
  <si>
    <t>Jistič 10/B/1,  10kA, včetně dodávky a zapojení</t>
  </si>
  <si>
    <t>Jistič  2/B/1,  10kA, včetně dodávky a zapojení</t>
  </si>
  <si>
    <t>Rozvaděč RB1.01</t>
  </si>
  <si>
    <t>Pol__0038</t>
  </si>
  <si>
    <t>Pol__0046</t>
  </si>
  <si>
    <t>Pol__0047</t>
  </si>
  <si>
    <t>Pol__0048</t>
  </si>
  <si>
    <t>Pol__0049</t>
  </si>
  <si>
    <t>Rozvaděč RB1.02</t>
  </si>
  <si>
    <t>Pol__0050</t>
  </si>
  <si>
    <t>Plastová skříň do zdiva, pro 4TE, P40/20 (116x156x70), dodávka</t>
  </si>
  <si>
    <t>741 32-0105.7</t>
  </si>
  <si>
    <t>Vypínač 16/1, 12,5kA, včetně dodávky a zapojení</t>
  </si>
  <si>
    <t>Pol__0054</t>
  </si>
  <si>
    <t>Pol__0055</t>
  </si>
  <si>
    <t>Rozvaděč RB1-1</t>
  </si>
  <si>
    <t>Ocep skříň do zdiva, pro 47TE+2DIN, P40/20 (795x546x100), dodávka</t>
  </si>
  <si>
    <t>741 32-0175.3</t>
  </si>
  <si>
    <t>Vypínač 63/3, 15kA, včetně dodávky a zapojení</t>
  </si>
  <si>
    <t>741 32-0175.4</t>
  </si>
  <si>
    <t>Jistič  32/B/3,  10kA, včetně dodávky a zapojení</t>
  </si>
  <si>
    <t>741 32-0105.8</t>
  </si>
  <si>
    <t>Pol__0072</t>
  </si>
  <si>
    <t>Pol__0073</t>
  </si>
  <si>
    <t>Pol__0074</t>
  </si>
  <si>
    <t>Pol__0075</t>
  </si>
  <si>
    <t>Rozvaděč RB1-2</t>
  </si>
  <si>
    <t>Pol__0076</t>
  </si>
  <si>
    <t>741 32-0105.9</t>
  </si>
  <si>
    <t>Jistič  16/B/3,  10kA, včetně dodávky a zapojení</t>
  </si>
  <si>
    <t>741 32-0105.10</t>
  </si>
  <si>
    <t>Instalační relé 230VAC/20A, 1 NO, včetně dodávky a zapojení</t>
  </si>
  <si>
    <t>741 31-1002</t>
  </si>
  <si>
    <t>Soumrakový spínač AC230V/2A/1NO, včetně dodávky a zapojení</t>
  </si>
  <si>
    <t>Pol__0089</t>
  </si>
  <si>
    <t>Soumrakové čidlo, přívod cca 15m, včetně dodávky a zapojení</t>
  </si>
  <si>
    <t>Pol__0090</t>
  </si>
  <si>
    <t>Pol__0091</t>
  </si>
  <si>
    <t>Pol__0092</t>
  </si>
  <si>
    <t>Pol__0093</t>
  </si>
  <si>
    <t>Rozvaděč RB1-3</t>
  </si>
  <si>
    <t>Pol__0094</t>
  </si>
  <si>
    <t>Ocep skříň do zdiva, pro 24TE+2DIN, P40/20 (611x546x100), dodávka</t>
  </si>
  <si>
    <t>Rozvaděč RB1-4</t>
  </si>
  <si>
    <t>Pol__0108</t>
  </si>
  <si>
    <t>Pol__0109</t>
  </si>
  <si>
    <t>Pol__0110</t>
  </si>
  <si>
    <t>Pol__0111</t>
  </si>
  <si>
    <t>Rozvaděč RB1-5</t>
  </si>
  <si>
    <t>Pol__0112</t>
  </si>
  <si>
    <t>Ocep skříň do zdiva, pro 18TE+2DIN, P40/20 (611x340x100), dodávka</t>
  </si>
  <si>
    <t>741 32-0175.5</t>
  </si>
  <si>
    <t>Vypínač 40/3, 12,5kA, včetně dodávky a zapojení</t>
  </si>
  <si>
    <t>741 32-1013</t>
  </si>
  <si>
    <t>Proudový chránič kombi 32/1N/B/0,03,  10kA, včetně dodávky a zapojení</t>
  </si>
  <si>
    <t>Jistič  40/B/1,  10kA, včetně dodávky a zapojení</t>
  </si>
  <si>
    <t>741 32-0105.11</t>
  </si>
  <si>
    <t>, včetně dodávky a zapojeníJistič  16/B/1,  10kA</t>
  </si>
  <si>
    <t>RB1-6a</t>
  </si>
  <si>
    <t>Pol__0125</t>
  </si>
  <si>
    <t>Ocep skříň do zdiva, pro 23TE+2DIN, P40/20 (611x546x100), dodávka</t>
  </si>
  <si>
    <t>741 32-2021</t>
  </si>
  <si>
    <t>Přepěťová ochrana, tř.1+2, 25kA, 1,5kV, TN-S, 5x 1 MODUL, včetně dodávky a zapojení</t>
  </si>
  <si>
    <t>741 32-1033.1</t>
  </si>
  <si>
    <t>Proudový chránič kombi 16/3N/C/0,03,  10kA, včetně dodávky a zapojení</t>
  </si>
  <si>
    <t>741 32-0165.3</t>
  </si>
  <si>
    <t>Pol__0133</t>
  </si>
  <si>
    <t>Pol__0134</t>
  </si>
  <si>
    <t>Pol__0135</t>
  </si>
  <si>
    <t>Pol__0136</t>
  </si>
  <si>
    <t>RB1-6b</t>
  </si>
  <si>
    <t>Pol__0137</t>
  </si>
  <si>
    <t>741 32-2011.1</t>
  </si>
  <si>
    <t>Přepěťová ochrana DC, tř.1+2, 25kA, 1,5kV, 2x 1 MODUL, včetně dodávky a zapojení</t>
  </si>
  <si>
    <t>741 32-0135</t>
  </si>
  <si>
    <t>Jistič  10/2/C-DC,  10kA, včetně dodávky a zapojení</t>
  </si>
  <si>
    <t>Pol__0140</t>
  </si>
  <si>
    <t>Rozvaděč RMS-B2</t>
  </si>
  <si>
    <t>Ocep skříň nástěnná, pro Deion 160A, nepřímé měření a 55TE,P40/20 (1883x586x250), dodávka</t>
  </si>
  <si>
    <t>741 32-0302</t>
  </si>
  <si>
    <t>Výkonový vypínač 160/3, 36kA, včetně dodávky a zapojení</t>
  </si>
  <si>
    <t>741 32-0301</t>
  </si>
  <si>
    <t>Výkonový jistič 80B/3, 35kA, včetně dodávky a zapojení</t>
  </si>
  <si>
    <t>741 33-0042.2</t>
  </si>
  <si>
    <t>Pol__0159</t>
  </si>
  <si>
    <t>Pol__0160</t>
  </si>
  <si>
    <t>Pol__0161</t>
  </si>
  <si>
    <t>Pol__0162</t>
  </si>
  <si>
    <t>Rozvaděč RB2.01</t>
  </si>
  <si>
    <t>Ocep skříň do zdiva, pro 20TE+2DIN, P40/20 (611x340x100), dodávka</t>
  </si>
  <si>
    <t>741 32-0105.12</t>
  </si>
  <si>
    <t>Pol__0171</t>
  </si>
  <si>
    <t>Pol__0172</t>
  </si>
  <si>
    <t>Pol__0173</t>
  </si>
  <si>
    <t>Pol__0174</t>
  </si>
  <si>
    <t>Rozvaděč RB2.02</t>
  </si>
  <si>
    <t>Pol__0175</t>
  </si>
  <si>
    <t>741 32-0175.6</t>
  </si>
  <si>
    <t>Vypínač 32/3, 12,5kA, včetně dodávky a zapojení</t>
  </si>
  <si>
    <t>741 32-0165.4</t>
  </si>
  <si>
    <t>Jistič  25/C/3,  10kA, včetně dodávky a zapojení</t>
  </si>
  <si>
    <t>741 32-0115.1</t>
  </si>
  <si>
    <t>Pol__0184</t>
  </si>
  <si>
    <t>Pol__0190</t>
  </si>
  <si>
    <t>Rozvaděč RB2.04</t>
  </si>
  <si>
    <t>Pol__0191</t>
  </si>
  <si>
    <t>Ocep skříň do zdiva, pro 27TE+2DIN, P40/20 (611x546x100), dodávka</t>
  </si>
  <si>
    <t>741 32-0362.2</t>
  </si>
  <si>
    <t>741 33-0042.3</t>
  </si>
  <si>
    <t>Pol__0209</t>
  </si>
  <si>
    <t>Pol__0210</t>
  </si>
  <si>
    <t>Pol__0211</t>
  </si>
  <si>
    <t>Pol__0212</t>
  </si>
  <si>
    <t>Rozvaděč RB2.05</t>
  </si>
  <si>
    <t>Pol__0213</t>
  </si>
  <si>
    <t>Rozvaděč RB2.06</t>
  </si>
  <si>
    <t>Ocep skříň do zdiva, pro 35TE+2DIN, P40/20 (795x546x100), dodávka</t>
  </si>
  <si>
    <t>Pol__0253</t>
  </si>
  <si>
    <t>Pol__0254</t>
  </si>
  <si>
    <t>Pol__0255</t>
  </si>
  <si>
    <t>Rozvaděč RB2.07</t>
  </si>
  <si>
    <t>Ocep skříň do zdiva, pro 31TE+2DIN, P40/20 (611x546x100), dodávka</t>
  </si>
  <si>
    <t>, včetně dodávky a zapojeníProudový chránič kombi 16/1N/B/0,03,  10kA</t>
  </si>
  <si>
    <t>Pol__0275</t>
  </si>
  <si>
    <t>Pol__0276</t>
  </si>
  <si>
    <t>Pol__0277</t>
  </si>
  <si>
    <t>Pol__0278</t>
  </si>
  <si>
    <t>Rozvaděč RB2.08</t>
  </si>
  <si>
    <t>Pol__0279</t>
  </si>
  <si>
    <t>741 32-0362.3</t>
  </si>
  <si>
    <t>, včetně dodávky a zapojeníKontrolka signalizační, zelená</t>
  </si>
  <si>
    <t>Pol__0297</t>
  </si>
  <si>
    <t>Pol__0298</t>
  </si>
  <si>
    <t>Pol__0299</t>
  </si>
  <si>
    <t>Pol__0300</t>
  </si>
  <si>
    <t>Rozvaděč RB2.09</t>
  </si>
  <si>
    <t>Pol__0319</t>
  </si>
  <si>
    <t>Pol__0320</t>
  </si>
  <si>
    <t>Pol__0321</t>
  </si>
  <si>
    <t>Rozvaděč RB2.16</t>
  </si>
  <si>
    <t>741 32-0105.13</t>
  </si>
  <si>
    <t>, včetně dodávky a zapojeníVypínač 20/1, 12,5kA</t>
  </si>
  <si>
    <t>Pol__0328</t>
  </si>
  <si>
    <t>Pol__0329</t>
  </si>
  <si>
    <t>Pol__0330</t>
  </si>
  <si>
    <t>Pol__0331</t>
  </si>
  <si>
    <t>Rozvaděč RB2.17</t>
  </si>
  <si>
    <t>Pol__0332</t>
  </si>
  <si>
    <t>Pol__0350</t>
  </si>
  <si>
    <t>Pol__0351</t>
  </si>
  <si>
    <t>Pol__0352</t>
  </si>
  <si>
    <t>Pol__0353</t>
  </si>
  <si>
    <t>Rozvaděč RB2.18</t>
  </si>
  <si>
    <t>Pol__0354</t>
  </si>
  <si>
    <t>Pol__0372</t>
  </si>
  <si>
    <t>Pol__0373</t>
  </si>
  <si>
    <t>Pol__0374</t>
  </si>
  <si>
    <t>Pol__0375</t>
  </si>
  <si>
    <t>Rozvaděč RB2.19</t>
  </si>
  <si>
    <t>Pol__0376</t>
  </si>
  <si>
    <t>Startovací tlačítko samopřídrže, se zámkem ve vypnuté , včetně dodávky a zapojenípoloze</t>
  </si>
  <si>
    <t>Pol__0394</t>
  </si>
  <si>
    <t>Pol__0395</t>
  </si>
  <si>
    <t>Pol__0396</t>
  </si>
  <si>
    <t>Pol__0397</t>
  </si>
  <si>
    <t>Rozvaděč RB2.20</t>
  </si>
  <si>
    <t>Pol__0398</t>
  </si>
  <si>
    <t>Pol__0415</t>
  </si>
  <si>
    <t>Pol__0416</t>
  </si>
  <si>
    <t>Pol__0417</t>
  </si>
  <si>
    <t>Rozvaděč RB2.21</t>
  </si>
  <si>
    <t>Pol__0418</t>
  </si>
  <si>
    <t>Pol__0436</t>
  </si>
  <si>
    <t>Pol__0437</t>
  </si>
  <si>
    <t>Svítidlo "9" - OFFICE LED P2 PLX 840 (60W) vestavěné, dodávka včetně montáže, se zapojením vodičů</t>
  </si>
  <si>
    <t>Svítidlo "10" - OFFICE LED P2 PLX 840 (42W) vestavěné, dodávka včetně montáže, se zapojením vodičů</t>
  </si>
  <si>
    <t>741 37-2111.5</t>
  </si>
  <si>
    <t>Svítidlo "12" - NOUZ. LED 7 2W IP65 3H AT 5000K protipanické vestavěné STD, dodávka včetně montáže,, se zapojením vodičů</t>
  </si>
  <si>
    <t>741 37-2111.6</t>
  </si>
  <si>
    <t>741 37-2111.7</t>
  </si>
  <si>
    <t>741 37-2111.8</t>
  </si>
  <si>
    <t>Svítidlo "21" - OFFICE LED P2 PLX 840 (60W) vestavěné DALI RCR corridor, dodávka včetně montáže, se, zapojením vodičů</t>
  </si>
  <si>
    <t>Svítidlo "22" - INDUSTRY LED 7 46W 1432 mm 10900 lm IP66 840 přisazené, dodávka včetně montáže, se, zapojením vodičů</t>
  </si>
  <si>
    <t>_29</t>
  </si>
  <si>
    <t>741 12-2141</t>
  </si>
  <si>
    <t>Kabel CYKY-J 3 x 240 + 120 uložený v trubce, včetně dodávky kabelu</t>
  </si>
  <si>
    <t>Pol__0458</t>
  </si>
  <si>
    <t>Kabel CXKH-R B2cas1d0 5 x 95 uložený pevně, včetně dodávky kabelu</t>
  </si>
  <si>
    <t>Pol__0459</t>
  </si>
  <si>
    <t>Kabel CXKH-R B2cas1d0 5 x 25  uložený pevně, včetně dodávky kabelu</t>
  </si>
  <si>
    <t>741 12-2643</t>
  </si>
  <si>
    <t>Kabel CXKH-R B2cas1d0 5 x 10 uložený pevně, včetně dodávky kabelu</t>
  </si>
  <si>
    <t>Kabel CXKH-R B2cas1d0 5 x 6uložený pevně, včetně dodávky kabelu</t>
  </si>
  <si>
    <t>741 12-2642.1</t>
  </si>
  <si>
    <t>Kabel CXKH-R B2cas1d0 5 x 4uložený pevně, včetně dodávky kabelu</t>
  </si>
  <si>
    <t>Kabel CXKH-R B2cas1d0 3 x 4uložený pevně, včetně dodávky kabelu</t>
  </si>
  <si>
    <t>Kabel CXKH-R B2cas1d0 3 x 6uložený pevně, včetně dodávky kabelu</t>
  </si>
  <si>
    <t>741 12-2611.3</t>
  </si>
  <si>
    <t>Kabel Solar 1x4, modrá, uložený v trubce, včetně dodávky kabelu</t>
  </si>
  <si>
    <t>Kabel Solar 1x4, rudá, uložený v trubce, včetně dodávky kabelu</t>
  </si>
  <si>
    <t>Pol__0478</t>
  </si>
  <si>
    <t>Pol__0481</t>
  </si>
  <si>
    <t>Přizemnění na vývod E01, EB1, EB1.1-1.3 zemnicí soustavy + 2x svorka SR3b, antikor. oš. Dle ČSN 33, 2000-5-54,ed.3, dodávka materiálu, včetně montáže</t>
  </si>
  <si>
    <t>741 12-0107</t>
  </si>
  <si>
    <t>Vodič CY 120 (zžl), uložený v trubce, včetně dodávky vodiče</t>
  </si>
  <si>
    <t>741 12-0105</t>
  </si>
  <si>
    <t>Vodič CY 50 (zžl), uložený volně, včetně dodávky vodiče</t>
  </si>
  <si>
    <t>Vodič CY 35 (zžl), uložený v trubce, včetně dodávky vodiče</t>
  </si>
  <si>
    <t>741 12-0203</t>
  </si>
  <si>
    <t>Vodič CY 35 (zžl), uložený volně, včetně dodávky vodiče</t>
  </si>
  <si>
    <t>741 12-0201</t>
  </si>
  <si>
    <t>Vodič CY 16 (zžl), uložený volně, včetně dodávky vodiče</t>
  </si>
  <si>
    <t>Pospojování VZT - Vodič CY 6 (zžl), uložený pevně, včetně dodávky vodiče</t>
  </si>
  <si>
    <t>Pospojování VZT - Vodič CY 4 (zžl), uložený pevně, včetně dodávky vodiče</t>
  </si>
  <si>
    <t>Vodič CY 6 (zžl), uložený pevně/volně (mezi rozvaděči), včetně dodávky vodiče</t>
  </si>
  <si>
    <t>Vodič CY 4 (zžl), uložený pevně/volně (učebny, toalety), včetně dodávky vodiče</t>
  </si>
  <si>
    <t>Vodič CY 2,5 (m), uložený pevně/volně (učebny, toalety), včetně dodávky vodiče</t>
  </si>
  <si>
    <t>Stoupací kabelová lávka KL60x400 S(F), příčky po 300mm, dodávka včetně montáže</t>
  </si>
  <si>
    <t>Pol__0494</t>
  </si>
  <si>
    <t>Stěnový úchyt kab. lávky, KLSU, dodávka včetně montáže</t>
  </si>
  <si>
    <t>Šrouby pro příchytky kab. lávky, NSM 6x10, dodávka včetně montáže</t>
  </si>
  <si>
    <t>Pol__0496</t>
  </si>
  <si>
    <t>Kotvy do stěny pro uchycení kab. lávky, KPO 8, dodávka včetně montáže</t>
  </si>
  <si>
    <t>Pol__0497</t>
  </si>
  <si>
    <t>Spojka kab. lávek S 60x200, dodávka včetně montáže</t>
  </si>
  <si>
    <t>Žlab Linear L1 50/50-P, , dodávka vč. upevňovacího a spojovacího mat., vč. kompletní montáže</t>
  </si>
  <si>
    <t>Žlab Linear L1 160/50, dodávka vč. upevňovacího a spojovacího mat., vč. kompletní montáže</t>
  </si>
  <si>
    <t>Žlab Linear L1 200/50, dodávka vč. upevňovacího a spojovacího mat., vč. kompletní montáže</t>
  </si>
  <si>
    <t>Lišta vkládací 24 x 22, dodávka včetně kompletní montáže</t>
  </si>
  <si>
    <t>Ohebná bezhalogenová samozhášivá trubka, průměr 32 mm, uložená pevně, dodávka včetně montáže</t>
  </si>
  <si>
    <t>741 11-0313</t>
  </si>
  <si>
    <t>Trubka prům. 110, pro uložení do země, dodávka včetně montáže</t>
  </si>
  <si>
    <t>741 21-0121</t>
  </si>
  <si>
    <t>Plastová skříň do zdiva, pro 6TE, P40/20 (195x195x70) , pro FV1,2 - DC ve 3.NP, dodávka včetně, montáže</t>
  </si>
  <si>
    <t>741 32-2011.2</t>
  </si>
  <si>
    <t>Přepěťová ochrana 1+2. st. (B+C), pro fotovoltaické aplikace do 600V DC, 25kA, včetně dodávky a, zapojení</t>
  </si>
  <si>
    <t>Pol__0514</t>
  </si>
  <si>
    <t>Zásuvka jednonásobná, 2P+PE / 230V / 16A, na hořlavý podklad, kompletní, dodávka včetně montáže a, zapojení</t>
  </si>
  <si>
    <t>741 31-3083</t>
  </si>
  <si>
    <t>Zásuvka jednonásobná, 2P+PE / 230V / 16A, IP 44, dodávka včetně montáže a zapojení</t>
  </si>
  <si>
    <t>741 31-0251</t>
  </si>
  <si>
    <t>Spínač jednopólový, ř. 1, 230V / 10A, IP44, kompletní, dodávka včetně montáže a zapojení</t>
  </si>
  <si>
    <t>741 31-0121</t>
  </si>
  <si>
    <t>Spínač střídavý, ř. 6, 230V / 10A, kompletní, dodávka včetně montáže a zapojení</t>
  </si>
  <si>
    <t>741 31-0261</t>
  </si>
  <si>
    <t>Spínač střídavý, ř. 6, 230V / 10A, IP44, kompletní, dodávka včetně montáže a zapojení</t>
  </si>
  <si>
    <t>741 31-0412</t>
  </si>
  <si>
    <t>Spínač trojpólový, 400V / 25A, IP55, dodávka včetně montáže a zapojení</t>
  </si>
  <si>
    <t>266815040</t>
  </si>
  <si>
    <t>1654392072</t>
  </si>
  <si>
    <t>1748632831</t>
  </si>
  <si>
    <t>-1113760538</t>
  </si>
  <si>
    <t>Pol__0526</t>
  </si>
  <si>
    <t>Čas. spínač pod vypínač, CS3-1B  (pro ventilátor), dodávka včetně montáže a zapojení</t>
  </si>
  <si>
    <t>Pol__0527</t>
  </si>
  <si>
    <t>Požární spínač (S1B - S3B, schodiště), dodávka včetně montáže a zapojení</t>
  </si>
  <si>
    <t>741 33-0371.1</t>
  </si>
  <si>
    <t>Pol__0530</t>
  </si>
  <si>
    <t>Řídící centrála požárního odvětrání, dodávka včetně montáže a zapojení</t>
  </si>
  <si>
    <t>Pol__0531</t>
  </si>
  <si>
    <t>Osoušeč rukou, cca 1600W, dodávka včetně montáže a zapojení</t>
  </si>
  <si>
    <t>Pol__0532</t>
  </si>
  <si>
    <t>El. připojení digestoře</t>
  </si>
  <si>
    <t>Pol__0533</t>
  </si>
  <si>
    <t>Pol__0534</t>
  </si>
  <si>
    <t>Pol__0535</t>
  </si>
  <si>
    <t>741 13-0004</t>
  </si>
  <si>
    <t>Ukončení vodičů vrozváděči, průřez do 6mm2</t>
  </si>
  <si>
    <t>Ukončení vodičů vrozváděči, průřez do 95mm2</t>
  </si>
  <si>
    <t>741 13-0014</t>
  </si>
  <si>
    <t>Ukončení vodičů vrozváděči, průřez do 120mm2</t>
  </si>
  <si>
    <t>741 13-0017</t>
  </si>
  <si>
    <t>Ukončení vodičů vrozváděči, průřez do 240mm2</t>
  </si>
  <si>
    <t xml:space="preserve">0,05 * 880m = 44m2 : </t>
  </si>
  <si>
    <t xml:space="preserve">0,07 * 50m = 3,5m2 : </t>
  </si>
  <si>
    <t xml:space="preserve">0,1 * 35m = 3,5m2 : </t>
  </si>
  <si>
    <t xml:space="preserve">celkem: 44 + 3,5 + 3,5 = 51m2 : </t>
  </si>
  <si>
    <t>Pol__0549</t>
  </si>
  <si>
    <t>Zazdění skříní pro rozváděče (SP01+FV1, RB1.02, RB2.16) svysekáním výklenku</t>
  </si>
  <si>
    <t>Protipožární ucpávky, dodávka včetně montáže</t>
  </si>
  <si>
    <t>Zkoušky vodičů a kabelů do 4x25mm2</t>
  </si>
  <si>
    <t>Pol__0557</t>
  </si>
  <si>
    <t>_30</t>
  </si>
  <si>
    <t>Jímací tyč, JR 3,0m, včetně dodávky a osazení na stojan</t>
  </si>
  <si>
    <t>741 43-0003</t>
  </si>
  <si>
    <t>Jímací tyč 1m na ant. stořár (0,6m nad anténu) , včetně dodávky a osazení</t>
  </si>
  <si>
    <t>Pol__0561</t>
  </si>
  <si>
    <t>Izolační distanční držák jímací tyče nastavitelný na 200 - 250mm, dodávka</t>
  </si>
  <si>
    <t>Pol__0562</t>
  </si>
  <si>
    <t>Svorka pro spojení jínače a svodu, dodávka</t>
  </si>
  <si>
    <t>Pol__0563</t>
  </si>
  <si>
    <t>Izolační distanční držák svodu nastavitelný na 200 - 250mm, dodávka</t>
  </si>
  <si>
    <t>Pol__0564</t>
  </si>
  <si>
    <t>Pol__0565</t>
  </si>
  <si>
    <t>Pol__0566</t>
  </si>
  <si>
    <t>Pol__0567</t>
  </si>
  <si>
    <t>Pol__0570</t>
  </si>
  <si>
    <t>Pol__0571</t>
  </si>
  <si>
    <t>Pol__0575</t>
  </si>
  <si>
    <t>Pol__0577</t>
  </si>
  <si>
    <t>Pol__0578</t>
  </si>
  <si>
    <t>Pol__0587</t>
  </si>
  <si>
    <t>B04.1 - EL - interiérové změny B</t>
  </si>
  <si>
    <t>D1 - 1. Elektroinstalace Budova B - Interiérové změny</t>
  </si>
  <si>
    <t>D2 - 2. Slaboproud, AV technika, ozvučení Budova B - Interiérové změny</t>
  </si>
  <si>
    <t>1. Elektroinstalace Budova B - Interiérové změny</t>
  </si>
  <si>
    <t>Regulátor DALI otočný aktivní (75mA) 230V pod omítku IP20 vč. kolébky a rám. vč. nastavení</t>
  </si>
  <si>
    <t>741025</t>
  </si>
  <si>
    <t>Zásuvka 230V/16A pod om. IP20, clonky, vč. rám.</t>
  </si>
  <si>
    <t>741026</t>
  </si>
  <si>
    <t>Zásuvka 230V/16A pod om. IP20, clonky, vč. rám. a sv. přep.</t>
  </si>
  <si>
    <t>"QA34" typ: Svítidlo LED 34W, 4100 lm, DALI, AL rám, prizm. kryt, IP40, 50000hod, vestavné (600x600mm) vč. AL rámu pro SDK</t>
  </si>
  <si>
    <t>Pol11.1</t>
  </si>
  <si>
    <t>Pol12.1</t>
  </si>
  <si>
    <t>2. Slaboproud, AV technika, ozvučení Budova B - Interiérové změny</t>
  </si>
  <si>
    <t>Projekční plátno, elektrické, vestavné, 200", 16:9</t>
  </si>
  <si>
    <t>Dataprojektor dle projekční vzdálenosti a velikosti plátna (3LCD, 1920x1200, 6000lm, LAN) vč. konzole</t>
  </si>
  <si>
    <t>Podhledový reproduktor evakuačního rozhlasu dle stávající specifikace, 100V/6W</t>
  </si>
  <si>
    <t>Rozšíření audio vedení evakuačního rozhlasu pro přednáškovou halu k novýn repro a do samostatné zóny ústředny a doplnění vedení ke stanici hlasatele</t>
  </si>
  <si>
    <t>Stanice hlasatele k ústředně evakuačního rozhlasu pro potřeby přednášejícího v hale</t>
  </si>
  <si>
    <t>Bezdrátový mikrofon vč. příjímací stanice</t>
  </si>
  <si>
    <t>Kabel HDMI, 10m</t>
  </si>
  <si>
    <t>Audio zásuvka</t>
  </si>
  <si>
    <t>Pol21</t>
  </si>
  <si>
    <t>HDMI zásuvka</t>
  </si>
  <si>
    <t>Pol22</t>
  </si>
  <si>
    <t>Pol23</t>
  </si>
  <si>
    <t>Pol24</t>
  </si>
  <si>
    <t>B05.1 - Poplachový zabezpečovací a tísňový systém (PZTS)</t>
  </si>
  <si>
    <t>Ústředna, 8 zón (16 při zdvojení zón, ATZ technologie), integrované vlastnosti přístupového systému,, programování z klávesnice nebo PC (Winload, Babyware), upgrade firmware pomocí programu InField,</t>
  </si>
  <si>
    <t>Poznámka k položce:_x000D_
Ústředna, 8 zón (16 při zdvojení zón, ATZ technologie), integrované vlastnosti přístupového systému,, programování z klávesnice nebo PC (Winload, Babyware), upgrade firmware pomocí programu InField, systém je kompatibilní s uživatelským programem NEware v 4.0 nebo vyšší, automatický úsporný režim, podsvícení klávesnic dle času, 5 PGM na ústředně, 32 přístupových modulu (K641R nebo ACM12), PGM1 může být využito jako vstup pro 2-drátový kouřový detektor, podpora až 254 rozšiřujících sběrnicových modulů, 999 uživatelských kódů, 8 podsystémů, paměť na 2048 událostí, zabudovaná baterie reálného času, napájecí zdroj 1.7A, 1 sledovaný okruh sirény, výstupu a telefonní linky, tlačítko systémového nastavení do továrních hodnot, skříň s místem pro akumulátor_x000D_
_x000D_
Příloha 02 až 06 a 12</t>
  </si>
  <si>
    <t>Klávesnice LCD displej, 32 znaků pro popis jednotlivých parametrů, Modrý podsvit LCD, Zobrazování v, češtině ( editovatelné ), Možnost přiřazení jednoho nebo více podsystémů, 1 zóna a jedno PGM</t>
  </si>
  <si>
    <t>Poznámka k položce:_x000D_
Klávesnice LCD displej, 32 znaků pro popis jednotlivých parametrů, Modrý podsvit LCD, Zobrazování v, češtině ( editovatelné ), Možnost přiřazení jednoho nebo více podsystémů, 1 zóna a jedno PGM (omezená tabulka PGM události), Nezávislé nastavení zvonkohry, 14 jednodotykových tlačítek, 3 vestavěné panické poplachy, Nastavitelné podsvětlení, kontrast a rychlost přepínání zobrazení_x000D_
_x000D_
Příloha 02 až 06 a 12</t>
  </si>
  <si>
    <t>Poznámka k položce:_x000D_
Expander(linkový modul) systémové sběrnice ústředny, Rozšiřující modul pro připojení dalších 8-mi, vyvážených zón, Sběrnicové provedení, Plně programovatelné zóny, Jeden programovatelný výstup PGM, Rozměry PCB 140 x 46 mm_x000D_
_x000D_
Příloha 02 až 06 a 12</t>
  </si>
  <si>
    <t>PIR detektor, dosah 12 m, zrcadlová optika, klid. max 15mA, SZ3</t>
  </si>
  <si>
    <t>Poznámka k položce:_x000D_
Příloha 02 až 06 a 12</t>
  </si>
  <si>
    <t>Certifikovaný optický detektor nepřetržitě monitoruje vlastní citlivost a funkční stav. Jedenkrát, denně provede úplný diagnostický test, který zahrnuje dynamickou zkoušku vnitřního prostoru</t>
  </si>
  <si>
    <t>Poznámka k položce:_x000D_
Certifikovaný optický detektor nepřetržitě monitoruje vlastní citlivost a funkční stav. Jedenkrát, denně provede úplný diagnostický test, který zahrnuje dynamickou zkoušku vnitřního prostoru vyměnitelné optické komory a test elektroniky. Když je detektor mimo povolený rozsah citlivosti nebo selže interní diagnostika, rozsvítí se žlutá poruchová LED. Jedenkrát denně detektor kompenzuje poplachovou hodnotu, aby byl rozdíl mezi klidovou a poplachovou úrovní vždy stejný. Citlivost není kompenzována mimo limity normy EN 54.Na skutečně širokospektrální a rychou detekci existuje i opticko-teplotní senzor. Současné vyhodnocování údajů z obou technologií detekce v algoritmu znamená citlivější odezvu na tlející jakož i na planoucí požár._x000D_
_x000D_
Příloha 02 až 06 a 12</t>
  </si>
  <si>
    <t>Bezúdržbové akumulátory, Kapacita 17 Ah, nominální napětí 12 Vss,</t>
  </si>
  <si>
    <t>Uzamykatelná skříňka na klávesnici</t>
  </si>
  <si>
    <t>20.1</t>
  </si>
  <si>
    <t>kud</t>
  </si>
  <si>
    <t>B05.2 - Elektronická kontrola vstupu (EKV)</t>
  </si>
  <si>
    <t>Kontroler pro rozšíření základního systému v objektu SPŠE a VOŠ v objektu Karla IV/13. Připojení, kontroleru přímo k LAN/WAN nebo RS485, Dynamicky alokovaná paměť karet/transakcí</t>
  </si>
  <si>
    <t>Poznámka k položce:_x000D_
Kontroler pro rozšíření základního systému v objektu SPŠE a VOŠ v objektu Karla IV/13. Připojení kontroleru přímo k LAN/WAN nebo RS485, Dynamicky alokovaná paměť karet/transakcí, Až 300 000 držitelů karet a 1 000 000 uložených transakcí, ARM9 procesor s Linux OS umožňuje přirozenou komunikaci s Ethernetem, přenosová rychlost 115200bps_x000D_
_x000D_
Příloha 02 až 05,07,12</t>
  </si>
  <si>
    <t>Poznámka k položce:_x000D_
Příloha 02 až 05,07,12</t>
  </si>
  <si>
    <t>Poznámka k položce:_x000D_
Čtečka AMR - moderní design, je vyrobena za použití nerezové oceli 304 proti korozi. Elektronika, čtečky je chráněna proti povětrnostním podmínkám (IP54). Čtečka je určena pro vnitřní i venkovní použtí_x000D_
_x000D_
Příloha 02 až 05,07,12</t>
  </si>
  <si>
    <t>Napájecí zdroj 12V 3A,  ocelový box, možnost připojení záložního akumulátoru do kapacity 18Ah</t>
  </si>
  <si>
    <t>záložní akumulátor YUASA 12V 17Ah s prodlouženou životností na 4-5 let</t>
  </si>
  <si>
    <t>Ovládací tlačítka na ruční ovládání brány, branky a dveří dle výrobní dokumentace</t>
  </si>
  <si>
    <t>10.1</t>
  </si>
  <si>
    <t>Ovládací tlačítka na ruční ovládání brány, branky a dveří dele výrobní dokumentace</t>
  </si>
  <si>
    <t>B05.3 - Kamerový systém -  (CCTV)</t>
  </si>
  <si>
    <t>Poznámka k položce:_x000D_
2.0 Megapixelová, G1, IP venkovní vysoce citlivá antivandal miniDome kamera s IR přísvitem, 1/2.8", Progressive Scan CMOS, komprese H.265+/H.265/H.264+/H.264/MJPEG, max.rozlišení 25fps (1920 × 1080, 1280 × 960, 1280×720), objektiv: 2,8mm (4 a 6mm volitelně) @ F1.2, úhel zobrazení: 108°(2.8mm), 86.4°(4mm), 52°(6mm), Citlivost: 0.005Lux @(F1.2,AGC ZAP.) 0 LUX s IR, Den &amp; Noc: ICR automaticky, BLC, 3D-DNR, WDR 120dB, Dosah IR: 20-30m, Bez poplachového I/O a Audio I/O, Micro SD/SDHC/SDXC až 128 GB, Napájení: DC12V/541mA, PoE (802.3af, Power over Ethernet), Pracovní rozsah: -30°C – 60°C, IP67, Antivandal krytí: IK10, doporučený kryt pro skrytou montáž kabelů: DS-1280ZJ-M, kamera má pod paticí prostor pro skrytí kabeláže_x000D_
_x000D_
Příloha 02 až 05,08,12</t>
  </si>
  <si>
    <t>16 kanálový 4K síťový digitální videorekordér, záznam video&amp;audio, komprese, H.265/H.265+/H.264/H.264+/MPEG4,  vstupní/odchozí šířka pásma 160M/256Mbps, dekódování hl. monitor:</t>
  </si>
  <si>
    <t>Poznámka k položce:_x000D_
16 kanálový 4K síťový digitální videorekordér, záznam video&amp;audio, komprese, H.265/H.265+/H.264/H.264+/MPEG4,  vstupní/odchozí šířka pásma 160M/256Mbps, dekódování hl. monitor: 4-k @ 4K, nebo 16-k @ 1080p, HDMI (4K) a VGA na hlavní monitor, 2x RJ45 10M/100M/1000M Ethernet Port, podpora 2x HDD o kapacitě 8TB, 1* USB 2.0, 1* USB 3.0, 16xPoE/100M/?200W/IEEE 802.3 af/at, bez HDD, Poplachový I/O: 4/1, lokalizace v čj., napájení: 240V AC, 50Hz/15W, velikost 1U, Program klient zdarma._x000D_
_x000D_
Příloha 02 až 05,08,12</t>
  </si>
  <si>
    <t>Pevný disk do záznamového zařízení, kapacita 4000GB, provedení 24/7</t>
  </si>
  <si>
    <t>Poznámka k položce:_x000D_
Příloha 02 až 05,08,12</t>
  </si>
  <si>
    <t>zadní kryt pro skrytou montáž kabelů dle typu kamery,</t>
  </si>
  <si>
    <t>LCD LED monitor pro 24/7 provoz v CCTV, úhlopříčka 24", rozlišení Full HD.</t>
  </si>
  <si>
    <t>záložní napájecí zdroj UPS 230V AC (Line-Interactive) do 19" skříně (výška 2U), multifunkční LCD, displej, max. výstupní výkon 1600W/2200VA, kapacita baterie 4x 9Ah, 8 zásuvek EURO (typ IEC) sfunkcí</t>
  </si>
  <si>
    <t>Poznámka k položce:_x000D_
záložní napájecí zdroj UPS 230V AC (Line-Interactive) do 19" skříně (výška 2U), multifunkční LCD, displej, max. výstupní výkon 1600W/2200VA, kapacita baterie 4x 9Ah, 8 zásuvek EURO (typ IEC) s funkcí záložního zdroje AC 230V, vč. ochrany před přepětím, přepěťová ochrana datové linky RJ11/RJ45, vstupní napájecí EURO zásuvka AC 230V (IEC320C14), automatická regulace výstupního napětí AVR, PC rozhraní USB/2x RS232, součástí dodávky software pro PC (Auto-Shutdown pro OS Windows), podpora vzdálené správy pomocí SNMP (možno dokoupit HTTP Network Card)_x000D_
_x000D_
Příloha 02 až 05,08,12</t>
  </si>
  <si>
    <t>HDMI kabel pro připojení monitoru k NVR</t>
  </si>
  <si>
    <t>4.1</t>
  </si>
  <si>
    <t>B05.4 - Strukturovaná kabeláž (SK)</t>
  </si>
  <si>
    <t>Rack  800x(42U)x800, přední a zadní ventilované dveře, zadní navíc vertikálně dělené</t>
  </si>
  <si>
    <t>Poznámka k položce:_x000D_
Příloha 02 až 05,09,12</t>
  </si>
  <si>
    <t>Plech s ventilátory 800x800-1200, 2 větr., RAL7035, včetně příslušenství</t>
  </si>
  <si>
    <t>Lišta s el.zásuvkami, 7 zás., s vypínačem, včetně příslušenství</t>
  </si>
  <si>
    <t>Polička hluboká, včetně příslušenství</t>
  </si>
  <si>
    <t>Vyvazovací panel 19“,2U, včetně příslušenství</t>
  </si>
  <si>
    <t>Záslepka 19“, včetně příslušenství</t>
  </si>
  <si>
    <t>Optický kabel MM 24 vl. do trubky, do žlabu</t>
  </si>
  <si>
    <t>Propojovací panel 24x RJ45, 1U, UTP,CAT6 , včetně příslušenství</t>
  </si>
  <si>
    <t>Optická vana , 1U, 24x SC,  kompletní, včetně příslušenství</t>
  </si>
  <si>
    <t>Optická spojka včetně příslušenství až pro uložení 48 svárů, 205x157x60 mm, IP20</t>
  </si>
  <si>
    <t>Pigtail 1m,MM 50/125, SC</t>
  </si>
  <si>
    <t>Propojovací kabel optický MM duplexní, SC-SC, 2m</t>
  </si>
  <si>
    <t>Box s DIN lištou  pro zásuvky  RJ45 pro kameru</t>
  </si>
  <si>
    <t>Vrátník pro stávající telefonní ústřednu, nejméně 3x2tlačítka včetně povětrnostní stříšky</t>
  </si>
  <si>
    <t>Telefonní rozvaděč 200 párů se zámkem, kompletní pro zapuštěnou montáž,  svorkovnice rozpojovací, osazené bleskojistkami 3P pro 20 párů</t>
  </si>
  <si>
    <t>Sdělovací kabel telefonní 5x2x0,5+S</t>
  </si>
  <si>
    <t>Nové vystrojení venkovního rozvaděče držákem a rozpojovací svorkovnicí 10párů</t>
  </si>
  <si>
    <t>HDPE trubka 40/32 korugovaná do výkopu včetně přílušenství</t>
  </si>
  <si>
    <t>Výstražná fólie do výkopu</t>
  </si>
  <si>
    <t>Drátový kabelový žlab šířka 150mm, výška 50mm, včetně příslušenství a kotvícího materiálu standard, Kopos, Mars a pod</t>
  </si>
  <si>
    <t>Drátový kabelový žlab šířka 300mm, výška 110mm, včetně příslušenství a kotvícího materiálu, standard, Kopos, Mars a pod</t>
  </si>
  <si>
    <t>Plechový kabelový žlab šířka 250mm, výška 50mm, včetně příslušenství a kotvícího materiálu, tloušťka, plechu 1,5 mm,  standard  Kopos, Mars a pod</t>
  </si>
  <si>
    <t>Plechový kabelový žlab šířka 125mm, výška 50mm,tloušťka plechu 1,5 mm, včetně příslušenství a, kotvícího materiálu, standard  Kopos, Mars a pod</t>
  </si>
  <si>
    <t>Plechový kabelový žlab šířka 62,5mm, výška 50mm, tloušťka plechu 1,5 mm, včetně příslušenství a, kotvícího materiálu,  standard  Kopos, Mars a pod</t>
  </si>
  <si>
    <t>Podlahová krabice do betonu – protahovací ( krytina lino, nebo koberec )    pro žlaby šíře 190 a 250</t>
  </si>
  <si>
    <t>Ucpávky průchodů požárními úseky dle požární zprávy do 300x100mm</t>
  </si>
  <si>
    <t>Ochrana volně vedených kabelů nesplňujících B2ca,s1,d0 v CHÚC dle požadavků PBŘ (B1.02).</t>
  </si>
  <si>
    <t>Betonování/asfaltování</t>
  </si>
  <si>
    <t>Pískové lože</t>
  </si>
  <si>
    <t>Provizorní přeložky vedení SLP pro zprovoznění objektu SO 02.</t>
  </si>
  <si>
    <t>Datová zásuvka 1 x RJ45 CAT 6 UTP,  montáž do parapetního kanálu, včetně příslušenství, koordinace, se zásuvkami 230 VAC</t>
  </si>
  <si>
    <t>14.1</t>
  </si>
  <si>
    <t>16.1</t>
  </si>
  <si>
    <t>17.1</t>
  </si>
  <si>
    <t>38.1</t>
  </si>
  <si>
    <t>39.1</t>
  </si>
  <si>
    <t>40.1</t>
  </si>
  <si>
    <t>Podlahová krabice do betonu – protahovací ( krytina lino, nebo koberec )</t>
  </si>
  <si>
    <t>43.1</t>
  </si>
  <si>
    <t>Řezání asfaltu/betonu</t>
  </si>
  <si>
    <t>44.1</t>
  </si>
  <si>
    <t>45.1</t>
  </si>
  <si>
    <t>Rozebrání dlažby</t>
  </si>
  <si>
    <t>46.1</t>
  </si>
  <si>
    <t>Složení dlažby</t>
  </si>
  <si>
    <t>47.1</t>
  </si>
  <si>
    <t>Výkop ruční, včetně záhozu</t>
  </si>
  <si>
    <t>48.1</t>
  </si>
  <si>
    <t>49.1</t>
  </si>
  <si>
    <t>Měření optické linky</t>
  </si>
  <si>
    <t>Součinnost při stěhování technologie T-mobile a telefonní ústředny</t>
  </si>
  <si>
    <t>B05.5 - Příjem pozemního a satelitního TV signálu</t>
  </si>
  <si>
    <t>Stožár trojnožka k ploché střeše 3m, průměr 60mm, pro větší anténní systémyTrojnožka robustní, konstrukce. Vzpěry jsou provedeny profilem L 40x40 mm. Výška 3 m, průměr 60 mm, síla stěny 3 mm,</t>
  </si>
  <si>
    <t>Poznámka k položce:_x000D_
Stožár trojnožka k ploché střeše 3m, průměr 60mm, pro větší anténní systémyTrojnožka robustní, konstrukce. Vzpěry jsou provedeny profilem L 40x40 mm. Výška 3 m, průměr 60 mm, síla stěny 3 mm, žárový zinek., včetně příslušenství pro kotvení a vystrojení potřebnými doplňky_x000D_
_x000D_
Příloha 02 až 05</t>
  </si>
  <si>
    <t>Kabelový žlab 125/50mm s víkem na uložení koaxiálních kabelů na střeše, včetně úložného materiálu, pro uložení žlabu ve výšce 150mm nad úrovní sřešního pláště, všechny části zinkovány na venkovní</t>
  </si>
  <si>
    <t>Poznámka k položce:_x000D_
Kabelový žlab 125/50mm s víkem na uložení koaxiálních kabelů na střeše, včetně úložného materiálu, pro uložení žlabu ve výšce 150mm nad úrovní sřešního pláště, všechny části zinkovány na venkovní prostředí_x000D_
_x000D_
Příloha 02 až 05</t>
  </si>
  <si>
    <t>Poznámka k položce:_x000D_
Příloha 02 až 05</t>
  </si>
  <si>
    <t>Poznámka k položce:_x000D_
Rozbočná skříň pro TV i SAT rozvody, rozměry: 45x45x12 cm. Uchycení na zeď, bílá barva. Skříň, vybavena zámkem, vylamovací otvory pro kabely, větrání. ,  pro přechod koaxiálních kabelů do objektu trubkami  40/32 mm_x000D_
_x000D_
Příloha 02 až 05</t>
  </si>
  <si>
    <t>2.1</t>
  </si>
  <si>
    <t>Měření signálu pro umístění stožáru</t>
  </si>
  <si>
    <t>B05.6 - Nouzový zvukový systém (NZS)</t>
  </si>
  <si>
    <t>Vykon. zesil. 4x300W, 100V/T, EN 54-16</t>
  </si>
  <si>
    <t>Poznámka k položce:_x000D_
Příloha 02 až 05,11,12</t>
  </si>
  <si>
    <t>Základní řídicí jenotka NZS se čtřtyřmi nezávislými audio kanály</t>
  </si>
  <si>
    <t>Poznámka k položce:_x000D_
Základní řídicí jenotka NZS se čtřtyřmi nezávislými audio kanály, každý audio kanál může ovládat 6 zón,   reproduktorů (celkem 24 24 reproduktorových zón),  EN 54-16_x000D_
_x000D_
Příloha 02 až 05,11,12</t>
  </si>
  <si>
    <t>Universální vstup/ výstupní modul pro základní řídicí jednotku</t>
  </si>
  <si>
    <t>Sada propojovacích kabelů</t>
  </si>
  <si>
    <t>Dig.stanice hlastele</t>
  </si>
  <si>
    <t>Dig. klavesovy modul pro dig. stanici hlasatele</t>
  </si>
  <si>
    <t>Digitální stanice hlasatele  pro HZS ve skříni proti zneužití</t>
  </si>
  <si>
    <t>Zalozni sitovy zdroj systémový</t>
  </si>
  <si>
    <t>Síťová napájecí jednotka systémová</t>
  </si>
  <si>
    <t>Akumulator 12V / 105 Ah</t>
  </si>
  <si>
    <t>Poznámka k položce:_x000D_
Podhledový reproduktor s kovovým krytem Technická specifikace:Electrical Max. power 9 W Rated power, 6 W Power tapping 6 W / 3 W / 1.5 W / 0.75 W S @ / ( ) SPL @ 1 W / 1 m (100 Hz ~ 10 kHz) 91 dB SPL @ 6 W / 4 m (100 Hz ~ 10 kHz) 86 dB Frequency range (- 10 dB) 180 Hz ~ 20 kHz Rated input voltage 100 V Rated impedance 1.7 K ? / 3.3 k ? / 6.7 k ? / 13 k ? Connection Ceramic terminal Mechanical, Dimensions O 181 mm x 129 mm Diameter of speakers 127 mm (5 ”) Hole cut-out size O 155 mm Weight 1.29 kg Color (front grille / dome) White (RAL 9003) / Red (RAL 3000), Material Steel Thermal fuse 150 °, EN 54-24_x000D_
_x000D_
Příloha 02 až 05,11,12</t>
  </si>
  <si>
    <t>Poznámka k položce:_x000D_
Reproduktor v kovové skříni s montáží na stěnu nebo na strop jako přisazený  s montážním, příslušenstvím. Technické specifikace:  Max. výkon 9 W,  Jmenovitý výkon 6 W,  Nárazový výkon 6 W / 3 W / 1.5 W / 0.75 W, SPL @ 1 W / 1 m (100 Hz ~ 10 kHz) 91 dB, SPL @ 6 W / 4 m (100 Hz ~ 10 kHz) 86 dB, Rozsah frekvence (- 10 dB) 300 Hz ~ 15 kHz, Jmenovité vstupní napětí 100 V / 70 V, Jmenovitý odpor 1.7 k ? / 3.3 k ? / 6.7 k ? / 13 k ?, Spojení Keramický terminál  Mechanické  Rozměry 170 mm x 170 mm x 63 mm Průměr reproduktorů 4 “ Váha 1.56 kg Barva Bílá (RAL 9003) Materiál Kov  Prostředí: Provozní teplota - 25 °C … + 55 °C Skladovací teplota - 40 °C … + 70 °C Relativní vlhkost &lt; 95 %, EN 54-24_x000D_
_x000D_
Příloha 02 až 05,11,12</t>
  </si>
  <si>
    <t>Datový rozvaděč  19",800x800 mm,27 U, ventilační jednotka, polička hluboká, rozbočovač 5x230VAC</t>
  </si>
  <si>
    <t>Stíněný kabel 4x2x0,8 PH15-R dle ZP-27/2008, B2cas1d0, ohniodolný dle ČSN IEC60331 - hlásičová linka</t>
  </si>
  <si>
    <t>Vykon. zesil. 4x300W, 100V/T</t>
  </si>
  <si>
    <t>Universální vstup/ výstupní modul pro základní řídící jednotku</t>
  </si>
  <si>
    <t>B05.7 - Systém nouzového volání</t>
  </si>
  <si>
    <t>Tísňové tačítko prosvětlené signální      Pro signalizační systém, se zapínacím, kontaktemProsvětlení plní úlohu uklidňovacího světla. Funkce identifikace místa, ze kterého bylo</t>
  </si>
  <si>
    <t>Poznámka k položce:_x000D_
Tísňové tačítko prosvětlené signální Pro signalizační systém, se zapínacím kontaktemProsvětlení, plní úlohu uklidňovacího světla. Funkce identifikace místa, ze kterého bylo voláno, je programovatelná. Na ploše tlačítka je místo pro popisový štítek a barevné označovací pole. 15-28 V AC / 18-35 V DC, včetně montážní krabice, rámečku případně dalšího příslušenství_x000D_
_x000D_
Příloha 02 až 05,10</t>
  </si>
  <si>
    <t>Poznámka k položce:_x000D_
Modul kontrolní s tlačítkem. Kontrolní modul s 1 smyčkou napájenou, konstantním proudem. Smyčka má světelnou signalizaci a reset. Napěťový a bezpotenciálový výstup. Volitelná časová prodleva a paměť. Popisový štítek a barevné označovací pole. Zakončovací rezistor je součástí dodávky. 15 - 28 V AC / 18 - 35 V DC , včetně montážní krabice, rámečku případně dalšího příslušenství._x000D_
_x000D_
Příloha 02 až 05,10</t>
  </si>
  <si>
    <t>Poznámka k položce:_x000D_
Transformátor Pro signalizační systém (pro zabudování do instalační krabice).Slouží jako napájecí, zdroj pro signalizační moduly.Sekundární napětí: 15 V 2 V·A, 230 V AC&lt; , včetně montážní krabice, rámečku případně dalšího příslušenství_x000D_
_x000D_
Příloha 02 až 05,10</t>
  </si>
  <si>
    <t>Signalizační panel 6 červenými diodami LED ve 3 řadách, které lze použít pro signalizaci 3 nebo 6, samostatných napěťových vstupů. Panel má tři popisová pole, společný napěťový výstup. Může být</t>
  </si>
  <si>
    <t>Poznámka k položce:_x000D_
Signalizační panel 6 červenými diodami LED ve 3 řadách, které lze použít pro signalizaci 3 nebo 6, samostatných napěťových vstupů. Panel má tři popisová pole, společný napěťový výstup. Může být použit jako součást signalizačního nebo poplachového systému. 15-28 V AC / 18-35 V DC, , včetně montážní krabice, rámečku případně dalšího příslušenství_x000D_
_x000D_
Příloha 02 až 05,10</t>
  </si>
  <si>
    <t>Signální světlo červené Optická signalizace červenými diodami LED</t>
  </si>
  <si>
    <t>Poznámka k položce:_x000D_
Signální světlo červené Optická signalizace červenými diodami LED. Kryt tvaru, zakřivené čočky je dobře viditelný i ze strany. Světlo může být použito jako samostatný signalizační prvek nebo jako součást poplachového systému. 15-28 V AC / 18-35 V DC.</t>
  </si>
  <si>
    <t>Poznámka k položce:_x000D_
Příloha 02 až 05,10</t>
  </si>
  <si>
    <t>B06 - MaR</t>
  </si>
  <si>
    <t xml:space="preserve">Rozpočet neobsahuje :						 - M+R technologií ÚT a VZT a KLIMA - pouze silové napojení						 - systémové komunikační jednotky ModBus pro M+R TČ a VZT (dodávka technologie ÚT a VZT)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</si>
  <si>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749B001</t>
  </si>
  <si>
    <t>749B002</t>
  </si>
  <si>
    <t>749B003</t>
  </si>
  <si>
    <t>749B004</t>
  </si>
  <si>
    <t>749B005</t>
  </si>
  <si>
    <t>749B006</t>
  </si>
  <si>
    <t>749B007</t>
  </si>
  <si>
    <t>749B008</t>
  </si>
  <si>
    <t>749B009</t>
  </si>
  <si>
    <t>749B010</t>
  </si>
  <si>
    <t>749B011</t>
  </si>
  <si>
    <t>749B012</t>
  </si>
  <si>
    <t>749B013</t>
  </si>
  <si>
    <t>749B014</t>
  </si>
  <si>
    <t>749B015</t>
  </si>
  <si>
    <t>749B016</t>
  </si>
  <si>
    <t>749B017</t>
  </si>
  <si>
    <t>749B018</t>
  </si>
  <si>
    <t>749B019</t>
  </si>
  <si>
    <t>749B020</t>
  </si>
  <si>
    <t>749B021</t>
  </si>
  <si>
    <t>749B022</t>
  </si>
  <si>
    <t>749B023</t>
  </si>
  <si>
    <t>749B024</t>
  </si>
  <si>
    <t>749B025</t>
  </si>
  <si>
    <t>749B026</t>
  </si>
  <si>
    <t>749B027</t>
  </si>
  <si>
    <t>749B028</t>
  </si>
  <si>
    <t>749B029</t>
  </si>
  <si>
    <t>749B031</t>
  </si>
  <si>
    <t>749B032</t>
  </si>
  <si>
    <t>749B101</t>
  </si>
  <si>
    <t>749B102</t>
  </si>
  <si>
    <t>Meteostanice (ETH, WEB rozhraní, SNMP, UDP,HTTP, Rychlost a směr větru, vlhkost, rosný bod, abs. tlak, sluneční záření, napájení 12V/60mA, POE pasívní) vč. napaječe a konzole</t>
  </si>
  <si>
    <t>749B103</t>
  </si>
  <si>
    <t>749B104</t>
  </si>
  <si>
    <t>749B105</t>
  </si>
  <si>
    <t>749B106</t>
  </si>
  <si>
    <t>749B107</t>
  </si>
  <si>
    <t>749B108</t>
  </si>
  <si>
    <t>749B109</t>
  </si>
  <si>
    <t>CIB-11RO 11x přepínací kontakt (2x AI/DI; 2x RO přepínací kontakt; 230VAC/16A) na DIN lištu</t>
  </si>
  <si>
    <t>749B111</t>
  </si>
  <si>
    <t>749B112</t>
  </si>
  <si>
    <t>749B113</t>
  </si>
  <si>
    <t>HW-Průmyslové PC pro vizualizaci budov A a B vč. OS</t>
  </si>
  <si>
    <t>749B114</t>
  </si>
  <si>
    <t>749B115</t>
  </si>
  <si>
    <t>749B116</t>
  </si>
  <si>
    <t>749B117</t>
  </si>
  <si>
    <t>749B201</t>
  </si>
  <si>
    <t>749B203</t>
  </si>
  <si>
    <t>749B204</t>
  </si>
  <si>
    <t>749B205</t>
  </si>
  <si>
    <t>SW integrace M+R třetích stran (1x TČ, 3x VZT, 9xKLIMA) prostřednictvím ModBus RTU / TCP/IP  resp. UDP/HTTP get</t>
  </si>
  <si>
    <t>749B206</t>
  </si>
  <si>
    <t>749B207</t>
  </si>
  <si>
    <t>SW grafické vizualizace - licence runtime, vývoj vč. přístupů pro klienty do 3000db a 10 klientů</t>
  </si>
  <si>
    <t>749B208</t>
  </si>
  <si>
    <t>749B209</t>
  </si>
  <si>
    <t>749B210</t>
  </si>
  <si>
    <t>B08 - VYBAVENÍ AV TECHNIKOU</t>
  </si>
  <si>
    <t>Pol__14</t>
  </si>
  <si>
    <t>B09 - Napojení technologie ÚT a VZT - budova B</t>
  </si>
  <si>
    <t xml:space="preserve">Rozpočet neobsahuje :			 - M+R technologií ÚT a VZT - pouze silové napojení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</si>
  <si>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741TB009</t>
  </si>
  <si>
    <t>Kabelová chránička Kopoflex 160</t>
  </si>
  <si>
    <t>741TB023</t>
  </si>
  <si>
    <t>Kabel CXKH-R-J 5x35</t>
  </si>
  <si>
    <t>741TB025</t>
  </si>
  <si>
    <t>Kabel AYKY-J 3x240+120</t>
  </si>
  <si>
    <t>741TB035</t>
  </si>
  <si>
    <t>Ukončení kabelů do 4x240</t>
  </si>
  <si>
    <t>Pol25.1</t>
  </si>
  <si>
    <t>Pol26.1</t>
  </si>
  <si>
    <t>741TB101</t>
  </si>
  <si>
    <t>RTC-B kompletní vč. přístrojů, montáže a připojení vývodů</t>
  </si>
  <si>
    <t>Pol27</t>
  </si>
  <si>
    <t>RVZT-B - kompletní vč. přístrojů, montáže a připojení vývodů</t>
  </si>
  <si>
    <t>741TB103</t>
  </si>
  <si>
    <t>RMS-B1 - Doplnění jištění a vývodů v rozváděči dle původní PD silnoproud (80A:CXKH-R-J 5x25, 100A:CXKH-R-J 5x35), Hl. vypínač min. 500A vč. přísl. dle původní PD</t>
  </si>
  <si>
    <t>SO 03 - KOMUNIKACE A ZPEVNĚNÉ PLOCHY</t>
  </si>
  <si>
    <t>01 - SO 03 - Komunikace</t>
  </si>
  <si>
    <t>2 - Zakládání</t>
  </si>
  <si>
    <t>5 - Komunikace pozemní</t>
  </si>
  <si>
    <t>9 - Ostatní konstrukce a práce, bourání</t>
  </si>
  <si>
    <t>997 - Přesun sutě</t>
  </si>
  <si>
    <t>998 - Přesun hmot</t>
  </si>
  <si>
    <t>113106144</t>
  </si>
  <si>
    <t>Rozebrání dlažeb ze zámkových dlaždic komunikací pro pěší strojně pl přes 50 m2</t>
  </si>
  <si>
    <t>CS ÚRS 2024 02</t>
  </si>
  <si>
    <t>Poznámka k položce:_x000D_
Rozebrání dlažeb komunikací pro pěší spřemístěním hmot na skládku na vzdálenost do 3 m nebo snaložením na dopravní prostředek s ložem zkameniva nebo živice a s jakoukoliv výplní spár strojně plochy jednotlivě přes 50 m2 zezámkové dlažby</t>
  </si>
  <si>
    <t>"rozebrání stávajícího chodníku vč. lože, objem. hmotnost suti 0,26 t/m2" 182,2</t>
  </si>
  <si>
    <t>113106521</t>
  </si>
  <si>
    <t>Rozebrání dlažeb vozovek z drobných kostek s ložem z kameniva strojně pl přes 200 m2</t>
  </si>
  <si>
    <t>Poznámka k položce:_x000D_
Rozebrání dlažeb a dílců vozovek a ploch spřemístěním hmot na skládku na vzdálenost do 3 m nebo snaložením na dopravní prostředek, sjakoukoliv výplní spár strojně plochy jednotlivě přes 200 m2 zdrobných kostek nebo odseků s ložem zkameniva těženého</t>
  </si>
  <si>
    <t xml:space="preserve">"odstranění stávajícího povrchu vozovky z žulových kostek, objem. hmotnost suti 0,32 t/m2" 274,6 </t>
  </si>
  <si>
    <t>113107162</t>
  </si>
  <si>
    <t>Odstranění podkladu z kameniva drceného tl 200 mm strojně pl přes 50 do 200 m2</t>
  </si>
  <si>
    <t>Poznámka k položce:_x000D_
Odstranění podkladů nebo krytů strojně plochy jednotlivě přes 50 m2 do 200 m2 spřemístěním hmot na skládku na vzdálenost do 20 m nebo s naložením na dopravní prostředek zkameniva hrubého drceného, o tl. vrstvy přes 100 do 200 mm</t>
  </si>
  <si>
    <t>"vybourání podkladních vrstev chodníku a betonových ploch, objem. hmotnost suti 0,29 t/m2" 6,5+182,2</t>
  </si>
  <si>
    <t>113107224</t>
  </si>
  <si>
    <t>Odstranění podkladu z kameniva drceného tl 400 mm strojně pl přes 200 m2</t>
  </si>
  <si>
    <t>Poznámka k položce:_x000D_
Odstranění podkladů nebo krytů strojně plochy jednotlivě přes 200 m2 spřemístěním hmot na skládku na vzdálenost do 20 m nebo s naložením na dopravní prostředek zkameniva hrubého drceného, o tl. vrstvy přes 300 do 400 mm</t>
  </si>
  <si>
    <t>"vybourání podkladních vrstev vozovek, objem. hmotnost suti 0,58 t/m2"</t>
  </si>
  <si>
    <t>280,6</t>
  </si>
  <si>
    <t>113107331</t>
  </si>
  <si>
    <t>Odstranění podkladu z betonu prostého tl 150 mm strojně pl do 50 m2</t>
  </si>
  <si>
    <t>Poznámka k položce:_x000D_
Odstranění podkladů nebo krytů strojně plochy jednotlivě do 50 m2 spřemístěním hmot na skládku na vzdálenost do 3 m nebo s naložením na dopravní prostředek zbetonu prostého, o tl. vrstvy přes 100 do 150 mm</t>
  </si>
  <si>
    <t>"vybourání bet. ploch, odhad tl.15cm, objem. hmotnost suti 0,325 t/m2"</t>
  </si>
  <si>
    <t>6,5</t>
  </si>
  <si>
    <t>113107342</t>
  </si>
  <si>
    <t>Odstranění podkladu živičného tl 100 mm strojně pl do 50 m2</t>
  </si>
  <si>
    <t>Poznámka k položce:_x000D_
Odstranění podkladů nebo krytů strojně plochy jednotlivě do 50 m2 spřemístěním hmot na skládku na vzdálenost do 3 m nebo s naložením na dopravní prostředek živičných, o tl. vrstvy přes 50 do 100 mm</t>
  </si>
  <si>
    <t>"vybourání asf. tl.10cm, objem. hmotnost suti 0,22 t/m2"</t>
  </si>
  <si>
    <t>113154113</t>
  </si>
  <si>
    <t>Frézování živičného krytu tl 50 mm pruh š 0,5 m pl do 500 m2 bez překážek v trase</t>
  </si>
  <si>
    <t>Poznámka k položce:_x000D_
Frézování živičného podkladu nebo krytu  s naložením na dopravní prostředek plochy do 500 m2 bez překážek vtrase pruhu šířky do 0,5 m, tloušťky vrstvy 50 mm</t>
  </si>
  <si>
    <t xml:space="preserve">"napojení vjezdu na stávající živičný kryt, objem. hmotnost suti 0,128 t/m2" 8*0,5 </t>
  </si>
  <si>
    <t>113202111</t>
  </si>
  <si>
    <t>Vytrhání obrub krajníků obrubníků stojatých</t>
  </si>
  <si>
    <t>Poznámka k položce:_x000D_
Vytrhání obrub  svybouráním lože, s přemístěním hmot na skládku na vzdálenost do 3 m nebo s naložením na dopravní prostředek z krajníků nebo obrubníků stojatých</t>
  </si>
  <si>
    <t>"vybourání stávajících obrub vč. bet. lože, objem. hmotnost suti 0,205 t/m"</t>
  </si>
  <si>
    <t>172,6</t>
  </si>
  <si>
    <t>121101101</t>
  </si>
  <si>
    <t>Sejmutí ornice s přemístěním na vzdálenost do 50 m</t>
  </si>
  <si>
    <t>Poznámka k položce:_x000D_
Sejmutí ornice nebo lesní půdy  s vodorovným přemístěním na hromady v místě upotřebení nebo na dočasné či trvalé skládky se složením, na vzdálenost do 50 m</t>
  </si>
  <si>
    <t>"sejmutí travního drnu tl. 15cm" 637,1*0,15</t>
  </si>
  <si>
    <t>122202202</t>
  </si>
  <si>
    <t>Odkopávky a prokopávky nezapažené pro silnice objemu do 1000 m3 v hornině tř. 3</t>
  </si>
  <si>
    <t>Poznámka k položce:_x000D_
Odkopávky a prokopávky nezapažené pro silnice  s přemístěním výkopku v příčných profilech na vzdálenost do 15 m nebo s naložením na dopravní prostředek v hornině tř. 3 přes 100 do 1 000 m3</t>
  </si>
  <si>
    <t xml:space="preserve">"odkopávky pro konstrukční vrstvy zpevněných ploch" 291,6 </t>
  </si>
  <si>
    <t>"odkopávky pro sanaci podloží - bude čerpáno se souhlasem investora" 968,15*0,3</t>
  </si>
  <si>
    <t>122202209</t>
  </si>
  <si>
    <t>Příplatek k odkopávkám a prokopávkám pro silnice v hornině tř. 3 za lepivost</t>
  </si>
  <si>
    <t>Poznámka k položce:_x000D_
Odkopávky a prokopávky nezapažené pro silnice  s přemístěním výkopku v příčných profilech na vzdálenost do 15 m nebo s naložením na dopravní prostředek v hornině tř. 3 Příplatek k cenám za lepivost horniny tř. 3</t>
  </si>
  <si>
    <t xml:space="preserve">582,045*0,5 </t>
  </si>
  <si>
    <t>131201201</t>
  </si>
  <si>
    <t>Hloubení jam zapažených v hornině tř. 3 objemu do 100 m3</t>
  </si>
  <si>
    <t>Poznámka k položce:_x000D_
Hloubení zapažených jam a zářezů  s urovnáním dna do předepsaného profilu a spádu v hornině tř. 3 do 100 m3</t>
  </si>
  <si>
    <t xml:space="preserve">"hloubení jam pro uliční vpusti" 2*1,2*1,2*2,0 </t>
  </si>
  <si>
    <t>131201209</t>
  </si>
  <si>
    <t>Příplatek za lepivost u hloubení jam zapažených v hornině tř. 3</t>
  </si>
  <si>
    <t>Poznámka k položce:_x000D_
Hloubení zapažených jam a zářezů  s urovnáním dna do předepsaného profilu a spádu Příplatek k cenám za lepivost horniny tř. 3</t>
  </si>
  <si>
    <t xml:space="preserve">5,76*0,5 </t>
  </si>
  <si>
    <t>132301101</t>
  </si>
  <si>
    <t>Hloubení rýh š do 600 mm v hornině tř. 4 objemu do 100 m3</t>
  </si>
  <si>
    <t>Poznámka k položce:_x000D_
Hloubení zapažených i nezapažených rýh šířky do 600 mm  s urovnáním dna do předepsaného profilu a spádu v hornině tř. 4 do 100 m3</t>
  </si>
  <si>
    <t xml:space="preserve">"hloubení rýhy pro trativod" 72,3*0,4*0,4 </t>
  </si>
  <si>
    <t>132301109</t>
  </si>
  <si>
    <t>Příplatek za lepivost k hloubení rýh š do 600 mm v hornině tř. 4</t>
  </si>
  <si>
    <t>Poznámka k položce:_x000D_
Hloubení zapažených i nezapažených rýh šířky do 600 mm  s urovnáním dna do předepsaného profilu a spádu v hornině tř. 4 Příplatek k cenám za lepivost horniny tř. 4</t>
  </si>
  <si>
    <t>11,568*0,5</t>
  </si>
  <si>
    <t>161101101</t>
  </si>
  <si>
    <t>Svislé přemístění výkopku z horniny tř. 1 až 4 hl výkopu do 2,5 m</t>
  </si>
  <si>
    <t>Poznámka k položce:_x000D_
Svislé přemístění výkopku  bez naložení do dopravní nádoby avšak s vyprázdněním dopravní nádoby na hromadu nebo do dopravního prostředku z horniny tř. 1 až 4, při hloubce výkopu přes 1 do 2,5 m</t>
  </si>
  <si>
    <t xml:space="preserve">"naložení výkopku z hloubení jam a rýh" 5,76+11,568 </t>
  </si>
  <si>
    <t>162701105</t>
  </si>
  <si>
    <t>Vodorovné přemístění do 10000 m výkopku/sypaniny z horniny tř. 1 až 4</t>
  </si>
  <si>
    <t>Poznámka k položce:_x000D_
Vodorovné přemístění výkopku nebo sypaniny po suchu  na obvyklém dopravním prostředku, bez naložení výkopku, avšak se složením bez rozhrnutí z horniny tř. 1 až 4 na vzdálenost přes 9 000 do 10 000 m</t>
  </si>
  <si>
    <t xml:space="preserve">"odvoz přebytečné zeminy z výkopu na skládku" : </t>
  </si>
  <si>
    <t>"hloubení jam" 5,76</t>
  </si>
  <si>
    <t xml:space="preserve">"hloubení rýh" 11,568 </t>
  </si>
  <si>
    <t>"odpočet pro dosypávky za obrubami" -27,9</t>
  </si>
  <si>
    <t>171201201</t>
  </si>
  <si>
    <t>Uložení sypaniny na skládky</t>
  </si>
  <si>
    <t>Poznámka k položce:_x000D_
Uložení sypaniny  na skládky</t>
  </si>
  <si>
    <t>171201211</t>
  </si>
  <si>
    <t>Poplatek za uložení stavebního odpadu - zeminy a kameniva na skládce</t>
  </si>
  <si>
    <t>Poznámka k položce:_x000D_
Poplatek za uložení stavebního odpadu na skládce (skládkovné) zeminy a kameniva zatříděného do Katalogu odpadů pod kódem 170 504</t>
  </si>
  <si>
    <t>571,473*1,8</t>
  </si>
  <si>
    <t>174101101</t>
  </si>
  <si>
    <t>Zásyp jam, šachet rýh nebo kolem objektů sypaninou se zhutněním</t>
  </si>
  <si>
    <t>Poznámka k položce:_x000D_
Zásyp sypaninou z jakékoliv horniny  s uložením výkopku ve vrstvách se zhutněním jam, šachet, rýh nebo kolem objektů v těchto vykopávkách</t>
  </si>
  <si>
    <t>"zásyp uličních vpustí štěrkodrtí" 2*1,2*1,2*1,5-2*3,14*0,3*0,3*1,5</t>
  </si>
  <si>
    <t>58344171</t>
  </si>
  <si>
    <t>štěrkodrť frakce 0-32</t>
  </si>
  <si>
    <t>Poznámka k položce:_x000D_
štěrkodrť frakce 0-32</t>
  </si>
  <si>
    <t xml:space="preserve">3,472*2 "Přepočtené koeficientem množství : </t>
  </si>
  <si>
    <t>181301111</t>
  </si>
  <si>
    <t>Rozprostření ornice tl vrstvy do 100 mm pl přes 500 m2 v rovině nebo ve svahu do 1:5</t>
  </si>
  <si>
    <t>Poznámka k položce:_x000D_
Rozprostření a urovnání ornice v rovině nebo ve svahu sklonu do 1:5 při souvislé ploše přes 500 m2, tl. vrstvy do 100 mm</t>
  </si>
  <si>
    <t>"ohumusování ploch zeleně v tl. 10cm"</t>
  </si>
  <si>
    <t>694,2</t>
  </si>
  <si>
    <t>10364101</t>
  </si>
  <si>
    <t>zemina pro terénní úpravy - ornice</t>
  </si>
  <si>
    <t>Poznámka k položce:_x000D_
zemina pro terénní úpravy - ornice</t>
  </si>
  <si>
    <t xml:space="preserve">"nákup a dovoz zeminy pro založení trávníku" 694,2*0,1*1,8 </t>
  </si>
  <si>
    <t>181451131</t>
  </si>
  <si>
    <t>Založení parkového trávníku výsevem plochy přes 1000 m2 v rovině a ve svahu do 1:5</t>
  </si>
  <si>
    <t>Poznámka k položce:_x000D_
Založení trávníku na půdě předem připravené plochy přes 1000 m2 výsevem včetně utažení parkového v rovině nebo na svahu do 1:5</t>
  </si>
  <si>
    <t>005724100</t>
  </si>
  <si>
    <t>osivo směs travní parková</t>
  </si>
  <si>
    <t>Poznámka k položce:_x000D_
osiva pícnin směsi travní balení obvykle 25 kg parková</t>
  </si>
  <si>
    <t>181951101</t>
  </si>
  <si>
    <t>Úprava pláně v hornině tř. 1 až 4 bez zhutnění</t>
  </si>
  <si>
    <t>Poznámka k položce:_x000D_
Úprava pláně vyrovnáním výškových rozdílů  v hornině tř. 1 až 4 bez zhutnění</t>
  </si>
  <si>
    <t>"úprava ploch pro ohumusování"</t>
  </si>
  <si>
    <t>181951102</t>
  </si>
  <si>
    <t>Úprava pláně v hornině tř. 1 až 4 se zhutněním</t>
  </si>
  <si>
    <t>Poznámka k položce:_x000D_
Úprava pláně vyrovnáním výškových rozdílů  v hornině tř. 1 až 4 se zhutněním</t>
  </si>
  <si>
    <t>"hutnění pláně vozovky, chodníků, parkovacích míst"</t>
  </si>
  <si>
    <t>1175,25</t>
  </si>
  <si>
    <t>185804312</t>
  </si>
  <si>
    <t>Zalití rostlin vodou plocha přes 20 m2</t>
  </si>
  <si>
    <t>Poznámka k položce:_x000D_
Zalití rostlin vodou plochy záhonů jednotlivě přes 20 m2</t>
  </si>
  <si>
    <t>"zalití osetých ploch,3x po dobu výstavby,spotřeba 15l/m2" 694,2*0,015*3</t>
  </si>
  <si>
    <t>185851121</t>
  </si>
  <si>
    <t>Dovoz vody pro zálivku rostlin za vzdálenost do 1000 m</t>
  </si>
  <si>
    <t>Poznámka k položce:_x000D_
Dovoz vody pro zálivku rostlin na vzdálenost do 1000 m</t>
  </si>
  <si>
    <t>Zakládání</t>
  </si>
  <si>
    <t>212752212</t>
  </si>
  <si>
    <t>Trativod z drenážních trubek plastových flexibilních D do 100 mm včetně lože otevřený výkop</t>
  </si>
  <si>
    <t>Poznámka k položce:_x000D_
Trativody z drenážních trubek se zřízením štěrkopískového lože pod trubky a s jejich obsypem v průměrném celkovém množství do 0,15 m3/m v otevřeném výkopu z trubek plastových flexibilních D přes 65 do 100 mm</t>
  </si>
  <si>
    <t>"trativod pro odvodnění pláně vč. lože a obsypu"</t>
  </si>
  <si>
    <t>72,3</t>
  </si>
  <si>
    <t>Komunikace pozemní</t>
  </si>
  <si>
    <t>564851111</t>
  </si>
  <si>
    <t>Podklad ze štěrkodrtě ŠD tl 150 mm</t>
  </si>
  <si>
    <t>Poznámka k položce:_x000D_
Podklad ze štěrkodrti ŠD  s rozprostřením a zhutněním, po zhutnění tl. 150 mm</t>
  </si>
  <si>
    <t>"vrstva ŠDb 0/32 tl. 15cm - chodníky" 207,1</t>
  </si>
  <si>
    <t xml:space="preserve">"vrstva ŠDa 0/32 tl. 15cm - parkoviště" 361,25 </t>
  </si>
  <si>
    <t>564861111</t>
  </si>
  <si>
    <t>Podklad ze štěrkodrtě ŠD tl 200 mm</t>
  </si>
  <si>
    <t>Poznámka k položce:_x000D_
Podklad ze štěrkodrti ŠD  s rozprostřením a zhutněním, po zhutnění tl. 200 mm</t>
  </si>
  <si>
    <t>"vrstva ŠDa 0/63 tl. 20cm - parkoviště" 361,25</t>
  </si>
  <si>
    <t xml:space="preserve">"vrstva ŠDa 0/63 tl. 20cm - vozovka" 505,75 </t>
  </si>
  <si>
    <t>"vytažení pod obruby - pás 0,5m" 152*0,5</t>
  </si>
  <si>
    <t>"vyrovnání rozdílu pláně vozovky 8m3" 8/0,2</t>
  </si>
  <si>
    <t>564871116</t>
  </si>
  <si>
    <t>Podklad ze štěrkodrtě ŠD tl. 300 mm</t>
  </si>
  <si>
    <t>Poznámka k položce:_x000D_
Podklad ze štěrkodrti ŠD  s rozprostřením a zhutněním, po zhutnění tl. 300 mm</t>
  </si>
  <si>
    <t xml:space="preserve">"sanace podloží tl.30cm, kamenivo drcenné fr. 0/150" </t>
  </si>
  <si>
    <t>"čerpáno se souhlasem investora" 968,15</t>
  </si>
  <si>
    <t>565145111</t>
  </si>
  <si>
    <t>Asfaltový beton vrstva podkladní ACP 16 (obalované kamenivo OKS) tl 60 mm š do 3 m</t>
  </si>
  <si>
    <t>Poznámka k položce:_x000D_
Asfaltový beton vrstva podkladní ACP 16 (obalované kamenivo střednězrnné - OKS)  s rozprostřením a zhutněním v pruhu šířky do 3 m, po zhutnění tl. 60 mm</t>
  </si>
  <si>
    <t>"asfaltobeton ACP 16+ tl. 60mm - vozovka"</t>
  </si>
  <si>
    <t>505,75</t>
  </si>
  <si>
    <t>567132111</t>
  </si>
  <si>
    <t>Podklad ze směsi stmelené cementem SC C 8/10 (KSC I) tl 160 mm</t>
  </si>
  <si>
    <t>Poznámka k položce:_x000D_
Podklad ze směsi stmelené cementem SC bez dilatačních spár, s rozprostřením a zhutněním SC C 8/10 (KSC I), po zhutnění tl. 160 mm</t>
  </si>
  <si>
    <t>"vrstva SC C8/10 fr. 0/32 tl.16cm - vozovka"</t>
  </si>
  <si>
    <t>569903311</t>
  </si>
  <si>
    <t>Zřízení zemních krajnic se zhutněním</t>
  </si>
  <si>
    <t>Poznámka k položce:_x000D_
Zřízení zemních krajnic z hornin jakékoliv třídy  se zhutněním</t>
  </si>
  <si>
    <t>"dosypávky za obrubami zeminou z výkopu"</t>
  </si>
  <si>
    <t>27,9</t>
  </si>
  <si>
    <t>573191111</t>
  </si>
  <si>
    <t>Postřik infiltrační kationaktivní emulzí v množství 1 kg/m2</t>
  </si>
  <si>
    <t>Poznámka k položce:_x000D_
Postřik infiltrační kationaktivní emulzí v množství 1,00 kg/m2</t>
  </si>
  <si>
    <t>"infiltrační postřik 0,6 kg/m2"</t>
  </si>
  <si>
    <t>573231106</t>
  </si>
  <si>
    <t>Postřik živičný spojovací ze silniční emulze v množství 0,30 kg/m2</t>
  </si>
  <si>
    <t>Poznámka k položce:_x000D_
Postřik spojovací PS bez posypu kamenivem ze silniční emulze, v množství 0,30 kg/m2</t>
  </si>
  <si>
    <t>"spojovací postřik PS-E 0,25kg/m2"</t>
  </si>
  <si>
    <t>577134111</t>
  </si>
  <si>
    <t>Asfaltový beton vrstva obrusná ACO 11 (ABS) tř. I tl 40 mm š do 3 m z nemodifikovaného asfaltu</t>
  </si>
  <si>
    <t>Poznámka k položce:_x000D_
Asfaltový beton vrstva obrusná ACO 11 (ABS)  s rozprostřením a se zhutněním znemodifikovaného asfaltu v pruhu šířky do 3 m tř. I, po zhutnění tl. 40 mm</t>
  </si>
  <si>
    <t>"asfaltobeton ACO 11 tl. 40mm"</t>
  </si>
  <si>
    <t>596211110</t>
  </si>
  <si>
    <t>Kladení zámkové dlažby komunikací pro pěší tl 60 mm skupiny A pl do 50 m2</t>
  </si>
  <si>
    <t>Poznámka k položce:_x000D_
Kladení dlažby zbetonových zámkových dlaždic komunikací pro pěší složem z kameniva těženého nebo drceného tl. do 40 mm, s vyplněním spár sdvojitým hutněním, vibrováním a se smetením přebytečného materiálu na krajnici tl. 60 mm skupiny A, pro plochy do 50 m2_x000D_
"betonová dlažba tl. 6cm do lože z DK 4/8 tl.4cm"</t>
  </si>
  <si>
    <t>"odměřeno v ACAD ze situace" 202,8+4,3</t>
  </si>
  <si>
    <t>59245018</t>
  </si>
  <si>
    <t>dlažba skladebná betonová 20x10x6 cm přírodní</t>
  </si>
  <si>
    <t>Poznámka k položce:_x000D_
dlažba skladebná betonová 20x10x6 cm přírodní</t>
  </si>
  <si>
    <t>202,8*1,01</t>
  </si>
  <si>
    <t>59245006</t>
  </si>
  <si>
    <t>dlažba skladebná betonová základní pro nevidomé 20 x 10 x 6 cm barevná</t>
  </si>
  <si>
    <t>Poznámka k položce:_x000D_
dlažba skladebná betonová základní pro nevidomé 20 x 10 x 6 cm barevná</t>
  </si>
  <si>
    <t>4,3*1,01</t>
  </si>
  <si>
    <t>596412212</t>
  </si>
  <si>
    <t>Kladení dlažby z vegetačních tvárnic pozemních komunikací tl 80 mm do 300 m2</t>
  </si>
  <si>
    <t>Poznámka k položce:_x000D_
Kladení dlažby zbetonových vegetačních dlaždic pozemních komunikací  s ložem zkameniva těženého nebo drceného tl. do 50 mm, svyplněním spár a vegetačních otvorů, s hutněním vibrováním tl. 80 mm,pro plochy přes 100 do 300 m2_x000D_
"parkovací stání z distanční dlažby s bočními nálisky"</t>
  </si>
  <si>
    <t>"odměřeno v ACAD ze situace"</t>
  </si>
  <si>
    <t>361,25</t>
  </si>
  <si>
    <t>59246016</t>
  </si>
  <si>
    <t>dlažba betonová distanční 20/20/8 s bočními nálisky</t>
  </si>
  <si>
    <t>Poznámka k položce:_x000D_
dlažba betonová distanční 20/20/8 s bočními nálisky</t>
  </si>
  <si>
    <t>(361,25-26*5,0*0,1)*1,01</t>
  </si>
  <si>
    <t>59245004</t>
  </si>
  <si>
    <t>dlažba skladebná betonová 20x20x8 cm barevná</t>
  </si>
  <si>
    <t>Poznámka k položce:_x000D_
dlažba skladebná betonová 20x20x8 cm barevná</t>
  </si>
  <si>
    <t xml:space="preserve">"dlažba pro vyznačení parkovacích míst" 26*5,0*0,1*1,01 </t>
  </si>
  <si>
    <t>895941111</t>
  </si>
  <si>
    <t>Zřízení vpusti kanalizační uliční z betonových dílců typ UV-50 normální</t>
  </si>
  <si>
    <t>Poznámka k položce:_x000D_
Zřízení vpusti kanalizační  uliční z betonových dílců typ UV-50 normální</t>
  </si>
  <si>
    <t>59223820</t>
  </si>
  <si>
    <t>vpusť betonová uliční /skruž/ 29x50x5 cm</t>
  </si>
  <si>
    <t>Poznámka k položce:_x000D_
vpusť betonová uliční /skruž/ 29x50x5 cm</t>
  </si>
  <si>
    <t>2*3</t>
  </si>
  <si>
    <t>59223823</t>
  </si>
  <si>
    <t>vpusť betonová uliční dno 62,6 x 50 x 5 cm</t>
  </si>
  <si>
    <t>Poznámka k položce:_x000D_
vpusť betonová uliční dno 62,6 x 50 x 5 cm</t>
  </si>
  <si>
    <t>skruž betonová pro uliční vpusť s výtokovým otvorem PVC, 50x35x5 cm</t>
  </si>
  <si>
    <t>Poznámka k položce:_x000D_
skruž betonová pro uliční vpusť s výtokovým otvorem PVC, 50x35x5 cm</t>
  </si>
  <si>
    <t>prstenec betonový pro uliční vpusť vyrovnávací 39 x 6 x 13 cm</t>
  </si>
  <si>
    <t>Poznámka k položce:_x000D_
prstenec betonový pro uliční vpusť vyrovnávací 39 x 6 x 13 cm</t>
  </si>
  <si>
    <t>55242328</t>
  </si>
  <si>
    <t>mříž D 400 -  plochá, 600x600 4-stranný rám</t>
  </si>
  <si>
    <t>Poznámka k položce:_x000D_
mříž D 400 -  plochá, 600x600 4-stranný rám</t>
  </si>
  <si>
    <t>Ostatní konstrukce a práce, bourání</t>
  </si>
  <si>
    <t>914111111</t>
  </si>
  <si>
    <t>Montáž svislé dopravní značky do velikosti 1 m2 objímkami na sloupek nebo konzolu</t>
  </si>
  <si>
    <t>Poznámka k položce:_x000D_
Montáž svislé dopravní značky základní  velikosti do 1 m2 objímkami na sloupky nebo konzoly</t>
  </si>
  <si>
    <t>"značka IP12"</t>
  </si>
  <si>
    <t>40444256</t>
  </si>
  <si>
    <t>značka dopravní svislá FeZn NK 500 x 700 mm</t>
  </si>
  <si>
    <t>Poznámka k položce:_x000D_
značka dopravní svislá FeZn NK 500 x 700 mm</t>
  </si>
  <si>
    <t>"značka IP12 se symbolem O1"</t>
  </si>
  <si>
    <t>914511112</t>
  </si>
  <si>
    <t>Montáž sloupku dopravních značek délky do 3,5 m s betonovým základem a patkou</t>
  </si>
  <si>
    <t>Poznámka k položce:_x000D_
Montáž sloupku dopravních značek  délky do 3,5 m do hliníkové patky</t>
  </si>
  <si>
    <t>40445225</t>
  </si>
  <si>
    <t>sloupek Zn pro dopravní značku D 60mm v 350mm</t>
  </si>
  <si>
    <t>Poznámka k položce:_x000D_
sloupek Zn pro dopravní značku D 60mm v 350mm</t>
  </si>
  <si>
    <t>40445240</t>
  </si>
  <si>
    <t>patka hliníková pro sloupek D 60 mm</t>
  </si>
  <si>
    <t>Poznámka k položce:_x000D_
patka hliníková pro sloupek D 60 mm</t>
  </si>
  <si>
    <t>40445256</t>
  </si>
  <si>
    <t>svorka upínací na sloupek dopravní značky D 60mm</t>
  </si>
  <si>
    <t>Poznámka k položce:_x000D_
svorka upínací na sloupek dopravní značky D 60mm</t>
  </si>
  <si>
    <t>40445253</t>
  </si>
  <si>
    <t>víčko plastové na sloupek D 60mm</t>
  </si>
  <si>
    <t>Poznámka k položce:_x000D_
víčko plastové na sloupek D 60mm</t>
  </si>
  <si>
    <t>915131112</t>
  </si>
  <si>
    <t>Vodorovné dopravní značení přechody pro chodce, šipky, symboly retroreflexní bílá barva</t>
  </si>
  <si>
    <t>Poznámka k položce:_x000D_
Vodorovné dopravní značení stříkané barvou  přechody pro chodce, šipky, symboly bílé retroreflexní</t>
  </si>
  <si>
    <t xml:space="preserve">"V10f - vyhrazené parkoviště, 2x symbol" 2 </t>
  </si>
  <si>
    <t xml:space="preserve">Součet : </t>
  </si>
  <si>
    <t>916131213</t>
  </si>
  <si>
    <t>Osazení silničního obrubníku betonového stojatého s boční opěrou do lože z betonu prostého</t>
  </si>
  <si>
    <t>Poznámka k položce:_x000D_
Osazení silničního obrubníku betonového se zřízením lože, svyplněním a zatřením spár cementovou maltou stojatého s boční opěrou zbetonu prostého, do lože zbetonu prostého</t>
  </si>
  <si>
    <t xml:space="preserve">"silniční obruby do bet. lože C16/20" </t>
  </si>
  <si>
    <t xml:space="preserve">"nájezdový" 11 </t>
  </si>
  <si>
    <t xml:space="preserve">"silniční" 141 </t>
  </si>
  <si>
    <t xml:space="preserve">"zapuštěná chodníková" 83 </t>
  </si>
  <si>
    <t>"přechodová" 1+1</t>
  </si>
  <si>
    <t>592174600</t>
  </si>
  <si>
    <t>obrubník betonový 100x15x25 cm</t>
  </si>
  <si>
    <t>Poznámka k položce:_x000D_
obrubníky betonové a železobetonové chodníkové   2-15    100 x 15 x 25</t>
  </si>
  <si>
    <t>141*1,01</t>
  </si>
  <si>
    <t>592174100</t>
  </si>
  <si>
    <t>obrubník betonový 100x10x25 cm</t>
  </si>
  <si>
    <t>Poznámka k položce:_x000D_
obrubníky betonové a železobetonové chodníkové 100/10/25 II   100 x 10 x 25</t>
  </si>
  <si>
    <t>83*1,01</t>
  </si>
  <si>
    <t>592174680</t>
  </si>
  <si>
    <t>obrubník betonový silniční nájezdový  100x15x15 cm</t>
  </si>
  <si>
    <t>Poznámka k položce:_x000D_
obrubníky betonové a železobetonové obrubník silniční nájezdový 100 x 15 x 15</t>
  </si>
  <si>
    <t>11*1,01</t>
  </si>
  <si>
    <t>592174690</t>
  </si>
  <si>
    <t>obrubník betonový silniční přechodový L + P  100x15x15-25 cm</t>
  </si>
  <si>
    <t>Poznámka k položce:_x000D_
obrubníky betonové a železobetonové obrubník silniční přechodový L + P 100 x 15 x 15-25</t>
  </si>
  <si>
    <t xml:space="preserve">"přechodový levý"1*1,01 </t>
  </si>
  <si>
    <t>"přechodový pravý"1*1,01</t>
  </si>
  <si>
    <t>916231213</t>
  </si>
  <si>
    <t>Osazení chodníkového obrubníku betonového stojatého s boční opěrou do lože z betonu prostého</t>
  </si>
  <si>
    <t>Poznámka k položce:_x000D_
Osazení chodníkového obrubníku betonového se zřízením lože, s vyplněním a zatřením spár cementovou maltou stojatého s boční opěrou z betonu prostého tř. C 12/15, do lože z betonu prostého téže značky</t>
  </si>
  <si>
    <t>"chodníkový obrubník na styku se zelení do bet. lože C16/20"</t>
  </si>
  <si>
    <t>60*1,01</t>
  </si>
  <si>
    <t>919731121</t>
  </si>
  <si>
    <t>Zarovnání styčné plochy podkladu nebo krytu živičného tl do 50 mm</t>
  </si>
  <si>
    <t>Poznámka k položce:_x000D_
Zarovnání styčné plochy podkladu nebo krytu podél vybourané části komunikace nebo zpevněné plochy  živičné tl. do 50 mm</t>
  </si>
  <si>
    <t>"zarování styčné plochy napojovaného vjezdu"</t>
  </si>
  <si>
    <t>919732211</t>
  </si>
  <si>
    <t>Styčná spára napojení nového živičného povrchu na stávající za tepla š 15 mm hl 25 mm s prořezáním</t>
  </si>
  <si>
    <t>Poznámka k položce:_x000D_
Styčná pracovní spára při napojení nového živičného povrchu na stávající se zalitím za tepla modifikovanou asfaltovou hmotou s posypem vápenným hydrátem šířky do 15 mm, hloubky do 25 mm včetně prořezání spáry</t>
  </si>
  <si>
    <t>"zalití styčné spáry napojovaného krytu ve vjezdu, vč. proříznutí"</t>
  </si>
  <si>
    <t>919735111</t>
  </si>
  <si>
    <t>Řezání stávajícího živičného krytu hl do 50 mm</t>
  </si>
  <si>
    <t>Poznámka k položce:_x000D_
Řezání stávajícího živičného krytu nebo podkladu  hloubky do 50 mm</t>
  </si>
  <si>
    <t>"zaříznutí stávající vozovky u napojovaného vjezdu"</t>
  </si>
  <si>
    <t>997</t>
  </si>
  <si>
    <t>Přesun sutě</t>
  </si>
  <si>
    <t>997221551</t>
  </si>
  <si>
    <t>Vodorovná doprava suti ze sypkých materiálů do 1 km</t>
  </si>
  <si>
    <t>Poznámka k položce:_x000D_
Vodorovná doprava suti  bez naložení, ale se složením a s hrubým urovnáním ze sypkých materiálů, na vzdálenost do 1km</t>
  </si>
  <si>
    <t>"odvoz podkladů z vozovek a chodníků" 280,6*0,58+188,7*0,29</t>
  </si>
  <si>
    <t xml:space="preserve">"frézát" 4*0,128 </t>
  </si>
  <si>
    <t>997221559</t>
  </si>
  <si>
    <t>Příplatek ZKD 1 km u vodorovné dopravy suti ze sypkých materiálů</t>
  </si>
  <si>
    <t>Poznámka k položce:_x000D_
Vodorovná doprava suti  bez naložení, ale se složením a s hrubým urovnáním Příplatek kceně za každý další i započatý 1 km přes 1 km</t>
  </si>
  <si>
    <t>"odvoz podkladů z vozovek a chodníků" (280,6*0,58+188,7*0,29)*9</t>
  </si>
  <si>
    <t xml:space="preserve">"frézát" 4*0,128*9 </t>
  </si>
  <si>
    <t>997221561</t>
  </si>
  <si>
    <t>Vodorovná doprava suti z kusových materiálů do 1 km</t>
  </si>
  <si>
    <t>Poznámka k položce:_x000D_
Vodorovná doprava suti  bez naložení, ale se složením a s hrubým urovnáním z kusových materiálů, na vzdálenost do 1km</t>
  </si>
  <si>
    <t xml:space="preserve">"živičné kry" 6*0,22 </t>
  </si>
  <si>
    <t>"bet. dlažba" 182,2*0,26</t>
  </si>
  <si>
    <t>"žulové kostky - vnitrostaveništní doprava" 274,6*0,32</t>
  </si>
  <si>
    <t>"betonové plochy" 6,5*0,325</t>
  </si>
  <si>
    <t>"betonové obruby" 172,6*0,205</t>
  </si>
  <si>
    <t>997221569</t>
  </si>
  <si>
    <t>Příplatek ZKD 1 km u vodorovné dopravy suti z kusových materiálů</t>
  </si>
  <si>
    <t xml:space="preserve">"živičné kry" 6*0,22*9 </t>
  </si>
  <si>
    <t xml:space="preserve">"bet. dlažba" 182,2*0,26*9 </t>
  </si>
  <si>
    <t xml:space="preserve">"betonové plochy" 6,5*0,325*9 </t>
  </si>
  <si>
    <t xml:space="preserve">"betonové obruby" 172,6*0,205*9 </t>
  </si>
  <si>
    <t>997221815</t>
  </si>
  <si>
    <t>Poplatek za uložení na skládce (skládkovné) stavebního odpadu betonového kód odpadu 170 101</t>
  </si>
  <si>
    <t>Poznámka k položce:_x000D_
Poplatek za uložení stavebního odpadu na skládce (skládkovné) z prostého betonu zatříděného do Katalogu odpadů pod kódem 170 101</t>
  </si>
  <si>
    <t>997221845</t>
  </si>
  <si>
    <t>Poplatek za uložení na skládce (skládkovné) odpadu asfaltového bez dehtu kód odpadu 170 302</t>
  </si>
  <si>
    <t>Poznámka k položce:_x000D_
Poplatek za uložení stavebního odpadu na skládce (skládkovné) asfaltového bez obsahu dehtu zatříděného do Katalogu odpadů pod kódem 170 302</t>
  </si>
  <si>
    <t>"frézát" 4*0,128</t>
  </si>
  <si>
    <t>"živičné kry" 6*0,22</t>
  </si>
  <si>
    <t>997221855</t>
  </si>
  <si>
    <t>Poplatek za uložení na skládce (skládkovné) zeminy a kameniva kód odpadu 170 504</t>
  </si>
  <si>
    <t>Přesun hmot</t>
  </si>
  <si>
    <t>998223011</t>
  </si>
  <si>
    <t>Přesun hmot pro pozemní komunikace s krytem dlážděným</t>
  </si>
  <si>
    <t>Poznámka k položce:_x000D_
Přesun hmot pro pozemní komunikace s krytem dlážděným  dopravní vzdálenost do 200 m jakékoliv délky objektu</t>
  </si>
  <si>
    <t>"přesun hmot celkem" 362,735</t>
  </si>
  <si>
    <t xml:space="preserve">"přesun hmot štěrkodrtě" 159,104+371,574+548,941 </t>
  </si>
  <si>
    <t>02 - SO 03.1 - Komunikace vnitroareálové</t>
  </si>
  <si>
    <t>"odstranění stávajícího povrchu vozovky z žulových kostek, objem. hmotnost suti 0,32 t/m2, ponechání v místě pro zpětné použití" 1617-274,6</t>
  </si>
  <si>
    <t>899331111</t>
  </si>
  <si>
    <t>Výšková úprava vstupu do 20 cm, zvýšení poklopu</t>
  </si>
  <si>
    <t>"hutnění pláně vozovky"</t>
  </si>
  <si>
    <t>1617</t>
  </si>
  <si>
    <t>564831111</t>
  </si>
  <si>
    <t>Podklad ze štěrkodrtě ŠD tl 100 mm</t>
  </si>
  <si>
    <t>Poznámka k položce:_x000D_
Podklad ze štěrkodrti ŠD  s rozprostřením a zhutněním, po zhutnění tl. 100 mm</t>
  </si>
  <si>
    <t>"vyspravení podkladních vrstev zpevněných ploch v průměrné tl. 10cm"</t>
  </si>
  <si>
    <t>591211111</t>
  </si>
  <si>
    <t>Kladení dlažby z kostek drobných z kamene do lože z kameniva těženého tl 50 mm</t>
  </si>
  <si>
    <t>Poznámka k položce:_x000D_
Kladení dlažby z kostek  sprovedením lože do tl. 50 mm, s vyplněním spár, s dvojím beraněním a se smetením přebytečného materiálu na krajnici drobných z kamene, do lože zkameniva těženého</t>
  </si>
  <si>
    <t>"dlažba z původních kostek do lože z DK fr.4/8 tl. 4cm"</t>
  </si>
  <si>
    <t>979071121</t>
  </si>
  <si>
    <t>Očištění dlažebních kostek drobných s původním spárováním kamenivem těženým</t>
  </si>
  <si>
    <t>Poznámka k položce:_x000D_
Očištění vybouraných dlažebních kostek  od spojovacího materiálu, s uložením očištěných kostek na skládku, s odklizením odpadových hmot na hromady a s odklizením vybouraných kostek na vzdálenost do 3 m drobných, spůvodním vyplněním spár kamenivem těženým</t>
  </si>
  <si>
    <t>998225111</t>
  </si>
  <si>
    <t>Přesun hmot pro pozemní komunikace s krytem z kamene, monolitickým betonovým nebo živičným</t>
  </si>
  <si>
    <t>Poznámka k položce:_x000D_
Přesun hmot pro komunikace skrytem zkameniva, monolitickým betonovým nebo živičným  dopravní vzdálenost do 200 m jakékoliv délky objektu</t>
  </si>
  <si>
    <t>03 - SILNOPROUD</t>
  </si>
  <si>
    <t>_01 - SR1</t>
  </si>
  <si>
    <t>_02 - RVO1</t>
  </si>
  <si>
    <t>_03 - Úprava v RNN</t>
  </si>
  <si>
    <t>_04 - Svítidla</t>
  </si>
  <si>
    <t>_05 - Nosný materiál</t>
  </si>
  <si>
    <t>_06 - Zemní práce</t>
  </si>
  <si>
    <t>SR1</t>
  </si>
  <si>
    <t>Distribuční rozvaděč plastový rozpojovací, 5 pojistkových sad vel.1, IP44, pilíř, dodávka a montáž, vč. usazení pilíře</t>
  </si>
  <si>
    <t>741 32-0042</t>
  </si>
  <si>
    <t>Nožové poj. vel.1, 250A/gG, včetně dodávky a zapojení</t>
  </si>
  <si>
    <t>741 32-0042.1</t>
  </si>
  <si>
    <t>Nožové poj. vel.1, 200A/gG, včetně dodávky a zapojení</t>
  </si>
  <si>
    <t>741 32-0042.2</t>
  </si>
  <si>
    <t>Nožové poj. vel.1, 160A/gG, včetně dodávky a zapojení</t>
  </si>
  <si>
    <t>741 32-0042.3</t>
  </si>
  <si>
    <t>Nožové poj. vel.1, 63A/gG, včetně dodávky a zapojení</t>
  </si>
  <si>
    <t>RVO1</t>
  </si>
  <si>
    <t>Rozvaděč VO plastový, 40A, 6x jednopólový jištěný vývod, IP44, stejný dodavatel jako dodavatel RS,, dodávka a montáž vč. usazení pilíře</t>
  </si>
  <si>
    <t>Úprava v RNN</t>
  </si>
  <si>
    <t>741 31-2503</t>
  </si>
  <si>
    <t>Výkonový odpínač 400A/3, včetně dodávky a zapojení</t>
  </si>
  <si>
    <t>741 32-0042.4</t>
  </si>
  <si>
    <t>Pojistkové vložky vel.2, 400A, včetně dodávky a zapojení</t>
  </si>
  <si>
    <t>741 32-0042.5</t>
  </si>
  <si>
    <t>Pojistkové vložka vel.2, 315A, včetně dodávky a zapojení</t>
  </si>
  <si>
    <t>Pol__0018</t>
  </si>
  <si>
    <t>Pol__0019</t>
  </si>
  <si>
    <t>Pol__0021</t>
  </si>
  <si>
    <t>Pol__0022</t>
  </si>
  <si>
    <t>Svítidlo venkovní, IP66, 230V/47W,  ekv. 70W, LED, integrovaná SPD, IK 09, dodávka včetně montáže,, se zapojením vodičů</t>
  </si>
  <si>
    <t>Stožár bezpaticový, sadový, dvojstupňový, vnější prům. horního dříku 60mmdodávka včetně montáže</t>
  </si>
  <si>
    <t>Základový rám, např. ZR 300 RBH APdodávka včetně montáže</t>
  </si>
  <si>
    <t>Stožárová svorkovnice, (1x držák pojistky E14, 2x RSA PE 10A, 6x RSA 10Adodávka včetně montáže, se, zapojením vodičů</t>
  </si>
  <si>
    <t>741 12-2228</t>
  </si>
  <si>
    <t>Kabel CYKY-J 3 x 240 + 120 (přípojka nn) uložený volně, včetně dodávky kabelu</t>
  </si>
  <si>
    <t>741 12-2228.1</t>
  </si>
  <si>
    <t>Kabel CYKY-J 3 x 185 + 95 uložený volně, včetně dodávky kabelu</t>
  </si>
  <si>
    <t>741 12-2226</t>
  </si>
  <si>
    <t>Kabel CYKY-J 3 x 95 + 50 uložený volně, včetně dodávky kabelu</t>
  </si>
  <si>
    <t>741 12-2226.1</t>
  </si>
  <si>
    <t>Kabel CYKY-J 3 x 50 + 35 uložený volně, včetně dodávky kabelu</t>
  </si>
  <si>
    <t>741 12-2226.2</t>
  </si>
  <si>
    <t>Kabel CYKY-J 4 x 10 uložený volně, včetně dodávky kabelu</t>
  </si>
  <si>
    <t>741 12-2143</t>
  </si>
  <si>
    <t>Kabel CYKY-J 5 x 4 uložený v trubce, včetně dodávky kabelu</t>
  </si>
  <si>
    <t>741 12-2122</t>
  </si>
  <si>
    <t>Kabel CYKY-J 3 x 4 uložený v trubce, včetně dodávky kabelu</t>
  </si>
  <si>
    <t>741 12-2122.1</t>
  </si>
  <si>
    <t>Kabel CYKY-J 3 x 2,5 uložený v trubce, včetně dodávky kabelu</t>
  </si>
  <si>
    <t>741 12-2142</t>
  </si>
  <si>
    <t>Kabel CYKY-J 5 x 2,5 uložený v trubce, včetně dodávky kabelu</t>
  </si>
  <si>
    <t>Přizemnění na vývod EA1, EA2 zemnicí soustavy + 2x svorka SR3b, antikor. Oš. Dle ČSN 33 2000-5-54,, ed.3, dodávka materiálu, včetně montáže</t>
  </si>
  <si>
    <t>Pospojování uvnitř sloupků osvětlení - Vodič CY 4 (zžl), uložený volně, včetně dodávky vodiče</t>
  </si>
  <si>
    <t>Pol__0039</t>
  </si>
  <si>
    <t>Zásuvkový rozvaděč , IP44,  na sloupku do bet. základu, 2x 230V/16A, 1x 400V/16A/5p,jističe 2xB16/1,, 1x B16/3, chránič PF6-40/4/003, dodávka včetně montáže</t>
  </si>
  <si>
    <t>Pol__0040</t>
  </si>
  <si>
    <t>Trubka prům. 110, pro uložení do země, dodávka</t>
  </si>
  <si>
    <t>Pol__0041</t>
  </si>
  <si>
    <t>Trubka prům. 63, pro uložení do země, dodávka</t>
  </si>
  <si>
    <t>Pol__0042</t>
  </si>
  <si>
    <t>Pol__0045</t>
  </si>
  <si>
    <t>Svorka zemnící, pásek - drát, dodávka</t>
  </si>
  <si>
    <t>Svorka zemnící, pásek - pásek, dodávka</t>
  </si>
  <si>
    <t>Svorka universální s příložkou, Sua / nebo Svorka spojovací, dodávka</t>
  </si>
  <si>
    <t>Zhotovení přizemnění stožárů osvětlení, vč. vyvrtání otvoru se závitem, dodávka materiálu a montáž</t>
  </si>
  <si>
    <t>Zhotovení přizemnění pevných el. zařízení, dodávka materiálu a montáž</t>
  </si>
  <si>
    <t>Písek kopaný, dodávka</t>
  </si>
  <si>
    <t xml:space="preserve">397x0,35x0,15=20,84 : </t>
  </si>
  <si>
    <t xml:space="preserve">30x0,6x0,15=2,7 : </t>
  </si>
  <si>
    <t xml:space="preserve">Celkem: 20,84+2,7=23,54 : </t>
  </si>
  <si>
    <t>23,54</t>
  </si>
  <si>
    <t>Pol__0051</t>
  </si>
  <si>
    <t>Fólie výstražná š. 330 x 1,2 mm červená, dodávka</t>
  </si>
  <si>
    <t>Pol__0052</t>
  </si>
  <si>
    <t>El. přpojení parkových svítidel</t>
  </si>
  <si>
    <t>Pol__0053</t>
  </si>
  <si>
    <t>El. připojení zásuvkového rozvaděče RZ1</t>
  </si>
  <si>
    <t>El. připojení čerpadel</t>
  </si>
  <si>
    <t>741 13-0005</t>
  </si>
  <si>
    <t>Ukončení vodičů vrozváděči, průřez do 10mm2</t>
  </si>
  <si>
    <t>741 13-0016</t>
  </si>
  <si>
    <t>Ukončení vodičů vrozváděči, průřez do 185mm2</t>
  </si>
  <si>
    <t xml:space="preserve">pro vedení v TS a venk. ved. z rozvaděče vrátnice a rozv. kotelny : </t>
  </si>
  <si>
    <t xml:space="preserve">(0,05 x 12m)+( 0,05 x 9)+ (0,2 x 5m) = 0,6 + 0,45 + 1,0 = 2,05 : </t>
  </si>
  <si>
    <t>Pol__0065</t>
  </si>
  <si>
    <t>460 01-0024</t>
  </si>
  <si>
    <t>Vytyčení trati kabelového vedení v zastavěném prostoru</t>
  </si>
  <si>
    <t>km</t>
  </si>
  <si>
    <t>460 01-0025</t>
  </si>
  <si>
    <t>Vytyčení trati inženýrských síti v zastavěném prostoru</t>
  </si>
  <si>
    <t>460 03-0011</t>
  </si>
  <si>
    <t>Sejmutí drnu</t>
  </si>
  <si>
    <t xml:space="preserve">0,55 x 397 = 218,35 : </t>
  </si>
  <si>
    <t>218,35</t>
  </si>
  <si>
    <t>460 03-0095</t>
  </si>
  <si>
    <t>Vytrhání obrub ležatých silničních</t>
  </si>
  <si>
    <t>460 03-0191</t>
  </si>
  <si>
    <t>Řezání spár v živičné vrstvě do 5cm</t>
  </si>
  <si>
    <t>460 03-0171</t>
  </si>
  <si>
    <t>Odstranění živičných povrchů, tl do 5 cm</t>
  </si>
  <si>
    <t xml:space="preserve">0,32 x 212 = 74,2 : </t>
  </si>
  <si>
    <t>74,2</t>
  </si>
  <si>
    <t>460 03-0173</t>
  </si>
  <si>
    <t>Odstranění živičných povrchů, tl. 10-15cm</t>
  </si>
  <si>
    <t xml:space="preserve">0,6 x 22 = 13,2 : </t>
  </si>
  <si>
    <t>13,2</t>
  </si>
  <si>
    <t>460 03-0152</t>
  </si>
  <si>
    <t>Odstranění podkladu z kameniva drceného, tl. 10-20cm</t>
  </si>
  <si>
    <t>Výkop jámy - ruční zemina třídy 3 - 4 startovací a sondážní</t>
  </si>
  <si>
    <t xml:space="preserve">2x (1,2 x 0,7 x 1,2) = 2,016 : </t>
  </si>
  <si>
    <t>2,016</t>
  </si>
  <si>
    <t>Výkop jámy - ruční, tř. 4  (pro svítidla a zásuvkový rozvaděč, RIS a RVO)</t>
  </si>
  <si>
    <t xml:space="preserve">4x (0,5 x 0,5 x 0,8) = 0,8 : </t>
  </si>
  <si>
    <t xml:space="preserve">0,5 x 0,5 x 0,8 = 0,2 : </t>
  </si>
  <si>
    <t xml:space="preserve">1,6 x 0,8 x 0,6 = 0,768 : </t>
  </si>
  <si>
    <t xml:space="preserve">Celkem: 0,8+0,2+0,768+0,768 = 2,536 : </t>
  </si>
  <si>
    <t>2,536</t>
  </si>
  <si>
    <t>Betonový základ do bednění</t>
  </si>
  <si>
    <t xml:space="preserve">2x (1,2 x 0,4 x 0,5) = 0,48 : </t>
  </si>
  <si>
    <t xml:space="preserve">5x (0,35 x 0,35 x 0,8) = 0,49 : </t>
  </si>
  <si>
    <t xml:space="preserve">Celkem: 0,48+0,49 = 0,97 : </t>
  </si>
  <si>
    <t>0,97</t>
  </si>
  <si>
    <t>Zához jámy zemina třídy 3 - 4</t>
  </si>
  <si>
    <t xml:space="preserve">(2,02+2,536) - 0,97 = 3,586 : </t>
  </si>
  <si>
    <t>3,586</t>
  </si>
  <si>
    <t>460 15-0144</t>
  </si>
  <si>
    <t>Hloubení kabelové rýhy 35 cm široké, 60 cm hluboké zemina třídy 4 - ručně</t>
  </si>
  <si>
    <t>460 15-0195</t>
  </si>
  <si>
    <t>Hloubení kabelové rýhy 60 cm široké, 120 cm hluboké zemina třídy 5 - ručně</t>
  </si>
  <si>
    <t>460 40-0021</t>
  </si>
  <si>
    <t>Zřízení příložného pažení plného v kab. rýze</t>
  </si>
  <si>
    <t>460 40-0121</t>
  </si>
  <si>
    <t>Odstranění  příložného pažení plného v kab. rýze</t>
  </si>
  <si>
    <t>460 26-0001</t>
  </si>
  <si>
    <t>Zatažení lana do kanálku nebo tvárnicové řady</t>
  </si>
  <si>
    <t>Pol__0083</t>
  </si>
  <si>
    <t>Hutnění zeminy vrstva zeminy 20 cm</t>
  </si>
  <si>
    <t xml:space="preserve">2x (397 x 0,35 x 0,2) = 55,58 : </t>
  </si>
  <si>
    <t xml:space="preserve">2x (30 x 0,6 x 0,2) = 7,2 : </t>
  </si>
  <si>
    <t xml:space="preserve">Celkem: 55,58 + 7,2 = 62,78 : </t>
  </si>
  <si>
    <t>62,78</t>
  </si>
  <si>
    <t>460 52-0174</t>
  </si>
  <si>
    <t>Uložení trubky do kabelového lože</t>
  </si>
  <si>
    <t>460 42-1001</t>
  </si>
  <si>
    <t>Zřízení kabelového lože z písku bez zakrytí v rýze š. do 65cm, tloušt.vrstvy 5cm</t>
  </si>
  <si>
    <t>460 47-001</t>
  </si>
  <si>
    <t>Křižovatka se silovým kabelem</t>
  </si>
  <si>
    <t>Pol__0087</t>
  </si>
  <si>
    <t>Fólie výstražná z PVC - červená šířka 33 cm, montáž</t>
  </si>
  <si>
    <t>460 56-0144</t>
  </si>
  <si>
    <t>Ruční zához kabelové rýhy 35 cm široké, 60 cm hluboké zemina třídy 4</t>
  </si>
  <si>
    <t>460 56-0575</t>
  </si>
  <si>
    <t>Ruční zához kabelové rýhy 60 cm široké, 120 cm hluboké zemina třídy 5</t>
  </si>
  <si>
    <t>Osazení obrubníku do lože z pros. bet.</t>
  </si>
  <si>
    <t>460 68-0164</t>
  </si>
  <si>
    <t>460 60-0023</t>
  </si>
  <si>
    <t>Odvoz zeminy do vzdálenosti 1 km (včetně naložení)</t>
  </si>
  <si>
    <t xml:space="preserve">397 x 0,35 x 0,1 5 = 20,84 : </t>
  </si>
  <si>
    <t xml:space="preserve">30 x 0,6 x 0,15 = 2,7 : </t>
  </si>
  <si>
    <t xml:space="preserve">Celkem: 20,84 + 2,7 = 23,54 : </t>
  </si>
  <si>
    <t>23,5425</t>
  </si>
  <si>
    <t>460 60-0031</t>
  </si>
  <si>
    <t>Odvoz zeminy za každý další km</t>
  </si>
  <si>
    <t xml:space="preserve">23,5425 x 10 = 235,425 : </t>
  </si>
  <si>
    <t>235,425</t>
  </si>
  <si>
    <t>Vozovka živičná - souhrnná položka vč. zapravení povrchu</t>
  </si>
  <si>
    <t xml:space="preserve">30 x 0,6 = 18,0 : </t>
  </si>
  <si>
    <t>Pol__0095</t>
  </si>
  <si>
    <t>Provizorní uprava terénu</t>
  </si>
  <si>
    <t xml:space="preserve">397 x 0,55 = 218,35 : </t>
  </si>
  <si>
    <t>04 - Rozdělovací plot v areálu, náhradní výsadba dřevin</t>
  </si>
  <si>
    <t>18 - Povrchové úpravy terénu</t>
  </si>
  <si>
    <t>90 - Oplocení</t>
  </si>
  <si>
    <t>133210012R00</t>
  </si>
  <si>
    <t>Vrtání šachet pro plotové sloupky hornina třídy 3,4, průměr šachty 200 mm</t>
  </si>
  <si>
    <t>30+3*2+2</t>
  </si>
  <si>
    <t>181300010RA0</t>
  </si>
  <si>
    <t>Rozprostření ornice v rovině nebo svahu do 1 : 5 a osetí travou při tloušťce 150 mm, dovoz ornice ze vzdálenosti 500 m</t>
  </si>
  <si>
    <t>Poznámka k položce:_x000D_
vč. urovnání ornice, naložení na skládce, vodorovným přemístěním ornice na místo rozprostření, založení trávníku osetím a dodávky travního semene.</t>
  </si>
  <si>
    <t>6,0</t>
  </si>
  <si>
    <t>Povrchové úpravy terénu</t>
  </si>
  <si>
    <t>1841021</t>
  </si>
  <si>
    <t>Výsadba okrasných třešní (Prunus serrulata) vel. 14-16 vč. následné péče v délce 5 let</t>
  </si>
  <si>
    <t>Poznámka k položce:_x000D_
Následná péče spočívá v zajištění:_x000D_
- provedení výchovných řezů_x000D_
- pravidelné kontroly a údržby kotvících a ochraných prvků_x000D_
- dostatečné pravidelné zálivky_x000D_
- udržby mís pro zálivku pravidelným pletím_x000D_
- přihnojování dřevin_x000D_
- pravidelného doplňování mulče_x000D_
- náhrady dřevin v plném rozsahu v případě jejich úhynu</t>
  </si>
  <si>
    <t>275313611R00</t>
  </si>
  <si>
    <t>Beton základových patek prostý třídy C 16/20</t>
  </si>
  <si>
    <t>38*3,14*0,1*0,1*0,5</t>
  </si>
  <si>
    <t>318110011RT9</t>
  </si>
  <si>
    <t>Podhrabové desky osazení s dodávkou podhrabové desky a držáků, deska 2450 x 300 x 50 mm, držák bez zámku oboustranný Zn na sloupek 48 mm a 60 mm / 300 mm</t>
  </si>
  <si>
    <t>338171122R00</t>
  </si>
  <si>
    <t>Osazování sloupků a vzpěr plotových ocelových výšky do 2,60 m, se zabetonováním do 0,5 m3 do předem připravených jamek betonem C 25/30</t>
  </si>
  <si>
    <t>Poznámka k položce:_x000D_
trubkových nebo profilovaných</t>
  </si>
  <si>
    <t>Oplocení</t>
  </si>
  <si>
    <t>767911130R00</t>
  </si>
  <si>
    <t>Montáž oplocení z pletiva strojového, o výšce přes 1,6 do 2,0 m</t>
  </si>
  <si>
    <t>84,35</t>
  </si>
  <si>
    <t>31327515R</t>
  </si>
  <si>
    <t>pletivo drátěné 4-hranné bez napínacího drátu; h = 2,00 m; velikost ok 55 mm; d drátu 2,50 mm; povrch. úprava plast na pozink.drátu; barva zelená</t>
  </si>
  <si>
    <t>84,35*1,1</t>
  </si>
  <si>
    <t>31478154R</t>
  </si>
  <si>
    <t>drát napínací pr. 2,90 mm; povrch. úprava PVC; balení 100m</t>
  </si>
  <si>
    <t>84,35*3*1,1</t>
  </si>
  <si>
    <t>31479012R</t>
  </si>
  <si>
    <t>stojek napínací poplastovaný, vel.2, používá se k vypnutí napínacího drátu u 4-hranných</t>
  </si>
  <si>
    <t>553462014R</t>
  </si>
  <si>
    <t>sloupek plotový ocel; válec; l = 2 500 mm; d 48 mm; povrch pozink, PVC</t>
  </si>
  <si>
    <t>30+3+2</t>
  </si>
  <si>
    <t>553462051R</t>
  </si>
  <si>
    <t>vzpěra plotová, včetně hlavy; ocel; d 48 mm; l = 2 500 mm; povrch pozink, PVC; příslušenství hlava</t>
  </si>
  <si>
    <t>3*2+2*2</t>
  </si>
  <si>
    <t>998151111R00</t>
  </si>
  <si>
    <t>Přesun hmot pro oplocení a objekty zvláštní, zděné vodorovně do 50 m výšky do 10 m</t>
  </si>
  <si>
    <t>Poznámka k položce:_x000D_
na novostavbách a změnách objektů pro oplocení (815 2 JKSo), objekty zvláštní pro chov živočichů (815 3 JKSO), objekty pozemní různé (815 9 JKSO)</t>
  </si>
  <si>
    <t>05 - Úprava TS a napojení NN</t>
  </si>
  <si>
    <t xml:space="preserve">Rozpočet neobsahuje :			 - přípojku VN, areálové napojení (viz SO01 a SO03)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</si>
  <si>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úpravy TS a napojení NN</t>
  </si>
  <si>
    <t>D2 - 2. Rozváděče NN v TS a budově A</t>
  </si>
  <si>
    <t>1. Elektroinstalace úpravy TS a napojení NN</t>
  </si>
  <si>
    <t>741TS101</t>
  </si>
  <si>
    <t>741TS102</t>
  </si>
  <si>
    <t>741TS103</t>
  </si>
  <si>
    <t>741TS104</t>
  </si>
  <si>
    <t>741TS105</t>
  </si>
  <si>
    <t>741TS106</t>
  </si>
  <si>
    <t>Kabelová chránička Kopoflex 63</t>
  </si>
  <si>
    <t>741TS107</t>
  </si>
  <si>
    <t>Kabelová chránička Kopoflex 40</t>
  </si>
  <si>
    <t>741TS108</t>
  </si>
  <si>
    <t>Kabelová chránička HDPE 40</t>
  </si>
  <si>
    <t>741TS109</t>
  </si>
  <si>
    <t>Výstražná folie, červená s bleskem, š=33cm</t>
  </si>
  <si>
    <t>741TS110</t>
  </si>
  <si>
    <t>Kabelový žlab - drátěný 250x100 vč. příslušenství (spojky, nosné konzole, rohy, kolena, kotvící materiál, mng kabelů atp.)</t>
  </si>
  <si>
    <t>741TS111</t>
  </si>
  <si>
    <t>Kabel CYKY-O 2x2,5</t>
  </si>
  <si>
    <t>741TS112</t>
  </si>
  <si>
    <t>Kabel CYKY-J 5x1,5</t>
  </si>
  <si>
    <t>741TS113</t>
  </si>
  <si>
    <t>Kabel CYKY-J 5x16</t>
  </si>
  <si>
    <t>741TS114</t>
  </si>
  <si>
    <t>741TS115</t>
  </si>
  <si>
    <t>741TS116</t>
  </si>
  <si>
    <t>Kabel NSGAFÖU 70</t>
  </si>
  <si>
    <t>741TS117</t>
  </si>
  <si>
    <t>Kabel NSGAFÖU 120</t>
  </si>
  <si>
    <t>741TS118</t>
  </si>
  <si>
    <t>Kabel NSGAFÖU 240</t>
  </si>
  <si>
    <t>741TS119</t>
  </si>
  <si>
    <t>Kabel AYKY-J 3x120+70</t>
  </si>
  <si>
    <t>741TS120</t>
  </si>
  <si>
    <t>741TS121</t>
  </si>
  <si>
    <t>741TS122</t>
  </si>
  <si>
    <t>741TS123</t>
  </si>
  <si>
    <t>741TS124</t>
  </si>
  <si>
    <t>741TS125</t>
  </si>
  <si>
    <t>Šachta d 400/250 (ukončení kab. pro nabíjení OA) vč. víka</t>
  </si>
  <si>
    <t>741TS126</t>
  </si>
  <si>
    <t>Nabíječka pro OA, 11kW volně stojící, LAN připojení, vč. stojanu, základu a příslušenství - kompletní</t>
  </si>
  <si>
    <t>741TS127</t>
  </si>
  <si>
    <t>Skříň - rozpojovací, distribuční, 4x sada poj. vč. pilíře a zemní stabilizační desky</t>
  </si>
  <si>
    <t>741TS128</t>
  </si>
  <si>
    <t>Trafo 35/0,4 kV, 400 kVA, olejové, hermetizované, nízkoztrátové vč oleje a příslušenství - kompletní</t>
  </si>
  <si>
    <t>741TS129</t>
  </si>
  <si>
    <t>VN pojistka 16A</t>
  </si>
  <si>
    <t>741TS130</t>
  </si>
  <si>
    <t>Dielektrický, koberec š=1,3m</t>
  </si>
  <si>
    <t>741TS131</t>
  </si>
  <si>
    <t>741TS132</t>
  </si>
  <si>
    <t>741TS133</t>
  </si>
  <si>
    <t>741TS134</t>
  </si>
  <si>
    <t>741TS135</t>
  </si>
  <si>
    <t>Ukončení stávajícího uzemnění na těle trafa</t>
  </si>
  <si>
    <t>741TS136</t>
  </si>
  <si>
    <t>Ukončení stávajících VN přivodů na těle trafa</t>
  </si>
  <si>
    <t>741TS137</t>
  </si>
  <si>
    <t>741TS138</t>
  </si>
  <si>
    <t>Ukončení kabelů do 4x150</t>
  </si>
  <si>
    <t>741TS139</t>
  </si>
  <si>
    <t>Ukončení kabelů do 4x95</t>
  </si>
  <si>
    <t>741TS140</t>
  </si>
  <si>
    <t>741TS141</t>
  </si>
  <si>
    <t>Zemnící pásek FeZn 30x4</t>
  </si>
  <si>
    <t>741TS142</t>
  </si>
  <si>
    <t>Zemnící drát FeZn 10</t>
  </si>
  <si>
    <t>741TS143</t>
  </si>
  <si>
    <t>Svorka SR03 páska-drát</t>
  </si>
  <si>
    <t>741TS144</t>
  </si>
  <si>
    <t>Svorka SR02 páska-páska</t>
  </si>
  <si>
    <t>741TS145</t>
  </si>
  <si>
    <t>741TS146</t>
  </si>
  <si>
    <t>741TS147</t>
  </si>
  <si>
    <t>741TS148</t>
  </si>
  <si>
    <t>2. Rozváděče NN v TS a budově A</t>
  </si>
  <si>
    <t>741TS201</t>
  </si>
  <si>
    <t>RH-1 (pole přívodní) kompletní vč. přístrojů, montáže a připojení vývodů</t>
  </si>
  <si>
    <t>741TS202</t>
  </si>
  <si>
    <t>RH-2 (pole vývodové) - kompletní vč. přístrojů, montáže a připojení vývodů</t>
  </si>
  <si>
    <t>741TS203</t>
  </si>
  <si>
    <t>R-KOM (pole kompenzace) kompletní vč. regulátoru, přístrojů, kondenzátorů, montáže a připojení vývodů</t>
  </si>
  <si>
    <t>741TS204</t>
  </si>
  <si>
    <t>USM - Rozváděč měření - nástěnný typizovaný dle připojovacích podmínek DS - kompletní vč. přístrojů pro měření na straně NN a HDO pro FVE výrobnu</t>
  </si>
  <si>
    <t>741TS205</t>
  </si>
  <si>
    <t>RMS-B1 - Doplnění jištění a vývodů pro nabíjení OA v rozváděči dle původní PD silnoproud (4x63A:CYKY-J 5x16, Podružné měření-nepřímé vč. MTP)</t>
  </si>
  <si>
    <t>741TS206</t>
  </si>
  <si>
    <t>Přesun a napojení a úpravy stávajcího rozváděče bodovy A po dobu výstavby budovy B a následné rekonstrukce budovy A ve smyslu následujících činností:  Odpojení stávajícího přívodu z RIS v obvodové stěně budovy B, odpojení všech stávajících vývodů (cca 20ks). Přesun 3ks oceloplechových skříňových rozváděčů ze stávající rozvodny NN do stávající strojní dílny za stěnu rozvodny NN, nový přívod z nové RIS v samostaném pilíři nového přívodu NN pro budovy A,B z TS, zpětné připojení stávajících obvodů budovy A a areálu vč. potřebných kabelových spojek a úpravy/vytvoření kabelové trasy nad rozváděči (cca 10m). Dále potřebné mechanické úpravy v konstrukci a krytech stávajících rozváděčů vč. potř. mat., vyžadující bezpečnost a potřebné krytí IP. Dále trvalé odpojení již nepotřebných vývodů, které jsou v průběhu stavby nahrazeny vývody novými v rámci objektu SO03. Dále odpojení a demontáž zbývajících vývodů a skříní před započetím bouracích prací a rekonstrukce budovy A.</t>
  </si>
  <si>
    <t>741TS301</t>
  </si>
  <si>
    <t>741TS302</t>
  </si>
  <si>
    <t>Zajištění a koordinace s navýšením rezervovaného příkonu u PDS</t>
  </si>
  <si>
    <t>741TS303</t>
  </si>
  <si>
    <t>741TS304</t>
  </si>
  <si>
    <t>741TS305</t>
  </si>
  <si>
    <t>Demontáže a likvidace el. materiálu, rozváděčů a zařízení</t>
  </si>
  <si>
    <t>741TS306</t>
  </si>
  <si>
    <t>Úklidové práce</t>
  </si>
  <si>
    <t>741TS307</t>
  </si>
  <si>
    <t>Zajištění odkupu stávajícího trafa 160kVA</t>
  </si>
  <si>
    <t>741TS308</t>
  </si>
  <si>
    <t>Kontrola a promazání mechanických částí ovládání VN odpínačů</t>
  </si>
  <si>
    <t>741TS309</t>
  </si>
  <si>
    <t>741TS310</t>
  </si>
  <si>
    <t>741TS311</t>
  </si>
  <si>
    <t>SO 04 - Systém FVE</t>
  </si>
  <si>
    <t>04.1 - Systém FVE - budova A+B</t>
  </si>
  <si>
    <t xml:space="preserve">Rozpočet neobsahuje :			 - přípojku VN, areálové napojení (viz SO01 a SO03)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</si>
  <si>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741.0 - 1. Elektroinstalace FVE</t>
  </si>
  <si>
    <t>741.1 - 2. Dodávky FVE systému</t>
  </si>
  <si>
    <t>741.2 - 3. Rozváděče FVE</t>
  </si>
  <si>
    <t>741.3 - 4. HZS, PD, revize</t>
  </si>
  <si>
    <t>741.0</t>
  </si>
  <si>
    <t>1. Elektroinstalace FVE</t>
  </si>
  <si>
    <t>741001</t>
  </si>
  <si>
    <t>Krabice lištová přístrojová 80x28</t>
  </si>
  <si>
    <t>741002</t>
  </si>
  <si>
    <t>741003</t>
  </si>
  <si>
    <t>741004</t>
  </si>
  <si>
    <t>741005</t>
  </si>
  <si>
    <t>741006</t>
  </si>
  <si>
    <t>741007</t>
  </si>
  <si>
    <t>741008</t>
  </si>
  <si>
    <t>741009</t>
  </si>
  <si>
    <t>741010</t>
  </si>
  <si>
    <t>Pozinkovaný žlab uzavřený 62/50 vč. víka, kolen, spojek, konzol a spoj. mat.</t>
  </si>
  <si>
    <t>741011</t>
  </si>
  <si>
    <t>Pozinkovaný žlab uzavřený 125/50 vč. víka, kolen, spojek, konzol a spoj. mat.</t>
  </si>
  <si>
    <t>741012</t>
  </si>
  <si>
    <t>Pozinkovaný žlab uzavřený 125/100 vč. víka, kolen, spojek, konzol a spoj. mat.</t>
  </si>
  <si>
    <t>741013</t>
  </si>
  <si>
    <t>741014</t>
  </si>
  <si>
    <t>741015</t>
  </si>
  <si>
    <t>741016</t>
  </si>
  <si>
    <t>741017</t>
  </si>
  <si>
    <t>741018</t>
  </si>
  <si>
    <t>Kabel CXKH-R-J 5x95</t>
  </si>
  <si>
    <t>741019</t>
  </si>
  <si>
    <t>741020</t>
  </si>
  <si>
    <t>Solární kabel 6mm (BLACK), bezhalogenový, UV odolný</t>
  </si>
  <si>
    <t>741021</t>
  </si>
  <si>
    <t>Solární kabel 6mm (RED), bezhalogenový, UV odolný</t>
  </si>
  <si>
    <t>741022</t>
  </si>
  <si>
    <t>741023</t>
  </si>
  <si>
    <t>741024</t>
  </si>
  <si>
    <t>741027</t>
  </si>
  <si>
    <t>741028</t>
  </si>
  <si>
    <t>Zásuvka 230V/16A nad omítku IP44, dvojitá, průběžná</t>
  </si>
  <si>
    <t>741029</t>
  </si>
  <si>
    <t>741030</t>
  </si>
  <si>
    <t>741031</t>
  </si>
  <si>
    <t>741032</t>
  </si>
  <si>
    <t>741033</t>
  </si>
  <si>
    <t>741034</t>
  </si>
  <si>
    <t>Ukončení vodičů do 6mm</t>
  </si>
  <si>
    <t>741035</t>
  </si>
  <si>
    <t>741036</t>
  </si>
  <si>
    <t>741037</t>
  </si>
  <si>
    <t>741038</t>
  </si>
  <si>
    <t>741039</t>
  </si>
  <si>
    <t>741040</t>
  </si>
  <si>
    <t>741040.1</t>
  </si>
  <si>
    <t>741.1</t>
  </si>
  <si>
    <t>2. Dodávky FVE systému</t>
  </si>
  <si>
    <t>741101</t>
  </si>
  <si>
    <t>Síťový střídač 40kW AC vč. DC boxu, a svodičů přepětí, kompatib. s BMS AKU pole</t>
  </si>
  <si>
    <t>741102</t>
  </si>
  <si>
    <t>FVE Powermetter</t>
  </si>
  <si>
    <t>741103</t>
  </si>
  <si>
    <t>EMS Datalogger, kompatibilní se střídači a BMS</t>
  </si>
  <si>
    <t>741104</t>
  </si>
  <si>
    <t>FVE Panel 450Wp / 144 cells, účinnost 22,5% vč. příslušenství</t>
  </si>
  <si>
    <t>741105</t>
  </si>
  <si>
    <t>FVE výkonový optimizér kompatibilní se střídačem</t>
  </si>
  <si>
    <t>741107</t>
  </si>
  <si>
    <t>Podpůrná AL konstrukce vč. roštu pro náklon 10°, samonosná vč. zátěže (vztaženo na panel)</t>
  </si>
  <si>
    <t>741108</t>
  </si>
  <si>
    <t>Komerční bateriové úložiště - AKU pole vč. systému monitorování a řízení (EMS a BMS), kompletní vč. dopravy, montáže, oživení nastavení, zaškolení, 118kWh, 50kW, interní, vč. invertoru, DC boxu a propojení, baterií LiFePO4 (výměnný systém), BMS řízení pole a přetoků, kompatibilní se systémem střídačů FVE, RS485, TCP/IP rozhraní, WEB rozhraní vč. rozhraní pro mobilní zařízení, diagnostika bateriových článků, statistika provozu, analytická data, prevence přehřátí bat. článků, sběr dat s rozlišovací schopností min. 10sec., cloudový systém vzdáleného přístupu vč. licence na min. 10let, čeština</t>
  </si>
  <si>
    <t>Poznámka k položce:_x000D_
Komerční bateriové úložiště - AKU pole vč. systému monitorování a řízení (EMS a BMS), kompletní vč. dopravy, montáže, oživení nastavení, zaškolení, 118kWh, 50kW, interní, vč. invertoru, DC boxu a propojení, baterií LiFePO4 (výměnný systém), BMS řízení pole a přetoků, kompatibilní se systémem střídačů FVE, RS485, TCP/IP rozhraní, WEB rozhraní vč. rozhraní pro mobilní zařízení, diagnostika bateriových článků, statistika provozu, analytická data, prevence přehřátí bat. článků, sběr dat s rozlišovací schopností min. 10sec., cloudový systém vzdáleného přístupu vč. licence na min. 10let, čeština</t>
  </si>
  <si>
    <t>741109</t>
  </si>
  <si>
    <t>741.2</t>
  </si>
  <si>
    <t>3. Rozváděče FVE</t>
  </si>
  <si>
    <t>741201</t>
  </si>
  <si>
    <t>RMS-B1 - Doplnění jištění a vývodu v rozváděči dle původní PD silnoproud (250A, CXKH-R-J 5x95)</t>
  </si>
  <si>
    <t>741202</t>
  </si>
  <si>
    <t>RFVE11 (strojovna FVE) - kompletní vč. přístrojů, montáže a připojení vývodů</t>
  </si>
  <si>
    <t>741203</t>
  </si>
  <si>
    <t>RFVE31 (střecha) kompletní vč. přístrojů, montáže a připojení vývodů</t>
  </si>
  <si>
    <t>741.3</t>
  </si>
  <si>
    <t>4. HZS, PD, revize</t>
  </si>
  <si>
    <t>741301</t>
  </si>
  <si>
    <t>741302</t>
  </si>
  <si>
    <t>Zajištění a koordinace připojení FVE k síti PDS</t>
  </si>
  <si>
    <t>741303</t>
  </si>
  <si>
    <t>741304</t>
  </si>
  <si>
    <t>741305</t>
  </si>
  <si>
    <t>741306</t>
  </si>
  <si>
    <t>PD dílenská a pro PDS k odsouhlasení</t>
  </si>
  <si>
    <t>741307</t>
  </si>
  <si>
    <t>741308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</si>
</sst>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
    <numFmt numFmtId="165" formatCode="dd\.mm\.yyyy"/>
    <numFmt numFmtId="166" formatCode="#,##0.00000"/>
    <numFmt numFmtId="167" formatCode="#,##0.000"/>
  </numFmts>
  <fonts count="4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8"/>
      <color rgb="FF003366"/>
      <name val="Arial CE"/>
    </font>
    <font>
      <sz val="8"/>
      <color rgb="FF800080"/>
      <name val="Arial CE"/>
    </font>
    <font>
      <sz val="8"/>
      <color rgb="FF505050"/>
      <name val="Arial CE"/>
    </font>
    <font>
      <sz val="8"/>
      <color rgb="FFFF0000"/>
      <name val="Arial CE"/>
    </font>
    <font>
      <sz val="10"/>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39" fillId="0" borderId="0" applyNumberFormat="0" applyFill="0" applyBorder="0" applyAlignment="0" applyProtection="0"/>
  </cellStyleXfs>
  <cellXfs count="319">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0" fillId="0" borderId="0" xfId="0"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3" fillId="0" borderId="0" xfId="0" applyFont="1" applyAlignment="1" applyProtection="1">
      <alignment horizontal="left" vertical="center"/>
    </xf>
    <xf numFmtId="0" fontId="14" fillId="0" borderId="0" xfId="0" applyFont="1" applyAlignment="1">
      <alignment horizontal="left" vertical="center"/>
    </xf>
    <xf numFmtId="0" fontId="15"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7" fillId="0" borderId="5" xfId="0" applyFont="1" applyBorder="1" applyAlignment="1" applyProtection="1">
      <alignment horizontal="left" vertical="center"/>
    </xf>
    <xf numFmtId="0" fontId="0" fillId="0" borderId="5" xfId="0" applyFont="1" applyBorder="1" applyAlignment="1" applyProtection="1">
      <alignment vertical="center"/>
    </xf>
    <xf numFmtId="0" fontId="0" fillId="0" borderId="3" xfId="0" applyFont="1" applyBorder="1" applyAlignment="1">
      <alignment vertical="center"/>
    </xf>
    <xf numFmtId="0" fontId="1" fillId="0" borderId="3" xfId="0" applyFont="1" applyBorder="1" applyAlignment="1" applyProtection="1">
      <alignment vertical="center"/>
    </xf>
    <xf numFmtId="0" fontId="1" fillId="0" borderId="0" xfId="0" applyFont="1" applyAlignment="1" applyProtection="1">
      <alignment vertical="center"/>
    </xf>
    <xf numFmtId="0" fontId="1" fillId="0" borderId="3" xfId="0" applyFont="1" applyBorder="1" applyAlignment="1">
      <alignmen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0" fillId="0" borderId="3" xfId="0" applyBorder="1" applyAlignment="1" applyProtection="1">
      <alignment vertical="center"/>
    </xf>
    <xf numFmtId="0" fontId="0" fillId="0" borderId="0" xfId="0" applyAlignment="1" applyProtection="1">
      <alignment vertical="center"/>
    </xf>
    <xf numFmtId="0" fontId="19"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3" xfId="0" applyFont="1" applyBorder="1" applyAlignment="1">
      <alignment vertical="center"/>
    </xf>
    <xf numFmtId="0" fontId="17"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0" fillId="4" borderId="7" xfId="0" applyFont="1" applyFill="1" applyBorder="1" applyAlignment="1" applyProtection="1">
      <alignment vertical="center"/>
    </xf>
    <xf numFmtId="0" fontId="22" fillId="4" borderId="0" xfId="0" applyFont="1" applyFill="1" applyAlignment="1" applyProtection="1">
      <alignment horizontal="center" vertical="center"/>
    </xf>
    <xf numFmtId="0" fontId="23" fillId="0" borderId="16" xfId="0" applyFont="1" applyBorder="1" applyAlignment="1" applyProtection="1">
      <alignment horizontal="center" vertical="center" wrapText="1"/>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0" fillId="0" borderId="14"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5"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26" fillId="0" borderId="0" xfId="1" applyFont="1" applyAlignment="1">
      <alignment horizontal="center"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8" fillId="0" borderId="0" xfId="0"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11" fillId="0" borderId="0" xfId="0"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1" xfId="0" applyBorder="1"/>
    <xf numFmtId="0" fontId="0" fillId="0" borderId="2" xfId="0" applyBorder="1"/>
    <xf numFmtId="0" fontId="13"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0" fillId="0" borderId="12" xfId="0" applyFont="1" applyBorder="1" applyAlignment="1">
      <alignment vertical="center"/>
    </xf>
    <xf numFmtId="0" fontId="17"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19"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2" fillId="4" borderId="16" xfId="0" applyFont="1" applyFill="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4" fillId="0" borderId="0" xfId="0" applyNumberFormat="1" applyFont="1" applyAlignment="1" applyProtection="1"/>
    <xf numFmtId="0" fontId="0" fillId="0" borderId="12" xfId="0" applyBorder="1" applyAlignment="1" applyProtection="1">
      <alignment vertical="center"/>
    </xf>
    <xf numFmtId="166" fontId="33" fillId="0" borderId="12" xfId="0" applyNumberFormat="1" applyFont="1" applyBorder="1" applyAlignment="1" applyProtection="1"/>
    <xf numFmtId="166" fontId="33" fillId="0" borderId="13" xfId="0" applyNumberFormat="1" applyFont="1" applyBorder="1" applyAlignment="1" applyProtection="1"/>
    <xf numFmtId="4" fontId="34" fillId="0" borderId="0" xfId="0" applyNumberFormat="1" applyFont="1" applyAlignment="1">
      <alignment vertical="center"/>
    </xf>
    <xf numFmtId="0" fontId="7" fillId="0" borderId="3" xfId="0" applyFont="1" applyBorder="1" applyAlignment="1" applyProtection="1"/>
    <xf numFmtId="0" fontId="7" fillId="0" borderId="0" xfId="0" applyFont="1" applyAlignment="1" applyProtection="1"/>
    <xf numFmtId="0" fontId="7" fillId="0" borderId="0" xfId="0" applyFont="1" applyAlignment="1" applyProtection="1">
      <alignment horizontal="left"/>
    </xf>
    <xf numFmtId="0" fontId="6" fillId="0" borderId="0" xfId="0" applyFont="1" applyAlignment="1" applyProtection="1">
      <alignment horizontal="left"/>
    </xf>
    <xf numFmtId="0" fontId="7" fillId="0" borderId="0" xfId="0" applyFont="1" applyAlignment="1" applyProtection="1">
      <protection locked="0"/>
    </xf>
    <xf numFmtId="4" fontId="6" fillId="0" borderId="0" xfId="0" applyNumberFormat="1" applyFont="1" applyAlignment="1" applyProtection="1"/>
    <xf numFmtId="0" fontId="7" fillId="0" borderId="3" xfId="0" applyFont="1" applyBorder="1" applyAlignment="1"/>
    <xf numFmtId="0" fontId="7" fillId="0" borderId="14" xfId="0" applyFont="1" applyBorder="1" applyAlignment="1" applyProtection="1"/>
    <xf numFmtId="0" fontId="7" fillId="0" borderId="0" xfId="0" applyFont="1" applyBorder="1" applyAlignment="1" applyProtection="1"/>
    <xf numFmtId="166" fontId="7" fillId="0" borderId="0" xfId="0" applyNumberFormat="1" applyFont="1" applyBorder="1" applyAlignment="1" applyProtection="1"/>
    <xf numFmtId="166" fontId="7" fillId="0" borderId="15" xfId="0" applyNumberFormat="1" applyFont="1" applyBorder="1" applyAlignment="1" applyProtection="1"/>
    <xf numFmtId="0" fontId="7" fillId="0" borderId="0" xfId="0" applyFont="1" applyAlignment="1">
      <alignment horizontal="left"/>
    </xf>
    <xf numFmtId="0" fontId="7" fillId="0" borderId="0" xfId="0" applyFont="1" applyAlignment="1">
      <alignment horizontal="center"/>
    </xf>
    <xf numFmtId="4" fontId="7" fillId="0" borderId="0" xfId="0" applyNumberFormat="1" applyFont="1" applyAlignment="1">
      <alignment vertical="center"/>
    </xf>
    <xf numFmtId="0" fontId="22" fillId="0" borderId="22" xfId="0" applyFont="1" applyBorder="1" applyAlignment="1" applyProtection="1">
      <alignment horizontal="center" vertical="center"/>
    </xf>
    <xf numFmtId="49" fontId="22" fillId="0" borderId="22" xfId="0" applyNumberFormat="1" applyFont="1" applyBorder="1" applyAlignment="1" applyProtection="1">
      <alignment horizontal="left" vertical="center" wrapText="1"/>
    </xf>
    <xf numFmtId="0" fontId="22" fillId="0" borderId="22" xfId="0" applyFont="1" applyBorder="1" applyAlignment="1" applyProtection="1">
      <alignment horizontal="left" vertical="center" wrapText="1"/>
    </xf>
    <xf numFmtId="0" fontId="22" fillId="0" borderId="22" xfId="0" applyFont="1" applyBorder="1" applyAlignment="1" applyProtection="1">
      <alignment horizontal="center" vertical="center" wrapText="1"/>
    </xf>
    <xf numFmtId="167" fontId="22" fillId="0" borderId="22" xfId="0" applyNumberFormat="1" applyFont="1" applyBorder="1" applyAlignment="1" applyProtection="1">
      <alignment vertical="center"/>
    </xf>
    <xf numFmtId="4" fontId="22" fillId="2" borderId="22" xfId="0" applyNumberFormat="1" applyFont="1" applyFill="1" applyBorder="1" applyAlignment="1" applyProtection="1">
      <alignment vertical="center"/>
      <protection locked="0"/>
    </xf>
    <xf numFmtId="4" fontId="22" fillId="0" borderId="22" xfId="0" applyNumberFormat="1" applyFont="1" applyBorder="1" applyAlignment="1" applyProtection="1">
      <alignment vertical="center"/>
    </xf>
    <xf numFmtId="0" fontId="23" fillId="2" borderId="14"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5"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23" fillId="2" borderId="19" xfId="0" applyFont="1" applyFill="1" applyBorder="1" applyAlignment="1" applyProtection="1">
      <alignment horizontal="left" vertical="center"/>
      <protection locked="0"/>
    </xf>
    <xf numFmtId="0" fontId="23"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3" fillId="0" borderId="20" xfId="0" applyNumberFormat="1" applyFont="1" applyBorder="1" applyAlignment="1" applyProtection="1">
      <alignment vertical="center"/>
    </xf>
    <xf numFmtId="166" fontId="23" fillId="0" borderId="21" xfId="0" applyNumberFormat="1" applyFont="1" applyBorder="1" applyAlignment="1" applyProtection="1">
      <alignment vertical="center"/>
    </xf>
    <xf numFmtId="0" fontId="8" fillId="0" borderId="3" xfId="0" applyFont="1" applyBorder="1" applyAlignment="1" applyProtection="1">
      <alignment vertical="center"/>
    </xf>
    <xf numFmtId="0" fontId="8" fillId="0" borderId="0" xfId="0" applyFont="1" applyAlignment="1" applyProtection="1">
      <alignment vertical="center"/>
    </xf>
    <xf numFmtId="0" fontId="8" fillId="0" borderId="0" xfId="0" applyFont="1" applyAlignment="1" applyProtection="1">
      <alignment horizontal="left" vertical="center"/>
    </xf>
    <xf numFmtId="0" fontId="8" fillId="0" borderId="0" xfId="0" applyFont="1" applyAlignment="1" applyProtection="1">
      <alignment horizontal="left" vertical="center" wrapText="1"/>
    </xf>
    <xf numFmtId="0" fontId="8" fillId="0" borderId="0" xfId="0" applyFont="1" applyAlignment="1" applyProtection="1">
      <alignment vertical="center"/>
      <protection locked="0"/>
    </xf>
    <xf numFmtId="0" fontId="8" fillId="0" borderId="3" xfId="0" applyFont="1" applyBorder="1" applyAlignment="1">
      <alignment vertical="center"/>
    </xf>
    <xf numFmtId="0" fontId="8" fillId="0" borderId="14" xfId="0" applyFont="1" applyBorder="1" applyAlignment="1" applyProtection="1">
      <alignment vertical="center"/>
    </xf>
    <xf numFmtId="0" fontId="8" fillId="0" borderId="0" xfId="0" applyFont="1" applyBorder="1" applyAlignment="1" applyProtection="1">
      <alignment vertical="center"/>
    </xf>
    <xf numFmtId="0" fontId="8" fillId="0" borderId="15" xfId="0" applyFont="1" applyBorder="1" applyAlignment="1" applyProtection="1">
      <alignment vertical="center"/>
    </xf>
    <xf numFmtId="0" fontId="8" fillId="0" borderId="0" xfId="0" applyFont="1" applyAlignment="1">
      <alignment horizontal="lef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167" fontId="22" fillId="2" borderId="22" xfId="0" applyNumberFormat="1" applyFont="1" applyFill="1" applyBorder="1" applyAlignment="1" applyProtection="1">
      <alignment vertical="center"/>
      <protection locked="0"/>
    </xf>
    <xf numFmtId="0" fontId="11" fillId="0" borderId="3" xfId="0" applyFont="1" applyBorder="1" applyAlignment="1" applyProtection="1">
      <alignment vertical="center"/>
    </xf>
    <xf numFmtId="0" fontId="11" fillId="0" borderId="20" xfId="0" applyFont="1" applyBorder="1" applyAlignment="1" applyProtection="1">
      <alignment horizontal="left" vertical="center"/>
    </xf>
    <xf numFmtId="0" fontId="11" fillId="0" borderId="20" xfId="0" applyFont="1" applyBorder="1" applyAlignment="1" applyProtection="1">
      <alignment vertical="center"/>
    </xf>
    <xf numFmtId="4" fontId="11" fillId="0" borderId="20" xfId="0" applyNumberFormat="1" applyFont="1" applyBorder="1" applyAlignment="1" applyProtection="1">
      <alignment vertical="center"/>
    </xf>
    <xf numFmtId="0" fontId="11" fillId="0" borderId="3" xfId="0" applyFont="1" applyBorder="1" applyAlignment="1">
      <alignment vertical="center"/>
    </xf>
    <xf numFmtId="0" fontId="11" fillId="0" borderId="0" xfId="0" applyFont="1" applyAlignment="1" applyProtection="1">
      <alignment horizontal="left"/>
    </xf>
    <xf numFmtId="4" fontId="11" fillId="0" borderId="0" xfId="0" applyNumberFormat="1" applyFont="1" applyAlignment="1" applyProtection="1"/>
    <xf numFmtId="0" fontId="22" fillId="0" borderId="22" xfId="0" applyFont="1" applyBorder="1" applyAlignment="1" applyProtection="1">
      <alignment horizontal="left" vertical="top" wrapText="1"/>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1" xfId="0" applyFont="1" applyBorder="1" applyAlignment="1" applyProtection="1">
      <alignment vertical="center"/>
    </xf>
    <xf numFmtId="0" fontId="37" fillId="0" borderId="22" xfId="0" applyFont="1" applyBorder="1" applyAlignment="1" applyProtection="1">
      <alignment horizontal="center" vertical="center"/>
    </xf>
    <xf numFmtId="49" fontId="37" fillId="0" borderId="22" xfId="0" applyNumberFormat="1" applyFont="1" applyBorder="1" applyAlignment="1" applyProtection="1">
      <alignment horizontal="left" vertical="center" wrapText="1"/>
    </xf>
    <xf numFmtId="0" fontId="37" fillId="0" borderId="22" xfId="0" applyFont="1" applyBorder="1" applyAlignment="1" applyProtection="1">
      <alignment horizontal="left" vertical="center" wrapText="1"/>
    </xf>
    <xf numFmtId="0" fontId="37" fillId="0" borderId="22" xfId="0" applyFont="1" applyBorder="1" applyAlignment="1" applyProtection="1">
      <alignment horizontal="center" vertical="center" wrapText="1"/>
    </xf>
    <xf numFmtId="167" fontId="37" fillId="0" borderId="22" xfId="0" applyNumberFormat="1" applyFont="1" applyBorder="1" applyAlignment="1" applyProtection="1">
      <alignment vertical="center"/>
    </xf>
    <xf numFmtId="4" fontId="37" fillId="2" borderId="22" xfId="0" applyNumberFormat="1" applyFont="1" applyFill="1" applyBorder="1" applyAlignment="1" applyProtection="1">
      <alignment vertical="center"/>
      <protection locked="0"/>
    </xf>
    <xf numFmtId="4" fontId="37" fillId="0" borderId="22" xfId="0" applyNumberFormat="1" applyFont="1" applyBorder="1" applyAlignment="1" applyProtection="1">
      <alignment vertical="center"/>
    </xf>
    <xf numFmtId="0" fontId="38" fillId="0" borderId="3" xfId="0" applyFont="1" applyBorder="1" applyAlignment="1">
      <alignment vertical="center"/>
    </xf>
    <xf numFmtId="0" fontId="37" fillId="2" borderId="14"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6" fillId="0" borderId="0" xfId="0" applyFont="1" applyAlignment="1">
      <alignment horizontal="left" vertical="top" wrapText="1"/>
    </xf>
    <xf numFmtId="0" fontId="16" fillId="0" borderId="0" xfId="0" applyFont="1" applyAlignment="1">
      <alignment horizontal="left" vertical="center"/>
    </xf>
    <xf numFmtId="0" fontId="18"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7" fillId="0" borderId="5" xfId="0" applyNumberFormat="1" applyFont="1" applyBorder="1" applyAlignment="1" applyProtection="1">
      <alignment vertical="center"/>
    </xf>
    <xf numFmtId="0" fontId="0" fillId="0" borderId="5" xfId="0" applyFont="1" applyBorder="1" applyAlignment="1" applyProtection="1">
      <alignment vertical="center"/>
    </xf>
    <xf numFmtId="0" fontId="1" fillId="0" borderId="0" xfId="0" applyFont="1" applyAlignment="1" applyProtection="1">
      <alignment horizontal="right" vertical="center"/>
    </xf>
    <xf numFmtId="4" fontId="18"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7" xfId="0" applyNumberFormat="1" applyFont="1" applyFill="1" applyBorder="1" applyAlignment="1" applyProtection="1">
      <alignment vertical="center"/>
    </xf>
    <xf numFmtId="0" fontId="0" fillId="3" borderId="7" xfId="0" applyFont="1" applyFill="1" applyBorder="1" applyAlignment="1" applyProtection="1">
      <alignment vertical="center"/>
    </xf>
    <xf numFmtId="0" fontId="0" fillId="3" borderId="8" xfId="0" applyFont="1" applyFill="1" applyBorder="1" applyAlignment="1" applyProtection="1">
      <alignment vertical="center"/>
    </xf>
    <xf numFmtId="0" fontId="4" fillId="3" borderId="7" xfId="0" applyFont="1" applyFill="1" applyBorder="1" applyAlignment="1" applyProtection="1">
      <alignment horizontal="left" vertical="center"/>
    </xf>
    <xf numFmtId="0" fontId="0" fillId="0" borderId="0" xfId="0"/>
    <xf numFmtId="4" fontId="11" fillId="0" borderId="0" xfId="0" applyNumberFormat="1" applyFont="1" applyAlignment="1" applyProtection="1">
      <alignment vertical="center"/>
    </xf>
    <xf numFmtId="0" fontId="11" fillId="0" borderId="0" xfId="0" applyFont="1" applyAlignment="1" applyProtection="1">
      <alignment vertical="center"/>
    </xf>
    <xf numFmtId="4" fontId="28" fillId="0" borderId="0" xfId="0" applyNumberFormat="1" applyFont="1" applyAlignment="1" applyProtection="1">
      <alignment vertical="center"/>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0" fontId="22" fillId="4" borderId="7" xfId="0" applyFont="1" applyFill="1" applyBorder="1" applyAlignment="1" applyProtection="1">
      <alignment horizontal="center" vertical="center"/>
    </xf>
    <xf numFmtId="0" fontId="22" fillId="4" borderId="7" xfId="0" applyFont="1" applyFill="1" applyBorder="1" applyAlignment="1" applyProtection="1">
      <alignment horizontal="left" vertical="center"/>
    </xf>
    <xf numFmtId="0" fontId="22" fillId="4" borderId="6" xfId="0" applyFont="1" applyFill="1" applyBorder="1" applyAlignment="1" applyProtection="1">
      <alignment horizontal="center" vertical="center"/>
    </xf>
    <xf numFmtId="0" fontId="27" fillId="0" borderId="0" xfId="0" applyFont="1" applyAlignment="1" applyProtection="1">
      <alignment horizontal="left" vertical="center" wrapText="1"/>
    </xf>
    <xf numFmtId="0" fontId="30" fillId="0" borderId="0" xfId="0" applyFont="1" applyAlignment="1" applyProtection="1">
      <alignment horizontal="left" vertical="center" wrapText="1"/>
    </xf>
    <xf numFmtId="165" fontId="2" fillId="0" borderId="0" xfId="0" applyNumberFormat="1" applyFont="1" applyAlignment="1" applyProtection="1">
      <alignment horizontal="left" vertical="center"/>
    </xf>
    <xf numFmtId="0" fontId="20" fillId="0" borderId="11" xfId="0" applyFont="1" applyBorder="1" applyAlignment="1">
      <alignment horizontal="center" vertical="center"/>
    </xf>
    <xf numFmtId="0" fontId="20" fillId="0" borderId="12" xfId="0" applyFont="1" applyBorder="1" applyAlignment="1">
      <alignment horizontal="left" vertical="center"/>
    </xf>
    <xf numFmtId="0" fontId="21" fillId="0" borderId="14" xfId="0" applyFont="1" applyBorder="1" applyAlignment="1">
      <alignment horizontal="left" vertical="center"/>
    </xf>
    <xf numFmtId="0" fontId="21" fillId="0" borderId="0" xfId="0" applyFont="1" applyBorder="1" applyAlignment="1">
      <alignment horizontal="left" vertical="center"/>
    </xf>
    <xf numFmtId="0" fontId="21" fillId="0" borderId="14" xfId="0" applyFont="1" applyBorder="1" applyAlignment="1" applyProtection="1">
      <alignment horizontal="left" vertical="center"/>
    </xf>
    <xf numFmtId="0" fontId="21" fillId="0" borderId="0" xfId="0" applyFont="1" applyBorder="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2" fillId="4" borderId="7" xfId="0" applyFont="1" applyFill="1" applyBorder="1" applyAlignment="1" applyProtection="1">
      <alignment horizontal="right" vertical="center"/>
    </xf>
    <xf numFmtId="0" fontId="22" fillId="4" borderId="8" xfId="0" applyFont="1" applyFill="1" applyBorder="1" applyAlignment="1" applyProtection="1">
      <alignment horizontal="lef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3" fillId="0" borderId="0" xfId="0" applyFont="1" applyAlignment="1">
      <alignment horizontal="left" vertical="center" wrapText="1"/>
    </xf>
    <xf numFmtId="0" fontId="0" fillId="0" borderId="0" xfId="0" applyFont="1" applyAlignment="1">
      <alignment vertical="center"/>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47"/>
  <sheetViews>
    <sheetView showGridLines="0" tabSelected="1" workbookViewId="0"/>
  </sheetViews>
  <sheetFormatPr defaultRowHeight="14.5"/>
  <cols>
    <col min="1" max="1" width="8.33203125" style="1" customWidth="1"/>
    <col min="2" max="2" width="1.6640625" style="1" customWidth="1"/>
    <col min="3" max="3" width="4.109375" style="1" customWidth="1"/>
    <col min="4" max="33" width="2.6640625" style="1" customWidth="1"/>
    <col min="34" max="34" width="3.33203125" style="1" customWidth="1"/>
    <col min="35" max="35" width="31.6640625" style="1" customWidth="1"/>
    <col min="36" max="37" width="2.44140625" style="1" customWidth="1"/>
    <col min="38" max="38" width="8.33203125" style="1" customWidth="1"/>
    <col min="39" max="39" width="3.33203125" style="1" customWidth="1"/>
    <col min="40" max="40" width="13.33203125" style="1" customWidth="1"/>
    <col min="41" max="41" width="7.44140625" style="1" customWidth="1"/>
    <col min="42" max="42" width="4.109375" style="1" customWidth="1"/>
    <col min="43" max="43" width="15.6640625" style="1" hidden="1" customWidth="1"/>
    <col min="44" max="44" width="13.6640625" style="1" customWidth="1"/>
    <col min="45" max="47" width="25.77734375" style="1" hidden="1" customWidth="1"/>
    <col min="48" max="49" width="21.6640625" style="1" hidden="1" customWidth="1"/>
    <col min="50" max="51" width="25" style="1" hidden="1" customWidth="1"/>
    <col min="52" max="52" width="21.6640625" style="1" hidden="1" customWidth="1"/>
    <col min="53" max="53" width="19.109375" style="1" hidden="1" customWidth="1"/>
    <col min="54" max="54" width="25" style="1" hidden="1" customWidth="1"/>
    <col min="55" max="55" width="21.6640625" style="1" hidden="1" customWidth="1"/>
    <col min="56" max="56" width="19.109375" style="1" hidden="1" customWidth="1"/>
    <col min="57" max="57" width="66.44140625" style="1" customWidth="1"/>
    <col min="71" max="91" width="9.33203125" style="1" hidden="1"/>
  </cols>
  <sheetData>
    <row r="1" spans="1:74" ht="10">
      <c r="A1" s="16" t="s">
        <v>0</v>
      </c>
      <c r="AZ1" s="16" t="s">
        <v>1</v>
      </c>
      <c r="BA1" s="16" t="s">
        <v>2</v>
      </c>
      <c r="BB1" s="16" t="s">
        <v>3</v>
      </c>
      <c r="BT1" s="16" t="s">
        <v>4</v>
      </c>
      <c r="BU1" s="16" t="s">
        <v>4</v>
      </c>
      <c r="BV1" s="16" t="s">
        <v>5</v>
      </c>
    </row>
    <row r="2" spans="1:74" s="1" customFormat="1" ht="37" customHeight="1">
      <c r="AR2" s="283"/>
      <c r="AS2" s="283"/>
      <c r="AT2" s="283"/>
      <c r="AU2" s="283"/>
      <c r="AV2" s="283"/>
      <c r="AW2" s="283"/>
      <c r="AX2" s="283"/>
      <c r="AY2" s="283"/>
      <c r="AZ2" s="283"/>
      <c r="BA2" s="283"/>
      <c r="BB2" s="283"/>
      <c r="BC2" s="283"/>
      <c r="BD2" s="283"/>
      <c r="BE2" s="283"/>
      <c r="BS2" s="17" t="s">
        <v>6</v>
      </c>
      <c r="BT2" s="17" t="s">
        <v>7</v>
      </c>
    </row>
    <row r="3" spans="1:74" s="1" customFormat="1" ht="7"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s="1" customFormat="1" ht="25"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spans="1:74" s="1" customFormat="1" ht="12" customHeight="1">
      <c r="B5" s="21"/>
      <c r="C5" s="22"/>
      <c r="D5" s="26" t="s">
        <v>13</v>
      </c>
      <c r="E5" s="22"/>
      <c r="F5" s="22"/>
      <c r="G5" s="22"/>
      <c r="H5" s="22"/>
      <c r="I5" s="22"/>
      <c r="J5" s="22"/>
      <c r="K5" s="267" t="s">
        <v>14</v>
      </c>
      <c r="L5" s="268"/>
      <c r="M5" s="268"/>
      <c r="N5" s="268"/>
      <c r="O5" s="268"/>
      <c r="P5" s="268"/>
      <c r="Q5" s="268"/>
      <c r="R5" s="268"/>
      <c r="S5" s="268"/>
      <c r="T5" s="268"/>
      <c r="U5" s="268"/>
      <c r="V5" s="268"/>
      <c r="W5" s="268"/>
      <c r="X5" s="268"/>
      <c r="Y5" s="268"/>
      <c r="Z5" s="268"/>
      <c r="AA5" s="268"/>
      <c r="AB5" s="268"/>
      <c r="AC5" s="268"/>
      <c r="AD5" s="268"/>
      <c r="AE5" s="268"/>
      <c r="AF5" s="268"/>
      <c r="AG5" s="268"/>
      <c r="AH5" s="268"/>
      <c r="AI5" s="268"/>
      <c r="AJ5" s="268"/>
      <c r="AK5" s="268"/>
      <c r="AL5" s="268"/>
      <c r="AM5" s="268"/>
      <c r="AN5" s="268"/>
      <c r="AO5" s="268"/>
      <c r="AP5" s="22"/>
      <c r="AQ5" s="22"/>
      <c r="AR5" s="20"/>
      <c r="BE5" s="264" t="s">
        <v>15</v>
      </c>
      <c r="BS5" s="17" t="s">
        <v>6</v>
      </c>
    </row>
    <row r="6" spans="1:74" s="1" customFormat="1" ht="37" customHeight="1">
      <c r="B6" s="21"/>
      <c r="C6" s="22"/>
      <c r="D6" s="28" t="s">
        <v>16</v>
      </c>
      <c r="E6" s="22"/>
      <c r="F6" s="22"/>
      <c r="G6" s="22"/>
      <c r="H6" s="22"/>
      <c r="I6" s="22"/>
      <c r="J6" s="22"/>
      <c r="K6" s="269" t="s">
        <v>17</v>
      </c>
      <c r="L6" s="268"/>
      <c r="M6" s="268"/>
      <c r="N6" s="268"/>
      <c r="O6" s="268"/>
      <c r="P6" s="268"/>
      <c r="Q6" s="268"/>
      <c r="R6" s="268"/>
      <c r="S6" s="268"/>
      <c r="T6" s="268"/>
      <c r="U6" s="268"/>
      <c r="V6" s="268"/>
      <c r="W6" s="268"/>
      <c r="X6" s="268"/>
      <c r="Y6" s="268"/>
      <c r="Z6" s="268"/>
      <c r="AA6" s="268"/>
      <c r="AB6" s="268"/>
      <c r="AC6" s="268"/>
      <c r="AD6" s="268"/>
      <c r="AE6" s="268"/>
      <c r="AF6" s="268"/>
      <c r="AG6" s="268"/>
      <c r="AH6" s="268"/>
      <c r="AI6" s="268"/>
      <c r="AJ6" s="268"/>
      <c r="AK6" s="268"/>
      <c r="AL6" s="268"/>
      <c r="AM6" s="268"/>
      <c r="AN6" s="268"/>
      <c r="AO6" s="268"/>
      <c r="AP6" s="22"/>
      <c r="AQ6" s="22"/>
      <c r="AR6" s="20"/>
      <c r="BE6" s="265"/>
      <c r="BS6" s="17" t="s">
        <v>6</v>
      </c>
    </row>
    <row r="7" spans="1:74" s="1" customFormat="1" ht="12" customHeight="1">
      <c r="B7" s="21"/>
      <c r="C7" s="22"/>
      <c r="D7" s="29" t="s">
        <v>18</v>
      </c>
      <c r="E7" s="22"/>
      <c r="F7" s="22"/>
      <c r="G7" s="22"/>
      <c r="H7" s="22"/>
      <c r="I7" s="22"/>
      <c r="J7" s="22"/>
      <c r="K7" s="27" t="s">
        <v>1</v>
      </c>
      <c r="L7" s="22"/>
      <c r="M7" s="22"/>
      <c r="N7" s="22"/>
      <c r="O7" s="22"/>
      <c r="P7" s="22"/>
      <c r="Q7" s="22"/>
      <c r="R7" s="22"/>
      <c r="S7" s="22"/>
      <c r="T7" s="22"/>
      <c r="U7" s="22"/>
      <c r="V7" s="22"/>
      <c r="W7" s="22"/>
      <c r="X7" s="22"/>
      <c r="Y7" s="22"/>
      <c r="Z7" s="22"/>
      <c r="AA7" s="22"/>
      <c r="AB7" s="22"/>
      <c r="AC7" s="22"/>
      <c r="AD7" s="22"/>
      <c r="AE7" s="22"/>
      <c r="AF7" s="22"/>
      <c r="AG7" s="22"/>
      <c r="AH7" s="22"/>
      <c r="AI7" s="22"/>
      <c r="AJ7" s="22"/>
      <c r="AK7" s="29" t="s">
        <v>19</v>
      </c>
      <c r="AL7" s="22"/>
      <c r="AM7" s="22"/>
      <c r="AN7" s="27" t="s">
        <v>1</v>
      </c>
      <c r="AO7" s="22"/>
      <c r="AP7" s="22"/>
      <c r="AQ7" s="22"/>
      <c r="AR7" s="20"/>
      <c r="BE7" s="265"/>
      <c r="BS7" s="17" t="s">
        <v>6</v>
      </c>
    </row>
    <row r="8" spans="1:74" s="1" customFormat="1" ht="12" customHeight="1">
      <c r="B8" s="21"/>
      <c r="C8" s="22"/>
      <c r="D8" s="29" t="s">
        <v>20</v>
      </c>
      <c r="E8" s="22"/>
      <c r="F8" s="22"/>
      <c r="G8" s="22"/>
      <c r="H8" s="22"/>
      <c r="I8" s="22"/>
      <c r="J8" s="22"/>
      <c r="K8" s="27" t="s">
        <v>21</v>
      </c>
      <c r="L8" s="22"/>
      <c r="M8" s="22"/>
      <c r="N8" s="22"/>
      <c r="O8" s="22"/>
      <c r="P8" s="22"/>
      <c r="Q8" s="22"/>
      <c r="R8" s="22"/>
      <c r="S8" s="22"/>
      <c r="T8" s="22"/>
      <c r="U8" s="22"/>
      <c r="V8" s="22"/>
      <c r="W8" s="22"/>
      <c r="X8" s="22"/>
      <c r="Y8" s="22"/>
      <c r="Z8" s="22"/>
      <c r="AA8" s="22"/>
      <c r="AB8" s="22"/>
      <c r="AC8" s="22"/>
      <c r="AD8" s="22"/>
      <c r="AE8" s="22"/>
      <c r="AF8" s="22"/>
      <c r="AG8" s="22"/>
      <c r="AH8" s="22"/>
      <c r="AI8" s="22"/>
      <c r="AJ8" s="22"/>
      <c r="AK8" s="29" t="s">
        <v>22</v>
      </c>
      <c r="AL8" s="22"/>
      <c r="AM8" s="22"/>
      <c r="AN8" s="30" t="s">
        <v>23</v>
      </c>
      <c r="AO8" s="22"/>
      <c r="AP8" s="22"/>
      <c r="AQ8" s="22"/>
      <c r="AR8" s="20"/>
      <c r="BE8" s="265"/>
      <c r="BS8" s="17" t="s">
        <v>6</v>
      </c>
    </row>
    <row r="9" spans="1:74" s="1" customFormat="1" ht="14.4" customHeight="1">
      <c r="B9" s="21"/>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0"/>
      <c r="BE9" s="265"/>
      <c r="BS9" s="17" t="s">
        <v>6</v>
      </c>
    </row>
    <row r="10" spans="1:74" s="1" customFormat="1" ht="12" customHeight="1">
      <c r="B10" s="21"/>
      <c r="C10" s="22"/>
      <c r="D10" s="29" t="s">
        <v>24</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9" t="s">
        <v>25</v>
      </c>
      <c r="AL10" s="22"/>
      <c r="AM10" s="22"/>
      <c r="AN10" s="27" t="s">
        <v>26</v>
      </c>
      <c r="AO10" s="22"/>
      <c r="AP10" s="22"/>
      <c r="AQ10" s="22"/>
      <c r="AR10" s="20"/>
      <c r="BE10" s="265"/>
      <c r="BS10" s="17" t="s">
        <v>6</v>
      </c>
    </row>
    <row r="11" spans="1:74" s="1" customFormat="1" ht="18.5" customHeight="1">
      <c r="B11" s="21"/>
      <c r="C11" s="22"/>
      <c r="D11" s="22"/>
      <c r="E11" s="27" t="s">
        <v>27</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9" t="s">
        <v>28</v>
      </c>
      <c r="AL11" s="22"/>
      <c r="AM11" s="22"/>
      <c r="AN11" s="27" t="s">
        <v>1</v>
      </c>
      <c r="AO11" s="22"/>
      <c r="AP11" s="22"/>
      <c r="AQ11" s="22"/>
      <c r="AR11" s="20"/>
      <c r="BE11" s="265"/>
      <c r="BS11" s="17" t="s">
        <v>6</v>
      </c>
    </row>
    <row r="12" spans="1:74" s="1" customFormat="1" ht="7"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265"/>
      <c r="BS12" s="17" t="s">
        <v>6</v>
      </c>
    </row>
    <row r="13" spans="1:74" s="1" customFormat="1" ht="12" customHeight="1">
      <c r="B13" s="21"/>
      <c r="C13" s="22"/>
      <c r="D13" s="29" t="s">
        <v>29</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9" t="s">
        <v>25</v>
      </c>
      <c r="AL13" s="22"/>
      <c r="AM13" s="22"/>
      <c r="AN13" s="31" t="s">
        <v>30</v>
      </c>
      <c r="AO13" s="22"/>
      <c r="AP13" s="22"/>
      <c r="AQ13" s="22"/>
      <c r="AR13" s="20"/>
      <c r="BE13" s="265"/>
      <c r="BS13" s="17" t="s">
        <v>6</v>
      </c>
    </row>
    <row r="14" spans="1:74" ht="12.5">
      <c r="B14" s="21"/>
      <c r="C14" s="22"/>
      <c r="D14" s="22"/>
      <c r="E14" s="270" t="s">
        <v>30</v>
      </c>
      <c r="F14" s="271"/>
      <c r="G14" s="271"/>
      <c r="H14" s="271"/>
      <c r="I14" s="271"/>
      <c r="J14" s="271"/>
      <c r="K14" s="271"/>
      <c r="L14" s="271"/>
      <c r="M14" s="271"/>
      <c r="N14" s="271"/>
      <c r="O14" s="271"/>
      <c r="P14" s="271"/>
      <c r="Q14" s="271"/>
      <c r="R14" s="271"/>
      <c r="S14" s="271"/>
      <c r="T14" s="271"/>
      <c r="U14" s="271"/>
      <c r="V14" s="271"/>
      <c r="W14" s="271"/>
      <c r="X14" s="271"/>
      <c r="Y14" s="271"/>
      <c r="Z14" s="271"/>
      <c r="AA14" s="271"/>
      <c r="AB14" s="271"/>
      <c r="AC14" s="271"/>
      <c r="AD14" s="271"/>
      <c r="AE14" s="271"/>
      <c r="AF14" s="271"/>
      <c r="AG14" s="271"/>
      <c r="AH14" s="271"/>
      <c r="AI14" s="271"/>
      <c r="AJ14" s="271"/>
      <c r="AK14" s="29" t="s">
        <v>28</v>
      </c>
      <c r="AL14" s="22"/>
      <c r="AM14" s="22"/>
      <c r="AN14" s="31" t="s">
        <v>30</v>
      </c>
      <c r="AO14" s="22"/>
      <c r="AP14" s="22"/>
      <c r="AQ14" s="22"/>
      <c r="AR14" s="20"/>
      <c r="BE14" s="265"/>
      <c r="BS14" s="17" t="s">
        <v>6</v>
      </c>
    </row>
    <row r="15" spans="1:74" s="1" customFormat="1" ht="7"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265"/>
      <c r="BS15" s="17" t="s">
        <v>4</v>
      </c>
    </row>
    <row r="16" spans="1:74" s="1" customFormat="1" ht="12" customHeight="1">
      <c r="B16" s="21"/>
      <c r="C16" s="22"/>
      <c r="D16" s="29" t="s">
        <v>31</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9" t="s">
        <v>25</v>
      </c>
      <c r="AL16" s="22"/>
      <c r="AM16" s="22"/>
      <c r="AN16" s="27" t="s">
        <v>1</v>
      </c>
      <c r="AO16" s="22"/>
      <c r="AP16" s="22"/>
      <c r="AQ16" s="22"/>
      <c r="AR16" s="20"/>
      <c r="BE16" s="265"/>
      <c r="BS16" s="17" t="s">
        <v>4</v>
      </c>
    </row>
    <row r="17" spans="1:71" s="1" customFormat="1" ht="18.5" customHeight="1">
      <c r="B17" s="21"/>
      <c r="C17" s="22"/>
      <c r="D17" s="22"/>
      <c r="E17" s="27" t="s">
        <v>32</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9" t="s">
        <v>28</v>
      </c>
      <c r="AL17" s="22"/>
      <c r="AM17" s="22"/>
      <c r="AN17" s="27" t="s">
        <v>1</v>
      </c>
      <c r="AO17" s="22"/>
      <c r="AP17" s="22"/>
      <c r="AQ17" s="22"/>
      <c r="AR17" s="20"/>
      <c r="BE17" s="265"/>
      <c r="BS17" s="17" t="s">
        <v>33</v>
      </c>
    </row>
    <row r="18" spans="1:71" s="1" customFormat="1" ht="7"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265"/>
      <c r="BS18" s="17" t="s">
        <v>6</v>
      </c>
    </row>
    <row r="19" spans="1:71" s="1" customFormat="1" ht="12" customHeight="1">
      <c r="B19" s="21"/>
      <c r="C19" s="22"/>
      <c r="D19" s="29" t="s">
        <v>34</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9" t="s">
        <v>25</v>
      </c>
      <c r="AL19" s="22"/>
      <c r="AM19" s="22"/>
      <c r="AN19" s="27" t="s">
        <v>1</v>
      </c>
      <c r="AO19" s="22"/>
      <c r="AP19" s="22"/>
      <c r="AQ19" s="22"/>
      <c r="AR19" s="20"/>
      <c r="BE19" s="265"/>
      <c r="BS19" s="17" t="s">
        <v>6</v>
      </c>
    </row>
    <row r="20" spans="1:71" s="1" customFormat="1" ht="18.5" customHeight="1">
      <c r="B20" s="21"/>
      <c r="C20" s="22"/>
      <c r="D20" s="22"/>
      <c r="E20" s="27" t="s">
        <v>32</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9" t="s">
        <v>28</v>
      </c>
      <c r="AL20" s="22"/>
      <c r="AM20" s="22"/>
      <c r="AN20" s="27" t="s">
        <v>1</v>
      </c>
      <c r="AO20" s="22"/>
      <c r="AP20" s="22"/>
      <c r="AQ20" s="22"/>
      <c r="AR20" s="20"/>
      <c r="BE20" s="265"/>
      <c r="BS20" s="17" t="s">
        <v>4</v>
      </c>
    </row>
    <row r="21" spans="1:71" s="1" customFormat="1" ht="7"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265"/>
    </row>
    <row r="22" spans="1:71" s="1" customFormat="1" ht="12" customHeight="1">
      <c r="B22" s="21"/>
      <c r="C22" s="22"/>
      <c r="D22" s="29" t="s">
        <v>35</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265"/>
    </row>
    <row r="23" spans="1:71" s="1" customFormat="1" ht="24" customHeight="1">
      <c r="B23" s="21"/>
      <c r="C23" s="22"/>
      <c r="D23" s="22"/>
      <c r="E23" s="272" t="s">
        <v>36</v>
      </c>
      <c r="F23" s="272"/>
      <c r="G23" s="272"/>
      <c r="H23" s="272"/>
      <c r="I23" s="272"/>
      <c r="J23" s="272"/>
      <c r="K23" s="272"/>
      <c r="L23" s="272"/>
      <c r="M23" s="272"/>
      <c r="N23" s="272"/>
      <c r="O23" s="272"/>
      <c r="P23" s="272"/>
      <c r="Q23" s="272"/>
      <c r="R23" s="272"/>
      <c r="S23" s="272"/>
      <c r="T23" s="272"/>
      <c r="U23" s="272"/>
      <c r="V23" s="272"/>
      <c r="W23" s="272"/>
      <c r="X23" s="272"/>
      <c r="Y23" s="272"/>
      <c r="Z23" s="272"/>
      <c r="AA23" s="272"/>
      <c r="AB23" s="272"/>
      <c r="AC23" s="272"/>
      <c r="AD23" s="272"/>
      <c r="AE23" s="272"/>
      <c r="AF23" s="272"/>
      <c r="AG23" s="272"/>
      <c r="AH23" s="272"/>
      <c r="AI23" s="272"/>
      <c r="AJ23" s="272"/>
      <c r="AK23" s="272"/>
      <c r="AL23" s="272"/>
      <c r="AM23" s="272"/>
      <c r="AN23" s="272"/>
      <c r="AO23" s="22"/>
      <c r="AP23" s="22"/>
      <c r="AQ23" s="22"/>
      <c r="AR23" s="20"/>
      <c r="BE23" s="265"/>
    </row>
    <row r="24" spans="1:71" s="1" customFormat="1" ht="7"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265"/>
    </row>
    <row r="25" spans="1:71" s="1" customFormat="1" ht="7" customHeight="1">
      <c r="B25" s="21"/>
      <c r="C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22"/>
      <c r="AQ25" s="22"/>
      <c r="AR25" s="20"/>
      <c r="BE25" s="265"/>
    </row>
    <row r="26" spans="1:71" s="2" customFormat="1" ht="25.9" customHeight="1">
      <c r="A26" s="34"/>
      <c r="B26" s="35"/>
      <c r="C26" s="36"/>
      <c r="D26" s="37" t="s">
        <v>37</v>
      </c>
      <c r="E26" s="38"/>
      <c r="F26" s="38"/>
      <c r="G26" s="38"/>
      <c r="H26" s="3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273">
        <f>ROUND(AG94,2)</f>
        <v>0</v>
      </c>
      <c r="AL26" s="274"/>
      <c r="AM26" s="274"/>
      <c r="AN26" s="274"/>
      <c r="AO26" s="274"/>
      <c r="AP26" s="36"/>
      <c r="AQ26" s="36"/>
      <c r="AR26" s="39"/>
      <c r="BE26" s="265"/>
    </row>
    <row r="27" spans="1:71" s="2" customFormat="1" ht="7" customHeight="1">
      <c r="A27" s="34"/>
      <c r="B27" s="35"/>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9"/>
      <c r="BE27" s="265"/>
    </row>
    <row r="28" spans="1:71" s="2" customFormat="1" ht="12.5">
      <c r="A28" s="34"/>
      <c r="B28" s="35"/>
      <c r="C28" s="36"/>
      <c r="D28" s="36"/>
      <c r="E28" s="36"/>
      <c r="F28" s="36"/>
      <c r="G28" s="36"/>
      <c r="H28" s="36"/>
      <c r="I28" s="36"/>
      <c r="J28" s="36"/>
      <c r="K28" s="36"/>
      <c r="L28" s="275" t="s">
        <v>38</v>
      </c>
      <c r="M28" s="275"/>
      <c r="N28" s="275"/>
      <c r="O28" s="275"/>
      <c r="P28" s="275"/>
      <c r="Q28" s="36"/>
      <c r="R28" s="36"/>
      <c r="S28" s="36"/>
      <c r="T28" s="36"/>
      <c r="U28" s="36"/>
      <c r="V28" s="36"/>
      <c r="W28" s="275" t="s">
        <v>39</v>
      </c>
      <c r="X28" s="275"/>
      <c r="Y28" s="275"/>
      <c r="Z28" s="275"/>
      <c r="AA28" s="275"/>
      <c r="AB28" s="275"/>
      <c r="AC28" s="275"/>
      <c r="AD28" s="275"/>
      <c r="AE28" s="275"/>
      <c r="AF28" s="36"/>
      <c r="AG28" s="36"/>
      <c r="AH28" s="36"/>
      <c r="AI28" s="36"/>
      <c r="AJ28" s="36"/>
      <c r="AK28" s="275" t="s">
        <v>40</v>
      </c>
      <c r="AL28" s="275"/>
      <c r="AM28" s="275"/>
      <c r="AN28" s="275"/>
      <c r="AO28" s="275"/>
      <c r="AP28" s="36"/>
      <c r="AQ28" s="36"/>
      <c r="AR28" s="39"/>
      <c r="BE28" s="265"/>
    </row>
    <row r="29" spans="1:71" s="3" customFormat="1" ht="14.4" customHeight="1">
      <c r="B29" s="40"/>
      <c r="C29" s="41"/>
      <c r="D29" s="29" t="s">
        <v>41</v>
      </c>
      <c r="E29" s="41"/>
      <c r="F29" s="29" t="s">
        <v>42</v>
      </c>
      <c r="G29" s="41"/>
      <c r="H29" s="41"/>
      <c r="I29" s="41"/>
      <c r="J29" s="41"/>
      <c r="K29" s="41"/>
      <c r="L29" s="278">
        <v>0.21</v>
      </c>
      <c r="M29" s="277"/>
      <c r="N29" s="277"/>
      <c r="O29" s="277"/>
      <c r="P29" s="277"/>
      <c r="Q29" s="41"/>
      <c r="R29" s="41"/>
      <c r="S29" s="41"/>
      <c r="T29" s="41"/>
      <c r="U29" s="41"/>
      <c r="V29" s="41"/>
      <c r="W29" s="276">
        <f>ROUND(AZ94, 2)</f>
        <v>0</v>
      </c>
      <c r="X29" s="277"/>
      <c r="Y29" s="277"/>
      <c r="Z29" s="277"/>
      <c r="AA29" s="277"/>
      <c r="AB29" s="277"/>
      <c r="AC29" s="277"/>
      <c r="AD29" s="277"/>
      <c r="AE29" s="277"/>
      <c r="AF29" s="41"/>
      <c r="AG29" s="41"/>
      <c r="AH29" s="41"/>
      <c r="AI29" s="41"/>
      <c r="AJ29" s="41"/>
      <c r="AK29" s="276">
        <f>ROUND(AV94, 2)</f>
        <v>0</v>
      </c>
      <c r="AL29" s="277"/>
      <c r="AM29" s="277"/>
      <c r="AN29" s="277"/>
      <c r="AO29" s="277"/>
      <c r="AP29" s="41"/>
      <c r="AQ29" s="41"/>
      <c r="AR29" s="42"/>
      <c r="BE29" s="266"/>
    </row>
    <row r="30" spans="1:71" s="3" customFormat="1" ht="14.4" customHeight="1">
      <c r="B30" s="40"/>
      <c r="C30" s="41"/>
      <c r="D30" s="41"/>
      <c r="E30" s="41"/>
      <c r="F30" s="29" t="s">
        <v>43</v>
      </c>
      <c r="G30" s="41"/>
      <c r="H30" s="41"/>
      <c r="I30" s="41"/>
      <c r="J30" s="41"/>
      <c r="K30" s="41"/>
      <c r="L30" s="278">
        <v>0.15</v>
      </c>
      <c r="M30" s="277"/>
      <c r="N30" s="277"/>
      <c r="O30" s="277"/>
      <c r="P30" s="277"/>
      <c r="Q30" s="41"/>
      <c r="R30" s="41"/>
      <c r="S30" s="41"/>
      <c r="T30" s="41"/>
      <c r="U30" s="41"/>
      <c r="V30" s="41"/>
      <c r="W30" s="276">
        <f>ROUND(BA94, 2)</f>
        <v>0</v>
      </c>
      <c r="X30" s="277"/>
      <c r="Y30" s="277"/>
      <c r="Z30" s="277"/>
      <c r="AA30" s="277"/>
      <c r="AB30" s="277"/>
      <c r="AC30" s="277"/>
      <c r="AD30" s="277"/>
      <c r="AE30" s="277"/>
      <c r="AF30" s="41"/>
      <c r="AG30" s="41"/>
      <c r="AH30" s="41"/>
      <c r="AI30" s="41"/>
      <c r="AJ30" s="41"/>
      <c r="AK30" s="276">
        <f>ROUND(AW94, 2)</f>
        <v>0</v>
      </c>
      <c r="AL30" s="277"/>
      <c r="AM30" s="277"/>
      <c r="AN30" s="277"/>
      <c r="AO30" s="277"/>
      <c r="AP30" s="41"/>
      <c r="AQ30" s="41"/>
      <c r="AR30" s="42"/>
      <c r="BE30" s="266"/>
    </row>
    <row r="31" spans="1:71" s="3" customFormat="1" ht="14.4" hidden="1" customHeight="1">
      <c r="B31" s="40"/>
      <c r="C31" s="41"/>
      <c r="D31" s="41"/>
      <c r="E31" s="41"/>
      <c r="F31" s="29" t="s">
        <v>44</v>
      </c>
      <c r="G31" s="41"/>
      <c r="H31" s="41"/>
      <c r="I31" s="41"/>
      <c r="J31" s="41"/>
      <c r="K31" s="41"/>
      <c r="L31" s="278">
        <v>0.21</v>
      </c>
      <c r="M31" s="277"/>
      <c r="N31" s="277"/>
      <c r="O31" s="277"/>
      <c r="P31" s="277"/>
      <c r="Q31" s="41"/>
      <c r="R31" s="41"/>
      <c r="S31" s="41"/>
      <c r="T31" s="41"/>
      <c r="U31" s="41"/>
      <c r="V31" s="41"/>
      <c r="W31" s="276">
        <f>ROUND(BB94, 2)</f>
        <v>0</v>
      </c>
      <c r="X31" s="277"/>
      <c r="Y31" s="277"/>
      <c r="Z31" s="277"/>
      <c r="AA31" s="277"/>
      <c r="AB31" s="277"/>
      <c r="AC31" s="277"/>
      <c r="AD31" s="277"/>
      <c r="AE31" s="277"/>
      <c r="AF31" s="41"/>
      <c r="AG31" s="41"/>
      <c r="AH31" s="41"/>
      <c r="AI31" s="41"/>
      <c r="AJ31" s="41"/>
      <c r="AK31" s="276">
        <v>0</v>
      </c>
      <c r="AL31" s="277"/>
      <c r="AM31" s="277"/>
      <c r="AN31" s="277"/>
      <c r="AO31" s="277"/>
      <c r="AP31" s="41"/>
      <c r="AQ31" s="41"/>
      <c r="AR31" s="42"/>
      <c r="BE31" s="266"/>
    </row>
    <row r="32" spans="1:71" s="3" customFormat="1" ht="14.4" hidden="1" customHeight="1">
      <c r="B32" s="40"/>
      <c r="C32" s="41"/>
      <c r="D32" s="41"/>
      <c r="E32" s="41"/>
      <c r="F32" s="29" t="s">
        <v>45</v>
      </c>
      <c r="G32" s="41"/>
      <c r="H32" s="41"/>
      <c r="I32" s="41"/>
      <c r="J32" s="41"/>
      <c r="K32" s="41"/>
      <c r="L32" s="278">
        <v>0.15</v>
      </c>
      <c r="M32" s="277"/>
      <c r="N32" s="277"/>
      <c r="O32" s="277"/>
      <c r="P32" s="277"/>
      <c r="Q32" s="41"/>
      <c r="R32" s="41"/>
      <c r="S32" s="41"/>
      <c r="T32" s="41"/>
      <c r="U32" s="41"/>
      <c r="V32" s="41"/>
      <c r="W32" s="276">
        <f>ROUND(BC94, 2)</f>
        <v>0</v>
      </c>
      <c r="X32" s="277"/>
      <c r="Y32" s="277"/>
      <c r="Z32" s="277"/>
      <c r="AA32" s="277"/>
      <c r="AB32" s="277"/>
      <c r="AC32" s="277"/>
      <c r="AD32" s="277"/>
      <c r="AE32" s="277"/>
      <c r="AF32" s="41"/>
      <c r="AG32" s="41"/>
      <c r="AH32" s="41"/>
      <c r="AI32" s="41"/>
      <c r="AJ32" s="41"/>
      <c r="AK32" s="276">
        <v>0</v>
      </c>
      <c r="AL32" s="277"/>
      <c r="AM32" s="277"/>
      <c r="AN32" s="277"/>
      <c r="AO32" s="277"/>
      <c r="AP32" s="41"/>
      <c r="AQ32" s="41"/>
      <c r="AR32" s="42"/>
      <c r="BE32" s="266"/>
    </row>
    <row r="33" spans="1:57" s="3" customFormat="1" ht="14.4" hidden="1" customHeight="1">
      <c r="B33" s="40"/>
      <c r="C33" s="41"/>
      <c r="D33" s="41"/>
      <c r="E33" s="41"/>
      <c r="F33" s="29" t="s">
        <v>46</v>
      </c>
      <c r="G33" s="41"/>
      <c r="H33" s="41"/>
      <c r="I33" s="41"/>
      <c r="J33" s="41"/>
      <c r="K33" s="41"/>
      <c r="L33" s="278">
        <v>0</v>
      </c>
      <c r="M33" s="277"/>
      <c r="N33" s="277"/>
      <c r="O33" s="277"/>
      <c r="P33" s="277"/>
      <c r="Q33" s="41"/>
      <c r="R33" s="41"/>
      <c r="S33" s="41"/>
      <c r="T33" s="41"/>
      <c r="U33" s="41"/>
      <c r="V33" s="41"/>
      <c r="W33" s="276">
        <f>ROUND(BD94, 2)</f>
        <v>0</v>
      </c>
      <c r="X33" s="277"/>
      <c r="Y33" s="277"/>
      <c r="Z33" s="277"/>
      <c r="AA33" s="277"/>
      <c r="AB33" s="277"/>
      <c r="AC33" s="277"/>
      <c r="AD33" s="277"/>
      <c r="AE33" s="277"/>
      <c r="AF33" s="41"/>
      <c r="AG33" s="41"/>
      <c r="AH33" s="41"/>
      <c r="AI33" s="41"/>
      <c r="AJ33" s="41"/>
      <c r="AK33" s="276">
        <v>0</v>
      </c>
      <c r="AL33" s="277"/>
      <c r="AM33" s="277"/>
      <c r="AN33" s="277"/>
      <c r="AO33" s="277"/>
      <c r="AP33" s="41"/>
      <c r="AQ33" s="41"/>
      <c r="AR33" s="42"/>
      <c r="BE33" s="266"/>
    </row>
    <row r="34" spans="1:57" s="2" customFormat="1" ht="7" customHeight="1">
      <c r="A34" s="34"/>
      <c r="B34" s="35"/>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9"/>
      <c r="BE34" s="265"/>
    </row>
    <row r="35" spans="1:57" s="2" customFormat="1" ht="25.9" customHeight="1">
      <c r="A35" s="34"/>
      <c r="B35" s="35"/>
      <c r="C35" s="43"/>
      <c r="D35" s="44" t="s">
        <v>47</v>
      </c>
      <c r="E35" s="45"/>
      <c r="F35" s="45"/>
      <c r="G35" s="45"/>
      <c r="H35" s="45"/>
      <c r="I35" s="45"/>
      <c r="J35" s="45"/>
      <c r="K35" s="45"/>
      <c r="L35" s="45"/>
      <c r="M35" s="45"/>
      <c r="N35" s="45"/>
      <c r="O35" s="45"/>
      <c r="P35" s="45"/>
      <c r="Q35" s="45"/>
      <c r="R35" s="45"/>
      <c r="S35" s="45"/>
      <c r="T35" s="46" t="s">
        <v>48</v>
      </c>
      <c r="U35" s="45"/>
      <c r="V35" s="45"/>
      <c r="W35" s="45"/>
      <c r="X35" s="282" t="s">
        <v>49</v>
      </c>
      <c r="Y35" s="280"/>
      <c r="Z35" s="280"/>
      <c r="AA35" s="280"/>
      <c r="AB35" s="280"/>
      <c r="AC35" s="45"/>
      <c r="AD35" s="45"/>
      <c r="AE35" s="45"/>
      <c r="AF35" s="45"/>
      <c r="AG35" s="45"/>
      <c r="AH35" s="45"/>
      <c r="AI35" s="45"/>
      <c r="AJ35" s="45"/>
      <c r="AK35" s="279">
        <f>SUM(AK26:AK33)</f>
        <v>0</v>
      </c>
      <c r="AL35" s="280"/>
      <c r="AM35" s="280"/>
      <c r="AN35" s="280"/>
      <c r="AO35" s="281"/>
      <c r="AP35" s="43"/>
      <c r="AQ35" s="43"/>
      <c r="AR35" s="39"/>
      <c r="BE35" s="34"/>
    </row>
    <row r="36" spans="1:57" s="2" customFormat="1" ht="7" customHeight="1">
      <c r="A36" s="34"/>
      <c r="B36" s="35"/>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9"/>
      <c r="BE36" s="34"/>
    </row>
    <row r="37" spans="1:57" s="2" customFormat="1" ht="14.4" customHeight="1">
      <c r="A37" s="34"/>
      <c r="B37" s="35"/>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9"/>
      <c r="BE37" s="34"/>
    </row>
    <row r="38" spans="1:57" s="1" customFormat="1" ht="14.4"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spans="1:57" s="1" customFormat="1" ht="14.4"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spans="1:57" s="1" customFormat="1" ht="14.4"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spans="1:57" s="1" customFormat="1" ht="14.4"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spans="1:57" s="1" customFormat="1" ht="14.4"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spans="1:57" s="1" customFormat="1" ht="14.4"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spans="1:57" s="1" customFormat="1" ht="14.4"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spans="1:57" s="1" customFormat="1" ht="14.4"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spans="1:57" s="1" customFormat="1" ht="14.4"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spans="1:57" s="1" customFormat="1" ht="14.4"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spans="1:57" s="1" customFormat="1" ht="14.4"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pans="1:57" s="2" customFormat="1" ht="14.4" customHeight="1">
      <c r="B49" s="47"/>
      <c r="C49" s="48"/>
      <c r="D49" s="49" t="s">
        <v>50</v>
      </c>
      <c r="E49" s="50"/>
      <c r="F49" s="50"/>
      <c r="G49" s="50"/>
      <c r="H49" s="50"/>
      <c r="I49" s="50"/>
      <c r="J49" s="50"/>
      <c r="K49" s="50"/>
      <c r="L49" s="50"/>
      <c r="M49" s="50"/>
      <c r="N49" s="50"/>
      <c r="O49" s="50"/>
      <c r="P49" s="50"/>
      <c r="Q49" s="50"/>
      <c r="R49" s="50"/>
      <c r="S49" s="50"/>
      <c r="T49" s="50"/>
      <c r="U49" s="50"/>
      <c r="V49" s="50"/>
      <c r="W49" s="50"/>
      <c r="X49" s="50"/>
      <c r="Y49" s="50"/>
      <c r="Z49" s="50"/>
      <c r="AA49" s="50"/>
      <c r="AB49" s="50"/>
      <c r="AC49" s="50"/>
      <c r="AD49" s="50"/>
      <c r="AE49" s="50"/>
      <c r="AF49" s="50"/>
      <c r="AG49" s="50"/>
      <c r="AH49" s="49" t="s">
        <v>51</v>
      </c>
      <c r="AI49" s="50"/>
      <c r="AJ49" s="50"/>
      <c r="AK49" s="50"/>
      <c r="AL49" s="50"/>
      <c r="AM49" s="50"/>
      <c r="AN49" s="50"/>
      <c r="AO49" s="50"/>
      <c r="AP49" s="48"/>
      <c r="AQ49" s="48"/>
      <c r="AR49" s="51"/>
    </row>
    <row r="50" spans="1:57" ht="10">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spans="1:57" ht="10">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spans="1:57" ht="10">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spans="1:57" ht="10">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spans="1:57" ht="10">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spans="1:57" ht="10">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spans="1:57" ht="10">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spans="1:57" ht="10">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spans="1:57" ht="10">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spans="1:57" ht="10">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pans="1:57" s="2" customFormat="1" ht="12.5">
      <c r="A60" s="34"/>
      <c r="B60" s="35"/>
      <c r="C60" s="36"/>
      <c r="D60" s="52" t="s">
        <v>52</v>
      </c>
      <c r="E60" s="38"/>
      <c r="F60" s="38"/>
      <c r="G60" s="38"/>
      <c r="H60" s="38"/>
      <c r="I60" s="38"/>
      <c r="J60" s="38"/>
      <c r="K60" s="38"/>
      <c r="L60" s="38"/>
      <c r="M60" s="38"/>
      <c r="N60" s="38"/>
      <c r="O60" s="38"/>
      <c r="P60" s="38"/>
      <c r="Q60" s="38"/>
      <c r="R60" s="38"/>
      <c r="S60" s="38"/>
      <c r="T60" s="38"/>
      <c r="U60" s="38"/>
      <c r="V60" s="52" t="s">
        <v>53</v>
      </c>
      <c r="W60" s="38"/>
      <c r="X60" s="38"/>
      <c r="Y60" s="38"/>
      <c r="Z60" s="38"/>
      <c r="AA60" s="38"/>
      <c r="AB60" s="38"/>
      <c r="AC60" s="38"/>
      <c r="AD60" s="38"/>
      <c r="AE60" s="38"/>
      <c r="AF60" s="38"/>
      <c r="AG60" s="38"/>
      <c r="AH60" s="52" t="s">
        <v>52</v>
      </c>
      <c r="AI60" s="38"/>
      <c r="AJ60" s="38"/>
      <c r="AK60" s="38"/>
      <c r="AL60" s="38"/>
      <c r="AM60" s="52" t="s">
        <v>53</v>
      </c>
      <c r="AN60" s="38"/>
      <c r="AO60" s="38"/>
      <c r="AP60" s="36"/>
      <c r="AQ60" s="36"/>
      <c r="AR60" s="39"/>
      <c r="BE60" s="34"/>
    </row>
    <row r="61" spans="1:57" ht="10">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spans="1:57" ht="10">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spans="1:57" ht="10">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pans="1:57" s="2" customFormat="1" ht="13">
      <c r="A64" s="34"/>
      <c r="B64" s="35"/>
      <c r="C64" s="36"/>
      <c r="D64" s="49" t="s">
        <v>54</v>
      </c>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E64" s="53"/>
      <c r="AF64" s="53"/>
      <c r="AG64" s="53"/>
      <c r="AH64" s="49" t="s">
        <v>55</v>
      </c>
      <c r="AI64" s="53"/>
      <c r="AJ64" s="53"/>
      <c r="AK64" s="53"/>
      <c r="AL64" s="53"/>
      <c r="AM64" s="53"/>
      <c r="AN64" s="53"/>
      <c r="AO64" s="53"/>
      <c r="AP64" s="36"/>
      <c r="AQ64" s="36"/>
      <c r="AR64" s="39"/>
      <c r="BE64" s="34"/>
    </row>
    <row r="65" spans="1:57" ht="10">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spans="1:57" ht="10">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spans="1:57" ht="10">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spans="1:57" ht="10">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spans="1:57" ht="10">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spans="1:57" ht="10">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spans="1:57" ht="10">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spans="1:57" ht="10">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spans="1:57" ht="10">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spans="1:57" ht="10">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pans="1:57" s="2" customFormat="1" ht="12.5">
      <c r="A75" s="34"/>
      <c r="B75" s="35"/>
      <c r="C75" s="36"/>
      <c r="D75" s="52" t="s">
        <v>52</v>
      </c>
      <c r="E75" s="38"/>
      <c r="F75" s="38"/>
      <c r="G75" s="38"/>
      <c r="H75" s="38"/>
      <c r="I75" s="38"/>
      <c r="J75" s="38"/>
      <c r="K75" s="38"/>
      <c r="L75" s="38"/>
      <c r="M75" s="38"/>
      <c r="N75" s="38"/>
      <c r="O75" s="38"/>
      <c r="P75" s="38"/>
      <c r="Q75" s="38"/>
      <c r="R75" s="38"/>
      <c r="S75" s="38"/>
      <c r="T75" s="38"/>
      <c r="U75" s="38"/>
      <c r="V75" s="52" t="s">
        <v>53</v>
      </c>
      <c r="W75" s="38"/>
      <c r="X75" s="38"/>
      <c r="Y75" s="38"/>
      <c r="Z75" s="38"/>
      <c r="AA75" s="38"/>
      <c r="AB75" s="38"/>
      <c r="AC75" s="38"/>
      <c r="AD75" s="38"/>
      <c r="AE75" s="38"/>
      <c r="AF75" s="38"/>
      <c r="AG75" s="38"/>
      <c r="AH75" s="52" t="s">
        <v>52</v>
      </c>
      <c r="AI75" s="38"/>
      <c r="AJ75" s="38"/>
      <c r="AK75" s="38"/>
      <c r="AL75" s="38"/>
      <c r="AM75" s="52" t="s">
        <v>53</v>
      </c>
      <c r="AN75" s="38"/>
      <c r="AO75" s="38"/>
      <c r="AP75" s="36"/>
      <c r="AQ75" s="36"/>
      <c r="AR75" s="39"/>
      <c r="BE75" s="34"/>
    </row>
    <row r="76" spans="1:57" s="2" customFormat="1" ht="10">
      <c r="A76" s="34"/>
      <c r="B76" s="35"/>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9"/>
      <c r="BE76" s="34"/>
    </row>
    <row r="77" spans="1:57" s="2" customFormat="1" ht="7" customHeight="1">
      <c r="A77" s="34"/>
      <c r="B77" s="54"/>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39"/>
      <c r="BE77" s="34"/>
    </row>
    <row r="81" spans="1:91" s="2" customFormat="1" ht="7" customHeight="1">
      <c r="A81" s="34"/>
      <c r="B81" s="56"/>
      <c r="C81" s="57"/>
      <c r="D81" s="57"/>
      <c r="E81" s="57"/>
      <c r="F81" s="57"/>
      <c r="G81" s="57"/>
      <c r="H81" s="57"/>
      <c r="I81" s="57"/>
      <c r="J81" s="57"/>
      <c r="K81" s="57"/>
      <c r="L81" s="57"/>
      <c r="M81" s="57"/>
      <c r="N81" s="57"/>
      <c r="O81" s="57"/>
      <c r="P81" s="57"/>
      <c r="Q81" s="57"/>
      <c r="R81" s="57"/>
      <c r="S81" s="57"/>
      <c r="T81" s="57"/>
      <c r="U81" s="57"/>
      <c r="V81" s="57"/>
      <c r="W81" s="57"/>
      <c r="X81" s="57"/>
      <c r="Y81" s="57"/>
      <c r="Z81" s="57"/>
      <c r="AA81" s="57"/>
      <c r="AB81" s="57"/>
      <c r="AC81" s="57"/>
      <c r="AD81" s="57"/>
      <c r="AE81" s="57"/>
      <c r="AF81" s="57"/>
      <c r="AG81" s="57"/>
      <c r="AH81" s="57"/>
      <c r="AI81" s="57"/>
      <c r="AJ81" s="57"/>
      <c r="AK81" s="57"/>
      <c r="AL81" s="57"/>
      <c r="AM81" s="57"/>
      <c r="AN81" s="57"/>
      <c r="AO81" s="57"/>
      <c r="AP81" s="57"/>
      <c r="AQ81" s="57"/>
      <c r="AR81" s="39"/>
      <c r="BE81" s="34"/>
    </row>
    <row r="82" spans="1:91" s="2" customFormat="1" ht="25" customHeight="1">
      <c r="A82" s="34"/>
      <c r="B82" s="35"/>
      <c r="C82" s="23" t="s">
        <v>56</v>
      </c>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9"/>
      <c r="BE82" s="34"/>
    </row>
    <row r="83" spans="1:91" s="2" customFormat="1" ht="7" customHeight="1">
      <c r="A83" s="34"/>
      <c r="B83" s="35"/>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9"/>
      <c r="BE83" s="34"/>
    </row>
    <row r="84" spans="1:91" s="4" customFormat="1" ht="12" customHeight="1">
      <c r="B84" s="58"/>
      <c r="C84" s="29" t="s">
        <v>13</v>
      </c>
      <c r="D84" s="59"/>
      <c r="E84" s="59"/>
      <c r="F84" s="59"/>
      <c r="G84" s="59"/>
      <c r="H84" s="59"/>
      <c r="I84" s="59"/>
      <c r="J84" s="59"/>
      <c r="K84" s="59"/>
      <c r="L84" s="59" t="str">
        <f>K5</f>
        <v>SPSE2024</v>
      </c>
      <c r="M84" s="59"/>
      <c r="N84" s="59"/>
      <c r="O84" s="59"/>
      <c r="P84" s="59"/>
      <c r="Q84" s="59"/>
      <c r="R84" s="59"/>
      <c r="S84" s="59"/>
      <c r="T84" s="59"/>
      <c r="U84" s="59"/>
      <c r="V84" s="59"/>
      <c r="W84" s="59"/>
      <c r="X84" s="59"/>
      <c r="Y84" s="59"/>
      <c r="Z84" s="59"/>
      <c r="AA84" s="59"/>
      <c r="AB84" s="59"/>
      <c r="AC84" s="59"/>
      <c r="AD84" s="59"/>
      <c r="AE84" s="59"/>
      <c r="AF84" s="59"/>
      <c r="AG84" s="59"/>
      <c r="AH84" s="59"/>
      <c r="AI84" s="59"/>
      <c r="AJ84" s="59"/>
      <c r="AK84" s="59"/>
      <c r="AL84" s="59"/>
      <c r="AM84" s="59"/>
      <c r="AN84" s="59"/>
      <c r="AO84" s="59"/>
      <c r="AP84" s="59"/>
      <c r="AQ84" s="59"/>
      <c r="AR84" s="60"/>
    </row>
    <row r="85" spans="1:91" s="5" customFormat="1" ht="37" customHeight="1">
      <c r="B85" s="61"/>
      <c r="C85" s="62" t="s">
        <v>16</v>
      </c>
      <c r="D85" s="63"/>
      <c r="E85" s="63"/>
      <c r="F85" s="63"/>
      <c r="G85" s="63"/>
      <c r="H85" s="63"/>
      <c r="I85" s="63"/>
      <c r="J85" s="63"/>
      <c r="K85" s="63"/>
      <c r="L85" s="289" t="str">
        <f>K6</f>
        <v>SPŠE PARDUBICE - REKONSTRUKCE AREÁLU DO NOVÉHO</v>
      </c>
      <c r="M85" s="290"/>
      <c r="N85" s="290"/>
      <c r="O85" s="290"/>
      <c r="P85" s="290"/>
      <c r="Q85" s="290"/>
      <c r="R85" s="290"/>
      <c r="S85" s="290"/>
      <c r="T85" s="290"/>
      <c r="U85" s="290"/>
      <c r="V85" s="290"/>
      <c r="W85" s="290"/>
      <c r="X85" s="290"/>
      <c r="Y85" s="290"/>
      <c r="Z85" s="290"/>
      <c r="AA85" s="290"/>
      <c r="AB85" s="290"/>
      <c r="AC85" s="290"/>
      <c r="AD85" s="290"/>
      <c r="AE85" s="290"/>
      <c r="AF85" s="290"/>
      <c r="AG85" s="290"/>
      <c r="AH85" s="290"/>
      <c r="AI85" s="290"/>
      <c r="AJ85" s="290"/>
      <c r="AK85" s="290"/>
      <c r="AL85" s="290"/>
      <c r="AM85" s="290"/>
      <c r="AN85" s="290"/>
      <c r="AO85" s="290"/>
      <c r="AP85" s="63"/>
      <c r="AQ85" s="63"/>
      <c r="AR85" s="64"/>
    </row>
    <row r="86" spans="1:91" s="2" customFormat="1" ht="7" customHeight="1">
      <c r="A86" s="34"/>
      <c r="B86" s="35"/>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9"/>
      <c r="BE86" s="34"/>
    </row>
    <row r="87" spans="1:91" s="2" customFormat="1" ht="12" customHeight="1">
      <c r="A87" s="34"/>
      <c r="B87" s="35"/>
      <c r="C87" s="29" t="s">
        <v>20</v>
      </c>
      <c r="D87" s="36"/>
      <c r="E87" s="36"/>
      <c r="F87" s="36"/>
      <c r="G87" s="36"/>
      <c r="H87" s="36"/>
      <c r="I87" s="36"/>
      <c r="J87" s="36"/>
      <c r="K87" s="36"/>
      <c r="L87" s="65" t="str">
        <f>IF(K8="","",K8)</f>
        <v>Pardubice</v>
      </c>
      <c r="M87" s="36"/>
      <c r="N87" s="36"/>
      <c r="O87" s="36"/>
      <c r="P87" s="36"/>
      <c r="Q87" s="36"/>
      <c r="R87" s="36"/>
      <c r="S87" s="36"/>
      <c r="T87" s="36"/>
      <c r="U87" s="36"/>
      <c r="V87" s="36"/>
      <c r="W87" s="36"/>
      <c r="X87" s="36"/>
      <c r="Y87" s="36"/>
      <c r="Z87" s="36"/>
      <c r="AA87" s="36"/>
      <c r="AB87" s="36"/>
      <c r="AC87" s="36"/>
      <c r="AD87" s="36"/>
      <c r="AE87" s="36"/>
      <c r="AF87" s="36"/>
      <c r="AG87" s="36"/>
      <c r="AH87" s="36"/>
      <c r="AI87" s="29" t="s">
        <v>22</v>
      </c>
      <c r="AJ87" s="36"/>
      <c r="AK87" s="36"/>
      <c r="AL87" s="36"/>
      <c r="AM87" s="296" t="str">
        <f>IF(AN8= "","",AN8)</f>
        <v>9. 9. 2024</v>
      </c>
      <c r="AN87" s="296"/>
      <c r="AO87" s="36"/>
      <c r="AP87" s="36"/>
      <c r="AQ87" s="36"/>
      <c r="AR87" s="39"/>
      <c r="BE87" s="34"/>
    </row>
    <row r="88" spans="1:91" s="2" customFormat="1" ht="7" customHeight="1">
      <c r="A88" s="34"/>
      <c r="B88" s="35"/>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9"/>
      <c r="BE88" s="34"/>
    </row>
    <row r="89" spans="1:91" s="2" customFormat="1" ht="15.15" customHeight="1">
      <c r="A89" s="34"/>
      <c r="B89" s="35"/>
      <c r="C89" s="29" t="s">
        <v>24</v>
      </c>
      <c r="D89" s="36"/>
      <c r="E89" s="36"/>
      <c r="F89" s="36"/>
      <c r="G89" s="36"/>
      <c r="H89" s="36"/>
      <c r="I89" s="36"/>
      <c r="J89" s="36"/>
      <c r="K89" s="36"/>
      <c r="L89" s="59" t="str">
        <f>IF(E11= "","",E11)</f>
        <v>SPŠE a VOŠ Pardubice</v>
      </c>
      <c r="M89" s="36"/>
      <c r="N89" s="36"/>
      <c r="O89" s="36"/>
      <c r="P89" s="36"/>
      <c r="Q89" s="36"/>
      <c r="R89" s="36"/>
      <c r="S89" s="36"/>
      <c r="T89" s="36"/>
      <c r="U89" s="36"/>
      <c r="V89" s="36"/>
      <c r="W89" s="36"/>
      <c r="X89" s="36"/>
      <c r="Y89" s="36"/>
      <c r="Z89" s="36"/>
      <c r="AA89" s="36"/>
      <c r="AB89" s="36"/>
      <c r="AC89" s="36"/>
      <c r="AD89" s="36"/>
      <c r="AE89" s="36"/>
      <c r="AF89" s="36"/>
      <c r="AG89" s="36"/>
      <c r="AH89" s="36"/>
      <c r="AI89" s="29" t="s">
        <v>31</v>
      </c>
      <c r="AJ89" s="36"/>
      <c r="AK89" s="36"/>
      <c r="AL89" s="36"/>
      <c r="AM89" s="303" t="str">
        <f>IF(E17="","",E17)</f>
        <v xml:space="preserve"> </v>
      </c>
      <c r="AN89" s="304"/>
      <c r="AO89" s="304"/>
      <c r="AP89" s="304"/>
      <c r="AQ89" s="36"/>
      <c r="AR89" s="39"/>
      <c r="AS89" s="297" t="s">
        <v>57</v>
      </c>
      <c r="AT89" s="298"/>
      <c r="AU89" s="67"/>
      <c r="AV89" s="67"/>
      <c r="AW89" s="67"/>
      <c r="AX89" s="67"/>
      <c r="AY89" s="67"/>
      <c r="AZ89" s="67"/>
      <c r="BA89" s="67"/>
      <c r="BB89" s="67"/>
      <c r="BC89" s="67"/>
      <c r="BD89" s="68"/>
      <c r="BE89" s="34"/>
    </row>
    <row r="90" spans="1:91" s="2" customFormat="1" ht="15.15" customHeight="1">
      <c r="A90" s="34"/>
      <c r="B90" s="35"/>
      <c r="C90" s="29" t="s">
        <v>29</v>
      </c>
      <c r="D90" s="36"/>
      <c r="E90" s="36"/>
      <c r="F90" s="36"/>
      <c r="G90" s="36"/>
      <c r="H90" s="36"/>
      <c r="I90" s="36"/>
      <c r="J90" s="36"/>
      <c r="K90" s="36"/>
      <c r="L90" s="59" t="str">
        <f>IF(E14= "Vyplň údaj","",E14)</f>
        <v/>
      </c>
      <c r="M90" s="36"/>
      <c r="N90" s="36"/>
      <c r="O90" s="36"/>
      <c r="P90" s="36"/>
      <c r="Q90" s="36"/>
      <c r="R90" s="36"/>
      <c r="S90" s="36"/>
      <c r="T90" s="36"/>
      <c r="U90" s="36"/>
      <c r="V90" s="36"/>
      <c r="W90" s="36"/>
      <c r="X90" s="36"/>
      <c r="Y90" s="36"/>
      <c r="Z90" s="36"/>
      <c r="AA90" s="36"/>
      <c r="AB90" s="36"/>
      <c r="AC90" s="36"/>
      <c r="AD90" s="36"/>
      <c r="AE90" s="36"/>
      <c r="AF90" s="36"/>
      <c r="AG90" s="36"/>
      <c r="AH90" s="36"/>
      <c r="AI90" s="29" t="s">
        <v>34</v>
      </c>
      <c r="AJ90" s="36"/>
      <c r="AK90" s="36"/>
      <c r="AL90" s="36"/>
      <c r="AM90" s="303" t="str">
        <f>IF(E20="","",E20)</f>
        <v xml:space="preserve"> </v>
      </c>
      <c r="AN90" s="304"/>
      <c r="AO90" s="304"/>
      <c r="AP90" s="304"/>
      <c r="AQ90" s="36"/>
      <c r="AR90" s="39"/>
      <c r="AS90" s="299"/>
      <c r="AT90" s="300"/>
      <c r="AU90" s="69"/>
      <c r="AV90" s="69"/>
      <c r="AW90" s="69"/>
      <c r="AX90" s="69"/>
      <c r="AY90" s="69"/>
      <c r="AZ90" s="69"/>
      <c r="BA90" s="69"/>
      <c r="BB90" s="69"/>
      <c r="BC90" s="69"/>
      <c r="BD90" s="70"/>
      <c r="BE90" s="34"/>
    </row>
    <row r="91" spans="1:91" s="2" customFormat="1" ht="10.75" customHeight="1">
      <c r="A91" s="34"/>
      <c r="B91" s="35"/>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9"/>
      <c r="AS91" s="301"/>
      <c r="AT91" s="302"/>
      <c r="AU91" s="71"/>
      <c r="AV91" s="71"/>
      <c r="AW91" s="71"/>
      <c r="AX91" s="71"/>
      <c r="AY91" s="71"/>
      <c r="AZ91" s="71"/>
      <c r="BA91" s="71"/>
      <c r="BB91" s="71"/>
      <c r="BC91" s="71"/>
      <c r="BD91" s="72"/>
      <c r="BE91" s="34"/>
    </row>
    <row r="92" spans="1:91" s="2" customFormat="1" ht="29.25" customHeight="1">
      <c r="A92" s="34"/>
      <c r="B92" s="35"/>
      <c r="C92" s="293" t="s">
        <v>58</v>
      </c>
      <c r="D92" s="292"/>
      <c r="E92" s="292"/>
      <c r="F92" s="292"/>
      <c r="G92" s="292"/>
      <c r="H92" s="73"/>
      <c r="I92" s="291" t="s">
        <v>59</v>
      </c>
      <c r="J92" s="292"/>
      <c r="K92" s="292"/>
      <c r="L92" s="292"/>
      <c r="M92" s="292"/>
      <c r="N92" s="292"/>
      <c r="O92" s="292"/>
      <c r="P92" s="292"/>
      <c r="Q92" s="292"/>
      <c r="R92" s="292"/>
      <c r="S92" s="292"/>
      <c r="T92" s="292"/>
      <c r="U92" s="292"/>
      <c r="V92" s="292"/>
      <c r="W92" s="292"/>
      <c r="X92" s="292"/>
      <c r="Y92" s="292"/>
      <c r="Z92" s="292"/>
      <c r="AA92" s="292"/>
      <c r="AB92" s="292"/>
      <c r="AC92" s="292"/>
      <c r="AD92" s="292"/>
      <c r="AE92" s="292"/>
      <c r="AF92" s="292"/>
      <c r="AG92" s="305" t="s">
        <v>60</v>
      </c>
      <c r="AH92" s="292"/>
      <c r="AI92" s="292"/>
      <c r="AJ92" s="292"/>
      <c r="AK92" s="292"/>
      <c r="AL92" s="292"/>
      <c r="AM92" s="292"/>
      <c r="AN92" s="291" t="s">
        <v>61</v>
      </c>
      <c r="AO92" s="292"/>
      <c r="AP92" s="306"/>
      <c r="AQ92" s="74" t="s">
        <v>62</v>
      </c>
      <c r="AR92" s="39"/>
      <c r="AS92" s="75" t="s">
        <v>63</v>
      </c>
      <c r="AT92" s="76" t="s">
        <v>64</v>
      </c>
      <c r="AU92" s="76" t="s">
        <v>65</v>
      </c>
      <c r="AV92" s="76" t="s">
        <v>66</v>
      </c>
      <c r="AW92" s="76" t="s">
        <v>67</v>
      </c>
      <c r="AX92" s="76" t="s">
        <v>68</v>
      </c>
      <c r="AY92" s="76" t="s">
        <v>69</v>
      </c>
      <c r="AZ92" s="76" t="s">
        <v>70</v>
      </c>
      <c r="BA92" s="76" t="s">
        <v>71</v>
      </c>
      <c r="BB92" s="76" t="s">
        <v>72</v>
      </c>
      <c r="BC92" s="76" t="s">
        <v>73</v>
      </c>
      <c r="BD92" s="77" t="s">
        <v>74</v>
      </c>
      <c r="BE92" s="34"/>
    </row>
    <row r="93" spans="1:91" s="2" customFormat="1" ht="10.75" customHeight="1">
      <c r="A93" s="34"/>
      <c r="B93" s="35"/>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9"/>
      <c r="AS93" s="78"/>
      <c r="AT93" s="79"/>
      <c r="AU93" s="79"/>
      <c r="AV93" s="79"/>
      <c r="AW93" s="79"/>
      <c r="AX93" s="79"/>
      <c r="AY93" s="79"/>
      <c r="AZ93" s="79"/>
      <c r="BA93" s="79"/>
      <c r="BB93" s="79"/>
      <c r="BC93" s="79"/>
      <c r="BD93" s="80"/>
      <c r="BE93" s="34"/>
    </row>
    <row r="94" spans="1:91" s="6" customFormat="1" ht="32.4" customHeight="1">
      <c r="B94" s="81"/>
      <c r="C94" s="82" t="s">
        <v>75</v>
      </c>
      <c r="D94" s="83"/>
      <c r="E94" s="83"/>
      <c r="F94" s="83"/>
      <c r="G94" s="83"/>
      <c r="H94" s="83"/>
      <c r="I94" s="83"/>
      <c r="J94" s="83"/>
      <c r="K94" s="83"/>
      <c r="L94" s="83"/>
      <c r="M94" s="83"/>
      <c r="N94" s="83"/>
      <c r="O94" s="83"/>
      <c r="P94" s="83"/>
      <c r="Q94" s="83"/>
      <c r="R94" s="83"/>
      <c r="S94" s="83"/>
      <c r="T94" s="83"/>
      <c r="U94" s="83"/>
      <c r="V94" s="83"/>
      <c r="W94" s="83"/>
      <c r="X94" s="83"/>
      <c r="Y94" s="83"/>
      <c r="Z94" s="83"/>
      <c r="AA94" s="83"/>
      <c r="AB94" s="83"/>
      <c r="AC94" s="83"/>
      <c r="AD94" s="83"/>
      <c r="AE94" s="83"/>
      <c r="AF94" s="83"/>
      <c r="AG94" s="307">
        <f>ROUND(AG95+AG96+AG100+AG117+AG138+AG144,2)</f>
        <v>0</v>
      </c>
      <c r="AH94" s="307"/>
      <c r="AI94" s="307"/>
      <c r="AJ94" s="307"/>
      <c r="AK94" s="307"/>
      <c r="AL94" s="307"/>
      <c r="AM94" s="307"/>
      <c r="AN94" s="308">
        <f t="shared" ref="AN94:AN125" si="0">SUM(AG94,AT94)</f>
        <v>0</v>
      </c>
      <c r="AO94" s="308"/>
      <c r="AP94" s="308"/>
      <c r="AQ94" s="85" t="s">
        <v>1</v>
      </c>
      <c r="AR94" s="86"/>
      <c r="AS94" s="87">
        <f>ROUND(AS95+AS96+AS100+AS117+AS138+AS144,2)</f>
        <v>0</v>
      </c>
      <c r="AT94" s="88">
        <f t="shared" ref="AT94:AT125" si="1">ROUND(SUM(AV94:AW94),2)</f>
        <v>0</v>
      </c>
      <c r="AU94" s="89">
        <f>ROUND(AU95+AU96+AU100+AU117+AU138+AU144,5)</f>
        <v>0</v>
      </c>
      <c r="AV94" s="88">
        <f>ROUND(AZ94*L29,2)</f>
        <v>0</v>
      </c>
      <c r="AW94" s="88">
        <f>ROUND(BA94*L30,2)</f>
        <v>0</v>
      </c>
      <c r="AX94" s="88">
        <f>ROUND(BB94*L29,2)</f>
        <v>0</v>
      </c>
      <c r="AY94" s="88">
        <f>ROUND(BC94*L30,2)</f>
        <v>0</v>
      </c>
      <c r="AZ94" s="88">
        <f>ROUND(AZ95+AZ96+AZ100+AZ117+AZ138+AZ144,2)</f>
        <v>0</v>
      </c>
      <c r="BA94" s="88">
        <f>ROUND(BA95+BA96+BA100+BA117+BA138+BA144,2)</f>
        <v>0</v>
      </c>
      <c r="BB94" s="88">
        <f>ROUND(BB95+BB96+BB100+BB117+BB138+BB144,2)</f>
        <v>0</v>
      </c>
      <c r="BC94" s="88">
        <f>ROUND(BC95+BC96+BC100+BC117+BC138+BC144,2)</f>
        <v>0</v>
      </c>
      <c r="BD94" s="90">
        <f>ROUND(BD95+BD96+BD100+BD117+BD138+BD144,2)</f>
        <v>0</v>
      </c>
      <c r="BS94" s="91" t="s">
        <v>76</v>
      </c>
      <c r="BT94" s="91" t="s">
        <v>77</v>
      </c>
      <c r="BU94" s="92" t="s">
        <v>78</v>
      </c>
      <c r="BV94" s="91" t="s">
        <v>79</v>
      </c>
      <c r="BW94" s="91" t="s">
        <v>5</v>
      </c>
      <c r="BX94" s="91" t="s">
        <v>80</v>
      </c>
      <c r="CL94" s="91" t="s">
        <v>1</v>
      </c>
    </row>
    <row r="95" spans="1:91" s="7" customFormat="1" ht="16.5" customHeight="1">
      <c r="A95" s="93" t="s">
        <v>81</v>
      </c>
      <c r="B95" s="94"/>
      <c r="C95" s="95"/>
      <c r="D95" s="294" t="s">
        <v>82</v>
      </c>
      <c r="E95" s="294"/>
      <c r="F95" s="294"/>
      <c r="G95" s="294"/>
      <c r="H95" s="294"/>
      <c r="I95" s="96"/>
      <c r="J95" s="294" t="s">
        <v>83</v>
      </c>
      <c r="K95" s="294"/>
      <c r="L95" s="294"/>
      <c r="M95" s="294"/>
      <c r="N95" s="294"/>
      <c r="O95" s="294"/>
      <c r="P95" s="294"/>
      <c r="Q95" s="294"/>
      <c r="R95" s="294"/>
      <c r="S95" s="294"/>
      <c r="T95" s="294"/>
      <c r="U95" s="294"/>
      <c r="V95" s="294"/>
      <c r="W95" s="294"/>
      <c r="X95" s="294"/>
      <c r="Y95" s="294"/>
      <c r="Z95" s="294"/>
      <c r="AA95" s="294"/>
      <c r="AB95" s="294"/>
      <c r="AC95" s="294"/>
      <c r="AD95" s="294"/>
      <c r="AE95" s="294"/>
      <c r="AF95" s="294"/>
      <c r="AG95" s="286">
        <f>'00 - OSTATNÍ A VEDLEJŠÍ N...'!J30</f>
        <v>0</v>
      </c>
      <c r="AH95" s="287"/>
      <c r="AI95" s="287"/>
      <c r="AJ95" s="287"/>
      <c r="AK95" s="287"/>
      <c r="AL95" s="287"/>
      <c r="AM95" s="287"/>
      <c r="AN95" s="286">
        <f t="shared" si="0"/>
        <v>0</v>
      </c>
      <c r="AO95" s="287"/>
      <c r="AP95" s="287"/>
      <c r="AQ95" s="97" t="s">
        <v>84</v>
      </c>
      <c r="AR95" s="98"/>
      <c r="AS95" s="99">
        <v>0</v>
      </c>
      <c r="AT95" s="100">
        <f t="shared" si="1"/>
        <v>0</v>
      </c>
      <c r="AU95" s="101">
        <f>'00 - OSTATNÍ A VEDLEJŠÍ N...'!P118</f>
        <v>0</v>
      </c>
      <c r="AV95" s="100">
        <f>'00 - OSTATNÍ A VEDLEJŠÍ N...'!J33</f>
        <v>0</v>
      </c>
      <c r="AW95" s="100">
        <f>'00 - OSTATNÍ A VEDLEJŠÍ N...'!J34</f>
        <v>0</v>
      </c>
      <c r="AX95" s="100">
        <f>'00 - OSTATNÍ A VEDLEJŠÍ N...'!J35</f>
        <v>0</v>
      </c>
      <c r="AY95" s="100">
        <f>'00 - OSTATNÍ A VEDLEJŠÍ N...'!J36</f>
        <v>0</v>
      </c>
      <c r="AZ95" s="100">
        <f>'00 - OSTATNÍ A VEDLEJŠÍ N...'!F33</f>
        <v>0</v>
      </c>
      <c r="BA95" s="100">
        <f>'00 - OSTATNÍ A VEDLEJŠÍ N...'!F34</f>
        <v>0</v>
      </c>
      <c r="BB95" s="100">
        <f>'00 - OSTATNÍ A VEDLEJŠÍ N...'!F35</f>
        <v>0</v>
      </c>
      <c r="BC95" s="100">
        <f>'00 - OSTATNÍ A VEDLEJŠÍ N...'!F36</f>
        <v>0</v>
      </c>
      <c r="BD95" s="102">
        <f>'00 - OSTATNÍ A VEDLEJŠÍ N...'!F37</f>
        <v>0</v>
      </c>
      <c r="BT95" s="103" t="s">
        <v>85</v>
      </c>
      <c r="BV95" s="103" t="s">
        <v>79</v>
      </c>
      <c r="BW95" s="103" t="s">
        <v>86</v>
      </c>
      <c r="BX95" s="103" t="s">
        <v>5</v>
      </c>
      <c r="CL95" s="103" t="s">
        <v>1</v>
      </c>
      <c r="CM95" s="103" t="s">
        <v>87</v>
      </c>
    </row>
    <row r="96" spans="1:91" s="7" customFormat="1" ht="50.25" customHeight="1">
      <c r="B96" s="94"/>
      <c r="C96" s="95"/>
      <c r="D96" s="294" t="s">
        <v>88</v>
      </c>
      <c r="E96" s="294"/>
      <c r="F96" s="294"/>
      <c r="G96" s="294"/>
      <c r="H96" s="294"/>
      <c r="I96" s="96"/>
      <c r="J96" s="294" t="s">
        <v>89</v>
      </c>
      <c r="K96" s="294"/>
      <c r="L96" s="294"/>
      <c r="M96" s="294"/>
      <c r="N96" s="294"/>
      <c r="O96" s="294"/>
      <c r="P96" s="294"/>
      <c r="Q96" s="294"/>
      <c r="R96" s="294"/>
      <c r="S96" s="294"/>
      <c r="T96" s="294"/>
      <c r="U96" s="294"/>
      <c r="V96" s="294"/>
      <c r="W96" s="294"/>
      <c r="X96" s="294"/>
      <c r="Y96" s="294"/>
      <c r="Z96" s="294"/>
      <c r="AA96" s="294"/>
      <c r="AB96" s="294"/>
      <c r="AC96" s="294"/>
      <c r="AD96" s="294"/>
      <c r="AE96" s="294"/>
      <c r="AF96" s="294"/>
      <c r="AG96" s="288">
        <f>ROUND(SUM(AG97:AG99),2)</f>
        <v>0</v>
      </c>
      <c r="AH96" s="287"/>
      <c r="AI96" s="287"/>
      <c r="AJ96" s="287"/>
      <c r="AK96" s="287"/>
      <c r="AL96" s="287"/>
      <c r="AM96" s="287"/>
      <c r="AN96" s="286">
        <f t="shared" si="0"/>
        <v>0</v>
      </c>
      <c r="AO96" s="287"/>
      <c r="AP96" s="287"/>
      <c r="AQ96" s="97" t="s">
        <v>84</v>
      </c>
      <c r="AR96" s="98"/>
      <c r="AS96" s="99">
        <f>ROUND(SUM(AS97:AS99),2)</f>
        <v>0</v>
      </c>
      <c r="AT96" s="100">
        <f t="shared" si="1"/>
        <v>0</v>
      </c>
      <c r="AU96" s="101">
        <f>ROUND(SUM(AU97:AU99),5)</f>
        <v>0</v>
      </c>
      <c r="AV96" s="100">
        <f>ROUND(AZ96*L29,2)</f>
        <v>0</v>
      </c>
      <c r="AW96" s="100">
        <f>ROUND(BA96*L30,2)</f>
        <v>0</v>
      </c>
      <c r="AX96" s="100">
        <f>ROUND(BB96*L29,2)</f>
        <v>0</v>
      </c>
      <c r="AY96" s="100">
        <f>ROUND(BC96*L30,2)</f>
        <v>0</v>
      </c>
      <c r="AZ96" s="100">
        <f>ROUND(SUM(AZ97:AZ99),2)</f>
        <v>0</v>
      </c>
      <c r="BA96" s="100">
        <f>ROUND(SUM(BA97:BA99),2)</f>
        <v>0</v>
      </c>
      <c r="BB96" s="100">
        <f>ROUND(SUM(BB97:BB99),2)</f>
        <v>0</v>
      </c>
      <c r="BC96" s="100">
        <f>ROUND(SUM(BC97:BC99),2)</f>
        <v>0</v>
      </c>
      <c r="BD96" s="102">
        <f>ROUND(SUM(BD97:BD99),2)</f>
        <v>0</v>
      </c>
      <c r="BS96" s="103" t="s">
        <v>76</v>
      </c>
      <c r="BT96" s="103" t="s">
        <v>85</v>
      </c>
      <c r="BU96" s="103" t="s">
        <v>78</v>
      </c>
      <c r="BV96" s="103" t="s">
        <v>79</v>
      </c>
      <c r="BW96" s="103" t="s">
        <v>90</v>
      </c>
      <c r="BX96" s="103" t="s">
        <v>5</v>
      </c>
      <c r="CL96" s="103" t="s">
        <v>1</v>
      </c>
      <c r="CM96" s="103" t="s">
        <v>87</v>
      </c>
    </row>
    <row r="97" spans="1:91" s="4" customFormat="1" ht="16.5" customHeight="1">
      <c r="A97" s="93" t="s">
        <v>81</v>
      </c>
      <c r="B97" s="58"/>
      <c r="C97" s="104"/>
      <c r="D97" s="104"/>
      <c r="E97" s="295" t="s">
        <v>91</v>
      </c>
      <c r="F97" s="295"/>
      <c r="G97" s="295"/>
      <c r="H97" s="295"/>
      <c r="I97" s="295"/>
      <c r="J97" s="104"/>
      <c r="K97" s="295" t="s">
        <v>92</v>
      </c>
      <c r="L97" s="295"/>
      <c r="M97" s="295"/>
      <c r="N97" s="295"/>
      <c r="O97" s="295"/>
      <c r="P97" s="295"/>
      <c r="Q97" s="295"/>
      <c r="R97" s="295"/>
      <c r="S97" s="295"/>
      <c r="T97" s="295"/>
      <c r="U97" s="295"/>
      <c r="V97" s="295"/>
      <c r="W97" s="295"/>
      <c r="X97" s="295"/>
      <c r="Y97" s="295"/>
      <c r="Z97" s="295"/>
      <c r="AA97" s="295"/>
      <c r="AB97" s="295"/>
      <c r="AC97" s="295"/>
      <c r="AD97" s="295"/>
      <c r="AE97" s="295"/>
      <c r="AF97" s="295"/>
      <c r="AG97" s="284">
        <f>'SO 01 - Odstraňovaná část...'!J32</f>
        <v>0</v>
      </c>
      <c r="AH97" s="285"/>
      <c r="AI97" s="285"/>
      <c r="AJ97" s="285"/>
      <c r="AK97" s="285"/>
      <c r="AL97" s="285"/>
      <c r="AM97" s="285"/>
      <c r="AN97" s="284">
        <f t="shared" si="0"/>
        <v>0</v>
      </c>
      <c r="AO97" s="285"/>
      <c r="AP97" s="285"/>
      <c r="AQ97" s="105" t="s">
        <v>93</v>
      </c>
      <c r="AR97" s="60"/>
      <c r="AS97" s="106">
        <v>0</v>
      </c>
      <c r="AT97" s="107">
        <f t="shared" si="1"/>
        <v>0</v>
      </c>
      <c r="AU97" s="108">
        <f>'SO 01 - Odstraňovaná část...'!P125</f>
        <v>0</v>
      </c>
      <c r="AV97" s="107">
        <f>'SO 01 - Odstraňovaná část...'!J35</f>
        <v>0</v>
      </c>
      <c r="AW97" s="107">
        <f>'SO 01 - Odstraňovaná část...'!J36</f>
        <v>0</v>
      </c>
      <c r="AX97" s="107">
        <f>'SO 01 - Odstraňovaná část...'!J37</f>
        <v>0</v>
      </c>
      <c r="AY97" s="107">
        <f>'SO 01 - Odstraňovaná část...'!J38</f>
        <v>0</v>
      </c>
      <c r="AZ97" s="107">
        <f>'SO 01 - Odstraňovaná část...'!F35</f>
        <v>0</v>
      </c>
      <c r="BA97" s="107">
        <f>'SO 01 - Odstraňovaná část...'!F36</f>
        <v>0</v>
      </c>
      <c r="BB97" s="107">
        <f>'SO 01 - Odstraňovaná část...'!F37</f>
        <v>0</v>
      </c>
      <c r="BC97" s="107">
        <f>'SO 01 - Odstraňovaná část...'!F38</f>
        <v>0</v>
      </c>
      <c r="BD97" s="109">
        <f>'SO 01 - Odstraňovaná část...'!F39</f>
        <v>0</v>
      </c>
      <c r="BT97" s="110" t="s">
        <v>87</v>
      </c>
      <c r="BV97" s="110" t="s">
        <v>79</v>
      </c>
      <c r="BW97" s="110" t="s">
        <v>94</v>
      </c>
      <c r="BX97" s="110" t="s">
        <v>90</v>
      </c>
      <c r="CL97" s="110" t="s">
        <v>1</v>
      </c>
    </row>
    <row r="98" spans="1:91" s="4" customFormat="1" ht="16.5" customHeight="1">
      <c r="A98" s="93" t="s">
        <v>81</v>
      </c>
      <c r="B98" s="58"/>
      <c r="C98" s="104"/>
      <c r="D98" s="104"/>
      <c r="E98" s="295" t="s">
        <v>95</v>
      </c>
      <c r="F98" s="295"/>
      <c r="G98" s="295"/>
      <c r="H98" s="295"/>
      <c r="I98" s="295"/>
      <c r="J98" s="104"/>
      <c r="K98" s="295" t="s">
        <v>96</v>
      </c>
      <c r="L98" s="295"/>
      <c r="M98" s="295"/>
      <c r="N98" s="295"/>
      <c r="O98" s="295"/>
      <c r="P98" s="295"/>
      <c r="Q98" s="295"/>
      <c r="R98" s="295"/>
      <c r="S98" s="295"/>
      <c r="T98" s="295"/>
      <c r="U98" s="295"/>
      <c r="V98" s="295"/>
      <c r="W98" s="295"/>
      <c r="X98" s="295"/>
      <c r="Y98" s="295"/>
      <c r="Z98" s="295"/>
      <c r="AA98" s="295"/>
      <c r="AB98" s="295"/>
      <c r="AC98" s="295"/>
      <c r="AD98" s="295"/>
      <c r="AE98" s="295"/>
      <c r="AF98" s="295"/>
      <c r="AG98" s="284">
        <f>'SO 02 - Odstraňovaná část...'!J32</f>
        <v>0</v>
      </c>
      <c r="AH98" s="285"/>
      <c r="AI98" s="285"/>
      <c r="AJ98" s="285"/>
      <c r="AK98" s="285"/>
      <c r="AL98" s="285"/>
      <c r="AM98" s="285"/>
      <c r="AN98" s="284">
        <f t="shared" si="0"/>
        <v>0</v>
      </c>
      <c r="AO98" s="285"/>
      <c r="AP98" s="285"/>
      <c r="AQ98" s="105" t="s">
        <v>93</v>
      </c>
      <c r="AR98" s="60"/>
      <c r="AS98" s="106">
        <v>0</v>
      </c>
      <c r="AT98" s="107">
        <f t="shared" si="1"/>
        <v>0</v>
      </c>
      <c r="AU98" s="108">
        <f>'SO 02 - Odstraňovaná část...'!P125</f>
        <v>0</v>
      </c>
      <c r="AV98" s="107">
        <f>'SO 02 - Odstraňovaná část...'!J35</f>
        <v>0</v>
      </c>
      <c r="AW98" s="107">
        <f>'SO 02 - Odstraňovaná část...'!J36</f>
        <v>0</v>
      </c>
      <c r="AX98" s="107">
        <f>'SO 02 - Odstraňovaná část...'!J37</f>
        <v>0</v>
      </c>
      <c r="AY98" s="107">
        <f>'SO 02 - Odstraňovaná část...'!J38</f>
        <v>0</v>
      </c>
      <c r="AZ98" s="107">
        <f>'SO 02 - Odstraňovaná část...'!F35</f>
        <v>0</v>
      </c>
      <c r="BA98" s="107">
        <f>'SO 02 - Odstraňovaná část...'!F36</f>
        <v>0</v>
      </c>
      <c r="BB98" s="107">
        <f>'SO 02 - Odstraňovaná část...'!F37</f>
        <v>0</v>
      </c>
      <c r="BC98" s="107">
        <f>'SO 02 - Odstraňovaná část...'!F38</f>
        <v>0</v>
      </c>
      <c r="BD98" s="109">
        <f>'SO 02 - Odstraňovaná část...'!F39</f>
        <v>0</v>
      </c>
      <c r="BT98" s="110" t="s">
        <v>87</v>
      </c>
      <c r="BV98" s="110" t="s">
        <v>79</v>
      </c>
      <c r="BW98" s="110" t="s">
        <v>97</v>
      </c>
      <c r="BX98" s="110" t="s">
        <v>90</v>
      </c>
      <c r="CL98" s="110" t="s">
        <v>1</v>
      </c>
    </row>
    <row r="99" spans="1:91" s="4" customFormat="1" ht="16.5" customHeight="1">
      <c r="A99" s="93" t="s">
        <v>81</v>
      </c>
      <c r="B99" s="58"/>
      <c r="C99" s="104"/>
      <c r="D99" s="104"/>
      <c r="E99" s="295" t="s">
        <v>98</v>
      </c>
      <c r="F99" s="295"/>
      <c r="G99" s="295"/>
      <c r="H99" s="295"/>
      <c r="I99" s="295"/>
      <c r="J99" s="104"/>
      <c r="K99" s="295" t="s">
        <v>99</v>
      </c>
      <c r="L99" s="295"/>
      <c r="M99" s="295"/>
      <c r="N99" s="295"/>
      <c r="O99" s="295"/>
      <c r="P99" s="295"/>
      <c r="Q99" s="295"/>
      <c r="R99" s="295"/>
      <c r="S99" s="295"/>
      <c r="T99" s="295"/>
      <c r="U99" s="295"/>
      <c r="V99" s="295"/>
      <c r="W99" s="295"/>
      <c r="X99" s="295"/>
      <c r="Y99" s="295"/>
      <c r="Z99" s="295"/>
      <c r="AA99" s="295"/>
      <c r="AB99" s="295"/>
      <c r="AC99" s="295"/>
      <c r="AD99" s="295"/>
      <c r="AE99" s="295"/>
      <c r="AF99" s="295"/>
      <c r="AG99" s="284">
        <f>'SO 03 - Odstraňovaná vrát...'!J32</f>
        <v>0</v>
      </c>
      <c r="AH99" s="285"/>
      <c r="AI99" s="285"/>
      <c r="AJ99" s="285"/>
      <c r="AK99" s="285"/>
      <c r="AL99" s="285"/>
      <c r="AM99" s="285"/>
      <c r="AN99" s="284">
        <f t="shared" si="0"/>
        <v>0</v>
      </c>
      <c r="AO99" s="285"/>
      <c r="AP99" s="285"/>
      <c r="AQ99" s="105" t="s">
        <v>93</v>
      </c>
      <c r="AR99" s="60"/>
      <c r="AS99" s="106">
        <v>0</v>
      </c>
      <c r="AT99" s="107">
        <f t="shared" si="1"/>
        <v>0</v>
      </c>
      <c r="AU99" s="108">
        <f>'SO 03 - Odstraňovaná vrát...'!P125</f>
        <v>0</v>
      </c>
      <c r="AV99" s="107">
        <f>'SO 03 - Odstraňovaná vrát...'!J35</f>
        <v>0</v>
      </c>
      <c r="AW99" s="107">
        <f>'SO 03 - Odstraňovaná vrát...'!J36</f>
        <v>0</v>
      </c>
      <c r="AX99" s="107">
        <f>'SO 03 - Odstraňovaná vrát...'!J37</f>
        <v>0</v>
      </c>
      <c r="AY99" s="107">
        <f>'SO 03 - Odstraňovaná vrát...'!J38</f>
        <v>0</v>
      </c>
      <c r="AZ99" s="107">
        <f>'SO 03 - Odstraňovaná vrát...'!F35</f>
        <v>0</v>
      </c>
      <c r="BA99" s="107">
        <f>'SO 03 - Odstraňovaná vrát...'!F36</f>
        <v>0</v>
      </c>
      <c r="BB99" s="107">
        <f>'SO 03 - Odstraňovaná vrát...'!F37</f>
        <v>0</v>
      </c>
      <c r="BC99" s="107">
        <f>'SO 03 - Odstraňovaná vrát...'!F38</f>
        <v>0</v>
      </c>
      <c r="BD99" s="109">
        <f>'SO 03 - Odstraňovaná vrát...'!F39</f>
        <v>0</v>
      </c>
      <c r="BT99" s="110" t="s">
        <v>87</v>
      </c>
      <c r="BV99" s="110" t="s">
        <v>79</v>
      </c>
      <c r="BW99" s="110" t="s">
        <v>100</v>
      </c>
      <c r="BX99" s="110" t="s">
        <v>90</v>
      </c>
      <c r="CL99" s="110" t="s">
        <v>1</v>
      </c>
    </row>
    <row r="100" spans="1:91" s="7" customFormat="1" ht="16.5" customHeight="1">
      <c r="B100" s="94"/>
      <c r="C100" s="95"/>
      <c r="D100" s="294" t="s">
        <v>91</v>
      </c>
      <c r="E100" s="294"/>
      <c r="F100" s="294"/>
      <c r="G100" s="294"/>
      <c r="H100" s="294"/>
      <c r="I100" s="96"/>
      <c r="J100" s="294" t="s">
        <v>101</v>
      </c>
      <c r="K100" s="294"/>
      <c r="L100" s="294"/>
      <c r="M100" s="294"/>
      <c r="N100" s="294"/>
      <c r="O100" s="294"/>
      <c r="P100" s="294"/>
      <c r="Q100" s="294"/>
      <c r="R100" s="294"/>
      <c r="S100" s="294"/>
      <c r="T100" s="294"/>
      <c r="U100" s="294"/>
      <c r="V100" s="294"/>
      <c r="W100" s="294"/>
      <c r="X100" s="294"/>
      <c r="Y100" s="294"/>
      <c r="Z100" s="294"/>
      <c r="AA100" s="294"/>
      <c r="AB100" s="294"/>
      <c r="AC100" s="294"/>
      <c r="AD100" s="294"/>
      <c r="AE100" s="294"/>
      <c r="AF100" s="294"/>
      <c r="AG100" s="288">
        <f>ROUND(SUM(AG101:AG116),2)</f>
        <v>0</v>
      </c>
      <c r="AH100" s="287"/>
      <c r="AI100" s="287"/>
      <c r="AJ100" s="287"/>
      <c r="AK100" s="287"/>
      <c r="AL100" s="287"/>
      <c r="AM100" s="287"/>
      <c r="AN100" s="286">
        <f t="shared" si="0"/>
        <v>0</v>
      </c>
      <c r="AO100" s="287"/>
      <c r="AP100" s="287"/>
      <c r="AQ100" s="97" t="s">
        <v>84</v>
      </c>
      <c r="AR100" s="98"/>
      <c r="AS100" s="99">
        <f>ROUND(SUM(AS101:AS116),2)</f>
        <v>0</v>
      </c>
      <c r="AT100" s="100">
        <f t="shared" si="1"/>
        <v>0</v>
      </c>
      <c r="AU100" s="101">
        <f>ROUND(SUM(AU101:AU116),5)</f>
        <v>0</v>
      </c>
      <c r="AV100" s="100">
        <f>ROUND(AZ100*L29,2)</f>
        <v>0</v>
      </c>
      <c r="AW100" s="100">
        <f>ROUND(BA100*L30,2)</f>
        <v>0</v>
      </c>
      <c r="AX100" s="100">
        <f>ROUND(BB100*L29,2)</f>
        <v>0</v>
      </c>
      <c r="AY100" s="100">
        <f>ROUND(BC100*L30,2)</f>
        <v>0</v>
      </c>
      <c r="AZ100" s="100">
        <f>ROUND(SUM(AZ101:AZ116),2)</f>
        <v>0</v>
      </c>
      <c r="BA100" s="100">
        <f>ROUND(SUM(BA101:BA116),2)</f>
        <v>0</v>
      </c>
      <c r="BB100" s="100">
        <f>ROUND(SUM(BB101:BB116),2)</f>
        <v>0</v>
      </c>
      <c r="BC100" s="100">
        <f>ROUND(SUM(BC101:BC116),2)</f>
        <v>0</v>
      </c>
      <c r="BD100" s="102">
        <f>ROUND(SUM(BD101:BD116),2)</f>
        <v>0</v>
      </c>
      <c r="BS100" s="103" t="s">
        <v>76</v>
      </c>
      <c r="BT100" s="103" t="s">
        <v>85</v>
      </c>
      <c r="BU100" s="103" t="s">
        <v>78</v>
      </c>
      <c r="BV100" s="103" t="s">
        <v>79</v>
      </c>
      <c r="BW100" s="103" t="s">
        <v>102</v>
      </c>
      <c r="BX100" s="103" t="s">
        <v>5</v>
      </c>
      <c r="CL100" s="103" t="s">
        <v>1</v>
      </c>
      <c r="CM100" s="103" t="s">
        <v>87</v>
      </c>
    </row>
    <row r="101" spans="1:91" s="4" customFormat="1" ht="16.5" customHeight="1">
      <c r="A101" s="93" t="s">
        <v>81</v>
      </c>
      <c r="B101" s="58"/>
      <c r="C101" s="104"/>
      <c r="D101" s="104"/>
      <c r="E101" s="295" t="s">
        <v>103</v>
      </c>
      <c r="F101" s="295"/>
      <c r="G101" s="295"/>
      <c r="H101" s="295"/>
      <c r="I101" s="295"/>
      <c r="J101" s="104"/>
      <c r="K101" s="295" t="s">
        <v>104</v>
      </c>
      <c r="L101" s="295"/>
      <c r="M101" s="295"/>
      <c r="N101" s="295"/>
      <c r="O101" s="295"/>
      <c r="P101" s="295"/>
      <c r="Q101" s="295"/>
      <c r="R101" s="295"/>
      <c r="S101" s="295"/>
      <c r="T101" s="295"/>
      <c r="U101" s="295"/>
      <c r="V101" s="295"/>
      <c r="W101" s="295"/>
      <c r="X101" s="295"/>
      <c r="Y101" s="295"/>
      <c r="Z101" s="295"/>
      <c r="AA101" s="295"/>
      <c r="AB101" s="295"/>
      <c r="AC101" s="295"/>
      <c r="AD101" s="295"/>
      <c r="AE101" s="295"/>
      <c r="AF101" s="295"/>
      <c r="AG101" s="284">
        <f>'A00 - ASŘ + SKŘ'!J32</f>
        <v>0</v>
      </c>
      <c r="AH101" s="285"/>
      <c r="AI101" s="285"/>
      <c r="AJ101" s="285"/>
      <c r="AK101" s="285"/>
      <c r="AL101" s="285"/>
      <c r="AM101" s="285"/>
      <c r="AN101" s="284">
        <f t="shared" si="0"/>
        <v>0</v>
      </c>
      <c r="AO101" s="285"/>
      <c r="AP101" s="285"/>
      <c r="AQ101" s="105" t="s">
        <v>93</v>
      </c>
      <c r="AR101" s="60"/>
      <c r="AS101" s="106">
        <v>0</v>
      </c>
      <c r="AT101" s="107">
        <f t="shared" si="1"/>
        <v>0</v>
      </c>
      <c r="AU101" s="108">
        <f>'A00 - ASŘ + SKŘ'!P143</f>
        <v>0</v>
      </c>
      <c r="AV101" s="107">
        <f>'A00 - ASŘ + SKŘ'!J35</f>
        <v>0</v>
      </c>
      <c r="AW101" s="107">
        <f>'A00 - ASŘ + SKŘ'!J36</f>
        <v>0</v>
      </c>
      <c r="AX101" s="107">
        <f>'A00 - ASŘ + SKŘ'!J37</f>
        <v>0</v>
      </c>
      <c r="AY101" s="107">
        <f>'A00 - ASŘ + SKŘ'!J38</f>
        <v>0</v>
      </c>
      <c r="AZ101" s="107">
        <f>'A00 - ASŘ + SKŘ'!F35</f>
        <v>0</v>
      </c>
      <c r="BA101" s="107">
        <f>'A00 - ASŘ + SKŘ'!F36</f>
        <v>0</v>
      </c>
      <c r="BB101" s="107">
        <f>'A00 - ASŘ + SKŘ'!F37</f>
        <v>0</v>
      </c>
      <c r="BC101" s="107">
        <f>'A00 - ASŘ + SKŘ'!F38</f>
        <v>0</v>
      </c>
      <c r="BD101" s="109">
        <f>'A00 - ASŘ + SKŘ'!F39</f>
        <v>0</v>
      </c>
      <c r="BT101" s="110" t="s">
        <v>87</v>
      </c>
      <c r="BV101" s="110" t="s">
        <v>79</v>
      </c>
      <c r="BW101" s="110" t="s">
        <v>105</v>
      </c>
      <c r="BX101" s="110" t="s">
        <v>102</v>
      </c>
      <c r="CL101" s="110" t="s">
        <v>1</v>
      </c>
    </row>
    <row r="102" spans="1:91" s="4" customFormat="1" ht="16.5" customHeight="1">
      <c r="A102" s="93" t="s">
        <v>81</v>
      </c>
      <c r="B102" s="58"/>
      <c r="C102" s="104"/>
      <c r="D102" s="104"/>
      <c r="E102" s="295" t="s">
        <v>106</v>
      </c>
      <c r="F102" s="295"/>
      <c r="G102" s="295"/>
      <c r="H102" s="295"/>
      <c r="I102" s="295"/>
      <c r="J102" s="104"/>
      <c r="K102" s="295" t="s">
        <v>107</v>
      </c>
      <c r="L102" s="295"/>
      <c r="M102" s="295"/>
      <c r="N102" s="295"/>
      <c r="O102" s="295"/>
      <c r="P102" s="295"/>
      <c r="Q102" s="295"/>
      <c r="R102" s="295"/>
      <c r="S102" s="295"/>
      <c r="T102" s="295"/>
      <c r="U102" s="295"/>
      <c r="V102" s="295"/>
      <c r="W102" s="295"/>
      <c r="X102" s="295"/>
      <c r="Y102" s="295"/>
      <c r="Z102" s="295"/>
      <c r="AA102" s="295"/>
      <c r="AB102" s="295"/>
      <c r="AC102" s="295"/>
      <c r="AD102" s="295"/>
      <c r="AE102" s="295"/>
      <c r="AF102" s="295"/>
      <c r="AG102" s="284">
        <f>'A01 - Zdravotní technika'!J32</f>
        <v>0</v>
      </c>
      <c r="AH102" s="285"/>
      <c r="AI102" s="285"/>
      <c r="AJ102" s="285"/>
      <c r="AK102" s="285"/>
      <c r="AL102" s="285"/>
      <c r="AM102" s="285"/>
      <c r="AN102" s="284">
        <f t="shared" si="0"/>
        <v>0</v>
      </c>
      <c r="AO102" s="285"/>
      <c r="AP102" s="285"/>
      <c r="AQ102" s="105" t="s">
        <v>93</v>
      </c>
      <c r="AR102" s="60"/>
      <c r="AS102" s="106">
        <v>0</v>
      </c>
      <c r="AT102" s="107">
        <f t="shared" si="1"/>
        <v>0</v>
      </c>
      <c r="AU102" s="108">
        <f>'A01 - Zdravotní technika'!P136</f>
        <v>0</v>
      </c>
      <c r="AV102" s="107">
        <f>'A01 - Zdravotní technika'!J35</f>
        <v>0</v>
      </c>
      <c r="AW102" s="107">
        <f>'A01 - Zdravotní technika'!J36</f>
        <v>0</v>
      </c>
      <c r="AX102" s="107">
        <f>'A01 - Zdravotní technika'!J37</f>
        <v>0</v>
      </c>
      <c r="AY102" s="107">
        <f>'A01 - Zdravotní technika'!J38</f>
        <v>0</v>
      </c>
      <c r="AZ102" s="107">
        <f>'A01 - Zdravotní technika'!F35</f>
        <v>0</v>
      </c>
      <c r="BA102" s="107">
        <f>'A01 - Zdravotní technika'!F36</f>
        <v>0</v>
      </c>
      <c r="BB102" s="107">
        <f>'A01 - Zdravotní technika'!F37</f>
        <v>0</v>
      </c>
      <c r="BC102" s="107">
        <f>'A01 - Zdravotní technika'!F38</f>
        <v>0</v>
      </c>
      <c r="BD102" s="109">
        <f>'A01 - Zdravotní technika'!F39</f>
        <v>0</v>
      </c>
      <c r="BT102" s="110" t="s">
        <v>87</v>
      </c>
      <c r="BV102" s="110" t="s">
        <v>79</v>
      </c>
      <c r="BW102" s="110" t="s">
        <v>108</v>
      </c>
      <c r="BX102" s="110" t="s">
        <v>102</v>
      </c>
      <c r="CL102" s="110" t="s">
        <v>1</v>
      </c>
    </row>
    <row r="103" spans="1:91" s="4" customFormat="1" ht="16.5" customHeight="1">
      <c r="A103" s="93" t="s">
        <v>81</v>
      </c>
      <c r="B103" s="58"/>
      <c r="C103" s="104"/>
      <c r="D103" s="104"/>
      <c r="E103" s="295" t="s">
        <v>109</v>
      </c>
      <c r="F103" s="295"/>
      <c r="G103" s="295"/>
      <c r="H103" s="295"/>
      <c r="I103" s="295"/>
      <c r="J103" s="104"/>
      <c r="K103" s="295" t="s">
        <v>110</v>
      </c>
      <c r="L103" s="295"/>
      <c r="M103" s="295"/>
      <c r="N103" s="295"/>
      <c r="O103" s="295"/>
      <c r="P103" s="295"/>
      <c r="Q103" s="295"/>
      <c r="R103" s="295"/>
      <c r="S103" s="295"/>
      <c r="T103" s="295"/>
      <c r="U103" s="295"/>
      <c r="V103" s="295"/>
      <c r="W103" s="295"/>
      <c r="X103" s="295"/>
      <c r="Y103" s="295"/>
      <c r="Z103" s="295"/>
      <c r="AA103" s="295"/>
      <c r="AB103" s="295"/>
      <c r="AC103" s="295"/>
      <c r="AD103" s="295"/>
      <c r="AE103" s="295"/>
      <c r="AF103" s="295"/>
      <c r="AG103" s="284">
        <f>'A02 - Vytápění'!J32</f>
        <v>0</v>
      </c>
      <c r="AH103" s="285"/>
      <c r="AI103" s="285"/>
      <c r="AJ103" s="285"/>
      <c r="AK103" s="285"/>
      <c r="AL103" s="285"/>
      <c r="AM103" s="285"/>
      <c r="AN103" s="284">
        <f t="shared" si="0"/>
        <v>0</v>
      </c>
      <c r="AO103" s="285"/>
      <c r="AP103" s="285"/>
      <c r="AQ103" s="105" t="s">
        <v>93</v>
      </c>
      <c r="AR103" s="60"/>
      <c r="AS103" s="106">
        <v>0</v>
      </c>
      <c r="AT103" s="107">
        <f t="shared" si="1"/>
        <v>0</v>
      </c>
      <c r="AU103" s="108">
        <f>'A02 - Vytápění'!P127</f>
        <v>0</v>
      </c>
      <c r="AV103" s="107">
        <f>'A02 - Vytápění'!J35</f>
        <v>0</v>
      </c>
      <c r="AW103" s="107">
        <f>'A02 - Vytápění'!J36</f>
        <v>0</v>
      </c>
      <c r="AX103" s="107">
        <f>'A02 - Vytápění'!J37</f>
        <v>0</v>
      </c>
      <c r="AY103" s="107">
        <f>'A02 - Vytápění'!J38</f>
        <v>0</v>
      </c>
      <c r="AZ103" s="107">
        <f>'A02 - Vytápění'!F35</f>
        <v>0</v>
      </c>
      <c r="BA103" s="107">
        <f>'A02 - Vytápění'!F36</f>
        <v>0</v>
      </c>
      <c r="BB103" s="107">
        <f>'A02 - Vytápění'!F37</f>
        <v>0</v>
      </c>
      <c r="BC103" s="107">
        <f>'A02 - Vytápění'!F38</f>
        <v>0</v>
      </c>
      <c r="BD103" s="109">
        <f>'A02 - Vytápění'!F39</f>
        <v>0</v>
      </c>
      <c r="BT103" s="110" t="s">
        <v>87</v>
      </c>
      <c r="BV103" s="110" t="s">
        <v>79</v>
      </c>
      <c r="BW103" s="110" t="s">
        <v>111</v>
      </c>
      <c r="BX103" s="110" t="s">
        <v>102</v>
      </c>
      <c r="CL103" s="110" t="s">
        <v>1</v>
      </c>
    </row>
    <row r="104" spans="1:91" s="4" customFormat="1" ht="16.5" customHeight="1">
      <c r="A104" s="93" t="s">
        <v>81</v>
      </c>
      <c r="B104" s="58"/>
      <c r="C104" s="104"/>
      <c r="D104" s="104"/>
      <c r="E104" s="295" t="s">
        <v>112</v>
      </c>
      <c r="F104" s="295"/>
      <c r="G104" s="295"/>
      <c r="H104" s="295"/>
      <c r="I104" s="295"/>
      <c r="J104" s="104"/>
      <c r="K104" s="295" t="s">
        <v>113</v>
      </c>
      <c r="L104" s="295"/>
      <c r="M104" s="295"/>
      <c r="N104" s="295"/>
      <c r="O104" s="295"/>
      <c r="P104" s="295"/>
      <c r="Q104" s="295"/>
      <c r="R104" s="295"/>
      <c r="S104" s="295"/>
      <c r="T104" s="295"/>
      <c r="U104" s="295"/>
      <c r="V104" s="295"/>
      <c r="W104" s="295"/>
      <c r="X104" s="295"/>
      <c r="Y104" s="295"/>
      <c r="Z104" s="295"/>
      <c r="AA104" s="295"/>
      <c r="AB104" s="295"/>
      <c r="AC104" s="295"/>
      <c r="AD104" s="295"/>
      <c r="AE104" s="295"/>
      <c r="AF104" s="295"/>
      <c r="AG104" s="284">
        <f>'A03 - Vzduchotechnika A'!J32</f>
        <v>0</v>
      </c>
      <c r="AH104" s="285"/>
      <c r="AI104" s="285"/>
      <c r="AJ104" s="285"/>
      <c r="AK104" s="285"/>
      <c r="AL104" s="285"/>
      <c r="AM104" s="285"/>
      <c r="AN104" s="284">
        <f t="shared" si="0"/>
        <v>0</v>
      </c>
      <c r="AO104" s="285"/>
      <c r="AP104" s="285"/>
      <c r="AQ104" s="105" t="s">
        <v>93</v>
      </c>
      <c r="AR104" s="60"/>
      <c r="AS104" s="106">
        <v>0</v>
      </c>
      <c r="AT104" s="107">
        <f t="shared" si="1"/>
        <v>0</v>
      </c>
      <c r="AU104" s="108">
        <f>'A03 - Vzduchotechnika A'!P123</f>
        <v>0</v>
      </c>
      <c r="AV104" s="107">
        <f>'A03 - Vzduchotechnika A'!J35</f>
        <v>0</v>
      </c>
      <c r="AW104" s="107">
        <f>'A03 - Vzduchotechnika A'!J36</f>
        <v>0</v>
      </c>
      <c r="AX104" s="107">
        <f>'A03 - Vzduchotechnika A'!J37</f>
        <v>0</v>
      </c>
      <c r="AY104" s="107">
        <f>'A03 - Vzduchotechnika A'!J38</f>
        <v>0</v>
      </c>
      <c r="AZ104" s="107">
        <f>'A03 - Vzduchotechnika A'!F35</f>
        <v>0</v>
      </c>
      <c r="BA104" s="107">
        <f>'A03 - Vzduchotechnika A'!F36</f>
        <v>0</v>
      </c>
      <c r="BB104" s="107">
        <f>'A03 - Vzduchotechnika A'!F37</f>
        <v>0</v>
      </c>
      <c r="BC104" s="107">
        <f>'A03 - Vzduchotechnika A'!F38</f>
        <v>0</v>
      </c>
      <c r="BD104" s="109">
        <f>'A03 - Vzduchotechnika A'!F39</f>
        <v>0</v>
      </c>
      <c r="BT104" s="110" t="s">
        <v>87</v>
      </c>
      <c r="BV104" s="110" t="s">
        <v>79</v>
      </c>
      <c r="BW104" s="110" t="s">
        <v>114</v>
      </c>
      <c r="BX104" s="110" t="s">
        <v>102</v>
      </c>
      <c r="CL104" s="110" t="s">
        <v>1</v>
      </c>
    </row>
    <row r="105" spans="1:91" s="4" customFormat="1" ht="16.5" customHeight="1">
      <c r="A105" s="93" t="s">
        <v>81</v>
      </c>
      <c r="B105" s="58"/>
      <c r="C105" s="104"/>
      <c r="D105" s="104"/>
      <c r="E105" s="295" t="s">
        <v>115</v>
      </c>
      <c r="F105" s="295"/>
      <c r="G105" s="295"/>
      <c r="H105" s="295"/>
      <c r="I105" s="295"/>
      <c r="J105" s="104"/>
      <c r="K105" s="295" t="s">
        <v>116</v>
      </c>
      <c r="L105" s="295"/>
      <c r="M105" s="295"/>
      <c r="N105" s="295"/>
      <c r="O105" s="295"/>
      <c r="P105" s="295"/>
      <c r="Q105" s="295"/>
      <c r="R105" s="295"/>
      <c r="S105" s="295"/>
      <c r="T105" s="295"/>
      <c r="U105" s="295"/>
      <c r="V105" s="295"/>
      <c r="W105" s="295"/>
      <c r="X105" s="295"/>
      <c r="Y105" s="295"/>
      <c r="Z105" s="295"/>
      <c r="AA105" s="295"/>
      <c r="AB105" s="295"/>
      <c r="AC105" s="295"/>
      <c r="AD105" s="295"/>
      <c r="AE105" s="295"/>
      <c r="AF105" s="295"/>
      <c r="AG105" s="284">
        <f>'A04 - SILNOPROUD'!J32</f>
        <v>0</v>
      </c>
      <c r="AH105" s="285"/>
      <c r="AI105" s="285"/>
      <c r="AJ105" s="285"/>
      <c r="AK105" s="285"/>
      <c r="AL105" s="285"/>
      <c r="AM105" s="285"/>
      <c r="AN105" s="284">
        <f t="shared" si="0"/>
        <v>0</v>
      </c>
      <c r="AO105" s="285"/>
      <c r="AP105" s="285"/>
      <c r="AQ105" s="105" t="s">
        <v>93</v>
      </c>
      <c r="AR105" s="60"/>
      <c r="AS105" s="106">
        <v>0</v>
      </c>
      <c r="AT105" s="107">
        <f t="shared" si="1"/>
        <v>0</v>
      </c>
      <c r="AU105" s="108">
        <f>'A04 - SILNOPROUD'!P149</f>
        <v>0</v>
      </c>
      <c r="AV105" s="107">
        <f>'A04 - SILNOPROUD'!J35</f>
        <v>0</v>
      </c>
      <c r="AW105" s="107">
        <f>'A04 - SILNOPROUD'!J36</f>
        <v>0</v>
      </c>
      <c r="AX105" s="107">
        <f>'A04 - SILNOPROUD'!J37</f>
        <v>0</v>
      </c>
      <c r="AY105" s="107">
        <f>'A04 - SILNOPROUD'!J38</f>
        <v>0</v>
      </c>
      <c r="AZ105" s="107">
        <f>'A04 - SILNOPROUD'!F35</f>
        <v>0</v>
      </c>
      <c r="BA105" s="107">
        <f>'A04 - SILNOPROUD'!F36</f>
        <v>0</v>
      </c>
      <c r="BB105" s="107">
        <f>'A04 - SILNOPROUD'!F37</f>
        <v>0</v>
      </c>
      <c r="BC105" s="107">
        <f>'A04 - SILNOPROUD'!F38</f>
        <v>0</v>
      </c>
      <c r="BD105" s="109">
        <f>'A04 - SILNOPROUD'!F39</f>
        <v>0</v>
      </c>
      <c r="BT105" s="110" t="s">
        <v>87</v>
      </c>
      <c r="BV105" s="110" t="s">
        <v>79</v>
      </c>
      <c r="BW105" s="110" t="s">
        <v>117</v>
      </c>
      <c r="BX105" s="110" t="s">
        <v>102</v>
      </c>
      <c r="CL105" s="110" t="s">
        <v>1</v>
      </c>
    </row>
    <row r="106" spans="1:91" s="4" customFormat="1" ht="16.5" customHeight="1">
      <c r="A106" s="93" t="s">
        <v>81</v>
      </c>
      <c r="B106" s="58"/>
      <c r="C106" s="104"/>
      <c r="D106" s="104"/>
      <c r="E106" s="295" t="s">
        <v>118</v>
      </c>
      <c r="F106" s="295"/>
      <c r="G106" s="295"/>
      <c r="H106" s="295"/>
      <c r="I106" s="295"/>
      <c r="J106" s="104"/>
      <c r="K106" s="295" t="s">
        <v>119</v>
      </c>
      <c r="L106" s="295"/>
      <c r="M106" s="295"/>
      <c r="N106" s="295"/>
      <c r="O106" s="295"/>
      <c r="P106" s="295"/>
      <c r="Q106" s="295"/>
      <c r="R106" s="295"/>
      <c r="S106" s="295"/>
      <c r="T106" s="295"/>
      <c r="U106" s="295"/>
      <c r="V106" s="295"/>
      <c r="W106" s="295"/>
      <c r="X106" s="295"/>
      <c r="Y106" s="295"/>
      <c r="Z106" s="295"/>
      <c r="AA106" s="295"/>
      <c r="AB106" s="295"/>
      <c r="AC106" s="295"/>
      <c r="AD106" s="295"/>
      <c r="AE106" s="295"/>
      <c r="AF106" s="295"/>
      <c r="AG106" s="284">
        <f>'A04A - EL-Interiérové změ...'!J32</f>
        <v>0</v>
      </c>
      <c r="AH106" s="285"/>
      <c r="AI106" s="285"/>
      <c r="AJ106" s="285"/>
      <c r="AK106" s="285"/>
      <c r="AL106" s="285"/>
      <c r="AM106" s="285"/>
      <c r="AN106" s="284">
        <f t="shared" si="0"/>
        <v>0</v>
      </c>
      <c r="AO106" s="285"/>
      <c r="AP106" s="285"/>
      <c r="AQ106" s="105" t="s">
        <v>93</v>
      </c>
      <c r="AR106" s="60"/>
      <c r="AS106" s="106">
        <v>0</v>
      </c>
      <c r="AT106" s="107">
        <f t="shared" si="1"/>
        <v>0</v>
      </c>
      <c r="AU106" s="108">
        <f>'A04A - EL-Interiérové změ...'!P123</f>
        <v>0</v>
      </c>
      <c r="AV106" s="107">
        <f>'A04A - EL-Interiérové změ...'!J35</f>
        <v>0</v>
      </c>
      <c r="AW106" s="107">
        <f>'A04A - EL-Interiérové změ...'!J36</f>
        <v>0</v>
      </c>
      <c r="AX106" s="107">
        <f>'A04A - EL-Interiérové změ...'!J37</f>
        <v>0</v>
      </c>
      <c r="AY106" s="107">
        <f>'A04A - EL-Interiérové změ...'!J38</f>
        <v>0</v>
      </c>
      <c r="AZ106" s="107">
        <f>'A04A - EL-Interiérové změ...'!F35</f>
        <v>0</v>
      </c>
      <c r="BA106" s="107">
        <f>'A04A - EL-Interiérové změ...'!F36</f>
        <v>0</v>
      </c>
      <c r="BB106" s="107">
        <f>'A04A - EL-Interiérové změ...'!F37</f>
        <v>0</v>
      </c>
      <c r="BC106" s="107">
        <f>'A04A - EL-Interiérové změ...'!F38</f>
        <v>0</v>
      </c>
      <c r="BD106" s="109">
        <f>'A04A - EL-Interiérové změ...'!F39</f>
        <v>0</v>
      </c>
      <c r="BT106" s="110" t="s">
        <v>87</v>
      </c>
      <c r="BV106" s="110" t="s">
        <v>79</v>
      </c>
      <c r="BW106" s="110" t="s">
        <v>120</v>
      </c>
      <c r="BX106" s="110" t="s">
        <v>102</v>
      </c>
      <c r="CL106" s="110" t="s">
        <v>1</v>
      </c>
    </row>
    <row r="107" spans="1:91" s="4" customFormat="1" ht="23.25" customHeight="1">
      <c r="A107" s="93" t="s">
        <v>81</v>
      </c>
      <c r="B107" s="58"/>
      <c r="C107" s="104"/>
      <c r="D107" s="104"/>
      <c r="E107" s="295" t="s">
        <v>121</v>
      </c>
      <c r="F107" s="295"/>
      <c r="G107" s="295"/>
      <c r="H107" s="295"/>
      <c r="I107" s="295"/>
      <c r="J107" s="104"/>
      <c r="K107" s="295" t="s">
        <v>122</v>
      </c>
      <c r="L107" s="295"/>
      <c r="M107" s="295"/>
      <c r="N107" s="295"/>
      <c r="O107" s="295"/>
      <c r="P107" s="295"/>
      <c r="Q107" s="295"/>
      <c r="R107" s="295"/>
      <c r="S107" s="295"/>
      <c r="T107" s="295"/>
      <c r="U107" s="295"/>
      <c r="V107" s="295"/>
      <c r="W107" s="295"/>
      <c r="X107" s="295"/>
      <c r="Y107" s="295"/>
      <c r="Z107" s="295"/>
      <c r="AA107" s="295"/>
      <c r="AB107" s="295"/>
      <c r="AC107" s="295"/>
      <c r="AD107" s="295"/>
      <c r="AE107" s="295"/>
      <c r="AF107" s="295"/>
      <c r="AG107" s="284">
        <f>'A05.1 - Poplachový zabezp...'!J32</f>
        <v>0</v>
      </c>
      <c r="AH107" s="285"/>
      <c r="AI107" s="285"/>
      <c r="AJ107" s="285"/>
      <c r="AK107" s="285"/>
      <c r="AL107" s="285"/>
      <c r="AM107" s="285"/>
      <c r="AN107" s="284">
        <f t="shared" si="0"/>
        <v>0</v>
      </c>
      <c r="AO107" s="285"/>
      <c r="AP107" s="285"/>
      <c r="AQ107" s="105" t="s">
        <v>93</v>
      </c>
      <c r="AR107" s="60"/>
      <c r="AS107" s="106">
        <v>0</v>
      </c>
      <c r="AT107" s="107">
        <f t="shared" si="1"/>
        <v>0</v>
      </c>
      <c r="AU107" s="108">
        <f>'A05.1 - Poplachový zabezp...'!P122</f>
        <v>0</v>
      </c>
      <c r="AV107" s="107">
        <f>'A05.1 - Poplachový zabezp...'!J35</f>
        <v>0</v>
      </c>
      <c r="AW107" s="107">
        <f>'A05.1 - Poplachový zabezp...'!J36</f>
        <v>0</v>
      </c>
      <c r="AX107" s="107">
        <f>'A05.1 - Poplachový zabezp...'!J37</f>
        <v>0</v>
      </c>
      <c r="AY107" s="107">
        <f>'A05.1 - Poplachový zabezp...'!J38</f>
        <v>0</v>
      </c>
      <c r="AZ107" s="107">
        <f>'A05.1 - Poplachový zabezp...'!F35</f>
        <v>0</v>
      </c>
      <c r="BA107" s="107">
        <f>'A05.1 - Poplachový zabezp...'!F36</f>
        <v>0</v>
      </c>
      <c r="BB107" s="107">
        <f>'A05.1 - Poplachový zabezp...'!F37</f>
        <v>0</v>
      </c>
      <c r="BC107" s="107">
        <f>'A05.1 - Poplachový zabezp...'!F38</f>
        <v>0</v>
      </c>
      <c r="BD107" s="109">
        <f>'A05.1 - Poplachový zabezp...'!F39</f>
        <v>0</v>
      </c>
      <c r="BT107" s="110" t="s">
        <v>87</v>
      </c>
      <c r="BV107" s="110" t="s">
        <v>79</v>
      </c>
      <c r="BW107" s="110" t="s">
        <v>123</v>
      </c>
      <c r="BX107" s="110" t="s">
        <v>102</v>
      </c>
      <c r="CL107" s="110" t="s">
        <v>1</v>
      </c>
    </row>
    <row r="108" spans="1:91" s="4" customFormat="1" ht="16.5" customHeight="1">
      <c r="A108" s="93" t="s">
        <v>81</v>
      </c>
      <c r="B108" s="58"/>
      <c r="C108" s="104"/>
      <c r="D108" s="104"/>
      <c r="E108" s="295" t="s">
        <v>124</v>
      </c>
      <c r="F108" s="295"/>
      <c r="G108" s="295"/>
      <c r="H108" s="295"/>
      <c r="I108" s="295"/>
      <c r="J108" s="104"/>
      <c r="K108" s="295" t="s">
        <v>125</v>
      </c>
      <c r="L108" s="295"/>
      <c r="M108" s="295"/>
      <c r="N108" s="295"/>
      <c r="O108" s="295"/>
      <c r="P108" s="295"/>
      <c r="Q108" s="295"/>
      <c r="R108" s="295"/>
      <c r="S108" s="295"/>
      <c r="T108" s="295"/>
      <c r="U108" s="295"/>
      <c r="V108" s="295"/>
      <c r="W108" s="295"/>
      <c r="X108" s="295"/>
      <c r="Y108" s="295"/>
      <c r="Z108" s="295"/>
      <c r="AA108" s="295"/>
      <c r="AB108" s="295"/>
      <c r="AC108" s="295"/>
      <c r="AD108" s="295"/>
      <c r="AE108" s="295"/>
      <c r="AF108" s="295"/>
      <c r="AG108" s="284">
        <f>'A05.2 - Elektronická kont...'!J32</f>
        <v>0</v>
      </c>
      <c r="AH108" s="285"/>
      <c r="AI108" s="285"/>
      <c r="AJ108" s="285"/>
      <c r="AK108" s="285"/>
      <c r="AL108" s="285"/>
      <c r="AM108" s="285"/>
      <c r="AN108" s="284">
        <f t="shared" si="0"/>
        <v>0</v>
      </c>
      <c r="AO108" s="285"/>
      <c r="AP108" s="285"/>
      <c r="AQ108" s="105" t="s">
        <v>93</v>
      </c>
      <c r="AR108" s="60"/>
      <c r="AS108" s="106">
        <v>0</v>
      </c>
      <c r="AT108" s="107">
        <f t="shared" si="1"/>
        <v>0</v>
      </c>
      <c r="AU108" s="108">
        <f>'A05.2 - Elektronická kont...'!P122</f>
        <v>0</v>
      </c>
      <c r="AV108" s="107">
        <f>'A05.2 - Elektronická kont...'!J35</f>
        <v>0</v>
      </c>
      <c r="AW108" s="107">
        <f>'A05.2 - Elektronická kont...'!J36</f>
        <v>0</v>
      </c>
      <c r="AX108" s="107">
        <f>'A05.2 - Elektronická kont...'!J37</f>
        <v>0</v>
      </c>
      <c r="AY108" s="107">
        <f>'A05.2 - Elektronická kont...'!J38</f>
        <v>0</v>
      </c>
      <c r="AZ108" s="107">
        <f>'A05.2 - Elektronická kont...'!F35</f>
        <v>0</v>
      </c>
      <c r="BA108" s="107">
        <f>'A05.2 - Elektronická kont...'!F36</f>
        <v>0</v>
      </c>
      <c r="BB108" s="107">
        <f>'A05.2 - Elektronická kont...'!F37</f>
        <v>0</v>
      </c>
      <c r="BC108" s="107">
        <f>'A05.2 - Elektronická kont...'!F38</f>
        <v>0</v>
      </c>
      <c r="BD108" s="109">
        <f>'A05.2 - Elektronická kont...'!F39</f>
        <v>0</v>
      </c>
      <c r="BT108" s="110" t="s">
        <v>87</v>
      </c>
      <c r="BV108" s="110" t="s">
        <v>79</v>
      </c>
      <c r="BW108" s="110" t="s">
        <v>126</v>
      </c>
      <c r="BX108" s="110" t="s">
        <v>102</v>
      </c>
      <c r="CL108" s="110" t="s">
        <v>1</v>
      </c>
    </row>
    <row r="109" spans="1:91" s="4" customFormat="1" ht="16.5" customHeight="1">
      <c r="A109" s="93" t="s">
        <v>81</v>
      </c>
      <c r="B109" s="58"/>
      <c r="C109" s="104"/>
      <c r="D109" s="104"/>
      <c r="E109" s="295" t="s">
        <v>127</v>
      </c>
      <c r="F109" s="295"/>
      <c r="G109" s="295"/>
      <c r="H109" s="295"/>
      <c r="I109" s="295"/>
      <c r="J109" s="104"/>
      <c r="K109" s="295" t="s">
        <v>128</v>
      </c>
      <c r="L109" s="295"/>
      <c r="M109" s="295"/>
      <c r="N109" s="295"/>
      <c r="O109" s="295"/>
      <c r="P109" s="295"/>
      <c r="Q109" s="295"/>
      <c r="R109" s="295"/>
      <c r="S109" s="295"/>
      <c r="T109" s="295"/>
      <c r="U109" s="295"/>
      <c r="V109" s="295"/>
      <c r="W109" s="295"/>
      <c r="X109" s="295"/>
      <c r="Y109" s="295"/>
      <c r="Z109" s="295"/>
      <c r="AA109" s="295"/>
      <c r="AB109" s="295"/>
      <c r="AC109" s="295"/>
      <c r="AD109" s="295"/>
      <c r="AE109" s="295"/>
      <c r="AF109" s="295"/>
      <c r="AG109" s="284">
        <f>'A05.3 - Kamerový systém -...'!J32</f>
        <v>0</v>
      </c>
      <c r="AH109" s="285"/>
      <c r="AI109" s="285"/>
      <c r="AJ109" s="285"/>
      <c r="AK109" s="285"/>
      <c r="AL109" s="285"/>
      <c r="AM109" s="285"/>
      <c r="AN109" s="284">
        <f t="shared" si="0"/>
        <v>0</v>
      </c>
      <c r="AO109" s="285"/>
      <c r="AP109" s="285"/>
      <c r="AQ109" s="105" t="s">
        <v>93</v>
      </c>
      <c r="AR109" s="60"/>
      <c r="AS109" s="106">
        <v>0</v>
      </c>
      <c r="AT109" s="107">
        <f t="shared" si="1"/>
        <v>0</v>
      </c>
      <c r="AU109" s="108">
        <f>'A05.3 - Kamerový systém -...'!P122</f>
        <v>0</v>
      </c>
      <c r="AV109" s="107">
        <f>'A05.3 - Kamerový systém -...'!J35</f>
        <v>0</v>
      </c>
      <c r="AW109" s="107">
        <f>'A05.3 - Kamerový systém -...'!J36</f>
        <v>0</v>
      </c>
      <c r="AX109" s="107">
        <f>'A05.3 - Kamerový systém -...'!J37</f>
        <v>0</v>
      </c>
      <c r="AY109" s="107">
        <f>'A05.3 - Kamerový systém -...'!J38</f>
        <v>0</v>
      </c>
      <c r="AZ109" s="107">
        <f>'A05.3 - Kamerový systém -...'!F35</f>
        <v>0</v>
      </c>
      <c r="BA109" s="107">
        <f>'A05.3 - Kamerový systém -...'!F36</f>
        <v>0</v>
      </c>
      <c r="BB109" s="107">
        <f>'A05.3 - Kamerový systém -...'!F37</f>
        <v>0</v>
      </c>
      <c r="BC109" s="107">
        <f>'A05.3 - Kamerový systém -...'!F38</f>
        <v>0</v>
      </c>
      <c r="BD109" s="109">
        <f>'A05.3 - Kamerový systém -...'!F39</f>
        <v>0</v>
      </c>
      <c r="BT109" s="110" t="s">
        <v>87</v>
      </c>
      <c r="BV109" s="110" t="s">
        <v>79</v>
      </c>
      <c r="BW109" s="110" t="s">
        <v>129</v>
      </c>
      <c r="BX109" s="110" t="s">
        <v>102</v>
      </c>
      <c r="CL109" s="110" t="s">
        <v>1</v>
      </c>
    </row>
    <row r="110" spans="1:91" s="4" customFormat="1" ht="16.5" customHeight="1">
      <c r="A110" s="93" t="s">
        <v>81</v>
      </c>
      <c r="B110" s="58"/>
      <c r="C110" s="104"/>
      <c r="D110" s="104"/>
      <c r="E110" s="295" t="s">
        <v>130</v>
      </c>
      <c r="F110" s="295"/>
      <c r="G110" s="295"/>
      <c r="H110" s="295"/>
      <c r="I110" s="295"/>
      <c r="J110" s="104"/>
      <c r="K110" s="295" t="s">
        <v>131</v>
      </c>
      <c r="L110" s="295"/>
      <c r="M110" s="295"/>
      <c r="N110" s="295"/>
      <c r="O110" s="295"/>
      <c r="P110" s="295"/>
      <c r="Q110" s="295"/>
      <c r="R110" s="295"/>
      <c r="S110" s="295"/>
      <c r="T110" s="295"/>
      <c r="U110" s="295"/>
      <c r="V110" s="295"/>
      <c r="W110" s="295"/>
      <c r="X110" s="295"/>
      <c r="Y110" s="295"/>
      <c r="Z110" s="295"/>
      <c r="AA110" s="295"/>
      <c r="AB110" s="295"/>
      <c r="AC110" s="295"/>
      <c r="AD110" s="295"/>
      <c r="AE110" s="295"/>
      <c r="AF110" s="295"/>
      <c r="AG110" s="284">
        <f>'A05.4 - Strukturovaná kab...'!J32</f>
        <v>0</v>
      </c>
      <c r="AH110" s="285"/>
      <c r="AI110" s="285"/>
      <c r="AJ110" s="285"/>
      <c r="AK110" s="285"/>
      <c r="AL110" s="285"/>
      <c r="AM110" s="285"/>
      <c r="AN110" s="284">
        <f t="shared" si="0"/>
        <v>0</v>
      </c>
      <c r="AO110" s="285"/>
      <c r="AP110" s="285"/>
      <c r="AQ110" s="105" t="s">
        <v>93</v>
      </c>
      <c r="AR110" s="60"/>
      <c r="AS110" s="106">
        <v>0</v>
      </c>
      <c r="AT110" s="107">
        <f t="shared" si="1"/>
        <v>0</v>
      </c>
      <c r="AU110" s="108">
        <f>'A05.4 - Strukturovaná kab...'!P122</f>
        <v>0</v>
      </c>
      <c r="AV110" s="107">
        <f>'A05.4 - Strukturovaná kab...'!J35</f>
        <v>0</v>
      </c>
      <c r="AW110" s="107">
        <f>'A05.4 - Strukturovaná kab...'!J36</f>
        <v>0</v>
      </c>
      <c r="AX110" s="107">
        <f>'A05.4 - Strukturovaná kab...'!J37</f>
        <v>0</v>
      </c>
      <c r="AY110" s="107">
        <f>'A05.4 - Strukturovaná kab...'!J38</f>
        <v>0</v>
      </c>
      <c r="AZ110" s="107">
        <f>'A05.4 - Strukturovaná kab...'!F35</f>
        <v>0</v>
      </c>
      <c r="BA110" s="107">
        <f>'A05.4 - Strukturovaná kab...'!F36</f>
        <v>0</v>
      </c>
      <c r="BB110" s="107">
        <f>'A05.4 - Strukturovaná kab...'!F37</f>
        <v>0</v>
      </c>
      <c r="BC110" s="107">
        <f>'A05.4 - Strukturovaná kab...'!F38</f>
        <v>0</v>
      </c>
      <c r="BD110" s="109">
        <f>'A05.4 - Strukturovaná kab...'!F39</f>
        <v>0</v>
      </c>
      <c r="BT110" s="110" t="s">
        <v>87</v>
      </c>
      <c r="BV110" s="110" t="s">
        <v>79</v>
      </c>
      <c r="BW110" s="110" t="s">
        <v>132</v>
      </c>
      <c r="BX110" s="110" t="s">
        <v>102</v>
      </c>
      <c r="CL110" s="110" t="s">
        <v>1</v>
      </c>
    </row>
    <row r="111" spans="1:91" s="4" customFormat="1" ht="23.25" customHeight="1">
      <c r="A111" s="93" t="s">
        <v>81</v>
      </c>
      <c r="B111" s="58"/>
      <c r="C111" s="104"/>
      <c r="D111" s="104"/>
      <c r="E111" s="295" t="s">
        <v>133</v>
      </c>
      <c r="F111" s="295"/>
      <c r="G111" s="295"/>
      <c r="H111" s="295"/>
      <c r="I111" s="295"/>
      <c r="J111" s="104"/>
      <c r="K111" s="295" t="s">
        <v>134</v>
      </c>
      <c r="L111" s="295"/>
      <c r="M111" s="295"/>
      <c r="N111" s="295"/>
      <c r="O111" s="295"/>
      <c r="P111" s="295"/>
      <c r="Q111" s="295"/>
      <c r="R111" s="295"/>
      <c r="S111" s="295"/>
      <c r="T111" s="295"/>
      <c r="U111" s="295"/>
      <c r="V111" s="295"/>
      <c r="W111" s="295"/>
      <c r="X111" s="295"/>
      <c r="Y111" s="295"/>
      <c r="Z111" s="295"/>
      <c r="AA111" s="295"/>
      <c r="AB111" s="295"/>
      <c r="AC111" s="295"/>
      <c r="AD111" s="295"/>
      <c r="AE111" s="295"/>
      <c r="AF111" s="295"/>
      <c r="AG111" s="284">
        <f>'A05.5 - Příjem pozemního ...'!J32</f>
        <v>0</v>
      </c>
      <c r="AH111" s="285"/>
      <c r="AI111" s="285"/>
      <c r="AJ111" s="285"/>
      <c r="AK111" s="285"/>
      <c r="AL111" s="285"/>
      <c r="AM111" s="285"/>
      <c r="AN111" s="284">
        <f t="shared" si="0"/>
        <v>0</v>
      </c>
      <c r="AO111" s="285"/>
      <c r="AP111" s="285"/>
      <c r="AQ111" s="105" t="s">
        <v>93</v>
      </c>
      <c r="AR111" s="60"/>
      <c r="AS111" s="106">
        <v>0</v>
      </c>
      <c r="AT111" s="107">
        <f t="shared" si="1"/>
        <v>0</v>
      </c>
      <c r="AU111" s="108">
        <f>'A05.5 - Příjem pozemního ...'!P122</f>
        <v>0</v>
      </c>
      <c r="AV111" s="107">
        <f>'A05.5 - Příjem pozemního ...'!J35</f>
        <v>0</v>
      </c>
      <c r="AW111" s="107">
        <f>'A05.5 - Příjem pozemního ...'!J36</f>
        <v>0</v>
      </c>
      <c r="AX111" s="107">
        <f>'A05.5 - Příjem pozemního ...'!J37</f>
        <v>0</v>
      </c>
      <c r="AY111" s="107">
        <f>'A05.5 - Příjem pozemního ...'!J38</f>
        <v>0</v>
      </c>
      <c r="AZ111" s="107">
        <f>'A05.5 - Příjem pozemního ...'!F35</f>
        <v>0</v>
      </c>
      <c r="BA111" s="107">
        <f>'A05.5 - Příjem pozemního ...'!F36</f>
        <v>0</v>
      </c>
      <c r="BB111" s="107">
        <f>'A05.5 - Příjem pozemního ...'!F37</f>
        <v>0</v>
      </c>
      <c r="BC111" s="107">
        <f>'A05.5 - Příjem pozemního ...'!F38</f>
        <v>0</v>
      </c>
      <c r="BD111" s="109">
        <f>'A05.5 - Příjem pozemního ...'!F39</f>
        <v>0</v>
      </c>
      <c r="BT111" s="110" t="s">
        <v>87</v>
      </c>
      <c r="BV111" s="110" t="s">
        <v>79</v>
      </c>
      <c r="BW111" s="110" t="s">
        <v>135</v>
      </c>
      <c r="BX111" s="110" t="s">
        <v>102</v>
      </c>
      <c r="CL111" s="110" t="s">
        <v>1</v>
      </c>
    </row>
    <row r="112" spans="1:91" s="4" customFormat="1" ht="16.5" customHeight="1">
      <c r="A112" s="93" t="s">
        <v>81</v>
      </c>
      <c r="B112" s="58"/>
      <c r="C112" s="104"/>
      <c r="D112" s="104"/>
      <c r="E112" s="295" t="s">
        <v>136</v>
      </c>
      <c r="F112" s="295"/>
      <c r="G112" s="295"/>
      <c r="H112" s="295"/>
      <c r="I112" s="295"/>
      <c r="J112" s="104"/>
      <c r="K112" s="295" t="s">
        <v>137</v>
      </c>
      <c r="L112" s="295"/>
      <c r="M112" s="295"/>
      <c r="N112" s="295"/>
      <c r="O112" s="295"/>
      <c r="P112" s="295"/>
      <c r="Q112" s="295"/>
      <c r="R112" s="295"/>
      <c r="S112" s="295"/>
      <c r="T112" s="295"/>
      <c r="U112" s="295"/>
      <c r="V112" s="295"/>
      <c r="W112" s="295"/>
      <c r="X112" s="295"/>
      <c r="Y112" s="295"/>
      <c r="Z112" s="295"/>
      <c r="AA112" s="295"/>
      <c r="AB112" s="295"/>
      <c r="AC112" s="295"/>
      <c r="AD112" s="295"/>
      <c r="AE112" s="295"/>
      <c r="AF112" s="295"/>
      <c r="AG112" s="284">
        <f>'A05.6 - Nouzový zvukový s...'!J32</f>
        <v>0</v>
      </c>
      <c r="AH112" s="285"/>
      <c r="AI112" s="285"/>
      <c r="AJ112" s="285"/>
      <c r="AK112" s="285"/>
      <c r="AL112" s="285"/>
      <c r="AM112" s="285"/>
      <c r="AN112" s="284">
        <f t="shared" si="0"/>
        <v>0</v>
      </c>
      <c r="AO112" s="285"/>
      <c r="AP112" s="285"/>
      <c r="AQ112" s="105" t="s">
        <v>93</v>
      </c>
      <c r="AR112" s="60"/>
      <c r="AS112" s="106">
        <v>0</v>
      </c>
      <c r="AT112" s="107">
        <f t="shared" si="1"/>
        <v>0</v>
      </c>
      <c r="AU112" s="108">
        <f>'A05.6 - Nouzový zvukový s...'!P122</f>
        <v>0</v>
      </c>
      <c r="AV112" s="107">
        <f>'A05.6 - Nouzový zvukový s...'!J35</f>
        <v>0</v>
      </c>
      <c r="AW112" s="107">
        <f>'A05.6 - Nouzový zvukový s...'!J36</f>
        <v>0</v>
      </c>
      <c r="AX112" s="107">
        <f>'A05.6 - Nouzový zvukový s...'!J37</f>
        <v>0</v>
      </c>
      <c r="AY112" s="107">
        <f>'A05.6 - Nouzový zvukový s...'!J38</f>
        <v>0</v>
      </c>
      <c r="AZ112" s="107">
        <f>'A05.6 - Nouzový zvukový s...'!F35</f>
        <v>0</v>
      </c>
      <c r="BA112" s="107">
        <f>'A05.6 - Nouzový zvukový s...'!F36</f>
        <v>0</v>
      </c>
      <c r="BB112" s="107">
        <f>'A05.6 - Nouzový zvukový s...'!F37</f>
        <v>0</v>
      </c>
      <c r="BC112" s="107">
        <f>'A05.6 - Nouzový zvukový s...'!F38</f>
        <v>0</v>
      </c>
      <c r="BD112" s="109">
        <f>'A05.6 - Nouzový zvukový s...'!F39</f>
        <v>0</v>
      </c>
      <c r="BT112" s="110" t="s">
        <v>87</v>
      </c>
      <c r="BV112" s="110" t="s">
        <v>79</v>
      </c>
      <c r="BW112" s="110" t="s">
        <v>138</v>
      </c>
      <c r="BX112" s="110" t="s">
        <v>102</v>
      </c>
      <c r="CL112" s="110" t="s">
        <v>1</v>
      </c>
    </row>
    <row r="113" spans="1:91" s="4" customFormat="1" ht="16.5" customHeight="1">
      <c r="A113" s="93" t="s">
        <v>81</v>
      </c>
      <c r="B113" s="58"/>
      <c r="C113" s="104"/>
      <c r="D113" s="104"/>
      <c r="E113" s="295" t="s">
        <v>139</v>
      </c>
      <c r="F113" s="295"/>
      <c r="G113" s="295"/>
      <c r="H113" s="295"/>
      <c r="I113" s="295"/>
      <c r="J113" s="104"/>
      <c r="K113" s="295" t="s">
        <v>140</v>
      </c>
      <c r="L113" s="295"/>
      <c r="M113" s="295"/>
      <c r="N113" s="295"/>
      <c r="O113" s="295"/>
      <c r="P113" s="295"/>
      <c r="Q113" s="295"/>
      <c r="R113" s="295"/>
      <c r="S113" s="295"/>
      <c r="T113" s="295"/>
      <c r="U113" s="295"/>
      <c r="V113" s="295"/>
      <c r="W113" s="295"/>
      <c r="X113" s="295"/>
      <c r="Y113" s="295"/>
      <c r="Z113" s="295"/>
      <c r="AA113" s="295"/>
      <c r="AB113" s="295"/>
      <c r="AC113" s="295"/>
      <c r="AD113" s="295"/>
      <c r="AE113" s="295"/>
      <c r="AF113" s="295"/>
      <c r="AG113" s="284">
        <f>'A05.7 - Systém nouzového ...'!J32</f>
        <v>0</v>
      </c>
      <c r="AH113" s="285"/>
      <c r="AI113" s="285"/>
      <c r="AJ113" s="285"/>
      <c r="AK113" s="285"/>
      <c r="AL113" s="285"/>
      <c r="AM113" s="285"/>
      <c r="AN113" s="284">
        <f t="shared" si="0"/>
        <v>0</v>
      </c>
      <c r="AO113" s="285"/>
      <c r="AP113" s="285"/>
      <c r="AQ113" s="105" t="s">
        <v>93</v>
      </c>
      <c r="AR113" s="60"/>
      <c r="AS113" s="106">
        <v>0</v>
      </c>
      <c r="AT113" s="107">
        <f t="shared" si="1"/>
        <v>0</v>
      </c>
      <c r="AU113" s="108">
        <f>'A05.7 - Systém nouzového ...'!P122</f>
        <v>0</v>
      </c>
      <c r="AV113" s="107">
        <f>'A05.7 - Systém nouzového ...'!J35</f>
        <v>0</v>
      </c>
      <c r="AW113" s="107">
        <f>'A05.7 - Systém nouzového ...'!J36</f>
        <v>0</v>
      </c>
      <c r="AX113" s="107">
        <f>'A05.7 - Systém nouzového ...'!J37</f>
        <v>0</v>
      </c>
      <c r="AY113" s="107">
        <f>'A05.7 - Systém nouzového ...'!J38</f>
        <v>0</v>
      </c>
      <c r="AZ113" s="107">
        <f>'A05.7 - Systém nouzového ...'!F35</f>
        <v>0</v>
      </c>
      <c r="BA113" s="107">
        <f>'A05.7 - Systém nouzového ...'!F36</f>
        <v>0</v>
      </c>
      <c r="BB113" s="107">
        <f>'A05.7 - Systém nouzového ...'!F37</f>
        <v>0</v>
      </c>
      <c r="BC113" s="107">
        <f>'A05.7 - Systém nouzového ...'!F38</f>
        <v>0</v>
      </c>
      <c r="BD113" s="109">
        <f>'A05.7 - Systém nouzového ...'!F39</f>
        <v>0</v>
      </c>
      <c r="BT113" s="110" t="s">
        <v>87</v>
      </c>
      <c r="BV113" s="110" t="s">
        <v>79</v>
      </c>
      <c r="BW113" s="110" t="s">
        <v>141</v>
      </c>
      <c r="BX113" s="110" t="s">
        <v>102</v>
      </c>
      <c r="CL113" s="110" t="s">
        <v>1</v>
      </c>
    </row>
    <row r="114" spans="1:91" s="4" customFormat="1" ht="16.5" customHeight="1">
      <c r="A114" s="93" t="s">
        <v>81</v>
      </c>
      <c r="B114" s="58"/>
      <c r="C114" s="104"/>
      <c r="D114" s="104"/>
      <c r="E114" s="295" t="s">
        <v>142</v>
      </c>
      <c r="F114" s="295"/>
      <c r="G114" s="295"/>
      <c r="H114" s="295"/>
      <c r="I114" s="295"/>
      <c r="J114" s="104"/>
      <c r="K114" s="295" t="s">
        <v>143</v>
      </c>
      <c r="L114" s="295"/>
      <c r="M114" s="295"/>
      <c r="N114" s="295"/>
      <c r="O114" s="295"/>
      <c r="P114" s="295"/>
      <c r="Q114" s="295"/>
      <c r="R114" s="295"/>
      <c r="S114" s="295"/>
      <c r="T114" s="295"/>
      <c r="U114" s="295"/>
      <c r="V114" s="295"/>
      <c r="W114" s="295"/>
      <c r="X114" s="295"/>
      <c r="Y114" s="295"/>
      <c r="Z114" s="295"/>
      <c r="AA114" s="295"/>
      <c r="AB114" s="295"/>
      <c r="AC114" s="295"/>
      <c r="AD114" s="295"/>
      <c r="AE114" s="295"/>
      <c r="AF114" s="295"/>
      <c r="AG114" s="284">
        <f>'A06 - MaR'!J32</f>
        <v>0</v>
      </c>
      <c r="AH114" s="285"/>
      <c r="AI114" s="285"/>
      <c r="AJ114" s="285"/>
      <c r="AK114" s="285"/>
      <c r="AL114" s="285"/>
      <c r="AM114" s="285"/>
      <c r="AN114" s="284">
        <f t="shared" si="0"/>
        <v>0</v>
      </c>
      <c r="AO114" s="285"/>
      <c r="AP114" s="285"/>
      <c r="AQ114" s="105" t="s">
        <v>93</v>
      </c>
      <c r="AR114" s="60"/>
      <c r="AS114" s="106">
        <v>0</v>
      </c>
      <c r="AT114" s="107">
        <f t="shared" si="1"/>
        <v>0</v>
      </c>
      <c r="AU114" s="108">
        <f>'A06 - MaR'!P123</f>
        <v>0</v>
      </c>
      <c r="AV114" s="107">
        <f>'A06 - MaR'!J35</f>
        <v>0</v>
      </c>
      <c r="AW114" s="107">
        <f>'A06 - MaR'!J36</f>
        <v>0</v>
      </c>
      <c r="AX114" s="107">
        <f>'A06 - MaR'!J37</f>
        <v>0</v>
      </c>
      <c r="AY114" s="107">
        <f>'A06 - MaR'!J38</f>
        <v>0</v>
      </c>
      <c r="AZ114" s="107">
        <f>'A06 - MaR'!F35</f>
        <v>0</v>
      </c>
      <c r="BA114" s="107">
        <f>'A06 - MaR'!F36</f>
        <v>0</v>
      </c>
      <c r="BB114" s="107">
        <f>'A06 - MaR'!F37</f>
        <v>0</v>
      </c>
      <c r="BC114" s="107">
        <f>'A06 - MaR'!F38</f>
        <v>0</v>
      </c>
      <c r="BD114" s="109">
        <f>'A06 - MaR'!F39</f>
        <v>0</v>
      </c>
      <c r="BT114" s="110" t="s">
        <v>87</v>
      </c>
      <c r="BV114" s="110" t="s">
        <v>79</v>
      </c>
      <c r="BW114" s="110" t="s">
        <v>144</v>
      </c>
      <c r="BX114" s="110" t="s">
        <v>102</v>
      </c>
      <c r="CL114" s="110" t="s">
        <v>1</v>
      </c>
    </row>
    <row r="115" spans="1:91" s="4" customFormat="1" ht="16.5" customHeight="1">
      <c r="A115" s="93" t="s">
        <v>81</v>
      </c>
      <c r="B115" s="58"/>
      <c r="C115" s="104"/>
      <c r="D115" s="104"/>
      <c r="E115" s="295" t="s">
        <v>145</v>
      </c>
      <c r="F115" s="295"/>
      <c r="G115" s="295"/>
      <c r="H115" s="295"/>
      <c r="I115" s="295"/>
      <c r="J115" s="104"/>
      <c r="K115" s="295" t="s">
        <v>146</v>
      </c>
      <c r="L115" s="295"/>
      <c r="M115" s="295"/>
      <c r="N115" s="295"/>
      <c r="O115" s="295"/>
      <c r="P115" s="295"/>
      <c r="Q115" s="295"/>
      <c r="R115" s="295"/>
      <c r="S115" s="295"/>
      <c r="T115" s="295"/>
      <c r="U115" s="295"/>
      <c r="V115" s="295"/>
      <c r="W115" s="295"/>
      <c r="X115" s="295"/>
      <c r="Y115" s="295"/>
      <c r="Z115" s="295"/>
      <c r="AA115" s="295"/>
      <c r="AB115" s="295"/>
      <c r="AC115" s="295"/>
      <c r="AD115" s="295"/>
      <c r="AE115" s="295"/>
      <c r="AF115" s="295"/>
      <c r="AG115" s="284">
        <f>'A08 - VYBAVENÍ AV TECHNIKOU'!J32</f>
        <v>0</v>
      </c>
      <c r="AH115" s="285"/>
      <c r="AI115" s="285"/>
      <c r="AJ115" s="285"/>
      <c r="AK115" s="285"/>
      <c r="AL115" s="285"/>
      <c r="AM115" s="285"/>
      <c r="AN115" s="284">
        <f t="shared" si="0"/>
        <v>0</v>
      </c>
      <c r="AO115" s="285"/>
      <c r="AP115" s="285"/>
      <c r="AQ115" s="105" t="s">
        <v>93</v>
      </c>
      <c r="AR115" s="60"/>
      <c r="AS115" s="106">
        <v>0</v>
      </c>
      <c r="AT115" s="107">
        <f t="shared" si="1"/>
        <v>0</v>
      </c>
      <c r="AU115" s="108">
        <f>'A08 - VYBAVENÍ AV TECHNIKOU'!P121</f>
        <v>0</v>
      </c>
      <c r="AV115" s="107">
        <f>'A08 - VYBAVENÍ AV TECHNIKOU'!J35</f>
        <v>0</v>
      </c>
      <c r="AW115" s="107">
        <f>'A08 - VYBAVENÍ AV TECHNIKOU'!J36</f>
        <v>0</v>
      </c>
      <c r="AX115" s="107">
        <f>'A08 - VYBAVENÍ AV TECHNIKOU'!J37</f>
        <v>0</v>
      </c>
      <c r="AY115" s="107">
        <f>'A08 - VYBAVENÍ AV TECHNIKOU'!J38</f>
        <v>0</v>
      </c>
      <c r="AZ115" s="107">
        <f>'A08 - VYBAVENÍ AV TECHNIKOU'!F35</f>
        <v>0</v>
      </c>
      <c r="BA115" s="107">
        <f>'A08 - VYBAVENÍ AV TECHNIKOU'!F36</f>
        <v>0</v>
      </c>
      <c r="BB115" s="107">
        <f>'A08 - VYBAVENÍ AV TECHNIKOU'!F37</f>
        <v>0</v>
      </c>
      <c r="BC115" s="107">
        <f>'A08 - VYBAVENÍ AV TECHNIKOU'!F38</f>
        <v>0</v>
      </c>
      <c r="BD115" s="109">
        <f>'A08 - VYBAVENÍ AV TECHNIKOU'!F39</f>
        <v>0</v>
      </c>
      <c r="BT115" s="110" t="s">
        <v>87</v>
      </c>
      <c r="BV115" s="110" t="s">
        <v>79</v>
      </c>
      <c r="BW115" s="110" t="s">
        <v>147</v>
      </c>
      <c r="BX115" s="110" t="s">
        <v>102</v>
      </c>
      <c r="CL115" s="110" t="s">
        <v>1</v>
      </c>
    </row>
    <row r="116" spans="1:91" s="4" customFormat="1" ht="23.25" customHeight="1">
      <c r="A116" s="93" t="s">
        <v>81</v>
      </c>
      <c r="B116" s="58"/>
      <c r="C116" s="104"/>
      <c r="D116" s="104"/>
      <c r="E116" s="295" t="s">
        <v>148</v>
      </c>
      <c r="F116" s="295"/>
      <c r="G116" s="295"/>
      <c r="H116" s="295"/>
      <c r="I116" s="295"/>
      <c r="J116" s="104"/>
      <c r="K116" s="295" t="s">
        <v>149</v>
      </c>
      <c r="L116" s="295"/>
      <c r="M116" s="295"/>
      <c r="N116" s="295"/>
      <c r="O116" s="295"/>
      <c r="P116" s="295"/>
      <c r="Q116" s="295"/>
      <c r="R116" s="295"/>
      <c r="S116" s="295"/>
      <c r="T116" s="295"/>
      <c r="U116" s="295"/>
      <c r="V116" s="295"/>
      <c r="W116" s="295"/>
      <c r="X116" s="295"/>
      <c r="Y116" s="295"/>
      <c r="Z116" s="295"/>
      <c r="AA116" s="295"/>
      <c r="AB116" s="295"/>
      <c r="AC116" s="295"/>
      <c r="AD116" s="295"/>
      <c r="AE116" s="295"/>
      <c r="AF116" s="295"/>
      <c r="AG116" s="284">
        <f>'A09 - Napojení technologi...'!J32</f>
        <v>0</v>
      </c>
      <c r="AH116" s="285"/>
      <c r="AI116" s="285"/>
      <c r="AJ116" s="285"/>
      <c r="AK116" s="285"/>
      <c r="AL116" s="285"/>
      <c r="AM116" s="285"/>
      <c r="AN116" s="284">
        <f t="shared" si="0"/>
        <v>0</v>
      </c>
      <c r="AO116" s="285"/>
      <c r="AP116" s="285"/>
      <c r="AQ116" s="105" t="s">
        <v>93</v>
      </c>
      <c r="AR116" s="60"/>
      <c r="AS116" s="106">
        <v>0</v>
      </c>
      <c r="AT116" s="107">
        <f t="shared" si="1"/>
        <v>0</v>
      </c>
      <c r="AU116" s="108">
        <f>'A09 - Napojení technologi...'!P123</f>
        <v>0</v>
      </c>
      <c r="AV116" s="107">
        <f>'A09 - Napojení technologi...'!J35</f>
        <v>0</v>
      </c>
      <c r="AW116" s="107">
        <f>'A09 - Napojení technologi...'!J36</f>
        <v>0</v>
      </c>
      <c r="AX116" s="107">
        <f>'A09 - Napojení technologi...'!J37</f>
        <v>0</v>
      </c>
      <c r="AY116" s="107">
        <f>'A09 - Napojení technologi...'!J38</f>
        <v>0</v>
      </c>
      <c r="AZ116" s="107">
        <f>'A09 - Napojení technologi...'!F35</f>
        <v>0</v>
      </c>
      <c r="BA116" s="107">
        <f>'A09 - Napojení technologi...'!F36</f>
        <v>0</v>
      </c>
      <c r="BB116" s="107">
        <f>'A09 - Napojení technologi...'!F37</f>
        <v>0</v>
      </c>
      <c r="BC116" s="107">
        <f>'A09 - Napojení technologi...'!F38</f>
        <v>0</v>
      </c>
      <c r="BD116" s="109">
        <f>'A09 - Napojení technologi...'!F39</f>
        <v>0</v>
      </c>
      <c r="BT116" s="110" t="s">
        <v>87</v>
      </c>
      <c r="BV116" s="110" t="s">
        <v>79</v>
      </c>
      <c r="BW116" s="110" t="s">
        <v>150</v>
      </c>
      <c r="BX116" s="110" t="s">
        <v>102</v>
      </c>
      <c r="CL116" s="110" t="s">
        <v>1</v>
      </c>
    </row>
    <row r="117" spans="1:91" s="7" customFormat="1" ht="16.5" customHeight="1">
      <c r="B117" s="94"/>
      <c r="C117" s="95"/>
      <c r="D117" s="294" t="s">
        <v>95</v>
      </c>
      <c r="E117" s="294"/>
      <c r="F117" s="294"/>
      <c r="G117" s="294"/>
      <c r="H117" s="294"/>
      <c r="I117" s="96"/>
      <c r="J117" s="294" t="s">
        <v>151</v>
      </c>
      <c r="K117" s="294"/>
      <c r="L117" s="294"/>
      <c r="M117" s="294"/>
      <c r="N117" s="294"/>
      <c r="O117" s="294"/>
      <c r="P117" s="294"/>
      <c r="Q117" s="294"/>
      <c r="R117" s="294"/>
      <c r="S117" s="294"/>
      <c r="T117" s="294"/>
      <c r="U117" s="294"/>
      <c r="V117" s="294"/>
      <c r="W117" s="294"/>
      <c r="X117" s="294"/>
      <c r="Y117" s="294"/>
      <c r="Z117" s="294"/>
      <c r="AA117" s="294"/>
      <c r="AB117" s="294"/>
      <c r="AC117" s="294"/>
      <c r="AD117" s="294"/>
      <c r="AE117" s="294"/>
      <c r="AF117" s="294"/>
      <c r="AG117" s="288">
        <f>ROUND(SUM(AG118:AG137),2)</f>
        <v>0</v>
      </c>
      <c r="AH117" s="287"/>
      <c r="AI117" s="287"/>
      <c r="AJ117" s="287"/>
      <c r="AK117" s="287"/>
      <c r="AL117" s="287"/>
      <c r="AM117" s="287"/>
      <c r="AN117" s="286">
        <f t="shared" si="0"/>
        <v>0</v>
      </c>
      <c r="AO117" s="287"/>
      <c r="AP117" s="287"/>
      <c r="AQ117" s="97" t="s">
        <v>84</v>
      </c>
      <c r="AR117" s="98"/>
      <c r="AS117" s="99">
        <f>ROUND(SUM(AS118:AS137),2)</f>
        <v>0</v>
      </c>
      <c r="AT117" s="100">
        <f t="shared" si="1"/>
        <v>0</v>
      </c>
      <c r="AU117" s="101">
        <f>ROUND(SUM(AU118:AU137),5)</f>
        <v>0</v>
      </c>
      <c r="AV117" s="100">
        <f>ROUND(AZ117*L29,2)</f>
        <v>0</v>
      </c>
      <c r="AW117" s="100">
        <f>ROUND(BA117*L30,2)</f>
        <v>0</v>
      </c>
      <c r="AX117" s="100">
        <f>ROUND(BB117*L29,2)</f>
        <v>0</v>
      </c>
      <c r="AY117" s="100">
        <f>ROUND(BC117*L30,2)</f>
        <v>0</v>
      </c>
      <c r="AZ117" s="100">
        <f>ROUND(SUM(AZ118:AZ137),2)</f>
        <v>0</v>
      </c>
      <c r="BA117" s="100">
        <f>ROUND(SUM(BA118:BA137),2)</f>
        <v>0</v>
      </c>
      <c r="BB117" s="100">
        <f>ROUND(SUM(BB118:BB137),2)</f>
        <v>0</v>
      </c>
      <c r="BC117" s="100">
        <f>ROUND(SUM(BC118:BC137),2)</f>
        <v>0</v>
      </c>
      <c r="BD117" s="102">
        <f>ROUND(SUM(BD118:BD137),2)</f>
        <v>0</v>
      </c>
      <c r="BS117" s="103" t="s">
        <v>76</v>
      </c>
      <c r="BT117" s="103" t="s">
        <v>85</v>
      </c>
      <c r="BU117" s="103" t="s">
        <v>78</v>
      </c>
      <c r="BV117" s="103" t="s">
        <v>79</v>
      </c>
      <c r="BW117" s="103" t="s">
        <v>152</v>
      </c>
      <c r="BX117" s="103" t="s">
        <v>5</v>
      </c>
      <c r="CL117" s="103" t="s">
        <v>1</v>
      </c>
      <c r="CM117" s="103" t="s">
        <v>87</v>
      </c>
    </row>
    <row r="118" spans="1:91" s="4" customFormat="1" ht="16.5" customHeight="1">
      <c r="A118" s="93" t="s">
        <v>81</v>
      </c>
      <c r="B118" s="58"/>
      <c r="C118" s="104"/>
      <c r="D118" s="104"/>
      <c r="E118" s="295" t="s">
        <v>153</v>
      </c>
      <c r="F118" s="295"/>
      <c r="G118" s="295"/>
      <c r="H118" s="295"/>
      <c r="I118" s="295"/>
      <c r="J118" s="104"/>
      <c r="K118" s="295" t="s">
        <v>104</v>
      </c>
      <c r="L118" s="295"/>
      <c r="M118" s="295"/>
      <c r="N118" s="295"/>
      <c r="O118" s="295"/>
      <c r="P118" s="295"/>
      <c r="Q118" s="295"/>
      <c r="R118" s="295"/>
      <c r="S118" s="295"/>
      <c r="T118" s="295"/>
      <c r="U118" s="295"/>
      <c r="V118" s="295"/>
      <c r="W118" s="295"/>
      <c r="X118" s="295"/>
      <c r="Y118" s="295"/>
      <c r="Z118" s="295"/>
      <c r="AA118" s="295"/>
      <c r="AB118" s="295"/>
      <c r="AC118" s="295"/>
      <c r="AD118" s="295"/>
      <c r="AE118" s="295"/>
      <c r="AF118" s="295"/>
      <c r="AG118" s="284">
        <f>'B00 - ASŘ + SKŘ'!J32</f>
        <v>0</v>
      </c>
      <c r="AH118" s="285"/>
      <c r="AI118" s="285"/>
      <c r="AJ118" s="285"/>
      <c r="AK118" s="285"/>
      <c r="AL118" s="285"/>
      <c r="AM118" s="285"/>
      <c r="AN118" s="284">
        <f t="shared" si="0"/>
        <v>0</v>
      </c>
      <c r="AO118" s="285"/>
      <c r="AP118" s="285"/>
      <c r="AQ118" s="105" t="s">
        <v>93</v>
      </c>
      <c r="AR118" s="60"/>
      <c r="AS118" s="106">
        <v>0</v>
      </c>
      <c r="AT118" s="107">
        <f t="shared" si="1"/>
        <v>0</v>
      </c>
      <c r="AU118" s="108">
        <f>'B00 - ASŘ + SKŘ'!P142</f>
        <v>0</v>
      </c>
      <c r="AV118" s="107">
        <f>'B00 - ASŘ + SKŘ'!J35</f>
        <v>0</v>
      </c>
      <c r="AW118" s="107">
        <f>'B00 - ASŘ + SKŘ'!J36</f>
        <v>0</v>
      </c>
      <c r="AX118" s="107">
        <f>'B00 - ASŘ + SKŘ'!J37</f>
        <v>0</v>
      </c>
      <c r="AY118" s="107">
        <f>'B00 - ASŘ + SKŘ'!J38</f>
        <v>0</v>
      </c>
      <c r="AZ118" s="107">
        <f>'B00 - ASŘ + SKŘ'!F35</f>
        <v>0</v>
      </c>
      <c r="BA118" s="107">
        <f>'B00 - ASŘ + SKŘ'!F36</f>
        <v>0</v>
      </c>
      <c r="BB118" s="107">
        <f>'B00 - ASŘ + SKŘ'!F37</f>
        <v>0</v>
      </c>
      <c r="BC118" s="107">
        <f>'B00 - ASŘ + SKŘ'!F38</f>
        <v>0</v>
      </c>
      <c r="BD118" s="109">
        <f>'B00 - ASŘ + SKŘ'!F39</f>
        <v>0</v>
      </c>
      <c r="BT118" s="110" t="s">
        <v>87</v>
      </c>
      <c r="BV118" s="110" t="s">
        <v>79</v>
      </c>
      <c r="BW118" s="110" t="s">
        <v>154</v>
      </c>
      <c r="BX118" s="110" t="s">
        <v>152</v>
      </c>
      <c r="CL118" s="110" t="s">
        <v>1</v>
      </c>
    </row>
    <row r="119" spans="1:91" s="4" customFormat="1" ht="16.5" customHeight="1">
      <c r="A119" s="93" t="s">
        <v>81</v>
      </c>
      <c r="B119" s="58"/>
      <c r="C119" s="104"/>
      <c r="D119" s="104"/>
      <c r="E119" s="295" t="s">
        <v>155</v>
      </c>
      <c r="F119" s="295"/>
      <c r="G119" s="295"/>
      <c r="H119" s="295"/>
      <c r="I119" s="295"/>
      <c r="J119" s="104"/>
      <c r="K119" s="295" t="s">
        <v>107</v>
      </c>
      <c r="L119" s="295"/>
      <c r="M119" s="295"/>
      <c r="N119" s="295"/>
      <c r="O119" s="295"/>
      <c r="P119" s="295"/>
      <c r="Q119" s="295"/>
      <c r="R119" s="295"/>
      <c r="S119" s="295"/>
      <c r="T119" s="295"/>
      <c r="U119" s="295"/>
      <c r="V119" s="295"/>
      <c r="W119" s="295"/>
      <c r="X119" s="295"/>
      <c r="Y119" s="295"/>
      <c r="Z119" s="295"/>
      <c r="AA119" s="295"/>
      <c r="AB119" s="295"/>
      <c r="AC119" s="295"/>
      <c r="AD119" s="295"/>
      <c r="AE119" s="295"/>
      <c r="AF119" s="295"/>
      <c r="AG119" s="284">
        <f>'B01 - Zdravotní technika'!J32</f>
        <v>0</v>
      </c>
      <c r="AH119" s="285"/>
      <c r="AI119" s="285"/>
      <c r="AJ119" s="285"/>
      <c r="AK119" s="285"/>
      <c r="AL119" s="285"/>
      <c r="AM119" s="285"/>
      <c r="AN119" s="284">
        <f t="shared" si="0"/>
        <v>0</v>
      </c>
      <c r="AO119" s="285"/>
      <c r="AP119" s="285"/>
      <c r="AQ119" s="105" t="s">
        <v>93</v>
      </c>
      <c r="AR119" s="60"/>
      <c r="AS119" s="106">
        <v>0</v>
      </c>
      <c r="AT119" s="107">
        <f t="shared" si="1"/>
        <v>0</v>
      </c>
      <c r="AU119" s="108">
        <f>'B01 - Zdravotní technika'!P131</f>
        <v>0</v>
      </c>
      <c r="AV119" s="107">
        <f>'B01 - Zdravotní technika'!J35</f>
        <v>0</v>
      </c>
      <c r="AW119" s="107">
        <f>'B01 - Zdravotní technika'!J36</f>
        <v>0</v>
      </c>
      <c r="AX119" s="107">
        <f>'B01 - Zdravotní technika'!J37</f>
        <v>0</v>
      </c>
      <c r="AY119" s="107">
        <f>'B01 - Zdravotní technika'!J38</f>
        <v>0</v>
      </c>
      <c r="AZ119" s="107">
        <f>'B01 - Zdravotní technika'!F35</f>
        <v>0</v>
      </c>
      <c r="BA119" s="107">
        <f>'B01 - Zdravotní technika'!F36</f>
        <v>0</v>
      </c>
      <c r="BB119" s="107">
        <f>'B01 - Zdravotní technika'!F37</f>
        <v>0</v>
      </c>
      <c r="BC119" s="107">
        <f>'B01 - Zdravotní technika'!F38</f>
        <v>0</v>
      </c>
      <c r="BD119" s="109">
        <f>'B01 - Zdravotní technika'!F39</f>
        <v>0</v>
      </c>
      <c r="BT119" s="110" t="s">
        <v>87</v>
      </c>
      <c r="BV119" s="110" t="s">
        <v>79</v>
      </c>
      <c r="BW119" s="110" t="s">
        <v>156</v>
      </c>
      <c r="BX119" s="110" t="s">
        <v>152</v>
      </c>
      <c r="CL119" s="110" t="s">
        <v>1</v>
      </c>
    </row>
    <row r="120" spans="1:91" s="4" customFormat="1" ht="16.5" customHeight="1">
      <c r="A120" s="93" t="s">
        <v>81</v>
      </c>
      <c r="B120" s="58"/>
      <c r="C120" s="104"/>
      <c r="D120" s="104"/>
      <c r="E120" s="295" t="s">
        <v>157</v>
      </c>
      <c r="F120" s="295"/>
      <c r="G120" s="295"/>
      <c r="H120" s="295"/>
      <c r="I120" s="295"/>
      <c r="J120" s="104"/>
      <c r="K120" s="295" t="s">
        <v>158</v>
      </c>
      <c r="L120" s="295"/>
      <c r="M120" s="295"/>
      <c r="N120" s="295"/>
      <c r="O120" s="295"/>
      <c r="P120" s="295"/>
      <c r="Q120" s="295"/>
      <c r="R120" s="295"/>
      <c r="S120" s="295"/>
      <c r="T120" s="295"/>
      <c r="U120" s="295"/>
      <c r="V120" s="295"/>
      <c r="W120" s="295"/>
      <c r="X120" s="295"/>
      <c r="Y120" s="295"/>
      <c r="Z120" s="295"/>
      <c r="AA120" s="295"/>
      <c r="AB120" s="295"/>
      <c r="AC120" s="295"/>
      <c r="AD120" s="295"/>
      <c r="AE120" s="295"/>
      <c r="AF120" s="295"/>
      <c r="AG120" s="284">
        <f>'B01a - Areálová dešťová k...'!J32</f>
        <v>0</v>
      </c>
      <c r="AH120" s="285"/>
      <c r="AI120" s="285"/>
      <c r="AJ120" s="285"/>
      <c r="AK120" s="285"/>
      <c r="AL120" s="285"/>
      <c r="AM120" s="285"/>
      <c r="AN120" s="284">
        <f t="shared" si="0"/>
        <v>0</v>
      </c>
      <c r="AO120" s="285"/>
      <c r="AP120" s="285"/>
      <c r="AQ120" s="105" t="s">
        <v>93</v>
      </c>
      <c r="AR120" s="60"/>
      <c r="AS120" s="106">
        <v>0</v>
      </c>
      <c r="AT120" s="107">
        <f t="shared" si="1"/>
        <v>0</v>
      </c>
      <c r="AU120" s="108">
        <f>'B01a - Areálová dešťová k...'!P125</f>
        <v>0</v>
      </c>
      <c r="AV120" s="107">
        <f>'B01a - Areálová dešťová k...'!J35</f>
        <v>0</v>
      </c>
      <c r="AW120" s="107">
        <f>'B01a - Areálová dešťová k...'!J36</f>
        <v>0</v>
      </c>
      <c r="AX120" s="107">
        <f>'B01a - Areálová dešťová k...'!J37</f>
        <v>0</v>
      </c>
      <c r="AY120" s="107">
        <f>'B01a - Areálová dešťová k...'!J38</f>
        <v>0</v>
      </c>
      <c r="AZ120" s="107">
        <f>'B01a - Areálová dešťová k...'!F35</f>
        <v>0</v>
      </c>
      <c r="BA120" s="107">
        <f>'B01a - Areálová dešťová k...'!F36</f>
        <v>0</v>
      </c>
      <c r="BB120" s="107">
        <f>'B01a - Areálová dešťová k...'!F37</f>
        <v>0</v>
      </c>
      <c r="BC120" s="107">
        <f>'B01a - Areálová dešťová k...'!F38</f>
        <v>0</v>
      </c>
      <c r="BD120" s="109">
        <f>'B01a - Areálová dešťová k...'!F39</f>
        <v>0</v>
      </c>
      <c r="BT120" s="110" t="s">
        <v>87</v>
      </c>
      <c r="BV120" s="110" t="s">
        <v>79</v>
      </c>
      <c r="BW120" s="110" t="s">
        <v>159</v>
      </c>
      <c r="BX120" s="110" t="s">
        <v>152</v>
      </c>
      <c r="CL120" s="110" t="s">
        <v>1</v>
      </c>
    </row>
    <row r="121" spans="1:91" s="4" customFormat="1" ht="16.5" customHeight="1">
      <c r="A121" s="93" t="s">
        <v>81</v>
      </c>
      <c r="B121" s="58"/>
      <c r="C121" s="104"/>
      <c r="D121" s="104"/>
      <c r="E121" s="295" t="s">
        <v>160</v>
      </c>
      <c r="F121" s="295"/>
      <c r="G121" s="295"/>
      <c r="H121" s="295"/>
      <c r="I121" s="295"/>
      <c r="J121" s="104"/>
      <c r="K121" s="295" t="s">
        <v>161</v>
      </c>
      <c r="L121" s="295"/>
      <c r="M121" s="295"/>
      <c r="N121" s="295"/>
      <c r="O121" s="295"/>
      <c r="P121" s="295"/>
      <c r="Q121" s="295"/>
      <c r="R121" s="295"/>
      <c r="S121" s="295"/>
      <c r="T121" s="295"/>
      <c r="U121" s="295"/>
      <c r="V121" s="295"/>
      <c r="W121" s="295"/>
      <c r="X121" s="295"/>
      <c r="Y121" s="295"/>
      <c r="Z121" s="295"/>
      <c r="AA121" s="295"/>
      <c r="AB121" s="295"/>
      <c r="AC121" s="295"/>
      <c r="AD121" s="295"/>
      <c r="AE121" s="295"/>
      <c r="AF121" s="295"/>
      <c r="AG121" s="284">
        <f>'B01b - Areálová kanalizac...'!J32</f>
        <v>0</v>
      </c>
      <c r="AH121" s="285"/>
      <c r="AI121" s="285"/>
      <c r="AJ121" s="285"/>
      <c r="AK121" s="285"/>
      <c r="AL121" s="285"/>
      <c r="AM121" s="285"/>
      <c r="AN121" s="284">
        <f t="shared" si="0"/>
        <v>0</v>
      </c>
      <c r="AO121" s="285"/>
      <c r="AP121" s="285"/>
      <c r="AQ121" s="105" t="s">
        <v>93</v>
      </c>
      <c r="AR121" s="60"/>
      <c r="AS121" s="106">
        <v>0</v>
      </c>
      <c r="AT121" s="107">
        <f t="shared" si="1"/>
        <v>0</v>
      </c>
      <c r="AU121" s="108">
        <f>'B01b - Areálová kanalizac...'!P126</f>
        <v>0</v>
      </c>
      <c r="AV121" s="107">
        <f>'B01b - Areálová kanalizac...'!J35</f>
        <v>0</v>
      </c>
      <c r="AW121" s="107">
        <f>'B01b - Areálová kanalizac...'!J36</f>
        <v>0</v>
      </c>
      <c r="AX121" s="107">
        <f>'B01b - Areálová kanalizac...'!J37</f>
        <v>0</v>
      </c>
      <c r="AY121" s="107">
        <f>'B01b - Areálová kanalizac...'!J38</f>
        <v>0</v>
      </c>
      <c r="AZ121" s="107">
        <f>'B01b - Areálová kanalizac...'!F35</f>
        <v>0</v>
      </c>
      <c r="BA121" s="107">
        <f>'B01b - Areálová kanalizac...'!F36</f>
        <v>0</v>
      </c>
      <c r="BB121" s="107">
        <f>'B01b - Areálová kanalizac...'!F37</f>
        <v>0</v>
      </c>
      <c r="BC121" s="107">
        <f>'B01b - Areálová kanalizac...'!F38</f>
        <v>0</v>
      </c>
      <c r="BD121" s="109">
        <f>'B01b - Areálová kanalizac...'!F39</f>
        <v>0</v>
      </c>
      <c r="BT121" s="110" t="s">
        <v>87</v>
      </c>
      <c r="BV121" s="110" t="s">
        <v>79</v>
      </c>
      <c r="BW121" s="110" t="s">
        <v>162</v>
      </c>
      <c r="BX121" s="110" t="s">
        <v>152</v>
      </c>
      <c r="CL121" s="110" t="s">
        <v>1</v>
      </c>
    </row>
    <row r="122" spans="1:91" s="4" customFormat="1" ht="16.5" customHeight="1">
      <c r="A122" s="93" t="s">
        <v>81</v>
      </c>
      <c r="B122" s="58"/>
      <c r="C122" s="104"/>
      <c r="D122" s="104"/>
      <c r="E122" s="295" t="s">
        <v>163</v>
      </c>
      <c r="F122" s="295"/>
      <c r="G122" s="295"/>
      <c r="H122" s="295"/>
      <c r="I122" s="295"/>
      <c r="J122" s="104"/>
      <c r="K122" s="295" t="s">
        <v>164</v>
      </c>
      <c r="L122" s="295"/>
      <c r="M122" s="295"/>
      <c r="N122" s="295"/>
      <c r="O122" s="295"/>
      <c r="P122" s="295"/>
      <c r="Q122" s="295"/>
      <c r="R122" s="295"/>
      <c r="S122" s="295"/>
      <c r="T122" s="295"/>
      <c r="U122" s="295"/>
      <c r="V122" s="295"/>
      <c r="W122" s="295"/>
      <c r="X122" s="295"/>
      <c r="Y122" s="295"/>
      <c r="Z122" s="295"/>
      <c r="AA122" s="295"/>
      <c r="AB122" s="295"/>
      <c r="AC122" s="295"/>
      <c r="AD122" s="295"/>
      <c r="AE122" s="295"/>
      <c r="AF122" s="295"/>
      <c r="AG122" s="284">
        <f>'B01c - Areálová tuková ka...'!J32</f>
        <v>0</v>
      </c>
      <c r="AH122" s="285"/>
      <c r="AI122" s="285"/>
      <c r="AJ122" s="285"/>
      <c r="AK122" s="285"/>
      <c r="AL122" s="285"/>
      <c r="AM122" s="285"/>
      <c r="AN122" s="284">
        <f t="shared" si="0"/>
        <v>0</v>
      </c>
      <c r="AO122" s="285"/>
      <c r="AP122" s="285"/>
      <c r="AQ122" s="105" t="s">
        <v>93</v>
      </c>
      <c r="AR122" s="60"/>
      <c r="AS122" s="106">
        <v>0</v>
      </c>
      <c r="AT122" s="107">
        <f t="shared" si="1"/>
        <v>0</v>
      </c>
      <c r="AU122" s="108">
        <f>'B01c - Areálová tuková ka...'!P126</f>
        <v>0</v>
      </c>
      <c r="AV122" s="107">
        <f>'B01c - Areálová tuková ka...'!J35</f>
        <v>0</v>
      </c>
      <c r="AW122" s="107">
        <f>'B01c - Areálová tuková ka...'!J36</f>
        <v>0</v>
      </c>
      <c r="AX122" s="107">
        <f>'B01c - Areálová tuková ka...'!J37</f>
        <v>0</v>
      </c>
      <c r="AY122" s="107">
        <f>'B01c - Areálová tuková ka...'!J38</f>
        <v>0</v>
      </c>
      <c r="AZ122" s="107">
        <f>'B01c - Areálová tuková ka...'!F35</f>
        <v>0</v>
      </c>
      <c r="BA122" s="107">
        <f>'B01c - Areálová tuková ka...'!F36</f>
        <v>0</v>
      </c>
      <c r="BB122" s="107">
        <f>'B01c - Areálová tuková ka...'!F37</f>
        <v>0</v>
      </c>
      <c r="BC122" s="107">
        <f>'B01c - Areálová tuková ka...'!F38</f>
        <v>0</v>
      </c>
      <c r="BD122" s="109">
        <f>'B01c - Areálová tuková ka...'!F39</f>
        <v>0</v>
      </c>
      <c r="BT122" s="110" t="s">
        <v>87</v>
      </c>
      <c r="BV122" s="110" t="s">
        <v>79</v>
      </c>
      <c r="BW122" s="110" t="s">
        <v>165</v>
      </c>
      <c r="BX122" s="110" t="s">
        <v>152</v>
      </c>
      <c r="CL122" s="110" t="s">
        <v>1</v>
      </c>
    </row>
    <row r="123" spans="1:91" s="4" customFormat="1" ht="16.5" customHeight="1">
      <c r="A123" s="93" t="s">
        <v>81</v>
      </c>
      <c r="B123" s="58"/>
      <c r="C123" s="104"/>
      <c r="D123" s="104"/>
      <c r="E123" s="295" t="s">
        <v>166</v>
      </c>
      <c r="F123" s="295"/>
      <c r="G123" s="295"/>
      <c r="H123" s="295"/>
      <c r="I123" s="295"/>
      <c r="J123" s="104"/>
      <c r="K123" s="295" t="s">
        <v>167</v>
      </c>
      <c r="L123" s="295"/>
      <c r="M123" s="295"/>
      <c r="N123" s="295"/>
      <c r="O123" s="295"/>
      <c r="P123" s="295"/>
      <c r="Q123" s="295"/>
      <c r="R123" s="295"/>
      <c r="S123" s="295"/>
      <c r="T123" s="295"/>
      <c r="U123" s="295"/>
      <c r="V123" s="295"/>
      <c r="W123" s="295"/>
      <c r="X123" s="295"/>
      <c r="Y123" s="295"/>
      <c r="Z123" s="295"/>
      <c r="AA123" s="295"/>
      <c r="AB123" s="295"/>
      <c r="AC123" s="295"/>
      <c r="AD123" s="295"/>
      <c r="AE123" s="295"/>
      <c r="AF123" s="295"/>
      <c r="AG123" s="284">
        <f>'B01d - Vodovodní přípojka'!J32</f>
        <v>0</v>
      </c>
      <c r="AH123" s="285"/>
      <c r="AI123" s="285"/>
      <c r="AJ123" s="285"/>
      <c r="AK123" s="285"/>
      <c r="AL123" s="285"/>
      <c r="AM123" s="285"/>
      <c r="AN123" s="284">
        <f t="shared" si="0"/>
        <v>0</v>
      </c>
      <c r="AO123" s="285"/>
      <c r="AP123" s="285"/>
      <c r="AQ123" s="105" t="s">
        <v>93</v>
      </c>
      <c r="AR123" s="60"/>
      <c r="AS123" s="106">
        <v>0</v>
      </c>
      <c r="AT123" s="107">
        <f t="shared" si="1"/>
        <v>0</v>
      </c>
      <c r="AU123" s="108">
        <f>'B01d - Vodovodní přípojka'!P129</f>
        <v>0</v>
      </c>
      <c r="AV123" s="107">
        <f>'B01d - Vodovodní přípojka'!J35</f>
        <v>0</v>
      </c>
      <c r="AW123" s="107">
        <f>'B01d - Vodovodní přípojka'!J36</f>
        <v>0</v>
      </c>
      <c r="AX123" s="107">
        <f>'B01d - Vodovodní přípojka'!J37</f>
        <v>0</v>
      </c>
      <c r="AY123" s="107">
        <f>'B01d - Vodovodní přípojka'!J38</f>
        <v>0</v>
      </c>
      <c r="AZ123" s="107">
        <f>'B01d - Vodovodní přípojka'!F35</f>
        <v>0</v>
      </c>
      <c r="BA123" s="107">
        <f>'B01d - Vodovodní přípojka'!F36</f>
        <v>0</v>
      </c>
      <c r="BB123" s="107">
        <f>'B01d - Vodovodní přípojka'!F37</f>
        <v>0</v>
      </c>
      <c r="BC123" s="107">
        <f>'B01d - Vodovodní přípojka'!F38</f>
        <v>0</v>
      </c>
      <c r="BD123" s="109">
        <f>'B01d - Vodovodní přípojka'!F39</f>
        <v>0</v>
      </c>
      <c r="BT123" s="110" t="s">
        <v>87</v>
      </c>
      <c r="BV123" s="110" t="s">
        <v>79</v>
      </c>
      <c r="BW123" s="110" t="s">
        <v>168</v>
      </c>
      <c r="BX123" s="110" t="s">
        <v>152</v>
      </c>
      <c r="CL123" s="110" t="s">
        <v>1</v>
      </c>
    </row>
    <row r="124" spans="1:91" s="4" customFormat="1" ht="16.5" customHeight="1">
      <c r="A124" s="93" t="s">
        <v>81</v>
      </c>
      <c r="B124" s="58"/>
      <c r="C124" s="104"/>
      <c r="D124" s="104"/>
      <c r="E124" s="295" t="s">
        <v>169</v>
      </c>
      <c r="F124" s="295"/>
      <c r="G124" s="295"/>
      <c r="H124" s="295"/>
      <c r="I124" s="295"/>
      <c r="J124" s="104"/>
      <c r="K124" s="295" t="s">
        <v>110</v>
      </c>
      <c r="L124" s="295"/>
      <c r="M124" s="295"/>
      <c r="N124" s="295"/>
      <c r="O124" s="295"/>
      <c r="P124" s="295"/>
      <c r="Q124" s="295"/>
      <c r="R124" s="295"/>
      <c r="S124" s="295"/>
      <c r="T124" s="295"/>
      <c r="U124" s="295"/>
      <c r="V124" s="295"/>
      <c r="W124" s="295"/>
      <c r="X124" s="295"/>
      <c r="Y124" s="295"/>
      <c r="Z124" s="295"/>
      <c r="AA124" s="295"/>
      <c r="AB124" s="295"/>
      <c r="AC124" s="295"/>
      <c r="AD124" s="295"/>
      <c r="AE124" s="295"/>
      <c r="AF124" s="295"/>
      <c r="AG124" s="284">
        <f>'B02 - Vytápění'!J32</f>
        <v>0</v>
      </c>
      <c r="AH124" s="285"/>
      <c r="AI124" s="285"/>
      <c r="AJ124" s="285"/>
      <c r="AK124" s="285"/>
      <c r="AL124" s="285"/>
      <c r="AM124" s="285"/>
      <c r="AN124" s="284">
        <f t="shared" si="0"/>
        <v>0</v>
      </c>
      <c r="AO124" s="285"/>
      <c r="AP124" s="285"/>
      <c r="AQ124" s="105" t="s">
        <v>93</v>
      </c>
      <c r="AR124" s="60"/>
      <c r="AS124" s="106">
        <v>0</v>
      </c>
      <c r="AT124" s="107">
        <f t="shared" si="1"/>
        <v>0</v>
      </c>
      <c r="AU124" s="108">
        <f>'B02 - Vytápění'!P127</f>
        <v>0</v>
      </c>
      <c r="AV124" s="107">
        <f>'B02 - Vytápění'!J35</f>
        <v>0</v>
      </c>
      <c r="AW124" s="107">
        <f>'B02 - Vytápění'!J36</f>
        <v>0</v>
      </c>
      <c r="AX124" s="107">
        <f>'B02 - Vytápění'!J37</f>
        <v>0</v>
      </c>
      <c r="AY124" s="107">
        <f>'B02 - Vytápění'!J38</f>
        <v>0</v>
      </c>
      <c r="AZ124" s="107">
        <f>'B02 - Vytápění'!F35</f>
        <v>0</v>
      </c>
      <c r="BA124" s="107">
        <f>'B02 - Vytápění'!F36</f>
        <v>0</v>
      </c>
      <c r="BB124" s="107">
        <f>'B02 - Vytápění'!F37</f>
        <v>0</v>
      </c>
      <c r="BC124" s="107">
        <f>'B02 - Vytápění'!F38</f>
        <v>0</v>
      </c>
      <c r="BD124" s="109">
        <f>'B02 - Vytápění'!F39</f>
        <v>0</v>
      </c>
      <c r="BT124" s="110" t="s">
        <v>87</v>
      </c>
      <c r="BV124" s="110" t="s">
        <v>79</v>
      </c>
      <c r="BW124" s="110" t="s">
        <v>170</v>
      </c>
      <c r="BX124" s="110" t="s">
        <v>152</v>
      </c>
      <c r="CL124" s="110" t="s">
        <v>1</v>
      </c>
    </row>
    <row r="125" spans="1:91" s="4" customFormat="1" ht="16.5" customHeight="1">
      <c r="A125" s="93" t="s">
        <v>81</v>
      </c>
      <c r="B125" s="58"/>
      <c r="C125" s="104"/>
      <c r="D125" s="104"/>
      <c r="E125" s="295" t="s">
        <v>171</v>
      </c>
      <c r="F125" s="295"/>
      <c r="G125" s="295"/>
      <c r="H125" s="295"/>
      <c r="I125" s="295"/>
      <c r="J125" s="104"/>
      <c r="K125" s="295" t="s">
        <v>172</v>
      </c>
      <c r="L125" s="295"/>
      <c r="M125" s="295"/>
      <c r="N125" s="295"/>
      <c r="O125" s="295"/>
      <c r="P125" s="295"/>
      <c r="Q125" s="295"/>
      <c r="R125" s="295"/>
      <c r="S125" s="295"/>
      <c r="T125" s="295"/>
      <c r="U125" s="295"/>
      <c r="V125" s="295"/>
      <c r="W125" s="295"/>
      <c r="X125" s="295"/>
      <c r="Y125" s="295"/>
      <c r="Z125" s="295"/>
      <c r="AA125" s="295"/>
      <c r="AB125" s="295"/>
      <c r="AC125" s="295"/>
      <c r="AD125" s="295"/>
      <c r="AE125" s="295"/>
      <c r="AF125" s="295"/>
      <c r="AG125" s="284">
        <f>'B03 - Vzduchotechnika B'!J32</f>
        <v>0</v>
      </c>
      <c r="AH125" s="285"/>
      <c r="AI125" s="285"/>
      <c r="AJ125" s="285"/>
      <c r="AK125" s="285"/>
      <c r="AL125" s="285"/>
      <c r="AM125" s="285"/>
      <c r="AN125" s="284">
        <f t="shared" si="0"/>
        <v>0</v>
      </c>
      <c r="AO125" s="285"/>
      <c r="AP125" s="285"/>
      <c r="AQ125" s="105" t="s">
        <v>93</v>
      </c>
      <c r="AR125" s="60"/>
      <c r="AS125" s="106">
        <v>0</v>
      </c>
      <c r="AT125" s="107">
        <f t="shared" si="1"/>
        <v>0</v>
      </c>
      <c r="AU125" s="108">
        <f>'B03 - Vzduchotechnika B'!P128</f>
        <v>0</v>
      </c>
      <c r="AV125" s="107">
        <f>'B03 - Vzduchotechnika B'!J35</f>
        <v>0</v>
      </c>
      <c r="AW125" s="107">
        <f>'B03 - Vzduchotechnika B'!J36</f>
        <v>0</v>
      </c>
      <c r="AX125" s="107">
        <f>'B03 - Vzduchotechnika B'!J37</f>
        <v>0</v>
      </c>
      <c r="AY125" s="107">
        <f>'B03 - Vzduchotechnika B'!J38</f>
        <v>0</v>
      </c>
      <c r="AZ125" s="107">
        <f>'B03 - Vzduchotechnika B'!F35</f>
        <v>0</v>
      </c>
      <c r="BA125" s="107">
        <f>'B03 - Vzduchotechnika B'!F36</f>
        <v>0</v>
      </c>
      <c r="BB125" s="107">
        <f>'B03 - Vzduchotechnika B'!F37</f>
        <v>0</v>
      </c>
      <c r="BC125" s="107">
        <f>'B03 - Vzduchotechnika B'!F38</f>
        <v>0</v>
      </c>
      <c r="BD125" s="109">
        <f>'B03 - Vzduchotechnika B'!F39</f>
        <v>0</v>
      </c>
      <c r="BT125" s="110" t="s">
        <v>87</v>
      </c>
      <c r="BV125" s="110" t="s">
        <v>79</v>
      </c>
      <c r="BW125" s="110" t="s">
        <v>173</v>
      </c>
      <c r="BX125" s="110" t="s">
        <v>152</v>
      </c>
      <c r="CL125" s="110" t="s">
        <v>1</v>
      </c>
    </row>
    <row r="126" spans="1:91" s="4" customFormat="1" ht="16.5" customHeight="1">
      <c r="A126" s="93" t="s">
        <v>81</v>
      </c>
      <c r="B126" s="58"/>
      <c r="C126" s="104"/>
      <c r="D126" s="104"/>
      <c r="E126" s="295" t="s">
        <v>174</v>
      </c>
      <c r="F126" s="295"/>
      <c r="G126" s="295"/>
      <c r="H126" s="295"/>
      <c r="I126" s="295"/>
      <c r="J126" s="104"/>
      <c r="K126" s="295" t="s">
        <v>116</v>
      </c>
      <c r="L126" s="295"/>
      <c r="M126" s="295"/>
      <c r="N126" s="295"/>
      <c r="O126" s="295"/>
      <c r="P126" s="295"/>
      <c r="Q126" s="295"/>
      <c r="R126" s="295"/>
      <c r="S126" s="295"/>
      <c r="T126" s="295"/>
      <c r="U126" s="295"/>
      <c r="V126" s="295"/>
      <c r="W126" s="295"/>
      <c r="X126" s="295"/>
      <c r="Y126" s="295"/>
      <c r="Z126" s="295"/>
      <c r="AA126" s="295"/>
      <c r="AB126" s="295"/>
      <c r="AC126" s="295"/>
      <c r="AD126" s="295"/>
      <c r="AE126" s="295"/>
      <c r="AF126" s="295"/>
      <c r="AG126" s="284">
        <f>'B04 - SILNOPROUD'!J32</f>
        <v>0</v>
      </c>
      <c r="AH126" s="285"/>
      <c r="AI126" s="285"/>
      <c r="AJ126" s="285"/>
      <c r="AK126" s="285"/>
      <c r="AL126" s="285"/>
      <c r="AM126" s="285"/>
      <c r="AN126" s="284">
        <f t="shared" ref="AN126:AN145" si="2">SUM(AG126,AT126)</f>
        <v>0</v>
      </c>
      <c r="AO126" s="285"/>
      <c r="AP126" s="285"/>
      <c r="AQ126" s="105" t="s">
        <v>93</v>
      </c>
      <c r="AR126" s="60"/>
      <c r="AS126" s="106">
        <v>0</v>
      </c>
      <c r="AT126" s="107">
        <f t="shared" ref="AT126:AT145" si="3">ROUND(SUM(AV126:AW126),2)</f>
        <v>0</v>
      </c>
      <c r="AU126" s="108">
        <f>'B04 - SILNOPROUD'!P151</f>
        <v>0</v>
      </c>
      <c r="AV126" s="107">
        <f>'B04 - SILNOPROUD'!J35</f>
        <v>0</v>
      </c>
      <c r="AW126" s="107">
        <f>'B04 - SILNOPROUD'!J36</f>
        <v>0</v>
      </c>
      <c r="AX126" s="107">
        <f>'B04 - SILNOPROUD'!J37</f>
        <v>0</v>
      </c>
      <c r="AY126" s="107">
        <f>'B04 - SILNOPROUD'!J38</f>
        <v>0</v>
      </c>
      <c r="AZ126" s="107">
        <f>'B04 - SILNOPROUD'!F35</f>
        <v>0</v>
      </c>
      <c r="BA126" s="107">
        <f>'B04 - SILNOPROUD'!F36</f>
        <v>0</v>
      </c>
      <c r="BB126" s="107">
        <f>'B04 - SILNOPROUD'!F37</f>
        <v>0</v>
      </c>
      <c r="BC126" s="107">
        <f>'B04 - SILNOPROUD'!F38</f>
        <v>0</v>
      </c>
      <c r="BD126" s="109">
        <f>'B04 - SILNOPROUD'!F39</f>
        <v>0</v>
      </c>
      <c r="BT126" s="110" t="s">
        <v>87</v>
      </c>
      <c r="BV126" s="110" t="s">
        <v>79</v>
      </c>
      <c r="BW126" s="110" t="s">
        <v>175</v>
      </c>
      <c r="BX126" s="110" t="s">
        <v>152</v>
      </c>
      <c r="CL126" s="110" t="s">
        <v>1</v>
      </c>
    </row>
    <row r="127" spans="1:91" s="4" customFormat="1" ht="16.5" customHeight="1">
      <c r="A127" s="93" t="s">
        <v>81</v>
      </c>
      <c r="B127" s="58"/>
      <c r="C127" s="104"/>
      <c r="D127" s="104"/>
      <c r="E127" s="295" t="s">
        <v>176</v>
      </c>
      <c r="F127" s="295"/>
      <c r="G127" s="295"/>
      <c r="H127" s="295"/>
      <c r="I127" s="295"/>
      <c r="J127" s="104"/>
      <c r="K127" s="295" t="s">
        <v>177</v>
      </c>
      <c r="L127" s="295"/>
      <c r="M127" s="295"/>
      <c r="N127" s="295"/>
      <c r="O127" s="295"/>
      <c r="P127" s="295"/>
      <c r="Q127" s="295"/>
      <c r="R127" s="295"/>
      <c r="S127" s="295"/>
      <c r="T127" s="295"/>
      <c r="U127" s="295"/>
      <c r="V127" s="295"/>
      <c r="W127" s="295"/>
      <c r="X127" s="295"/>
      <c r="Y127" s="295"/>
      <c r="Z127" s="295"/>
      <c r="AA127" s="295"/>
      <c r="AB127" s="295"/>
      <c r="AC127" s="295"/>
      <c r="AD127" s="295"/>
      <c r="AE127" s="295"/>
      <c r="AF127" s="295"/>
      <c r="AG127" s="284">
        <f>'B04.1 - EL - interiérové ...'!J32</f>
        <v>0</v>
      </c>
      <c r="AH127" s="285"/>
      <c r="AI127" s="285"/>
      <c r="AJ127" s="285"/>
      <c r="AK127" s="285"/>
      <c r="AL127" s="285"/>
      <c r="AM127" s="285"/>
      <c r="AN127" s="284">
        <f t="shared" si="2"/>
        <v>0</v>
      </c>
      <c r="AO127" s="285"/>
      <c r="AP127" s="285"/>
      <c r="AQ127" s="105" t="s">
        <v>93</v>
      </c>
      <c r="AR127" s="60"/>
      <c r="AS127" s="106">
        <v>0</v>
      </c>
      <c r="AT127" s="107">
        <f t="shared" si="3"/>
        <v>0</v>
      </c>
      <c r="AU127" s="108">
        <f>'B04.1 - EL - interiérové ...'!P123</f>
        <v>0</v>
      </c>
      <c r="AV127" s="107">
        <f>'B04.1 - EL - interiérové ...'!J35</f>
        <v>0</v>
      </c>
      <c r="AW127" s="107">
        <f>'B04.1 - EL - interiérové ...'!J36</f>
        <v>0</v>
      </c>
      <c r="AX127" s="107">
        <f>'B04.1 - EL - interiérové ...'!J37</f>
        <v>0</v>
      </c>
      <c r="AY127" s="107">
        <f>'B04.1 - EL - interiérové ...'!J38</f>
        <v>0</v>
      </c>
      <c r="AZ127" s="107">
        <f>'B04.1 - EL - interiérové ...'!F35</f>
        <v>0</v>
      </c>
      <c r="BA127" s="107">
        <f>'B04.1 - EL - interiérové ...'!F36</f>
        <v>0</v>
      </c>
      <c r="BB127" s="107">
        <f>'B04.1 - EL - interiérové ...'!F37</f>
        <v>0</v>
      </c>
      <c r="BC127" s="107">
        <f>'B04.1 - EL - interiérové ...'!F38</f>
        <v>0</v>
      </c>
      <c r="BD127" s="109">
        <f>'B04.1 - EL - interiérové ...'!F39</f>
        <v>0</v>
      </c>
      <c r="BT127" s="110" t="s">
        <v>87</v>
      </c>
      <c r="BV127" s="110" t="s">
        <v>79</v>
      </c>
      <c r="BW127" s="110" t="s">
        <v>178</v>
      </c>
      <c r="BX127" s="110" t="s">
        <v>152</v>
      </c>
      <c r="CL127" s="110" t="s">
        <v>1</v>
      </c>
    </row>
    <row r="128" spans="1:91" s="4" customFormat="1" ht="23.25" customHeight="1">
      <c r="A128" s="93" t="s">
        <v>81</v>
      </c>
      <c r="B128" s="58"/>
      <c r="C128" s="104"/>
      <c r="D128" s="104"/>
      <c r="E128" s="295" t="s">
        <v>179</v>
      </c>
      <c r="F128" s="295"/>
      <c r="G128" s="295"/>
      <c r="H128" s="295"/>
      <c r="I128" s="295"/>
      <c r="J128" s="104"/>
      <c r="K128" s="295" t="s">
        <v>122</v>
      </c>
      <c r="L128" s="295"/>
      <c r="M128" s="295"/>
      <c r="N128" s="295"/>
      <c r="O128" s="295"/>
      <c r="P128" s="295"/>
      <c r="Q128" s="295"/>
      <c r="R128" s="295"/>
      <c r="S128" s="295"/>
      <c r="T128" s="295"/>
      <c r="U128" s="295"/>
      <c r="V128" s="295"/>
      <c r="W128" s="295"/>
      <c r="X128" s="295"/>
      <c r="Y128" s="295"/>
      <c r="Z128" s="295"/>
      <c r="AA128" s="295"/>
      <c r="AB128" s="295"/>
      <c r="AC128" s="295"/>
      <c r="AD128" s="295"/>
      <c r="AE128" s="295"/>
      <c r="AF128" s="295"/>
      <c r="AG128" s="284">
        <f>'B05.1 - Poplachový zabezp...'!J32</f>
        <v>0</v>
      </c>
      <c r="AH128" s="285"/>
      <c r="AI128" s="285"/>
      <c r="AJ128" s="285"/>
      <c r="AK128" s="285"/>
      <c r="AL128" s="285"/>
      <c r="AM128" s="285"/>
      <c r="AN128" s="284">
        <f t="shared" si="2"/>
        <v>0</v>
      </c>
      <c r="AO128" s="285"/>
      <c r="AP128" s="285"/>
      <c r="AQ128" s="105" t="s">
        <v>93</v>
      </c>
      <c r="AR128" s="60"/>
      <c r="AS128" s="106">
        <v>0</v>
      </c>
      <c r="AT128" s="107">
        <f t="shared" si="3"/>
        <v>0</v>
      </c>
      <c r="AU128" s="108">
        <f>'B05.1 - Poplachový zabezp...'!P122</f>
        <v>0</v>
      </c>
      <c r="AV128" s="107">
        <f>'B05.1 - Poplachový zabezp...'!J35</f>
        <v>0</v>
      </c>
      <c r="AW128" s="107">
        <f>'B05.1 - Poplachový zabezp...'!J36</f>
        <v>0</v>
      </c>
      <c r="AX128" s="107">
        <f>'B05.1 - Poplachový zabezp...'!J37</f>
        <v>0</v>
      </c>
      <c r="AY128" s="107">
        <f>'B05.1 - Poplachový zabezp...'!J38</f>
        <v>0</v>
      </c>
      <c r="AZ128" s="107">
        <f>'B05.1 - Poplachový zabezp...'!F35</f>
        <v>0</v>
      </c>
      <c r="BA128" s="107">
        <f>'B05.1 - Poplachový zabezp...'!F36</f>
        <v>0</v>
      </c>
      <c r="BB128" s="107">
        <f>'B05.1 - Poplachový zabezp...'!F37</f>
        <v>0</v>
      </c>
      <c r="BC128" s="107">
        <f>'B05.1 - Poplachový zabezp...'!F38</f>
        <v>0</v>
      </c>
      <c r="BD128" s="109">
        <f>'B05.1 - Poplachový zabezp...'!F39</f>
        <v>0</v>
      </c>
      <c r="BT128" s="110" t="s">
        <v>87</v>
      </c>
      <c r="BV128" s="110" t="s">
        <v>79</v>
      </c>
      <c r="BW128" s="110" t="s">
        <v>180</v>
      </c>
      <c r="BX128" s="110" t="s">
        <v>152</v>
      </c>
      <c r="CL128" s="110" t="s">
        <v>1</v>
      </c>
    </row>
    <row r="129" spans="1:91" s="4" customFormat="1" ht="16.5" customHeight="1">
      <c r="A129" s="93" t="s">
        <v>81</v>
      </c>
      <c r="B129" s="58"/>
      <c r="C129" s="104"/>
      <c r="D129" s="104"/>
      <c r="E129" s="295" t="s">
        <v>181</v>
      </c>
      <c r="F129" s="295"/>
      <c r="G129" s="295"/>
      <c r="H129" s="295"/>
      <c r="I129" s="295"/>
      <c r="J129" s="104"/>
      <c r="K129" s="295" t="s">
        <v>125</v>
      </c>
      <c r="L129" s="295"/>
      <c r="M129" s="295"/>
      <c r="N129" s="295"/>
      <c r="O129" s="295"/>
      <c r="P129" s="295"/>
      <c r="Q129" s="295"/>
      <c r="R129" s="295"/>
      <c r="S129" s="295"/>
      <c r="T129" s="295"/>
      <c r="U129" s="295"/>
      <c r="V129" s="295"/>
      <c r="W129" s="295"/>
      <c r="X129" s="295"/>
      <c r="Y129" s="295"/>
      <c r="Z129" s="295"/>
      <c r="AA129" s="295"/>
      <c r="AB129" s="295"/>
      <c r="AC129" s="295"/>
      <c r="AD129" s="295"/>
      <c r="AE129" s="295"/>
      <c r="AF129" s="295"/>
      <c r="AG129" s="284">
        <f>'B05.2 - Elektronická kont...'!J32</f>
        <v>0</v>
      </c>
      <c r="AH129" s="285"/>
      <c r="AI129" s="285"/>
      <c r="AJ129" s="285"/>
      <c r="AK129" s="285"/>
      <c r="AL129" s="285"/>
      <c r="AM129" s="285"/>
      <c r="AN129" s="284">
        <f t="shared" si="2"/>
        <v>0</v>
      </c>
      <c r="AO129" s="285"/>
      <c r="AP129" s="285"/>
      <c r="AQ129" s="105" t="s">
        <v>93</v>
      </c>
      <c r="AR129" s="60"/>
      <c r="AS129" s="106">
        <v>0</v>
      </c>
      <c r="AT129" s="107">
        <f t="shared" si="3"/>
        <v>0</v>
      </c>
      <c r="AU129" s="108">
        <f>'B05.2 - Elektronická kont...'!P122</f>
        <v>0</v>
      </c>
      <c r="AV129" s="107">
        <f>'B05.2 - Elektronická kont...'!J35</f>
        <v>0</v>
      </c>
      <c r="AW129" s="107">
        <f>'B05.2 - Elektronická kont...'!J36</f>
        <v>0</v>
      </c>
      <c r="AX129" s="107">
        <f>'B05.2 - Elektronická kont...'!J37</f>
        <v>0</v>
      </c>
      <c r="AY129" s="107">
        <f>'B05.2 - Elektronická kont...'!J38</f>
        <v>0</v>
      </c>
      <c r="AZ129" s="107">
        <f>'B05.2 - Elektronická kont...'!F35</f>
        <v>0</v>
      </c>
      <c r="BA129" s="107">
        <f>'B05.2 - Elektronická kont...'!F36</f>
        <v>0</v>
      </c>
      <c r="BB129" s="107">
        <f>'B05.2 - Elektronická kont...'!F37</f>
        <v>0</v>
      </c>
      <c r="BC129" s="107">
        <f>'B05.2 - Elektronická kont...'!F38</f>
        <v>0</v>
      </c>
      <c r="BD129" s="109">
        <f>'B05.2 - Elektronická kont...'!F39</f>
        <v>0</v>
      </c>
      <c r="BT129" s="110" t="s">
        <v>87</v>
      </c>
      <c r="BV129" s="110" t="s">
        <v>79</v>
      </c>
      <c r="BW129" s="110" t="s">
        <v>182</v>
      </c>
      <c r="BX129" s="110" t="s">
        <v>152</v>
      </c>
      <c r="CL129" s="110" t="s">
        <v>1</v>
      </c>
    </row>
    <row r="130" spans="1:91" s="4" customFormat="1" ht="16.5" customHeight="1">
      <c r="A130" s="93" t="s">
        <v>81</v>
      </c>
      <c r="B130" s="58"/>
      <c r="C130" s="104"/>
      <c r="D130" s="104"/>
      <c r="E130" s="295" t="s">
        <v>183</v>
      </c>
      <c r="F130" s="295"/>
      <c r="G130" s="295"/>
      <c r="H130" s="295"/>
      <c r="I130" s="295"/>
      <c r="J130" s="104"/>
      <c r="K130" s="295" t="s">
        <v>128</v>
      </c>
      <c r="L130" s="295"/>
      <c r="M130" s="295"/>
      <c r="N130" s="295"/>
      <c r="O130" s="295"/>
      <c r="P130" s="295"/>
      <c r="Q130" s="295"/>
      <c r="R130" s="295"/>
      <c r="S130" s="295"/>
      <c r="T130" s="295"/>
      <c r="U130" s="295"/>
      <c r="V130" s="295"/>
      <c r="W130" s="295"/>
      <c r="X130" s="295"/>
      <c r="Y130" s="295"/>
      <c r="Z130" s="295"/>
      <c r="AA130" s="295"/>
      <c r="AB130" s="295"/>
      <c r="AC130" s="295"/>
      <c r="AD130" s="295"/>
      <c r="AE130" s="295"/>
      <c r="AF130" s="295"/>
      <c r="AG130" s="284">
        <f>'B05.3 - Kamerový systém -...'!J32</f>
        <v>0</v>
      </c>
      <c r="AH130" s="285"/>
      <c r="AI130" s="285"/>
      <c r="AJ130" s="285"/>
      <c r="AK130" s="285"/>
      <c r="AL130" s="285"/>
      <c r="AM130" s="285"/>
      <c r="AN130" s="284">
        <f t="shared" si="2"/>
        <v>0</v>
      </c>
      <c r="AO130" s="285"/>
      <c r="AP130" s="285"/>
      <c r="AQ130" s="105" t="s">
        <v>93</v>
      </c>
      <c r="AR130" s="60"/>
      <c r="AS130" s="106">
        <v>0</v>
      </c>
      <c r="AT130" s="107">
        <f t="shared" si="3"/>
        <v>0</v>
      </c>
      <c r="AU130" s="108">
        <f>'B05.3 - Kamerový systém -...'!P122</f>
        <v>0</v>
      </c>
      <c r="AV130" s="107">
        <f>'B05.3 - Kamerový systém -...'!J35</f>
        <v>0</v>
      </c>
      <c r="AW130" s="107">
        <f>'B05.3 - Kamerový systém -...'!J36</f>
        <v>0</v>
      </c>
      <c r="AX130" s="107">
        <f>'B05.3 - Kamerový systém -...'!J37</f>
        <v>0</v>
      </c>
      <c r="AY130" s="107">
        <f>'B05.3 - Kamerový systém -...'!J38</f>
        <v>0</v>
      </c>
      <c r="AZ130" s="107">
        <f>'B05.3 - Kamerový systém -...'!F35</f>
        <v>0</v>
      </c>
      <c r="BA130" s="107">
        <f>'B05.3 - Kamerový systém -...'!F36</f>
        <v>0</v>
      </c>
      <c r="BB130" s="107">
        <f>'B05.3 - Kamerový systém -...'!F37</f>
        <v>0</v>
      </c>
      <c r="BC130" s="107">
        <f>'B05.3 - Kamerový systém -...'!F38</f>
        <v>0</v>
      </c>
      <c r="BD130" s="109">
        <f>'B05.3 - Kamerový systém -...'!F39</f>
        <v>0</v>
      </c>
      <c r="BT130" s="110" t="s">
        <v>87</v>
      </c>
      <c r="BV130" s="110" t="s">
        <v>79</v>
      </c>
      <c r="BW130" s="110" t="s">
        <v>184</v>
      </c>
      <c r="BX130" s="110" t="s">
        <v>152</v>
      </c>
      <c r="CL130" s="110" t="s">
        <v>1</v>
      </c>
    </row>
    <row r="131" spans="1:91" s="4" customFormat="1" ht="16.5" customHeight="1">
      <c r="A131" s="93" t="s">
        <v>81</v>
      </c>
      <c r="B131" s="58"/>
      <c r="C131" s="104"/>
      <c r="D131" s="104"/>
      <c r="E131" s="295" t="s">
        <v>185</v>
      </c>
      <c r="F131" s="295"/>
      <c r="G131" s="295"/>
      <c r="H131" s="295"/>
      <c r="I131" s="295"/>
      <c r="J131" s="104"/>
      <c r="K131" s="295" t="s">
        <v>131</v>
      </c>
      <c r="L131" s="295"/>
      <c r="M131" s="295"/>
      <c r="N131" s="295"/>
      <c r="O131" s="295"/>
      <c r="P131" s="295"/>
      <c r="Q131" s="295"/>
      <c r="R131" s="295"/>
      <c r="S131" s="295"/>
      <c r="T131" s="295"/>
      <c r="U131" s="295"/>
      <c r="V131" s="295"/>
      <c r="W131" s="295"/>
      <c r="X131" s="295"/>
      <c r="Y131" s="295"/>
      <c r="Z131" s="295"/>
      <c r="AA131" s="295"/>
      <c r="AB131" s="295"/>
      <c r="AC131" s="295"/>
      <c r="AD131" s="295"/>
      <c r="AE131" s="295"/>
      <c r="AF131" s="295"/>
      <c r="AG131" s="284">
        <f>'B05.4 - Strukturovaná kab...'!J32</f>
        <v>0</v>
      </c>
      <c r="AH131" s="285"/>
      <c r="AI131" s="285"/>
      <c r="AJ131" s="285"/>
      <c r="AK131" s="285"/>
      <c r="AL131" s="285"/>
      <c r="AM131" s="285"/>
      <c r="AN131" s="284">
        <f t="shared" si="2"/>
        <v>0</v>
      </c>
      <c r="AO131" s="285"/>
      <c r="AP131" s="285"/>
      <c r="AQ131" s="105" t="s">
        <v>93</v>
      </c>
      <c r="AR131" s="60"/>
      <c r="AS131" s="106">
        <v>0</v>
      </c>
      <c r="AT131" s="107">
        <f t="shared" si="3"/>
        <v>0</v>
      </c>
      <c r="AU131" s="108">
        <f>'B05.4 - Strukturovaná kab...'!P122</f>
        <v>0</v>
      </c>
      <c r="AV131" s="107">
        <f>'B05.4 - Strukturovaná kab...'!J35</f>
        <v>0</v>
      </c>
      <c r="AW131" s="107">
        <f>'B05.4 - Strukturovaná kab...'!J36</f>
        <v>0</v>
      </c>
      <c r="AX131" s="107">
        <f>'B05.4 - Strukturovaná kab...'!J37</f>
        <v>0</v>
      </c>
      <c r="AY131" s="107">
        <f>'B05.4 - Strukturovaná kab...'!J38</f>
        <v>0</v>
      </c>
      <c r="AZ131" s="107">
        <f>'B05.4 - Strukturovaná kab...'!F35</f>
        <v>0</v>
      </c>
      <c r="BA131" s="107">
        <f>'B05.4 - Strukturovaná kab...'!F36</f>
        <v>0</v>
      </c>
      <c r="BB131" s="107">
        <f>'B05.4 - Strukturovaná kab...'!F37</f>
        <v>0</v>
      </c>
      <c r="BC131" s="107">
        <f>'B05.4 - Strukturovaná kab...'!F38</f>
        <v>0</v>
      </c>
      <c r="BD131" s="109">
        <f>'B05.4 - Strukturovaná kab...'!F39</f>
        <v>0</v>
      </c>
      <c r="BT131" s="110" t="s">
        <v>87</v>
      </c>
      <c r="BV131" s="110" t="s">
        <v>79</v>
      </c>
      <c r="BW131" s="110" t="s">
        <v>186</v>
      </c>
      <c r="BX131" s="110" t="s">
        <v>152</v>
      </c>
      <c r="CL131" s="110" t="s">
        <v>1</v>
      </c>
    </row>
    <row r="132" spans="1:91" s="4" customFormat="1" ht="23.25" customHeight="1">
      <c r="A132" s="93" t="s">
        <v>81</v>
      </c>
      <c r="B132" s="58"/>
      <c r="C132" s="104"/>
      <c r="D132" s="104"/>
      <c r="E132" s="295" t="s">
        <v>187</v>
      </c>
      <c r="F132" s="295"/>
      <c r="G132" s="295"/>
      <c r="H132" s="295"/>
      <c r="I132" s="295"/>
      <c r="J132" s="104"/>
      <c r="K132" s="295" t="s">
        <v>134</v>
      </c>
      <c r="L132" s="295"/>
      <c r="M132" s="295"/>
      <c r="N132" s="295"/>
      <c r="O132" s="295"/>
      <c r="P132" s="295"/>
      <c r="Q132" s="295"/>
      <c r="R132" s="295"/>
      <c r="S132" s="295"/>
      <c r="T132" s="295"/>
      <c r="U132" s="295"/>
      <c r="V132" s="295"/>
      <c r="W132" s="295"/>
      <c r="X132" s="295"/>
      <c r="Y132" s="295"/>
      <c r="Z132" s="295"/>
      <c r="AA132" s="295"/>
      <c r="AB132" s="295"/>
      <c r="AC132" s="295"/>
      <c r="AD132" s="295"/>
      <c r="AE132" s="295"/>
      <c r="AF132" s="295"/>
      <c r="AG132" s="284">
        <f>'B05.5 - Příjem pozemního ...'!J32</f>
        <v>0</v>
      </c>
      <c r="AH132" s="285"/>
      <c r="AI132" s="285"/>
      <c r="AJ132" s="285"/>
      <c r="AK132" s="285"/>
      <c r="AL132" s="285"/>
      <c r="AM132" s="285"/>
      <c r="AN132" s="284">
        <f t="shared" si="2"/>
        <v>0</v>
      </c>
      <c r="AO132" s="285"/>
      <c r="AP132" s="285"/>
      <c r="AQ132" s="105" t="s">
        <v>93</v>
      </c>
      <c r="AR132" s="60"/>
      <c r="AS132" s="106">
        <v>0</v>
      </c>
      <c r="AT132" s="107">
        <f t="shared" si="3"/>
        <v>0</v>
      </c>
      <c r="AU132" s="108">
        <f>'B05.5 - Příjem pozemního ...'!P122</f>
        <v>0</v>
      </c>
      <c r="AV132" s="107">
        <f>'B05.5 - Příjem pozemního ...'!J35</f>
        <v>0</v>
      </c>
      <c r="AW132" s="107">
        <f>'B05.5 - Příjem pozemního ...'!J36</f>
        <v>0</v>
      </c>
      <c r="AX132" s="107">
        <f>'B05.5 - Příjem pozemního ...'!J37</f>
        <v>0</v>
      </c>
      <c r="AY132" s="107">
        <f>'B05.5 - Příjem pozemního ...'!J38</f>
        <v>0</v>
      </c>
      <c r="AZ132" s="107">
        <f>'B05.5 - Příjem pozemního ...'!F35</f>
        <v>0</v>
      </c>
      <c r="BA132" s="107">
        <f>'B05.5 - Příjem pozemního ...'!F36</f>
        <v>0</v>
      </c>
      <c r="BB132" s="107">
        <f>'B05.5 - Příjem pozemního ...'!F37</f>
        <v>0</v>
      </c>
      <c r="BC132" s="107">
        <f>'B05.5 - Příjem pozemního ...'!F38</f>
        <v>0</v>
      </c>
      <c r="BD132" s="109">
        <f>'B05.5 - Příjem pozemního ...'!F39</f>
        <v>0</v>
      </c>
      <c r="BT132" s="110" t="s">
        <v>87</v>
      </c>
      <c r="BV132" s="110" t="s">
        <v>79</v>
      </c>
      <c r="BW132" s="110" t="s">
        <v>188</v>
      </c>
      <c r="BX132" s="110" t="s">
        <v>152</v>
      </c>
      <c r="CL132" s="110" t="s">
        <v>1</v>
      </c>
    </row>
    <row r="133" spans="1:91" s="4" customFormat="1" ht="16.5" customHeight="1">
      <c r="A133" s="93" t="s">
        <v>81</v>
      </c>
      <c r="B133" s="58"/>
      <c r="C133" s="104"/>
      <c r="D133" s="104"/>
      <c r="E133" s="295" t="s">
        <v>189</v>
      </c>
      <c r="F133" s="295"/>
      <c r="G133" s="295"/>
      <c r="H133" s="295"/>
      <c r="I133" s="295"/>
      <c r="J133" s="104"/>
      <c r="K133" s="295" t="s">
        <v>137</v>
      </c>
      <c r="L133" s="295"/>
      <c r="M133" s="295"/>
      <c r="N133" s="295"/>
      <c r="O133" s="295"/>
      <c r="P133" s="295"/>
      <c r="Q133" s="295"/>
      <c r="R133" s="295"/>
      <c r="S133" s="295"/>
      <c r="T133" s="295"/>
      <c r="U133" s="295"/>
      <c r="V133" s="295"/>
      <c r="W133" s="295"/>
      <c r="X133" s="295"/>
      <c r="Y133" s="295"/>
      <c r="Z133" s="295"/>
      <c r="AA133" s="295"/>
      <c r="AB133" s="295"/>
      <c r="AC133" s="295"/>
      <c r="AD133" s="295"/>
      <c r="AE133" s="295"/>
      <c r="AF133" s="295"/>
      <c r="AG133" s="284">
        <f>'B05.6 - Nouzový zvukový s...'!J32</f>
        <v>0</v>
      </c>
      <c r="AH133" s="285"/>
      <c r="AI133" s="285"/>
      <c r="AJ133" s="285"/>
      <c r="AK133" s="285"/>
      <c r="AL133" s="285"/>
      <c r="AM133" s="285"/>
      <c r="AN133" s="284">
        <f t="shared" si="2"/>
        <v>0</v>
      </c>
      <c r="AO133" s="285"/>
      <c r="AP133" s="285"/>
      <c r="AQ133" s="105" t="s">
        <v>93</v>
      </c>
      <c r="AR133" s="60"/>
      <c r="AS133" s="106">
        <v>0</v>
      </c>
      <c r="AT133" s="107">
        <f t="shared" si="3"/>
        <v>0</v>
      </c>
      <c r="AU133" s="108">
        <f>'B05.6 - Nouzový zvukový s...'!P122</f>
        <v>0</v>
      </c>
      <c r="AV133" s="107">
        <f>'B05.6 - Nouzový zvukový s...'!J35</f>
        <v>0</v>
      </c>
      <c r="AW133" s="107">
        <f>'B05.6 - Nouzový zvukový s...'!J36</f>
        <v>0</v>
      </c>
      <c r="AX133" s="107">
        <f>'B05.6 - Nouzový zvukový s...'!J37</f>
        <v>0</v>
      </c>
      <c r="AY133" s="107">
        <f>'B05.6 - Nouzový zvukový s...'!J38</f>
        <v>0</v>
      </c>
      <c r="AZ133" s="107">
        <f>'B05.6 - Nouzový zvukový s...'!F35</f>
        <v>0</v>
      </c>
      <c r="BA133" s="107">
        <f>'B05.6 - Nouzový zvukový s...'!F36</f>
        <v>0</v>
      </c>
      <c r="BB133" s="107">
        <f>'B05.6 - Nouzový zvukový s...'!F37</f>
        <v>0</v>
      </c>
      <c r="BC133" s="107">
        <f>'B05.6 - Nouzový zvukový s...'!F38</f>
        <v>0</v>
      </c>
      <c r="BD133" s="109">
        <f>'B05.6 - Nouzový zvukový s...'!F39</f>
        <v>0</v>
      </c>
      <c r="BT133" s="110" t="s">
        <v>87</v>
      </c>
      <c r="BV133" s="110" t="s">
        <v>79</v>
      </c>
      <c r="BW133" s="110" t="s">
        <v>190</v>
      </c>
      <c r="BX133" s="110" t="s">
        <v>152</v>
      </c>
      <c r="CL133" s="110" t="s">
        <v>1</v>
      </c>
    </row>
    <row r="134" spans="1:91" s="4" customFormat="1" ht="16.5" customHeight="1">
      <c r="A134" s="93" t="s">
        <v>81</v>
      </c>
      <c r="B134" s="58"/>
      <c r="C134" s="104"/>
      <c r="D134" s="104"/>
      <c r="E134" s="295" t="s">
        <v>191</v>
      </c>
      <c r="F134" s="295"/>
      <c r="G134" s="295"/>
      <c r="H134" s="295"/>
      <c r="I134" s="295"/>
      <c r="J134" s="104"/>
      <c r="K134" s="295" t="s">
        <v>140</v>
      </c>
      <c r="L134" s="295"/>
      <c r="M134" s="295"/>
      <c r="N134" s="295"/>
      <c r="O134" s="295"/>
      <c r="P134" s="295"/>
      <c r="Q134" s="295"/>
      <c r="R134" s="295"/>
      <c r="S134" s="295"/>
      <c r="T134" s="295"/>
      <c r="U134" s="295"/>
      <c r="V134" s="295"/>
      <c r="W134" s="295"/>
      <c r="X134" s="295"/>
      <c r="Y134" s="295"/>
      <c r="Z134" s="295"/>
      <c r="AA134" s="295"/>
      <c r="AB134" s="295"/>
      <c r="AC134" s="295"/>
      <c r="AD134" s="295"/>
      <c r="AE134" s="295"/>
      <c r="AF134" s="295"/>
      <c r="AG134" s="284">
        <f>'B05.7 - Systém nouzového ...'!J32</f>
        <v>0</v>
      </c>
      <c r="AH134" s="285"/>
      <c r="AI134" s="285"/>
      <c r="AJ134" s="285"/>
      <c r="AK134" s="285"/>
      <c r="AL134" s="285"/>
      <c r="AM134" s="285"/>
      <c r="AN134" s="284">
        <f t="shared" si="2"/>
        <v>0</v>
      </c>
      <c r="AO134" s="285"/>
      <c r="AP134" s="285"/>
      <c r="AQ134" s="105" t="s">
        <v>93</v>
      </c>
      <c r="AR134" s="60"/>
      <c r="AS134" s="106">
        <v>0</v>
      </c>
      <c r="AT134" s="107">
        <f t="shared" si="3"/>
        <v>0</v>
      </c>
      <c r="AU134" s="108">
        <f>'B05.7 - Systém nouzového ...'!P122</f>
        <v>0</v>
      </c>
      <c r="AV134" s="107">
        <f>'B05.7 - Systém nouzového ...'!J35</f>
        <v>0</v>
      </c>
      <c r="AW134" s="107">
        <f>'B05.7 - Systém nouzového ...'!J36</f>
        <v>0</v>
      </c>
      <c r="AX134" s="107">
        <f>'B05.7 - Systém nouzového ...'!J37</f>
        <v>0</v>
      </c>
      <c r="AY134" s="107">
        <f>'B05.7 - Systém nouzového ...'!J38</f>
        <v>0</v>
      </c>
      <c r="AZ134" s="107">
        <f>'B05.7 - Systém nouzového ...'!F35</f>
        <v>0</v>
      </c>
      <c r="BA134" s="107">
        <f>'B05.7 - Systém nouzového ...'!F36</f>
        <v>0</v>
      </c>
      <c r="BB134" s="107">
        <f>'B05.7 - Systém nouzového ...'!F37</f>
        <v>0</v>
      </c>
      <c r="BC134" s="107">
        <f>'B05.7 - Systém nouzového ...'!F38</f>
        <v>0</v>
      </c>
      <c r="BD134" s="109">
        <f>'B05.7 - Systém nouzového ...'!F39</f>
        <v>0</v>
      </c>
      <c r="BT134" s="110" t="s">
        <v>87</v>
      </c>
      <c r="BV134" s="110" t="s">
        <v>79</v>
      </c>
      <c r="BW134" s="110" t="s">
        <v>192</v>
      </c>
      <c r="BX134" s="110" t="s">
        <v>152</v>
      </c>
      <c r="CL134" s="110" t="s">
        <v>1</v>
      </c>
    </row>
    <row r="135" spans="1:91" s="4" customFormat="1" ht="16.5" customHeight="1">
      <c r="A135" s="93" t="s">
        <v>81</v>
      </c>
      <c r="B135" s="58"/>
      <c r="C135" s="104"/>
      <c r="D135" s="104"/>
      <c r="E135" s="295" t="s">
        <v>193</v>
      </c>
      <c r="F135" s="295"/>
      <c r="G135" s="295"/>
      <c r="H135" s="295"/>
      <c r="I135" s="295"/>
      <c r="J135" s="104"/>
      <c r="K135" s="295" t="s">
        <v>143</v>
      </c>
      <c r="L135" s="295"/>
      <c r="M135" s="295"/>
      <c r="N135" s="295"/>
      <c r="O135" s="295"/>
      <c r="P135" s="295"/>
      <c r="Q135" s="295"/>
      <c r="R135" s="295"/>
      <c r="S135" s="295"/>
      <c r="T135" s="295"/>
      <c r="U135" s="295"/>
      <c r="V135" s="295"/>
      <c r="W135" s="295"/>
      <c r="X135" s="295"/>
      <c r="Y135" s="295"/>
      <c r="Z135" s="295"/>
      <c r="AA135" s="295"/>
      <c r="AB135" s="295"/>
      <c r="AC135" s="295"/>
      <c r="AD135" s="295"/>
      <c r="AE135" s="295"/>
      <c r="AF135" s="295"/>
      <c r="AG135" s="284">
        <f>'B06 - MaR'!J32</f>
        <v>0</v>
      </c>
      <c r="AH135" s="285"/>
      <c r="AI135" s="285"/>
      <c r="AJ135" s="285"/>
      <c r="AK135" s="285"/>
      <c r="AL135" s="285"/>
      <c r="AM135" s="285"/>
      <c r="AN135" s="284">
        <f t="shared" si="2"/>
        <v>0</v>
      </c>
      <c r="AO135" s="285"/>
      <c r="AP135" s="285"/>
      <c r="AQ135" s="105" t="s">
        <v>93</v>
      </c>
      <c r="AR135" s="60"/>
      <c r="AS135" s="106">
        <v>0</v>
      </c>
      <c r="AT135" s="107">
        <f t="shared" si="3"/>
        <v>0</v>
      </c>
      <c r="AU135" s="108">
        <f>'B06 - MaR'!P123</f>
        <v>0</v>
      </c>
      <c r="AV135" s="107">
        <f>'B06 - MaR'!J35</f>
        <v>0</v>
      </c>
      <c r="AW135" s="107">
        <f>'B06 - MaR'!J36</f>
        <v>0</v>
      </c>
      <c r="AX135" s="107">
        <f>'B06 - MaR'!J37</f>
        <v>0</v>
      </c>
      <c r="AY135" s="107">
        <f>'B06 - MaR'!J38</f>
        <v>0</v>
      </c>
      <c r="AZ135" s="107">
        <f>'B06 - MaR'!F35</f>
        <v>0</v>
      </c>
      <c r="BA135" s="107">
        <f>'B06 - MaR'!F36</f>
        <v>0</v>
      </c>
      <c r="BB135" s="107">
        <f>'B06 - MaR'!F37</f>
        <v>0</v>
      </c>
      <c r="BC135" s="107">
        <f>'B06 - MaR'!F38</f>
        <v>0</v>
      </c>
      <c r="BD135" s="109">
        <f>'B06 - MaR'!F39</f>
        <v>0</v>
      </c>
      <c r="BT135" s="110" t="s">
        <v>87</v>
      </c>
      <c r="BV135" s="110" t="s">
        <v>79</v>
      </c>
      <c r="BW135" s="110" t="s">
        <v>194</v>
      </c>
      <c r="BX135" s="110" t="s">
        <v>152</v>
      </c>
      <c r="CL135" s="110" t="s">
        <v>1</v>
      </c>
    </row>
    <row r="136" spans="1:91" s="4" customFormat="1" ht="16.5" customHeight="1">
      <c r="A136" s="93" t="s">
        <v>81</v>
      </c>
      <c r="B136" s="58"/>
      <c r="C136" s="104"/>
      <c r="D136" s="104"/>
      <c r="E136" s="295" t="s">
        <v>195</v>
      </c>
      <c r="F136" s="295"/>
      <c r="G136" s="295"/>
      <c r="H136" s="295"/>
      <c r="I136" s="295"/>
      <c r="J136" s="104"/>
      <c r="K136" s="295" t="s">
        <v>146</v>
      </c>
      <c r="L136" s="295"/>
      <c r="M136" s="295"/>
      <c r="N136" s="295"/>
      <c r="O136" s="295"/>
      <c r="P136" s="295"/>
      <c r="Q136" s="295"/>
      <c r="R136" s="295"/>
      <c r="S136" s="295"/>
      <c r="T136" s="295"/>
      <c r="U136" s="295"/>
      <c r="V136" s="295"/>
      <c r="W136" s="295"/>
      <c r="X136" s="295"/>
      <c r="Y136" s="295"/>
      <c r="Z136" s="295"/>
      <c r="AA136" s="295"/>
      <c r="AB136" s="295"/>
      <c r="AC136" s="295"/>
      <c r="AD136" s="295"/>
      <c r="AE136" s="295"/>
      <c r="AF136" s="295"/>
      <c r="AG136" s="284">
        <f>'B08 - VYBAVENÍ AV TECHNIKOU'!J32</f>
        <v>0</v>
      </c>
      <c r="AH136" s="285"/>
      <c r="AI136" s="285"/>
      <c r="AJ136" s="285"/>
      <c r="AK136" s="285"/>
      <c r="AL136" s="285"/>
      <c r="AM136" s="285"/>
      <c r="AN136" s="284">
        <f t="shared" si="2"/>
        <v>0</v>
      </c>
      <c r="AO136" s="285"/>
      <c r="AP136" s="285"/>
      <c r="AQ136" s="105" t="s">
        <v>93</v>
      </c>
      <c r="AR136" s="60"/>
      <c r="AS136" s="106">
        <v>0</v>
      </c>
      <c r="AT136" s="107">
        <f t="shared" si="3"/>
        <v>0</v>
      </c>
      <c r="AU136" s="108">
        <f>'B08 - VYBAVENÍ AV TECHNIKOU'!P121</f>
        <v>0</v>
      </c>
      <c r="AV136" s="107">
        <f>'B08 - VYBAVENÍ AV TECHNIKOU'!J35</f>
        <v>0</v>
      </c>
      <c r="AW136" s="107">
        <f>'B08 - VYBAVENÍ AV TECHNIKOU'!J36</f>
        <v>0</v>
      </c>
      <c r="AX136" s="107">
        <f>'B08 - VYBAVENÍ AV TECHNIKOU'!J37</f>
        <v>0</v>
      </c>
      <c r="AY136" s="107">
        <f>'B08 - VYBAVENÍ AV TECHNIKOU'!J38</f>
        <v>0</v>
      </c>
      <c r="AZ136" s="107">
        <f>'B08 - VYBAVENÍ AV TECHNIKOU'!F35</f>
        <v>0</v>
      </c>
      <c r="BA136" s="107">
        <f>'B08 - VYBAVENÍ AV TECHNIKOU'!F36</f>
        <v>0</v>
      </c>
      <c r="BB136" s="107">
        <f>'B08 - VYBAVENÍ AV TECHNIKOU'!F37</f>
        <v>0</v>
      </c>
      <c r="BC136" s="107">
        <f>'B08 - VYBAVENÍ AV TECHNIKOU'!F38</f>
        <v>0</v>
      </c>
      <c r="BD136" s="109">
        <f>'B08 - VYBAVENÍ AV TECHNIKOU'!F39</f>
        <v>0</v>
      </c>
      <c r="BT136" s="110" t="s">
        <v>87</v>
      </c>
      <c r="BV136" s="110" t="s">
        <v>79</v>
      </c>
      <c r="BW136" s="110" t="s">
        <v>196</v>
      </c>
      <c r="BX136" s="110" t="s">
        <v>152</v>
      </c>
      <c r="CL136" s="110" t="s">
        <v>1</v>
      </c>
    </row>
    <row r="137" spans="1:91" s="4" customFormat="1" ht="23.25" customHeight="1">
      <c r="A137" s="93" t="s">
        <v>81</v>
      </c>
      <c r="B137" s="58"/>
      <c r="C137" s="104"/>
      <c r="D137" s="104"/>
      <c r="E137" s="295" t="s">
        <v>197</v>
      </c>
      <c r="F137" s="295"/>
      <c r="G137" s="295"/>
      <c r="H137" s="295"/>
      <c r="I137" s="295"/>
      <c r="J137" s="104"/>
      <c r="K137" s="295" t="s">
        <v>198</v>
      </c>
      <c r="L137" s="295"/>
      <c r="M137" s="295"/>
      <c r="N137" s="295"/>
      <c r="O137" s="295"/>
      <c r="P137" s="295"/>
      <c r="Q137" s="295"/>
      <c r="R137" s="295"/>
      <c r="S137" s="295"/>
      <c r="T137" s="295"/>
      <c r="U137" s="295"/>
      <c r="V137" s="295"/>
      <c r="W137" s="295"/>
      <c r="X137" s="295"/>
      <c r="Y137" s="295"/>
      <c r="Z137" s="295"/>
      <c r="AA137" s="295"/>
      <c r="AB137" s="295"/>
      <c r="AC137" s="295"/>
      <c r="AD137" s="295"/>
      <c r="AE137" s="295"/>
      <c r="AF137" s="295"/>
      <c r="AG137" s="284">
        <f>'B09 - Napojení technologi...'!J32</f>
        <v>0</v>
      </c>
      <c r="AH137" s="285"/>
      <c r="AI137" s="285"/>
      <c r="AJ137" s="285"/>
      <c r="AK137" s="285"/>
      <c r="AL137" s="285"/>
      <c r="AM137" s="285"/>
      <c r="AN137" s="284">
        <f t="shared" si="2"/>
        <v>0</v>
      </c>
      <c r="AO137" s="285"/>
      <c r="AP137" s="285"/>
      <c r="AQ137" s="105" t="s">
        <v>93</v>
      </c>
      <c r="AR137" s="60"/>
      <c r="AS137" s="106">
        <v>0</v>
      </c>
      <c r="AT137" s="107">
        <f t="shared" si="3"/>
        <v>0</v>
      </c>
      <c r="AU137" s="108">
        <f>'B09 - Napojení technologi...'!P123</f>
        <v>0</v>
      </c>
      <c r="AV137" s="107">
        <f>'B09 - Napojení technologi...'!J35</f>
        <v>0</v>
      </c>
      <c r="AW137" s="107">
        <f>'B09 - Napojení technologi...'!J36</f>
        <v>0</v>
      </c>
      <c r="AX137" s="107">
        <f>'B09 - Napojení technologi...'!J37</f>
        <v>0</v>
      </c>
      <c r="AY137" s="107">
        <f>'B09 - Napojení technologi...'!J38</f>
        <v>0</v>
      </c>
      <c r="AZ137" s="107">
        <f>'B09 - Napojení technologi...'!F35</f>
        <v>0</v>
      </c>
      <c r="BA137" s="107">
        <f>'B09 - Napojení technologi...'!F36</f>
        <v>0</v>
      </c>
      <c r="BB137" s="107">
        <f>'B09 - Napojení technologi...'!F37</f>
        <v>0</v>
      </c>
      <c r="BC137" s="107">
        <f>'B09 - Napojení technologi...'!F38</f>
        <v>0</v>
      </c>
      <c r="BD137" s="109">
        <f>'B09 - Napojení technologi...'!F39</f>
        <v>0</v>
      </c>
      <c r="BT137" s="110" t="s">
        <v>87</v>
      </c>
      <c r="BV137" s="110" t="s">
        <v>79</v>
      </c>
      <c r="BW137" s="110" t="s">
        <v>199</v>
      </c>
      <c r="BX137" s="110" t="s">
        <v>152</v>
      </c>
      <c r="CL137" s="110" t="s">
        <v>1</v>
      </c>
    </row>
    <row r="138" spans="1:91" s="7" customFormat="1" ht="16.5" customHeight="1">
      <c r="B138" s="94"/>
      <c r="C138" s="95"/>
      <c r="D138" s="294" t="s">
        <v>98</v>
      </c>
      <c r="E138" s="294"/>
      <c r="F138" s="294"/>
      <c r="G138" s="294"/>
      <c r="H138" s="294"/>
      <c r="I138" s="96"/>
      <c r="J138" s="294" t="s">
        <v>200</v>
      </c>
      <c r="K138" s="294"/>
      <c r="L138" s="294"/>
      <c r="M138" s="294"/>
      <c r="N138" s="294"/>
      <c r="O138" s="294"/>
      <c r="P138" s="294"/>
      <c r="Q138" s="294"/>
      <c r="R138" s="294"/>
      <c r="S138" s="294"/>
      <c r="T138" s="294"/>
      <c r="U138" s="294"/>
      <c r="V138" s="294"/>
      <c r="W138" s="294"/>
      <c r="X138" s="294"/>
      <c r="Y138" s="294"/>
      <c r="Z138" s="294"/>
      <c r="AA138" s="294"/>
      <c r="AB138" s="294"/>
      <c r="AC138" s="294"/>
      <c r="AD138" s="294"/>
      <c r="AE138" s="294"/>
      <c r="AF138" s="294"/>
      <c r="AG138" s="288">
        <f>ROUND(SUM(AG139:AG143),2)</f>
        <v>0</v>
      </c>
      <c r="AH138" s="287"/>
      <c r="AI138" s="287"/>
      <c r="AJ138" s="287"/>
      <c r="AK138" s="287"/>
      <c r="AL138" s="287"/>
      <c r="AM138" s="287"/>
      <c r="AN138" s="286">
        <f t="shared" si="2"/>
        <v>0</v>
      </c>
      <c r="AO138" s="287"/>
      <c r="AP138" s="287"/>
      <c r="AQ138" s="97" t="s">
        <v>84</v>
      </c>
      <c r="AR138" s="98"/>
      <c r="AS138" s="99">
        <f>ROUND(SUM(AS139:AS143),2)</f>
        <v>0</v>
      </c>
      <c r="AT138" s="100">
        <f t="shared" si="3"/>
        <v>0</v>
      </c>
      <c r="AU138" s="101">
        <f>ROUND(SUM(AU139:AU143),5)</f>
        <v>0</v>
      </c>
      <c r="AV138" s="100">
        <f>ROUND(AZ138*L29,2)</f>
        <v>0</v>
      </c>
      <c r="AW138" s="100">
        <f>ROUND(BA138*L30,2)</f>
        <v>0</v>
      </c>
      <c r="AX138" s="100">
        <f>ROUND(BB138*L29,2)</f>
        <v>0</v>
      </c>
      <c r="AY138" s="100">
        <f>ROUND(BC138*L30,2)</f>
        <v>0</v>
      </c>
      <c r="AZ138" s="100">
        <f>ROUND(SUM(AZ139:AZ143),2)</f>
        <v>0</v>
      </c>
      <c r="BA138" s="100">
        <f>ROUND(SUM(BA139:BA143),2)</f>
        <v>0</v>
      </c>
      <c r="BB138" s="100">
        <f>ROUND(SUM(BB139:BB143),2)</f>
        <v>0</v>
      </c>
      <c r="BC138" s="100">
        <f>ROUND(SUM(BC139:BC143),2)</f>
        <v>0</v>
      </c>
      <c r="BD138" s="102">
        <f>ROUND(SUM(BD139:BD143),2)</f>
        <v>0</v>
      </c>
      <c r="BS138" s="103" t="s">
        <v>76</v>
      </c>
      <c r="BT138" s="103" t="s">
        <v>85</v>
      </c>
      <c r="BU138" s="103" t="s">
        <v>78</v>
      </c>
      <c r="BV138" s="103" t="s">
        <v>79</v>
      </c>
      <c r="BW138" s="103" t="s">
        <v>201</v>
      </c>
      <c r="BX138" s="103" t="s">
        <v>5</v>
      </c>
      <c r="CL138" s="103" t="s">
        <v>1</v>
      </c>
      <c r="CM138" s="103" t="s">
        <v>87</v>
      </c>
    </row>
    <row r="139" spans="1:91" s="4" customFormat="1" ht="16.5" customHeight="1">
      <c r="A139" s="93" t="s">
        <v>81</v>
      </c>
      <c r="B139" s="58"/>
      <c r="C139" s="104"/>
      <c r="D139" s="104"/>
      <c r="E139" s="295" t="s">
        <v>88</v>
      </c>
      <c r="F139" s="295"/>
      <c r="G139" s="295"/>
      <c r="H139" s="295"/>
      <c r="I139" s="295"/>
      <c r="J139" s="104"/>
      <c r="K139" s="295" t="s">
        <v>202</v>
      </c>
      <c r="L139" s="295"/>
      <c r="M139" s="295"/>
      <c r="N139" s="295"/>
      <c r="O139" s="295"/>
      <c r="P139" s="295"/>
      <c r="Q139" s="295"/>
      <c r="R139" s="295"/>
      <c r="S139" s="295"/>
      <c r="T139" s="295"/>
      <c r="U139" s="295"/>
      <c r="V139" s="295"/>
      <c r="W139" s="295"/>
      <c r="X139" s="295"/>
      <c r="Y139" s="295"/>
      <c r="Z139" s="295"/>
      <c r="AA139" s="295"/>
      <c r="AB139" s="295"/>
      <c r="AC139" s="295"/>
      <c r="AD139" s="295"/>
      <c r="AE139" s="295"/>
      <c r="AF139" s="295"/>
      <c r="AG139" s="284">
        <f>'01 - SO 03 - Komunikace'!J32</f>
        <v>0</v>
      </c>
      <c r="AH139" s="285"/>
      <c r="AI139" s="285"/>
      <c r="AJ139" s="285"/>
      <c r="AK139" s="285"/>
      <c r="AL139" s="285"/>
      <c r="AM139" s="285"/>
      <c r="AN139" s="284">
        <f t="shared" si="2"/>
        <v>0</v>
      </c>
      <c r="AO139" s="285"/>
      <c r="AP139" s="285"/>
      <c r="AQ139" s="105" t="s">
        <v>93</v>
      </c>
      <c r="AR139" s="60"/>
      <c r="AS139" s="106">
        <v>0</v>
      </c>
      <c r="AT139" s="107">
        <f t="shared" si="3"/>
        <v>0</v>
      </c>
      <c r="AU139" s="108">
        <f>'01 - SO 03 - Komunikace'!P127</f>
        <v>0</v>
      </c>
      <c r="AV139" s="107">
        <f>'01 - SO 03 - Komunikace'!J35</f>
        <v>0</v>
      </c>
      <c r="AW139" s="107">
        <f>'01 - SO 03 - Komunikace'!J36</f>
        <v>0</v>
      </c>
      <c r="AX139" s="107">
        <f>'01 - SO 03 - Komunikace'!J37</f>
        <v>0</v>
      </c>
      <c r="AY139" s="107">
        <f>'01 - SO 03 - Komunikace'!J38</f>
        <v>0</v>
      </c>
      <c r="AZ139" s="107">
        <f>'01 - SO 03 - Komunikace'!F35</f>
        <v>0</v>
      </c>
      <c r="BA139" s="107">
        <f>'01 - SO 03 - Komunikace'!F36</f>
        <v>0</v>
      </c>
      <c r="BB139" s="107">
        <f>'01 - SO 03 - Komunikace'!F37</f>
        <v>0</v>
      </c>
      <c r="BC139" s="107">
        <f>'01 - SO 03 - Komunikace'!F38</f>
        <v>0</v>
      </c>
      <c r="BD139" s="109">
        <f>'01 - SO 03 - Komunikace'!F39</f>
        <v>0</v>
      </c>
      <c r="BT139" s="110" t="s">
        <v>87</v>
      </c>
      <c r="BV139" s="110" t="s">
        <v>79</v>
      </c>
      <c r="BW139" s="110" t="s">
        <v>203</v>
      </c>
      <c r="BX139" s="110" t="s">
        <v>201</v>
      </c>
      <c r="CL139" s="110" t="s">
        <v>1</v>
      </c>
    </row>
    <row r="140" spans="1:91" s="4" customFormat="1" ht="16.5" customHeight="1">
      <c r="A140" s="93" t="s">
        <v>81</v>
      </c>
      <c r="B140" s="58"/>
      <c r="C140" s="104"/>
      <c r="D140" s="104"/>
      <c r="E140" s="295" t="s">
        <v>204</v>
      </c>
      <c r="F140" s="295"/>
      <c r="G140" s="295"/>
      <c r="H140" s="295"/>
      <c r="I140" s="295"/>
      <c r="J140" s="104"/>
      <c r="K140" s="295" t="s">
        <v>205</v>
      </c>
      <c r="L140" s="295"/>
      <c r="M140" s="295"/>
      <c r="N140" s="295"/>
      <c r="O140" s="295"/>
      <c r="P140" s="295"/>
      <c r="Q140" s="295"/>
      <c r="R140" s="295"/>
      <c r="S140" s="295"/>
      <c r="T140" s="295"/>
      <c r="U140" s="295"/>
      <c r="V140" s="295"/>
      <c r="W140" s="295"/>
      <c r="X140" s="295"/>
      <c r="Y140" s="295"/>
      <c r="Z140" s="295"/>
      <c r="AA140" s="295"/>
      <c r="AB140" s="295"/>
      <c r="AC140" s="295"/>
      <c r="AD140" s="295"/>
      <c r="AE140" s="295"/>
      <c r="AF140" s="295"/>
      <c r="AG140" s="284">
        <f>'02 - SO 03.1 - Komunikace...'!J32</f>
        <v>0</v>
      </c>
      <c r="AH140" s="285"/>
      <c r="AI140" s="285"/>
      <c r="AJ140" s="285"/>
      <c r="AK140" s="285"/>
      <c r="AL140" s="285"/>
      <c r="AM140" s="285"/>
      <c r="AN140" s="284">
        <f t="shared" si="2"/>
        <v>0</v>
      </c>
      <c r="AO140" s="285"/>
      <c r="AP140" s="285"/>
      <c r="AQ140" s="105" t="s">
        <v>93</v>
      </c>
      <c r="AR140" s="60"/>
      <c r="AS140" s="106">
        <v>0</v>
      </c>
      <c r="AT140" s="107">
        <f t="shared" si="3"/>
        <v>0</v>
      </c>
      <c r="AU140" s="108">
        <f>'02 - SO 03.1 - Komunikace...'!P126</f>
        <v>0</v>
      </c>
      <c r="AV140" s="107">
        <f>'02 - SO 03.1 - Komunikace...'!J35</f>
        <v>0</v>
      </c>
      <c r="AW140" s="107">
        <f>'02 - SO 03.1 - Komunikace...'!J36</f>
        <v>0</v>
      </c>
      <c r="AX140" s="107">
        <f>'02 - SO 03.1 - Komunikace...'!J37</f>
        <v>0</v>
      </c>
      <c r="AY140" s="107">
        <f>'02 - SO 03.1 - Komunikace...'!J38</f>
        <v>0</v>
      </c>
      <c r="AZ140" s="107">
        <f>'02 - SO 03.1 - Komunikace...'!F35</f>
        <v>0</v>
      </c>
      <c r="BA140" s="107">
        <f>'02 - SO 03.1 - Komunikace...'!F36</f>
        <v>0</v>
      </c>
      <c r="BB140" s="107">
        <f>'02 - SO 03.1 - Komunikace...'!F37</f>
        <v>0</v>
      </c>
      <c r="BC140" s="107">
        <f>'02 - SO 03.1 - Komunikace...'!F38</f>
        <v>0</v>
      </c>
      <c r="BD140" s="109">
        <f>'02 - SO 03.1 - Komunikace...'!F39</f>
        <v>0</v>
      </c>
      <c r="BT140" s="110" t="s">
        <v>87</v>
      </c>
      <c r="BV140" s="110" t="s">
        <v>79</v>
      </c>
      <c r="BW140" s="110" t="s">
        <v>206</v>
      </c>
      <c r="BX140" s="110" t="s">
        <v>201</v>
      </c>
      <c r="CL140" s="110" t="s">
        <v>1</v>
      </c>
    </row>
    <row r="141" spans="1:91" s="4" customFormat="1" ht="16.5" customHeight="1">
      <c r="A141" s="93" t="s">
        <v>81</v>
      </c>
      <c r="B141" s="58"/>
      <c r="C141" s="104"/>
      <c r="D141" s="104"/>
      <c r="E141" s="295" t="s">
        <v>207</v>
      </c>
      <c r="F141" s="295"/>
      <c r="G141" s="295"/>
      <c r="H141" s="295"/>
      <c r="I141" s="295"/>
      <c r="J141" s="104"/>
      <c r="K141" s="295" t="s">
        <v>116</v>
      </c>
      <c r="L141" s="295"/>
      <c r="M141" s="295"/>
      <c r="N141" s="295"/>
      <c r="O141" s="295"/>
      <c r="P141" s="295"/>
      <c r="Q141" s="295"/>
      <c r="R141" s="295"/>
      <c r="S141" s="295"/>
      <c r="T141" s="295"/>
      <c r="U141" s="295"/>
      <c r="V141" s="295"/>
      <c r="W141" s="295"/>
      <c r="X141" s="295"/>
      <c r="Y141" s="295"/>
      <c r="Z141" s="295"/>
      <c r="AA141" s="295"/>
      <c r="AB141" s="295"/>
      <c r="AC141" s="295"/>
      <c r="AD141" s="295"/>
      <c r="AE141" s="295"/>
      <c r="AF141" s="295"/>
      <c r="AG141" s="284">
        <f>'03 - SILNOPROUD'!J32</f>
        <v>0</v>
      </c>
      <c r="AH141" s="285"/>
      <c r="AI141" s="285"/>
      <c r="AJ141" s="285"/>
      <c r="AK141" s="285"/>
      <c r="AL141" s="285"/>
      <c r="AM141" s="285"/>
      <c r="AN141" s="284">
        <f t="shared" si="2"/>
        <v>0</v>
      </c>
      <c r="AO141" s="285"/>
      <c r="AP141" s="285"/>
      <c r="AQ141" s="105" t="s">
        <v>93</v>
      </c>
      <c r="AR141" s="60"/>
      <c r="AS141" s="106">
        <v>0</v>
      </c>
      <c r="AT141" s="107">
        <f t="shared" si="3"/>
        <v>0</v>
      </c>
      <c r="AU141" s="108">
        <f>'03 - SILNOPROUD'!P127</f>
        <v>0</v>
      </c>
      <c r="AV141" s="107">
        <f>'03 - SILNOPROUD'!J35</f>
        <v>0</v>
      </c>
      <c r="AW141" s="107">
        <f>'03 - SILNOPROUD'!J36</f>
        <v>0</v>
      </c>
      <c r="AX141" s="107">
        <f>'03 - SILNOPROUD'!J37</f>
        <v>0</v>
      </c>
      <c r="AY141" s="107">
        <f>'03 - SILNOPROUD'!J38</f>
        <v>0</v>
      </c>
      <c r="AZ141" s="107">
        <f>'03 - SILNOPROUD'!F35</f>
        <v>0</v>
      </c>
      <c r="BA141" s="107">
        <f>'03 - SILNOPROUD'!F36</f>
        <v>0</v>
      </c>
      <c r="BB141" s="107">
        <f>'03 - SILNOPROUD'!F37</f>
        <v>0</v>
      </c>
      <c r="BC141" s="107">
        <f>'03 - SILNOPROUD'!F38</f>
        <v>0</v>
      </c>
      <c r="BD141" s="109">
        <f>'03 - SILNOPROUD'!F39</f>
        <v>0</v>
      </c>
      <c r="BT141" s="110" t="s">
        <v>87</v>
      </c>
      <c r="BV141" s="110" t="s">
        <v>79</v>
      </c>
      <c r="BW141" s="110" t="s">
        <v>208</v>
      </c>
      <c r="BX141" s="110" t="s">
        <v>201</v>
      </c>
      <c r="CL141" s="110" t="s">
        <v>1</v>
      </c>
    </row>
    <row r="142" spans="1:91" s="4" customFormat="1" ht="23.25" customHeight="1">
      <c r="A142" s="93" t="s">
        <v>81</v>
      </c>
      <c r="B142" s="58"/>
      <c r="C142" s="104"/>
      <c r="D142" s="104"/>
      <c r="E142" s="295" t="s">
        <v>209</v>
      </c>
      <c r="F142" s="295"/>
      <c r="G142" s="295"/>
      <c r="H142" s="295"/>
      <c r="I142" s="295"/>
      <c r="J142" s="104"/>
      <c r="K142" s="295" t="s">
        <v>210</v>
      </c>
      <c r="L142" s="295"/>
      <c r="M142" s="295"/>
      <c r="N142" s="295"/>
      <c r="O142" s="295"/>
      <c r="P142" s="295"/>
      <c r="Q142" s="295"/>
      <c r="R142" s="295"/>
      <c r="S142" s="295"/>
      <c r="T142" s="295"/>
      <c r="U142" s="295"/>
      <c r="V142" s="295"/>
      <c r="W142" s="295"/>
      <c r="X142" s="295"/>
      <c r="Y142" s="295"/>
      <c r="Z142" s="295"/>
      <c r="AA142" s="295"/>
      <c r="AB142" s="295"/>
      <c r="AC142" s="295"/>
      <c r="AD142" s="295"/>
      <c r="AE142" s="295"/>
      <c r="AF142" s="295"/>
      <c r="AG142" s="284">
        <f>'04 - Rozdělovací plot v a...'!J32</f>
        <v>0</v>
      </c>
      <c r="AH142" s="285"/>
      <c r="AI142" s="285"/>
      <c r="AJ142" s="285"/>
      <c r="AK142" s="285"/>
      <c r="AL142" s="285"/>
      <c r="AM142" s="285"/>
      <c r="AN142" s="284">
        <f t="shared" si="2"/>
        <v>0</v>
      </c>
      <c r="AO142" s="285"/>
      <c r="AP142" s="285"/>
      <c r="AQ142" s="105" t="s">
        <v>93</v>
      </c>
      <c r="AR142" s="60"/>
      <c r="AS142" s="106">
        <v>0</v>
      </c>
      <c r="AT142" s="107">
        <f t="shared" si="3"/>
        <v>0</v>
      </c>
      <c r="AU142" s="108">
        <f>'04 - Rozdělovací plot v a...'!P126</f>
        <v>0</v>
      </c>
      <c r="AV142" s="107">
        <f>'04 - Rozdělovací plot v a...'!J35</f>
        <v>0</v>
      </c>
      <c r="AW142" s="107">
        <f>'04 - Rozdělovací plot v a...'!J36</f>
        <v>0</v>
      </c>
      <c r="AX142" s="107">
        <f>'04 - Rozdělovací plot v a...'!J37</f>
        <v>0</v>
      </c>
      <c r="AY142" s="107">
        <f>'04 - Rozdělovací plot v a...'!J38</f>
        <v>0</v>
      </c>
      <c r="AZ142" s="107">
        <f>'04 - Rozdělovací plot v a...'!F35</f>
        <v>0</v>
      </c>
      <c r="BA142" s="107">
        <f>'04 - Rozdělovací plot v a...'!F36</f>
        <v>0</v>
      </c>
      <c r="BB142" s="107">
        <f>'04 - Rozdělovací plot v a...'!F37</f>
        <v>0</v>
      </c>
      <c r="BC142" s="107">
        <f>'04 - Rozdělovací plot v a...'!F38</f>
        <v>0</v>
      </c>
      <c r="BD142" s="109">
        <f>'04 - Rozdělovací plot v a...'!F39</f>
        <v>0</v>
      </c>
      <c r="BT142" s="110" t="s">
        <v>87</v>
      </c>
      <c r="BV142" s="110" t="s">
        <v>79</v>
      </c>
      <c r="BW142" s="110" t="s">
        <v>211</v>
      </c>
      <c r="BX142" s="110" t="s">
        <v>201</v>
      </c>
      <c r="CL142" s="110" t="s">
        <v>1</v>
      </c>
    </row>
    <row r="143" spans="1:91" s="4" customFormat="1" ht="16.5" customHeight="1">
      <c r="A143" s="93" t="s">
        <v>81</v>
      </c>
      <c r="B143" s="58"/>
      <c r="C143" s="104"/>
      <c r="D143" s="104"/>
      <c r="E143" s="295" t="s">
        <v>212</v>
      </c>
      <c r="F143" s="295"/>
      <c r="G143" s="295"/>
      <c r="H143" s="295"/>
      <c r="I143" s="295"/>
      <c r="J143" s="104"/>
      <c r="K143" s="295" t="s">
        <v>213</v>
      </c>
      <c r="L143" s="295"/>
      <c r="M143" s="295"/>
      <c r="N143" s="295"/>
      <c r="O143" s="295"/>
      <c r="P143" s="295"/>
      <c r="Q143" s="295"/>
      <c r="R143" s="295"/>
      <c r="S143" s="295"/>
      <c r="T143" s="295"/>
      <c r="U143" s="295"/>
      <c r="V143" s="295"/>
      <c r="W143" s="295"/>
      <c r="X143" s="295"/>
      <c r="Y143" s="295"/>
      <c r="Z143" s="295"/>
      <c r="AA143" s="295"/>
      <c r="AB143" s="295"/>
      <c r="AC143" s="295"/>
      <c r="AD143" s="295"/>
      <c r="AE143" s="295"/>
      <c r="AF143" s="295"/>
      <c r="AG143" s="284">
        <f>'05 - Úprava TS a napojení NN'!J32</f>
        <v>0</v>
      </c>
      <c r="AH143" s="285"/>
      <c r="AI143" s="285"/>
      <c r="AJ143" s="285"/>
      <c r="AK143" s="285"/>
      <c r="AL143" s="285"/>
      <c r="AM143" s="285"/>
      <c r="AN143" s="284">
        <f t="shared" si="2"/>
        <v>0</v>
      </c>
      <c r="AO143" s="285"/>
      <c r="AP143" s="285"/>
      <c r="AQ143" s="105" t="s">
        <v>93</v>
      </c>
      <c r="AR143" s="60"/>
      <c r="AS143" s="106">
        <v>0</v>
      </c>
      <c r="AT143" s="107">
        <f t="shared" si="3"/>
        <v>0</v>
      </c>
      <c r="AU143" s="108">
        <f>'05 - Úprava TS a napojení NN'!P123</f>
        <v>0</v>
      </c>
      <c r="AV143" s="107">
        <f>'05 - Úprava TS a napojení NN'!J35</f>
        <v>0</v>
      </c>
      <c r="AW143" s="107">
        <f>'05 - Úprava TS a napojení NN'!J36</f>
        <v>0</v>
      </c>
      <c r="AX143" s="107">
        <f>'05 - Úprava TS a napojení NN'!J37</f>
        <v>0</v>
      </c>
      <c r="AY143" s="107">
        <f>'05 - Úprava TS a napojení NN'!J38</f>
        <v>0</v>
      </c>
      <c r="AZ143" s="107">
        <f>'05 - Úprava TS a napojení NN'!F35</f>
        <v>0</v>
      </c>
      <c r="BA143" s="107">
        <f>'05 - Úprava TS a napojení NN'!F36</f>
        <v>0</v>
      </c>
      <c r="BB143" s="107">
        <f>'05 - Úprava TS a napojení NN'!F37</f>
        <v>0</v>
      </c>
      <c r="BC143" s="107">
        <f>'05 - Úprava TS a napojení NN'!F38</f>
        <v>0</v>
      </c>
      <c r="BD143" s="109">
        <f>'05 - Úprava TS a napojení NN'!F39</f>
        <v>0</v>
      </c>
      <c r="BT143" s="110" t="s">
        <v>87</v>
      </c>
      <c r="BV143" s="110" t="s">
        <v>79</v>
      </c>
      <c r="BW143" s="110" t="s">
        <v>214</v>
      </c>
      <c r="BX143" s="110" t="s">
        <v>201</v>
      </c>
      <c r="CL143" s="110" t="s">
        <v>1</v>
      </c>
    </row>
    <row r="144" spans="1:91" s="7" customFormat="1" ht="16.5" customHeight="1">
      <c r="B144" s="94"/>
      <c r="C144" s="95"/>
      <c r="D144" s="294" t="s">
        <v>215</v>
      </c>
      <c r="E144" s="294"/>
      <c r="F144" s="294"/>
      <c r="G144" s="294"/>
      <c r="H144" s="294"/>
      <c r="I144" s="96"/>
      <c r="J144" s="294" t="s">
        <v>216</v>
      </c>
      <c r="K144" s="294"/>
      <c r="L144" s="294"/>
      <c r="M144" s="294"/>
      <c r="N144" s="294"/>
      <c r="O144" s="294"/>
      <c r="P144" s="294"/>
      <c r="Q144" s="294"/>
      <c r="R144" s="294"/>
      <c r="S144" s="294"/>
      <c r="T144" s="294"/>
      <c r="U144" s="294"/>
      <c r="V144" s="294"/>
      <c r="W144" s="294"/>
      <c r="X144" s="294"/>
      <c r="Y144" s="294"/>
      <c r="Z144" s="294"/>
      <c r="AA144" s="294"/>
      <c r="AB144" s="294"/>
      <c r="AC144" s="294"/>
      <c r="AD144" s="294"/>
      <c r="AE144" s="294"/>
      <c r="AF144" s="294"/>
      <c r="AG144" s="288">
        <f>ROUND(AG145,2)</f>
        <v>0</v>
      </c>
      <c r="AH144" s="287"/>
      <c r="AI144" s="287"/>
      <c r="AJ144" s="287"/>
      <c r="AK144" s="287"/>
      <c r="AL144" s="287"/>
      <c r="AM144" s="287"/>
      <c r="AN144" s="286">
        <f t="shared" si="2"/>
        <v>0</v>
      </c>
      <c r="AO144" s="287"/>
      <c r="AP144" s="287"/>
      <c r="AQ144" s="97" t="s">
        <v>84</v>
      </c>
      <c r="AR144" s="98"/>
      <c r="AS144" s="99">
        <f>ROUND(AS145,2)</f>
        <v>0</v>
      </c>
      <c r="AT144" s="100">
        <f t="shared" si="3"/>
        <v>0</v>
      </c>
      <c r="AU144" s="101">
        <f>ROUND(AU145,5)</f>
        <v>0</v>
      </c>
      <c r="AV144" s="100">
        <f>ROUND(AZ144*L29,2)</f>
        <v>0</v>
      </c>
      <c r="AW144" s="100">
        <f>ROUND(BA144*L30,2)</f>
        <v>0</v>
      </c>
      <c r="AX144" s="100">
        <f>ROUND(BB144*L29,2)</f>
        <v>0</v>
      </c>
      <c r="AY144" s="100">
        <f>ROUND(BC144*L30,2)</f>
        <v>0</v>
      </c>
      <c r="AZ144" s="100">
        <f>ROUND(AZ145,2)</f>
        <v>0</v>
      </c>
      <c r="BA144" s="100">
        <f>ROUND(BA145,2)</f>
        <v>0</v>
      </c>
      <c r="BB144" s="100">
        <f>ROUND(BB145,2)</f>
        <v>0</v>
      </c>
      <c r="BC144" s="100">
        <f>ROUND(BC145,2)</f>
        <v>0</v>
      </c>
      <c r="BD144" s="102">
        <f>ROUND(BD145,2)</f>
        <v>0</v>
      </c>
      <c r="BS144" s="103" t="s">
        <v>76</v>
      </c>
      <c r="BT144" s="103" t="s">
        <v>85</v>
      </c>
      <c r="BU144" s="103" t="s">
        <v>78</v>
      </c>
      <c r="BV144" s="103" t="s">
        <v>79</v>
      </c>
      <c r="BW144" s="103" t="s">
        <v>217</v>
      </c>
      <c r="BX144" s="103" t="s">
        <v>5</v>
      </c>
      <c r="CL144" s="103" t="s">
        <v>1</v>
      </c>
      <c r="CM144" s="103" t="s">
        <v>87</v>
      </c>
    </row>
    <row r="145" spans="1:90" s="4" customFormat="1" ht="16.5" customHeight="1">
      <c r="A145" s="93" t="s">
        <v>81</v>
      </c>
      <c r="B145" s="58"/>
      <c r="C145" s="104"/>
      <c r="D145" s="104"/>
      <c r="E145" s="295" t="s">
        <v>218</v>
      </c>
      <c r="F145" s="295"/>
      <c r="G145" s="295"/>
      <c r="H145" s="295"/>
      <c r="I145" s="295"/>
      <c r="J145" s="104"/>
      <c r="K145" s="295" t="s">
        <v>219</v>
      </c>
      <c r="L145" s="295"/>
      <c r="M145" s="295"/>
      <c r="N145" s="295"/>
      <c r="O145" s="295"/>
      <c r="P145" s="295"/>
      <c r="Q145" s="295"/>
      <c r="R145" s="295"/>
      <c r="S145" s="295"/>
      <c r="T145" s="295"/>
      <c r="U145" s="295"/>
      <c r="V145" s="295"/>
      <c r="W145" s="295"/>
      <c r="X145" s="295"/>
      <c r="Y145" s="295"/>
      <c r="Z145" s="295"/>
      <c r="AA145" s="295"/>
      <c r="AB145" s="295"/>
      <c r="AC145" s="295"/>
      <c r="AD145" s="295"/>
      <c r="AE145" s="295"/>
      <c r="AF145" s="295"/>
      <c r="AG145" s="284">
        <f>'04.1 - Systém FVE - budov...'!J32</f>
        <v>0</v>
      </c>
      <c r="AH145" s="285"/>
      <c r="AI145" s="285"/>
      <c r="AJ145" s="285"/>
      <c r="AK145" s="285"/>
      <c r="AL145" s="285"/>
      <c r="AM145" s="285"/>
      <c r="AN145" s="284">
        <f t="shared" si="2"/>
        <v>0</v>
      </c>
      <c r="AO145" s="285"/>
      <c r="AP145" s="285"/>
      <c r="AQ145" s="105" t="s">
        <v>93</v>
      </c>
      <c r="AR145" s="60"/>
      <c r="AS145" s="111">
        <v>0</v>
      </c>
      <c r="AT145" s="112">
        <f t="shared" si="3"/>
        <v>0</v>
      </c>
      <c r="AU145" s="113">
        <f>'04.1 - Systém FVE - budov...'!P124</f>
        <v>0</v>
      </c>
      <c r="AV145" s="112">
        <f>'04.1 - Systém FVE - budov...'!J35</f>
        <v>0</v>
      </c>
      <c r="AW145" s="112">
        <f>'04.1 - Systém FVE - budov...'!J36</f>
        <v>0</v>
      </c>
      <c r="AX145" s="112">
        <f>'04.1 - Systém FVE - budov...'!J37</f>
        <v>0</v>
      </c>
      <c r="AY145" s="112">
        <f>'04.1 - Systém FVE - budov...'!J38</f>
        <v>0</v>
      </c>
      <c r="AZ145" s="112">
        <f>'04.1 - Systém FVE - budov...'!F35</f>
        <v>0</v>
      </c>
      <c r="BA145" s="112">
        <f>'04.1 - Systém FVE - budov...'!F36</f>
        <v>0</v>
      </c>
      <c r="BB145" s="112">
        <f>'04.1 - Systém FVE - budov...'!F37</f>
        <v>0</v>
      </c>
      <c r="BC145" s="112">
        <f>'04.1 - Systém FVE - budov...'!F38</f>
        <v>0</v>
      </c>
      <c r="BD145" s="114">
        <f>'04.1 - Systém FVE - budov...'!F39</f>
        <v>0</v>
      </c>
      <c r="BT145" s="110" t="s">
        <v>87</v>
      </c>
      <c r="BV145" s="110" t="s">
        <v>79</v>
      </c>
      <c r="BW145" s="110" t="s">
        <v>220</v>
      </c>
      <c r="BX145" s="110" t="s">
        <v>217</v>
      </c>
      <c r="CL145" s="110" t="s">
        <v>1</v>
      </c>
    </row>
    <row r="146" spans="1:90" s="2" customFormat="1" ht="30" customHeight="1">
      <c r="A146" s="34"/>
      <c r="B146" s="35"/>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9"/>
      <c r="AS146" s="34"/>
      <c r="AT146" s="34"/>
      <c r="AU146" s="34"/>
      <c r="AV146" s="34"/>
      <c r="AW146" s="34"/>
      <c r="AX146" s="34"/>
      <c r="AY146" s="34"/>
      <c r="AZ146" s="34"/>
      <c r="BA146" s="34"/>
      <c r="BB146" s="34"/>
      <c r="BC146" s="34"/>
      <c r="BD146" s="34"/>
      <c r="BE146" s="34"/>
    </row>
    <row r="147" spans="1:90" s="2" customFormat="1" ht="7" customHeight="1">
      <c r="A147" s="34"/>
      <c r="B147" s="54"/>
      <c r="C147" s="55"/>
      <c r="D147" s="55"/>
      <c r="E147" s="55"/>
      <c r="F147" s="55"/>
      <c r="G147" s="55"/>
      <c r="H147" s="55"/>
      <c r="I147" s="55"/>
      <c r="J147" s="55"/>
      <c r="K147" s="55"/>
      <c r="L147" s="55"/>
      <c r="M147" s="55"/>
      <c r="N147" s="55"/>
      <c r="O147" s="55"/>
      <c r="P147" s="55"/>
      <c r="Q147" s="55"/>
      <c r="R147" s="55"/>
      <c r="S147" s="55"/>
      <c r="T147" s="55"/>
      <c r="U147" s="55"/>
      <c r="V147" s="55"/>
      <c r="W147" s="55"/>
      <c r="X147" s="55"/>
      <c r="Y147" s="55"/>
      <c r="Z147" s="55"/>
      <c r="AA147" s="55"/>
      <c r="AB147" s="55"/>
      <c r="AC147" s="55"/>
      <c r="AD147" s="55"/>
      <c r="AE147" s="55"/>
      <c r="AF147" s="55"/>
      <c r="AG147" s="55"/>
      <c r="AH147" s="55"/>
      <c r="AI147" s="55"/>
      <c r="AJ147" s="55"/>
      <c r="AK147" s="55"/>
      <c r="AL147" s="55"/>
      <c r="AM147" s="55"/>
      <c r="AN147" s="55"/>
      <c r="AO147" s="55"/>
      <c r="AP147" s="55"/>
      <c r="AQ147" s="55"/>
      <c r="AR147" s="39"/>
      <c r="AS147" s="34"/>
      <c r="AT147" s="34"/>
      <c r="AU147" s="34"/>
      <c r="AV147" s="34"/>
      <c r="AW147" s="34"/>
      <c r="AX147" s="34"/>
      <c r="AY147" s="34"/>
      <c r="AZ147" s="34"/>
      <c r="BA147" s="34"/>
      <c r="BB147" s="34"/>
      <c r="BC147" s="34"/>
      <c r="BD147" s="34"/>
      <c r="BE147" s="34"/>
    </row>
  </sheetData>
  <sheetProtection algorithmName="SHA-512" hashValue="qkra9k3/69A4Tvr8GIVVKervcEHP/bbd/LGK42CMwW3FRxFtdfqevUUEshCVT35fYsOf3xHsCxSQif6KSX2z3g==" saltValue="0oYGLWDD8DOEJp5q4mUNn4rpaqX/UvSKzSSbEapEP0bqR6dCWThXI56uXZa3JBvsZ93k7pwJnPoGhQYd5LKDcw==" spinCount="100000" sheet="1" objects="1" scenarios="1" formatColumns="0" formatRows="0"/>
  <mergeCells count="242">
    <mergeCell ref="D144:H144"/>
    <mergeCell ref="E145:I145"/>
    <mergeCell ref="E115:I115"/>
    <mergeCell ref="E114:I114"/>
    <mergeCell ref="E113:I113"/>
    <mergeCell ref="E129:I129"/>
    <mergeCell ref="E111:I111"/>
    <mergeCell ref="E112:I112"/>
    <mergeCell ref="E104:I104"/>
    <mergeCell ref="E108:I108"/>
    <mergeCell ref="E110:I110"/>
    <mergeCell ref="E105:I105"/>
    <mergeCell ref="E107:I107"/>
    <mergeCell ref="E109:I109"/>
    <mergeCell ref="E106:I106"/>
    <mergeCell ref="E116:I116"/>
    <mergeCell ref="E127:I127"/>
    <mergeCell ref="E126:I126"/>
    <mergeCell ref="E125:I125"/>
    <mergeCell ref="E124:I124"/>
    <mergeCell ref="E123:I123"/>
    <mergeCell ref="E122:I122"/>
    <mergeCell ref="E121:I121"/>
    <mergeCell ref="E120:I120"/>
    <mergeCell ref="E119:I119"/>
    <mergeCell ref="E118:I118"/>
    <mergeCell ref="J138:AF138"/>
    <mergeCell ref="K139:AF139"/>
    <mergeCell ref="K140:AF140"/>
    <mergeCell ref="K141:AF141"/>
    <mergeCell ref="K142:AF142"/>
    <mergeCell ref="K143:AF143"/>
    <mergeCell ref="J144:AF144"/>
    <mergeCell ref="K145:AF145"/>
    <mergeCell ref="D117:H117"/>
    <mergeCell ref="E128:I128"/>
    <mergeCell ref="E130:I130"/>
    <mergeCell ref="E131:I131"/>
    <mergeCell ref="E132:I132"/>
    <mergeCell ref="E133:I133"/>
    <mergeCell ref="E134:I134"/>
    <mergeCell ref="E135:I135"/>
    <mergeCell ref="E136:I136"/>
    <mergeCell ref="E137:I137"/>
    <mergeCell ref="D138:H138"/>
    <mergeCell ref="E139:I139"/>
    <mergeCell ref="E140:I140"/>
    <mergeCell ref="E141:I141"/>
    <mergeCell ref="E142:I142"/>
    <mergeCell ref="E143:I143"/>
    <mergeCell ref="K129:AF129"/>
    <mergeCell ref="K130:AF130"/>
    <mergeCell ref="K131:AF131"/>
    <mergeCell ref="K132:AF132"/>
    <mergeCell ref="K133:AF133"/>
    <mergeCell ref="K134:AF134"/>
    <mergeCell ref="K135:AF135"/>
    <mergeCell ref="K136:AF136"/>
    <mergeCell ref="K137:AF137"/>
    <mergeCell ref="K124:AF124"/>
    <mergeCell ref="K112:AF112"/>
    <mergeCell ref="K125:AF125"/>
    <mergeCell ref="K126:AF126"/>
    <mergeCell ref="K127:AF127"/>
    <mergeCell ref="K128:AF128"/>
    <mergeCell ref="K105:AF105"/>
    <mergeCell ref="K107:AF107"/>
    <mergeCell ref="K120:AF120"/>
    <mergeCell ref="K121:AF121"/>
    <mergeCell ref="K119:AF119"/>
    <mergeCell ref="K108:AF108"/>
    <mergeCell ref="K109:AF109"/>
    <mergeCell ref="K118:AF118"/>
    <mergeCell ref="K110:AF110"/>
    <mergeCell ref="K116:AF116"/>
    <mergeCell ref="K115:AF115"/>
    <mergeCell ref="K111:AF111"/>
    <mergeCell ref="K114:AF114"/>
    <mergeCell ref="K113:AF113"/>
    <mergeCell ref="K122:AF122"/>
    <mergeCell ref="AN99:AP99"/>
    <mergeCell ref="AG99:AM99"/>
    <mergeCell ref="AG100:AM100"/>
    <mergeCell ref="AN100:AP100"/>
    <mergeCell ref="AG94:AM94"/>
    <mergeCell ref="AN94:AP94"/>
    <mergeCell ref="J117:AF117"/>
    <mergeCell ref="K123:AF123"/>
    <mergeCell ref="K106:AF106"/>
    <mergeCell ref="K104:AF104"/>
    <mergeCell ref="AN144:AP144"/>
    <mergeCell ref="AG144:AM144"/>
    <mergeCell ref="AN145:AP145"/>
    <mergeCell ref="AG145:AM145"/>
    <mergeCell ref="L85:AO85"/>
    <mergeCell ref="I92:AF92"/>
    <mergeCell ref="C92:G92"/>
    <mergeCell ref="D95:H95"/>
    <mergeCell ref="J95:AF95"/>
    <mergeCell ref="J96:AF96"/>
    <mergeCell ref="D96:H96"/>
    <mergeCell ref="K97:AF97"/>
    <mergeCell ref="E97:I97"/>
    <mergeCell ref="E98:I98"/>
    <mergeCell ref="K98:AF98"/>
    <mergeCell ref="K99:AF99"/>
    <mergeCell ref="E99:I99"/>
    <mergeCell ref="D100:H100"/>
    <mergeCell ref="J100:AF100"/>
    <mergeCell ref="E101:I101"/>
    <mergeCell ref="K101:AF101"/>
    <mergeCell ref="E102:I102"/>
    <mergeCell ref="K102:AF102"/>
    <mergeCell ref="E103:I103"/>
    <mergeCell ref="AN139:AP139"/>
    <mergeCell ref="AG139:AM139"/>
    <mergeCell ref="AN140:AP140"/>
    <mergeCell ref="AG140:AM140"/>
    <mergeCell ref="AN141:AP141"/>
    <mergeCell ref="AG141:AM141"/>
    <mergeCell ref="AN142:AP142"/>
    <mergeCell ref="AG142:AM142"/>
    <mergeCell ref="AN143:AP143"/>
    <mergeCell ref="AG143:AM143"/>
    <mergeCell ref="AG134:AM134"/>
    <mergeCell ref="AN134:AP134"/>
    <mergeCell ref="AN135:AP135"/>
    <mergeCell ref="AG135:AM135"/>
    <mergeCell ref="AN136:AP136"/>
    <mergeCell ref="AG136:AM136"/>
    <mergeCell ref="AN137:AP137"/>
    <mergeCell ref="AG137:AM137"/>
    <mergeCell ref="AN138:AP138"/>
    <mergeCell ref="AG138:AM138"/>
    <mergeCell ref="AN129:AP129"/>
    <mergeCell ref="AG129:AM129"/>
    <mergeCell ref="AN130:AP130"/>
    <mergeCell ref="AG130:AM130"/>
    <mergeCell ref="AN131:AP131"/>
    <mergeCell ref="AG131:AM131"/>
    <mergeCell ref="AN132:AP132"/>
    <mergeCell ref="AG132:AM132"/>
    <mergeCell ref="AN133:AP133"/>
    <mergeCell ref="AG133:AM133"/>
    <mergeCell ref="AN124:AP124"/>
    <mergeCell ref="AG124:AM124"/>
    <mergeCell ref="AG125:AM125"/>
    <mergeCell ref="AN125:AP125"/>
    <mergeCell ref="AG126:AM126"/>
    <mergeCell ref="AN126:AP126"/>
    <mergeCell ref="AG127:AM127"/>
    <mergeCell ref="AN127:AP127"/>
    <mergeCell ref="AG128:AM128"/>
    <mergeCell ref="AN128:AP128"/>
    <mergeCell ref="AN119:AP119"/>
    <mergeCell ref="AG119:AM119"/>
    <mergeCell ref="AG120:AM120"/>
    <mergeCell ref="AN120:AP120"/>
    <mergeCell ref="AN121:AP121"/>
    <mergeCell ref="AG121:AM121"/>
    <mergeCell ref="AG122:AM122"/>
    <mergeCell ref="AN122:AP122"/>
    <mergeCell ref="AN123:AP123"/>
    <mergeCell ref="AG123:AM123"/>
    <mergeCell ref="AN114:AP114"/>
    <mergeCell ref="AG114:AM114"/>
    <mergeCell ref="AN115:AP115"/>
    <mergeCell ref="AG115:AM115"/>
    <mergeCell ref="AN116:AP116"/>
    <mergeCell ref="AG116:AM116"/>
    <mergeCell ref="AN117:AP117"/>
    <mergeCell ref="AG117:AM117"/>
    <mergeCell ref="AN118:AP118"/>
    <mergeCell ref="AG118:AM118"/>
    <mergeCell ref="AG109:AM109"/>
    <mergeCell ref="AN109:AP109"/>
    <mergeCell ref="AG110:AM110"/>
    <mergeCell ref="AN110:AP110"/>
    <mergeCell ref="AN111:AP111"/>
    <mergeCell ref="AG111:AM111"/>
    <mergeCell ref="AG112:AM112"/>
    <mergeCell ref="AN112:AP112"/>
    <mergeCell ref="AG113:AM113"/>
    <mergeCell ref="AN113:AP113"/>
    <mergeCell ref="AG104:AM104"/>
    <mergeCell ref="AN104:AP104"/>
    <mergeCell ref="AG105:AM105"/>
    <mergeCell ref="AN105:AP105"/>
    <mergeCell ref="AN106:AP106"/>
    <mergeCell ref="AG106:AM106"/>
    <mergeCell ref="AN107:AP107"/>
    <mergeCell ref="AG107:AM107"/>
    <mergeCell ref="AN108:AP108"/>
    <mergeCell ref="AG108:AM108"/>
    <mergeCell ref="AK35:AO35"/>
    <mergeCell ref="X35:AB35"/>
    <mergeCell ref="AR2:BE2"/>
    <mergeCell ref="AN101:AP101"/>
    <mergeCell ref="AG101:AM101"/>
    <mergeCell ref="AN102:AP102"/>
    <mergeCell ref="AG102:AM102"/>
    <mergeCell ref="AG103:AM103"/>
    <mergeCell ref="AN103:AP103"/>
    <mergeCell ref="K103:AF103"/>
    <mergeCell ref="AM87:AN87"/>
    <mergeCell ref="AS89:AT91"/>
    <mergeCell ref="AM89:AP89"/>
    <mergeCell ref="AM90:AP90"/>
    <mergeCell ref="AG92:AM92"/>
    <mergeCell ref="AN92:AP92"/>
    <mergeCell ref="AN95:AP95"/>
    <mergeCell ref="AG95:AM95"/>
    <mergeCell ref="AN96:AP96"/>
    <mergeCell ref="AG96:AM96"/>
    <mergeCell ref="AN97:AP97"/>
    <mergeCell ref="AG97:AM97"/>
    <mergeCell ref="AN98:AP98"/>
    <mergeCell ref="AG98:AM98"/>
    <mergeCell ref="BE5:BE34"/>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s>
  <hyperlinks>
    <hyperlink ref="A95" location="'00 - OSTATNÍ A VEDLEJŠÍ N...'!C2" display="/"/>
    <hyperlink ref="A97" location="'SO 01 - Odstraňovaná část...'!C2" display="/"/>
    <hyperlink ref="A98" location="'SO 02 - Odstraňovaná část...'!C2" display="/"/>
    <hyperlink ref="A99" location="'SO 03 - Odstraňovaná vrát...'!C2" display="/"/>
    <hyperlink ref="A101" location="'A00 - ASŘ + SKŘ'!C2" display="/"/>
    <hyperlink ref="A102" location="'A01 - Zdravotní technika'!C2" display="/"/>
    <hyperlink ref="A103" location="'A02 - Vytápění'!C2" display="/"/>
    <hyperlink ref="A104" location="'A03 - Vzduchotechnika A'!C2" display="/"/>
    <hyperlink ref="A105" location="'A04 - SILNOPROUD'!C2" display="/"/>
    <hyperlink ref="A106" location="'A04A - EL-Interiérové změ...'!C2" display="/"/>
    <hyperlink ref="A107" location="'A05.1 - Poplachový zabezp...'!C2" display="/"/>
    <hyperlink ref="A108" location="'A05.2 - Elektronická kont...'!C2" display="/"/>
    <hyperlink ref="A109" location="'A05.3 - Kamerový systém -...'!C2" display="/"/>
    <hyperlink ref="A110" location="'A05.4 - Strukturovaná kab...'!C2" display="/"/>
    <hyperlink ref="A111" location="'A05.5 - Příjem pozemního ...'!C2" display="/"/>
    <hyperlink ref="A112" location="'A05.6 - Nouzový zvukový s...'!C2" display="/"/>
    <hyperlink ref="A113" location="'A05.7 - Systém nouzového ...'!C2" display="/"/>
    <hyperlink ref="A114" location="'A06 - MaR'!C2" display="/"/>
    <hyperlink ref="A115" location="'A08 - VYBAVENÍ AV TECHNIKOU'!C2" display="/"/>
    <hyperlink ref="A116" location="'A09 - Napojení technologi...'!C2" display="/"/>
    <hyperlink ref="A118" location="'B00 - ASŘ + SKŘ'!C2" display="/"/>
    <hyperlink ref="A119" location="'B01 - Zdravotní technika'!C2" display="/"/>
    <hyperlink ref="A120" location="'B01a - Areálová dešťová k...'!C2" display="/"/>
    <hyperlink ref="A121" location="'B01b - Areálová kanalizac...'!C2" display="/"/>
    <hyperlink ref="A122" location="'B01c - Areálová tuková ka...'!C2" display="/"/>
    <hyperlink ref="A123" location="'B01d - Vodovodní přípojka'!C2" display="/"/>
    <hyperlink ref="A124" location="'B02 - Vytápění'!C2" display="/"/>
    <hyperlink ref="A125" location="'B03 - Vzduchotechnika B'!C2" display="/"/>
    <hyperlink ref="A126" location="'B04 - SILNOPROUD'!C2" display="/"/>
    <hyperlink ref="A127" location="'B04.1 - EL - interiérové ...'!C2" display="/"/>
    <hyperlink ref="A128" location="'B05.1 - Poplachový zabezp...'!C2" display="/"/>
    <hyperlink ref="A129" location="'B05.2 - Elektronická kont...'!C2" display="/"/>
    <hyperlink ref="A130" location="'B05.3 - Kamerový systém -...'!C2" display="/"/>
    <hyperlink ref="A131" location="'B05.4 - Strukturovaná kab...'!C2" display="/"/>
    <hyperlink ref="A132" location="'B05.5 - Příjem pozemního ...'!C2" display="/"/>
    <hyperlink ref="A133" location="'B05.6 - Nouzový zvukový s...'!C2" display="/"/>
    <hyperlink ref="A134" location="'B05.7 - Systém nouzového ...'!C2" display="/"/>
    <hyperlink ref="A135" location="'B06 - MaR'!C2" display="/"/>
    <hyperlink ref="A136" location="'B08 - VYBAVENÍ AV TECHNIKOU'!C2" display="/"/>
    <hyperlink ref="A137" location="'B09 - Napojení technologi...'!C2" display="/"/>
    <hyperlink ref="A139" location="'01 - SO 03 - Komunikace'!C2" display="/"/>
    <hyperlink ref="A140" location="'02 - SO 03.1 - Komunikace...'!C2" display="/"/>
    <hyperlink ref="A141" location="'03 - SILNOPROUD'!C2" display="/"/>
    <hyperlink ref="A142" location="'04 - Rozdělovací plot v a...'!C2" display="/"/>
    <hyperlink ref="A143" location="'05 - Úprava TS a napojení NN'!C2" display="/"/>
    <hyperlink ref="A145" location="'04.1 - Systém FVE - budov...'!C2" display="/"/>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7"/>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86</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2" customFormat="1" ht="12" customHeight="1">
      <c r="A8" s="34"/>
      <c r="B8" s="39"/>
      <c r="C8" s="34"/>
      <c r="D8" s="119" t="s">
        <v>222</v>
      </c>
      <c r="E8" s="34"/>
      <c r="F8" s="34"/>
      <c r="G8" s="34"/>
      <c r="H8" s="34"/>
      <c r="I8" s="34"/>
      <c r="J8" s="34"/>
      <c r="K8" s="34"/>
      <c r="L8" s="51"/>
      <c r="S8" s="34"/>
      <c r="T8" s="34"/>
      <c r="U8" s="34"/>
      <c r="V8" s="34"/>
      <c r="W8" s="34"/>
      <c r="X8" s="34"/>
      <c r="Y8" s="34"/>
      <c r="Z8" s="34"/>
      <c r="AA8" s="34"/>
      <c r="AB8" s="34"/>
      <c r="AC8" s="34"/>
      <c r="AD8" s="34"/>
      <c r="AE8" s="34"/>
    </row>
    <row r="9" spans="1:46" s="2" customFormat="1" ht="16.5" customHeight="1">
      <c r="A9" s="34"/>
      <c r="B9" s="39"/>
      <c r="C9" s="34"/>
      <c r="D9" s="34"/>
      <c r="E9" s="311" t="s">
        <v>223</v>
      </c>
      <c r="F9" s="312"/>
      <c r="G9" s="312"/>
      <c r="H9" s="312"/>
      <c r="I9" s="34"/>
      <c r="J9" s="34"/>
      <c r="K9" s="34"/>
      <c r="L9" s="51"/>
      <c r="S9" s="34"/>
      <c r="T9" s="34"/>
      <c r="U9" s="34"/>
      <c r="V9" s="34"/>
      <c r="W9" s="34"/>
      <c r="X9" s="34"/>
      <c r="Y9" s="34"/>
      <c r="Z9" s="34"/>
      <c r="AA9" s="34"/>
      <c r="AB9" s="34"/>
      <c r="AC9" s="34"/>
      <c r="AD9" s="34"/>
      <c r="AE9" s="34"/>
    </row>
    <row r="10" spans="1:46" s="2" customFormat="1" ht="10">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19" t="s">
        <v>18</v>
      </c>
      <c r="E11" s="34"/>
      <c r="F11" s="110" t="s">
        <v>1</v>
      </c>
      <c r="G11" s="34"/>
      <c r="H11" s="34"/>
      <c r="I11" s="119"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19" t="s">
        <v>20</v>
      </c>
      <c r="E12" s="34"/>
      <c r="F12" s="110" t="s">
        <v>21</v>
      </c>
      <c r="G12" s="34"/>
      <c r="H12" s="34"/>
      <c r="I12" s="119" t="s">
        <v>22</v>
      </c>
      <c r="J12" s="120" t="str">
        <f>'Rekapitulace stavby'!AN8</f>
        <v>9. 9. 2024</v>
      </c>
      <c r="K12" s="34"/>
      <c r="L12" s="51"/>
      <c r="S12" s="34"/>
      <c r="T12" s="34"/>
      <c r="U12" s="34"/>
      <c r="V12" s="34"/>
      <c r="W12" s="34"/>
      <c r="X12" s="34"/>
      <c r="Y12" s="34"/>
      <c r="Z12" s="34"/>
      <c r="AA12" s="34"/>
      <c r="AB12" s="34"/>
      <c r="AC12" s="34"/>
      <c r="AD12" s="34"/>
      <c r="AE12" s="34"/>
    </row>
    <row r="13" spans="1:46" s="2" customFormat="1" ht="10.75" customHeight="1">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19" t="s">
        <v>24</v>
      </c>
      <c r="E14" s="34"/>
      <c r="F14" s="34"/>
      <c r="G14" s="34"/>
      <c r="H14" s="34"/>
      <c r="I14" s="119" t="s">
        <v>25</v>
      </c>
      <c r="J14" s="110" t="s">
        <v>26</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27</v>
      </c>
      <c r="F15" s="34"/>
      <c r="G15" s="34"/>
      <c r="H15" s="34"/>
      <c r="I15" s="119" t="s">
        <v>28</v>
      </c>
      <c r="J15" s="110" t="s">
        <v>1</v>
      </c>
      <c r="K15" s="34"/>
      <c r="L15" s="51"/>
      <c r="S15" s="34"/>
      <c r="T15" s="34"/>
      <c r="U15" s="34"/>
      <c r="V15" s="34"/>
      <c r="W15" s="34"/>
      <c r="X15" s="34"/>
      <c r="Y15" s="34"/>
      <c r="Z15" s="34"/>
      <c r="AA15" s="34"/>
      <c r="AB15" s="34"/>
      <c r="AC15" s="34"/>
      <c r="AD15" s="34"/>
      <c r="AE15" s="34"/>
    </row>
    <row r="16" spans="1:46" s="2" customFormat="1" ht="7" customHeight="1">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19" t="s">
        <v>29</v>
      </c>
      <c r="E17" s="34"/>
      <c r="F17" s="34"/>
      <c r="G17" s="34"/>
      <c r="H17" s="34"/>
      <c r="I17" s="119"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13" t="str">
        <f>'Rekapitulace stavby'!E14</f>
        <v>Vyplň údaj</v>
      </c>
      <c r="F18" s="314"/>
      <c r="G18" s="314"/>
      <c r="H18" s="314"/>
      <c r="I18" s="119" t="s">
        <v>28</v>
      </c>
      <c r="J18" s="30" t="str">
        <f>'Rekapitulace stavby'!AN14</f>
        <v>Vyplň údaj</v>
      </c>
      <c r="K18" s="34"/>
      <c r="L18" s="51"/>
      <c r="S18" s="34"/>
      <c r="T18" s="34"/>
      <c r="U18" s="34"/>
      <c r="V18" s="34"/>
      <c r="W18" s="34"/>
      <c r="X18" s="34"/>
      <c r="Y18" s="34"/>
      <c r="Z18" s="34"/>
      <c r="AA18" s="34"/>
      <c r="AB18" s="34"/>
      <c r="AC18" s="34"/>
      <c r="AD18" s="34"/>
      <c r="AE18" s="34"/>
    </row>
    <row r="19" spans="1:31" s="2" customFormat="1" ht="7" customHeight="1">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19" t="s">
        <v>31</v>
      </c>
      <c r="E20" s="34"/>
      <c r="F20" s="34"/>
      <c r="G20" s="34"/>
      <c r="H20" s="34"/>
      <c r="I20" s="119" t="s">
        <v>25</v>
      </c>
      <c r="J20" s="110" t="str">
        <f>IF('Rekapitulace stavby'!AN16="","",'Rekapitulace stavby'!AN16)</f>
        <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tr">
        <f>IF('Rekapitulace stavby'!E17="","",'Rekapitulace stavby'!E17)</f>
        <v xml:space="preserve"> </v>
      </c>
      <c r="F21" s="34"/>
      <c r="G21" s="34"/>
      <c r="H21" s="34"/>
      <c r="I21" s="119" t="s">
        <v>28</v>
      </c>
      <c r="J21" s="110" t="str">
        <f>IF('Rekapitulace stavby'!AN17="","",'Rekapitulace stavby'!AN17)</f>
        <v/>
      </c>
      <c r="K21" s="34"/>
      <c r="L21" s="51"/>
      <c r="S21" s="34"/>
      <c r="T21" s="34"/>
      <c r="U21" s="34"/>
      <c r="V21" s="34"/>
      <c r="W21" s="34"/>
      <c r="X21" s="34"/>
      <c r="Y21" s="34"/>
      <c r="Z21" s="34"/>
      <c r="AA21" s="34"/>
      <c r="AB21" s="34"/>
      <c r="AC21" s="34"/>
      <c r="AD21" s="34"/>
      <c r="AE21" s="34"/>
    </row>
    <row r="22" spans="1:31" s="2" customFormat="1" ht="7" customHeight="1">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19" t="s">
        <v>34</v>
      </c>
      <c r="E23" s="34"/>
      <c r="F23" s="34"/>
      <c r="G23" s="34"/>
      <c r="H23" s="34"/>
      <c r="I23" s="119" t="s">
        <v>25</v>
      </c>
      <c r="J23" s="110" t="str">
        <f>IF('Rekapitulace stavby'!AN19="","",'Rekapitulace stavby'!AN19)</f>
        <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tr">
        <f>IF('Rekapitulace stavby'!E20="","",'Rekapitulace stavby'!E20)</f>
        <v xml:space="preserve"> </v>
      </c>
      <c r="F24" s="34"/>
      <c r="G24" s="34"/>
      <c r="H24" s="34"/>
      <c r="I24" s="119" t="s">
        <v>28</v>
      </c>
      <c r="J24" s="110" t="str">
        <f>IF('Rekapitulace stavby'!AN20="","",'Rekapitulace stavby'!AN20)</f>
        <v/>
      </c>
      <c r="K24" s="34"/>
      <c r="L24" s="51"/>
      <c r="S24" s="34"/>
      <c r="T24" s="34"/>
      <c r="U24" s="34"/>
      <c r="V24" s="34"/>
      <c r="W24" s="34"/>
      <c r="X24" s="34"/>
      <c r="Y24" s="34"/>
      <c r="Z24" s="34"/>
      <c r="AA24" s="34"/>
      <c r="AB24" s="34"/>
      <c r="AC24" s="34"/>
      <c r="AD24" s="34"/>
      <c r="AE24" s="34"/>
    </row>
    <row r="25" spans="1:31" s="2" customFormat="1" ht="7" customHeight="1">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19" t="s">
        <v>35</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23.25" customHeight="1">
      <c r="A27" s="121"/>
      <c r="B27" s="122"/>
      <c r="C27" s="121"/>
      <c r="D27" s="121"/>
      <c r="E27" s="315" t="s">
        <v>224</v>
      </c>
      <c r="F27" s="315"/>
      <c r="G27" s="315"/>
      <c r="H27" s="315"/>
      <c r="I27" s="121"/>
      <c r="J27" s="121"/>
      <c r="K27" s="121"/>
      <c r="L27" s="123"/>
      <c r="S27" s="121"/>
      <c r="T27" s="121"/>
      <c r="U27" s="121"/>
      <c r="V27" s="121"/>
      <c r="W27" s="121"/>
      <c r="X27" s="121"/>
      <c r="Y27" s="121"/>
      <c r="Z27" s="121"/>
      <c r="AA27" s="121"/>
      <c r="AB27" s="121"/>
      <c r="AC27" s="121"/>
      <c r="AD27" s="121"/>
      <c r="AE27" s="121"/>
    </row>
    <row r="28" spans="1:31" s="2" customFormat="1" ht="7" customHeight="1">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7" customHeight="1">
      <c r="A29" s="34"/>
      <c r="B29" s="39"/>
      <c r="C29" s="34"/>
      <c r="D29" s="124"/>
      <c r="E29" s="124"/>
      <c r="F29" s="124"/>
      <c r="G29" s="124"/>
      <c r="H29" s="124"/>
      <c r="I29" s="124"/>
      <c r="J29" s="124"/>
      <c r="K29" s="124"/>
      <c r="L29" s="51"/>
      <c r="S29" s="34"/>
      <c r="T29" s="34"/>
      <c r="U29" s="34"/>
      <c r="V29" s="34"/>
      <c r="W29" s="34"/>
      <c r="X29" s="34"/>
      <c r="Y29" s="34"/>
      <c r="Z29" s="34"/>
      <c r="AA29" s="34"/>
      <c r="AB29" s="34"/>
      <c r="AC29" s="34"/>
      <c r="AD29" s="34"/>
      <c r="AE29" s="34"/>
    </row>
    <row r="30" spans="1:31" s="2" customFormat="1" ht="25.4" customHeight="1">
      <c r="A30" s="34"/>
      <c r="B30" s="39"/>
      <c r="C30" s="34"/>
      <c r="D30" s="125" t="s">
        <v>37</v>
      </c>
      <c r="E30" s="34"/>
      <c r="F30" s="34"/>
      <c r="G30" s="34"/>
      <c r="H30" s="34"/>
      <c r="I30" s="34"/>
      <c r="J30" s="126">
        <f>ROUND(J118, 2)</f>
        <v>0</v>
      </c>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14.4" customHeight="1">
      <c r="A32" s="34"/>
      <c r="B32" s="39"/>
      <c r="C32" s="34"/>
      <c r="D32" s="34"/>
      <c r="E32" s="34"/>
      <c r="F32" s="127" t="s">
        <v>39</v>
      </c>
      <c r="G32" s="34"/>
      <c r="H32" s="34"/>
      <c r="I32" s="127" t="s">
        <v>38</v>
      </c>
      <c r="J32" s="127" t="s">
        <v>40</v>
      </c>
      <c r="K32" s="34"/>
      <c r="L32" s="51"/>
      <c r="S32" s="34"/>
      <c r="T32" s="34"/>
      <c r="U32" s="34"/>
      <c r="V32" s="34"/>
      <c r="W32" s="34"/>
      <c r="X32" s="34"/>
      <c r="Y32" s="34"/>
      <c r="Z32" s="34"/>
      <c r="AA32" s="34"/>
      <c r="AB32" s="34"/>
      <c r="AC32" s="34"/>
      <c r="AD32" s="34"/>
      <c r="AE32" s="34"/>
    </row>
    <row r="33" spans="1:31" s="2" customFormat="1" ht="14.4" customHeight="1">
      <c r="A33" s="34"/>
      <c r="B33" s="39"/>
      <c r="C33" s="34"/>
      <c r="D33" s="128" t="s">
        <v>41</v>
      </c>
      <c r="E33" s="119" t="s">
        <v>42</v>
      </c>
      <c r="F33" s="129">
        <f>ROUND((SUM(BE118:BE146)),  2)</f>
        <v>0</v>
      </c>
      <c r="G33" s="34"/>
      <c r="H33" s="34"/>
      <c r="I33" s="130">
        <v>0.21</v>
      </c>
      <c r="J33" s="129">
        <f>ROUND(((SUM(BE118:BE146))*I33),  2)</f>
        <v>0</v>
      </c>
      <c r="K33" s="34"/>
      <c r="L33" s="51"/>
      <c r="S33" s="34"/>
      <c r="T33" s="34"/>
      <c r="U33" s="34"/>
      <c r="V33" s="34"/>
      <c r="W33" s="34"/>
      <c r="X33" s="34"/>
      <c r="Y33" s="34"/>
      <c r="Z33" s="34"/>
      <c r="AA33" s="34"/>
      <c r="AB33" s="34"/>
      <c r="AC33" s="34"/>
      <c r="AD33" s="34"/>
      <c r="AE33" s="34"/>
    </row>
    <row r="34" spans="1:31" s="2" customFormat="1" ht="14.4" customHeight="1">
      <c r="A34" s="34"/>
      <c r="B34" s="39"/>
      <c r="C34" s="34"/>
      <c r="D34" s="34"/>
      <c r="E34" s="119" t="s">
        <v>43</v>
      </c>
      <c r="F34" s="129">
        <f>ROUND((SUM(BF118:BF146)),  2)</f>
        <v>0</v>
      </c>
      <c r="G34" s="34"/>
      <c r="H34" s="34"/>
      <c r="I34" s="130">
        <v>0.15</v>
      </c>
      <c r="J34" s="129">
        <f>ROUND(((SUM(BF118:BF146))*I34),  2)</f>
        <v>0</v>
      </c>
      <c r="K34" s="34"/>
      <c r="L34" s="51"/>
      <c r="S34" s="34"/>
      <c r="T34" s="34"/>
      <c r="U34" s="34"/>
      <c r="V34" s="34"/>
      <c r="W34" s="34"/>
      <c r="X34" s="34"/>
      <c r="Y34" s="34"/>
      <c r="Z34" s="34"/>
      <c r="AA34" s="34"/>
      <c r="AB34" s="34"/>
      <c r="AC34" s="34"/>
      <c r="AD34" s="34"/>
      <c r="AE34" s="34"/>
    </row>
    <row r="35" spans="1:31" s="2" customFormat="1" ht="14.4" hidden="1" customHeight="1">
      <c r="A35" s="34"/>
      <c r="B35" s="39"/>
      <c r="C35" s="34"/>
      <c r="D35" s="34"/>
      <c r="E35" s="119" t="s">
        <v>44</v>
      </c>
      <c r="F35" s="129">
        <f>ROUND((SUM(BG118:BG146)),  2)</f>
        <v>0</v>
      </c>
      <c r="G35" s="34"/>
      <c r="H35" s="34"/>
      <c r="I35" s="130">
        <v>0.21</v>
      </c>
      <c r="J35" s="129">
        <f>0</f>
        <v>0</v>
      </c>
      <c r="K35" s="34"/>
      <c r="L35" s="51"/>
      <c r="S35" s="34"/>
      <c r="T35" s="34"/>
      <c r="U35" s="34"/>
      <c r="V35" s="34"/>
      <c r="W35" s="34"/>
      <c r="X35" s="34"/>
      <c r="Y35" s="34"/>
      <c r="Z35" s="34"/>
      <c r="AA35" s="34"/>
      <c r="AB35" s="34"/>
      <c r="AC35" s="34"/>
      <c r="AD35" s="34"/>
      <c r="AE35" s="34"/>
    </row>
    <row r="36" spans="1:31" s="2" customFormat="1" ht="14.4" hidden="1" customHeight="1">
      <c r="A36" s="34"/>
      <c r="B36" s="39"/>
      <c r="C36" s="34"/>
      <c r="D36" s="34"/>
      <c r="E36" s="119" t="s">
        <v>45</v>
      </c>
      <c r="F36" s="129">
        <f>ROUND((SUM(BH118:BH146)),  2)</f>
        <v>0</v>
      </c>
      <c r="G36" s="34"/>
      <c r="H36" s="34"/>
      <c r="I36" s="130">
        <v>0.15</v>
      </c>
      <c r="J36" s="129">
        <f>0</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46</v>
      </c>
      <c r="F37" s="129">
        <f>ROUND((SUM(BI118:BI146)),  2)</f>
        <v>0</v>
      </c>
      <c r="G37" s="34"/>
      <c r="H37" s="34"/>
      <c r="I37" s="130">
        <v>0</v>
      </c>
      <c r="J37" s="129">
        <f>0</f>
        <v>0</v>
      </c>
      <c r="K37" s="34"/>
      <c r="L37" s="51"/>
      <c r="S37" s="34"/>
      <c r="T37" s="34"/>
      <c r="U37" s="34"/>
      <c r="V37" s="34"/>
      <c r="W37" s="34"/>
      <c r="X37" s="34"/>
      <c r="Y37" s="34"/>
      <c r="Z37" s="34"/>
      <c r="AA37" s="34"/>
      <c r="AB37" s="34"/>
      <c r="AC37" s="34"/>
      <c r="AD37" s="34"/>
      <c r="AE37" s="34"/>
    </row>
    <row r="38" spans="1:31" s="2" customFormat="1" ht="7" customHeight="1">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4" customHeight="1">
      <c r="A39" s="34"/>
      <c r="B39" s="39"/>
      <c r="C39" s="131"/>
      <c r="D39" s="132" t="s">
        <v>47</v>
      </c>
      <c r="E39" s="133"/>
      <c r="F39" s="133"/>
      <c r="G39" s="134" t="s">
        <v>48</v>
      </c>
      <c r="H39" s="135" t="s">
        <v>49</v>
      </c>
      <c r="I39" s="133"/>
      <c r="J39" s="136">
        <f>SUM(J30:J37)</f>
        <v>0</v>
      </c>
      <c r="K39" s="137"/>
      <c r="L39" s="51"/>
      <c r="S39" s="34"/>
      <c r="T39" s="34"/>
      <c r="U39" s="34"/>
      <c r="V39" s="34"/>
      <c r="W39" s="34"/>
      <c r="X39" s="34"/>
      <c r="Y39" s="34"/>
      <c r="Z39" s="34"/>
      <c r="AA39" s="34"/>
      <c r="AB39" s="34"/>
      <c r="AC39" s="34"/>
      <c r="AD39" s="34"/>
      <c r="AE39" s="34"/>
    </row>
    <row r="40" spans="1:31" s="2" customFormat="1" ht="14.4"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 customHeight="1">
      <c r="B41" s="20"/>
      <c r="L41" s="20"/>
    </row>
    <row r="42" spans="1:31" s="1" customFormat="1" ht="14.4" customHeight="1">
      <c r="B42" s="20"/>
      <c r="L42" s="20"/>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47"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47"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47" s="2" customFormat="1" ht="12" customHeight="1">
      <c r="A86" s="34"/>
      <c r="B86" s="35"/>
      <c r="C86" s="29" t="s">
        <v>222</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c r="A87" s="34"/>
      <c r="B87" s="35"/>
      <c r="C87" s="36"/>
      <c r="D87" s="36"/>
      <c r="E87" s="289" t="str">
        <f>E9</f>
        <v>00 - OSTATNÍ A VEDLEJŠÍ NÁKLADY</v>
      </c>
      <c r="F87" s="318"/>
      <c r="G87" s="318"/>
      <c r="H87" s="318"/>
      <c r="I87" s="36"/>
      <c r="J87" s="36"/>
      <c r="K87" s="36"/>
      <c r="L87" s="51"/>
      <c r="S87" s="34"/>
      <c r="T87" s="34"/>
      <c r="U87" s="34"/>
      <c r="V87" s="34"/>
      <c r="W87" s="34"/>
      <c r="X87" s="34"/>
      <c r="Y87" s="34"/>
      <c r="Z87" s="34"/>
      <c r="AA87" s="34"/>
      <c r="AB87" s="34"/>
      <c r="AC87" s="34"/>
      <c r="AD87" s="34"/>
      <c r="AE87" s="34"/>
    </row>
    <row r="88" spans="1:47" s="2" customFormat="1" ht="7" customHeight="1">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Pardubice</v>
      </c>
      <c r="G89" s="36"/>
      <c r="H89" s="36"/>
      <c r="I89" s="29" t="s">
        <v>22</v>
      </c>
      <c r="J89" s="66" t="str">
        <f>IF(J12="","",J12)</f>
        <v>9. 9. 2024</v>
      </c>
      <c r="K89" s="36"/>
      <c r="L89" s="51"/>
      <c r="S89" s="34"/>
      <c r="T89" s="34"/>
      <c r="U89" s="34"/>
      <c r="V89" s="34"/>
      <c r="W89" s="34"/>
      <c r="X89" s="34"/>
      <c r="Y89" s="34"/>
      <c r="Z89" s="34"/>
      <c r="AA89" s="34"/>
      <c r="AB89" s="34"/>
      <c r="AC89" s="34"/>
      <c r="AD89" s="34"/>
      <c r="AE89" s="34"/>
    </row>
    <row r="90" spans="1:47"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15.15" customHeight="1">
      <c r="A91" s="34"/>
      <c r="B91" s="35"/>
      <c r="C91" s="29" t="s">
        <v>24</v>
      </c>
      <c r="D91" s="36"/>
      <c r="E91" s="36"/>
      <c r="F91" s="27" t="str">
        <f>E15</f>
        <v>SPŠE a VOŠ Pardubice</v>
      </c>
      <c r="G91" s="36"/>
      <c r="H91" s="36"/>
      <c r="I91" s="29" t="s">
        <v>31</v>
      </c>
      <c r="J91" s="32" t="str">
        <f>E21</f>
        <v xml:space="preserve"> </v>
      </c>
      <c r="K91" s="36"/>
      <c r="L91" s="51"/>
      <c r="S91" s="34"/>
      <c r="T91" s="34"/>
      <c r="U91" s="34"/>
      <c r="V91" s="34"/>
      <c r="W91" s="34"/>
      <c r="X91" s="34"/>
      <c r="Y91" s="34"/>
      <c r="Z91" s="34"/>
      <c r="AA91" s="34"/>
      <c r="AB91" s="34"/>
      <c r="AC91" s="34"/>
      <c r="AD91" s="34"/>
      <c r="AE91" s="34"/>
    </row>
    <row r="92" spans="1:47" s="2" customFormat="1" ht="15.15" customHeight="1">
      <c r="A92" s="34"/>
      <c r="B92" s="35"/>
      <c r="C92" s="29" t="s">
        <v>29</v>
      </c>
      <c r="D92" s="36"/>
      <c r="E92" s="36"/>
      <c r="F92" s="27" t="str">
        <f>IF(E18="","",E18)</f>
        <v>Vyplň údaj</v>
      </c>
      <c r="G92" s="36"/>
      <c r="H92" s="36"/>
      <c r="I92" s="29" t="s">
        <v>34</v>
      </c>
      <c r="J92" s="32" t="str">
        <f>E24</f>
        <v xml:space="preserve"> </v>
      </c>
      <c r="K92" s="36"/>
      <c r="L92" s="51"/>
      <c r="S92" s="34"/>
      <c r="T92" s="34"/>
      <c r="U92" s="34"/>
      <c r="V92" s="34"/>
      <c r="W92" s="34"/>
      <c r="X92" s="34"/>
      <c r="Y92" s="34"/>
      <c r="Z92" s="34"/>
      <c r="AA92" s="34"/>
      <c r="AB92" s="34"/>
      <c r="AC92" s="34"/>
      <c r="AD92" s="34"/>
      <c r="AE92" s="34"/>
    </row>
    <row r="93" spans="1:47" s="2" customFormat="1" ht="10.25" customHeight="1">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c r="A94" s="34"/>
      <c r="B94" s="35"/>
      <c r="C94" s="149" t="s">
        <v>226</v>
      </c>
      <c r="D94" s="150"/>
      <c r="E94" s="150"/>
      <c r="F94" s="150"/>
      <c r="G94" s="150"/>
      <c r="H94" s="150"/>
      <c r="I94" s="150"/>
      <c r="J94" s="151" t="s">
        <v>227</v>
      </c>
      <c r="K94" s="150"/>
      <c r="L94" s="51"/>
      <c r="S94" s="34"/>
      <c r="T94" s="34"/>
      <c r="U94" s="34"/>
      <c r="V94" s="34"/>
      <c r="W94" s="34"/>
      <c r="X94" s="34"/>
      <c r="Y94" s="34"/>
      <c r="Z94" s="34"/>
      <c r="AA94" s="34"/>
      <c r="AB94" s="34"/>
      <c r="AC94" s="34"/>
      <c r="AD94" s="34"/>
      <c r="AE94" s="34"/>
    </row>
    <row r="95" spans="1:47"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75" customHeight="1">
      <c r="A96" s="34"/>
      <c r="B96" s="35"/>
      <c r="C96" s="152" t="s">
        <v>228</v>
      </c>
      <c r="D96" s="36"/>
      <c r="E96" s="36"/>
      <c r="F96" s="36"/>
      <c r="G96" s="36"/>
      <c r="H96" s="36"/>
      <c r="I96" s="36"/>
      <c r="J96" s="84">
        <f>J118</f>
        <v>0</v>
      </c>
      <c r="K96" s="36"/>
      <c r="L96" s="51"/>
      <c r="S96" s="34"/>
      <c r="T96" s="34"/>
      <c r="U96" s="34"/>
      <c r="V96" s="34"/>
      <c r="W96" s="34"/>
      <c r="X96" s="34"/>
      <c r="Y96" s="34"/>
      <c r="Z96" s="34"/>
      <c r="AA96" s="34"/>
      <c r="AB96" s="34"/>
      <c r="AC96" s="34"/>
      <c r="AD96" s="34"/>
      <c r="AE96" s="34"/>
      <c r="AU96" s="17" t="s">
        <v>229</v>
      </c>
    </row>
    <row r="97" spans="1:31" s="9" customFormat="1" ht="25" customHeight="1">
      <c r="B97" s="153"/>
      <c r="C97" s="154"/>
      <c r="D97" s="155" t="s">
        <v>230</v>
      </c>
      <c r="E97" s="156"/>
      <c r="F97" s="156"/>
      <c r="G97" s="156"/>
      <c r="H97" s="156"/>
      <c r="I97" s="156"/>
      <c r="J97" s="157">
        <f>J119</f>
        <v>0</v>
      </c>
      <c r="K97" s="154"/>
      <c r="L97" s="158"/>
    </row>
    <row r="98" spans="1:31" s="9" customFormat="1" ht="25" customHeight="1">
      <c r="B98" s="153"/>
      <c r="C98" s="154"/>
      <c r="D98" s="155" t="s">
        <v>231</v>
      </c>
      <c r="E98" s="156"/>
      <c r="F98" s="156"/>
      <c r="G98" s="156"/>
      <c r="H98" s="156"/>
      <c r="I98" s="156"/>
      <c r="J98" s="157">
        <f>J129</f>
        <v>0</v>
      </c>
      <c r="K98" s="154"/>
      <c r="L98" s="158"/>
    </row>
    <row r="99" spans="1:31" s="2" customFormat="1" ht="21.75" customHeight="1">
      <c r="A99" s="34"/>
      <c r="B99" s="35"/>
      <c r="C99" s="36"/>
      <c r="D99" s="36"/>
      <c r="E99" s="36"/>
      <c r="F99" s="36"/>
      <c r="G99" s="36"/>
      <c r="H99" s="36"/>
      <c r="I99" s="36"/>
      <c r="J99" s="36"/>
      <c r="K99" s="36"/>
      <c r="L99" s="51"/>
      <c r="S99" s="34"/>
      <c r="T99" s="34"/>
      <c r="U99" s="34"/>
      <c r="V99" s="34"/>
      <c r="W99" s="34"/>
      <c r="X99" s="34"/>
      <c r="Y99" s="34"/>
      <c r="Z99" s="34"/>
      <c r="AA99" s="34"/>
      <c r="AB99" s="34"/>
      <c r="AC99" s="34"/>
      <c r="AD99" s="34"/>
      <c r="AE99" s="34"/>
    </row>
    <row r="100" spans="1:31" s="2" customFormat="1" ht="7" customHeight="1">
      <c r="A100" s="34"/>
      <c r="B100" s="54"/>
      <c r="C100" s="55"/>
      <c r="D100" s="55"/>
      <c r="E100" s="55"/>
      <c r="F100" s="55"/>
      <c r="G100" s="55"/>
      <c r="H100" s="55"/>
      <c r="I100" s="55"/>
      <c r="J100" s="55"/>
      <c r="K100" s="55"/>
      <c r="L100" s="51"/>
      <c r="S100" s="34"/>
      <c r="T100" s="34"/>
      <c r="U100" s="34"/>
      <c r="V100" s="34"/>
      <c r="W100" s="34"/>
      <c r="X100" s="34"/>
      <c r="Y100" s="34"/>
      <c r="Z100" s="34"/>
      <c r="AA100" s="34"/>
      <c r="AB100" s="34"/>
      <c r="AC100" s="34"/>
      <c r="AD100" s="34"/>
      <c r="AE100" s="34"/>
    </row>
    <row r="104" spans="1:31" s="2" customFormat="1" ht="7" customHeight="1">
      <c r="A104" s="34"/>
      <c r="B104" s="56"/>
      <c r="C104" s="57"/>
      <c r="D104" s="57"/>
      <c r="E104" s="57"/>
      <c r="F104" s="57"/>
      <c r="G104" s="57"/>
      <c r="H104" s="57"/>
      <c r="I104" s="57"/>
      <c r="J104" s="57"/>
      <c r="K104" s="57"/>
      <c r="L104" s="51"/>
      <c r="S104" s="34"/>
      <c r="T104" s="34"/>
      <c r="U104" s="34"/>
      <c r="V104" s="34"/>
      <c r="W104" s="34"/>
      <c r="X104" s="34"/>
      <c r="Y104" s="34"/>
      <c r="Z104" s="34"/>
      <c r="AA104" s="34"/>
      <c r="AB104" s="34"/>
      <c r="AC104" s="34"/>
      <c r="AD104" s="34"/>
      <c r="AE104" s="34"/>
    </row>
    <row r="105" spans="1:31" s="2" customFormat="1" ht="25" customHeight="1">
      <c r="A105" s="34"/>
      <c r="B105" s="35"/>
      <c r="C105" s="23" t="s">
        <v>232</v>
      </c>
      <c r="D105" s="36"/>
      <c r="E105" s="36"/>
      <c r="F105" s="36"/>
      <c r="G105" s="36"/>
      <c r="H105" s="36"/>
      <c r="I105" s="36"/>
      <c r="J105" s="36"/>
      <c r="K105" s="36"/>
      <c r="L105" s="51"/>
      <c r="S105" s="34"/>
      <c r="T105" s="34"/>
      <c r="U105" s="34"/>
      <c r="V105" s="34"/>
      <c r="W105" s="34"/>
      <c r="X105" s="34"/>
      <c r="Y105" s="34"/>
      <c r="Z105" s="34"/>
      <c r="AA105" s="34"/>
      <c r="AB105" s="34"/>
      <c r="AC105" s="34"/>
      <c r="AD105" s="34"/>
      <c r="AE105" s="34"/>
    </row>
    <row r="106" spans="1:31" s="2" customFormat="1" ht="7" customHeight="1">
      <c r="A106" s="34"/>
      <c r="B106" s="35"/>
      <c r="C106" s="36"/>
      <c r="D106" s="36"/>
      <c r="E106" s="36"/>
      <c r="F106" s="36"/>
      <c r="G106" s="36"/>
      <c r="H106" s="36"/>
      <c r="I106" s="36"/>
      <c r="J106" s="36"/>
      <c r="K106" s="36"/>
      <c r="L106" s="51"/>
      <c r="S106" s="34"/>
      <c r="T106" s="34"/>
      <c r="U106" s="34"/>
      <c r="V106" s="34"/>
      <c r="W106" s="34"/>
      <c r="X106" s="34"/>
      <c r="Y106" s="34"/>
      <c r="Z106" s="34"/>
      <c r="AA106" s="34"/>
      <c r="AB106" s="34"/>
      <c r="AC106" s="34"/>
      <c r="AD106" s="34"/>
      <c r="AE106" s="34"/>
    </row>
    <row r="107" spans="1:31" s="2" customFormat="1" ht="12" customHeight="1">
      <c r="A107" s="34"/>
      <c r="B107" s="35"/>
      <c r="C107" s="29" t="s">
        <v>16</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31" s="2" customFormat="1" ht="16.5" customHeight="1">
      <c r="A108" s="34"/>
      <c r="B108" s="35"/>
      <c r="C108" s="36"/>
      <c r="D108" s="36"/>
      <c r="E108" s="316" t="str">
        <f>E7</f>
        <v>SPŠE PARDUBICE - REKONSTRUKCE AREÁLU DO NOVÉHO</v>
      </c>
      <c r="F108" s="317"/>
      <c r="G108" s="317"/>
      <c r="H108" s="317"/>
      <c r="I108" s="36"/>
      <c r="J108" s="36"/>
      <c r="K108" s="36"/>
      <c r="L108" s="51"/>
      <c r="S108" s="34"/>
      <c r="T108" s="34"/>
      <c r="U108" s="34"/>
      <c r="V108" s="34"/>
      <c r="W108" s="34"/>
      <c r="X108" s="34"/>
      <c r="Y108" s="34"/>
      <c r="Z108" s="34"/>
      <c r="AA108" s="34"/>
      <c r="AB108" s="34"/>
      <c r="AC108" s="34"/>
      <c r="AD108" s="34"/>
      <c r="AE108" s="34"/>
    </row>
    <row r="109" spans="1:31" s="2" customFormat="1" ht="12" customHeight="1">
      <c r="A109" s="34"/>
      <c r="B109" s="35"/>
      <c r="C109" s="29" t="s">
        <v>222</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31" s="2" customFormat="1" ht="16.5" customHeight="1">
      <c r="A110" s="34"/>
      <c r="B110" s="35"/>
      <c r="C110" s="36"/>
      <c r="D110" s="36"/>
      <c r="E110" s="289" t="str">
        <f>E9</f>
        <v>00 - OSTATNÍ A VEDLEJŠÍ NÁKLADY</v>
      </c>
      <c r="F110" s="318"/>
      <c r="G110" s="318"/>
      <c r="H110" s="318"/>
      <c r="I110" s="36"/>
      <c r="J110" s="36"/>
      <c r="K110" s="36"/>
      <c r="L110" s="51"/>
      <c r="S110" s="34"/>
      <c r="T110" s="34"/>
      <c r="U110" s="34"/>
      <c r="V110" s="34"/>
      <c r="W110" s="34"/>
      <c r="X110" s="34"/>
      <c r="Y110" s="34"/>
      <c r="Z110" s="34"/>
      <c r="AA110" s="34"/>
      <c r="AB110" s="34"/>
      <c r="AC110" s="34"/>
      <c r="AD110" s="34"/>
      <c r="AE110" s="34"/>
    </row>
    <row r="111" spans="1:31" s="2" customFormat="1" ht="7" customHeight="1">
      <c r="A111" s="34"/>
      <c r="B111" s="35"/>
      <c r="C111" s="36"/>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31" s="2" customFormat="1" ht="12" customHeight="1">
      <c r="A112" s="34"/>
      <c r="B112" s="35"/>
      <c r="C112" s="29" t="s">
        <v>20</v>
      </c>
      <c r="D112" s="36"/>
      <c r="E112" s="36"/>
      <c r="F112" s="27" t="str">
        <f>F12</f>
        <v>Pardubice</v>
      </c>
      <c r="G112" s="36"/>
      <c r="H112" s="36"/>
      <c r="I112" s="29" t="s">
        <v>22</v>
      </c>
      <c r="J112" s="66" t="str">
        <f>IF(J12="","",J12)</f>
        <v>9. 9. 2024</v>
      </c>
      <c r="K112" s="36"/>
      <c r="L112" s="51"/>
      <c r="S112" s="34"/>
      <c r="T112" s="34"/>
      <c r="U112" s="34"/>
      <c r="V112" s="34"/>
      <c r="W112" s="34"/>
      <c r="X112" s="34"/>
      <c r="Y112" s="34"/>
      <c r="Z112" s="34"/>
      <c r="AA112" s="34"/>
      <c r="AB112" s="34"/>
      <c r="AC112" s="34"/>
      <c r="AD112" s="34"/>
      <c r="AE112" s="34"/>
    </row>
    <row r="113" spans="1:65" s="2" customFormat="1" ht="7" customHeight="1">
      <c r="A113" s="34"/>
      <c r="B113" s="35"/>
      <c r="C113" s="36"/>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5.15" customHeight="1">
      <c r="A114" s="34"/>
      <c r="B114" s="35"/>
      <c r="C114" s="29" t="s">
        <v>24</v>
      </c>
      <c r="D114" s="36"/>
      <c r="E114" s="36"/>
      <c r="F114" s="27" t="str">
        <f>E15</f>
        <v>SPŠE a VOŠ Pardubice</v>
      </c>
      <c r="G114" s="36"/>
      <c r="H114" s="36"/>
      <c r="I114" s="29" t="s">
        <v>31</v>
      </c>
      <c r="J114" s="32" t="str">
        <f>E21</f>
        <v xml:space="preserve"> </v>
      </c>
      <c r="K114" s="36"/>
      <c r="L114" s="51"/>
      <c r="S114" s="34"/>
      <c r="T114" s="34"/>
      <c r="U114" s="34"/>
      <c r="V114" s="34"/>
      <c r="W114" s="34"/>
      <c r="X114" s="34"/>
      <c r="Y114" s="34"/>
      <c r="Z114" s="34"/>
      <c r="AA114" s="34"/>
      <c r="AB114" s="34"/>
      <c r="AC114" s="34"/>
      <c r="AD114" s="34"/>
      <c r="AE114" s="34"/>
    </row>
    <row r="115" spans="1:65" s="2" customFormat="1" ht="15.15" customHeight="1">
      <c r="A115" s="34"/>
      <c r="B115" s="35"/>
      <c r="C115" s="29" t="s">
        <v>29</v>
      </c>
      <c r="D115" s="36"/>
      <c r="E115" s="36"/>
      <c r="F115" s="27" t="str">
        <f>IF(E18="","",E18)</f>
        <v>Vyplň údaj</v>
      </c>
      <c r="G115" s="36"/>
      <c r="H115" s="36"/>
      <c r="I115" s="29" t="s">
        <v>34</v>
      </c>
      <c r="J115" s="32" t="str">
        <f>E24</f>
        <v xml:space="preserve"> </v>
      </c>
      <c r="K115" s="36"/>
      <c r="L115" s="51"/>
      <c r="S115" s="34"/>
      <c r="T115" s="34"/>
      <c r="U115" s="34"/>
      <c r="V115" s="34"/>
      <c r="W115" s="34"/>
      <c r="X115" s="34"/>
      <c r="Y115" s="34"/>
      <c r="Z115" s="34"/>
      <c r="AA115" s="34"/>
      <c r="AB115" s="34"/>
      <c r="AC115" s="34"/>
      <c r="AD115" s="34"/>
      <c r="AE115" s="34"/>
    </row>
    <row r="116" spans="1:65" s="2" customFormat="1" ht="10.25" customHeight="1">
      <c r="A116" s="34"/>
      <c r="B116" s="35"/>
      <c r="C116" s="36"/>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10" customFormat="1" ht="29.25" customHeight="1">
      <c r="A117" s="159"/>
      <c r="B117" s="160"/>
      <c r="C117" s="161" t="s">
        <v>233</v>
      </c>
      <c r="D117" s="162" t="s">
        <v>62</v>
      </c>
      <c r="E117" s="162" t="s">
        <v>58</v>
      </c>
      <c r="F117" s="162" t="s">
        <v>59</v>
      </c>
      <c r="G117" s="162" t="s">
        <v>234</v>
      </c>
      <c r="H117" s="162" t="s">
        <v>235</v>
      </c>
      <c r="I117" s="162" t="s">
        <v>236</v>
      </c>
      <c r="J117" s="162" t="s">
        <v>227</v>
      </c>
      <c r="K117" s="163" t="s">
        <v>237</v>
      </c>
      <c r="L117" s="164"/>
      <c r="M117" s="75" t="s">
        <v>1</v>
      </c>
      <c r="N117" s="76" t="s">
        <v>41</v>
      </c>
      <c r="O117" s="76" t="s">
        <v>238</v>
      </c>
      <c r="P117" s="76" t="s">
        <v>239</v>
      </c>
      <c r="Q117" s="76" t="s">
        <v>240</v>
      </c>
      <c r="R117" s="76" t="s">
        <v>241</v>
      </c>
      <c r="S117" s="76" t="s">
        <v>242</v>
      </c>
      <c r="T117" s="77" t="s">
        <v>243</v>
      </c>
      <c r="U117" s="159"/>
      <c r="V117" s="159"/>
      <c r="W117" s="159"/>
      <c r="X117" s="159"/>
      <c r="Y117" s="159"/>
      <c r="Z117" s="159"/>
      <c r="AA117" s="159"/>
      <c r="AB117" s="159"/>
      <c r="AC117" s="159"/>
      <c r="AD117" s="159"/>
      <c r="AE117" s="159"/>
    </row>
    <row r="118" spans="1:65" s="2" customFormat="1" ht="22.75" customHeight="1">
      <c r="A118" s="34"/>
      <c r="B118" s="35"/>
      <c r="C118" s="82" t="s">
        <v>244</v>
      </c>
      <c r="D118" s="36"/>
      <c r="E118" s="36"/>
      <c r="F118" s="36"/>
      <c r="G118" s="36"/>
      <c r="H118" s="36"/>
      <c r="I118" s="36"/>
      <c r="J118" s="165">
        <f>BK118</f>
        <v>0</v>
      </c>
      <c r="K118" s="36"/>
      <c r="L118" s="39"/>
      <c r="M118" s="78"/>
      <c r="N118" s="166"/>
      <c r="O118" s="79"/>
      <c r="P118" s="167">
        <f>P119+P129</f>
        <v>0</v>
      </c>
      <c r="Q118" s="79"/>
      <c r="R118" s="167">
        <f>R119+R129</f>
        <v>0</v>
      </c>
      <c r="S118" s="79"/>
      <c r="T118" s="168">
        <f>T119+T129</f>
        <v>0</v>
      </c>
      <c r="U118" s="34"/>
      <c r="V118" s="34"/>
      <c r="W118" s="34"/>
      <c r="X118" s="34"/>
      <c r="Y118" s="34"/>
      <c r="Z118" s="34"/>
      <c r="AA118" s="34"/>
      <c r="AB118" s="34"/>
      <c r="AC118" s="34"/>
      <c r="AD118" s="34"/>
      <c r="AE118" s="34"/>
      <c r="AT118" s="17" t="s">
        <v>76</v>
      </c>
      <c r="AU118" s="17" t="s">
        <v>229</v>
      </c>
      <c r="BK118" s="169">
        <f>BK119+BK129</f>
        <v>0</v>
      </c>
    </row>
    <row r="119" spans="1:65" s="11" customFormat="1" ht="25.9" customHeight="1">
      <c r="B119" s="170"/>
      <c r="C119" s="171"/>
      <c r="D119" s="172" t="s">
        <v>76</v>
      </c>
      <c r="E119" s="173" t="s">
        <v>245</v>
      </c>
      <c r="F119" s="173" t="s">
        <v>246</v>
      </c>
      <c r="G119" s="171"/>
      <c r="H119" s="171"/>
      <c r="I119" s="174"/>
      <c r="J119" s="175">
        <f>BK119</f>
        <v>0</v>
      </c>
      <c r="K119" s="171"/>
      <c r="L119" s="176"/>
      <c r="M119" s="177"/>
      <c r="N119" s="178"/>
      <c r="O119" s="178"/>
      <c r="P119" s="179">
        <f>SUM(P120:P128)</f>
        <v>0</v>
      </c>
      <c r="Q119" s="178"/>
      <c r="R119" s="179">
        <f>SUM(R120:R128)</f>
        <v>0</v>
      </c>
      <c r="S119" s="178"/>
      <c r="T119" s="180">
        <f>SUM(T120:T128)</f>
        <v>0</v>
      </c>
      <c r="AR119" s="181" t="s">
        <v>85</v>
      </c>
      <c r="AT119" s="182" t="s">
        <v>76</v>
      </c>
      <c r="AU119" s="182" t="s">
        <v>77</v>
      </c>
      <c r="AY119" s="181" t="s">
        <v>247</v>
      </c>
      <c r="BK119" s="183">
        <f>SUM(BK120:BK128)</f>
        <v>0</v>
      </c>
    </row>
    <row r="120" spans="1:65" s="2" customFormat="1" ht="24.15" customHeight="1">
      <c r="A120" s="34"/>
      <c r="B120" s="35"/>
      <c r="C120" s="184" t="s">
        <v>85</v>
      </c>
      <c r="D120" s="184" t="s">
        <v>248</v>
      </c>
      <c r="E120" s="185" t="s">
        <v>249</v>
      </c>
      <c r="F120" s="186" t="s">
        <v>250</v>
      </c>
      <c r="G120" s="187" t="s">
        <v>251</v>
      </c>
      <c r="H120" s="188">
        <v>1</v>
      </c>
      <c r="I120" s="189"/>
      <c r="J120" s="190">
        <f>ROUND(I120*H120,2)</f>
        <v>0</v>
      </c>
      <c r="K120" s="186" t="s">
        <v>1</v>
      </c>
      <c r="L120" s="39"/>
      <c r="M120" s="191" t="s">
        <v>1</v>
      </c>
      <c r="N120" s="192" t="s">
        <v>42</v>
      </c>
      <c r="O120" s="71"/>
      <c r="P120" s="193">
        <f>O120*H120</f>
        <v>0</v>
      </c>
      <c r="Q120" s="193">
        <v>0</v>
      </c>
      <c r="R120" s="193">
        <f>Q120*H120</f>
        <v>0</v>
      </c>
      <c r="S120" s="193">
        <v>0</v>
      </c>
      <c r="T120" s="194">
        <f>S120*H120</f>
        <v>0</v>
      </c>
      <c r="U120" s="34"/>
      <c r="V120" s="34"/>
      <c r="W120" s="34"/>
      <c r="X120" s="34"/>
      <c r="Y120" s="34"/>
      <c r="Z120" s="34"/>
      <c r="AA120" s="34"/>
      <c r="AB120" s="34"/>
      <c r="AC120" s="34"/>
      <c r="AD120" s="34"/>
      <c r="AE120" s="34"/>
      <c r="AR120" s="195" t="s">
        <v>252</v>
      </c>
      <c r="AT120" s="195" t="s">
        <v>248</v>
      </c>
      <c r="AU120" s="195" t="s">
        <v>85</v>
      </c>
      <c r="AY120" s="17" t="s">
        <v>247</v>
      </c>
      <c r="BE120" s="196">
        <f>IF(N120="základní",J120,0)</f>
        <v>0</v>
      </c>
      <c r="BF120" s="196">
        <f>IF(N120="snížená",J120,0)</f>
        <v>0</v>
      </c>
      <c r="BG120" s="196">
        <f>IF(N120="zákl. přenesená",J120,0)</f>
        <v>0</v>
      </c>
      <c r="BH120" s="196">
        <f>IF(N120="sníž. přenesená",J120,0)</f>
        <v>0</v>
      </c>
      <c r="BI120" s="196">
        <f>IF(N120="nulová",J120,0)</f>
        <v>0</v>
      </c>
      <c r="BJ120" s="17" t="s">
        <v>85</v>
      </c>
      <c r="BK120" s="196">
        <f>ROUND(I120*H120,2)</f>
        <v>0</v>
      </c>
      <c r="BL120" s="17" t="s">
        <v>252</v>
      </c>
      <c r="BM120" s="195" t="s">
        <v>87</v>
      </c>
    </row>
    <row r="121" spans="1:65" s="2" customFormat="1" ht="18">
      <c r="A121" s="34"/>
      <c r="B121" s="35"/>
      <c r="C121" s="36"/>
      <c r="D121" s="197" t="s">
        <v>253</v>
      </c>
      <c r="E121" s="36"/>
      <c r="F121" s="198" t="s">
        <v>254</v>
      </c>
      <c r="G121" s="36"/>
      <c r="H121" s="36"/>
      <c r="I121" s="199"/>
      <c r="J121" s="36"/>
      <c r="K121" s="36"/>
      <c r="L121" s="39"/>
      <c r="M121" s="200"/>
      <c r="N121" s="201"/>
      <c r="O121" s="71"/>
      <c r="P121" s="71"/>
      <c r="Q121" s="71"/>
      <c r="R121" s="71"/>
      <c r="S121" s="71"/>
      <c r="T121" s="72"/>
      <c r="U121" s="34"/>
      <c r="V121" s="34"/>
      <c r="W121" s="34"/>
      <c r="X121" s="34"/>
      <c r="Y121" s="34"/>
      <c r="Z121" s="34"/>
      <c r="AA121" s="34"/>
      <c r="AB121" s="34"/>
      <c r="AC121" s="34"/>
      <c r="AD121" s="34"/>
      <c r="AE121" s="34"/>
      <c r="AT121" s="17" t="s">
        <v>253</v>
      </c>
      <c r="AU121" s="17" t="s">
        <v>85</v>
      </c>
    </row>
    <row r="122" spans="1:65" s="2" customFormat="1" ht="24.15" customHeight="1">
      <c r="A122" s="34"/>
      <c r="B122" s="35"/>
      <c r="C122" s="184" t="s">
        <v>87</v>
      </c>
      <c r="D122" s="184" t="s">
        <v>248</v>
      </c>
      <c r="E122" s="185" t="s">
        <v>255</v>
      </c>
      <c r="F122" s="186" t="s">
        <v>256</v>
      </c>
      <c r="G122" s="187" t="s">
        <v>257</v>
      </c>
      <c r="H122" s="188">
        <v>1</v>
      </c>
      <c r="I122" s="189"/>
      <c r="J122" s="190">
        <f>ROUND(I122*H122,2)</f>
        <v>0</v>
      </c>
      <c r="K122" s="186" t="s">
        <v>1</v>
      </c>
      <c r="L122" s="39"/>
      <c r="M122" s="191" t="s">
        <v>1</v>
      </c>
      <c r="N122" s="192" t="s">
        <v>42</v>
      </c>
      <c r="O122" s="71"/>
      <c r="P122" s="193">
        <f>O122*H122</f>
        <v>0</v>
      </c>
      <c r="Q122" s="193">
        <v>0</v>
      </c>
      <c r="R122" s="193">
        <f>Q122*H122</f>
        <v>0</v>
      </c>
      <c r="S122" s="193">
        <v>0</v>
      </c>
      <c r="T122" s="194">
        <f>S122*H122</f>
        <v>0</v>
      </c>
      <c r="U122" s="34"/>
      <c r="V122" s="34"/>
      <c r="W122" s="34"/>
      <c r="X122" s="34"/>
      <c r="Y122" s="34"/>
      <c r="Z122" s="34"/>
      <c r="AA122" s="34"/>
      <c r="AB122" s="34"/>
      <c r="AC122" s="34"/>
      <c r="AD122" s="34"/>
      <c r="AE122" s="34"/>
      <c r="AR122" s="195" t="s">
        <v>252</v>
      </c>
      <c r="AT122" s="195" t="s">
        <v>248</v>
      </c>
      <c r="AU122" s="195" t="s">
        <v>85</v>
      </c>
      <c r="AY122" s="17" t="s">
        <v>247</v>
      </c>
      <c r="BE122" s="196">
        <f>IF(N122="základní",J122,0)</f>
        <v>0</v>
      </c>
      <c r="BF122" s="196">
        <f>IF(N122="snížená",J122,0)</f>
        <v>0</v>
      </c>
      <c r="BG122" s="196">
        <f>IF(N122="zákl. přenesená",J122,0)</f>
        <v>0</v>
      </c>
      <c r="BH122" s="196">
        <f>IF(N122="sníž. přenesená",J122,0)</f>
        <v>0</v>
      </c>
      <c r="BI122" s="196">
        <f>IF(N122="nulová",J122,0)</f>
        <v>0</v>
      </c>
      <c r="BJ122" s="17" t="s">
        <v>85</v>
      </c>
      <c r="BK122" s="196">
        <f>ROUND(I122*H122,2)</f>
        <v>0</v>
      </c>
      <c r="BL122" s="17" t="s">
        <v>252</v>
      </c>
      <c r="BM122" s="195" t="s">
        <v>258</v>
      </c>
    </row>
    <row r="123" spans="1:65" s="2" customFormat="1" ht="18">
      <c r="A123" s="34"/>
      <c r="B123" s="35"/>
      <c r="C123" s="36"/>
      <c r="D123" s="197" t="s">
        <v>253</v>
      </c>
      <c r="E123" s="36"/>
      <c r="F123" s="198" t="s">
        <v>254</v>
      </c>
      <c r="G123" s="36"/>
      <c r="H123" s="36"/>
      <c r="I123" s="199"/>
      <c r="J123" s="36"/>
      <c r="K123" s="36"/>
      <c r="L123" s="39"/>
      <c r="M123" s="200"/>
      <c r="N123" s="201"/>
      <c r="O123" s="71"/>
      <c r="P123" s="71"/>
      <c r="Q123" s="71"/>
      <c r="R123" s="71"/>
      <c r="S123" s="71"/>
      <c r="T123" s="72"/>
      <c r="U123" s="34"/>
      <c r="V123" s="34"/>
      <c r="W123" s="34"/>
      <c r="X123" s="34"/>
      <c r="Y123" s="34"/>
      <c r="Z123" s="34"/>
      <c r="AA123" s="34"/>
      <c r="AB123" s="34"/>
      <c r="AC123" s="34"/>
      <c r="AD123" s="34"/>
      <c r="AE123" s="34"/>
      <c r="AT123" s="17" t="s">
        <v>253</v>
      </c>
      <c r="AU123" s="17" t="s">
        <v>85</v>
      </c>
    </row>
    <row r="124" spans="1:65" s="2" customFormat="1" ht="24.15" customHeight="1">
      <c r="A124" s="34"/>
      <c r="B124" s="35"/>
      <c r="C124" s="184" t="s">
        <v>259</v>
      </c>
      <c r="D124" s="184" t="s">
        <v>248</v>
      </c>
      <c r="E124" s="185" t="s">
        <v>260</v>
      </c>
      <c r="F124" s="186" t="s">
        <v>261</v>
      </c>
      <c r="G124" s="187" t="s">
        <v>257</v>
      </c>
      <c r="H124" s="188">
        <v>1</v>
      </c>
      <c r="I124" s="189"/>
      <c r="J124" s="190">
        <f>ROUND(I124*H124,2)</f>
        <v>0</v>
      </c>
      <c r="K124" s="186" t="s">
        <v>1</v>
      </c>
      <c r="L124" s="39"/>
      <c r="M124" s="191" t="s">
        <v>1</v>
      </c>
      <c r="N124" s="192" t="s">
        <v>42</v>
      </c>
      <c r="O124" s="71"/>
      <c r="P124" s="193">
        <f>O124*H124</f>
        <v>0</v>
      </c>
      <c r="Q124" s="193">
        <v>0</v>
      </c>
      <c r="R124" s="193">
        <f>Q124*H124</f>
        <v>0</v>
      </c>
      <c r="S124" s="193">
        <v>0</v>
      </c>
      <c r="T124" s="194">
        <f>S124*H124</f>
        <v>0</v>
      </c>
      <c r="U124" s="34"/>
      <c r="V124" s="34"/>
      <c r="W124" s="34"/>
      <c r="X124" s="34"/>
      <c r="Y124" s="34"/>
      <c r="Z124" s="34"/>
      <c r="AA124" s="34"/>
      <c r="AB124" s="34"/>
      <c r="AC124" s="34"/>
      <c r="AD124" s="34"/>
      <c r="AE124" s="34"/>
      <c r="AR124" s="195" t="s">
        <v>252</v>
      </c>
      <c r="AT124" s="195" t="s">
        <v>248</v>
      </c>
      <c r="AU124" s="195" t="s">
        <v>85</v>
      </c>
      <c r="AY124" s="17" t="s">
        <v>247</v>
      </c>
      <c r="BE124" s="196">
        <f>IF(N124="základní",J124,0)</f>
        <v>0</v>
      </c>
      <c r="BF124" s="196">
        <f>IF(N124="snížená",J124,0)</f>
        <v>0</v>
      </c>
      <c r="BG124" s="196">
        <f>IF(N124="zákl. přenesená",J124,0)</f>
        <v>0</v>
      </c>
      <c r="BH124" s="196">
        <f>IF(N124="sníž. přenesená",J124,0)</f>
        <v>0</v>
      </c>
      <c r="BI124" s="196">
        <f>IF(N124="nulová",J124,0)</f>
        <v>0</v>
      </c>
      <c r="BJ124" s="17" t="s">
        <v>85</v>
      </c>
      <c r="BK124" s="196">
        <f>ROUND(I124*H124,2)</f>
        <v>0</v>
      </c>
      <c r="BL124" s="17" t="s">
        <v>252</v>
      </c>
      <c r="BM124" s="195" t="s">
        <v>262</v>
      </c>
    </row>
    <row r="125" spans="1:65" s="2" customFormat="1" ht="27">
      <c r="A125" s="34"/>
      <c r="B125" s="35"/>
      <c r="C125" s="36"/>
      <c r="D125" s="197" t="s">
        <v>253</v>
      </c>
      <c r="E125" s="36"/>
      <c r="F125" s="198" t="s">
        <v>263</v>
      </c>
      <c r="G125" s="36"/>
      <c r="H125" s="36"/>
      <c r="I125" s="199"/>
      <c r="J125" s="36"/>
      <c r="K125" s="36"/>
      <c r="L125" s="39"/>
      <c r="M125" s="200"/>
      <c r="N125" s="201"/>
      <c r="O125" s="71"/>
      <c r="P125" s="71"/>
      <c r="Q125" s="71"/>
      <c r="R125" s="71"/>
      <c r="S125" s="71"/>
      <c r="T125" s="72"/>
      <c r="U125" s="34"/>
      <c r="V125" s="34"/>
      <c r="W125" s="34"/>
      <c r="X125" s="34"/>
      <c r="Y125" s="34"/>
      <c r="Z125" s="34"/>
      <c r="AA125" s="34"/>
      <c r="AB125" s="34"/>
      <c r="AC125" s="34"/>
      <c r="AD125" s="34"/>
      <c r="AE125" s="34"/>
      <c r="AT125" s="17" t="s">
        <v>253</v>
      </c>
      <c r="AU125" s="17" t="s">
        <v>85</v>
      </c>
    </row>
    <row r="126" spans="1:65" s="2" customFormat="1" ht="16.5" customHeight="1">
      <c r="A126" s="34"/>
      <c r="B126" s="35"/>
      <c r="C126" s="184" t="s">
        <v>264</v>
      </c>
      <c r="D126" s="184" t="s">
        <v>248</v>
      </c>
      <c r="E126" s="185" t="s">
        <v>265</v>
      </c>
      <c r="F126" s="186" t="s">
        <v>266</v>
      </c>
      <c r="G126" s="187" t="s">
        <v>267</v>
      </c>
      <c r="H126" s="188">
        <v>260.68</v>
      </c>
      <c r="I126" s="189"/>
      <c r="J126" s="190">
        <f>ROUND(I126*H126,2)</f>
        <v>0</v>
      </c>
      <c r="K126" s="186" t="s">
        <v>1</v>
      </c>
      <c r="L126" s="39"/>
      <c r="M126" s="191" t="s">
        <v>1</v>
      </c>
      <c r="N126" s="192" t="s">
        <v>42</v>
      </c>
      <c r="O126" s="71"/>
      <c r="P126" s="193">
        <f>O126*H126</f>
        <v>0</v>
      </c>
      <c r="Q126" s="193">
        <v>0</v>
      </c>
      <c r="R126" s="193">
        <f>Q126*H126</f>
        <v>0</v>
      </c>
      <c r="S126" s="193">
        <v>0</v>
      </c>
      <c r="T126" s="194">
        <f>S126*H126</f>
        <v>0</v>
      </c>
      <c r="U126" s="34"/>
      <c r="V126" s="34"/>
      <c r="W126" s="34"/>
      <c r="X126" s="34"/>
      <c r="Y126" s="34"/>
      <c r="Z126" s="34"/>
      <c r="AA126" s="34"/>
      <c r="AB126" s="34"/>
      <c r="AC126" s="34"/>
      <c r="AD126" s="34"/>
      <c r="AE126" s="34"/>
      <c r="AR126" s="195" t="s">
        <v>252</v>
      </c>
      <c r="AT126" s="195" t="s">
        <v>248</v>
      </c>
      <c r="AU126" s="195" t="s">
        <v>85</v>
      </c>
      <c r="AY126" s="17" t="s">
        <v>247</v>
      </c>
      <c r="BE126" s="196">
        <f>IF(N126="základní",J126,0)</f>
        <v>0</v>
      </c>
      <c r="BF126" s="196">
        <f>IF(N126="snížená",J126,0)</f>
        <v>0</v>
      </c>
      <c r="BG126" s="196">
        <f>IF(N126="zákl. přenesená",J126,0)</f>
        <v>0</v>
      </c>
      <c r="BH126" s="196">
        <f>IF(N126="sníž. přenesená",J126,0)</f>
        <v>0</v>
      </c>
      <c r="BI126" s="196">
        <f>IF(N126="nulová",J126,0)</f>
        <v>0</v>
      </c>
      <c r="BJ126" s="17" t="s">
        <v>85</v>
      </c>
      <c r="BK126" s="196">
        <f>ROUND(I126*H126,2)</f>
        <v>0</v>
      </c>
      <c r="BL126" s="17" t="s">
        <v>252</v>
      </c>
      <c r="BM126" s="195" t="s">
        <v>268</v>
      </c>
    </row>
    <row r="127" spans="1:65" s="2" customFormat="1" ht="24.15" customHeight="1">
      <c r="A127" s="34"/>
      <c r="B127" s="35"/>
      <c r="C127" s="184" t="s">
        <v>258</v>
      </c>
      <c r="D127" s="184" t="s">
        <v>248</v>
      </c>
      <c r="E127" s="185" t="s">
        <v>269</v>
      </c>
      <c r="F127" s="186" t="s">
        <v>270</v>
      </c>
      <c r="G127" s="187" t="s">
        <v>257</v>
      </c>
      <c r="H127" s="188">
        <v>1</v>
      </c>
      <c r="I127" s="189"/>
      <c r="J127" s="190">
        <f>ROUND(I127*H127,2)</f>
        <v>0</v>
      </c>
      <c r="K127" s="186" t="s">
        <v>1</v>
      </c>
      <c r="L127" s="39"/>
      <c r="M127" s="191" t="s">
        <v>1</v>
      </c>
      <c r="N127" s="192" t="s">
        <v>42</v>
      </c>
      <c r="O127" s="71"/>
      <c r="P127" s="193">
        <f>O127*H127</f>
        <v>0</v>
      </c>
      <c r="Q127" s="193">
        <v>0</v>
      </c>
      <c r="R127" s="193">
        <f>Q127*H127</f>
        <v>0</v>
      </c>
      <c r="S127" s="193">
        <v>0</v>
      </c>
      <c r="T127" s="194">
        <f>S127*H127</f>
        <v>0</v>
      </c>
      <c r="U127" s="34"/>
      <c r="V127" s="34"/>
      <c r="W127" s="34"/>
      <c r="X127" s="34"/>
      <c r="Y127" s="34"/>
      <c r="Z127" s="34"/>
      <c r="AA127" s="34"/>
      <c r="AB127" s="34"/>
      <c r="AC127" s="34"/>
      <c r="AD127" s="34"/>
      <c r="AE127" s="34"/>
      <c r="AR127" s="195" t="s">
        <v>252</v>
      </c>
      <c r="AT127" s="195" t="s">
        <v>248</v>
      </c>
      <c r="AU127" s="195" t="s">
        <v>85</v>
      </c>
      <c r="AY127" s="17" t="s">
        <v>247</v>
      </c>
      <c r="BE127" s="196">
        <f>IF(N127="základní",J127,0)</f>
        <v>0</v>
      </c>
      <c r="BF127" s="196">
        <f>IF(N127="snížená",J127,0)</f>
        <v>0</v>
      </c>
      <c r="BG127" s="196">
        <f>IF(N127="zákl. přenesená",J127,0)</f>
        <v>0</v>
      </c>
      <c r="BH127" s="196">
        <f>IF(N127="sníž. přenesená",J127,0)</f>
        <v>0</v>
      </c>
      <c r="BI127" s="196">
        <f>IF(N127="nulová",J127,0)</f>
        <v>0</v>
      </c>
      <c r="BJ127" s="17" t="s">
        <v>85</v>
      </c>
      <c r="BK127" s="196">
        <f>ROUND(I127*H127,2)</f>
        <v>0</v>
      </c>
      <c r="BL127" s="17" t="s">
        <v>252</v>
      </c>
      <c r="BM127" s="195" t="s">
        <v>271</v>
      </c>
    </row>
    <row r="128" spans="1:65" s="2" customFormat="1" ht="18">
      <c r="A128" s="34"/>
      <c r="B128" s="35"/>
      <c r="C128" s="36"/>
      <c r="D128" s="197" t="s">
        <v>253</v>
      </c>
      <c r="E128" s="36"/>
      <c r="F128" s="198" t="s">
        <v>272</v>
      </c>
      <c r="G128" s="36"/>
      <c r="H128" s="36"/>
      <c r="I128" s="199"/>
      <c r="J128" s="36"/>
      <c r="K128" s="36"/>
      <c r="L128" s="39"/>
      <c r="M128" s="200"/>
      <c r="N128" s="201"/>
      <c r="O128" s="71"/>
      <c r="P128" s="71"/>
      <c r="Q128" s="71"/>
      <c r="R128" s="71"/>
      <c r="S128" s="71"/>
      <c r="T128" s="72"/>
      <c r="U128" s="34"/>
      <c r="V128" s="34"/>
      <c r="W128" s="34"/>
      <c r="X128" s="34"/>
      <c r="Y128" s="34"/>
      <c r="Z128" s="34"/>
      <c r="AA128" s="34"/>
      <c r="AB128" s="34"/>
      <c r="AC128" s="34"/>
      <c r="AD128" s="34"/>
      <c r="AE128" s="34"/>
      <c r="AT128" s="17" t="s">
        <v>253</v>
      </c>
      <c r="AU128" s="17" t="s">
        <v>85</v>
      </c>
    </row>
    <row r="129" spans="1:65" s="11" customFormat="1" ht="25.9" customHeight="1">
      <c r="B129" s="170"/>
      <c r="C129" s="171"/>
      <c r="D129" s="172" t="s">
        <v>76</v>
      </c>
      <c r="E129" s="173" t="s">
        <v>273</v>
      </c>
      <c r="F129" s="173" t="s">
        <v>274</v>
      </c>
      <c r="G129" s="171"/>
      <c r="H129" s="171"/>
      <c r="I129" s="174"/>
      <c r="J129" s="175">
        <f>BK129</f>
        <v>0</v>
      </c>
      <c r="K129" s="171"/>
      <c r="L129" s="176"/>
      <c r="M129" s="177"/>
      <c r="N129" s="178"/>
      <c r="O129" s="178"/>
      <c r="P129" s="179">
        <f>SUM(P130:P146)</f>
        <v>0</v>
      </c>
      <c r="Q129" s="178"/>
      <c r="R129" s="179">
        <f>SUM(R130:R146)</f>
        <v>0</v>
      </c>
      <c r="S129" s="178"/>
      <c r="T129" s="180">
        <f>SUM(T130:T146)</f>
        <v>0</v>
      </c>
      <c r="AR129" s="181" t="s">
        <v>85</v>
      </c>
      <c r="AT129" s="182" t="s">
        <v>76</v>
      </c>
      <c r="AU129" s="182" t="s">
        <v>77</v>
      </c>
      <c r="AY129" s="181" t="s">
        <v>247</v>
      </c>
      <c r="BK129" s="183">
        <f>SUM(BK130:BK146)</f>
        <v>0</v>
      </c>
    </row>
    <row r="130" spans="1:65" s="2" customFormat="1" ht="24.15" customHeight="1">
      <c r="A130" s="34"/>
      <c r="B130" s="35"/>
      <c r="C130" s="184" t="s">
        <v>275</v>
      </c>
      <c r="D130" s="184" t="s">
        <v>248</v>
      </c>
      <c r="E130" s="185" t="s">
        <v>276</v>
      </c>
      <c r="F130" s="186" t="s">
        <v>277</v>
      </c>
      <c r="G130" s="187" t="s">
        <v>257</v>
      </c>
      <c r="H130" s="188">
        <v>1</v>
      </c>
      <c r="I130" s="189"/>
      <c r="J130" s="190">
        <f>ROUND(I130*H130,2)</f>
        <v>0</v>
      </c>
      <c r="K130" s="186" t="s">
        <v>1</v>
      </c>
      <c r="L130" s="39"/>
      <c r="M130" s="191" t="s">
        <v>1</v>
      </c>
      <c r="N130" s="192" t="s">
        <v>42</v>
      </c>
      <c r="O130" s="71"/>
      <c r="P130" s="193">
        <f>O130*H130</f>
        <v>0</v>
      </c>
      <c r="Q130" s="193">
        <v>0</v>
      </c>
      <c r="R130" s="193">
        <f>Q130*H130</f>
        <v>0</v>
      </c>
      <c r="S130" s="193">
        <v>0</v>
      </c>
      <c r="T130" s="194">
        <f>S130*H130</f>
        <v>0</v>
      </c>
      <c r="U130" s="34"/>
      <c r="V130" s="34"/>
      <c r="W130" s="34"/>
      <c r="X130" s="34"/>
      <c r="Y130" s="34"/>
      <c r="Z130" s="34"/>
      <c r="AA130" s="34"/>
      <c r="AB130" s="34"/>
      <c r="AC130" s="34"/>
      <c r="AD130" s="34"/>
      <c r="AE130" s="34"/>
      <c r="AR130" s="195" t="s">
        <v>278</v>
      </c>
      <c r="AT130" s="195" t="s">
        <v>248</v>
      </c>
      <c r="AU130" s="195" t="s">
        <v>85</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278</v>
      </c>
      <c r="BM130" s="195" t="s">
        <v>279</v>
      </c>
    </row>
    <row r="131" spans="1:65" s="2" customFormat="1" ht="45">
      <c r="A131" s="34"/>
      <c r="B131" s="35"/>
      <c r="C131" s="36"/>
      <c r="D131" s="197" t="s">
        <v>253</v>
      </c>
      <c r="E131" s="36"/>
      <c r="F131" s="198" t="s">
        <v>280</v>
      </c>
      <c r="G131" s="36"/>
      <c r="H131" s="36"/>
      <c r="I131" s="199"/>
      <c r="J131" s="36"/>
      <c r="K131" s="36"/>
      <c r="L131" s="39"/>
      <c r="M131" s="200"/>
      <c r="N131" s="201"/>
      <c r="O131" s="71"/>
      <c r="P131" s="71"/>
      <c r="Q131" s="71"/>
      <c r="R131" s="71"/>
      <c r="S131" s="71"/>
      <c r="T131" s="72"/>
      <c r="U131" s="34"/>
      <c r="V131" s="34"/>
      <c r="W131" s="34"/>
      <c r="X131" s="34"/>
      <c r="Y131" s="34"/>
      <c r="Z131" s="34"/>
      <c r="AA131" s="34"/>
      <c r="AB131" s="34"/>
      <c r="AC131" s="34"/>
      <c r="AD131" s="34"/>
      <c r="AE131" s="34"/>
      <c r="AT131" s="17" t="s">
        <v>253</v>
      </c>
      <c r="AU131" s="17" t="s">
        <v>85</v>
      </c>
    </row>
    <row r="132" spans="1:65" s="2" customFormat="1" ht="24.15" customHeight="1">
      <c r="A132" s="34"/>
      <c r="B132" s="35"/>
      <c r="C132" s="184" t="s">
        <v>281</v>
      </c>
      <c r="D132" s="184" t="s">
        <v>248</v>
      </c>
      <c r="E132" s="185" t="s">
        <v>282</v>
      </c>
      <c r="F132" s="186" t="s">
        <v>283</v>
      </c>
      <c r="G132" s="187" t="s">
        <v>257</v>
      </c>
      <c r="H132" s="188">
        <v>1</v>
      </c>
      <c r="I132" s="189"/>
      <c r="J132" s="190">
        <f>ROUND(I132*H132,2)</f>
        <v>0</v>
      </c>
      <c r="K132" s="186" t="s">
        <v>1</v>
      </c>
      <c r="L132" s="39"/>
      <c r="M132" s="191" t="s">
        <v>1</v>
      </c>
      <c r="N132" s="192" t="s">
        <v>42</v>
      </c>
      <c r="O132" s="71"/>
      <c r="P132" s="193">
        <f>O132*H132</f>
        <v>0</v>
      </c>
      <c r="Q132" s="193">
        <v>0</v>
      </c>
      <c r="R132" s="193">
        <f>Q132*H132</f>
        <v>0</v>
      </c>
      <c r="S132" s="193">
        <v>0</v>
      </c>
      <c r="T132" s="194">
        <f>S132*H132</f>
        <v>0</v>
      </c>
      <c r="U132" s="34"/>
      <c r="V132" s="34"/>
      <c r="W132" s="34"/>
      <c r="X132" s="34"/>
      <c r="Y132" s="34"/>
      <c r="Z132" s="34"/>
      <c r="AA132" s="34"/>
      <c r="AB132" s="34"/>
      <c r="AC132" s="34"/>
      <c r="AD132" s="34"/>
      <c r="AE132" s="34"/>
      <c r="AR132" s="195" t="s">
        <v>278</v>
      </c>
      <c r="AT132" s="195" t="s">
        <v>248</v>
      </c>
      <c r="AU132" s="195" t="s">
        <v>85</v>
      </c>
      <c r="AY132" s="17" t="s">
        <v>247</v>
      </c>
      <c r="BE132" s="196">
        <f>IF(N132="základní",J132,0)</f>
        <v>0</v>
      </c>
      <c r="BF132" s="196">
        <f>IF(N132="snížená",J132,0)</f>
        <v>0</v>
      </c>
      <c r="BG132" s="196">
        <f>IF(N132="zákl. přenesená",J132,0)</f>
        <v>0</v>
      </c>
      <c r="BH132" s="196">
        <f>IF(N132="sníž. přenesená",J132,0)</f>
        <v>0</v>
      </c>
      <c r="BI132" s="196">
        <f>IF(N132="nulová",J132,0)</f>
        <v>0</v>
      </c>
      <c r="BJ132" s="17" t="s">
        <v>85</v>
      </c>
      <c r="BK132" s="196">
        <f>ROUND(I132*H132,2)</f>
        <v>0</v>
      </c>
      <c r="BL132" s="17" t="s">
        <v>278</v>
      </c>
      <c r="BM132" s="195" t="s">
        <v>284</v>
      </c>
    </row>
    <row r="133" spans="1:65" s="2" customFormat="1" ht="24.15" customHeight="1">
      <c r="A133" s="34"/>
      <c r="B133" s="35"/>
      <c r="C133" s="184" t="s">
        <v>285</v>
      </c>
      <c r="D133" s="184" t="s">
        <v>248</v>
      </c>
      <c r="E133" s="185" t="s">
        <v>286</v>
      </c>
      <c r="F133" s="186" t="s">
        <v>287</v>
      </c>
      <c r="G133" s="187" t="s">
        <v>257</v>
      </c>
      <c r="H133" s="188">
        <v>1</v>
      </c>
      <c r="I133" s="189"/>
      <c r="J133" s="190">
        <f>ROUND(I133*H133,2)</f>
        <v>0</v>
      </c>
      <c r="K133" s="186" t="s">
        <v>1</v>
      </c>
      <c r="L133" s="39"/>
      <c r="M133" s="191" t="s">
        <v>1</v>
      </c>
      <c r="N133" s="192" t="s">
        <v>42</v>
      </c>
      <c r="O133" s="71"/>
      <c r="P133" s="193">
        <f>O133*H133</f>
        <v>0</v>
      </c>
      <c r="Q133" s="193">
        <v>0</v>
      </c>
      <c r="R133" s="193">
        <f>Q133*H133</f>
        <v>0</v>
      </c>
      <c r="S133" s="193">
        <v>0</v>
      </c>
      <c r="T133" s="194">
        <f>S133*H133</f>
        <v>0</v>
      </c>
      <c r="U133" s="34"/>
      <c r="V133" s="34"/>
      <c r="W133" s="34"/>
      <c r="X133" s="34"/>
      <c r="Y133" s="34"/>
      <c r="Z133" s="34"/>
      <c r="AA133" s="34"/>
      <c r="AB133" s="34"/>
      <c r="AC133" s="34"/>
      <c r="AD133" s="34"/>
      <c r="AE133" s="34"/>
      <c r="AR133" s="195" t="s">
        <v>278</v>
      </c>
      <c r="AT133" s="195" t="s">
        <v>248</v>
      </c>
      <c r="AU133" s="195" t="s">
        <v>85</v>
      </c>
      <c r="AY133" s="17" t="s">
        <v>247</v>
      </c>
      <c r="BE133" s="196">
        <f>IF(N133="základní",J133,0)</f>
        <v>0</v>
      </c>
      <c r="BF133" s="196">
        <f>IF(N133="snížená",J133,0)</f>
        <v>0</v>
      </c>
      <c r="BG133" s="196">
        <f>IF(N133="zákl. přenesená",J133,0)</f>
        <v>0</v>
      </c>
      <c r="BH133" s="196">
        <f>IF(N133="sníž. přenesená",J133,0)</f>
        <v>0</v>
      </c>
      <c r="BI133" s="196">
        <f>IF(N133="nulová",J133,0)</f>
        <v>0</v>
      </c>
      <c r="BJ133" s="17" t="s">
        <v>85</v>
      </c>
      <c r="BK133" s="196">
        <f>ROUND(I133*H133,2)</f>
        <v>0</v>
      </c>
      <c r="BL133" s="17" t="s">
        <v>278</v>
      </c>
      <c r="BM133" s="195" t="s">
        <v>288</v>
      </c>
    </row>
    <row r="134" spans="1:65" s="2" customFormat="1" ht="24.15" customHeight="1">
      <c r="A134" s="34"/>
      <c r="B134" s="35"/>
      <c r="C134" s="184" t="s">
        <v>262</v>
      </c>
      <c r="D134" s="184" t="s">
        <v>248</v>
      </c>
      <c r="E134" s="185" t="s">
        <v>289</v>
      </c>
      <c r="F134" s="186" t="s">
        <v>290</v>
      </c>
      <c r="G134" s="187" t="s">
        <v>257</v>
      </c>
      <c r="H134" s="188">
        <v>1</v>
      </c>
      <c r="I134" s="189"/>
      <c r="J134" s="190">
        <f>ROUND(I134*H134,2)</f>
        <v>0</v>
      </c>
      <c r="K134" s="186" t="s">
        <v>1</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278</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278</v>
      </c>
      <c r="BM134" s="195" t="s">
        <v>291</v>
      </c>
    </row>
    <row r="135" spans="1:65" s="2" customFormat="1" ht="72">
      <c r="A135" s="34"/>
      <c r="B135" s="35"/>
      <c r="C135" s="36"/>
      <c r="D135" s="197" t="s">
        <v>253</v>
      </c>
      <c r="E135" s="36"/>
      <c r="F135" s="198" t="s">
        <v>292</v>
      </c>
      <c r="G135" s="36"/>
      <c r="H135" s="36"/>
      <c r="I135" s="199"/>
      <c r="J135" s="36"/>
      <c r="K135" s="36"/>
      <c r="L135" s="39"/>
      <c r="M135" s="200"/>
      <c r="N135" s="201"/>
      <c r="O135" s="71"/>
      <c r="P135" s="71"/>
      <c r="Q135" s="71"/>
      <c r="R135" s="71"/>
      <c r="S135" s="71"/>
      <c r="T135" s="72"/>
      <c r="U135" s="34"/>
      <c r="V135" s="34"/>
      <c r="W135" s="34"/>
      <c r="X135" s="34"/>
      <c r="Y135" s="34"/>
      <c r="Z135" s="34"/>
      <c r="AA135" s="34"/>
      <c r="AB135" s="34"/>
      <c r="AC135" s="34"/>
      <c r="AD135" s="34"/>
      <c r="AE135" s="34"/>
      <c r="AT135" s="17" t="s">
        <v>253</v>
      </c>
      <c r="AU135" s="17" t="s">
        <v>85</v>
      </c>
    </row>
    <row r="136" spans="1:65" s="2" customFormat="1" ht="24.15" customHeight="1">
      <c r="A136" s="34"/>
      <c r="B136" s="35"/>
      <c r="C136" s="184" t="s">
        <v>293</v>
      </c>
      <c r="D136" s="184" t="s">
        <v>248</v>
      </c>
      <c r="E136" s="185" t="s">
        <v>294</v>
      </c>
      <c r="F136" s="186" t="s">
        <v>295</v>
      </c>
      <c r="G136" s="187" t="s">
        <v>257</v>
      </c>
      <c r="H136" s="188">
        <v>1</v>
      </c>
      <c r="I136" s="189"/>
      <c r="J136" s="190">
        <f t="shared" ref="J136:J141" si="0">ROUND(I136*H136,2)</f>
        <v>0</v>
      </c>
      <c r="K136" s="186" t="s">
        <v>1</v>
      </c>
      <c r="L136" s="39"/>
      <c r="M136" s="191" t="s">
        <v>1</v>
      </c>
      <c r="N136" s="192" t="s">
        <v>42</v>
      </c>
      <c r="O136" s="71"/>
      <c r="P136" s="193">
        <f t="shared" ref="P136:P141" si="1">O136*H136</f>
        <v>0</v>
      </c>
      <c r="Q136" s="193">
        <v>0</v>
      </c>
      <c r="R136" s="193">
        <f t="shared" ref="R136:R141" si="2">Q136*H136</f>
        <v>0</v>
      </c>
      <c r="S136" s="193">
        <v>0</v>
      </c>
      <c r="T136" s="194">
        <f t="shared" ref="T136:T141" si="3">S136*H136</f>
        <v>0</v>
      </c>
      <c r="U136" s="34"/>
      <c r="V136" s="34"/>
      <c r="W136" s="34"/>
      <c r="X136" s="34"/>
      <c r="Y136" s="34"/>
      <c r="Z136" s="34"/>
      <c r="AA136" s="34"/>
      <c r="AB136" s="34"/>
      <c r="AC136" s="34"/>
      <c r="AD136" s="34"/>
      <c r="AE136" s="34"/>
      <c r="AR136" s="195" t="s">
        <v>278</v>
      </c>
      <c r="AT136" s="195" t="s">
        <v>248</v>
      </c>
      <c r="AU136" s="195" t="s">
        <v>85</v>
      </c>
      <c r="AY136" s="17" t="s">
        <v>247</v>
      </c>
      <c r="BE136" s="196">
        <f t="shared" ref="BE136:BE141" si="4">IF(N136="základní",J136,0)</f>
        <v>0</v>
      </c>
      <c r="BF136" s="196">
        <f t="shared" ref="BF136:BF141" si="5">IF(N136="snížená",J136,0)</f>
        <v>0</v>
      </c>
      <c r="BG136" s="196">
        <f t="shared" ref="BG136:BG141" si="6">IF(N136="zákl. přenesená",J136,0)</f>
        <v>0</v>
      </c>
      <c r="BH136" s="196">
        <f t="shared" ref="BH136:BH141" si="7">IF(N136="sníž. přenesená",J136,0)</f>
        <v>0</v>
      </c>
      <c r="BI136" s="196">
        <f t="shared" ref="BI136:BI141" si="8">IF(N136="nulová",J136,0)</f>
        <v>0</v>
      </c>
      <c r="BJ136" s="17" t="s">
        <v>85</v>
      </c>
      <c r="BK136" s="196">
        <f t="shared" ref="BK136:BK141" si="9">ROUND(I136*H136,2)</f>
        <v>0</v>
      </c>
      <c r="BL136" s="17" t="s">
        <v>278</v>
      </c>
      <c r="BM136" s="195" t="s">
        <v>296</v>
      </c>
    </row>
    <row r="137" spans="1:65" s="2" customFormat="1" ht="24.15" customHeight="1">
      <c r="A137" s="34"/>
      <c r="B137" s="35"/>
      <c r="C137" s="184" t="s">
        <v>271</v>
      </c>
      <c r="D137" s="184" t="s">
        <v>248</v>
      </c>
      <c r="E137" s="185" t="s">
        <v>297</v>
      </c>
      <c r="F137" s="186" t="s">
        <v>298</v>
      </c>
      <c r="G137" s="187" t="s">
        <v>257</v>
      </c>
      <c r="H137" s="188">
        <v>1</v>
      </c>
      <c r="I137" s="189"/>
      <c r="J137" s="190">
        <f t="shared" si="0"/>
        <v>0</v>
      </c>
      <c r="K137" s="186" t="s">
        <v>1</v>
      </c>
      <c r="L137" s="39"/>
      <c r="M137" s="191" t="s">
        <v>1</v>
      </c>
      <c r="N137" s="192" t="s">
        <v>42</v>
      </c>
      <c r="O137" s="71"/>
      <c r="P137" s="193">
        <f t="shared" si="1"/>
        <v>0</v>
      </c>
      <c r="Q137" s="193">
        <v>0</v>
      </c>
      <c r="R137" s="193">
        <f t="shared" si="2"/>
        <v>0</v>
      </c>
      <c r="S137" s="193">
        <v>0</v>
      </c>
      <c r="T137" s="194">
        <f t="shared" si="3"/>
        <v>0</v>
      </c>
      <c r="U137" s="34"/>
      <c r="V137" s="34"/>
      <c r="W137" s="34"/>
      <c r="X137" s="34"/>
      <c r="Y137" s="34"/>
      <c r="Z137" s="34"/>
      <c r="AA137" s="34"/>
      <c r="AB137" s="34"/>
      <c r="AC137" s="34"/>
      <c r="AD137" s="34"/>
      <c r="AE137" s="34"/>
      <c r="AR137" s="195" t="s">
        <v>278</v>
      </c>
      <c r="AT137" s="195" t="s">
        <v>248</v>
      </c>
      <c r="AU137" s="195" t="s">
        <v>85</v>
      </c>
      <c r="AY137" s="17" t="s">
        <v>247</v>
      </c>
      <c r="BE137" s="196">
        <f t="shared" si="4"/>
        <v>0</v>
      </c>
      <c r="BF137" s="196">
        <f t="shared" si="5"/>
        <v>0</v>
      </c>
      <c r="BG137" s="196">
        <f t="shared" si="6"/>
        <v>0</v>
      </c>
      <c r="BH137" s="196">
        <f t="shared" si="7"/>
        <v>0</v>
      </c>
      <c r="BI137" s="196">
        <f t="shared" si="8"/>
        <v>0</v>
      </c>
      <c r="BJ137" s="17" t="s">
        <v>85</v>
      </c>
      <c r="BK137" s="196">
        <f t="shared" si="9"/>
        <v>0</v>
      </c>
      <c r="BL137" s="17" t="s">
        <v>278</v>
      </c>
      <c r="BM137" s="195" t="s">
        <v>264</v>
      </c>
    </row>
    <row r="138" spans="1:65" s="2" customFormat="1" ht="24.15" customHeight="1">
      <c r="A138" s="34"/>
      <c r="B138" s="35"/>
      <c r="C138" s="184" t="s">
        <v>299</v>
      </c>
      <c r="D138" s="184" t="s">
        <v>248</v>
      </c>
      <c r="E138" s="185" t="s">
        <v>300</v>
      </c>
      <c r="F138" s="186" t="s">
        <v>301</v>
      </c>
      <c r="G138" s="187" t="s">
        <v>257</v>
      </c>
      <c r="H138" s="188">
        <v>1</v>
      </c>
      <c r="I138" s="189"/>
      <c r="J138" s="190">
        <f t="shared" si="0"/>
        <v>0</v>
      </c>
      <c r="K138" s="186" t="s">
        <v>1</v>
      </c>
      <c r="L138" s="39"/>
      <c r="M138" s="191" t="s">
        <v>1</v>
      </c>
      <c r="N138" s="192" t="s">
        <v>42</v>
      </c>
      <c r="O138" s="71"/>
      <c r="P138" s="193">
        <f t="shared" si="1"/>
        <v>0</v>
      </c>
      <c r="Q138" s="193">
        <v>0</v>
      </c>
      <c r="R138" s="193">
        <f t="shared" si="2"/>
        <v>0</v>
      </c>
      <c r="S138" s="193">
        <v>0</v>
      </c>
      <c r="T138" s="194">
        <f t="shared" si="3"/>
        <v>0</v>
      </c>
      <c r="U138" s="34"/>
      <c r="V138" s="34"/>
      <c r="W138" s="34"/>
      <c r="X138" s="34"/>
      <c r="Y138" s="34"/>
      <c r="Z138" s="34"/>
      <c r="AA138" s="34"/>
      <c r="AB138" s="34"/>
      <c r="AC138" s="34"/>
      <c r="AD138" s="34"/>
      <c r="AE138" s="34"/>
      <c r="AR138" s="195" t="s">
        <v>278</v>
      </c>
      <c r="AT138" s="195" t="s">
        <v>248</v>
      </c>
      <c r="AU138" s="195" t="s">
        <v>85</v>
      </c>
      <c r="AY138" s="17" t="s">
        <v>247</v>
      </c>
      <c r="BE138" s="196">
        <f t="shared" si="4"/>
        <v>0</v>
      </c>
      <c r="BF138" s="196">
        <f t="shared" si="5"/>
        <v>0</v>
      </c>
      <c r="BG138" s="196">
        <f t="shared" si="6"/>
        <v>0</v>
      </c>
      <c r="BH138" s="196">
        <f t="shared" si="7"/>
        <v>0</v>
      </c>
      <c r="BI138" s="196">
        <f t="shared" si="8"/>
        <v>0</v>
      </c>
      <c r="BJ138" s="17" t="s">
        <v>85</v>
      </c>
      <c r="BK138" s="196">
        <f t="shared" si="9"/>
        <v>0</v>
      </c>
      <c r="BL138" s="17" t="s">
        <v>278</v>
      </c>
      <c r="BM138" s="195" t="s">
        <v>285</v>
      </c>
    </row>
    <row r="139" spans="1:65" s="2" customFormat="1" ht="24.15" customHeight="1">
      <c r="A139" s="34"/>
      <c r="B139" s="35"/>
      <c r="C139" s="184" t="s">
        <v>279</v>
      </c>
      <c r="D139" s="184" t="s">
        <v>248</v>
      </c>
      <c r="E139" s="185" t="s">
        <v>302</v>
      </c>
      <c r="F139" s="186" t="s">
        <v>303</v>
      </c>
      <c r="G139" s="187" t="s">
        <v>257</v>
      </c>
      <c r="H139" s="188">
        <v>1</v>
      </c>
      <c r="I139" s="189"/>
      <c r="J139" s="190">
        <f t="shared" si="0"/>
        <v>0</v>
      </c>
      <c r="K139" s="186" t="s">
        <v>1</v>
      </c>
      <c r="L139" s="39"/>
      <c r="M139" s="191" t="s">
        <v>1</v>
      </c>
      <c r="N139" s="192" t="s">
        <v>42</v>
      </c>
      <c r="O139" s="71"/>
      <c r="P139" s="193">
        <f t="shared" si="1"/>
        <v>0</v>
      </c>
      <c r="Q139" s="193">
        <v>0</v>
      </c>
      <c r="R139" s="193">
        <f t="shared" si="2"/>
        <v>0</v>
      </c>
      <c r="S139" s="193">
        <v>0</v>
      </c>
      <c r="T139" s="194">
        <f t="shared" si="3"/>
        <v>0</v>
      </c>
      <c r="U139" s="34"/>
      <c r="V139" s="34"/>
      <c r="W139" s="34"/>
      <c r="X139" s="34"/>
      <c r="Y139" s="34"/>
      <c r="Z139" s="34"/>
      <c r="AA139" s="34"/>
      <c r="AB139" s="34"/>
      <c r="AC139" s="34"/>
      <c r="AD139" s="34"/>
      <c r="AE139" s="34"/>
      <c r="AR139" s="195" t="s">
        <v>278</v>
      </c>
      <c r="AT139" s="195" t="s">
        <v>248</v>
      </c>
      <c r="AU139" s="195" t="s">
        <v>85</v>
      </c>
      <c r="AY139" s="17" t="s">
        <v>247</v>
      </c>
      <c r="BE139" s="196">
        <f t="shared" si="4"/>
        <v>0</v>
      </c>
      <c r="BF139" s="196">
        <f t="shared" si="5"/>
        <v>0</v>
      </c>
      <c r="BG139" s="196">
        <f t="shared" si="6"/>
        <v>0</v>
      </c>
      <c r="BH139" s="196">
        <f t="shared" si="7"/>
        <v>0</v>
      </c>
      <c r="BI139" s="196">
        <f t="shared" si="8"/>
        <v>0</v>
      </c>
      <c r="BJ139" s="17" t="s">
        <v>85</v>
      </c>
      <c r="BK139" s="196">
        <f t="shared" si="9"/>
        <v>0</v>
      </c>
      <c r="BL139" s="17" t="s">
        <v>278</v>
      </c>
      <c r="BM139" s="195" t="s">
        <v>304</v>
      </c>
    </row>
    <row r="140" spans="1:65" s="2" customFormat="1" ht="24.15" customHeight="1">
      <c r="A140" s="34"/>
      <c r="B140" s="35"/>
      <c r="C140" s="184" t="s">
        <v>305</v>
      </c>
      <c r="D140" s="184" t="s">
        <v>248</v>
      </c>
      <c r="E140" s="185" t="s">
        <v>306</v>
      </c>
      <c r="F140" s="186" t="s">
        <v>307</v>
      </c>
      <c r="G140" s="187" t="s">
        <v>257</v>
      </c>
      <c r="H140" s="188">
        <v>1</v>
      </c>
      <c r="I140" s="189"/>
      <c r="J140" s="190">
        <f t="shared" si="0"/>
        <v>0</v>
      </c>
      <c r="K140" s="186" t="s">
        <v>1</v>
      </c>
      <c r="L140" s="39"/>
      <c r="M140" s="191" t="s">
        <v>1</v>
      </c>
      <c r="N140" s="192" t="s">
        <v>42</v>
      </c>
      <c r="O140" s="71"/>
      <c r="P140" s="193">
        <f t="shared" si="1"/>
        <v>0</v>
      </c>
      <c r="Q140" s="193">
        <v>0</v>
      </c>
      <c r="R140" s="193">
        <f t="shared" si="2"/>
        <v>0</v>
      </c>
      <c r="S140" s="193">
        <v>0</v>
      </c>
      <c r="T140" s="194">
        <f t="shared" si="3"/>
        <v>0</v>
      </c>
      <c r="U140" s="34"/>
      <c r="V140" s="34"/>
      <c r="W140" s="34"/>
      <c r="X140" s="34"/>
      <c r="Y140" s="34"/>
      <c r="Z140" s="34"/>
      <c r="AA140" s="34"/>
      <c r="AB140" s="34"/>
      <c r="AC140" s="34"/>
      <c r="AD140" s="34"/>
      <c r="AE140" s="34"/>
      <c r="AR140" s="195" t="s">
        <v>278</v>
      </c>
      <c r="AT140" s="195" t="s">
        <v>248</v>
      </c>
      <c r="AU140" s="195" t="s">
        <v>85</v>
      </c>
      <c r="AY140" s="17" t="s">
        <v>247</v>
      </c>
      <c r="BE140" s="196">
        <f t="shared" si="4"/>
        <v>0</v>
      </c>
      <c r="BF140" s="196">
        <f t="shared" si="5"/>
        <v>0</v>
      </c>
      <c r="BG140" s="196">
        <f t="shared" si="6"/>
        <v>0</v>
      </c>
      <c r="BH140" s="196">
        <f t="shared" si="7"/>
        <v>0</v>
      </c>
      <c r="BI140" s="196">
        <f t="shared" si="8"/>
        <v>0</v>
      </c>
      <c r="BJ140" s="17" t="s">
        <v>85</v>
      </c>
      <c r="BK140" s="196">
        <f t="shared" si="9"/>
        <v>0</v>
      </c>
      <c r="BL140" s="17" t="s">
        <v>278</v>
      </c>
      <c r="BM140" s="195" t="s">
        <v>308</v>
      </c>
    </row>
    <row r="141" spans="1:65" s="2" customFormat="1" ht="24.15" customHeight="1">
      <c r="A141" s="34"/>
      <c r="B141" s="35"/>
      <c r="C141" s="184" t="s">
        <v>291</v>
      </c>
      <c r="D141" s="184" t="s">
        <v>248</v>
      </c>
      <c r="E141" s="185" t="s">
        <v>309</v>
      </c>
      <c r="F141" s="186" t="s">
        <v>310</v>
      </c>
      <c r="G141" s="187" t="s">
        <v>257</v>
      </c>
      <c r="H141" s="188">
        <v>1</v>
      </c>
      <c r="I141" s="189"/>
      <c r="J141" s="190">
        <f t="shared" si="0"/>
        <v>0</v>
      </c>
      <c r="K141" s="186" t="s">
        <v>1</v>
      </c>
      <c r="L141" s="39"/>
      <c r="M141" s="191" t="s">
        <v>1</v>
      </c>
      <c r="N141" s="192" t="s">
        <v>42</v>
      </c>
      <c r="O141" s="71"/>
      <c r="P141" s="193">
        <f t="shared" si="1"/>
        <v>0</v>
      </c>
      <c r="Q141" s="193">
        <v>0</v>
      </c>
      <c r="R141" s="193">
        <f t="shared" si="2"/>
        <v>0</v>
      </c>
      <c r="S141" s="193">
        <v>0</v>
      </c>
      <c r="T141" s="194">
        <f t="shared" si="3"/>
        <v>0</v>
      </c>
      <c r="U141" s="34"/>
      <c r="V141" s="34"/>
      <c r="W141" s="34"/>
      <c r="X141" s="34"/>
      <c r="Y141" s="34"/>
      <c r="Z141" s="34"/>
      <c r="AA141" s="34"/>
      <c r="AB141" s="34"/>
      <c r="AC141" s="34"/>
      <c r="AD141" s="34"/>
      <c r="AE141" s="34"/>
      <c r="AR141" s="195" t="s">
        <v>278</v>
      </c>
      <c r="AT141" s="195" t="s">
        <v>248</v>
      </c>
      <c r="AU141" s="195" t="s">
        <v>85</v>
      </c>
      <c r="AY141" s="17" t="s">
        <v>247</v>
      </c>
      <c r="BE141" s="196">
        <f t="shared" si="4"/>
        <v>0</v>
      </c>
      <c r="BF141" s="196">
        <f t="shared" si="5"/>
        <v>0</v>
      </c>
      <c r="BG141" s="196">
        <f t="shared" si="6"/>
        <v>0</v>
      </c>
      <c r="BH141" s="196">
        <f t="shared" si="7"/>
        <v>0</v>
      </c>
      <c r="BI141" s="196">
        <f t="shared" si="8"/>
        <v>0</v>
      </c>
      <c r="BJ141" s="17" t="s">
        <v>85</v>
      </c>
      <c r="BK141" s="196">
        <f t="shared" si="9"/>
        <v>0</v>
      </c>
      <c r="BL141" s="17" t="s">
        <v>278</v>
      </c>
      <c r="BM141" s="195" t="s">
        <v>311</v>
      </c>
    </row>
    <row r="142" spans="1:65" s="2" customFormat="1" ht="72">
      <c r="A142" s="34"/>
      <c r="B142" s="35"/>
      <c r="C142" s="36"/>
      <c r="D142" s="197" t="s">
        <v>253</v>
      </c>
      <c r="E142" s="36"/>
      <c r="F142" s="198" t="s">
        <v>312</v>
      </c>
      <c r="G142" s="36"/>
      <c r="H142" s="36"/>
      <c r="I142" s="199"/>
      <c r="J142" s="36"/>
      <c r="K142" s="36"/>
      <c r="L142" s="39"/>
      <c r="M142" s="200"/>
      <c r="N142" s="201"/>
      <c r="O142" s="71"/>
      <c r="P142" s="71"/>
      <c r="Q142" s="71"/>
      <c r="R142" s="71"/>
      <c r="S142" s="71"/>
      <c r="T142" s="72"/>
      <c r="U142" s="34"/>
      <c r="V142" s="34"/>
      <c r="W142" s="34"/>
      <c r="X142" s="34"/>
      <c r="Y142" s="34"/>
      <c r="Z142" s="34"/>
      <c r="AA142" s="34"/>
      <c r="AB142" s="34"/>
      <c r="AC142" s="34"/>
      <c r="AD142" s="34"/>
      <c r="AE142" s="34"/>
      <c r="AT142" s="17" t="s">
        <v>253</v>
      </c>
      <c r="AU142" s="17" t="s">
        <v>85</v>
      </c>
    </row>
    <row r="143" spans="1:65" s="2" customFormat="1" ht="24.15" customHeight="1">
      <c r="A143" s="34"/>
      <c r="B143" s="35"/>
      <c r="C143" s="184" t="s">
        <v>313</v>
      </c>
      <c r="D143" s="184" t="s">
        <v>248</v>
      </c>
      <c r="E143" s="185" t="s">
        <v>314</v>
      </c>
      <c r="F143" s="186" t="s">
        <v>315</v>
      </c>
      <c r="G143" s="187" t="s">
        <v>257</v>
      </c>
      <c r="H143" s="188">
        <v>1</v>
      </c>
      <c r="I143" s="189"/>
      <c r="J143" s="190">
        <f>ROUND(I143*H143,2)</f>
        <v>0</v>
      </c>
      <c r="K143" s="186" t="s">
        <v>1</v>
      </c>
      <c r="L143" s="39"/>
      <c r="M143" s="191" t="s">
        <v>1</v>
      </c>
      <c r="N143" s="192" t="s">
        <v>42</v>
      </c>
      <c r="O143" s="71"/>
      <c r="P143" s="193">
        <f>O143*H143</f>
        <v>0</v>
      </c>
      <c r="Q143" s="193">
        <v>0</v>
      </c>
      <c r="R143" s="193">
        <f>Q143*H143</f>
        <v>0</v>
      </c>
      <c r="S143" s="193">
        <v>0</v>
      </c>
      <c r="T143" s="194">
        <f>S143*H143</f>
        <v>0</v>
      </c>
      <c r="U143" s="34"/>
      <c r="V143" s="34"/>
      <c r="W143" s="34"/>
      <c r="X143" s="34"/>
      <c r="Y143" s="34"/>
      <c r="Z143" s="34"/>
      <c r="AA143" s="34"/>
      <c r="AB143" s="34"/>
      <c r="AC143" s="34"/>
      <c r="AD143" s="34"/>
      <c r="AE143" s="34"/>
      <c r="AR143" s="195" t="s">
        <v>278</v>
      </c>
      <c r="AT143" s="195" t="s">
        <v>248</v>
      </c>
      <c r="AU143" s="195" t="s">
        <v>85</v>
      </c>
      <c r="AY143" s="17" t="s">
        <v>247</v>
      </c>
      <c r="BE143" s="196">
        <f>IF(N143="základní",J143,0)</f>
        <v>0</v>
      </c>
      <c r="BF143" s="196">
        <f>IF(N143="snížená",J143,0)</f>
        <v>0</v>
      </c>
      <c r="BG143" s="196">
        <f>IF(N143="zákl. přenesená",J143,0)</f>
        <v>0</v>
      </c>
      <c r="BH143" s="196">
        <f>IF(N143="sníž. přenesená",J143,0)</f>
        <v>0</v>
      </c>
      <c r="BI143" s="196">
        <f>IF(N143="nulová",J143,0)</f>
        <v>0</v>
      </c>
      <c r="BJ143" s="17" t="s">
        <v>85</v>
      </c>
      <c r="BK143" s="196">
        <f>ROUND(I143*H143,2)</f>
        <v>0</v>
      </c>
      <c r="BL143" s="17" t="s">
        <v>278</v>
      </c>
      <c r="BM143" s="195" t="s">
        <v>316</v>
      </c>
    </row>
    <row r="144" spans="1:65" s="2" customFormat="1" ht="55.5" customHeight="1">
      <c r="A144" s="34"/>
      <c r="B144" s="35"/>
      <c r="C144" s="184" t="s">
        <v>296</v>
      </c>
      <c r="D144" s="184" t="s">
        <v>248</v>
      </c>
      <c r="E144" s="185" t="s">
        <v>317</v>
      </c>
      <c r="F144" s="186" t="s">
        <v>318</v>
      </c>
      <c r="G144" s="187" t="s">
        <v>251</v>
      </c>
      <c r="H144" s="188">
        <v>1</v>
      </c>
      <c r="I144" s="189"/>
      <c r="J144" s="190">
        <f>ROUND(I144*H144,2)</f>
        <v>0</v>
      </c>
      <c r="K144" s="186" t="s">
        <v>1</v>
      </c>
      <c r="L144" s="39"/>
      <c r="M144" s="191" t="s">
        <v>1</v>
      </c>
      <c r="N144" s="192" t="s">
        <v>42</v>
      </c>
      <c r="O144" s="71"/>
      <c r="P144" s="193">
        <f>O144*H144</f>
        <v>0</v>
      </c>
      <c r="Q144" s="193">
        <v>0</v>
      </c>
      <c r="R144" s="193">
        <f>Q144*H144</f>
        <v>0</v>
      </c>
      <c r="S144" s="193">
        <v>0</v>
      </c>
      <c r="T144" s="194">
        <f>S144*H144</f>
        <v>0</v>
      </c>
      <c r="U144" s="34"/>
      <c r="V144" s="34"/>
      <c r="W144" s="34"/>
      <c r="X144" s="34"/>
      <c r="Y144" s="34"/>
      <c r="Z144" s="34"/>
      <c r="AA144" s="34"/>
      <c r="AB144" s="34"/>
      <c r="AC144" s="34"/>
      <c r="AD144" s="34"/>
      <c r="AE144" s="34"/>
      <c r="AR144" s="195" t="s">
        <v>278</v>
      </c>
      <c r="AT144" s="195" t="s">
        <v>248</v>
      </c>
      <c r="AU144" s="195" t="s">
        <v>85</v>
      </c>
      <c r="AY144" s="17" t="s">
        <v>247</v>
      </c>
      <c r="BE144" s="196">
        <f>IF(N144="základní",J144,0)</f>
        <v>0</v>
      </c>
      <c r="BF144" s="196">
        <f>IF(N144="snížená",J144,0)</f>
        <v>0</v>
      </c>
      <c r="BG144" s="196">
        <f>IF(N144="zákl. přenesená",J144,0)</f>
        <v>0</v>
      </c>
      <c r="BH144" s="196">
        <f>IF(N144="sníž. přenesená",J144,0)</f>
        <v>0</v>
      </c>
      <c r="BI144" s="196">
        <f>IF(N144="nulová",J144,0)</f>
        <v>0</v>
      </c>
      <c r="BJ144" s="17" t="s">
        <v>85</v>
      </c>
      <c r="BK144" s="196">
        <f>ROUND(I144*H144,2)</f>
        <v>0</v>
      </c>
      <c r="BL144" s="17" t="s">
        <v>278</v>
      </c>
      <c r="BM144" s="195" t="s">
        <v>319</v>
      </c>
    </row>
    <row r="145" spans="1:65" s="2" customFormat="1" ht="18">
      <c r="A145" s="34"/>
      <c r="B145" s="35"/>
      <c r="C145" s="36"/>
      <c r="D145" s="197" t="s">
        <v>253</v>
      </c>
      <c r="E145" s="36"/>
      <c r="F145" s="198" t="s">
        <v>320</v>
      </c>
      <c r="G145" s="36"/>
      <c r="H145" s="36"/>
      <c r="I145" s="199"/>
      <c r="J145" s="36"/>
      <c r="K145" s="36"/>
      <c r="L145" s="39"/>
      <c r="M145" s="200"/>
      <c r="N145" s="201"/>
      <c r="O145" s="71"/>
      <c r="P145" s="71"/>
      <c r="Q145" s="71"/>
      <c r="R145" s="71"/>
      <c r="S145" s="71"/>
      <c r="T145" s="72"/>
      <c r="U145" s="34"/>
      <c r="V145" s="34"/>
      <c r="W145" s="34"/>
      <c r="X145" s="34"/>
      <c r="Y145" s="34"/>
      <c r="Z145" s="34"/>
      <c r="AA145" s="34"/>
      <c r="AB145" s="34"/>
      <c r="AC145" s="34"/>
      <c r="AD145" s="34"/>
      <c r="AE145" s="34"/>
      <c r="AT145" s="17" t="s">
        <v>253</v>
      </c>
      <c r="AU145" s="17" t="s">
        <v>85</v>
      </c>
    </row>
    <row r="146" spans="1:65" s="2" customFormat="1" ht="49" customHeight="1">
      <c r="A146" s="34"/>
      <c r="B146" s="35"/>
      <c r="C146" s="184" t="s">
        <v>8</v>
      </c>
      <c r="D146" s="184" t="s">
        <v>248</v>
      </c>
      <c r="E146" s="185" t="s">
        <v>321</v>
      </c>
      <c r="F146" s="186" t="s">
        <v>322</v>
      </c>
      <c r="G146" s="187" t="s">
        <v>251</v>
      </c>
      <c r="H146" s="188">
        <v>1</v>
      </c>
      <c r="I146" s="189"/>
      <c r="J146" s="190">
        <f>ROUND(I146*H146,2)</f>
        <v>0</v>
      </c>
      <c r="K146" s="186" t="s">
        <v>1</v>
      </c>
      <c r="L146" s="39"/>
      <c r="M146" s="202" t="s">
        <v>1</v>
      </c>
      <c r="N146" s="203" t="s">
        <v>42</v>
      </c>
      <c r="O146" s="204"/>
      <c r="P146" s="205">
        <f>O146*H146</f>
        <v>0</v>
      </c>
      <c r="Q146" s="205">
        <v>0</v>
      </c>
      <c r="R146" s="205">
        <f>Q146*H146</f>
        <v>0</v>
      </c>
      <c r="S146" s="205">
        <v>0</v>
      </c>
      <c r="T146" s="206">
        <f>S146*H146</f>
        <v>0</v>
      </c>
      <c r="U146" s="34"/>
      <c r="V146" s="34"/>
      <c r="W146" s="34"/>
      <c r="X146" s="34"/>
      <c r="Y146" s="34"/>
      <c r="Z146" s="34"/>
      <c r="AA146" s="34"/>
      <c r="AB146" s="34"/>
      <c r="AC146" s="34"/>
      <c r="AD146" s="34"/>
      <c r="AE146" s="34"/>
      <c r="AR146" s="195" t="s">
        <v>278</v>
      </c>
      <c r="AT146" s="195" t="s">
        <v>248</v>
      </c>
      <c r="AU146" s="195" t="s">
        <v>85</v>
      </c>
      <c r="AY146" s="17" t="s">
        <v>247</v>
      </c>
      <c r="BE146" s="196">
        <f>IF(N146="základní",J146,0)</f>
        <v>0</v>
      </c>
      <c r="BF146" s="196">
        <f>IF(N146="snížená",J146,0)</f>
        <v>0</v>
      </c>
      <c r="BG146" s="196">
        <f>IF(N146="zákl. přenesená",J146,0)</f>
        <v>0</v>
      </c>
      <c r="BH146" s="196">
        <f>IF(N146="sníž. přenesená",J146,0)</f>
        <v>0</v>
      </c>
      <c r="BI146" s="196">
        <f>IF(N146="nulová",J146,0)</f>
        <v>0</v>
      </c>
      <c r="BJ146" s="17" t="s">
        <v>85</v>
      </c>
      <c r="BK146" s="196">
        <f>ROUND(I146*H146,2)</f>
        <v>0</v>
      </c>
      <c r="BL146" s="17" t="s">
        <v>278</v>
      </c>
      <c r="BM146" s="195" t="s">
        <v>323</v>
      </c>
    </row>
    <row r="147" spans="1:65" s="2" customFormat="1" ht="7" customHeight="1">
      <c r="A147" s="34"/>
      <c r="B147" s="54"/>
      <c r="C147" s="55"/>
      <c r="D147" s="55"/>
      <c r="E147" s="55"/>
      <c r="F147" s="55"/>
      <c r="G147" s="55"/>
      <c r="H147" s="55"/>
      <c r="I147" s="55"/>
      <c r="J147" s="55"/>
      <c r="K147" s="55"/>
      <c r="L147" s="39"/>
      <c r="M147" s="34"/>
      <c r="O147" s="34"/>
      <c r="P147" s="34"/>
      <c r="Q147" s="34"/>
      <c r="R147" s="34"/>
      <c r="S147" s="34"/>
      <c r="T147" s="34"/>
      <c r="U147" s="34"/>
      <c r="V147" s="34"/>
      <c r="W147" s="34"/>
      <c r="X147" s="34"/>
      <c r="Y147" s="34"/>
      <c r="Z147" s="34"/>
      <c r="AA147" s="34"/>
      <c r="AB147" s="34"/>
      <c r="AC147" s="34"/>
      <c r="AD147" s="34"/>
      <c r="AE147" s="34"/>
    </row>
  </sheetData>
  <sheetProtection algorithmName="SHA-512" hashValue="d3euWTTz2QInLwv0wA43SSa4J5Vgim80bzybAklu+IIF2B9VZ/xVXi6nurbx1WvKOVK4wVIHJfzjjzJDVfGy7g==" saltValue="tm3ZsDCGJ+1eCRvkiuMiw252YvJJurwHZSrORLRXD4rjmONOfC0IoBELbmGGym08YeDXdFmk/Bf8vAWZS6xUiQ==" spinCount="100000" sheet="1" objects="1" scenarios="1" formatColumns="0" formatRows="0" autoFilter="0"/>
  <autoFilter ref="C117:K146"/>
  <mergeCells count="9">
    <mergeCell ref="E87:H87"/>
    <mergeCell ref="E108:H108"/>
    <mergeCell ref="E110:H110"/>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6"/>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94</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23.25" customHeight="1">
      <c r="A9" s="34"/>
      <c r="B9" s="39"/>
      <c r="C9" s="34"/>
      <c r="D9" s="34"/>
      <c r="E9" s="309" t="s">
        <v>324</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326</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ROUND(J125,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ROUND((SUM(BE125:BE165)),  2)</f>
        <v>0</v>
      </c>
      <c r="G35" s="34"/>
      <c r="H35" s="34"/>
      <c r="I35" s="130">
        <v>0.21</v>
      </c>
      <c r="J35" s="129">
        <f>ROUND(((SUM(BE125:BE165))*I35),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ROUND((SUM(BF125:BF165)),  2)</f>
        <v>0</v>
      </c>
      <c r="G36" s="34"/>
      <c r="H36" s="34"/>
      <c r="I36" s="130">
        <v>0.15</v>
      </c>
      <c r="J36" s="129">
        <f>ROUND(((SUM(BF125:BF165))*I36),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ROUND((SUM(BG125:BG165)),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ROUND((SUM(BH125:BH165)),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ROUND((SUM(BI125:BI165)),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23.25" customHeight="1">
      <c r="A87" s="34"/>
      <c r="B87" s="35"/>
      <c r="C87" s="36"/>
      <c r="D87" s="36"/>
      <c r="E87" s="316" t="s">
        <v>324</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SO 01 - Odstraňovaná část objektu A</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J125</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327</v>
      </c>
      <c r="E99" s="156"/>
      <c r="F99" s="156"/>
      <c r="G99" s="156"/>
      <c r="H99" s="156"/>
      <c r="I99" s="156"/>
      <c r="J99" s="157">
        <f>J126</f>
        <v>0</v>
      </c>
      <c r="K99" s="154"/>
      <c r="L99" s="158"/>
    </row>
    <row r="100" spans="1:47" s="9" customFormat="1" ht="25" customHeight="1">
      <c r="B100" s="153"/>
      <c r="C100" s="154"/>
      <c r="D100" s="155" t="s">
        <v>328</v>
      </c>
      <c r="E100" s="156"/>
      <c r="F100" s="156"/>
      <c r="G100" s="156"/>
      <c r="H100" s="156"/>
      <c r="I100" s="156"/>
      <c r="J100" s="157">
        <f>J142</f>
        <v>0</v>
      </c>
      <c r="K100" s="154"/>
      <c r="L100" s="158"/>
    </row>
    <row r="101" spans="1:47" s="9" customFormat="1" ht="25" customHeight="1">
      <c r="B101" s="153"/>
      <c r="C101" s="154"/>
      <c r="D101" s="155" t="s">
        <v>329</v>
      </c>
      <c r="E101" s="156"/>
      <c r="F101" s="156"/>
      <c r="G101" s="156"/>
      <c r="H101" s="156"/>
      <c r="I101" s="156"/>
      <c r="J101" s="157">
        <f>J150</f>
        <v>0</v>
      </c>
      <c r="K101" s="154"/>
      <c r="L101" s="158"/>
    </row>
    <row r="102" spans="1:47" s="9" customFormat="1" ht="25" customHeight="1">
      <c r="B102" s="153"/>
      <c r="C102" s="154"/>
      <c r="D102" s="155" t="s">
        <v>330</v>
      </c>
      <c r="E102" s="156"/>
      <c r="F102" s="156"/>
      <c r="G102" s="156"/>
      <c r="H102" s="156"/>
      <c r="I102" s="156"/>
      <c r="J102" s="157">
        <f>J155</f>
        <v>0</v>
      </c>
      <c r="K102" s="154"/>
      <c r="L102" s="158"/>
    </row>
    <row r="103" spans="1:47" s="9" customFormat="1" ht="25" customHeight="1">
      <c r="B103" s="153"/>
      <c r="C103" s="154"/>
      <c r="D103" s="155" t="s">
        <v>331</v>
      </c>
      <c r="E103" s="156"/>
      <c r="F103" s="156"/>
      <c r="G103" s="156"/>
      <c r="H103" s="156"/>
      <c r="I103" s="156"/>
      <c r="J103" s="157">
        <f>J157</f>
        <v>0</v>
      </c>
      <c r="K103" s="154"/>
      <c r="L103" s="158"/>
    </row>
    <row r="104" spans="1:47" s="2" customFormat="1" ht="21.75" customHeight="1">
      <c r="A104" s="34"/>
      <c r="B104" s="35"/>
      <c r="C104" s="36"/>
      <c r="D104" s="36"/>
      <c r="E104" s="36"/>
      <c r="F104" s="36"/>
      <c r="G104" s="36"/>
      <c r="H104" s="36"/>
      <c r="I104" s="36"/>
      <c r="J104" s="36"/>
      <c r="K104" s="36"/>
      <c r="L104" s="51"/>
      <c r="S104" s="34"/>
      <c r="T104" s="34"/>
      <c r="U104" s="34"/>
      <c r="V104" s="34"/>
      <c r="W104" s="34"/>
      <c r="X104" s="34"/>
      <c r="Y104" s="34"/>
      <c r="Z104" s="34"/>
      <c r="AA104" s="34"/>
      <c r="AB104" s="34"/>
      <c r="AC104" s="34"/>
      <c r="AD104" s="34"/>
      <c r="AE104" s="34"/>
    </row>
    <row r="105" spans="1:47" s="2" customFormat="1" ht="7" customHeight="1">
      <c r="A105" s="34"/>
      <c r="B105" s="54"/>
      <c r="C105" s="55"/>
      <c r="D105" s="55"/>
      <c r="E105" s="55"/>
      <c r="F105" s="55"/>
      <c r="G105" s="55"/>
      <c r="H105" s="55"/>
      <c r="I105" s="55"/>
      <c r="J105" s="55"/>
      <c r="K105" s="55"/>
      <c r="L105" s="51"/>
      <c r="S105" s="34"/>
      <c r="T105" s="34"/>
      <c r="U105" s="34"/>
      <c r="V105" s="34"/>
      <c r="W105" s="34"/>
      <c r="X105" s="34"/>
      <c r="Y105" s="34"/>
      <c r="Z105" s="34"/>
      <c r="AA105" s="34"/>
      <c r="AB105" s="34"/>
      <c r="AC105" s="34"/>
      <c r="AD105" s="34"/>
      <c r="AE105" s="34"/>
    </row>
    <row r="109" spans="1:47" s="2" customFormat="1" ht="7" customHeight="1">
      <c r="A109" s="34"/>
      <c r="B109" s="56"/>
      <c r="C109" s="57"/>
      <c r="D109" s="57"/>
      <c r="E109" s="57"/>
      <c r="F109" s="57"/>
      <c r="G109" s="57"/>
      <c r="H109" s="57"/>
      <c r="I109" s="57"/>
      <c r="J109" s="57"/>
      <c r="K109" s="57"/>
      <c r="L109" s="51"/>
      <c r="S109" s="34"/>
      <c r="T109" s="34"/>
      <c r="U109" s="34"/>
      <c r="V109" s="34"/>
      <c r="W109" s="34"/>
      <c r="X109" s="34"/>
      <c r="Y109" s="34"/>
      <c r="Z109" s="34"/>
      <c r="AA109" s="34"/>
      <c r="AB109" s="34"/>
      <c r="AC109" s="34"/>
      <c r="AD109" s="34"/>
      <c r="AE109" s="34"/>
    </row>
    <row r="110" spans="1:47" s="2" customFormat="1" ht="25" customHeight="1">
      <c r="A110" s="34"/>
      <c r="B110" s="35"/>
      <c r="C110" s="23" t="s">
        <v>232</v>
      </c>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7" customHeight="1">
      <c r="A111" s="34"/>
      <c r="B111" s="35"/>
      <c r="C111" s="36"/>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16</v>
      </c>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316" t="str">
        <f>E7</f>
        <v>SPŠE PARDUBICE - REKONSTRUKCE AREÁLU DO NOVÉHO</v>
      </c>
      <c r="F113" s="317"/>
      <c r="G113" s="317"/>
      <c r="H113" s="317"/>
      <c r="I113" s="36"/>
      <c r="J113" s="36"/>
      <c r="K113" s="36"/>
      <c r="L113" s="51"/>
      <c r="S113" s="34"/>
      <c r="T113" s="34"/>
      <c r="U113" s="34"/>
      <c r="V113" s="34"/>
      <c r="W113" s="34"/>
      <c r="X113" s="34"/>
      <c r="Y113" s="34"/>
      <c r="Z113" s="34"/>
      <c r="AA113" s="34"/>
      <c r="AB113" s="34"/>
      <c r="AC113" s="34"/>
      <c r="AD113" s="34"/>
      <c r="AE113" s="34"/>
    </row>
    <row r="114" spans="1:65" s="1" customFormat="1" ht="12" customHeight="1">
      <c r="B114" s="21"/>
      <c r="C114" s="29" t="s">
        <v>222</v>
      </c>
      <c r="D114" s="22"/>
      <c r="E114" s="22"/>
      <c r="F114" s="22"/>
      <c r="G114" s="22"/>
      <c r="H114" s="22"/>
      <c r="I114" s="22"/>
      <c r="J114" s="22"/>
      <c r="K114" s="22"/>
      <c r="L114" s="20"/>
    </row>
    <row r="115" spans="1:65" s="2" customFormat="1" ht="23.25" customHeight="1">
      <c r="A115" s="34"/>
      <c r="B115" s="35"/>
      <c r="C115" s="36"/>
      <c r="D115" s="36"/>
      <c r="E115" s="316" t="s">
        <v>324</v>
      </c>
      <c r="F115" s="318"/>
      <c r="G115" s="318"/>
      <c r="H115" s="318"/>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325</v>
      </c>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2" customFormat="1" ht="16.5" customHeight="1">
      <c r="A117" s="34"/>
      <c r="B117" s="35"/>
      <c r="C117" s="36"/>
      <c r="D117" s="36"/>
      <c r="E117" s="289" t="str">
        <f>E11</f>
        <v>SO 01 - Odstraňovaná část objektu A</v>
      </c>
      <c r="F117" s="318"/>
      <c r="G117" s="318"/>
      <c r="H117" s="318"/>
      <c r="I117" s="36"/>
      <c r="J117" s="36"/>
      <c r="K117" s="36"/>
      <c r="L117" s="51"/>
      <c r="S117" s="34"/>
      <c r="T117" s="34"/>
      <c r="U117" s="34"/>
      <c r="V117" s="34"/>
      <c r="W117" s="34"/>
      <c r="X117" s="34"/>
      <c r="Y117" s="34"/>
      <c r="Z117" s="34"/>
      <c r="AA117" s="34"/>
      <c r="AB117" s="34"/>
      <c r="AC117" s="34"/>
      <c r="AD117" s="34"/>
      <c r="AE117" s="34"/>
    </row>
    <row r="118" spans="1:65" s="2" customFormat="1" ht="7" customHeight="1">
      <c r="A118" s="34"/>
      <c r="B118" s="35"/>
      <c r="C118" s="36"/>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5" s="2" customFormat="1" ht="12" customHeight="1">
      <c r="A119" s="34"/>
      <c r="B119" s="35"/>
      <c r="C119" s="29" t="s">
        <v>20</v>
      </c>
      <c r="D119" s="36"/>
      <c r="E119" s="36"/>
      <c r="F119" s="27" t="str">
        <f>F14</f>
        <v>Pardubice</v>
      </c>
      <c r="G119" s="36"/>
      <c r="H119" s="36"/>
      <c r="I119" s="29" t="s">
        <v>22</v>
      </c>
      <c r="J119" s="66" t="str">
        <f>IF(J14="","",J14)</f>
        <v>9. 9. 2024</v>
      </c>
      <c r="K119" s="36"/>
      <c r="L119" s="51"/>
      <c r="S119" s="34"/>
      <c r="T119" s="34"/>
      <c r="U119" s="34"/>
      <c r="V119" s="34"/>
      <c r="W119" s="34"/>
      <c r="X119" s="34"/>
      <c r="Y119" s="34"/>
      <c r="Z119" s="34"/>
      <c r="AA119" s="34"/>
      <c r="AB119" s="34"/>
      <c r="AC119" s="34"/>
      <c r="AD119" s="34"/>
      <c r="AE119" s="34"/>
    </row>
    <row r="120" spans="1:65" s="2" customFormat="1" ht="7"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2" customFormat="1" ht="15.15" customHeight="1">
      <c r="A121" s="34"/>
      <c r="B121" s="35"/>
      <c r="C121" s="29" t="s">
        <v>24</v>
      </c>
      <c r="D121" s="36"/>
      <c r="E121" s="36"/>
      <c r="F121" s="27" t="str">
        <f>E17</f>
        <v>SPŠE a VOŠ Pardubice</v>
      </c>
      <c r="G121" s="36"/>
      <c r="H121" s="36"/>
      <c r="I121" s="29" t="s">
        <v>31</v>
      </c>
      <c r="J121" s="32" t="str">
        <f>E23</f>
        <v xml:space="preserve"> </v>
      </c>
      <c r="K121" s="36"/>
      <c r="L121" s="51"/>
      <c r="S121" s="34"/>
      <c r="T121" s="34"/>
      <c r="U121" s="34"/>
      <c r="V121" s="34"/>
      <c r="W121" s="34"/>
      <c r="X121" s="34"/>
      <c r="Y121" s="34"/>
      <c r="Z121" s="34"/>
      <c r="AA121" s="34"/>
      <c r="AB121" s="34"/>
      <c r="AC121" s="34"/>
      <c r="AD121" s="34"/>
      <c r="AE121" s="34"/>
    </row>
    <row r="122" spans="1:65" s="2" customFormat="1" ht="15.15" customHeight="1">
      <c r="A122" s="34"/>
      <c r="B122" s="35"/>
      <c r="C122" s="29" t="s">
        <v>29</v>
      </c>
      <c r="D122" s="36"/>
      <c r="E122" s="36"/>
      <c r="F122" s="27" t="str">
        <f>IF(E20="","",E20)</f>
        <v>Vyplň údaj</v>
      </c>
      <c r="G122" s="36"/>
      <c r="H122" s="36"/>
      <c r="I122" s="29" t="s">
        <v>34</v>
      </c>
      <c r="J122" s="32" t="str">
        <f>E26</f>
        <v xml:space="preserve"> </v>
      </c>
      <c r="K122" s="36"/>
      <c r="L122" s="51"/>
      <c r="S122" s="34"/>
      <c r="T122" s="34"/>
      <c r="U122" s="34"/>
      <c r="V122" s="34"/>
      <c r="W122" s="34"/>
      <c r="X122" s="34"/>
      <c r="Y122" s="34"/>
      <c r="Z122" s="34"/>
      <c r="AA122" s="34"/>
      <c r="AB122" s="34"/>
      <c r="AC122" s="34"/>
      <c r="AD122" s="34"/>
      <c r="AE122" s="34"/>
    </row>
    <row r="123" spans="1:65" s="2" customFormat="1" ht="10.25" customHeight="1">
      <c r="A123" s="34"/>
      <c r="B123" s="35"/>
      <c r="C123" s="36"/>
      <c r="D123" s="36"/>
      <c r="E123" s="36"/>
      <c r="F123" s="36"/>
      <c r="G123" s="36"/>
      <c r="H123" s="36"/>
      <c r="I123" s="36"/>
      <c r="J123" s="36"/>
      <c r="K123" s="36"/>
      <c r="L123" s="51"/>
      <c r="S123" s="34"/>
      <c r="T123" s="34"/>
      <c r="U123" s="34"/>
      <c r="V123" s="34"/>
      <c r="W123" s="34"/>
      <c r="X123" s="34"/>
      <c r="Y123" s="34"/>
      <c r="Z123" s="34"/>
      <c r="AA123" s="34"/>
      <c r="AB123" s="34"/>
      <c r="AC123" s="34"/>
      <c r="AD123" s="34"/>
      <c r="AE123" s="34"/>
    </row>
    <row r="124" spans="1:65" s="10" customFormat="1" ht="29.25" customHeight="1">
      <c r="A124" s="159"/>
      <c r="B124" s="160"/>
      <c r="C124" s="161" t="s">
        <v>233</v>
      </c>
      <c r="D124" s="162" t="s">
        <v>62</v>
      </c>
      <c r="E124" s="162" t="s">
        <v>58</v>
      </c>
      <c r="F124" s="162" t="s">
        <v>59</v>
      </c>
      <c r="G124" s="162" t="s">
        <v>234</v>
      </c>
      <c r="H124" s="162" t="s">
        <v>235</v>
      </c>
      <c r="I124" s="162" t="s">
        <v>236</v>
      </c>
      <c r="J124" s="162" t="s">
        <v>227</v>
      </c>
      <c r="K124" s="163" t="s">
        <v>237</v>
      </c>
      <c r="L124" s="164"/>
      <c r="M124" s="75" t="s">
        <v>1</v>
      </c>
      <c r="N124" s="76" t="s">
        <v>41</v>
      </c>
      <c r="O124" s="76" t="s">
        <v>238</v>
      </c>
      <c r="P124" s="76" t="s">
        <v>239</v>
      </c>
      <c r="Q124" s="76" t="s">
        <v>240</v>
      </c>
      <c r="R124" s="76" t="s">
        <v>241</v>
      </c>
      <c r="S124" s="76" t="s">
        <v>242</v>
      </c>
      <c r="T124" s="77" t="s">
        <v>243</v>
      </c>
      <c r="U124" s="159"/>
      <c r="V124" s="159"/>
      <c r="W124" s="159"/>
      <c r="X124" s="159"/>
      <c r="Y124" s="159"/>
      <c r="Z124" s="159"/>
      <c r="AA124" s="159"/>
      <c r="AB124" s="159"/>
      <c r="AC124" s="159"/>
      <c r="AD124" s="159"/>
      <c r="AE124" s="159"/>
    </row>
    <row r="125" spans="1:65" s="2" customFormat="1" ht="22.75" customHeight="1">
      <c r="A125" s="34"/>
      <c r="B125" s="35"/>
      <c r="C125" s="82" t="s">
        <v>244</v>
      </c>
      <c r="D125" s="36"/>
      <c r="E125" s="36"/>
      <c r="F125" s="36"/>
      <c r="G125" s="36"/>
      <c r="H125" s="36"/>
      <c r="I125" s="36"/>
      <c r="J125" s="165">
        <f>BK125</f>
        <v>0</v>
      </c>
      <c r="K125" s="36"/>
      <c r="L125" s="39"/>
      <c r="M125" s="78"/>
      <c r="N125" s="166"/>
      <c r="O125" s="79"/>
      <c r="P125" s="167">
        <f>P126+P142+P150+P155+P157</f>
        <v>0</v>
      </c>
      <c r="Q125" s="79"/>
      <c r="R125" s="167">
        <f>R126+R142+R150+R155+R157</f>
        <v>0</v>
      </c>
      <c r="S125" s="79"/>
      <c r="T125" s="168">
        <f>T126+T142+T150+T155+T157</f>
        <v>0</v>
      </c>
      <c r="U125" s="34"/>
      <c r="V125" s="34"/>
      <c r="W125" s="34"/>
      <c r="X125" s="34"/>
      <c r="Y125" s="34"/>
      <c r="Z125" s="34"/>
      <c r="AA125" s="34"/>
      <c r="AB125" s="34"/>
      <c r="AC125" s="34"/>
      <c r="AD125" s="34"/>
      <c r="AE125" s="34"/>
      <c r="AT125" s="17" t="s">
        <v>76</v>
      </c>
      <c r="AU125" s="17" t="s">
        <v>229</v>
      </c>
      <c r="BK125" s="169">
        <f>BK126+BK142+BK150+BK155+BK157</f>
        <v>0</v>
      </c>
    </row>
    <row r="126" spans="1:65" s="11" customFormat="1" ht="25.9" customHeight="1">
      <c r="B126" s="170"/>
      <c r="C126" s="171"/>
      <c r="D126" s="172" t="s">
        <v>76</v>
      </c>
      <c r="E126" s="173" t="s">
        <v>85</v>
      </c>
      <c r="F126" s="173" t="s">
        <v>332</v>
      </c>
      <c r="G126" s="171"/>
      <c r="H126" s="171"/>
      <c r="I126" s="174"/>
      <c r="J126" s="175">
        <f>BK126</f>
        <v>0</v>
      </c>
      <c r="K126" s="171"/>
      <c r="L126" s="176"/>
      <c r="M126" s="177"/>
      <c r="N126" s="178"/>
      <c r="O126" s="178"/>
      <c r="P126" s="179">
        <f>SUM(P127:P141)</f>
        <v>0</v>
      </c>
      <c r="Q126" s="178"/>
      <c r="R126" s="179">
        <f>SUM(R127:R141)</f>
        <v>0</v>
      </c>
      <c r="S126" s="178"/>
      <c r="T126" s="180">
        <f>SUM(T127:T141)</f>
        <v>0</v>
      </c>
      <c r="AR126" s="181" t="s">
        <v>85</v>
      </c>
      <c r="AT126" s="182" t="s">
        <v>76</v>
      </c>
      <c r="AU126" s="182" t="s">
        <v>77</v>
      </c>
      <c r="AY126" s="181" t="s">
        <v>247</v>
      </c>
      <c r="BK126" s="183">
        <f>SUM(BK127:BK141)</f>
        <v>0</v>
      </c>
    </row>
    <row r="127" spans="1:65" s="2" customFormat="1" ht="16.5" customHeight="1">
      <c r="A127" s="34"/>
      <c r="B127" s="35"/>
      <c r="C127" s="184" t="s">
        <v>85</v>
      </c>
      <c r="D127" s="184" t="s">
        <v>248</v>
      </c>
      <c r="E127" s="185" t="s">
        <v>333</v>
      </c>
      <c r="F127" s="186" t="s">
        <v>334</v>
      </c>
      <c r="G127" s="187" t="s">
        <v>335</v>
      </c>
      <c r="H127" s="188">
        <v>108.7</v>
      </c>
      <c r="I127" s="189"/>
      <c r="J127" s="190">
        <f>ROUND(I127*H127,2)</f>
        <v>0</v>
      </c>
      <c r="K127" s="186" t="s">
        <v>336</v>
      </c>
      <c r="L127" s="39"/>
      <c r="M127" s="191" t="s">
        <v>1</v>
      </c>
      <c r="N127" s="192" t="s">
        <v>42</v>
      </c>
      <c r="O127" s="71"/>
      <c r="P127" s="193">
        <f>O127*H127</f>
        <v>0</v>
      </c>
      <c r="Q127" s="193">
        <v>0</v>
      </c>
      <c r="R127" s="193">
        <f>Q127*H127</f>
        <v>0</v>
      </c>
      <c r="S127" s="193">
        <v>0</v>
      </c>
      <c r="T127" s="194">
        <f>S127*H127</f>
        <v>0</v>
      </c>
      <c r="U127" s="34"/>
      <c r="V127" s="34"/>
      <c r="W127" s="34"/>
      <c r="X127" s="34"/>
      <c r="Y127" s="34"/>
      <c r="Z127" s="34"/>
      <c r="AA127" s="34"/>
      <c r="AB127" s="34"/>
      <c r="AC127" s="34"/>
      <c r="AD127" s="34"/>
      <c r="AE127" s="34"/>
      <c r="AR127" s="195" t="s">
        <v>258</v>
      </c>
      <c r="AT127" s="195" t="s">
        <v>248</v>
      </c>
      <c r="AU127" s="195" t="s">
        <v>85</v>
      </c>
      <c r="AY127" s="17" t="s">
        <v>247</v>
      </c>
      <c r="BE127" s="196">
        <f>IF(N127="základní",J127,0)</f>
        <v>0</v>
      </c>
      <c r="BF127" s="196">
        <f>IF(N127="snížená",J127,0)</f>
        <v>0</v>
      </c>
      <c r="BG127" s="196">
        <f>IF(N127="zákl. přenesená",J127,0)</f>
        <v>0</v>
      </c>
      <c r="BH127" s="196">
        <f>IF(N127="sníž. přenesená",J127,0)</f>
        <v>0</v>
      </c>
      <c r="BI127" s="196">
        <f>IF(N127="nulová",J127,0)</f>
        <v>0</v>
      </c>
      <c r="BJ127" s="17" t="s">
        <v>85</v>
      </c>
      <c r="BK127" s="196">
        <f>ROUND(I127*H127,2)</f>
        <v>0</v>
      </c>
      <c r="BL127" s="17" t="s">
        <v>258</v>
      </c>
      <c r="BM127" s="195" t="s">
        <v>87</v>
      </c>
    </row>
    <row r="128" spans="1:65" s="12" customFormat="1" ht="10">
      <c r="B128" s="207"/>
      <c r="C128" s="208"/>
      <c r="D128" s="197" t="s">
        <v>337</v>
      </c>
      <c r="E128" s="209" t="s">
        <v>1</v>
      </c>
      <c r="F128" s="210" t="s">
        <v>338</v>
      </c>
      <c r="G128" s="208"/>
      <c r="H128" s="209" t="s">
        <v>1</v>
      </c>
      <c r="I128" s="211"/>
      <c r="J128" s="208"/>
      <c r="K128" s="208"/>
      <c r="L128" s="212"/>
      <c r="M128" s="213"/>
      <c r="N128" s="214"/>
      <c r="O128" s="214"/>
      <c r="P128" s="214"/>
      <c r="Q128" s="214"/>
      <c r="R128" s="214"/>
      <c r="S128" s="214"/>
      <c r="T128" s="215"/>
      <c r="AT128" s="216" t="s">
        <v>337</v>
      </c>
      <c r="AU128" s="216" t="s">
        <v>85</v>
      </c>
      <c r="AV128" s="12" t="s">
        <v>85</v>
      </c>
      <c r="AW128" s="12" t="s">
        <v>33</v>
      </c>
      <c r="AX128" s="12" t="s">
        <v>77</v>
      </c>
      <c r="AY128" s="216" t="s">
        <v>247</v>
      </c>
    </row>
    <row r="129" spans="1:65" s="13" customFormat="1" ht="10">
      <c r="B129" s="217"/>
      <c r="C129" s="218"/>
      <c r="D129" s="197" t="s">
        <v>337</v>
      </c>
      <c r="E129" s="219" t="s">
        <v>1</v>
      </c>
      <c r="F129" s="220" t="s">
        <v>339</v>
      </c>
      <c r="G129" s="218"/>
      <c r="H129" s="221">
        <v>108.7</v>
      </c>
      <c r="I129" s="222"/>
      <c r="J129" s="218"/>
      <c r="K129" s="218"/>
      <c r="L129" s="223"/>
      <c r="M129" s="224"/>
      <c r="N129" s="225"/>
      <c r="O129" s="225"/>
      <c r="P129" s="225"/>
      <c r="Q129" s="225"/>
      <c r="R129" s="225"/>
      <c r="S129" s="225"/>
      <c r="T129" s="226"/>
      <c r="AT129" s="227" t="s">
        <v>337</v>
      </c>
      <c r="AU129" s="227" t="s">
        <v>85</v>
      </c>
      <c r="AV129" s="13" t="s">
        <v>87</v>
      </c>
      <c r="AW129" s="13" t="s">
        <v>33</v>
      </c>
      <c r="AX129" s="13" t="s">
        <v>77</v>
      </c>
      <c r="AY129" s="227" t="s">
        <v>247</v>
      </c>
    </row>
    <row r="130" spans="1:65" s="14" customFormat="1" ht="10">
      <c r="B130" s="228"/>
      <c r="C130" s="229"/>
      <c r="D130" s="197" t="s">
        <v>337</v>
      </c>
      <c r="E130" s="230" t="s">
        <v>1</v>
      </c>
      <c r="F130" s="231" t="s">
        <v>340</v>
      </c>
      <c r="G130" s="229"/>
      <c r="H130" s="232">
        <v>108.7</v>
      </c>
      <c r="I130" s="233"/>
      <c r="J130" s="229"/>
      <c r="K130" s="229"/>
      <c r="L130" s="234"/>
      <c r="M130" s="235"/>
      <c r="N130" s="236"/>
      <c r="O130" s="236"/>
      <c r="P130" s="236"/>
      <c r="Q130" s="236"/>
      <c r="R130" s="236"/>
      <c r="S130" s="236"/>
      <c r="T130" s="237"/>
      <c r="AT130" s="238" t="s">
        <v>337</v>
      </c>
      <c r="AU130" s="238" t="s">
        <v>85</v>
      </c>
      <c r="AV130" s="14" t="s">
        <v>258</v>
      </c>
      <c r="AW130" s="14" t="s">
        <v>33</v>
      </c>
      <c r="AX130" s="14" t="s">
        <v>85</v>
      </c>
      <c r="AY130" s="238" t="s">
        <v>247</v>
      </c>
    </row>
    <row r="131" spans="1:65" s="2" customFormat="1" ht="37.75" customHeight="1">
      <c r="A131" s="34"/>
      <c r="B131" s="35"/>
      <c r="C131" s="184" t="s">
        <v>8</v>
      </c>
      <c r="D131" s="184" t="s">
        <v>248</v>
      </c>
      <c r="E131" s="185" t="s">
        <v>341</v>
      </c>
      <c r="F131" s="186" t="s">
        <v>342</v>
      </c>
      <c r="G131" s="187" t="s">
        <v>335</v>
      </c>
      <c r="H131" s="188">
        <v>15.766999999999999</v>
      </c>
      <c r="I131" s="189"/>
      <c r="J131" s="190">
        <f>ROUND(I131*H131,2)</f>
        <v>0</v>
      </c>
      <c r="K131" s="186" t="s">
        <v>1</v>
      </c>
      <c r="L131" s="39"/>
      <c r="M131" s="191" t="s">
        <v>1</v>
      </c>
      <c r="N131" s="192" t="s">
        <v>42</v>
      </c>
      <c r="O131" s="71"/>
      <c r="P131" s="193">
        <f>O131*H131</f>
        <v>0</v>
      </c>
      <c r="Q131" s="193">
        <v>0</v>
      </c>
      <c r="R131" s="193">
        <f>Q131*H131</f>
        <v>0</v>
      </c>
      <c r="S131" s="193">
        <v>0</v>
      </c>
      <c r="T131" s="194">
        <f>S131*H131</f>
        <v>0</v>
      </c>
      <c r="U131" s="34"/>
      <c r="V131" s="34"/>
      <c r="W131" s="34"/>
      <c r="X131" s="34"/>
      <c r="Y131" s="34"/>
      <c r="Z131" s="34"/>
      <c r="AA131" s="34"/>
      <c r="AB131" s="34"/>
      <c r="AC131" s="34"/>
      <c r="AD131" s="34"/>
      <c r="AE131" s="34"/>
      <c r="AR131" s="195" t="s">
        <v>258</v>
      </c>
      <c r="AT131" s="195" t="s">
        <v>248</v>
      </c>
      <c r="AU131" s="195" t="s">
        <v>85</v>
      </c>
      <c r="AY131" s="17" t="s">
        <v>247</v>
      </c>
      <c r="BE131" s="196">
        <f>IF(N131="základní",J131,0)</f>
        <v>0</v>
      </c>
      <c r="BF131" s="196">
        <f>IF(N131="snížená",J131,0)</f>
        <v>0</v>
      </c>
      <c r="BG131" s="196">
        <f>IF(N131="zákl. přenesená",J131,0)</f>
        <v>0</v>
      </c>
      <c r="BH131" s="196">
        <f>IF(N131="sníž. přenesená",J131,0)</f>
        <v>0</v>
      </c>
      <c r="BI131" s="196">
        <f>IF(N131="nulová",J131,0)</f>
        <v>0</v>
      </c>
      <c r="BJ131" s="17" t="s">
        <v>85</v>
      </c>
      <c r="BK131" s="196">
        <f>ROUND(I131*H131,2)</f>
        <v>0</v>
      </c>
      <c r="BL131" s="17" t="s">
        <v>258</v>
      </c>
      <c r="BM131" s="195" t="s">
        <v>343</v>
      </c>
    </row>
    <row r="132" spans="1:65" s="2" customFormat="1" ht="37.75" customHeight="1">
      <c r="A132" s="34"/>
      <c r="B132" s="35"/>
      <c r="C132" s="184" t="s">
        <v>264</v>
      </c>
      <c r="D132" s="184" t="s">
        <v>248</v>
      </c>
      <c r="E132" s="185" t="s">
        <v>344</v>
      </c>
      <c r="F132" s="186" t="s">
        <v>345</v>
      </c>
      <c r="G132" s="187" t="s">
        <v>335</v>
      </c>
      <c r="H132" s="188">
        <v>157.66999999999999</v>
      </c>
      <c r="I132" s="189"/>
      <c r="J132" s="190">
        <f>ROUND(I132*H132,2)</f>
        <v>0</v>
      </c>
      <c r="K132" s="186" t="s">
        <v>1</v>
      </c>
      <c r="L132" s="39"/>
      <c r="M132" s="191" t="s">
        <v>1</v>
      </c>
      <c r="N132" s="192" t="s">
        <v>42</v>
      </c>
      <c r="O132" s="71"/>
      <c r="P132" s="193">
        <f>O132*H132</f>
        <v>0</v>
      </c>
      <c r="Q132" s="193">
        <v>0</v>
      </c>
      <c r="R132" s="193">
        <f>Q132*H132</f>
        <v>0</v>
      </c>
      <c r="S132" s="193">
        <v>0</v>
      </c>
      <c r="T132" s="194">
        <f>S132*H132</f>
        <v>0</v>
      </c>
      <c r="U132" s="34"/>
      <c r="V132" s="34"/>
      <c r="W132" s="34"/>
      <c r="X132" s="34"/>
      <c r="Y132" s="34"/>
      <c r="Z132" s="34"/>
      <c r="AA132" s="34"/>
      <c r="AB132" s="34"/>
      <c r="AC132" s="34"/>
      <c r="AD132" s="34"/>
      <c r="AE132" s="34"/>
      <c r="AR132" s="195" t="s">
        <v>258</v>
      </c>
      <c r="AT132" s="195" t="s">
        <v>248</v>
      </c>
      <c r="AU132" s="195" t="s">
        <v>85</v>
      </c>
      <c r="AY132" s="17" t="s">
        <v>247</v>
      </c>
      <c r="BE132" s="196">
        <f>IF(N132="základní",J132,0)</f>
        <v>0</v>
      </c>
      <c r="BF132" s="196">
        <f>IF(N132="snížená",J132,0)</f>
        <v>0</v>
      </c>
      <c r="BG132" s="196">
        <f>IF(N132="zákl. přenesená",J132,0)</f>
        <v>0</v>
      </c>
      <c r="BH132" s="196">
        <f>IF(N132="sníž. přenesená",J132,0)</f>
        <v>0</v>
      </c>
      <c r="BI132" s="196">
        <f>IF(N132="nulová",J132,0)</f>
        <v>0</v>
      </c>
      <c r="BJ132" s="17" t="s">
        <v>85</v>
      </c>
      <c r="BK132" s="196">
        <f>ROUND(I132*H132,2)</f>
        <v>0</v>
      </c>
      <c r="BL132" s="17" t="s">
        <v>258</v>
      </c>
      <c r="BM132" s="195" t="s">
        <v>346</v>
      </c>
    </row>
    <row r="133" spans="1:65" s="13" customFormat="1" ht="10">
      <c r="B133" s="217"/>
      <c r="C133" s="218"/>
      <c r="D133" s="197" t="s">
        <v>337</v>
      </c>
      <c r="E133" s="218"/>
      <c r="F133" s="220" t="s">
        <v>347</v>
      </c>
      <c r="G133" s="218"/>
      <c r="H133" s="221">
        <v>157.66999999999999</v>
      </c>
      <c r="I133" s="222"/>
      <c r="J133" s="218"/>
      <c r="K133" s="218"/>
      <c r="L133" s="223"/>
      <c r="M133" s="224"/>
      <c r="N133" s="225"/>
      <c r="O133" s="225"/>
      <c r="P133" s="225"/>
      <c r="Q133" s="225"/>
      <c r="R133" s="225"/>
      <c r="S133" s="225"/>
      <c r="T133" s="226"/>
      <c r="AT133" s="227" t="s">
        <v>337</v>
      </c>
      <c r="AU133" s="227" t="s">
        <v>85</v>
      </c>
      <c r="AV133" s="13" t="s">
        <v>87</v>
      </c>
      <c r="AW133" s="13" t="s">
        <v>4</v>
      </c>
      <c r="AX133" s="13" t="s">
        <v>85</v>
      </c>
      <c r="AY133" s="227" t="s">
        <v>247</v>
      </c>
    </row>
    <row r="134" spans="1:65" s="2" customFormat="1" ht="33" customHeight="1">
      <c r="A134" s="34"/>
      <c r="B134" s="35"/>
      <c r="C134" s="184" t="s">
        <v>285</v>
      </c>
      <c r="D134" s="184" t="s">
        <v>248</v>
      </c>
      <c r="E134" s="185" t="s">
        <v>348</v>
      </c>
      <c r="F134" s="186" t="s">
        <v>349</v>
      </c>
      <c r="G134" s="187" t="s">
        <v>350</v>
      </c>
      <c r="H134" s="188">
        <v>26.803999999999998</v>
      </c>
      <c r="I134" s="189"/>
      <c r="J134" s="190">
        <f>ROUND(I134*H134,2)</f>
        <v>0</v>
      </c>
      <c r="K134" s="186" t="s">
        <v>1</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258</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258</v>
      </c>
      <c r="BM134" s="195" t="s">
        <v>351</v>
      </c>
    </row>
    <row r="135" spans="1:65" s="2" customFormat="1" ht="16.5" customHeight="1">
      <c r="A135" s="34"/>
      <c r="B135" s="35"/>
      <c r="C135" s="184" t="s">
        <v>281</v>
      </c>
      <c r="D135" s="184" t="s">
        <v>248</v>
      </c>
      <c r="E135" s="185" t="s">
        <v>352</v>
      </c>
      <c r="F135" s="186" t="s">
        <v>353</v>
      </c>
      <c r="G135" s="187" t="s">
        <v>335</v>
      </c>
      <c r="H135" s="188">
        <v>15.766999999999999</v>
      </c>
      <c r="I135" s="189"/>
      <c r="J135" s="190">
        <f>ROUND(I135*H135,2)</f>
        <v>0</v>
      </c>
      <c r="K135" s="186" t="s">
        <v>1</v>
      </c>
      <c r="L135" s="39"/>
      <c r="M135" s="191" t="s">
        <v>1</v>
      </c>
      <c r="N135" s="192" t="s">
        <v>42</v>
      </c>
      <c r="O135" s="71"/>
      <c r="P135" s="193">
        <f>O135*H135</f>
        <v>0</v>
      </c>
      <c r="Q135" s="193">
        <v>0</v>
      </c>
      <c r="R135" s="193">
        <f>Q135*H135</f>
        <v>0</v>
      </c>
      <c r="S135" s="193">
        <v>0</v>
      </c>
      <c r="T135" s="194">
        <f>S135*H135</f>
        <v>0</v>
      </c>
      <c r="U135" s="34"/>
      <c r="V135" s="34"/>
      <c r="W135" s="34"/>
      <c r="X135" s="34"/>
      <c r="Y135" s="34"/>
      <c r="Z135" s="34"/>
      <c r="AA135" s="34"/>
      <c r="AB135" s="34"/>
      <c r="AC135" s="34"/>
      <c r="AD135" s="34"/>
      <c r="AE135" s="34"/>
      <c r="AR135" s="195" t="s">
        <v>258</v>
      </c>
      <c r="AT135" s="195" t="s">
        <v>248</v>
      </c>
      <c r="AU135" s="195" t="s">
        <v>85</v>
      </c>
      <c r="AY135" s="17" t="s">
        <v>247</v>
      </c>
      <c r="BE135" s="196">
        <f>IF(N135="základní",J135,0)</f>
        <v>0</v>
      </c>
      <c r="BF135" s="196">
        <f>IF(N135="snížená",J135,0)</f>
        <v>0</v>
      </c>
      <c r="BG135" s="196">
        <f>IF(N135="zákl. přenesená",J135,0)</f>
        <v>0</v>
      </c>
      <c r="BH135" s="196">
        <f>IF(N135="sníž. přenesená",J135,0)</f>
        <v>0</v>
      </c>
      <c r="BI135" s="196">
        <f>IF(N135="nulová",J135,0)</f>
        <v>0</v>
      </c>
      <c r="BJ135" s="17" t="s">
        <v>85</v>
      </c>
      <c r="BK135" s="196">
        <f>ROUND(I135*H135,2)</f>
        <v>0</v>
      </c>
      <c r="BL135" s="17" t="s">
        <v>258</v>
      </c>
      <c r="BM135" s="195" t="s">
        <v>354</v>
      </c>
    </row>
    <row r="136" spans="1:65" s="2" customFormat="1" ht="16.5" customHeight="1">
      <c r="A136" s="34"/>
      <c r="B136" s="35"/>
      <c r="C136" s="184" t="s">
        <v>87</v>
      </c>
      <c r="D136" s="184" t="s">
        <v>248</v>
      </c>
      <c r="E136" s="185" t="s">
        <v>355</v>
      </c>
      <c r="F136" s="186" t="s">
        <v>356</v>
      </c>
      <c r="G136" s="187" t="s">
        <v>335</v>
      </c>
      <c r="H136" s="188">
        <v>92.933000000000007</v>
      </c>
      <c r="I136" s="189"/>
      <c r="J136" s="190">
        <f>ROUND(I136*H136,2)</f>
        <v>0</v>
      </c>
      <c r="K136" s="186" t="s">
        <v>336</v>
      </c>
      <c r="L136" s="39"/>
      <c r="M136" s="191" t="s">
        <v>1</v>
      </c>
      <c r="N136" s="192" t="s">
        <v>42</v>
      </c>
      <c r="O136" s="71"/>
      <c r="P136" s="193">
        <f>O136*H136</f>
        <v>0</v>
      </c>
      <c r="Q136" s="193">
        <v>0</v>
      </c>
      <c r="R136" s="193">
        <f>Q136*H136</f>
        <v>0</v>
      </c>
      <c r="S136" s="193">
        <v>0</v>
      </c>
      <c r="T136" s="194">
        <f>S136*H136</f>
        <v>0</v>
      </c>
      <c r="U136" s="34"/>
      <c r="V136" s="34"/>
      <c r="W136" s="34"/>
      <c r="X136" s="34"/>
      <c r="Y136" s="34"/>
      <c r="Z136" s="34"/>
      <c r="AA136" s="34"/>
      <c r="AB136" s="34"/>
      <c r="AC136" s="34"/>
      <c r="AD136" s="34"/>
      <c r="AE136" s="34"/>
      <c r="AR136" s="195" t="s">
        <v>258</v>
      </c>
      <c r="AT136" s="195" t="s">
        <v>248</v>
      </c>
      <c r="AU136" s="195" t="s">
        <v>85</v>
      </c>
      <c r="AY136" s="17" t="s">
        <v>247</v>
      </c>
      <c r="BE136" s="196">
        <f>IF(N136="základní",J136,0)</f>
        <v>0</v>
      </c>
      <c r="BF136" s="196">
        <f>IF(N136="snížená",J136,0)</f>
        <v>0</v>
      </c>
      <c r="BG136" s="196">
        <f>IF(N136="zákl. přenesená",J136,0)</f>
        <v>0</v>
      </c>
      <c r="BH136" s="196">
        <f>IF(N136="sníž. přenesená",J136,0)</f>
        <v>0</v>
      </c>
      <c r="BI136" s="196">
        <f>IF(N136="nulová",J136,0)</f>
        <v>0</v>
      </c>
      <c r="BJ136" s="17" t="s">
        <v>85</v>
      </c>
      <c r="BK136" s="196">
        <f>ROUND(I136*H136,2)</f>
        <v>0</v>
      </c>
      <c r="BL136" s="17" t="s">
        <v>258</v>
      </c>
      <c r="BM136" s="195" t="s">
        <v>258</v>
      </c>
    </row>
    <row r="137" spans="1:65" s="13" customFormat="1" ht="10">
      <c r="B137" s="217"/>
      <c r="C137" s="218"/>
      <c r="D137" s="197" t="s">
        <v>337</v>
      </c>
      <c r="E137" s="219" t="s">
        <v>1</v>
      </c>
      <c r="F137" s="220" t="s">
        <v>357</v>
      </c>
      <c r="G137" s="218"/>
      <c r="H137" s="221">
        <v>92.933000000000007</v>
      </c>
      <c r="I137" s="222"/>
      <c r="J137" s="218"/>
      <c r="K137" s="218"/>
      <c r="L137" s="223"/>
      <c r="M137" s="224"/>
      <c r="N137" s="225"/>
      <c r="O137" s="225"/>
      <c r="P137" s="225"/>
      <c r="Q137" s="225"/>
      <c r="R137" s="225"/>
      <c r="S137" s="225"/>
      <c r="T137" s="226"/>
      <c r="AT137" s="227" t="s">
        <v>337</v>
      </c>
      <c r="AU137" s="227" t="s">
        <v>85</v>
      </c>
      <c r="AV137" s="13" t="s">
        <v>87</v>
      </c>
      <c r="AW137" s="13" t="s">
        <v>33</v>
      </c>
      <c r="AX137" s="13" t="s">
        <v>77</v>
      </c>
      <c r="AY137" s="227" t="s">
        <v>247</v>
      </c>
    </row>
    <row r="138" spans="1:65" s="14" customFormat="1" ht="10">
      <c r="B138" s="228"/>
      <c r="C138" s="229"/>
      <c r="D138" s="197" t="s">
        <v>337</v>
      </c>
      <c r="E138" s="230" t="s">
        <v>1</v>
      </c>
      <c r="F138" s="231" t="s">
        <v>340</v>
      </c>
      <c r="G138" s="229"/>
      <c r="H138" s="232">
        <v>92.933000000000007</v>
      </c>
      <c r="I138" s="233"/>
      <c r="J138" s="229"/>
      <c r="K138" s="229"/>
      <c r="L138" s="234"/>
      <c r="M138" s="235"/>
      <c r="N138" s="236"/>
      <c r="O138" s="236"/>
      <c r="P138" s="236"/>
      <c r="Q138" s="236"/>
      <c r="R138" s="236"/>
      <c r="S138" s="236"/>
      <c r="T138" s="237"/>
      <c r="AT138" s="238" t="s">
        <v>337</v>
      </c>
      <c r="AU138" s="238" t="s">
        <v>85</v>
      </c>
      <c r="AV138" s="14" t="s">
        <v>258</v>
      </c>
      <c r="AW138" s="14" t="s">
        <v>33</v>
      </c>
      <c r="AX138" s="14" t="s">
        <v>85</v>
      </c>
      <c r="AY138" s="238" t="s">
        <v>247</v>
      </c>
    </row>
    <row r="139" spans="1:65" s="2" customFormat="1" ht="21.75" customHeight="1">
      <c r="A139" s="34"/>
      <c r="B139" s="35"/>
      <c r="C139" s="184" t="s">
        <v>259</v>
      </c>
      <c r="D139" s="184" t="s">
        <v>248</v>
      </c>
      <c r="E139" s="185" t="s">
        <v>358</v>
      </c>
      <c r="F139" s="186" t="s">
        <v>359</v>
      </c>
      <c r="G139" s="187" t="s">
        <v>267</v>
      </c>
      <c r="H139" s="188">
        <v>260.88</v>
      </c>
      <c r="I139" s="189"/>
      <c r="J139" s="190">
        <f>ROUND(I139*H139,2)</f>
        <v>0</v>
      </c>
      <c r="K139" s="186" t="s">
        <v>336</v>
      </c>
      <c r="L139" s="39"/>
      <c r="M139" s="191" t="s">
        <v>1</v>
      </c>
      <c r="N139" s="192" t="s">
        <v>42</v>
      </c>
      <c r="O139" s="71"/>
      <c r="P139" s="193">
        <f>O139*H139</f>
        <v>0</v>
      </c>
      <c r="Q139" s="193">
        <v>0</v>
      </c>
      <c r="R139" s="193">
        <f>Q139*H139</f>
        <v>0</v>
      </c>
      <c r="S139" s="193">
        <v>0</v>
      </c>
      <c r="T139" s="194">
        <f>S139*H139</f>
        <v>0</v>
      </c>
      <c r="U139" s="34"/>
      <c r="V139" s="34"/>
      <c r="W139" s="34"/>
      <c r="X139" s="34"/>
      <c r="Y139" s="34"/>
      <c r="Z139" s="34"/>
      <c r="AA139" s="34"/>
      <c r="AB139" s="34"/>
      <c r="AC139" s="34"/>
      <c r="AD139" s="34"/>
      <c r="AE139" s="34"/>
      <c r="AR139" s="195" t="s">
        <v>258</v>
      </c>
      <c r="AT139" s="195" t="s">
        <v>248</v>
      </c>
      <c r="AU139" s="195" t="s">
        <v>85</v>
      </c>
      <c r="AY139" s="17" t="s">
        <v>247</v>
      </c>
      <c r="BE139" s="196">
        <f>IF(N139="základní",J139,0)</f>
        <v>0</v>
      </c>
      <c r="BF139" s="196">
        <f>IF(N139="snížená",J139,0)</f>
        <v>0</v>
      </c>
      <c r="BG139" s="196">
        <f>IF(N139="zákl. přenesená",J139,0)</f>
        <v>0</v>
      </c>
      <c r="BH139" s="196">
        <f>IF(N139="sníž. přenesená",J139,0)</f>
        <v>0</v>
      </c>
      <c r="BI139" s="196">
        <f>IF(N139="nulová",J139,0)</f>
        <v>0</v>
      </c>
      <c r="BJ139" s="17" t="s">
        <v>85</v>
      </c>
      <c r="BK139" s="196">
        <f>ROUND(I139*H139,2)</f>
        <v>0</v>
      </c>
      <c r="BL139" s="17" t="s">
        <v>258</v>
      </c>
      <c r="BM139" s="195" t="s">
        <v>262</v>
      </c>
    </row>
    <row r="140" spans="1:65" s="13" customFormat="1" ht="10">
      <c r="B140" s="217"/>
      <c r="C140" s="218"/>
      <c r="D140" s="197" t="s">
        <v>337</v>
      </c>
      <c r="E140" s="219" t="s">
        <v>1</v>
      </c>
      <c r="F140" s="220" t="s">
        <v>360</v>
      </c>
      <c r="G140" s="218"/>
      <c r="H140" s="221">
        <v>260.88</v>
      </c>
      <c r="I140" s="222"/>
      <c r="J140" s="218"/>
      <c r="K140" s="218"/>
      <c r="L140" s="223"/>
      <c r="M140" s="224"/>
      <c r="N140" s="225"/>
      <c r="O140" s="225"/>
      <c r="P140" s="225"/>
      <c r="Q140" s="225"/>
      <c r="R140" s="225"/>
      <c r="S140" s="225"/>
      <c r="T140" s="226"/>
      <c r="AT140" s="227" t="s">
        <v>337</v>
      </c>
      <c r="AU140" s="227" t="s">
        <v>85</v>
      </c>
      <c r="AV140" s="13" t="s">
        <v>87</v>
      </c>
      <c r="AW140" s="13" t="s">
        <v>33</v>
      </c>
      <c r="AX140" s="13" t="s">
        <v>77</v>
      </c>
      <c r="AY140" s="227" t="s">
        <v>247</v>
      </c>
    </row>
    <row r="141" spans="1:65" s="14" customFormat="1" ht="10">
      <c r="B141" s="228"/>
      <c r="C141" s="229"/>
      <c r="D141" s="197" t="s">
        <v>337</v>
      </c>
      <c r="E141" s="230" t="s">
        <v>1</v>
      </c>
      <c r="F141" s="231" t="s">
        <v>340</v>
      </c>
      <c r="G141" s="229"/>
      <c r="H141" s="232">
        <v>260.88</v>
      </c>
      <c r="I141" s="233"/>
      <c r="J141" s="229"/>
      <c r="K141" s="229"/>
      <c r="L141" s="234"/>
      <c r="M141" s="235"/>
      <c r="N141" s="236"/>
      <c r="O141" s="236"/>
      <c r="P141" s="236"/>
      <c r="Q141" s="236"/>
      <c r="R141" s="236"/>
      <c r="S141" s="236"/>
      <c r="T141" s="237"/>
      <c r="AT141" s="238" t="s">
        <v>337</v>
      </c>
      <c r="AU141" s="238" t="s">
        <v>85</v>
      </c>
      <c r="AV141" s="14" t="s">
        <v>258</v>
      </c>
      <c r="AW141" s="14" t="s">
        <v>33</v>
      </c>
      <c r="AX141" s="14" t="s">
        <v>85</v>
      </c>
      <c r="AY141" s="238" t="s">
        <v>247</v>
      </c>
    </row>
    <row r="142" spans="1:65" s="11" customFormat="1" ht="25.9" customHeight="1">
      <c r="B142" s="170"/>
      <c r="C142" s="171"/>
      <c r="D142" s="172" t="s">
        <v>76</v>
      </c>
      <c r="E142" s="173" t="s">
        <v>361</v>
      </c>
      <c r="F142" s="173" t="s">
        <v>362</v>
      </c>
      <c r="G142" s="171"/>
      <c r="H142" s="171"/>
      <c r="I142" s="174"/>
      <c r="J142" s="175">
        <f>BK142</f>
        <v>0</v>
      </c>
      <c r="K142" s="171"/>
      <c r="L142" s="176"/>
      <c r="M142" s="177"/>
      <c r="N142" s="178"/>
      <c r="O142" s="178"/>
      <c r="P142" s="179">
        <f>SUM(P143:P149)</f>
        <v>0</v>
      </c>
      <c r="Q142" s="178"/>
      <c r="R142" s="179">
        <f>SUM(R143:R149)</f>
        <v>0</v>
      </c>
      <c r="S142" s="178"/>
      <c r="T142" s="180">
        <f>SUM(T143:T149)</f>
        <v>0</v>
      </c>
      <c r="AR142" s="181" t="s">
        <v>85</v>
      </c>
      <c r="AT142" s="182" t="s">
        <v>76</v>
      </c>
      <c r="AU142" s="182" t="s">
        <v>77</v>
      </c>
      <c r="AY142" s="181" t="s">
        <v>247</v>
      </c>
      <c r="BK142" s="183">
        <f>SUM(BK143:BK149)</f>
        <v>0</v>
      </c>
    </row>
    <row r="143" spans="1:65" s="2" customFormat="1" ht="16.5" customHeight="1">
      <c r="A143" s="34"/>
      <c r="B143" s="35"/>
      <c r="C143" s="184" t="s">
        <v>258</v>
      </c>
      <c r="D143" s="184" t="s">
        <v>248</v>
      </c>
      <c r="E143" s="185" t="s">
        <v>363</v>
      </c>
      <c r="F143" s="186" t="s">
        <v>364</v>
      </c>
      <c r="G143" s="187" t="s">
        <v>335</v>
      </c>
      <c r="H143" s="188">
        <v>92.933999999999997</v>
      </c>
      <c r="I143" s="189"/>
      <c r="J143" s="190">
        <f>ROUND(I143*H143,2)</f>
        <v>0</v>
      </c>
      <c r="K143" s="186" t="s">
        <v>336</v>
      </c>
      <c r="L143" s="39"/>
      <c r="M143" s="191" t="s">
        <v>1</v>
      </c>
      <c r="N143" s="192" t="s">
        <v>42</v>
      </c>
      <c r="O143" s="71"/>
      <c r="P143" s="193">
        <f>O143*H143</f>
        <v>0</v>
      </c>
      <c r="Q143" s="193">
        <v>0</v>
      </c>
      <c r="R143" s="193">
        <f>Q143*H143</f>
        <v>0</v>
      </c>
      <c r="S143" s="193">
        <v>0</v>
      </c>
      <c r="T143" s="194">
        <f>S143*H143</f>
        <v>0</v>
      </c>
      <c r="U143" s="34"/>
      <c r="V143" s="34"/>
      <c r="W143" s="34"/>
      <c r="X143" s="34"/>
      <c r="Y143" s="34"/>
      <c r="Z143" s="34"/>
      <c r="AA143" s="34"/>
      <c r="AB143" s="34"/>
      <c r="AC143" s="34"/>
      <c r="AD143" s="34"/>
      <c r="AE143" s="34"/>
      <c r="AR143" s="195" t="s">
        <v>258</v>
      </c>
      <c r="AT143" s="195" t="s">
        <v>248</v>
      </c>
      <c r="AU143" s="195" t="s">
        <v>85</v>
      </c>
      <c r="AY143" s="17" t="s">
        <v>247</v>
      </c>
      <c r="BE143" s="196">
        <f>IF(N143="základní",J143,0)</f>
        <v>0</v>
      </c>
      <c r="BF143" s="196">
        <f>IF(N143="snížená",J143,0)</f>
        <v>0</v>
      </c>
      <c r="BG143" s="196">
        <f>IF(N143="zákl. přenesená",J143,0)</f>
        <v>0</v>
      </c>
      <c r="BH143" s="196">
        <f>IF(N143="sníž. přenesená",J143,0)</f>
        <v>0</v>
      </c>
      <c r="BI143" s="196">
        <f>IF(N143="nulová",J143,0)</f>
        <v>0</v>
      </c>
      <c r="BJ143" s="17" t="s">
        <v>85</v>
      </c>
      <c r="BK143" s="196">
        <f>ROUND(I143*H143,2)</f>
        <v>0</v>
      </c>
      <c r="BL143" s="17" t="s">
        <v>258</v>
      </c>
      <c r="BM143" s="195" t="s">
        <v>271</v>
      </c>
    </row>
    <row r="144" spans="1:65" s="2" customFormat="1" ht="18">
      <c r="A144" s="34"/>
      <c r="B144" s="35"/>
      <c r="C144" s="36"/>
      <c r="D144" s="197" t="s">
        <v>253</v>
      </c>
      <c r="E144" s="36"/>
      <c r="F144" s="198" t="s">
        <v>365</v>
      </c>
      <c r="G144" s="36"/>
      <c r="H144" s="36"/>
      <c r="I144" s="199"/>
      <c r="J144" s="36"/>
      <c r="K144" s="36"/>
      <c r="L144" s="39"/>
      <c r="M144" s="200"/>
      <c r="N144" s="201"/>
      <c r="O144" s="71"/>
      <c r="P144" s="71"/>
      <c r="Q144" s="71"/>
      <c r="R144" s="71"/>
      <c r="S144" s="71"/>
      <c r="T144" s="72"/>
      <c r="U144" s="34"/>
      <c r="V144" s="34"/>
      <c r="W144" s="34"/>
      <c r="X144" s="34"/>
      <c r="Y144" s="34"/>
      <c r="Z144" s="34"/>
      <c r="AA144" s="34"/>
      <c r="AB144" s="34"/>
      <c r="AC144" s="34"/>
      <c r="AD144" s="34"/>
      <c r="AE144" s="34"/>
      <c r="AT144" s="17" t="s">
        <v>253</v>
      </c>
      <c r="AU144" s="17" t="s">
        <v>85</v>
      </c>
    </row>
    <row r="145" spans="1:65" s="12" customFormat="1" ht="10">
      <c r="B145" s="207"/>
      <c r="C145" s="208"/>
      <c r="D145" s="197" t="s">
        <v>337</v>
      </c>
      <c r="E145" s="209" t="s">
        <v>1</v>
      </c>
      <c r="F145" s="210" t="s">
        <v>338</v>
      </c>
      <c r="G145" s="208"/>
      <c r="H145" s="209" t="s">
        <v>1</v>
      </c>
      <c r="I145" s="211"/>
      <c r="J145" s="208"/>
      <c r="K145" s="208"/>
      <c r="L145" s="212"/>
      <c r="M145" s="213"/>
      <c r="N145" s="214"/>
      <c r="O145" s="214"/>
      <c r="P145" s="214"/>
      <c r="Q145" s="214"/>
      <c r="R145" s="214"/>
      <c r="S145" s="214"/>
      <c r="T145" s="215"/>
      <c r="AT145" s="216" t="s">
        <v>337</v>
      </c>
      <c r="AU145" s="216" t="s">
        <v>85</v>
      </c>
      <c r="AV145" s="12" t="s">
        <v>85</v>
      </c>
      <c r="AW145" s="12" t="s">
        <v>33</v>
      </c>
      <c r="AX145" s="12" t="s">
        <v>77</v>
      </c>
      <c r="AY145" s="216" t="s">
        <v>247</v>
      </c>
    </row>
    <row r="146" spans="1:65" s="13" customFormat="1" ht="10">
      <c r="B146" s="217"/>
      <c r="C146" s="218"/>
      <c r="D146" s="197" t="s">
        <v>337</v>
      </c>
      <c r="E146" s="219" t="s">
        <v>1</v>
      </c>
      <c r="F146" s="220" t="s">
        <v>366</v>
      </c>
      <c r="G146" s="218"/>
      <c r="H146" s="221">
        <v>32.61</v>
      </c>
      <c r="I146" s="222"/>
      <c r="J146" s="218"/>
      <c r="K146" s="218"/>
      <c r="L146" s="223"/>
      <c r="M146" s="224"/>
      <c r="N146" s="225"/>
      <c r="O146" s="225"/>
      <c r="P146" s="225"/>
      <c r="Q146" s="225"/>
      <c r="R146" s="225"/>
      <c r="S146" s="225"/>
      <c r="T146" s="226"/>
      <c r="AT146" s="227" t="s">
        <v>337</v>
      </c>
      <c r="AU146" s="227" t="s">
        <v>85</v>
      </c>
      <c r="AV146" s="13" t="s">
        <v>87</v>
      </c>
      <c r="AW146" s="13" t="s">
        <v>33</v>
      </c>
      <c r="AX146" s="13" t="s">
        <v>77</v>
      </c>
      <c r="AY146" s="227" t="s">
        <v>247</v>
      </c>
    </row>
    <row r="147" spans="1:65" s="13" customFormat="1" ht="10">
      <c r="B147" s="217"/>
      <c r="C147" s="218"/>
      <c r="D147" s="197" t="s">
        <v>337</v>
      </c>
      <c r="E147" s="219" t="s">
        <v>1</v>
      </c>
      <c r="F147" s="220" t="s">
        <v>367</v>
      </c>
      <c r="G147" s="218"/>
      <c r="H147" s="221">
        <v>54.606999999999999</v>
      </c>
      <c r="I147" s="222"/>
      <c r="J147" s="218"/>
      <c r="K147" s="218"/>
      <c r="L147" s="223"/>
      <c r="M147" s="224"/>
      <c r="N147" s="225"/>
      <c r="O147" s="225"/>
      <c r="P147" s="225"/>
      <c r="Q147" s="225"/>
      <c r="R147" s="225"/>
      <c r="S147" s="225"/>
      <c r="T147" s="226"/>
      <c r="AT147" s="227" t="s">
        <v>337</v>
      </c>
      <c r="AU147" s="227" t="s">
        <v>85</v>
      </c>
      <c r="AV147" s="13" t="s">
        <v>87</v>
      </c>
      <c r="AW147" s="13" t="s">
        <v>33</v>
      </c>
      <c r="AX147" s="13" t="s">
        <v>77</v>
      </c>
      <c r="AY147" s="227" t="s">
        <v>247</v>
      </c>
    </row>
    <row r="148" spans="1:65" s="13" customFormat="1" ht="20">
      <c r="B148" s="217"/>
      <c r="C148" s="218"/>
      <c r="D148" s="197" t="s">
        <v>337</v>
      </c>
      <c r="E148" s="219" t="s">
        <v>1</v>
      </c>
      <c r="F148" s="220" t="s">
        <v>368</v>
      </c>
      <c r="G148" s="218"/>
      <c r="H148" s="221">
        <v>5.7169999999999996</v>
      </c>
      <c r="I148" s="222"/>
      <c r="J148" s="218"/>
      <c r="K148" s="218"/>
      <c r="L148" s="223"/>
      <c r="M148" s="224"/>
      <c r="N148" s="225"/>
      <c r="O148" s="225"/>
      <c r="P148" s="225"/>
      <c r="Q148" s="225"/>
      <c r="R148" s="225"/>
      <c r="S148" s="225"/>
      <c r="T148" s="226"/>
      <c r="AT148" s="227" t="s">
        <v>337</v>
      </c>
      <c r="AU148" s="227" t="s">
        <v>85</v>
      </c>
      <c r="AV148" s="13" t="s">
        <v>87</v>
      </c>
      <c r="AW148" s="13" t="s">
        <v>33</v>
      </c>
      <c r="AX148" s="13" t="s">
        <v>77</v>
      </c>
      <c r="AY148" s="227" t="s">
        <v>247</v>
      </c>
    </row>
    <row r="149" spans="1:65" s="14" customFormat="1" ht="10">
      <c r="B149" s="228"/>
      <c r="C149" s="229"/>
      <c r="D149" s="197" t="s">
        <v>337</v>
      </c>
      <c r="E149" s="230" t="s">
        <v>1</v>
      </c>
      <c r="F149" s="231" t="s">
        <v>340</v>
      </c>
      <c r="G149" s="229"/>
      <c r="H149" s="232">
        <v>92.933999999999997</v>
      </c>
      <c r="I149" s="233"/>
      <c r="J149" s="229"/>
      <c r="K149" s="229"/>
      <c r="L149" s="234"/>
      <c r="M149" s="235"/>
      <c r="N149" s="236"/>
      <c r="O149" s="236"/>
      <c r="P149" s="236"/>
      <c r="Q149" s="236"/>
      <c r="R149" s="236"/>
      <c r="S149" s="236"/>
      <c r="T149" s="237"/>
      <c r="AT149" s="238" t="s">
        <v>337</v>
      </c>
      <c r="AU149" s="238" t="s">
        <v>85</v>
      </c>
      <c r="AV149" s="14" t="s">
        <v>258</v>
      </c>
      <c r="AW149" s="14" t="s">
        <v>33</v>
      </c>
      <c r="AX149" s="14" t="s">
        <v>85</v>
      </c>
      <c r="AY149" s="238" t="s">
        <v>247</v>
      </c>
    </row>
    <row r="150" spans="1:65" s="11" customFormat="1" ht="25.9" customHeight="1">
      <c r="B150" s="170"/>
      <c r="C150" s="171"/>
      <c r="D150" s="172" t="s">
        <v>76</v>
      </c>
      <c r="E150" s="173" t="s">
        <v>369</v>
      </c>
      <c r="F150" s="173" t="s">
        <v>370</v>
      </c>
      <c r="G150" s="171"/>
      <c r="H150" s="171"/>
      <c r="I150" s="174"/>
      <c r="J150" s="175">
        <f>BK150</f>
        <v>0</v>
      </c>
      <c r="K150" s="171"/>
      <c r="L150" s="176"/>
      <c r="M150" s="177"/>
      <c r="N150" s="178"/>
      <c r="O150" s="178"/>
      <c r="P150" s="179">
        <f>SUM(P151:P154)</f>
        <v>0</v>
      </c>
      <c r="Q150" s="178"/>
      <c r="R150" s="179">
        <f>SUM(R151:R154)</f>
        <v>0</v>
      </c>
      <c r="S150" s="178"/>
      <c r="T150" s="180">
        <f>SUM(T151:T154)</f>
        <v>0</v>
      </c>
      <c r="AR150" s="181" t="s">
        <v>85</v>
      </c>
      <c r="AT150" s="182" t="s">
        <v>76</v>
      </c>
      <c r="AU150" s="182" t="s">
        <v>77</v>
      </c>
      <c r="AY150" s="181" t="s">
        <v>247</v>
      </c>
      <c r="BK150" s="183">
        <f>SUM(BK151:BK154)</f>
        <v>0</v>
      </c>
    </row>
    <row r="151" spans="1:65" s="2" customFormat="1" ht="55.5" customHeight="1">
      <c r="A151" s="34"/>
      <c r="B151" s="35"/>
      <c r="C151" s="184" t="s">
        <v>275</v>
      </c>
      <c r="D151" s="184" t="s">
        <v>248</v>
      </c>
      <c r="E151" s="185" t="s">
        <v>371</v>
      </c>
      <c r="F151" s="186" t="s">
        <v>372</v>
      </c>
      <c r="G151" s="187" t="s">
        <v>335</v>
      </c>
      <c r="H151" s="188">
        <v>1108.74</v>
      </c>
      <c r="I151" s="189"/>
      <c r="J151" s="190">
        <f>ROUND(I151*H151,2)</f>
        <v>0</v>
      </c>
      <c r="K151" s="186" t="s">
        <v>336</v>
      </c>
      <c r="L151" s="39"/>
      <c r="M151" s="191" t="s">
        <v>1</v>
      </c>
      <c r="N151" s="192" t="s">
        <v>42</v>
      </c>
      <c r="O151" s="71"/>
      <c r="P151" s="193">
        <f>O151*H151</f>
        <v>0</v>
      </c>
      <c r="Q151" s="193">
        <v>0</v>
      </c>
      <c r="R151" s="193">
        <f>Q151*H151</f>
        <v>0</v>
      </c>
      <c r="S151" s="193">
        <v>0</v>
      </c>
      <c r="T151" s="194">
        <f>S151*H151</f>
        <v>0</v>
      </c>
      <c r="U151" s="34"/>
      <c r="V151" s="34"/>
      <c r="W151" s="34"/>
      <c r="X151" s="34"/>
      <c r="Y151" s="34"/>
      <c r="Z151" s="34"/>
      <c r="AA151" s="34"/>
      <c r="AB151" s="34"/>
      <c r="AC151" s="34"/>
      <c r="AD151" s="34"/>
      <c r="AE151" s="34"/>
      <c r="AR151" s="195" t="s">
        <v>258</v>
      </c>
      <c r="AT151" s="195" t="s">
        <v>248</v>
      </c>
      <c r="AU151" s="195" t="s">
        <v>85</v>
      </c>
      <c r="AY151" s="17" t="s">
        <v>247</v>
      </c>
      <c r="BE151" s="196">
        <f>IF(N151="základní",J151,0)</f>
        <v>0</v>
      </c>
      <c r="BF151" s="196">
        <f>IF(N151="snížená",J151,0)</f>
        <v>0</v>
      </c>
      <c r="BG151" s="196">
        <f>IF(N151="zákl. přenesená",J151,0)</f>
        <v>0</v>
      </c>
      <c r="BH151" s="196">
        <f>IF(N151="sníž. přenesená",J151,0)</f>
        <v>0</v>
      </c>
      <c r="BI151" s="196">
        <f>IF(N151="nulová",J151,0)</f>
        <v>0</v>
      </c>
      <c r="BJ151" s="17" t="s">
        <v>85</v>
      </c>
      <c r="BK151" s="196">
        <f>ROUND(I151*H151,2)</f>
        <v>0</v>
      </c>
      <c r="BL151" s="17" t="s">
        <v>258</v>
      </c>
      <c r="BM151" s="195" t="s">
        <v>279</v>
      </c>
    </row>
    <row r="152" spans="1:65" s="12" customFormat="1" ht="10">
      <c r="B152" s="207"/>
      <c r="C152" s="208"/>
      <c r="D152" s="197" t="s">
        <v>337</v>
      </c>
      <c r="E152" s="209" t="s">
        <v>1</v>
      </c>
      <c r="F152" s="210" t="s">
        <v>338</v>
      </c>
      <c r="G152" s="208"/>
      <c r="H152" s="209" t="s">
        <v>1</v>
      </c>
      <c r="I152" s="211"/>
      <c r="J152" s="208"/>
      <c r="K152" s="208"/>
      <c r="L152" s="212"/>
      <c r="M152" s="213"/>
      <c r="N152" s="214"/>
      <c r="O152" s="214"/>
      <c r="P152" s="214"/>
      <c r="Q152" s="214"/>
      <c r="R152" s="214"/>
      <c r="S152" s="214"/>
      <c r="T152" s="215"/>
      <c r="AT152" s="216" t="s">
        <v>337</v>
      </c>
      <c r="AU152" s="216" t="s">
        <v>85</v>
      </c>
      <c r="AV152" s="12" t="s">
        <v>85</v>
      </c>
      <c r="AW152" s="12" t="s">
        <v>33</v>
      </c>
      <c r="AX152" s="12" t="s">
        <v>77</v>
      </c>
      <c r="AY152" s="216" t="s">
        <v>247</v>
      </c>
    </row>
    <row r="153" spans="1:65" s="13" customFormat="1" ht="10">
      <c r="B153" s="217"/>
      <c r="C153" s="218"/>
      <c r="D153" s="197" t="s">
        <v>337</v>
      </c>
      <c r="E153" s="219" t="s">
        <v>1</v>
      </c>
      <c r="F153" s="220" t="s">
        <v>373</v>
      </c>
      <c r="G153" s="218"/>
      <c r="H153" s="221">
        <v>1108.74</v>
      </c>
      <c r="I153" s="222"/>
      <c r="J153" s="218"/>
      <c r="K153" s="218"/>
      <c r="L153" s="223"/>
      <c r="M153" s="224"/>
      <c r="N153" s="225"/>
      <c r="O153" s="225"/>
      <c r="P153" s="225"/>
      <c r="Q153" s="225"/>
      <c r="R153" s="225"/>
      <c r="S153" s="225"/>
      <c r="T153" s="226"/>
      <c r="AT153" s="227" t="s">
        <v>337</v>
      </c>
      <c r="AU153" s="227" t="s">
        <v>85</v>
      </c>
      <c r="AV153" s="13" t="s">
        <v>87</v>
      </c>
      <c r="AW153" s="13" t="s">
        <v>33</v>
      </c>
      <c r="AX153" s="13" t="s">
        <v>77</v>
      </c>
      <c r="AY153" s="227" t="s">
        <v>247</v>
      </c>
    </row>
    <row r="154" spans="1:65" s="14" customFormat="1" ht="10">
      <c r="B154" s="228"/>
      <c r="C154" s="229"/>
      <c r="D154" s="197" t="s">
        <v>337</v>
      </c>
      <c r="E154" s="230" t="s">
        <v>1</v>
      </c>
      <c r="F154" s="231" t="s">
        <v>340</v>
      </c>
      <c r="G154" s="229"/>
      <c r="H154" s="232">
        <v>1108.74</v>
      </c>
      <c r="I154" s="233"/>
      <c r="J154" s="229"/>
      <c r="K154" s="229"/>
      <c r="L154" s="234"/>
      <c r="M154" s="235"/>
      <c r="N154" s="236"/>
      <c r="O154" s="236"/>
      <c r="P154" s="236"/>
      <c r="Q154" s="236"/>
      <c r="R154" s="236"/>
      <c r="S154" s="236"/>
      <c r="T154" s="237"/>
      <c r="AT154" s="238" t="s">
        <v>337</v>
      </c>
      <c r="AU154" s="238" t="s">
        <v>85</v>
      </c>
      <c r="AV154" s="14" t="s">
        <v>258</v>
      </c>
      <c r="AW154" s="14" t="s">
        <v>33</v>
      </c>
      <c r="AX154" s="14" t="s">
        <v>85</v>
      </c>
      <c r="AY154" s="238" t="s">
        <v>247</v>
      </c>
    </row>
    <row r="155" spans="1:65" s="11" customFormat="1" ht="25.9" customHeight="1">
      <c r="B155" s="170"/>
      <c r="C155" s="171"/>
      <c r="D155" s="172" t="s">
        <v>76</v>
      </c>
      <c r="E155" s="173" t="s">
        <v>374</v>
      </c>
      <c r="F155" s="173" t="s">
        <v>375</v>
      </c>
      <c r="G155" s="171"/>
      <c r="H155" s="171"/>
      <c r="I155" s="174"/>
      <c r="J155" s="175">
        <f>BK155</f>
        <v>0</v>
      </c>
      <c r="K155" s="171"/>
      <c r="L155" s="176"/>
      <c r="M155" s="177"/>
      <c r="N155" s="178"/>
      <c r="O155" s="178"/>
      <c r="P155" s="179">
        <f>P156</f>
        <v>0</v>
      </c>
      <c r="Q155" s="178"/>
      <c r="R155" s="179">
        <f>R156</f>
        <v>0</v>
      </c>
      <c r="S155" s="178"/>
      <c r="T155" s="180">
        <f>T156</f>
        <v>0</v>
      </c>
      <c r="AR155" s="181" t="s">
        <v>85</v>
      </c>
      <c r="AT155" s="182" t="s">
        <v>76</v>
      </c>
      <c r="AU155" s="182" t="s">
        <v>77</v>
      </c>
      <c r="AY155" s="181" t="s">
        <v>247</v>
      </c>
      <c r="BK155" s="183">
        <f>BK156</f>
        <v>0</v>
      </c>
    </row>
    <row r="156" spans="1:65" s="2" customFormat="1" ht="21.75" customHeight="1">
      <c r="A156" s="34"/>
      <c r="B156" s="35"/>
      <c r="C156" s="184" t="s">
        <v>262</v>
      </c>
      <c r="D156" s="184" t="s">
        <v>248</v>
      </c>
      <c r="E156" s="185" t="s">
        <v>376</v>
      </c>
      <c r="F156" s="186" t="s">
        <v>377</v>
      </c>
      <c r="G156" s="187" t="s">
        <v>350</v>
      </c>
      <c r="H156" s="188">
        <v>0.69899999999999995</v>
      </c>
      <c r="I156" s="189"/>
      <c r="J156" s="190">
        <f>ROUND(I156*H156,2)</f>
        <v>0</v>
      </c>
      <c r="K156" s="186" t="s">
        <v>336</v>
      </c>
      <c r="L156" s="39"/>
      <c r="M156" s="191" t="s">
        <v>1</v>
      </c>
      <c r="N156" s="192" t="s">
        <v>42</v>
      </c>
      <c r="O156" s="71"/>
      <c r="P156" s="193">
        <f>O156*H156</f>
        <v>0</v>
      </c>
      <c r="Q156" s="193">
        <v>0</v>
      </c>
      <c r="R156" s="193">
        <f>Q156*H156</f>
        <v>0</v>
      </c>
      <c r="S156" s="193">
        <v>0</v>
      </c>
      <c r="T156" s="194">
        <f>S156*H156</f>
        <v>0</v>
      </c>
      <c r="U156" s="34"/>
      <c r="V156" s="34"/>
      <c r="W156" s="34"/>
      <c r="X156" s="34"/>
      <c r="Y156" s="34"/>
      <c r="Z156" s="34"/>
      <c r="AA156" s="34"/>
      <c r="AB156" s="34"/>
      <c r="AC156" s="34"/>
      <c r="AD156" s="34"/>
      <c r="AE156" s="34"/>
      <c r="AR156" s="195" t="s">
        <v>258</v>
      </c>
      <c r="AT156" s="195" t="s">
        <v>248</v>
      </c>
      <c r="AU156" s="195" t="s">
        <v>85</v>
      </c>
      <c r="AY156" s="17" t="s">
        <v>247</v>
      </c>
      <c r="BE156" s="196">
        <f>IF(N156="základní",J156,0)</f>
        <v>0</v>
      </c>
      <c r="BF156" s="196">
        <f>IF(N156="snížená",J156,0)</f>
        <v>0</v>
      </c>
      <c r="BG156" s="196">
        <f>IF(N156="zákl. přenesená",J156,0)</f>
        <v>0</v>
      </c>
      <c r="BH156" s="196">
        <f>IF(N156="sníž. přenesená",J156,0)</f>
        <v>0</v>
      </c>
      <c r="BI156" s="196">
        <f>IF(N156="nulová",J156,0)</f>
        <v>0</v>
      </c>
      <c r="BJ156" s="17" t="s">
        <v>85</v>
      </c>
      <c r="BK156" s="196">
        <f>ROUND(I156*H156,2)</f>
        <v>0</v>
      </c>
      <c r="BL156" s="17" t="s">
        <v>258</v>
      </c>
      <c r="BM156" s="195" t="s">
        <v>291</v>
      </c>
    </row>
    <row r="157" spans="1:65" s="11" customFormat="1" ht="25.9" customHeight="1">
      <c r="B157" s="170"/>
      <c r="C157" s="171"/>
      <c r="D157" s="172" t="s">
        <v>76</v>
      </c>
      <c r="E157" s="173" t="s">
        <v>378</v>
      </c>
      <c r="F157" s="173" t="s">
        <v>379</v>
      </c>
      <c r="G157" s="171"/>
      <c r="H157" s="171"/>
      <c r="I157" s="174"/>
      <c r="J157" s="175">
        <f>BK157</f>
        <v>0</v>
      </c>
      <c r="K157" s="171"/>
      <c r="L157" s="176"/>
      <c r="M157" s="177"/>
      <c r="N157" s="178"/>
      <c r="O157" s="178"/>
      <c r="P157" s="179">
        <f>SUM(P158:P165)</f>
        <v>0</v>
      </c>
      <c r="Q157" s="178"/>
      <c r="R157" s="179">
        <f>SUM(R158:R165)</f>
        <v>0</v>
      </c>
      <c r="S157" s="178"/>
      <c r="T157" s="180">
        <f>SUM(T158:T165)</f>
        <v>0</v>
      </c>
      <c r="AR157" s="181" t="s">
        <v>85</v>
      </c>
      <c r="AT157" s="182" t="s">
        <v>76</v>
      </c>
      <c r="AU157" s="182" t="s">
        <v>77</v>
      </c>
      <c r="AY157" s="181" t="s">
        <v>247</v>
      </c>
      <c r="BK157" s="183">
        <f>SUM(BK158:BK165)</f>
        <v>0</v>
      </c>
    </row>
    <row r="158" spans="1:65" s="2" customFormat="1" ht="16.5" customHeight="1">
      <c r="A158" s="34"/>
      <c r="B158" s="35"/>
      <c r="C158" s="184" t="s">
        <v>293</v>
      </c>
      <c r="D158" s="184" t="s">
        <v>248</v>
      </c>
      <c r="E158" s="185" t="s">
        <v>380</v>
      </c>
      <c r="F158" s="186" t="s">
        <v>381</v>
      </c>
      <c r="G158" s="187" t="s">
        <v>350</v>
      </c>
      <c r="H158" s="188">
        <v>795.673</v>
      </c>
      <c r="I158" s="189"/>
      <c r="J158" s="190">
        <f t="shared" ref="J158:J165" si="0">ROUND(I158*H158,2)</f>
        <v>0</v>
      </c>
      <c r="K158" s="186" t="s">
        <v>336</v>
      </c>
      <c r="L158" s="39"/>
      <c r="M158" s="191" t="s">
        <v>1</v>
      </c>
      <c r="N158" s="192" t="s">
        <v>42</v>
      </c>
      <c r="O158" s="71"/>
      <c r="P158" s="193">
        <f t="shared" ref="P158:P165" si="1">O158*H158</f>
        <v>0</v>
      </c>
      <c r="Q158" s="193">
        <v>0</v>
      </c>
      <c r="R158" s="193">
        <f t="shared" ref="R158:R165" si="2">Q158*H158</f>
        <v>0</v>
      </c>
      <c r="S158" s="193">
        <v>0</v>
      </c>
      <c r="T158" s="194">
        <f t="shared" ref="T158:T165" si="3">S158*H158</f>
        <v>0</v>
      </c>
      <c r="U158" s="34"/>
      <c r="V158" s="34"/>
      <c r="W158" s="34"/>
      <c r="X158" s="34"/>
      <c r="Y158" s="34"/>
      <c r="Z158" s="34"/>
      <c r="AA158" s="34"/>
      <c r="AB158" s="34"/>
      <c r="AC158" s="34"/>
      <c r="AD158" s="34"/>
      <c r="AE158" s="34"/>
      <c r="AR158" s="195" t="s">
        <v>258</v>
      </c>
      <c r="AT158" s="195" t="s">
        <v>248</v>
      </c>
      <c r="AU158" s="195" t="s">
        <v>85</v>
      </c>
      <c r="AY158" s="17" t="s">
        <v>247</v>
      </c>
      <c r="BE158" s="196">
        <f t="shared" ref="BE158:BE165" si="4">IF(N158="základní",J158,0)</f>
        <v>0</v>
      </c>
      <c r="BF158" s="196">
        <f t="shared" ref="BF158:BF165" si="5">IF(N158="snížená",J158,0)</f>
        <v>0</v>
      </c>
      <c r="BG158" s="196">
        <f t="shared" ref="BG158:BG165" si="6">IF(N158="zákl. přenesená",J158,0)</f>
        <v>0</v>
      </c>
      <c r="BH158" s="196">
        <f t="shared" ref="BH158:BH165" si="7">IF(N158="sníž. přenesená",J158,0)</f>
        <v>0</v>
      </c>
      <c r="BI158" s="196">
        <f t="shared" ref="BI158:BI165" si="8">IF(N158="nulová",J158,0)</f>
        <v>0</v>
      </c>
      <c r="BJ158" s="17" t="s">
        <v>85</v>
      </c>
      <c r="BK158" s="196">
        <f t="shared" ref="BK158:BK165" si="9">ROUND(I158*H158,2)</f>
        <v>0</v>
      </c>
      <c r="BL158" s="17" t="s">
        <v>258</v>
      </c>
      <c r="BM158" s="195" t="s">
        <v>296</v>
      </c>
    </row>
    <row r="159" spans="1:65" s="2" customFormat="1" ht="16.5" customHeight="1">
      <c r="A159" s="34"/>
      <c r="B159" s="35"/>
      <c r="C159" s="184" t="s">
        <v>271</v>
      </c>
      <c r="D159" s="184" t="s">
        <v>248</v>
      </c>
      <c r="E159" s="185" t="s">
        <v>382</v>
      </c>
      <c r="F159" s="186" t="s">
        <v>383</v>
      </c>
      <c r="G159" s="187" t="s">
        <v>350</v>
      </c>
      <c r="H159" s="188">
        <v>3978.3670000000002</v>
      </c>
      <c r="I159" s="189"/>
      <c r="J159" s="190">
        <f t="shared" si="0"/>
        <v>0</v>
      </c>
      <c r="K159" s="186" t="s">
        <v>336</v>
      </c>
      <c r="L159" s="39"/>
      <c r="M159" s="191" t="s">
        <v>1</v>
      </c>
      <c r="N159" s="192" t="s">
        <v>42</v>
      </c>
      <c r="O159" s="71"/>
      <c r="P159" s="193">
        <f t="shared" si="1"/>
        <v>0</v>
      </c>
      <c r="Q159" s="193">
        <v>0</v>
      </c>
      <c r="R159" s="193">
        <f t="shared" si="2"/>
        <v>0</v>
      </c>
      <c r="S159" s="193">
        <v>0</v>
      </c>
      <c r="T159" s="194">
        <f t="shared" si="3"/>
        <v>0</v>
      </c>
      <c r="U159" s="34"/>
      <c r="V159" s="34"/>
      <c r="W159" s="34"/>
      <c r="X159" s="34"/>
      <c r="Y159" s="34"/>
      <c r="Z159" s="34"/>
      <c r="AA159" s="34"/>
      <c r="AB159" s="34"/>
      <c r="AC159" s="34"/>
      <c r="AD159" s="34"/>
      <c r="AE159" s="34"/>
      <c r="AR159" s="195" t="s">
        <v>258</v>
      </c>
      <c r="AT159" s="195" t="s">
        <v>248</v>
      </c>
      <c r="AU159" s="195" t="s">
        <v>85</v>
      </c>
      <c r="AY159" s="17" t="s">
        <v>247</v>
      </c>
      <c r="BE159" s="196">
        <f t="shared" si="4"/>
        <v>0</v>
      </c>
      <c r="BF159" s="196">
        <f t="shared" si="5"/>
        <v>0</v>
      </c>
      <c r="BG159" s="196">
        <f t="shared" si="6"/>
        <v>0</v>
      </c>
      <c r="BH159" s="196">
        <f t="shared" si="7"/>
        <v>0</v>
      </c>
      <c r="BI159" s="196">
        <f t="shared" si="8"/>
        <v>0</v>
      </c>
      <c r="BJ159" s="17" t="s">
        <v>85</v>
      </c>
      <c r="BK159" s="196">
        <f t="shared" si="9"/>
        <v>0</v>
      </c>
      <c r="BL159" s="17" t="s">
        <v>258</v>
      </c>
      <c r="BM159" s="195" t="s">
        <v>264</v>
      </c>
    </row>
    <row r="160" spans="1:65" s="2" customFormat="1" ht="21.75" customHeight="1">
      <c r="A160" s="34"/>
      <c r="B160" s="35"/>
      <c r="C160" s="184" t="s">
        <v>299</v>
      </c>
      <c r="D160" s="184" t="s">
        <v>248</v>
      </c>
      <c r="E160" s="185" t="s">
        <v>384</v>
      </c>
      <c r="F160" s="186" t="s">
        <v>385</v>
      </c>
      <c r="G160" s="187" t="s">
        <v>350</v>
      </c>
      <c r="H160" s="188">
        <v>795.673</v>
      </c>
      <c r="I160" s="189"/>
      <c r="J160" s="190">
        <f t="shared" si="0"/>
        <v>0</v>
      </c>
      <c r="K160" s="186" t="s">
        <v>336</v>
      </c>
      <c r="L160" s="39"/>
      <c r="M160" s="191" t="s">
        <v>1</v>
      </c>
      <c r="N160" s="192" t="s">
        <v>42</v>
      </c>
      <c r="O160" s="71"/>
      <c r="P160" s="193">
        <f t="shared" si="1"/>
        <v>0</v>
      </c>
      <c r="Q160" s="193">
        <v>0</v>
      </c>
      <c r="R160" s="193">
        <f t="shared" si="2"/>
        <v>0</v>
      </c>
      <c r="S160" s="193">
        <v>0</v>
      </c>
      <c r="T160" s="194">
        <f t="shared" si="3"/>
        <v>0</v>
      </c>
      <c r="U160" s="34"/>
      <c r="V160" s="34"/>
      <c r="W160" s="34"/>
      <c r="X160" s="34"/>
      <c r="Y160" s="34"/>
      <c r="Z160" s="34"/>
      <c r="AA160" s="34"/>
      <c r="AB160" s="34"/>
      <c r="AC160" s="34"/>
      <c r="AD160" s="34"/>
      <c r="AE160" s="34"/>
      <c r="AR160" s="195" t="s">
        <v>258</v>
      </c>
      <c r="AT160" s="195" t="s">
        <v>248</v>
      </c>
      <c r="AU160" s="195" t="s">
        <v>85</v>
      </c>
      <c r="AY160" s="17" t="s">
        <v>247</v>
      </c>
      <c r="BE160" s="196">
        <f t="shared" si="4"/>
        <v>0</v>
      </c>
      <c r="BF160" s="196">
        <f t="shared" si="5"/>
        <v>0</v>
      </c>
      <c r="BG160" s="196">
        <f t="shared" si="6"/>
        <v>0</v>
      </c>
      <c r="BH160" s="196">
        <f t="shared" si="7"/>
        <v>0</v>
      </c>
      <c r="BI160" s="196">
        <f t="shared" si="8"/>
        <v>0</v>
      </c>
      <c r="BJ160" s="17" t="s">
        <v>85</v>
      </c>
      <c r="BK160" s="196">
        <f t="shared" si="9"/>
        <v>0</v>
      </c>
      <c r="BL160" s="17" t="s">
        <v>258</v>
      </c>
      <c r="BM160" s="195" t="s">
        <v>285</v>
      </c>
    </row>
    <row r="161" spans="1:65" s="2" customFormat="1" ht="21.75" customHeight="1">
      <c r="A161" s="34"/>
      <c r="B161" s="35"/>
      <c r="C161" s="184" t="s">
        <v>279</v>
      </c>
      <c r="D161" s="184" t="s">
        <v>248</v>
      </c>
      <c r="E161" s="185" t="s">
        <v>386</v>
      </c>
      <c r="F161" s="186" t="s">
        <v>387</v>
      </c>
      <c r="G161" s="187" t="s">
        <v>350</v>
      </c>
      <c r="H161" s="188">
        <v>7956.7340000000004</v>
      </c>
      <c r="I161" s="189"/>
      <c r="J161" s="190">
        <f t="shared" si="0"/>
        <v>0</v>
      </c>
      <c r="K161" s="186" t="s">
        <v>336</v>
      </c>
      <c r="L161" s="39"/>
      <c r="M161" s="191" t="s">
        <v>1</v>
      </c>
      <c r="N161" s="192" t="s">
        <v>42</v>
      </c>
      <c r="O161" s="71"/>
      <c r="P161" s="193">
        <f t="shared" si="1"/>
        <v>0</v>
      </c>
      <c r="Q161" s="193">
        <v>0</v>
      </c>
      <c r="R161" s="193">
        <f t="shared" si="2"/>
        <v>0</v>
      </c>
      <c r="S161" s="193">
        <v>0</v>
      </c>
      <c r="T161" s="194">
        <f t="shared" si="3"/>
        <v>0</v>
      </c>
      <c r="U161" s="34"/>
      <c r="V161" s="34"/>
      <c r="W161" s="34"/>
      <c r="X161" s="34"/>
      <c r="Y161" s="34"/>
      <c r="Z161" s="34"/>
      <c r="AA161" s="34"/>
      <c r="AB161" s="34"/>
      <c r="AC161" s="34"/>
      <c r="AD161" s="34"/>
      <c r="AE161" s="34"/>
      <c r="AR161" s="195" t="s">
        <v>258</v>
      </c>
      <c r="AT161" s="195" t="s">
        <v>248</v>
      </c>
      <c r="AU161" s="195" t="s">
        <v>85</v>
      </c>
      <c r="AY161" s="17" t="s">
        <v>247</v>
      </c>
      <c r="BE161" s="196">
        <f t="shared" si="4"/>
        <v>0</v>
      </c>
      <c r="BF161" s="196">
        <f t="shared" si="5"/>
        <v>0</v>
      </c>
      <c r="BG161" s="196">
        <f t="shared" si="6"/>
        <v>0</v>
      </c>
      <c r="BH161" s="196">
        <f t="shared" si="7"/>
        <v>0</v>
      </c>
      <c r="BI161" s="196">
        <f t="shared" si="8"/>
        <v>0</v>
      </c>
      <c r="BJ161" s="17" t="s">
        <v>85</v>
      </c>
      <c r="BK161" s="196">
        <f t="shared" si="9"/>
        <v>0</v>
      </c>
      <c r="BL161" s="17" t="s">
        <v>258</v>
      </c>
      <c r="BM161" s="195" t="s">
        <v>304</v>
      </c>
    </row>
    <row r="162" spans="1:65" s="2" customFormat="1" ht="16.5" customHeight="1">
      <c r="A162" s="34"/>
      <c r="B162" s="35"/>
      <c r="C162" s="184" t="s">
        <v>305</v>
      </c>
      <c r="D162" s="184" t="s">
        <v>248</v>
      </c>
      <c r="E162" s="185" t="s">
        <v>388</v>
      </c>
      <c r="F162" s="186" t="s">
        <v>389</v>
      </c>
      <c r="G162" s="187" t="s">
        <v>350</v>
      </c>
      <c r="H162" s="188">
        <v>795.673</v>
      </c>
      <c r="I162" s="189"/>
      <c r="J162" s="190">
        <f t="shared" si="0"/>
        <v>0</v>
      </c>
      <c r="K162" s="186" t="s">
        <v>336</v>
      </c>
      <c r="L162" s="39"/>
      <c r="M162" s="191" t="s">
        <v>1</v>
      </c>
      <c r="N162" s="192" t="s">
        <v>42</v>
      </c>
      <c r="O162" s="71"/>
      <c r="P162" s="193">
        <f t="shared" si="1"/>
        <v>0</v>
      </c>
      <c r="Q162" s="193">
        <v>0</v>
      </c>
      <c r="R162" s="193">
        <f t="shared" si="2"/>
        <v>0</v>
      </c>
      <c r="S162" s="193">
        <v>0</v>
      </c>
      <c r="T162" s="194">
        <f t="shared" si="3"/>
        <v>0</v>
      </c>
      <c r="U162" s="34"/>
      <c r="V162" s="34"/>
      <c r="W162" s="34"/>
      <c r="X162" s="34"/>
      <c r="Y162" s="34"/>
      <c r="Z162" s="34"/>
      <c r="AA162" s="34"/>
      <c r="AB162" s="34"/>
      <c r="AC162" s="34"/>
      <c r="AD162" s="34"/>
      <c r="AE162" s="34"/>
      <c r="AR162" s="195" t="s">
        <v>258</v>
      </c>
      <c r="AT162" s="195" t="s">
        <v>248</v>
      </c>
      <c r="AU162" s="195" t="s">
        <v>85</v>
      </c>
      <c r="AY162" s="17" t="s">
        <v>247</v>
      </c>
      <c r="BE162" s="196">
        <f t="shared" si="4"/>
        <v>0</v>
      </c>
      <c r="BF162" s="196">
        <f t="shared" si="5"/>
        <v>0</v>
      </c>
      <c r="BG162" s="196">
        <f t="shared" si="6"/>
        <v>0</v>
      </c>
      <c r="BH162" s="196">
        <f t="shared" si="7"/>
        <v>0</v>
      </c>
      <c r="BI162" s="196">
        <f t="shared" si="8"/>
        <v>0</v>
      </c>
      <c r="BJ162" s="17" t="s">
        <v>85</v>
      </c>
      <c r="BK162" s="196">
        <f t="shared" si="9"/>
        <v>0</v>
      </c>
      <c r="BL162" s="17" t="s">
        <v>258</v>
      </c>
      <c r="BM162" s="195" t="s">
        <v>308</v>
      </c>
    </row>
    <row r="163" spans="1:65" s="2" customFormat="1" ht="21.75" customHeight="1">
      <c r="A163" s="34"/>
      <c r="B163" s="35"/>
      <c r="C163" s="184" t="s">
        <v>291</v>
      </c>
      <c r="D163" s="184" t="s">
        <v>248</v>
      </c>
      <c r="E163" s="185" t="s">
        <v>390</v>
      </c>
      <c r="F163" s="186" t="s">
        <v>391</v>
      </c>
      <c r="G163" s="187" t="s">
        <v>350</v>
      </c>
      <c r="H163" s="188">
        <v>243.173</v>
      </c>
      <c r="I163" s="189"/>
      <c r="J163" s="190">
        <f t="shared" si="0"/>
        <v>0</v>
      </c>
      <c r="K163" s="186" t="s">
        <v>336</v>
      </c>
      <c r="L163" s="39"/>
      <c r="M163" s="191" t="s">
        <v>1</v>
      </c>
      <c r="N163" s="192" t="s">
        <v>42</v>
      </c>
      <c r="O163" s="71"/>
      <c r="P163" s="193">
        <f t="shared" si="1"/>
        <v>0</v>
      </c>
      <c r="Q163" s="193">
        <v>0</v>
      </c>
      <c r="R163" s="193">
        <f t="shared" si="2"/>
        <v>0</v>
      </c>
      <c r="S163" s="193">
        <v>0</v>
      </c>
      <c r="T163" s="194">
        <f t="shared" si="3"/>
        <v>0</v>
      </c>
      <c r="U163" s="34"/>
      <c r="V163" s="34"/>
      <c r="W163" s="34"/>
      <c r="X163" s="34"/>
      <c r="Y163" s="34"/>
      <c r="Z163" s="34"/>
      <c r="AA163" s="34"/>
      <c r="AB163" s="34"/>
      <c r="AC163" s="34"/>
      <c r="AD163" s="34"/>
      <c r="AE163" s="34"/>
      <c r="AR163" s="195" t="s">
        <v>258</v>
      </c>
      <c r="AT163" s="195" t="s">
        <v>248</v>
      </c>
      <c r="AU163" s="195" t="s">
        <v>85</v>
      </c>
      <c r="AY163" s="17" t="s">
        <v>247</v>
      </c>
      <c r="BE163" s="196">
        <f t="shared" si="4"/>
        <v>0</v>
      </c>
      <c r="BF163" s="196">
        <f t="shared" si="5"/>
        <v>0</v>
      </c>
      <c r="BG163" s="196">
        <f t="shared" si="6"/>
        <v>0</v>
      </c>
      <c r="BH163" s="196">
        <f t="shared" si="7"/>
        <v>0</v>
      </c>
      <c r="BI163" s="196">
        <f t="shared" si="8"/>
        <v>0</v>
      </c>
      <c r="BJ163" s="17" t="s">
        <v>85</v>
      </c>
      <c r="BK163" s="196">
        <f t="shared" si="9"/>
        <v>0</v>
      </c>
      <c r="BL163" s="17" t="s">
        <v>258</v>
      </c>
      <c r="BM163" s="195" t="s">
        <v>311</v>
      </c>
    </row>
    <row r="164" spans="1:65" s="2" customFormat="1" ht="21.75" customHeight="1">
      <c r="A164" s="34"/>
      <c r="B164" s="35"/>
      <c r="C164" s="184" t="s">
        <v>313</v>
      </c>
      <c r="D164" s="184" t="s">
        <v>248</v>
      </c>
      <c r="E164" s="185" t="s">
        <v>392</v>
      </c>
      <c r="F164" s="186" t="s">
        <v>393</v>
      </c>
      <c r="G164" s="187" t="s">
        <v>350</v>
      </c>
      <c r="H164" s="188">
        <v>221.2</v>
      </c>
      <c r="I164" s="189"/>
      <c r="J164" s="190">
        <f t="shared" si="0"/>
        <v>0</v>
      </c>
      <c r="K164" s="186" t="s">
        <v>1</v>
      </c>
      <c r="L164" s="39"/>
      <c r="M164" s="191" t="s">
        <v>1</v>
      </c>
      <c r="N164" s="192" t="s">
        <v>42</v>
      </c>
      <c r="O164" s="71"/>
      <c r="P164" s="193">
        <f t="shared" si="1"/>
        <v>0</v>
      </c>
      <c r="Q164" s="193">
        <v>0</v>
      </c>
      <c r="R164" s="193">
        <f t="shared" si="2"/>
        <v>0</v>
      </c>
      <c r="S164" s="193">
        <v>0</v>
      </c>
      <c r="T164" s="194">
        <f t="shared" si="3"/>
        <v>0</v>
      </c>
      <c r="U164" s="34"/>
      <c r="V164" s="34"/>
      <c r="W164" s="34"/>
      <c r="X164" s="34"/>
      <c r="Y164" s="34"/>
      <c r="Z164" s="34"/>
      <c r="AA164" s="34"/>
      <c r="AB164" s="34"/>
      <c r="AC164" s="34"/>
      <c r="AD164" s="34"/>
      <c r="AE164" s="34"/>
      <c r="AR164" s="195" t="s">
        <v>258</v>
      </c>
      <c r="AT164" s="195" t="s">
        <v>248</v>
      </c>
      <c r="AU164" s="195" t="s">
        <v>85</v>
      </c>
      <c r="AY164" s="17" t="s">
        <v>247</v>
      </c>
      <c r="BE164" s="196">
        <f t="shared" si="4"/>
        <v>0</v>
      </c>
      <c r="BF164" s="196">
        <f t="shared" si="5"/>
        <v>0</v>
      </c>
      <c r="BG164" s="196">
        <f t="shared" si="6"/>
        <v>0</v>
      </c>
      <c r="BH164" s="196">
        <f t="shared" si="7"/>
        <v>0</v>
      </c>
      <c r="BI164" s="196">
        <f t="shared" si="8"/>
        <v>0</v>
      </c>
      <c r="BJ164" s="17" t="s">
        <v>85</v>
      </c>
      <c r="BK164" s="196">
        <f t="shared" si="9"/>
        <v>0</v>
      </c>
      <c r="BL164" s="17" t="s">
        <v>258</v>
      </c>
      <c r="BM164" s="195" t="s">
        <v>394</v>
      </c>
    </row>
    <row r="165" spans="1:65" s="2" customFormat="1" ht="21.75" customHeight="1">
      <c r="A165" s="34"/>
      <c r="B165" s="35"/>
      <c r="C165" s="184" t="s">
        <v>296</v>
      </c>
      <c r="D165" s="184" t="s">
        <v>248</v>
      </c>
      <c r="E165" s="185" t="s">
        <v>395</v>
      </c>
      <c r="F165" s="186" t="s">
        <v>396</v>
      </c>
      <c r="G165" s="187" t="s">
        <v>350</v>
      </c>
      <c r="H165" s="188">
        <v>331.3</v>
      </c>
      <c r="I165" s="189"/>
      <c r="J165" s="190">
        <f t="shared" si="0"/>
        <v>0</v>
      </c>
      <c r="K165" s="186" t="s">
        <v>1</v>
      </c>
      <c r="L165" s="39"/>
      <c r="M165" s="202" t="s">
        <v>1</v>
      </c>
      <c r="N165" s="203" t="s">
        <v>42</v>
      </c>
      <c r="O165" s="204"/>
      <c r="P165" s="205">
        <f t="shared" si="1"/>
        <v>0</v>
      </c>
      <c r="Q165" s="205">
        <v>0</v>
      </c>
      <c r="R165" s="205">
        <f t="shared" si="2"/>
        <v>0</v>
      </c>
      <c r="S165" s="205">
        <v>0</v>
      </c>
      <c r="T165" s="206">
        <f t="shared" si="3"/>
        <v>0</v>
      </c>
      <c r="U165" s="34"/>
      <c r="V165" s="34"/>
      <c r="W165" s="34"/>
      <c r="X165" s="34"/>
      <c r="Y165" s="34"/>
      <c r="Z165" s="34"/>
      <c r="AA165" s="34"/>
      <c r="AB165" s="34"/>
      <c r="AC165" s="34"/>
      <c r="AD165" s="34"/>
      <c r="AE165" s="34"/>
      <c r="AR165" s="195" t="s">
        <v>258</v>
      </c>
      <c r="AT165" s="195" t="s">
        <v>248</v>
      </c>
      <c r="AU165" s="195" t="s">
        <v>85</v>
      </c>
      <c r="AY165" s="17" t="s">
        <v>247</v>
      </c>
      <c r="BE165" s="196">
        <f t="shared" si="4"/>
        <v>0</v>
      </c>
      <c r="BF165" s="196">
        <f t="shared" si="5"/>
        <v>0</v>
      </c>
      <c r="BG165" s="196">
        <f t="shared" si="6"/>
        <v>0</v>
      </c>
      <c r="BH165" s="196">
        <f t="shared" si="7"/>
        <v>0</v>
      </c>
      <c r="BI165" s="196">
        <f t="shared" si="8"/>
        <v>0</v>
      </c>
      <c r="BJ165" s="17" t="s">
        <v>85</v>
      </c>
      <c r="BK165" s="196">
        <f t="shared" si="9"/>
        <v>0</v>
      </c>
      <c r="BL165" s="17" t="s">
        <v>258</v>
      </c>
      <c r="BM165" s="195" t="s">
        <v>397</v>
      </c>
    </row>
    <row r="166" spans="1:65" s="2" customFormat="1" ht="7" customHeight="1">
      <c r="A166" s="34"/>
      <c r="B166" s="54"/>
      <c r="C166" s="55"/>
      <c r="D166" s="55"/>
      <c r="E166" s="55"/>
      <c r="F166" s="55"/>
      <c r="G166" s="55"/>
      <c r="H166" s="55"/>
      <c r="I166" s="55"/>
      <c r="J166" s="55"/>
      <c r="K166" s="55"/>
      <c r="L166" s="39"/>
      <c r="M166" s="34"/>
      <c r="O166" s="34"/>
      <c r="P166" s="34"/>
      <c r="Q166" s="34"/>
      <c r="R166" s="34"/>
      <c r="S166" s="34"/>
      <c r="T166" s="34"/>
      <c r="U166" s="34"/>
      <c r="V166" s="34"/>
      <c r="W166" s="34"/>
      <c r="X166" s="34"/>
      <c r="Y166" s="34"/>
      <c r="Z166" s="34"/>
      <c r="AA166" s="34"/>
      <c r="AB166" s="34"/>
      <c r="AC166" s="34"/>
      <c r="AD166" s="34"/>
      <c r="AE166" s="34"/>
    </row>
  </sheetData>
  <sheetProtection algorithmName="SHA-512" hashValue="dEQ6fLvBYyWBpauZ69ilpuDs2Uiu+5uBNerU8MhDyPkwvPPObhyJVB+A+4W+1BAZEWK40ONzbdE4322hB96oBQ==" saltValue="yNKNgV9DLuBn9ChCNYzFZcbEYeEFgI8F+Z4k7r/eVtxgVDZf9prixtiurnVw5zA7bh62rB/yKsl4AYFMKVXmeg==" spinCount="100000" sheet="1" objects="1" scenarios="1" formatColumns="0" formatRows="0" autoFilter="0"/>
  <autoFilter ref="C124:K165"/>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4"/>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97</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23.25" customHeight="1">
      <c r="A9" s="34"/>
      <c r="B9" s="39"/>
      <c r="C9" s="34"/>
      <c r="D9" s="34"/>
      <c r="E9" s="309" t="s">
        <v>324</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398</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ROUND(J125,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ROUND((SUM(BE125:BE173)),  2)</f>
        <v>0</v>
      </c>
      <c r="G35" s="34"/>
      <c r="H35" s="34"/>
      <c r="I35" s="130">
        <v>0.21</v>
      </c>
      <c r="J35" s="129">
        <f>ROUND(((SUM(BE125:BE173))*I35),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ROUND((SUM(BF125:BF173)),  2)</f>
        <v>0</v>
      </c>
      <c r="G36" s="34"/>
      <c r="H36" s="34"/>
      <c r="I36" s="130">
        <v>0.15</v>
      </c>
      <c r="J36" s="129">
        <f>ROUND(((SUM(BF125:BF173))*I36),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ROUND((SUM(BG125:BG173)),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ROUND((SUM(BH125:BH173)),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ROUND((SUM(BI125:BI173)),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23.25" customHeight="1">
      <c r="A87" s="34"/>
      <c r="B87" s="35"/>
      <c r="C87" s="36"/>
      <c r="D87" s="36"/>
      <c r="E87" s="316" t="s">
        <v>324</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SO 02 - Odstraňovaná část objektu B</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J125</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327</v>
      </c>
      <c r="E99" s="156"/>
      <c r="F99" s="156"/>
      <c r="G99" s="156"/>
      <c r="H99" s="156"/>
      <c r="I99" s="156"/>
      <c r="J99" s="157">
        <f>J126</f>
        <v>0</v>
      </c>
      <c r="K99" s="154"/>
      <c r="L99" s="158"/>
    </row>
    <row r="100" spans="1:47" s="9" customFormat="1" ht="25" customHeight="1">
      <c r="B100" s="153"/>
      <c r="C100" s="154"/>
      <c r="D100" s="155" t="s">
        <v>328</v>
      </c>
      <c r="E100" s="156"/>
      <c r="F100" s="156"/>
      <c r="G100" s="156"/>
      <c r="H100" s="156"/>
      <c r="I100" s="156"/>
      <c r="J100" s="157">
        <f>J148</f>
        <v>0</v>
      </c>
      <c r="K100" s="154"/>
      <c r="L100" s="158"/>
    </row>
    <row r="101" spans="1:47" s="9" customFormat="1" ht="25" customHeight="1">
      <c r="B101" s="153"/>
      <c r="C101" s="154"/>
      <c r="D101" s="155" t="s">
        <v>329</v>
      </c>
      <c r="E101" s="156"/>
      <c r="F101" s="156"/>
      <c r="G101" s="156"/>
      <c r="H101" s="156"/>
      <c r="I101" s="156"/>
      <c r="J101" s="157">
        <f>J155</f>
        <v>0</v>
      </c>
      <c r="K101" s="154"/>
      <c r="L101" s="158"/>
    </row>
    <row r="102" spans="1:47" s="9" customFormat="1" ht="25" customHeight="1">
      <c r="B102" s="153"/>
      <c r="C102" s="154"/>
      <c r="D102" s="155" t="s">
        <v>330</v>
      </c>
      <c r="E102" s="156"/>
      <c r="F102" s="156"/>
      <c r="G102" s="156"/>
      <c r="H102" s="156"/>
      <c r="I102" s="156"/>
      <c r="J102" s="157">
        <f>J160</f>
        <v>0</v>
      </c>
      <c r="K102" s="154"/>
      <c r="L102" s="158"/>
    </row>
    <row r="103" spans="1:47" s="9" customFormat="1" ht="25" customHeight="1">
      <c r="B103" s="153"/>
      <c r="C103" s="154"/>
      <c r="D103" s="155" t="s">
        <v>331</v>
      </c>
      <c r="E103" s="156"/>
      <c r="F103" s="156"/>
      <c r="G103" s="156"/>
      <c r="H103" s="156"/>
      <c r="I103" s="156"/>
      <c r="J103" s="157">
        <f>J163</f>
        <v>0</v>
      </c>
      <c r="K103" s="154"/>
      <c r="L103" s="158"/>
    </row>
    <row r="104" spans="1:47" s="2" customFormat="1" ht="21.75" customHeight="1">
      <c r="A104" s="34"/>
      <c r="B104" s="35"/>
      <c r="C104" s="36"/>
      <c r="D104" s="36"/>
      <c r="E104" s="36"/>
      <c r="F104" s="36"/>
      <c r="G104" s="36"/>
      <c r="H104" s="36"/>
      <c r="I104" s="36"/>
      <c r="J104" s="36"/>
      <c r="K104" s="36"/>
      <c r="L104" s="51"/>
      <c r="S104" s="34"/>
      <c r="T104" s="34"/>
      <c r="U104" s="34"/>
      <c r="V104" s="34"/>
      <c r="W104" s="34"/>
      <c r="X104" s="34"/>
      <c r="Y104" s="34"/>
      <c r="Z104" s="34"/>
      <c r="AA104" s="34"/>
      <c r="AB104" s="34"/>
      <c r="AC104" s="34"/>
      <c r="AD104" s="34"/>
      <c r="AE104" s="34"/>
    </row>
    <row r="105" spans="1:47" s="2" customFormat="1" ht="7" customHeight="1">
      <c r="A105" s="34"/>
      <c r="B105" s="54"/>
      <c r="C105" s="55"/>
      <c r="D105" s="55"/>
      <c r="E105" s="55"/>
      <c r="F105" s="55"/>
      <c r="G105" s="55"/>
      <c r="H105" s="55"/>
      <c r="I105" s="55"/>
      <c r="J105" s="55"/>
      <c r="K105" s="55"/>
      <c r="L105" s="51"/>
      <c r="S105" s="34"/>
      <c r="T105" s="34"/>
      <c r="U105" s="34"/>
      <c r="V105" s="34"/>
      <c r="W105" s="34"/>
      <c r="X105" s="34"/>
      <c r="Y105" s="34"/>
      <c r="Z105" s="34"/>
      <c r="AA105" s="34"/>
      <c r="AB105" s="34"/>
      <c r="AC105" s="34"/>
      <c r="AD105" s="34"/>
      <c r="AE105" s="34"/>
    </row>
    <row r="109" spans="1:47" s="2" customFormat="1" ht="7" customHeight="1">
      <c r="A109" s="34"/>
      <c r="B109" s="56"/>
      <c r="C109" s="57"/>
      <c r="D109" s="57"/>
      <c r="E109" s="57"/>
      <c r="F109" s="57"/>
      <c r="G109" s="57"/>
      <c r="H109" s="57"/>
      <c r="I109" s="57"/>
      <c r="J109" s="57"/>
      <c r="K109" s="57"/>
      <c r="L109" s="51"/>
      <c r="S109" s="34"/>
      <c r="T109" s="34"/>
      <c r="U109" s="34"/>
      <c r="V109" s="34"/>
      <c r="W109" s="34"/>
      <c r="X109" s="34"/>
      <c r="Y109" s="34"/>
      <c r="Z109" s="34"/>
      <c r="AA109" s="34"/>
      <c r="AB109" s="34"/>
      <c r="AC109" s="34"/>
      <c r="AD109" s="34"/>
      <c r="AE109" s="34"/>
    </row>
    <row r="110" spans="1:47" s="2" customFormat="1" ht="25" customHeight="1">
      <c r="A110" s="34"/>
      <c r="B110" s="35"/>
      <c r="C110" s="23" t="s">
        <v>232</v>
      </c>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7" customHeight="1">
      <c r="A111" s="34"/>
      <c r="B111" s="35"/>
      <c r="C111" s="36"/>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16</v>
      </c>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316" t="str">
        <f>E7</f>
        <v>SPŠE PARDUBICE - REKONSTRUKCE AREÁLU DO NOVÉHO</v>
      </c>
      <c r="F113" s="317"/>
      <c r="G113" s="317"/>
      <c r="H113" s="317"/>
      <c r="I113" s="36"/>
      <c r="J113" s="36"/>
      <c r="K113" s="36"/>
      <c r="L113" s="51"/>
      <c r="S113" s="34"/>
      <c r="T113" s="34"/>
      <c r="U113" s="34"/>
      <c r="V113" s="34"/>
      <c r="W113" s="34"/>
      <c r="X113" s="34"/>
      <c r="Y113" s="34"/>
      <c r="Z113" s="34"/>
      <c r="AA113" s="34"/>
      <c r="AB113" s="34"/>
      <c r="AC113" s="34"/>
      <c r="AD113" s="34"/>
      <c r="AE113" s="34"/>
    </row>
    <row r="114" spans="1:65" s="1" customFormat="1" ht="12" customHeight="1">
      <c r="B114" s="21"/>
      <c r="C114" s="29" t="s">
        <v>222</v>
      </c>
      <c r="D114" s="22"/>
      <c r="E114" s="22"/>
      <c r="F114" s="22"/>
      <c r="G114" s="22"/>
      <c r="H114" s="22"/>
      <c r="I114" s="22"/>
      <c r="J114" s="22"/>
      <c r="K114" s="22"/>
      <c r="L114" s="20"/>
    </row>
    <row r="115" spans="1:65" s="2" customFormat="1" ht="23.25" customHeight="1">
      <c r="A115" s="34"/>
      <c r="B115" s="35"/>
      <c r="C115" s="36"/>
      <c r="D115" s="36"/>
      <c r="E115" s="316" t="s">
        <v>324</v>
      </c>
      <c r="F115" s="318"/>
      <c r="G115" s="318"/>
      <c r="H115" s="318"/>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325</v>
      </c>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2" customFormat="1" ht="16.5" customHeight="1">
      <c r="A117" s="34"/>
      <c r="B117" s="35"/>
      <c r="C117" s="36"/>
      <c r="D117" s="36"/>
      <c r="E117" s="289" t="str">
        <f>E11</f>
        <v>SO 02 - Odstraňovaná část objektu B</v>
      </c>
      <c r="F117" s="318"/>
      <c r="G117" s="318"/>
      <c r="H117" s="318"/>
      <c r="I117" s="36"/>
      <c r="J117" s="36"/>
      <c r="K117" s="36"/>
      <c r="L117" s="51"/>
      <c r="S117" s="34"/>
      <c r="T117" s="34"/>
      <c r="U117" s="34"/>
      <c r="V117" s="34"/>
      <c r="W117" s="34"/>
      <c r="X117" s="34"/>
      <c r="Y117" s="34"/>
      <c r="Z117" s="34"/>
      <c r="AA117" s="34"/>
      <c r="AB117" s="34"/>
      <c r="AC117" s="34"/>
      <c r="AD117" s="34"/>
      <c r="AE117" s="34"/>
    </row>
    <row r="118" spans="1:65" s="2" customFormat="1" ht="7" customHeight="1">
      <c r="A118" s="34"/>
      <c r="B118" s="35"/>
      <c r="C118" s="36"/>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5" s="2" customFormat="1" ht="12" customHeight="1">
      <c r="A119" s="34"/>
      <c r="B119" s="35"/>
      <c r="C119" s="29" t="s">
        <v>20</v>
      </c>
      <c r="D119" s="36"/>
      <c r="E119" s="36"/>
      <c r="F119" s="27" t="str">
        <f>F14</f>
        <v>Pardubice</v>
      </c>
      <c r="G119" s="36"/>
      <c r="H119" s="36"/>
      <c r="I119" s="29" t="s">
        <v>22</v>
      </c>
      <c r="J119" s="66" t="str">
        <f>IF(J14="","",J14)</f>
        <v>9. 9. 2024</v>
      </c>
      <c r="K119" s="36"/>
      <c r="L119" s="51"/>
      <c r="S119" s="34"/>
      <c r="T119" s="34"/>
      <c r="U119" s="34"/>
      <c r="V119" s="34"/>
      <c r="W119" s="34"/>
      <c r="X119" s="34"/>
      <c r="Y119" s="34"/>
      <c r="Z119" s="34"/>
      <c r="AA119" s="34"/>
      <c r="AB119" s="34"/>
      <c r="AC119" s="34"/>
      <c r="AD119" s="34"/>
      <c r="AE119" s="34"/>
    </row>
    <row r="120" spans="1:65" s="2" customFormat="1" ht="7"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2" customFormat="1" ht="15.15" customHeight="1">
      <c r="A121" s="34"/>
      <c r="B121" s="35"/>
      <c r="C121" s="29" t="s">
        <v>24</v>
      </c>
      <c r="D121" s="36"/>
      <c r="E121" s="36"/>
      <c r="F121" s="27" t="str">
        <f>E17</f>
        <v>SPŠE a VOŠ Pardubice</v>
      </c>
      <c r="G121" s="36"/>
      <c r="H121" s="36"/>
      <c r="I121" s="29" t="s">
        <v>31</v>
      </c>
      <c r="J121" s="32" t="str">
        <f>E23</f>
        <v xml:space="preserve"> </v>
      </c>
      <c r="K121" s="36"/>
      <c r="L121" s="51"/>
      <c r="S121" s="34"/>
      <c r="T121" s="34"/>
      <c r="U121" s="34"/>
      <c r="V121" s="34"/>
      <c r="W121" s="34"/>
      <c r="X121" s="34"/>
      <c r="Y121" s="34"/>
      <c r="Z121" s="34"/>
      <c r="AA121" s="34"/>
      <c r="AB121" s="34"/>
      <c r="AC121" s="34"/>
      <c r="AD121" s="34"/>
      <c r="AE121" s="34"/>
    </row>
    <row r="122" spans="1:65" s="2" customFormat="1" ht="15.15" customHeight="1">
      <c r="A122" s="34"/>
      <c r="B122" s="35"/>
      <c r="C122" s="29" t="s">
        <v>29</v>
      </c>
      <c r="D122" s="36"/>
      <c r="E122" s="36"/>
      <c r="F122" s="27" t="str">
        <f>IF(E20="","",E20)</f>
        <v>Vyplň údaj</v>
      </c>
      <c r="G122" s="36"/>
      <c r="H122" s="36"/>
      <c r="I122" s="29" t="s">
        <v>34</v>
      </c>
      <c r="J122" s="32" t="str">
        <f>E26</f>
        <v xml:space="preserve"> </v>
      </c>
      <c r="K122" s="36"/>
      <c r="L122" s="51"/>
      <c r="S122" s="34"/>
      <c r="T122" s="34"/>
      <c r="U122" s="34"/>
      <c r="V122" s="34"/>
      <c r="W122" s="34"/>
      <c r="X122" s="34"/>
      <c r="Y122" s="34"/>
      <c r="Z122" s="34"/>
      <c r="AA122" s="34"/>
      <c r="AB122" s="34"/>
      <c r="AC122" s="34"/>
      <c r="AD122" s="34"/>
      <c r="AE122" s="34"/>
    </row>
    <row r="123" spans="1:65" s="2" customFormat="1" ht="10.25" customHeight="1">
      <c r="A123" s="34"/>
      <c r="B123" s="35"/>
      <c r="C123" s="36"/>
      <c r="D123" s="36"/>
      <c r="E123" s="36"/>
      <c r="F123" s="36"/>
      <c r="G123" s="36"/>
      <c r="H123" s="36"/>
      <c r="I123" s="36"/>
      <c r="J123" s="36"/>
      <c r="K123" s="36"/>
      <c r="L123" s="51"/>
      <c r="S123" s="34"/>
      <c r="T123" s="34"/>
      <c r="U123" s="34"/>
      <c r="V123" s="34"/>
      <c r="W123" s="34"/>
      <c r="X123" s="34"/>
      <c r="Y123" s="34"/>
      <c r="Z123" s="34"/>
      <c r="AA123" s="34"/>
      <c r="AB123" s="34"/>
      <c r="AC123" s="34"/>
      <c r="AD123" s="34"/>
      <c r="AE123" s="34"/>
    </row>
    <row r="124" spans="1:65" s="10" customFormat="1" ht="29.25" customHeight="1">
      <c r="A124" s="159"/>
      <c r="B124" s="160"/>
      <c r="C124" s="161" t="s">
        <v>233</v>
      </c>
      <c r="D124" s="162" t="s">
        <v>62</v>
      </c>
      <c r="E124" s="162" t="s">
        <v>58</v>
      </c>
      <c r="F124" s="162" t="s">
        <v>59</v>
      </c>
      <c r="G124" s="162" t="s">
        <v>234</v>
      </c>
      <c r="H124" s="162" t="s">
        <v>235</v>
      </c>
      <c r="I124" s="162" t="s">
        <v>236</v>
      </c>
      <c r="J124" s="162" t="s">
        <v>227</v>
      </c>
      <c r="K124" s="163" t="s">
        <v>237</v>
      </c>
      <c r="L124" s="164"/>
      <c r="M124" s="75" t="s">
        <v>1</v>
      </c>
      <c r="N124" s="76" t="s">
        <v>41</v>
      </c>
      <c r="O124" s="76" t="s">
        <v>238</v>
      </c>
      <c r="P124" s="76" t="s">
        <v>239</v>
      </c>
      <c r="Q124" s="76" t="s">
        <v>240</v>
      </c>
      <c r="R124" s="76" t="s">
        <v>241</v>
      </c>
      <c r="S124" s="76" t="s">
        <v>242</v>
      </c>
      <c r="T124" s="77" t="s">
        <v>243</v>
      </c>
      <c r="U124" s="159"/>
      <c r="V124" s="159"/>
      <c r="W124" s="159"/>
      <c r="X124" s="159"/>
      <c r="Y124" s="159"/>
      <c r="Z124" s="159"/>
      <c r="AA124" s="159"/>
      <c r="AB124" s="159"/>
      <c r="AC124" s="159"/>
      <c r="AD124" s="159"/>
      <c r="AE124" s="159"/>
    </row>
    <row r="125" spans="1:65" s="2" customFormat="1" ht="22.75" customHeight="1">
      <c r="A125" s="34"/>
      <c r="B125" s="35"/>
      <c r="C125" s="82" t="s">
        <v>244</v>
      </c>
      <c r="D125" s="36"/>
      <c r="E125" s="36"/>
      <c r="F125" s="36"/>
      <c r="G125" s="36"/>
      <c r="H125" s="36"/>
      <c r="I125" s="36"/>
      <c r="J125" s="165">
        <f>BK125</f>
        <v>0</v>
      </c>
      <c r="K125" s="36"/>
      <c r="L125" s="39"/>
      <c r="M125" s="78"/>
      <c r="N125" s="166"/>
      <c r="O125" s="79"/>
      <c r="P125" s="167">
        <f>P126+P148+P155+P160+P163</f>
        <v>0</v>
      </c>
      <c r="Q125" s="79"/>
      <c r="R125" s="167">
        <f>R126+R148+R155+R160+R163</f>
        <v>0</v>
      </c>
      <c r="S125" s="79"/>
      <c r="T125" s="168">
        <f>T126+T148+T155+T160+T163</f>
        <v>0</v>
      </c>
      <c r="U125" s="34"/>
      <c r="V125" s="34"/>
      <c r="W125" s="34"/>
      <c r="X125" s="34"/>
      <c r="Y125" s="34"/>
      <c r="Z125" s="34"/>
      <c r="AA125" s="34"/>
      <c r="AB125" s="34"/>
      <c r="AC125" s="34"/>
      <c r="AD125" s="34"/>
      <c r="AE125" s="34"/>
      <c r="AT125" s="17" t="s">
        <v>76</v>
      </c>
      <c r="AU125" s="17" t="s">
        <v>229</v>
      </c>
      <c r="BK125" s="169">
        <f>BK126+BK148+BK155+BK160+BK163</f>
        <v>0</v>
      </c>
    </row>
    <row r="126" spans="1:65" s="11" customFormat="1" ht="25.9" customHeight="1">
      <c r="B126" s="170"/>
      <c r="C126" s="171"/>
      <c r="D126" s="172" t="s">
        <v>76</v>
      </c>
      <c r="E126" s="173" t="s">
        <v>85</v>
      </c>
      <c r="F126" s="173" t="s">
        <v>332</v>
      </c>
      <c r="G126" s="171"/>
      <c r="H126" s="171"/>
      <c r="I126" s="174"/>
      <c r="J126" s="175">
        <f>BK126</f>
        <v>0</v>
      </c>
      <c r="K126" s="171"/>
      <c r="L126" s="176"/>
      <c r="M126" s="177"/>
      <c r="N126" s="178"/>
      <c r="O126" s="178"/>
      <c r="P126" s="179">
        <f>SUM(P127:P147)</f>
        <v>0</v>
      </c>
      <c r="Q126" s="178"/>
      <c r="R126" s="179">
        <f>SUM(R127:R147)</f>
        <v>0</v>
      </c>
      <c r="S126" s="178"/>
      <c r="T126" s="180">
        <f>SUM(T127:T147)</f>
        <v>0</v>
      </c>
      <c r="AR126" s="181" t="s">
        <v>85</v>
      </c>
      <c r="AT126" s="182" t="s">
        <v>76</v>
      </c>
      <c r="AU126" s="182" t="s">
        <v>77</v>
      </c>
      <c r="AY126" s="181" t="s">
        <v>247</v>
      </c>
      <c r="BK126" s="183">
        <f>SUM(BK127:BK147)</f>
        <v>0</v>
      </c>
    </row>
    <row r="127" spans="1:65" s="2" customFormat="1" ht="24.15" customHeight="1">
      <c r="A127" s="34"/>
      <c r="B127" s="35"/>
      <c r="C127" s="184" t="s">
        <v>85</v>
      </c>
      <c r="D127" s="184" t="s">
        <v>248</v>
      </c>
      <c r="E127" s="185" t="s">
        <v>333</v>
      </c>
      <c r="F127" s="186" t="s">
        <v>399</v>
      </c>
      <c r="G127" s="187" t="s">
        <v>335</v>
      </c>
      <c r="H127" s="188">
        <v>388</v>
      </c>
      <c r="I127" s="189"/>
      <c r="J127" s="190">
        <f>ROUND(I127*H127,2)</f>
        <v>0</v>
      </c>
      <c r="K127" s="186" t="s">
        <v>336</v>
      </c>
      <c r="L127" s="39"/>
      <c r="M127" s="191" t="s">
        <v>1</v>
      </c>
      <c r="N127" s="192" t="s">
        <v>42</v>
      </c>
      <c r="O127" s="71"/>
      <c r="P127" s="193">
        <f>O127*H127</f>
        <v>0</v>
      </c>
      <c r="Q127" s="193">
        <v>0</v>
      </c>
      <c r="R127" s="193">
        <f>Q127*H127</f>
        <v>0</v>
      </c>
      <c r="S127" s="193">
        <v>0</v>
      </c>
      <c r="T127" s="194">
        <f>S127*H127</f>
        <v>0</v>
      </c>
      <c r="U127" s="34"/>
      <c r="V127" s="34"/>
      <c r="W127" s="34"/>
      <c r="X127" s="34"/>
      <c r="Y127" s="34"/>
      <c r="Z127" s="34"/>
      <c r="AA127" s="34"/>
      <c r="AB127" s="34"/>
      <c r="AC127" s="34"/>
      <c r="AD127" s="34"/>
      <c r="AE127" s="34"/>
      <c r="AR127" s="195" t="s">
        <v>258</v>
      </c>
      <c r="AT127" s="195" t="s">
        <v>248</v>
      </c>
      <c r="AU127" s="195" t="s">
        <v>85</v>
      </c>
      <c r="AY127" s="17" t="s">
        <v>247</v>
      </c>
      <c r="BE127" s="196">
        <f>IF(N127="základní",J127,0)</f>
        <v>0</v>
      </c>
      <c r="BF127" s="196">
        <f>IF(N127="snížená",J127,0)</f>
        <v>0</v>
      </c>
      <c r="BG127" s="196">
        <f>IF(N127="zákl. přenesená",J127,0)</f>
        <v>0</v>
      </c>
      <c r="BH127" s="196">
        <f>IF(N127="sníž. přenesená",J127,0)</f>
        <v>0</v>
      </c>
      <c r="BI127" s="196">
        <f>IF(N127="nulová",J127,0)</f>
        <v>0</v>
      </c>
      <c r="BJ127" s="17" t="s">
        <v>85</v>
      </c>
      <c r="BK127" s="196">
        <f>ROUND(I127*H127,2)</f>
        <v>0</v>
      </c>
      <c r="BL127" s="17" t="s">
        <v>258</v>
      </c>
      <c r="BM127" s="195" t="s">
        <v>87</v>
      </c>
    </row>
    <row r="128" spans="1:65" s="2" customFormat="1" ht="27">
      <c r="A128" s="34"/>
      <c r="B128" s="35"/>
      <c r="C128" s="36"/>
      <c r="D128" s="197" t="s">
        <v>253</v>
      </c>
      <c r="E128" s="36"/>
      <c r="F128" s="198" t="s">
        <v>400</v>
      </c>
      <c r="G128" s="36"/>
      <c r="H128" s="36"/>
      <c r="I128" s="199"/>
      <c r="J128" s="36"/>
      <c r="K128" s="36"/>
      <c r="L128" s="39"/>
      <c r="M128" s="200"/>
      <c r="N128" s="201"/>
      <c r="O128" s="71"/>
      <c r="P128" s="71"/>
      <c r="Q128" s="71"/>
      <c r="R128" s="71"/>
      <c r="S128" s="71"/>
      <c r="T128" s="72"/>
      <c r="U128" s="34"/>
      <c r="V128" s="34"/>
      <c r="W128" s="34"/>
      <c r="X128" s="34"/>
      <c r="Y128" s="34"/>
      <c r="Z128" s="34"/>
      <c r="AA128" s="34"/>
      <c r="AB128" s="34"/>
      <c r="AC128" s="34"/>
      <c r="AD128" s="34"/>
      <c r="AE128" s="34"/>
      <c r="AT128" s="17" t="s">
        <v>253</v>
      </c>
      <c r="AU128" s="17" t="s">
        <v>85</v>
      </c>
    </row>
    <row r="129" spans="1:65" s="12" customFormat="1" ht="10">
      <c r="B129" s="207"/>
      <c r="C129" s="208"/>
      <c r="D129" s="197" t="s">
        <v>337</v>
      </c>
      <c r="E129" s="209" t="s">
        <v>1</v>
      </c>
      <c r="F129" s="210" t="s">
        <v>401</v>
      </c>
      <c r="G129" s="208"/>
      <c r="H129" s="209" t="s">
        <v>1</v>
      </c>
      <c r="I129" s="211"/>
      <c r="J129" s="208"/>
      <c r="K129" s="208"/>
      <c r="L129" s="212"/>
      <c r="M129" s="213"/>
      <c r="N129" s="214"/>
      <c r="O129" s="214"/>
      <c r="P129" s="214"/>
      <c r="Q129" s="214"/>
      <c r="R129" s="214"/>
      <c r="S129" s="214"/>
      <c r="T129" s="215"/>
      <c r="AT129" s="216" t="s">
        <v>337</v>
      </c>
      <c r="AU129" s="216" t="s">
        <v>85</v>
      </c>
      <c r="AV129" s="12" t="s">
        <v>85</v>
      </c>
      <c r="AW129" s="12" t="s">
        <v>33</v>
      </c>
      <c r="AX129" s="12" t="s">
        <v>77</v>
      </c>
      <c r="AY129" s="216" t="s">
        <v>247</v>
      </c>
    </row>
    <row r="130" spans="1:65" s="13" customFormat="1" ht="10">
      <c r="B130" s="217"/>
      <c r="C130" s="218"/>
      <c r="D130" s="197" t="s">
        <v>337</v>
      </c>
      <c r="E130" s="219" t="s">
        <v>1</v>
      </c>
      <c r="F130" s="220" t="s">
        <v>402</v>
      </c>
      <c r="G130" s="218"/>
      <c r="H130" s="221">
        <v>388</v>
      </c>
      <c r="I130" s="222"/>
      <c r="J130" s="218"/>
      <c r="K130" s="218"/>
      <c r="L130" s="223"/>
      <c r="M130" s="224"/>
      <c r="N130" s="225"/>
      <c r="O130" s="225"/>
      <c r="P130" s="225"/>
      <c r="Q130" s="225"/>
      <c r="R130" s="225"/>
      <c r="S130" s="225"/>
      <c r="T130" s="226"/>
      <c r="AT130" s="227" t="s">
        <v>337</v>
      </c>
      <c r="AU130" s="227" t="s">
        <v>85</v>
      </c>
      <c r="AV130" s="13" t="s">
        <v>87</v>
      </c>
      <c r="AW130" s="13" t="s">
        <v>33</v>
      </c>
      <c r="AX130" s="13" t="s">
        <v>77</v>
      </c>
      <c r="AY130" s="227" t="s">
        <v>247</v>
      </c>
    </row>
    <row r="131" spans="1:65" s="14" customFormat="1" ht="10">
      <c r="B131" s="228"/>
      <c r="C131" s="229"/>
      <c r="D131" s="197" t="s">
        <v>337</v>
      </c>
      <c r="E131" s="230" t="s">
        <v>1</v>
      </c>
      <c r="F131" s="231" t="s">
        <v>340</v>
      </c>
      <c r="G131" s="229"/>
      <c r="H131" s="232">
        <v>388</v>
      </c>
      <c r="I131" s="233"/>
      <c r="J131" s="229"/>
      <c r="K131" s="229"/>
      <c r="L131" s="234"/>
      <c r="M131" s="235"/>
      <c r="N131" s="236"/>
      <c r="O131" s="236"/>
      <c r="P131" s="236"/>
      <c r="Q131" s="236"/>
      <c r="R131" s="236"/>
      <c r="S131" s="236"/>
      <c r="T131" s="237"/>
      <c r="AT131" s="238" t="s">
        <v>337</v>
      </c>
      <c r="AU131" s="238" t="s">
        <v>85</v>
      </c>
      <c r="AV131" s="14" t="s">
        <v>258</v>
      </c>
      <c r="AW131" s="14" t="s">
        <v>33</v>
      </c>
      <c r="AX131" s="14" t="s">
        <v>85</v>
      </c>
      <c r="AY131" s="238" t="s">
        <v>247</v>
      </c>
    </row>
    <row r="132" spans="1:65" s="2" customFormat="1" ht="37.75" customHeight="1">
      <c r="A132" s="34"/>
      <c r="B132" s="35"/>
      <c r="C132" s="184" t="s">
        <v>8</v>
      </c>
      <c r="D132" s="184" t="s">
        <v>248</v>
      </c>
      <c r="E132" s="185" t="s">
        <v>341</v>
      </c>
      <c r="F132" s="186" t="s">
        <v>342</v>
      </c>
      <c r="G132" s="187" t="s">
        <v>335</v>
      </c>
      <c r="H132" s="188">
        <v>164.86</v>
      </c>
      <c r="I132" s="189"/>
      <c r="J132" s="190">
        <f>ROUND(I132*H132,2)</f>
        <v>0</v>
      </c>
      <c r="K132" s="186" t="s">
        <v>1</v>
      </c>
      <c r="L132" s="39"/>
      <c r="M132" s="191" t="s">
        <v>1</v>
      </c>
      <c r="N132" s="192" t="s">
        <v>42</v>
      </c>
      <c r="O132" s="71"/>
      <c r="P132" s="193">
        <f>O132*H132</f>
        <v>0</v>
      </c>
      <c r="Q132" s="193">
        <v>0</v>
      </c>
      <c r="R132" s="193">
        <f>Q132*H132</f>
        <v>0</v>
      </c>
      <c r="S132" s="193">
        <v>0</v>
      </c>
      <c r="T132" s="194">
        <f>S132*H132</f>
        <v>0</v>
      </c>
      <c r="U132" s="34"/>
      <c r="V132" s="34"/>
      <c r="W132" s="34"/>
      <c r="X132" s="34"/>
      <c r="Y132" s="34"/>
      <c r="Z132" s="34"/>
      <c r="AA132" s="34"/>
      <c r="AB132" s="34"/>
      <c r="AC132" s="34"/>
      <c r="AD132" s="34"/>
      <c r="AE132" s="34"/>
      <c r="AR132" s="195" t="s">
        <v>258</v>
      </c>
      <c r="AT132" s="195" t="s">
        <v>248</v>
      </c>
      <c r="AU132" s="195" t="s">
        <v>85</v>
      </c>
      <c r="AY132" s="17" t="s">
        <v>247</v>
      </c>
      <c r="BE132" s="196">
        <f>IF(N132="základní",J132,0)</f>
        <v>0</v>
      </c>
      <c r="BF132" s="196">
        <f>IF(N132="snížená",J132,0)</f>
        <v>0</v>
      </c>
      <c r="BG132" s="196">
        <f>IF(N132="zákl. přenesená",J132,0)</f>
        <v>0</v>
      </c>
      <c r="BH132" s="196">
        <f>IF(N132="sníž. přenesená",J132,0)</f>
        <v>0</v>
      </c>
      <c r="BI132" s="196">
        <f>IF(N132="nulová",J132,0)</f>
        <v>0</v>
      </c>
      <c r="BJ132" s="17" t="s">
        <v>85</v>
      </c>
      <c r="BK132" s="196">
        <f>ROUND(I132*H132,2)</f>
        <v>0</v>
      </c>
      <c r="BL132" s="17" t="s">
        <v>258</v>
      </c>
      <c r="BM132" s="195" t="s">
        <v>403</v>
      </c>
    </row>
    <row r="133" spans="1:65" s="2" customFormat="1" ht="37.75" customHeight="1">
      <c r="A133" s="34"/>
      <c r="B133" s="35"/>
      <c r="C133" s="184" t="s">
        <v>264</v>
      </c>
      <c r="D133" s="184" t="s">
        <v>248</v>
      </c>
      <c r="E133" s="185" t="s">
        <v>344</v>
      </c>
      <c r="F133" s="186" t="s">
        <v>345</v>
      </c>
      <c r="G133" s="187" t="s">
        <v>335</v>
      </c>
      <c r="H133" s="188">
        <v>1648.6</v>
      </c>
      <c r="I133" s="189"/>
      <c r="J133" s="190">
        <f>ROUND(I133*H133,2)</f>
        <v>0</v>
      </c>
      <c r="K133" s="186" t="s">
        <v>1</v>
      </c>
      <c r="L133" s="39"/>
      <c r="M133" s="191" t="s">
        <v>1</v>
      </c>
      <c r="N133" s="192" t="s">
        <v>42</v>
      </c>
      <c r="O133" s="71"/>
      <c r="P133" s="193">
        <f>O133*H133</f>
        <v>0</v>
      </c>
      <c r="Q133" s="193">
        <v>0</v>
      </c>
      <c r="R133" s="193">
        <f>Q133*H133</f>
        <v>0</v>
      </c>
      <c r="S133" s="193">
        <v>0</v>
      </c>
      <c r="T133" s="194">
        <f>S133*H133</f>
        <v>0</v>
      </c>
      <c r="U133" s="34"/>
      <c r="V133" s="34"/>
      <c r="W133" s="34"/>
      <c r="X133" s="34"/>
      <c r="Y133" s="34"/>
      <c r="Z133" s="34"/>
      <c r="AA133" s="34"/>
      <c r="AB133" s="34"/>
      <c r="AC133" s="34"/>
      <c r="AD133" s="34"/>
      <c r="AE133" s="34"/>
      <c r="AR133" s="195" t="s">
        <v>258</v>
      </c>
      <c r="AT133" s="195" t="s">
        <v>248</v>
      </c>
      <c r="AU133" s="195" t="s">
        <v>85</v>
      </c>
      <c r="AY133" s="17" t="s">
        <v>247</v>
      </c>
      <c r="BE133" s="196">
        <f>IF(N133="základní",J133,0)</f>
        <v>0</v>
      </c>
      <c r="BF133" s="196">
        <f>IF(N133="snížená",J133,0)</f>
        <v>0</v>
      </c>
      <c r="BG133" s="196">
        <f>IF(N133="zákl. přenesená",J133,0)</f>
        <v>0</v>
      </c>
      <c r="BH133" s="196">
        <f>IF(N133="sníž. přenesená",J133,0)</f>
        <v>0</v>
      </c>
      <c r="BI133" s="196">
        <f>IF(N133="nulová",J133,0)</f>
        <v>0</v>
      </c>
      <c r="BJ133" s="17" t="s">
        <v>85</v>
      </c>
      <c r="BK133" s="196">
        <f>ROUND(I133*H133,2)</f>
        <v>0</v>
      </c>
      <c r="BL133" s="17" t="s">
        <v>258</v>
      </c>
      <c r="BM133" s="195" t="s">
        <v>404</v>
      </c>
    </row>
    <row r="134" spans="1:65" s="13" customFormat="1" ht="10">
      <c r="B134" s="217"/>
      <c r="C134" s="218"/>
      <c r="D134" s="197" t="s">
        <v>337</v>
      </c>
      <c r="E134" s="218"/>
      <c r="F134" s="220" t="s">
        <v>405</v>
      </c>
      <c r="G134" s="218"/>
      <c r="H134" s="221">
        <v>1648.6</v>
      </c>
      <c r="I134" s="222"/>
      <c r="J134" s="218"/>
      <c r="K134" s="218"/>
      <c r="L134" s="223"/>
      <c r="M134" s="224"/>
      <c r="N134" s="225"/>
      <c r="O134" s="225"/>
      <c r="P134" s="225"/>
      <c r="Q134" s="225"/>
      <c r="R134" s="225"/>
      <c r="S134" s="225"/>
      <c r="T134" s="226"/>
      <c r="AT134" s="227" t="s">
        <v>337</v>
      </c>
      <c r="AU134" s="227" t="s">
        <v>85</v>
      </c>
      <c r="AV134" s="13" t="s">
        <v>87</v>
      </c>
      <c r="AW134" s="13" t="s">
        <v>4</v>
      </c>
      <c r="AX134" s="13" t="s">
        <v>85</v>
      </c>
      <c r="AY134" s="227" t="s">
        <v>247</v>
      </c>
    </row>
    <row r="135" spans="1:65" s="2" customFormat="1" ht="33" customHeight="1">
      <c r="A135" s="34"/>
      <c r="B135" s="35"/>
      <c r="C135" s="184" t="s">
        <v>281</v>
      </c>
      <c r="D135" s="184" t="s">
        <v>248</v>
      </c>
      <c r="E135" s="185" t="s">
        <v>348</v>
      </c>
      <c r="F135" s="186" t="s">
        <v>349</v>
      </c>
      <c r="G135" s="187" t="s">
        <v>350</v>
      </c>
      <c r="H135" s="188">
        <v>280.26</v>
      </c>
      <c r="I135" s="189"/>
      <c r="J135" s="190">
        <f>ROUND(I135*H135,2)</f>
        <v>0</v>
      </c>
      <c r="K135" s="186" t="s">
        <v>1</v>
      </c>
      <c r="L135" s="39"/>
      <c r="M135" s="191" t="s">
        <v>1</v>
      </c>
      <c r="N135" s="192" t="s">
        <v>42</v>
      </c>
      <c r="O135" s="71"/>
      <c r="P135" s="193">
        <f>O135*H135</f>
        <v>0</v>
      </c>
      <c r="Q135" s="193">
        <v>0</v>
      </c>
      <c r="R135" s="193">
        <f>Q135*H135</f>
        <v>0</v>
      </c>
      <c r="S135" s="193">
        <v>0</v>
      </c>
      <c r="T135" s="194">
        <f>S135*H135</f>
        <v>0</v>
      </c>
      <c r="U135" s="34"/>
      <c r="V135" s="34"/>
      <c r="W135" s="34"/>
      <c r="X135" s="34"/>
      <c r="Y135" s="34"/>
      <c r="Z135" s="34"/>
      <c r="AA135" s="34"/>
      <c r="AB135" s="34"/>
      <c r="AC135" s="34"/>
      <c r="AD135" s="34"/>
      <c r="AE135" s="34"/>
      <c r="AR135" s="195" t="s">
        <v>258</v>
      </c>
      <c r="AT135" s="195" t="s">
        <v>248</v>
      </c>
      <c r="AU135" s="195" t="s">
        <v>85</v>
      </c>
      <c r="AY135" s="17" t="s">
        <v>247</v>
      </c>
      <c r="BE135" s="196">
        <f>IF(N135="základní",J135,0)</f>
        <v>0</v>
      </c>
      <c r="BF135" s="196">
        <f>IF(N135="snížená",J135,0)</f>
        <v>0</v>
      </c>
      <c r="BG135" s="196">
        <f>IF(N135="zákl. přenesená",J135,0)</f>
        <v>0</v>
      </c>
      <c r="BH135" s="196">
        <f>IF(N135="sníž. přenesená",J135,0)</f>
        <v>0</v>
      </c>
      <c r="BI135" s="196">
        <f>IF(N135="nulová",J135,0)</f>
        <v>0</v>
      </c>
      <c r="BJ135" s="17" t="s">
        <v>85</v>
      </c>
      <c r="BK135" s="196">
        <f>ROUND(I135*H135,2)</f>
        <v>0</v>
      </c>
      <c r="BL135" s="17" t="s">
        <v>258</v>
      </c>
      <c r="BM135" s="195" t="s">
        <v>406</v>
      </c>
    </row>
    <row r="136" spans="1:65" s="2" customFormat="1" ht="16.5" customHeight="1">
      <c r="A136" s="34"/>
      <c r="B136" s="35"/>
      <c r="C136" s="184" t="s">
        <v>285</v>
      </c>
      <c r="D136" s="184" t="s">
        <v>248</v>
      </c>
      <c r="E136" s="185" t="s">
        <v>352</v>
      </c>
      <c r="F136" s="186" t="s">
        <v>353</v>
      </c>
      <c r="G136" s="187" t="s">
        <v>335</v>
      </c>
      <c r="H136" s="188">
        <v>164.86</v>
      </c>
      <c r="I136" s="189"/>
      <c r="J136" s="190">
        <f>ROUND(I136*H136,2)</f>
        <v>0</v>
      </c>
      <c r="K136" s="186" t="s">
        <v>1</v>
      </c>
      <c r="L136" s="39"/>
      <c r="M136" s="191" t="s">
        <v>1</v>
      </c>
      <c r="N136" s="192" t="s">
        <v>42</v>
      </c>
      <c r="O136" s="71"/>
      <c r="P136" s="193">
        <f>O136*H136</f>
        <v>0</v>
      </c>
      <c r="Q136" s="193">
        <v>0</v>
      </c>
      <c r="R136" s="193">
        <f>Q136*H136</f>
        <v>0</v>
      </c>
      <c r="S136" s="193">
        <v>0</v>
      </c>
      <c r="T136" s="194">
        <f>S136*H136</f>
        <v>0</v>
      </c>
      <c r="U136" s="34"/>
      <c r="V136" s="34"/>
      <c r="W136" s="34"/>
      <c r="X136" s="34"/>
      <c r="Y136" s="34"/>
      <c r="Z136" s="34"/>
      <c r="AA136" s="34"/>
      <c r="AB136" s="34"/>
      <c r="AC136" s="34"/>
      <c r="AD136" s="34"/>
      <c r="AE136" s="34"/>
      <c r="AR136" s="195" t="s">
        <v>258</v>
      </c>
      <c r="AT136" s="195" t="s">
        <v>248</v>
      </c>
      <c r="AU136" s="195" t="s">
        <v>85</v>
      </c>
      <c r="AY136" s="17" t="s">
        <v>247</v>
      </c>
      <c r="BE136" s="196">
        <f>IF(N136="základní",J136,0)</f>
        <v>0</v>
      </c>
      <c r="BF136" s="196">
        <f>IF(N136="snížená",J136,0)</f>
        <v>0</v>
      </c>
      <c r="BG136" s="196">
        <f>IF(N136="zákl. přenesená",J136,0)</f>
        <v>0</v>
      </c>
      <c r="BH136" s="196">
        <f>IF(N136="sníž. přenesená",J136,0)</f>
        <v>0</v>
      </c>
      <c r="BI136" s="196">
        <f>IF(N136="nulová",J136,0)</f>
        <v>0</v>
      </c>
      <c r="BJ136" s="17" t="s">
        <v>85</v>
      </c>
      <c r="BK136" s="196">
        <f>ROUND(I136*H136,2)</f>
        <v>0</v>
      </c>
      <c r="BL136" s="17" t="s">
        <v>258</v>
      </c>
      <c r="BM136" s="195" t="s">
        <v>407</v>
      </c>
    </row>
    <row r="137" spans="1:65" s="2" customFormat="1" ht="24.15" customHeight="1">
      <c r="A137" s="34"/>
      <c r="B137" s="35"/>
      <c r="C137" s="184" t="s">
        <v>87</v>
      </c>
      <c r="D137" s="184" t="s">
        <v>248</v>
      </c>
      <c r="E137" s="185" t="s">
        <v>355</v>
      </c>
      <c r="F137" s="186" t="s">
        <v>408</v>
      </c>
      <c r="G137" s="187" t="s">
        <v>335</v>
      </c>
      <c r="H137" s="188">
        <v>223.14</v>
      </c>
      <c r="I137" s="189"/>
      <c r="J137" s="190">
        <f>ROUND(I137*H137,2)</f>
        <v>0</v>
      </c>
      <c r="K137" s="186" t="s">
        <v>336</v>
      </c>
      <c r="L137" s="39"/>
      <c r="M137" s="191" t="s">
        <v>1</v>
      </c>
      <c r="N137" s="192" t="s">
        <v>42</v>
      </c>
      <c r="O137" s="71"/>
      <c r="P137" s="193">
        <f>O137*H137</f>
        <v>0</v>
      </c>
      <c r="Q137" s="193">
        <v>0</v>
      </c>
      <c r="R137" s="193">
        <f>Q137*H137</f>
        <v>0</v>
      </c>
      <c r="S137" s="193">
        <v>0</v>
      </c>
      <c r="T137" s="194">
        <f>S137*H137</f>
        <v>0</v>
      </c>
      <c r="U137" s="34"/>
      <c r="V137" s="34"/>
      <c r="W137" s="34"/>
      <c r="X137" s="34"/>
      <c r="Y137" s="34"/>
      <c r="Z137" s="34"/>
      <c r="AA137" s="34"/>
      <c r="AB137" s="34"/>
      <c r="AC137" s="34"/>
      <c r="AD137" s="34"/>
      <c r="AE137" s="34"/>
      <c r="AR137" s="195" t="s">
        <v>258</v>
      </c>
      <c r="AT137" s="195" t="s">
        <v>248</v>
      </c>
      <c r="AU137" s="195" t="s">
        <v>85</v>
      </c>
      <c r="AY137" s="17" t="s">
        <v>247</v>
      </c>
      <c r="BE137" s="196">
        <f>IF(N137="základní",J137,0)</f>
        <v>0</v>
      </c>
      <c r="BF137" s="196">
        <f>IF(N137="snížená",J137,0)</f>
        <v>0</v>
      </c>
      <c r="BG137" s="196">
        <f>IF(N137="zákl. přenesená",J137,0)</f>
        <v>0</v>
      </c>
      <c r="BH137" s="196">
        <f>IF(N137="sníž. přenesená",J137,0)</f>
        <v>0</v>
      </c>
      <c r="BI137" s="196">
        <f>IF(N137="nulová",J137,0)</f>
        <v>0</v>
      </c>
      <c r="BJ137" s="17" t="s">
        <v>85</v>
      </c>
      <c r="BK137" s="196">
        <f>ROUND(I137*H137,2)</f>
        <v>0</v>
      </c>
      <c r="BL137" s="17" t="s">
        <v>258</v>
      </c>
      <c r="BM137" s="195" t="s">
        <v>258</v>
      </c>
    </row>
    <row r="138" spans="1:65" s="2" customFormat="1" ht="18">
      <c r="A138" s="34"/>
      <c r="B138" s="35"/>
      <c r="C138" s="36"/>
      <c r="D138" s="197" t="s">
        <v>253</v>
      </c>
      <c r="E138" s="36"/>
      <c r="F138" s="198" t="s">
        <v>409</v>
      </c>
      <c r="G138" s="36"/>
      <c r="H138" s="36"/>
      <c r="I138" s="199"/>
      <c r="J138" s="36"/>
      <c r="K138" s="36"/>
      <c r="L138" s="39"/>
      <c r="M138" s="200"/>
      <c r="N138" s="201"/>
      <c r="O138" s="71"/>
      <c r="P138" s="71"/>
      <c r="Q138" s="71"/>
      <c r="R138" s="71"/>
      <c r="S138" s="71"/>
      <c r="T138" s="72"/>
      <c r="U138" s="34"/>
      <c r="V138" s="34"/>
      <c r="W138" s="34"/>
      <c r="X138" s="34"/>
      <c r="Y138" s="34"/>
      <c r="Z138" s="34"/>
      <c r="AA138" s="34"/>
      <c r="AB138" s="34"/>
      <c r="AC138" s="34"/>
      <c r="AD138" s="34"/>
      <c r="AE138" s="34"/>
      <c r="AT138" s="17" t="s">
        <v>253</v>
      </c>
      <c r="AU138" s="17" t="s">
        <v>85</v>
      </c>
    </row>
    <row r="139" spans="1:65" s="13" customFormat="1" ht="10">
      <c r="B139" s="217"/>
      <c r="C139" s="218"/>
      <c r="D139" s="197" t="s">
        <v>337</v>
      </c>
      <c r="E139" s="219" t="s">
        <v>1</v>
      </c>
      <c r="F139" s="220" t="s">
        <v>410</v>
      </c>
      <c r="G139" s="218"/>
      <c r="H139" s="221">
        <v>223.14</v>
      </c>
      <c r="I139" s="222"/>
      <c r="J139" s="218"/>
      <c r="K139" s="218"/>
      <c r="L139" s="223"/>
      <c r="M139" s="224"/>
      <c r="N139" s="225"/>
      <c r="O139" s="225"/>
      <c r="P139" s="225"/>
      <c r="Q139" s="225"/>
      <c r="R139" s="225"/>
      <c r="S139" s="225"/>
      <c r="T139" s="226"/>
      <c r="AT139" s="227" t="s">
        <v>337</v>
      </c>
      <c r="AU139" s="227" t="s">
        <v>85</v>
      </c>
      <c r="AV139" s="13" t="s">
        <v>87</v>
      </c>
      <c r="AW139" s="13" t="s">
        <v>33</v>
      </c>
      <c r="AX139" s="13" t="s">
        <v>77</v>
      </c>
      <c r="AY139" s="227" t="s">
        <v>247</v>
      </c>
    </row>
    <row r="140" spans="1:65" s="14" customFormat="1" ht="10">
      <c r="B140" s="228"/>
      <c r="C140" s="229"/>
      <c r="D140" s="197" t="s">
        <v>337</v>
      </c>
      <c r="E140" s="230" t="s">
        <v>1</v>
      </c>
      <c r="F140" s="231" t="s">
        <v>340</v>
      </c>
      <c r="G140" s="229"/>
      <c r="H140" s="232">
        <v>223.14</v>
      </c>
      <c r="I140" s="233"/>
      <c r="J140" s="229"/>
      <c r="K140" s="229"/>
      <c r="L140" s="234"/>
      <c r="M140" s="235"/>
      <c r="N140" s="236"/>
      <c r="O140" s="236"/>
      <c r="P140" s="236"/>
      <c r="Q140" s="236"/>
      <c r="R140" s="236"/>
      <c r="S140" s="236"/>
      <c r="T140" s="237"/>
      <c r="AT140" s="238" t="s">
        <v>337</v>
      </c>
      <c r="AU140" s="238" t="s">
        <v>85</v>
      </c>
      <c r="AV140" s="14" t="s">
        <v>258</v>
      </c>
      <c r="AW140" s="14" t="s">
        <v>33</v>
      </c>
      <c r="AX140" s="14" t="s">
        <v>85</v>
      </c>
      <c r="AY140" s="238" t="s">
        <v>247</v>
      </c>
    </row>
    <row r="141" spans="1:65" s="2" customFormat="1" ht="33" customHeight="1">
      <c r="A141" s="34"/>
      <c r="B141" s="35"/>
      <c r="C141" s="184" t="s">
        <v>259</v>
      </c>
      <c r="D141" s="184" t="s">
        <v>248</v>
      </c>
      <c r="E141" s="185" t="s">
        <v>358</v>
      </c>
      <c r="F141" s="186" t="s">
        <v>411</v>
      </c>
      <c r="G141" s="187" t="s">
        <v>267</v>
      </c>
      <c r="H141" s="188">
        <v>931.2</v>
      </c>
      <c r="I141" s="189"/>
      <c r="J141" s="190">
        <f>ROUND(I141*H141,2)</f>
        <v>0</v>
      </c>
      <c r="K141" s="186" t="s">
        <v>336</v>
      </c>
      <c r="L141" s="39"/>
      <c r="M141" s="191" t="s">
        <v>1</v>
      </c>
      <c r="N141" s="192" t="s">
        <v>42</v>
      </c>
      <c r="O141" s="71"/>
      <c r="P141" s="193">
        <f>O141*H141</f>
        <v>0</v>
      </c>
      <c r="Q141" s="193">
        <v>0</v>
      </c>
      <c r="R141" s="193">
        <f>Q141*H141</f>
        <v>0</v>
      </c>
      <c r="S141" s="193">
        <v>0</v>
      </c>
      <c r="T141" s="194">
        <f>S141*H141</f>
        <v>0</v>
      </c>
      <c r="U141" s="34"/>
      <c r="V141" s="34"/>
      <c r="W141" s="34"/>
      <c r="X141" s="34"/>
      <c r="Y141" s="34"/>
      <c r="Z141" s="34"/>
      <c r="AA141" s="34"/>
      <c r="AB141" s="34"/>
      <c r="AC141" s="34"/>
      <c r="AD141" s="34"/>
      <c r="AE141" s="34"/>
      <c r="AR141" s="195" t="s">
        <v>258</v>
      </c>
      <c r="AT141" s="195" t="s">
        <v>248</v>
      </c>
      <c r="AU141" s="195" t="s">
        <v>85</v>
      </c>
      <c r="AY141" s="17" t="s">
        <v>247</v>
      </c>
      <c r="BE141" s="196">
        <f>IF(N141="základní",J141,0)</f>
        <v>0</v>
      </c>
      <c r="BF141" s="196">
        <f>IF(N141="snížená",J141,0)</f>
        <v>0</v>
      </c>
      <c r="BG141" s="196">
        <f>IF(N141="zákl. přenesená",J141,0)</f>
        <v>0</v>
      </c>
      <c r="BH141" s="196">
        <f>IF(N141="sníž. přenesená",J141,0)</f>
        <v>0</v>
      </c>
      <c r="BI141" s="196">
        <f>IF(N141="nulová",J141,0)</f>
        <v>0</v>
      </c>
      <c r="BJ141" s="17" t="s">
        <v>85</v>
      </c>
      <c r="BK141" s="196">
        <f>ROUND(I141*H141,2)</f>
        <v>0</v>
      </c>
      <c r="BL141" s="17" t="s">
        <v>258</v>
      </c>
      <c r="BM141" s="195" t="s">
        <v>262</v>
      </c>
    </row>
    <row r="142" spans="1:65" s="2" customFormat="1" ht="18">
      <c r="A142" s="34"/>
      <c r="B142" s="35"/>
      <c r="C142" s="36"/>
      <c r="D142" s="197" t="s">
        <v>253</v>
      </c>
      <c r="E142" s="36"/>
      <c r="F142" s="198" t="s">
        <v>412</v>
      </c>
      <c r="G142" s="36"/>
      <c r="H142" s="36"/>
      <c r="I142" s="199"/>
      <c r="J142" s="36"/>
      <c r="K142" s="36"/>
      <c r="L142" s="39"/>
      <c r="M142" s="200"/>
      <c r="N142" s="201"/>
      <c r="O142" s="71"/>
      <c r="P142" s="71"/>
      <c r="Q142" s="71"/>
      <c r="R142" s="71"/>
      <c r="S142" s="71"/>
      <c r="T142" s="72"/>
      <c r="U142" s="34"/>
      <c r="V142" s="34"/>
      <c r="W142" s="34"/>
      <c r="X142" s="34"/>
      <c r="Y142" s="34"/>
      <c r="Z142" s="34"/>
      <c r="AA142" s="34"/>
      <c r="AB142" s="34"/>
      <c r="AC142" s="34"/>
      <c r="AD142" s="34"/>
      <c r="AE142" s="34"/>
      <c r="AT142" s="17" t="s">
        <v>253</v>
      </c>
      <c r="AU142" s="17" t="s">
        <v>85</v>
      </c>
    </row>
    <row r="143" spans="1:65" s="12" customFormat="1" ht="10">
      <c r="B143" s="207"/>
      <c r="C143" s="208"/>
      <c r="D143" s="197" t="s">
        <v>337</v>
      </c>
      <c r="E143" s="209" t="s">
        <v>1</v>
      </c>
      <c r="F143" s="210" t="s">
        <v>401</v>
      </c>
      <c r="G143" s="208"/>
      <c r="H143" s="209" t="s">
        <v>1</v>
      </c>
      <c r="I143" s="211"/>
      <c r="J143" s="208"/>
      <c r="K143" s="208"/>
      <c r="L143" s="212"/>
      <c r="M143" s="213"/>
      <c r="N143" s="214"/>
      <c r="O143" s="214"/>
      <c r="P143" s="214"/>
      <c r="Q143" s="214"/>
      <c r="R143" s="214"/>
      <c r="S143" s="214"/>
      <c r="T143" s="215"/>
      <c r="AT143" s="216" t="s">
        <v>337</v>
      </c>
      <c r="AU143" s="216" t="s">
        <v>85</v>
      </c>
      <c r="AV143" s="12" t="s">
        <v>85</v>
      </c>
      <c r="AW143" s="12" t="s">
        <v>33</v>
      </c>
      <c r="AX143" s="12" t="s">
        <v>77</v>
      </c>
      <c r="AY143" s="216" t="s">
        <v>247</v>
      </c>
    </row>
    <row r="144" spans="1:65" s="13" customFormat="1" ht="10">
      <c r="B144" s="217"/>
      <c r="C144" s="218"/>
      <c r="D144" s="197" t="s">
        <v>337</v>
      </c>
      <c r="E144" s="219" t="s">
        <v>1</v>
      </c>
      <c r="F144" s="220" t="s">
        <v>413</v>
      </c>
      <c r="G144" s="218"/>
      <c r="H144" s="221">
        <v>931.2</v>
      </c>
      <c r="I144" s="222"/>
      <c r="J144" s="218"/>
      <c r="K144" s="218"/>
      <c r="L144" s="223"/>
      <c r="M144" s="224"/>
      <c r="N144" s="225"/>
      <c r="O144" s="225"/>
      <c r="P144" s="225"/>
      <c r="Q144" s="225"/>
      <c r="R144" s="225"/>
      <c r="S144" s="225"/>
      <c r="T144" s="226"/>
      <c r="AT144" s="227" t="s">
        <v>337</v>
      </c>
      <c r="AU144" s="227" t="s">
        <v>85</v>
      </c>
      <c r="AV144" s="13" t="s">
        <v>87</v>
      </c>
      <c r="AW144" s="13" t="s">
        <v>33</v>
      </c>
      <c r="AX144" s="13" t="s">
        <v>77</v>
      </c>
      <c r="AY144" s="227" t="s">
        <v>247</v>
      </c>
    </row>
    <row r="145" spans="1:65" s="14" customFormat="1" ht="10">
      <c r="B145" s="228"/>
      <c r="C145" s="229"/>
      <c r="D145" s="197" t="s">
        <v>337</v>
      </c>
      <c r="E145" s="230" t="s">
        <v>1</v>
      </c>
      <c r="F145" s="231" t="s">
        <v>340</v>
      </c>
      <c r="G145" s="229"/>
      <c r="H145" s="232">
        <v>931.2</v>
      </c>
      <c r="I145" s="233"/>
      <c r="J145" s="229"/>
      <c r="K145" s="229"/>
      <c r="L145" s="234"/>
      <c r="M145" s="235"/>
      <c r="N145" s="236"/>
      <c r="O145" s="236"/>
      <c r="P145" s="236"/>
      <c r="Q145" s="236"/>
      <c r="R145" s="236"/>
      <c r="S145" s="236"/>
      <c r="T145" s="237"/>
      <c r="AT145" s="238" t="s">
        <v>337</v>
      </c>
      <c r="AU145" s="238" t="s">
        <v>85</v>
      </c>
      <c r="AV145" s="14" t="s">
        <v>258</v>
      </c>
      <c r="AW145" s="14" t="s">
        <v>33</v>
      </c>
      <c r="AX145" s="14" t="s">
        <v>85</v>
      </c>
      <c r="AY145" s="238" t="s">
        <v>247</v>
      </c>
    </row>
    <row r="146" spans="1:65" s="2" customFormat="1" ht="37.75" customHeight="1">
      <c r="A146" s="34"/>
      <c r="B146" s="35"/>
      <c r="C146" s="184" t="s">
        <v>258</v>
      </c>
      <c r="D146" s="184" t="s">
        <v>248</v>
      </c>
      <c r="E146" s="185" t="s">
        <v>414</v>
      </c>
      <c r="F146" s="186" t="s">
        <v>415</v>
      </c>
      <c r="G146" s="187" t="s">
        <v>416</v>
      </c>
      <c r="H146" s="188">
        <v>15</v>
      </c>
      <c r="I146" s="189"/>
      <c r="J146" s="190">
        <f>ROUND(I146*H146,2)</f>
        <v>0</v>
      </c>
      <c r="K146" s="186" t="s">
        <v>336</v>
      </c>
      <c r="L146" s="39"/>
      <c r="M146" s="191" t="s">
        <v>1</v>
      </c>
      <c r="N146" s="192" t="s">
        <v>42</v>
      </c>
      <c r="O146" s="71"/>
      <c r="P146" s="193">
        <f>O146*H146</f>
        <v>0</v>
      </c>
      <c r="Q146" s="193">
        <v>0</v>
      </c>
      <c r="R146" s="193">
        <f>Q146*H146</f>
        <v>0</v>
      </c>
      <c r="S146" s="193">
        <v>0</v>
      </c>
      <c r="T146" s="194">
        <f>S146*H146</f>
        <v>0</v>
      </c>
      <c r="U146" s="34"/>
      <c r="V146" s="34"/>
      <c r="W146" s="34"/>
      <c r="X146" s="34"/>
      <c r="Y146" s="34"/>
      <c r="Z146" s="34"/>
      <c r="AA146" s="34"/>
      <c r="AB146" s="34"/>
      <c r="AC146" s="34"/>
      <c r="AD146" s="34"/>
      <c r="AE146" s="34"/>
      <c r="AR146" s="195" t="s">
        <v>258</v>
      </c>
      <c r="AT146" s="195" t="s">
        <v>248</v>
      </c>
      <c r="AU146" s="195" t="s">
        <v>85</v>
      </c>
      <c r="AY146" s="17" t="s">
        <v>247</v>
      </c>
      <c r="BE146" s="196">
        <f>IF(N146="základní",J146,0)</f>
        <v>0</v>
      </c>
      <c r="BF146" s="196">
        <f>IF(N146="snížená",J146,0)</f>
        <v>0</v>
      </c>
      <c r="BG146" s="196">
        <f>IF(N146="zákl. přenesená",J146,0)</f>
        <v>0</v>
      </c>
      <c r="BH146" s="196">
        <f>IF(N146="sníž. přenesená",J146,0)</f>
        <v>0</v>
      </c>
      <c r="BI146" s="196">
        <f>IF(N146="nulová",J146,0)</f>
        <v>0</v>
      </c>
      <c r="BJ146" s="17" t="s">
        <v>85</v>
      </c>
      <c r="BK146" s="196">
        <f>ROUND(I146*H146,2)</f>
        <v>0</v>
      </c>
      <c r="BL146" s="17" t="s">
        <v>258</v>
      </c>
      <c r="BM146" s="195" t="s">
        <v>271</v>
      </c>
    </row>
    <row r="147" spans="1:65" s="2" customFormat="1" ht="36">
      <c r="A147" s="34"/>
      <c r="B147" s="35"/>
      <c r="C147" s="36"/>
      <c r="D147" s="197" t="s">
        <v>253</v>
      </c>
      <c r="E147" s="36"/>
      <c r="F147" s="198" t="s">
        <v>417</v>
      </c>
      <c r="G147" s="36"/>
      <c r="H147" s="36"/>
      <c r="I147" s="199"/>
      <c r="J147" s="36"/>
      <c r="K147" s="36"/>
      <c r="L147" s="39"/>
      <c r="M147" s="200"/>
      <c r="N147" s="201"/>
      <c r="O147" s="71"/>
      <c r="P147" s="71"/>
      <c r="Q147" s="71"/>
      <c r="R147" s="71"/>
      <c r="S147" s="71"/>
      <c r="T147" s="72"/>
      <c r="U147" s="34"/>
      <c r="V147" s="34"/>
      <c r="W147" s="34"/>
      <c r="X147" s="34"/>
      <c r="Y147" s="34"/>
      <c r="Z147" s="34"/>
      <c r="AA147" s="34"/>
      <c r="AB147" s="34"/>
      <c r="AC147" s="34"/>
      <c r="AD147" s="34"/>
      <c r="AE147" s="34"/>
      <c r="AT147" s="17" t="s">
        <v>253</v>
      </c>
      <c r="AU147" s="17" t="s">
        <v>85</v>
      </c>
    </row>
    <row r="148" spans="1:65" s="11" customFormat="1" ht="25.9" customHeight="1">
      <c r="B148" s="170"/>
      <c r="C148" s="171"/>
      <c r="D148" s="172" t="s">
        <v>76</v>
      </c>
      <c r="E148" s="173" t="s">
        <v>361</v>
      </c>
      <c r="F148" s="173" t="s">
        <v>362</v>
      </c>
      <c r="G148" s="171"/>
      <c r="H148" s="171"/>
      <c r="I148" s="174"/>
      <c r="J148" s="175">
        <f>BK148</f>
        <v>0</v>
      </c>
      <c r="K148" s="171"/>
      <c r="L148" s="176"/>
      <c r="M148" s="177"/>
      <c r="N148" s="178"/>
      <c r="O148" s="178"/>
      <c r="P148" s="179">
        <f>SUM(P149:P154)</f>
        <v>0</v>
      </c>
      <c r="Q148" s="178"/>
      <c r="R148" s="179">
        <f>SUM(R149:R154)</f>
        <v>0</v>
      </c>
      <c r="S148" s="178"/>
      <c r="T148" s="180">
        <f>SUM(T149:T154)</f>
        <v>0</v>
      </c>
      <c r="AR148" s="181" t="s">
        <v>85</v>
      </c>
      <c r="AT148" s="182" t="s">
        <v>76</v>
      </c>
      <c r="AU148" s="182" t="s">
        <v>77</v>
      </c>
      <c r="AY148" s="181" t="s">
        <v>247</v>
      </c>
      <c r="BK148" s="183">
        <f>SUM(BK149:BK154)</f>
        <v>0</v>
      </c>
    </row>
    <row r="149" spans="1:65" s="2" customFormat="1" ht="16.5" customHeight="1">
      <c r="A149" s="34"/>
      <c r="B149" s="35"/>
      <c r="C149" s="184" t="s">
        <v>275</v>
      </c>
      <c r="D149" s="184" t="s">
        <v>248</v>
      </c>
      <c r="E149" s="185" t="s">
        <v>363</v>
      </c>
      <c r="F149" s="186" t="s">
        <v>364</v>
      </c>
      <c r="G149" s="187" t="s">
        <v>335</v>
      </c>
      <c r="H149" s="188">
        <v>223.14</v>
      </c>
      <c r="I149" s="189"/>
      <c r="J149" s="190">
        <f>ROUND(I149*H149,2)</f>
        <v>0</v>
      </c>
      <c r="K149" s="186" t="s">
        <v>336</v>
      </c>
      <c r="L149" s="39"/>
      <c r="M149" s="191" t="s">
        <v>1</v>
      </c>
      <c r="N149" s="192" t="s">
        <v>42</v>
      </c>
      <c r="O149" s="71"/>
      <c r="P149" s="193">
        <f>O149*H149</f>
        <v>0</v>
      </c>
      <c r="Q149" s="193">
        <v>0</v>
      </c>
      <c r="R149" s="193">
        <f>Q149*H149</f>
        <v>0</v>
      </c>
      <c r="S149" s="193">
        <v>0</v>
      </c>
      <c r="T149" s="194">
        <f>S149*H149</f>
        <v>0</v>
      </c>
      <c r="U149" s="34"/>
      <c r="V149" s="34"/>
      <c r="W149" s="34"/>
      <c r="X149" s="34"/>
      <c r="Y149" s="34"/>
      <c r="Z149" s="34"/>
      <c r="AA149" s="34"/>
      <c r="AB149" s="34"/>
      <c r="AC149" s="34"/>
      <c r="AD149" s="34"/>
      <c r="AE149" s="34"/>
      <c r="AR149" s="195" t="s">
        <v>258</v>
      </c>
      <c r="AT149" s="195" t="s">
        <v>248</v>
      </c>
      <c r="AU149" s="195" t="s">
        <v>85</v>
      </c>
      <c r="AY149" s="17" t="s">
        <v>247</v>
      </c>
      <c r="BE149" s="196">
        <f>IF(N149="základní",J149,0)</f>
        <v>0</v>
      </c>
      <c r="BF149" s="196">
        <f>IF(N149="snížená",J149,0)</f>
        <v>0</v>
      </c>
      <c r="BG149" s="196">
        <f>IF(N149="zákl. přenesená",J149,0)</f>
        <v>0</v>
      </c>
      <c r="BH149" s="196">
        <f>IF(N149="sníž. přenesená",J149,0)</f>
        <v>0</v>
      </c>
      <c r="BI149" s="196">
        <f>IF(N149="nulová",J149,0)</f>
        <v>0</v>
      </c>
      <c r="BJ149" s="17" t="s">
        <v>85</v>
      </c>
      <c r="BK149" s="196">
        <f>ROUND(I149*H149,2)</f>
        <v>0</v>
      </c>
      <c r="BL149" s="17" t="s">
        <v>258</v>
      </c>
      <c r="BM149" s="195" t="s">
        <v>279</v>
      </c>
    </row>
    <row r="150" spans="1:65" s="2" customFormat="1" ht="18">
      <c r="A150" s="34"/>
      <c r="B150" s="35"/>
      <c r="C150" s="36"/>
      <c r="D150" s="197" t="s">
        <v>253</v>
      </c>
      <c r="E150" s="36"/>
      <c r="F150" s="198" t="s">
        <v>365</v>
      </c>
      <c r="G150" s="36"/>
      <c r="H150" s="36"/>
      <c r="I150" s="199"/>
      <c r="J150" s="36"/>
      <c r="K150" s="36"/>
      <c r="L150" s="39"/>
      <c r="M150" s="200"/>
      <c r="N150" s="201"/>
      <c r="O150" s="71"/>
      <c r="P150" s="71"/>
      <c r="Q150" s="71"/>
      <c r="R150" s="71"/>
      <c r="S150" s="71"/>
      <c r="T150" s="72"/>
      <c r="U150" s="34"/>
      <c r="V150" s="34"/>
      <c r="W150" s="34"/>
      <c r="X150" s="34"/>
      <c r="Y150" s="34"/>
      <c r="Z150" s="34"/>
      <c r="AA150" s="34"/>
      <c r="AB150" s="34"/>
      <c r="AC150" s="34"/>
      <c r="AD150" s="34"/>
      <c r="AE150" s="34"/>
      <c r="AT150" s="17" t="s">
        <v>253</v>
      </c>
      <c r="AU150" s="17" t="s">
        <v>85</v>
      </c>
    </row>
    <row r="151" spans="1:65" s="12" customFormat="1" ht="10">
      <c r="B151" s="207"/>
      <c r="C151" s="208"/>
      <c r="D151" s="197" t="s">
        <v>337</v>
      </c>
      <c r="E151" s="209" t="s">
        <v>1</v>
      </c>
      <c r="F151" s="210" t="s">
        <v>401</v>
      </c>
      <c r="G151" s="208"/>
      <c r="H151" s="209" t="s">
        <v>1</v>
      </c>
      <c r="I151" s="211"/>
      <c r="J151" s="208"/>
      <c r="K151" s="208"/>
      <c r="L151" s="212"/>
      <c r="M151" s="213"/>
      <c r="N151" s="214"/>
      <c r="O151" s="214"/>
      <c r="P151" s="214"/>
      <c r="Q151" s="214"/>
      <c r="R151" s="214"/>
      <c r="S151" s="214"/>
      <c r="T151" s="215"/>
      <c r="AT151" s="216" t="s">
        <v>337</v>
      </c>
      <c r="AU151" s="216" t="s">
        <v>85</v>
      </c>
      <c r="AV151" s="12" t="s">
        <v>85</v>
      </c>
      <c r="AW151" s="12" t="s">
        <v>33</v>
      </c>
      <c r="AX151" s="12" t="s">
        <v>77</v>
      </c>
      <c r="AY151" s="216" t="s">
        <v>247</v>
      </c>
    </row>
    <row r="152" spans="1:65" s="13" customFormat="1" ht="10">
      <c r="B152" s="217"/>
      <c r="C152" s="218"/>
      <c r="D152" s="197" t="s">
        <v>337</v>
      </c>
      <c r="E152" s="219" t="s">
        <v>1</v>
      </c>
      <c r="F152" s="220" t="s">
        <v>418</v>
      </c>
      <c r="G152" s="218"/>
      <c r="H152" s="221">
        <v>116.4</v>
      </c>
      <c r="I152" s="222"/>
      <c r="J152" s="218"/>
      <c r="K152" s="218"/>
      <c r="L152" s="223"/>
      <c r="M152" s="224"/>
      <c r="N152" s="225"/>
      <c r="O152" s="225"/>
      <c r="P152" s="225"/>
      <c r="Q152" s="225"/>
      <c r="R152" s="225"/>
      <c r="S152" s="225"/>
      <c r="T152" s="226"/>
      <c r="AT152" s="227" t="s">
        <v>337</v>
      </c>
      <c r="AU152" s="227" t="s">
        <v>85</v>
      </c>
      <c r="AV152" s="13" t="s">
        <v>87</v>
      </c>
      <c r="AW152" s="13" t="s">
        <v>33</v>
      </c>
      <c r="AX152" s="13" t="s">
        <v>77</v>
      </c>
      <c r="AY152" s="227" t="s">
        <v>247</v>
      </c>
    </row>
    <row r="153" spans="1:65" s="13" customFormat="1" ht="10">
      <c r="B153" s="217"/>
      <c r="C153" s="218"/>
      <c r="D153" s="197" t="s">
        <v>337</v>
      </c>
      <c r="E153" s="219" t="s">
        <v>1</v>
      </c>
      <c r="F153" s="220" t="s">
        <v>419</v>
      </c>
      <c r="G153" s="218"/>
      <c r="H153" s="221">
        <v>106.74</v>
      </c>
      <c r="I153" s="222"/>
      <c r="J153" s="218"/>
      <c r="K153" s="218"/>
      <c r="L153" s="223"/>
      <c r="M153" s="224"/>
      <c r="N153" s="225"/>
      <c r="O153" s="225"/>
      <c r="P153" s="225"/>
      <c r="Q153" s="225"/>
      <c r="R153" s="225"/>
      <c r="S153" s="225"/>
      <c r="T153" s="226"/>
      <c r="AT153" s="227" t="s">
        <v>337</v>
      </c>
      <c r="AU153" s="227" t="s">
        <v>85</v>
      </c>
      <c r="AV153" s="13" t="s">
        <v>87</v>
      </c>
      <c r="AW153" s="13" t="s">
        <v>33</v>
      </c>
      <c r="AX153" s="13" t="s">
        <v>77</v>
      </c>
      <c r="AY153" s="227" t="s">
        <v>247</v>
      </c>
    </row>
    <row r="154" spans="1:65" s="14" customFormat="1" ht="10">
      <c r="B154" s="228"/>
      <c r="C154" s="229"/>
      <c r="D154" s="197" t="s">
        <v>337</v>
      </c>
      <c r="E154" s="230" t="s">
        <v>1</v>
      </c>
      <c r="F154" s="231" t="s">
        <v>340</v>
      </c>
      <c r="G154" s="229"/>
      <c r="H154" s="232">
        <v>223.14</v>
      </c>
      <c r="I154" s="233"/>
      <c r="J154" s="229"/>
      <c r="K154" s="229"/>
      <c r="L154" s="234"/>
      <c r="M154" s="235"/>
      <c r="N154" s="236"/>
      <c r="O154" s="236"/>
      <c r="P154" s="236"/>
      <c r="Q154" s="236"/>
      <c r="R154" s="236"/>
      <c r="S154" s="236"/>
      <c r="T154" s="237"/>
      <c r="AT154" s="238" t="s">
        <v>337</v>
      </c>
      <c r="AU154" s="238" t="s">
        <v>85</v>
      </c>
      <c r="AV154" s="14" t="s">
        <v>258</v>
      </c>
      <c r="AW154" s="14" t="s">
        <v>33</v>
      </c>
      <c r="AX154" s="14" t="s">
        <v>85</v>
      </c>
      <c r="AY154" s="238" t="s">
        <v>247</v>
      </c>
    </row>
    <row r="155" spans="1:65" s="11" customFormat="1" ht="25.9" customHeight="1">
      <c r="B155" s="170"/>
      <c r="C155" s="171"/>
      <c r="D155" s="172" t="s">
        <v>76</v>
      </c>
      <c r="E155" s="173" t="s">
        <v>369</v>
      </c>
      <c r="F155" s="173" t="s">
        <v>370</v>
      </c>
      <c r="G155" s="171"/>
      <c r="H155" s="171"/>
      <c r="I155" s="174"/>
      <c r="J155" s="175">
        <f>BK155</f>
        <v>0</v>
      </c>
      <c r="K155" s="171"/>
      <c r="L155" s="176"/>
      <c r="M155" s="177"/>
      <c r="N155" s="178"/>
      <c r="O155" s="178"/>
      <c r="P155" s="179">
        <f>SUM(P156:P159)</f>
        <v>0</v>
      </c>
      <c r="Q155" s="178"/>
      <c r="R155" s="179">
        <f>SUM(R156:R159)</f>
        <v>0</v>
      </c>
      <c r="S155" s="178"/>
      <c r="T155" s="180">
        <f>SUM(T156:T159)</f>
        <v>0</v>
      </c>
      <c r="AR155" s="181" t="s">
        <v>85</v>
      </c>
      <c r="AT155" s="182" t="s">
        <v>76</v>
      </c>
      <c r="AU155" s="182" t="s">
        <v>77</v>
      </c>
      <c r="AY155" s="181" t="s">
        <v>247</v>
      </c>
      <c r="BK155" s="183">
        <f>SUM(BK156:BK159)</f>
        <v>0</v>
      </c>
    </row>
    <row r="156" spans="1:65" s="2" customFormat="1" ht="33" customHeight="1">
      <c r="A156" s="34"/>
      <c r="B156" s="35"/>
      <c r="C156" s="184" t="s">
        <v>262</v>
      </c>
      <c r="D156" s="184" t="s">
        <v>248</v>
      </c>
      <c r="E156" s="185" t="s">
        <v>420</v>
      </c>
      <c r="F156" s="186" t="s">
        <v>421</v>
      </c>
      <c r="G156" s="187" t="s">
        <v>335</v>
      </c>
      <c r="H156" s="188">
        <v>3026.4</v>
      </c>
      <c r="I156" s="189"/>
      <c r="J156" s="190">
        <f>ROUND(I156*H156,2)</f>
        <v>0</v>
      </c>
      <c r="K156" s="186" t="s">
        <v>336</v>
      </c>
      <c r="L156" s="39"/>
      <c r="M156" s="191" t="s">
        <v>1</v>
      </c>
      <c r="N156" s="192" t="s">
        <v>42</v>
      </c>
      <c r="O156" s="71"/>
      <c r="P156" s="193">
        <f>O156*H156</f>
        <v>0</v>
      </c>
      <c r="Q156" s="193">
        <v>0</v>
      </c>
      <c r="R156" s="193">
        <f>Q156*H156</f>
        <v>0</v>
      </c>
      <c r="S156" s="193">
        <v>0</v>
      </c>
      <c r="T156" s="194">
        <f>S156*H156</f>
        <v>0</v>
      </c>
      <c r="U156" s="34"/>
      <c r="V156" s="34"/>
      <c r="W156" s="34"/>
      <c r="X156" s="34"/>
      <c r="Y156" s="34"/>
      <c r="Z156" s="34"/>
      <c r="AA156" s="34"/>
      <c r="AB156" s="34"/>
      <c r="AC156" s="34"/>
      <c r="AD156" s="34"/>
      <c r="AE156" s="34"/>
      <c r="AR156" s="195" t="s">
        <v>258</v>
      </c>
      <c r="AT156" s="195" t="s">
        <v>248</v>
      </c>
      <c r="AU156" s="195" t="s">
        <v>85</v>
      </c>
      <c r="AY156" s="17" t="s">
        <v>247</v>
      </c>
      <c r="BE156" s="196">
        <f>IF(N156="základní",J156,0)</f>
        <v>0</v>
      </c>
      <c r="BF156" s="196">
        <f>IF(N156="snížená",J156,0)</f>
        <v>0</v>
      </c>
      <c r="BG156" s="196">
        <f>IF(N156="zákl. přenesená",J156,0)</f>
        <v>0</v>
      </c>
      <c r="BH156" s="196">
        <f>IF(N156="sníž. přenesená",J156,0)</f>
        <v>0</v>
      </c>
      <c r="BI156" s="196">
        <f>IF(N156="nulová",J156,0)</f>
        <v>0</v>
      </c>
      <c r="BJ156" s="17" t="s">
        <v>85</v>
      </c>
      <c r="BK156" s="196">
        <f>ROUND(I156*H156,2)</f>
        <v>0</v>
      </c>
      <c r="BL156" s="17" t="s">
        <v>258</v>
      </c>
      <c r="BM156" s="195" t="s">
        <v>291</v>
      </c>
    </row>
    <row r="157" spans="1:65" s="12" customFormat="1" ht="10">
      <c r="B157" s="207"/>
      <c r="C157" s="208"/>
      <c r="D157" s="197" t="s">
        <v>337</v>
      </c>
      <c r="E157" s="209" t="s">
        <v>1</v>
      </c>
      <c r="F157" s="210" t="s">
        <v>401</v>
      </c>
      <c r="G157" s="208"/>
      <c r="H157" s="209" t="s">
        <v>1</v>
      </c>
      <c r="I157" s="211"/>
      <c r="J157" s="208"/>
      <c r="K157" s="208"/>
      <c r="L157" s="212"/>
      <c r="M157" s="213"/>
      <c r="N157" s="214"/>
      <c r="O157" s="214"/>
      <c r="P157" s="214"/>
      <c r="Q157" s="214"/>
      <c r="R157" s="214"/>
      <c r="S157" s="214"/>
      <c r="T157" s="215"/>
      <c r="AT157" s="216" t="s">
        <v>337</v>
      </c>
      <c r="AU157" s="216" t="s">
        <v>85</v>
      </c>
      <c r="AV157" s="12" t="s">
        <v>85</v>
      </c>
      <c r="AW157" s="12" t="s">
        <v>33</v>
      </c>
      <c r="AX157" s="12" t="s">
        <v>77</v>
      </c>
      <c r="AY157" s="216" t="s">
        <v>247</v>
      </c>
    </row>
    <row r="158" spans="1:65" s="13" customFormat="1" ht="10">
      <c r="B158" s="217"/>
      <c r="C158" s="218"/>
      <c r="D158" s="197" t="s">
        <v>337</v>
      </c>
      <c r="E158" s="219" t="s">
        <v>1</v>
      </c>
      <c r="F158" s="220" t="s">
        <v>422</v>
      </c>
      <c r="G158" s="218"/>
      <c r="H158" s="221">
        <v>3026.4</v>
      </c>
      <c r="I158" s="222"/>
      <c r="J158" s="218"/>
      <c r="K158" s="218"/>
      <c r="L158" s="223"/>
      <c r="M158" s="224"/>
      <c r="N158" s="225"/>
      <c r="O158" s="225"/>
      <c r="P158" s="225"/>
      <c r="Q158" s="225"/>
      <c r="R158" s="225"/>
      <c r="S158" s="225"/>
      <c r="T158" s="226"/>
      <c r="AT158" s="227" t="s">
        <v>337</v>
      </c>
      <c r="AU158" s="227" t="s">
        <v>85</v>
      </c>
      <c r="AV158" s="13" t="s">
        <v>87</v>
      </c>
      <c r="AW158" s="13" t="s">
        <v>33</v>
      </c>
      <c r="AX158" s="13" t="s">
        <v>77</v>
      </c>
      <c r="AY158" s="227" t="s">
        <v>247</v>
      </c>
    </row>
    <row r="159" spans="1:65" s="14" customFormat="1" ht="10">
      <c r="B159" s="228"/>
      <c r="C159" s="229"/>
      <c r="D159" s="197" t="s">
        <v>337</v>
      </c>
      <c r="E159" s="230" t="s">
        <v>1</v>
      </c>
      <c r="F159" s="231" t="s">
        <v>340</v>
      </c>
      <c r="G159" s="229"/>
      <c r="H159" s="232">
        <v>3026.4</v>
      </c>
      <c r="I159" s="233"/>
      <c r="J159" s="229"/>
      <c r="K159" s="229"/>
      <c r="L159" s="234"/>
      <c r="M159" s="235"/>
      <c r="N159" s="236"/>
      <c r="O159" s="236"/>
      <c r="P159" s="236"/>
      <c r="Q159" s="236"/>
      <c r="R159" s="236"/>
      <c r="S159" s="236"/>
      <c r="T159" s="237"/>
      <c r="AT159" s="238" t="s">
        <v>337</v>
      </c>
      <c r="AU159" s="238" t="s">
        <v>85</v>
      </c>
      <c r="AV159" s="14" t="s">
        <v>258</v>
      </c>
      <c r="AW159" s="14" t="s">
        <v>33</v>
      </c>
      <c r="AX159" s="14" t="s">
        <v>85</v>
      </c>
      <c r="AY159" s="238" t="s">
        <v>247</v>
      </c>
    </row>
    <row r="160" spans="1:65" s="11" customFormat="1" ht="25.9" customHeight="1">
      <c r="B160" s="170"/>
      <c r="C160" s="171"/>
      <c r="D160" s="172" t="s">
        <v>76</v>
      </c>
      <c r="E160" s="173" t="s">
        <v>374</v>
      </c>
      <c r="F160" s="173" t="s">
        <v>375</v>
      </c>
      <c r="G160" s="171"/>
      <c r="H160" s="171"/>
      <c r="I160" s="174"/>
      <c r="J160" s="175">
        <f>BK160</f>
        <v>0</v>
      </c>
      <c r="K160" s="171"/>
      <c r="L160" s="176"/>
      <c r="M160" s="177"/>
      <c r="N160" s="178"/>
      <c r="O160" s="178"/>
      <c r="P160" s="179">
        <f>SUM(P161:P162)</f>
        <v>0</v>
      </c>
      <c r="Q160" s="178"/>
      <c r="R160" s="179">
        <f>SUM(R161:R162)</f>
        <v>0</v>
      </c>
      <c r="S160" s="178"/>
      <c r="T160" s="180">
        <f>SUM(T161:T162)</f>
        <v>0</v>
      </c>
      <c r="AR160" s="181" t="s">
        <v>85</v>
      </c>
      <c r="AT160" s="182" t="s">
        <v>76</v>
      </c>
      <c r="AU160" s="182" t="s">
        <v>77</v>
      </c>
      <c r="AY160" s="181" t="s">
        <v>247</v>
      </c>
      <c r="BK160" s="183">
        <f>SUM(BK161:BK162)</f>
        <v>0</v>
      </c>
    </row>
    <row r="161" spans="1:65" s="2" customFormat="1" ht="33" customHeight="1">
      <c r="A161" s="34"/>
      <c r="B161" s="35"/>
      <c r="C161" s="184" t="s">
        <v>293</v>
      </c>
      <c r="D161" s="184" t="s">
        <v>248</v>
      </c>
      <c r="E161" s="185" t="s">
        <v>376</v>
      </c>
      <c r="F161" s="186" t="s">
        <v>423</v>
      </c>
      <c r="G161" s="187" t="s">
        <v>350</v>
      </c>
      <c r="H161" s="188">
        <v>1.6339999999999999</v>
      </c>
      <c r="I161" s="189"/>
      <c r="J161" s="190">
        <f>ROUND(I161*H161,2)</f>
        <v>0</v>
      </c>
      <c r="K161" s="186" t="s">
        <v>336</v>
      </c>
      <c r="L161" s="39"/>
      <c r="M161" s="191" t="s">
        <v>1</v>
      </c>
      <c r="N161" s="192" t="s">
        <v>42</v>
      </c>
      <c r="O161" s="71"/>
      <c r="P161" s="193">
        <f>O161*H161</f>
        <v>0</v>
      </c>
      <c r="Q161" s="193">
        <v>0</v>
      </c>
      <c r="R161" s="193">
        <f>Q161*H161</f>
        <v>0</v>
      </c>
      <c r="S161" s="193">
        <v>0</v>
      </c>
      <c r="T161" s="194">
        <f>S161*H161</f>
        <v>0</v>
      </c>
      <c r="U161" s="34"/>
      <c r="V161" s="34"/>
      <c r="W161" s="34"/>
      <c r="X161" s="34"/>
      <c r="Y161" s="34"/>
      <c r="Z161" s="34"/>
      <c r="AA161" s="34"/>
      <c r="AB161" s="34"/>
      <c r="AC161" s="34"/>
      <c r="AD161" s="34"/>
      <c r="AE161" s="34"/>
      <c r="AR161" s="195" t="s">
        <v>258</v>
      </c>
      <c r="AT161" s="195" t="s">
        <v>248</v>
      </c>
      <c r="AU161" s="195" t="s">
        <v>85</v>
      </c>
      <c r="AY161" s="17" t="s">
        <v>247</v>
      </c>
      <c r="BE161" s="196">
        <f>IF(N161="základní",J161,0)</f>
        <v>0</v>
      </c>
      <c r="BF161" s="196">
        <f>IF(N161="snížená",J161,0)</f>
        <v>0</v>
      </c>
      <c r="BG161" s="196">
        <f>IF(N161="zákl. přenesená",J161,0)</f>
        <v>0</v>
      </c>
      <c r="BH161" s="196">
        <f>IF(N161="sníž. přenesená",J161,0)</f>
        <v>0</v>
      </c>
      <c r="BI161" s="196">
        <f>IF(N161="nulová",J161,0)</f>
        <v>0</v>
      </c>
      <c r="BJ161" s="17" t="s">
        <v>85</v>
      </c>
      <c r="BK161" s="196">
        <f>ROUND(I161*H161,2)</f>
        <v>0</v>
      </c>
      <c r="BL161" s="17" t="s">
        <v>258</v>
      </c>
      <c r="BM161" s="195" t="s">
        <v>296</v>
      </c>
    </row>
    <row r="162" spans="1:65" s="2" customFormat="1" ht="18">
      <c r="A162" s="34"/>
      <c r="B162" s="35"/>
      <c r="C162" s="36"/>
      <c r="D162" s="197" t="s">
        <v>253</v>
      </c>
      <c r="E162" s="36"/>
      <c r="F162" s="198" t="s">
        <v>424</v>
      </c>
      <c r="G162" s="36"/>
      <c r="H162" s="36"/>
      <c r="I162" s="199"/>
      <c r="J162" s="36"/>
      <c r="K162" s="36"/>
      <c r="L162" s="39"/>
      <c r="M162" s="200"/>
      <c r="N162" s="201"/>
      <c r="O162" s="71"/>
      <c r="P162" s="71"/>
      <c r="Q162" s="71"/>
      <c r="R162" s="71"/>
      <c r="S162" s="71"/>
      <c r="T162" s="72"/>
      <c r="U162" s="34"/>
      <c r="V162" s="34"/>
      <c r="W162" s="34"/>
      <c r="X162" s="34"/>
      <c r="Y162" s="34"/>
      <c r="Z162" s="34"/>
      <c r="AA162" s="34"/>
      <c r="AB162" s="34"/>
      <c r="AC162" s="34"/>
      <c r="AD162" s="34"/>
      <c r="AE162" s="34"/>
      <c r="AT162" s="17" t="s">
        <v>253</v>
      </c>
      <c r="AU162" s="17" t="s">
        <v>85</v>
      </c>
    </row>
    <row r="163" spans="1:65" s="11" customFormat="1" ht="25.9" customHeight="1">
      <c r="B163" s="170"/>
      <c r="C163" s="171"/>
      <c r="D163" s="172" t="s">
        <v>76</v>
      </c>
      <c r="E163" s="173" t="s">
        <v>378</v>
      </c>
      <c r="F163" s="173" t="s">
        <v>379</v>
      </c>
      <c r="G163" s="171"/>
      <c r="H163" s="171"/>
      <c r="I163" s="174"/>
      <c r="J163" s="175">
        <f>BK163</f>
        <v>0</v>
      </c>
      <c r="K163" s="171"/>
      <c r="L163" s="176"/>
      <c r="M163" s="177"/>
      <c r="N163" s="178"/>
      <c r="O163" s="178"/>
      <c r="P163" s="179">
        <f>SUM(P164:P173)</f>
        <v>0</v>
      </c>
      <c r="Q163" s="178"/>
      <c r="R163" s="179">
        <f>SUM(R164:R173)</f>
        <v>0</v>
      </c>
      <c r="S163" s="178"/>
      <c r="T163" s="180">
        <f>SUM(T164:T173)</f>
        <v>0</v>
      </c>
      <c r="AR163" s="181" t="s">
        <v>85</v>
      </c>
      <c r="AT163" s="182" t="s">
        <v>76</v>
      </c>
      <c r="AU163" s="182" t="s">
        <v>77</v>
      </c>
      <c r="AY163" s="181" t="s">
        <v>247</v>
      </c>
      <c r="BK163" s="183">
        <f>SUM(BK164:BK173)</f>
        <v>0</v>
      </c>
    </row>
    <row r="164" spans="1:65" s="2" customFormat="1" ht="24.15" customHeight="1">
      <c r="A164" s="34"/>
      <c r="B164" s="35"/>
      <c r="C164" s="184" t="s">
        <v>271</v>
      </c>
      <c r="D164" s="184" t="s">
        <v>248</v>
      </c>
      <c r="E164" s="185" t="s">
        <v>380</v>
      </c>
      <c r="F164" s="186" t="s">
        <v>425</v>
      </c>
      <c r="G164" s="187" t="s">
        <v>350</v>
      </c>
      <c r="H164" s="188">
        <v>1118.1410000000001</v>
      </c>
      <c r="I164" s="189"/>
      <c r="J164" s="190">
        <f>ROUND(I164*H164,2)</f>
        <v>0</v>
      </c>
      <c r="K164" s="186" t="s">
        <v>336</v>
      </c>
      <c r="L164" s="39"/>
      <c r="M164" s="191" t="s">
        <v>1</v>
      </c>
      <c r="N164" s="192" t="s">
        <v>42</v>
      </c>
      <c r="O164" s="71"/>
      <c r="P164" s="193">
        <f>O164*H164</f>
        <v>0</v>
      </c>
      <c r="Q164" s="193">
        <v>0</v>
      </c>
      <c r="R164" s="193">
        <f>Q164*H164</f>
        <v>0</v>
      </c>
      <c r="S164" s="193">
        <v>0</v>
      </c>
      <c r="T164" s="194">
        <f>S164*H164</f>
        <v>0</v>
      </c>
      <c r="U164" s="34"/>
      <c r="V164" s="34"/>
      <c r="W164" s="34"/>
      <c r="X164" s="34"/>
      <c r="Y164" s="34"/>
      <c r="Z164" s="34"/>
      <c r="AA164" s="34"/>
      <c r="AB164" s="34"/>
      <c r="AC164" s="34"/>
      <c r="AD164" s="34"/>
      <c r="AE164" s="34"/>
      <c r="AR164" s="195" t="s">
        <v>258</v>
      </c>
      <c r="AT164" s="195" t="s">
        <v>248</v>
      </c>
      <c r="AU164" s="195" t="s">
        <v>85</v>
      </c>
      <c r="AY164" s="17" t="s">
        <v>247</v>
      </c>
      <c r="BE164" s="196">
        <f>IF(N164="základní",J164,0)</f>
        <v>0</v>
      </c>
      <c r="BF164" s="196">
        <f>IF(N164="snížená",J164,0)</f>
        <v>0</v>
      </c>
      <c r="BG164" s="196">
        <f>IF(N164="zákl. přenesená",J164,0)</f>
        <v>0</v>
      </c>
      <c r="BH164" s="196">
        <f>IF(N164="sníž. přenesená",J164,0)</f>
        <v>0</v>
      </c>
      <c r="BI164" s="196">
        <f>IF(N164="nulová",J164,0)</f>
        <v>0</v>
      </c>
      <c r="BJ164" s="17" t="s">
        <v>85</v>
      </c>
      <c r="BK164" s="196">
        <f>ROUND(I164*H164,2)</f>
        <v>0</v>
      </c>
      <c r="BL164" s="17" t="s">
        <v>258</v>
      </c>
      <c r="BM164" s="195" t="s">
        <v>264</v>
      </c>
    </row>
    <row r="165" spans="1:65" s="2" customFormat="1" ht="24.15" customHeight="1">
      <c r="A165" s="34"/>
      <c r="B165" s="35"/>
      <c r="C165" s="184" t="s">
        <v>299</v>
      </c>
      <c r="D165" s="184" t="s">
        <v>248</v>
      </c>
      <c r="E165" s="185" t="s">
        <v>382</v>
      </c>
      <c r="F165" s="186" t="s">
        <v>426</v>
      </c>
      <c r="G165" s="187" t="s">
        <v>350</v>
      </c>
      <c r="H165" s="188">
        <v>5590.7039999999997</v>
      </c>
      <c r="I165" s="189"/>
      <c r="J165" s="190">
        <f>ROUND(I165*H165,2)</f>
        <v>0</v>
      </c>
      <c r="K165" s="186" t="s">
        <v>336</v>
      </c>
      <c r="L165" s="39"/>
      <c r="M165" s="191" t="s">
        <v>1</v>
      </c>
      <c r="N165" s="192" t="s">
        <v>42</v>
      </c>
      <c r="O165" s="71"/>
      <c r="P165" s="193">
        <f>O165*H165</f>
        <v>0</v>
      </c>
      <c r="Q165" s="193">
        <v>0</v>
      </c>
      <c r="R165" s="193">
        <f>Q165*H165</f>
        <v>0</v>
      </c>
      <c r="S165" s="193">
        <v>0</v>
      </c>
      <c r="T165" s="194">
        <f>S165*H165</f>
        <v>0</v>
      </c>
      <c r="U165" s="34"/>
      <c r="V165" s="34"/>
      <c r="W165" s="34"/>
      <c r="X165" s="34"/>
      <c r="Y165" s="34"/>
      <c r="Z165" s="34"/>
      <c r="AA165" s="34"/>
      <c r="AB165" s="34"/>
      <c r="AC165" s="34"/>
      <c r="AD165" s="34"/>
      <c r="AE165" s="34"/>
      <c r="AR165" s="195" t="s">
        <v>258</v>
      </c>
      <c r="AT165" s="195" t="s">
        <v>248</v>
      </c>
      <c r="AU165" s="195" t="s">
        <v>85</v>
      </c>
      <c r="AY165" s="17" t="s">
        <v>247</v>
      </c>
      <c r="BE165" s="196">
        <f>IF(N165="základní",J165,0)</f>
        <v>0</v>
      </c>
      <c r="BF165" s="196">
        <f>IF(N165="snížená",J165,0)</f>
        <v>0</v>
      </c>
      <c r="BG165" s="196">
        <f>IF(N165="zákl. přenesená",J165,0)</f>
        <v>0</v>
      </c>
      <c r="BH165" s="196">
        <f>IF(N165="sníž. přenesená",J165,0)</f>
        <v>0</v>
      </c>
      <c r="BI165" s="196">
        <f>IF(N165="nulová",J165,0)</f>
        <v>0</v>
      </c>
      <c r="BJ165" s="17" t="s">
        <v>85</v>
      </c>
      <c r="BK165" s="196">
        <f>ROUND(I165*H165,2)</f>
        <v>0</v>
      </c>
      <c r="BL165" s="17" t="s">
        <v>258</v>
      </c>
      <c r="BM165" s="195" t="s">
        <v>285</v>
      </c>
    </row>
    <row r="166" spans="1:65" s="2" customFormat="1" ht="21.75" customHeight="1">
      <c r="A166" s="34"/>
      <c r="B166" s="35"/>
      <c r="C166" s="184" t="s">
        <v>279</v>
      </c>
      <c r="D166" s="184" t="s">
        <v>248</v>
      </c>
      <c r="E166" s="185" t="s">
        <v>384</v>
      </c>
      <c r="F166" s="186" t="s">
        <v>427</v>
      </c>
      <c r="G166" s="187" t="s">
        <v>350</v>
      </c>
      <c r="H166" s="188">
        <v>1118.1410000000001</v>
      </c>
      <c r="I166" s="189"/>
      <c r="J166" s="190">
        <f>ROUND(I166*H166,2)</f>
        <v>0</v>
      </c>
      <c r="K166" s="186" t="s">
        <v>336</v>
      </c>
      <c r="L166" s="39"/>
      <c r="M166" s="191" t="s">
        <v>1</v>
      </c>
      <c r="N166" s="192" t="s">
        <v>42</v>
      </c>
      <c r="O166" s="71"/>
      <c r="P166" s="193">
        <f>O166*H166</f>
        <v>0</v>
      </c>
      <c r="Q166" s="193">
        <v>0</v>
      </c>
      <c r="R166" s="193">
        <f>Q166*H166</f>
        <v>0</v>
      </c>
      <c r="S166" s="193">
        <v>0</v>
      </c>
      <c r="T166" s="194">
        <f>S166*H166</f>
        <v>0</v>
      </c>
      <c r="U166" s="34"/>
      <c r="V166" s="34"/>
      <c r="W166" s="34"/>
      <c r="X166" s="34"/>
      <c r="Y166" s="34"/>
      <c r="Z166" s="34"/>
      <c r="AA166" s="34"/>
      <c r="AB166" s="34"/>
      <c r="AC166" s="34"/>
      <c r="AD166" s="34"/>
      <c r="AE166" s="34"/>
      <c r="AR166" s="195" t="s">
        <v>258</v>
      </c>
      <c r="AT166" s="195" t="s">
        <v>248</v>
      </c>
      <c r="AU166" s="195" t="s">
        <v>85</v>
      </c>
      <c r="AY166" s="17" t="s">
        <v>247</v>
      </c>
      <c r="BE166" s="196">
        <f>IF(N166="základní",J166,0)</f>
        <v>0</v>
      </c>
      <c r="BF166" s="196">
        <f>IF(N166="snížená",J166,0)</f>
        <v>0</v>
      </c>
      <c r="BG166" s="196">
        <f>IF(N166="zákl. přenesená",J166,0)</f>
        <v>0</v>
      </c>
      <c r="BH166" s="196">
        <f>IF(N166="sníž. přenesená",J166,0)</f>
        <v>0</v>
      </c>
      <c r="BI166" s="196">
        <f>IF(N166="nulová",J166,0)</f>
        <v>0</v>
      </c>
      <c r="BJ166" s="17" t="s">
        <v>85</v>
      </c>
      <c r="BK166" s="196">
        <f>ROUND(I166*H166,2)</f>
        <v>0</v>
      </c>
      <c r="BL166" s="17" t="s">
        <v>258</v>
      </c>
      <c r="BM166" s="195" t="s">
        <v>304</v>
      </c>
    </row>
    <row r="167" spans="1:65" s="2" customFormat="1" ht="18">
      <c r="A167" s="34"/>
      <c r="B167" s="35"/>
      <c r="C167" s="36"/>
      <c r="D167" s="197" t="s">
        <v>253</v>
      </c>
      <c r="E167" s="36"/>
      <c r="F167" s="198" t="s">
        <v>428</v>
      </c>
      <c r="G167" s="36"/>
      <c r="H167" s="36"/>
      <c r="I167" s="199"/>
      <c r="J167" s="36"/>
      <c r="K167" s="36"/>
      <c r="L167" s="39"/>
      <c r="M167" s="200"/>
      <c r="N167" s="201"/>
      <c r="O167" s="71"/>
      <c r="P167" s="71"/>
      <c r="Q167" s="71"/>
      <c r="R167" s="71"/>
      <c r="S167" s="71"/>
      <c r="T167" s="72"/>
      <c r="U167" s="34"/>
      <c r="V167" s="34"/>
      <c r="W167" s="34"/>
      <c r="X167" s="34"/>
      <c r="Y167" s="34"/>
      <c r="Z167" s="34"/>
      <c r="AA167" s="34"/>
      <c r="AB167" s="34"/>
      <c r="AC167" s="34"/>
      <c r="AD167" s="34"/>
      <c r="AE167" s="34"/>
      <c r="AT167" s="17" t="s">
        <v>253</v>
      </c>
      <c r="AU167" s="17" t="s">
        <v>85</v>
      </c>
    </row>
    <row r="168" spans="1:65" s="2" customFormat="1" ht="24.15" customHeight="1">
      <c r="A168" s="34"/>
      <c r="B168" s="35"/>
      <c r="C168" s="184" t="s">
        <v>305</v>
      </c>
      <c r="D168" s="184" t="s">
        <v>248</v>
      </c>
      <c r="E168" s="185" t="s">
        <v>386</v>
      </c>
      <c r="F168" s="186" t="s">
        <v>429</v>
      </c>
      <c r="G168" s="187" t="s">
        <v>350</v>
      </c>
      <c r="H168" s="188">
        <v>11181.407999999999</v>
      </c>
      <c r="I168" s="189"/>
      <c r="J168" s="190">
        <f>ROUND(I168*H168,2)</f>
        <v>0</v>
      </c>
      <c r="K168" s="186" t="s">
        <v>336</v>
      </c>
      <c r="L168" s="39"/>
      <c r="M168" s="191" t="s">
        <v>1</v>
      </c>
      <c r="N168" s="192" t="s">
        <v>42</v>
      </c>
      <c r="O168" s="71"/>
      <c r="P168" s="193">
        <f>O168*H168</f>
        <v>0</v>
      </c>
      <c r="Q168" s="193">
        <v>0</v>
      </c>
      <c r="R168" s="193">
        <f>Q168*H168</f>
        <v>0</v>
      </c>
      <c r="S168" s="193">
        <v>0</v>
      </c>
      <c r="T168" s="194">
        <f>S168*H168</f>
        <v>0</v>
      </c>
      <c r="U168" s="34"/>
      <c r="V168" s="34"/>
      <c r="W168" s="34"/>
      <c r="X168" s="34"/>
      <c r="Y168" s="34"/>
      <c r="Z168" s="34"/>
      <c r="AA168" s="34"/>
      <c r="AB168" s="34"/>
      <c r="AC168" s="34"/>
      <c r="AD168" s="34"/>
      <c r="AE168" s="34"/>
      <c r="AR168" s="195" t="s">
        <v>258</v>
      </c>
      <c r="AT168" s="195" t="s">
        <v>248</v>
      </c>
      <c r="AU168" s="195" t="s">
        <v>85</v>
      </c>
      <c r="AY168" s="17" t="s">
        <v>247</v>
      </c>
      <c r="BE168" s="196">
        <f>IF(N168="základní",J168,0)</f>
        <v>0</v>
      </c>
      <c r="BF168" s="196">
        <f>IF(N168="snížená",J168,0)</f>
        <v>0</v>
      </c>
      <c r="BG168" s="196">
        <f>IF(N168="zákl. přenesená",J168,0)</f>
        <v>0</v>
      </c>
      <c r="BH168" s="196">
        <f>IF(N168="sníž. přenesená",J168,0)</f>
        <v>0</v>
      </c>
      <c r="BI168" s="196">
        <f>IF(N168="nulová",J168,0)</f>
        <v>0</v>
      </c>
      <c r="BJ168" s="17" t="s">
        <v>85</v>
      </c>
      <c r="BK168" s="196">
        <f>ROUND(I168*H168,2)</f>
        <v>0</v>
      </c>
      <c r="BL168" s="17" t="s">
        <v>258</v>
      </c>
      <c r="BM168" s="195" t="s">
        <v>308</v>
      </c>
    </row>
    <row r="169" spans="1:65" s="2" customFormat="1" ht="18">
      <c r="A169" s="34"/>
      <c r="B169" s="35"/>
      <c r="C169" s="36"/>
      <c r="D169" s="197" t="s">
        <v>253</v>
      </c>
      <c r="E169" s="36"/>
      <c r="F169" s="198" t="s">
        <v>428</v>
      </c>
      <c r="G169" s="36"/>
      <c r="H169" s="36"/>
      <c r="I169" s="199"/>
      <c r="J169" s="36"/>
      <c r="K169" s="36"/>
      <c r="L169" s="39"/>
      <c r="M169" s="200"/>
      <c r="N169" s="201"/>
      <c r="O169" s="71"/>
      <c r="P169" s="71"/>
      <c r="Q169" s="71"/>
      <c r="R169" s="71"/>
      <c r="S169" s="71"/>
      <c r="T169" s="72"/>
      <c r="U169" s="34"/>
      <c r="V169" s="34"/>
      <c r="W169" s="34"/>
      <c r="X169" s="34"/>
      <c r="Y169" s="34"/>
      <c r="Z169" s="34"/>
      <c r="AA169" s="34"/>
      <c r="AB169" s="34"/>
      <c r="AC169" s="34"/>
      <c r="AD169" s="34"/>
      <c r="AE169" s="34"/>
      <c r="AT169" s="17" t="s">
        <v>253</v>
      </c>
      <c r="AU169" s="17" t="s">
        <v>85</v>
      </c>
    </row>
    <row r="170" spans="1:65" s="2" customFormat="1" ht="16.5" customHeight="1">
      <c r="A170" s="34"/>
      <c r="B170" s="35"/>
      <c r="C170" s="184" t="s">
        <v>291</v>
      </c>
      <c r="D170" s="184" t="s">
        <v>248</v>
      </c>
      <c r="E170" s="185" t="s">
        <v>388</v>
      </c>
      <c r="F170" s="186" t="s">
        <v>389</v>
      </c>
      <c r="G170" s="187" t="s">
        <v>350</v>
      </c>
      <c r="H170" s="188">
        <v>1118.1410000000001</v>
      </c>
      <c r="I170" s="189"/>
      <c r="J170" s="190">
        <f>ROUND(I170*H170,2)</f>
        <v>0</v>
      </c>
      <c r="K170" s="186" t="s">
        <v>336</v>
      </c>
      <c r="L170" s="39"/>
      <c r="M170" s="191" t="s">
        <v>1</v>
      </c>
      <c r="N170" s="192" t="s">
        <v>42</v>
      </c>
      <c r="O170" s="71"/>
      <c r="P170" s="193">
        <f>O170*H170</f>
        <v>0</v>
      </c>
      <c r="Q170" s="193">
        <v>0</v>
      </c>
      <c r="R170" s="193">
        <f>Q170*H170</f>
        <v>0</v>
      </c>
      <c r="S170" s="193">
        <v>0</v>
      </c>
      <c r="T170" s="194">
        <f>S170*H170</f>
        <v>0</v>
      </c>
      <c r="U170" s="34"/>
      <c r="V170" s="34"/>
      <c r="W170" s="34"/>
      <c r="X170" s="34"/>
      <c r="Y170" s="34"/>
      <c r="Z170" s="34"/>
      <c r="AA170" s="34"/>
      <c r="AB170" s="34"/>
      <c r="AC170" s="34"/>
      <c r="AD170" s="34"/>
      <c r="AE170" s="34"/>
      <c r="AR170" s="195" t="s">
        <v>258</v>
      </c>
      <c r="AT170" s="195" t="s">
        <v>248</v>
      </c>
      <c r="AU170" s="195" t="s">
        <v>85</v>
      </c>
      <c r="AY170" s="17" t="s">
        <v>247</v>
      </c>
      <c r="BE170" s="196">
        <f>IF(N170="základní",J170,0)</f>
        <v>0</v>
      </c>
      <c r="BF170" s="196">
        <f>IF(N170="snížená",J170,0)</f>
        <v>0</v>
      </c>
      <c r="BG170" s="196">
        <f>IF(N170="zákl. přenesená",J170,0)</f>
        <v>0</v>
      </c>
      <c r="BH170" s="196">
        <f>IF(N170="sníž. přenesená",J170,0)</f>
        <v>0</v>
      </c>
      <c r="BI170" s="196">
        <f>IF(N170="nulová",J170,0)</f>
        <v>0</v>
      </c>
      <c r="BJ170" s="17" t="s">
        <v>85</v>
      </c>
      <c r="BK170" s="196">
        <f>ROUND(I170*H170,2)</f>
        <v>0</v>
      </c>
      <c r="BL170" s="17" t="s">
        <v>258</v>
      </c>
      <c r="BM170" s="195" t="s">
        <v>311</v>
      </c>
    </row>
    <row r="171" spans="1:65" s="2" customFormat="1" ht="18">
      <c r="A171" s="34"/>
      <c r="B171" s="35"/>
      <c r="C171" s="36"/>
      <c r="D171" s="197" t="s">
        <v>253</v>
      </c>
      <c r="E171" s="36"/>
      <c r="F171" s="198" t="s">
        <v>430</v>
      </c>
      <c r="G171" s="36"/>
      <c r="H171" s="36"/>
      <c r="I171" s="199"/>
      <c r="J171" s="36"/>
      <c r="K171" s="36"/>
      <c r="L171" s="39"/>
      <c r="M171" s="200"/>
      <c r="N171" s="201"/>
      <c r="O171" s="71"/>
      <c r="P171" s="71"/>
      <c r="Q171" s="71"/>
      <c r="R171" s="71"/>
      <c r="S171" s="71"/>
      <c r="T171" s="72"/>
      <c r="U171" s="34"/>
      <c r="V171" s="34"/>
      <c r="W171" s="34"/>
      <c r="X171" s="34"/>
      <c r="Y171" s="34"/>
      <c r="Z171" s="34"/>
      <c r="AA171" s="34"/>
      <c r="AB171" s="34"/>
      <c r="AC171" s="34"/>
      <c r="AD171" s="34"/>
      <c r="AE171" s="34"/>
      <c r="AT171" s="17" t="s">
        <v>253</v>
      </c>
      <c r="AU171" s="17" t="s">
        <v>85</v>
      </c>
    </row>
    <row r="172" spans="1:65" s="2" customFormat="1" ht="21.75" customHeight="1">
      <c r="A172" s="34"/>
      <c r="B172" s="35"/>
      <c r="C172" s="184" t="s">
        <v>313</v>
      </c>
      <c r="D172" s="184" t="s">
        <v>248</v>
      </c>
      <c r="E172" s="185" t="s">
        <v>390</v>
      </c>
      <c r="F172" s="186" t="s">
        <v>391</v>
      </c>
      <c r="G172" s="187" t="s">
        <v>350</v>
      </c>
      <c r="H172" s="188">
        <v>671.86099999999999</v>
      </c>
      <c r="I172" s="189"/>
      <c r="J172" s="190">
        <f>ROUND(I172*H172,2)</f>
        <v>0</v>
      </c>
      <c r="K172" s="186" t="s">
        <v>336</v>
      </c>
      <c r="L172" s="39"/>
      <c r="M172" s="191" t="s">
        <v>1</v>
      </c>
      <c r="N172" s="192" t="s">
        <v>42</v>
      </c>
      <c r="O172" s="71"/>
      <c r="P172" s="193">
        <f>O172*H172</f>
        <v>0</v>
      </c>
      <c r="Q172" s="193">
        <v>0</v>
      </c>
      <c r="R172" s="193">
        <f>Q172*H172</f>
        <v>0</v>
      </c>
      <c r="S172" s="193">
        <v>0</v>
      </c>
      <c r="T172" s="194">
        <f>S172*H172</f>
        <v>0</v>
      </c>
      <c r="U172" s="34"/>
      <c r="V172" s="34"/>
      <c r="W172" s="34"/>
      <c r="X172" s="34"/>
      <c r="Y172" s="34"/>
      <c r="Z172" s="34"/>
      <c r="AA172" s="34"/>
      <c r="AB172" s="34"/>
      <c r="AC172" s="34"/>
      <c r="AD172" s="34"/>
      <c r="AE172" s="34"/>
      <c r="AR172" s="195" t="s">
        <v>258</v>
      </c>
      <c r="AT172" s="195" t="s">
        <v>248</v>
      </c>
      <c r="AU172" s="195" t="s">
        <v>85</v>
      </c>
      <c r="AY172" s="17" t="s">
        <v>247</v>
      </c>
      <c r="BE172" s="196">
        <f>IF(N172="základní",J172,0)</f>
        <v>0</v>
      </c>
      <c r="BF172" s="196">
        <f>IF(N172="snížená",J172,0)</f>
        <v>0</v>
      </c>
      <c r="BG172" s="196">
        <f>IF(N172="zákl. přenesená",J172,0)</f>
        <v>0</v>
      </c>
      <c r="BH172" s="196">
        <f>IF(N172="sníž. přenesená",J172,0)</f>
        <v>0</v>
      </c>
      <c r="BI172" s="196">
        <f>IF(N172="nulová",J172,0)</f>
        <v>0</v>
      </c>
      <c r="BJ172" s="17" t="s">
        <v>85</v>
      </c>
      <c r="BK172" s="196">
        <f>ROUND(I172*H172,2)</f>
        <v>0</v>
      </c>
      <c r="BL172" s="17" t="s">
        <v>258</v>
      </c>
      <c r="BM172" s="195" t="s">
        <v>316</v>
      </c>
    </row>
    <row r="173" spans="1:65" s="2" customFormat="1" ht="21.75" customHeight="1">
      <c r="A173" s="34"/>
      <c r="B173" s="35"/>
      <c r="C173" s="184" t="s">
        <v>296</v>
      </c>
      <c r="D173" s="184" t="s">
        <v>248</v>
      </c>
      <c r="E173" s="185" t="s">
        <v>392</v>
      </c>
      <c r="F173" s="186" t="s">
        <v>393</v>
      </c>
      <c r="G173" s="187" t="s">
        <v>350</v>
      </c>
      <c r="H173" s="188">
        <v>446.28</v>
      </c>
      <c r="I173" s="189"/>
      <c r="J173" s="190">
        <f>ROUND(I173*H173,2)</f>
        <v>0</v>
      </c>
      <c r="K173" s="186" t="s">
        <v>1</v>
      </c>
      <c r="L173" s="39"/>
      <c r="M173" s="202" t="s">
        <v>1</v>
      </c>
      <c r="N173" s="203" t="s">
        <v>42</v>
      </c>
      <c r="O173" s="204"/>
      <c r="P173" s="205">
        <f>O173*H173</f>
        <v>0</v>
      </c>
      <c r="Q173" s="205">
        <v>0</v>
      </c>
      <c r="R173" s="205">
        <f>Q173*H173</f>
        <v>0</v>
      </c>
      <c r="S173" s="205">
        <v>0</v>
      </c>
      <c r="T173" s="206">
        <f>S173*H173</f>
        <v>0</v>
      </c>
      <c r="U173" s="34"/>
      <c r="V173" s="34"/>
      <c r="W173" s="34"/>
      <c r="X173" s="34"/>
      <c r="Y173" s="34"/>
      <c r="Z173" s="34"/>
      <c r="AA173" s="34"/>
      <c r="AB173" s="34"/>
      <c r="AC173" s="34"/>
      <c r="AD173" s="34"/>
      <c r="AE173" s="34"/>
      <c r="AR173" s="195" t="s">
        <v>258</v>
      </c>
      <c r="AT173" s="195" t="s">
        <v>248</v>
      </c>
      <c r="AU173" s="195" t="s">
        <v>85</v>
      </c>
      <c r="AY173" s="17" t="s">
        <v>247</v>
      </c>
      <c r="BE173" s="196">
        <f>IF(N173="základní",J173,0)</f>
        <v>0</v>
      </c>
      <c r="BF173" s="196">
        <f>IF(N173="snížená",J173,0)</f>
        <v>0</v>
      </c>
      <c r="BG173" s="196">
        <f>IF(N173="zákl. přenesená",J173,0)</f>
        <v>0</v>
      </c>
      <c r="BH173" s="196">
        <f>IF(N173="sníž. přenesená",J173,0)</f>
        <v>0</v>
      </c>
      <c r="BI173" s="196">
        <f>IF(N173="nulová",J173,0)</f>
        <v>0</v>
      </c>
      <c r="BJ173" s="17" t="s">
        <v>85</v>
      </c>
      <c r="BK173" s="196">
        <f>ROUND(I173*H173,2)</f>
        <v>0</v>
      </c>
      <c r="BL173" s="17" t="s">
        <v>258</v>
      </c>
      <c r="BM173" s="195" t="s">
        <v>431</v>
      </c>
    </row>
    <row r="174" spans="1:65" s="2" customFormat="1" ht="7" customHeight="1">
      <c r="A174" s="34"/>
      <c r="B174" s="54"/>
      <c r="C174" s="55"/>
      <c r="D174" s="55"/>
      <c r="E174" s="55"/>
      <c r="F174" s="55"/>
      <c r="G174" s="55"/>
      <c r="H174" s="55"/>
      <c r="I174" s="55"/>
      <c r="J174" s="55"/>
      <c r="K174" s="55"/>
      <c r="L174" s="39"/>
      <c r="M174" s="34"/>
      <c r="O174" s="34"/>
      <c r="P174" s="34"/>
      <c r="Q174" s="34"/>
      <c r="R174" s="34"/>
      <c r="S174" s="34"/>
      <c r="T174" s="34"/>
      <c r="U174" s="34"/>
      <c r="V174" s="34"/>
      <c r="W174" s="34"/>
      <c r="X174" s="34"/>
      <c r="Y174" s="34"/>
      <c r="Z174" s="34"/>
      <c r="AA174" s="34"/>
      <c r="AB174" s="34"/>
      <c r="AC174" s="34"/>
      <c r="AD174" s="34"/>
      <c r="AE174" s="34"/>
    </row>
  </sheetData>
  <sheetProtection algorithmName="SHA-512" hashValue="Su035KtywI5oAy2FK+lYy6pvkUJ8GVO2lqcD2bNlUa8PLvA5e2JAGOOx9JaHYmK9Ym1+9PxHLHQ43FTz7c0REw==" saltValue="6hTSJaRACB9n6R2l8eCmB4BdNBcmEBKaaFsoCzVX9epxFpNHGESfsmKiBvP5YO9ZAp/zkE5jgBmPOLFHcdl6jg==" spinCount="100000" sheet="1" objects="1" scenarios="1" formatColumns="0" formatRows="0" autoFilter="0"/>
  <autoFilter ref="C124:K173"/>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0"/>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100</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23.25" customHeight="1">
      <c r="A9" s="34"/>
      <c r="B9" s="39"/>
      <c r="C9" s="34"/>
      <c r="D9" s="34"/>
      <c r="E9" s="309" t="s">
        <v>324</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432</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ROUND(J125,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ROUND((SUM(BE125:BE159)),  2)</f>
        <v>0</v>
      </c>
      <c r="G35" s="34"/>
      <c r="H35" s="34"/>
      <c r="I35" s="130">
        <v>0.21</v>
      </c>
      <c r="J35" s="129">
        <f>ROUND(((SUM(BE125:BE159))*I35),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ROUND((SUM(BF125:BF159)),  2)</f>
        <v>0</v>
      </c>
      <c r="G36" s="34"/>
      <c r="H36" s="34"/>
      <c r="I36" s="130">
        <v>0.15</v>
      </c>
      <c r="J36" s="129">
        <f>ROUND(((SUM(BF125:BF159))*I36),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ROUND((SUM(BG125:BG159)),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ROUND((SUM(BH125:BH159)),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ROUND((SUM(BI125:BI159)),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23.25" customHeight="1">
      <c r="A87" s="34"/>
      <c r="B87" s="35"/>
      <c r="C87" s="36"/>
      <c r="D87" s="36"/>
      <c r="E87" s="316" t="s">
        <v>324</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SO 03 - Odstraňovaná vrátnice</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J125</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327</v>
      </c>
      <c r="E99" s="156"/>
      <c r="F99" s="156"/>
      <c r="G99" s="156"/>
      <c r="H99" s="156"/>
      <c r="I99" s="156"/>
      <c r="J99" s="157">
        <f>J126</f>
        <v>0</v>
      </c>
      <c r="K99" s="154"/>
      <c r="L99" s="158"/>
    </row>
    <row r="100" spans="1:47" s="9" customFormat="1" ht="25" customHeight="1">
      <c r="B100" s="153"/>
      <c r="C100" s="154"/>
      <c r="D100" s="155" t="s">
        <v>328</v>
      </c>
      <c r="E100" s="156"/>
      <c r="F100" s="156"/>
      <c r="G100" s="156"/>
      <c r="H100" s="156"/>
      <c r="I100" s="156"/>
      <c r="J100" s="157">
        <f>J138</f>
        <v>0</v>
      </c>
      <c r="K100" s="154"/>
      <c r="L100" s="158"/>
    </row>
    <row r="101" spans="1:47" s="9" customFormat="1" ht="25" customHeight="1">
      <c r="B101" s="153"/>
      <c r="C101" s="154"/>
      <c r="D101" s="155" t="s">
        <v>329</v>
      </c>
      <c r="E101" s="156"/>
      <c r="F101" s="156"/>
      <c r="G101" s="156"/>
      <c r="H101" s="156"/>
      <c r="I101" s="156"/>
      <c r="J101" s="157">
        <f>J145</f>
        <v>0</v>
      </c>
      <c r="K101" s="154"/>
      <c r="L101" s="158"/>
    </row>
    <row r="102" spans="1:47" s="9" customFormat="1" ht="25" customHeight="1">
      <c r="B102" s="153"/>
      <c r="C102" s="154"/>
      <c r="D102" s="155" t="s">
        <v>330</v>
      </c>
      <c r="E102" s="156"/>
      <c r="F102" s="156"/>
      <c r="G102" s="156"/>
      <c r="H102" s="156"/>
      <c r="I102" s="156"/>
      <c r="J102" s="157">
        <f>J150</f>
        <v>0</v>
      </c>
      <c r="K102" s="154"/>
      <c r="L102" s="158"/>
    </row>
    <row r="103" spans="1:47" s="9" customFormat="1" ht="25" customHeight="1">
      <c r="B103" s="153"/>
      <c r="C103" s="154"/>
      <c r="D103" s="155" t="s">
        <v>331</v>
      </c>
      <c r="E103" s="156"/>
      <c r="F103" s="156"/>
      <c r="G103" s="156"/>
      <c r="H103" s="156"/>
      <c r="I103" s="156"/>
      <c r="J103" s="157">
        <f>J152</f>
        <v>0</v>
      </c>
      <c r="K103" s="154"/>
      <c r="L103" s="158"/>
    </row>
    <row r="104" spans="1:47" s="2" customFormat="1" ht="21.75" customHeight="1">
      <c r="A104" s="34"/>
      <c r="B104" s="35"/>
      <c r="C104" s="36"/>
      <c r="D104" s="36"/>
      <c r="E104" s="36"/>
      <c r="F104" s="36"/>
      <c r="G104" s="36"/>
      <c r="H104" s="36"/>
      <c r="I104" s="36"/>
      <c r="J104" s="36"/>
      <c r="K104" s="36"/>
      <c r="L104" s="51"/>
      <c r="S104" s="34"/>
      <c r="T104" s="34"/>
      <c r="U104" s="34"/>
      <c r="V104" s="34"/>
      <c r="W104" s="34"/>
      <c r="X104" s="34"/>
      <c r="Y104" s="34"/>
      <c r="Z104" s="34"/>
      <c r="AA104" s="34"/>
      <c r="AB104" s="34"/>
      <c r="AC104" s="34"/>
      <c r="AD104" s="34"/>
      <c r="AE104" s="34"/>
    </row>
    <row r="105" spans="1:47" s="2" customFormat="1" ht="7" customHeight="1">
      <c r="A105" s="34"/>
      <c r="B105" s="54"/>
      <c r="C105" s="55"/>
      <c r="D105" s="55"/>
      <c r="E105" s="55"/>
      <c r="F105" s="55"/>
      <c r="G105" s="55"/>
      <c r="H105" s="55"/>
      <c r="I105" s="55"/>
      <c r="J105" s="55"/>
      <c r="K105" s="55"/>
      <c r="L105" s="51"/>
      <c r="S105" s="34"/>
      <c r="T105" s="34"/>
      <c r="U105" s="34"/>
      <c r="V105" s="34"/>
      <c r="W105" s="34"/>
      <c r="X105" s="34"/>
      <c r="Y105" s="34"/>
      <c r="Z105" s="34"/>
      <c r="AA105" s="34"/>
      <c r="AB105" s="34"/>
      <c r="AC105" s="34"/>
      <c r="AD105" s="34"/>
      <c r="AE105" s="34"/>
    </row>
    <row r="109" spans="1:47" s="2" customFormat="1" ht="7" customHeight="1">
      <c r="A109" s="34"/>
      <c r="B109" s="56"/>
      <c r="C109" s="57"/>
      <c r="D109" s="57"/>
      <c r="E109" s="57"/>
      <c r="F109" s="57"/>
      <c r="G109" s="57"/>
      <c r="H109" s="57"/>
      <c r="I109" s="57"/>
      <c r="J109" s="57"/>
      <c r="K109" s="57"/>
      <c r="L109" s="51"/>
      <c r="S109" s="34"/>
      <c r="T109" s="34"/>
      <c r="U109" s="34"/>
      <c r="V109" s="34"/>
      <c r="W109" s="34"/>
      <c r="X109" s="34"/>
      <c r="Y109" s="34"/>
      <c r="Z109" s="34"/>
      <c r="AA109" s="34"/>
      <c r="AB109" s="34"/>
      <c r="AC109" s="34"/>
      <c r="AD109" s="34"/>
      <c r="AE109" s="34"/>
    </row>
    <row r="110" spans="1:47" s="2" customFormat="1" ht="25" customHeight="1">
      <c r="A110" s="34"/>
      <c r="B110" s="35"/>
      <c r="C110" s="23" t="s">
        <v>232</v>
      </c>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7" customHeight="1">
      <c r="A111" s="34"/>
      <c r="B111" s="35"/>
      <c r="C111" s="36"/>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16</v>
      </c>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316" t="str">
        <f>E7</f>
        <v>SPŠE PARDUBICE - REKONSTRUKCE AREÁLU DO NOVÉHO</v>
      </c>
      <c r="F113" s="317"/>
      <c r="G113" s="317"/>
      <c r="H113" s="317"/>
      <c r="I113" s="36"/>
      <c r="J113" s="36"/>
      <c r="K113" s="36"/>
      <c r="L113" s="51"/>
      <c r="S113" s="34"/>
      <c r="T113" s="34"/>
      <c r="U113" s="34"/>
      <c r="V113" s="34"/>
      <c r="W113" s="34"/>
      <c r="X113" s="34"/>
      <c r="Y113" s="34"/>
      <c r="Z113" s="34"/>
      <c r="AA113" s="34"/>
      <c r="AB113" s="34"/>
      <c r="AC113" s="34"/>
      <c r="AD113" s="34"/>
      <c r="AE113" s="34"/>
    </row>
    <row r="114" spans="1:65" s="1" customFormat="1" ht="12" customHeight="1">
      <c r="B114" s="21"/>
      <c r="C114" s="29" t="s">
        <v>222</v>
      </c>
      <c r="D114" s="22"/>
      <c r="E114" s="22"/>
      <c r="F114" s="22"/>
      <c r="G114" s="22"/>
      <c r="H114" s="22"/>
      <c r="I114" s="22"/>
      <c r="J114" s="22"/>
      <c r="K114" s="22"/>
      <c r="L114" s="20"/>
    </row>
    <row r="115" spans="1:65" s="2" customFormat="1" ht="23.25" customHeight="1">
      <c r="A115" s="34"/>
      <c r="B115" s="35"/>
      <c r="C115" s="36"/>
      <c r="D115" s="36"/>
      <c r="E115" s="316" t="s">
        <v>324</v>
      </c>
      <c r="F115" s="318"/>
      <c r="G115" s="318"/>
      <c r="H115" s="318"/>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325</v>
      </c>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2" customFormat="1" ht="16.5" customHeight="1">
      <c r="A117" s="34"/>
      <c r="B117" s="35"/>
      <c r="C117" s="36"/>
      <c r="D117" s="36"/>
      <c r="E117" s="289" t="str">
        <f>E11</f>
        <v>SO 03 - Odstraňovaná vrátnice</v>
      </c>
      <c r="F117" s="318"/>
      <c r="G117" s="318"/>
      <c r="H117" s="318"/>
      <c r="I117" s="36"/>
      <c r="J117" s="36"/>
      <c r="K117" s="36"/>
      <c r="L117" s="51"/>
      <c r="S117" s="34"/>
      <c r="T117" s="34"/>
      <c r="U117" s="34"/>
      <c r="V117" s="34"/>
      <c r="W117" s="34"/>
      <c r="X117" s="34"/>
      <c r="Y117" s="34"/>
      <c r="Z117" s="34"/>
      <c r="AA117" s="34"/>
      <c r="AB117" s="34"/>
      <c r="AC117" s="34"/>
      <c r="AD117" s="34"/>
      <c r="AE117" s="34"/>
    </row>
    <row r="118" spans="1:65" s="2" customFormat="1" ht="7" customHeight="1">
      <c r="A118" s="34"/>
      <c r="B118" s="35"/>
      <c r="C118" s="36"/>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5" s="2" customFormat="1" ht="12" customHeight="1">
      <c r="A119" s="34"/>
      <c r="B119" s="35"/>
      <c r="C119" s="29" t="s">
        <v>20</v>
      </c>
      <c r="D119" s="36"/>
      <c r="E119" s="36"/>
      <c r="F119" s="27" t="str">
        <f>F14</f>
        <v>Pardubice</v>
      </c>
      <c r="G119" s="36"/>
      <c r="H119" s="36"/>
      <c r="I119" s="29" t="s">
        <v>22</v>
      </c>
      <c r="J119" s="66" t="str">
        <f>IF(J14="","",J14)</f>
        <v>9. 9. 2024</v>
      </c>
      <c r="K119" s="36"/>
      <c r="L119" s="51"/>
      <c r="S119" s="34"/>
      <c r="T119" s="34"/>
      <c r="U119" s="34"/>
      <c r="V119" s="34"/>
      <c r="W119" s="34"/>
      <c r="X119" s="34"/>
      <c r="Y119" s="34"/>
      <c r="Z119" s="34"/>
      <c r="AA119" s="34"/>
      <c r="AB119" s="34"/>
      <c r="AC119" s="34"/>
      <c r="AD119" s="34"/>
      <c r="AE119" s="34"/>
    </row>
    <row r="120" spans="1:65" s="2" customFormat="1" ht="7"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2" customFormat="1" ht="15.15" customHeight="1">
      <c r="A121" s="34"/>
      <c r="B121" s="35"/>
      <c r="C121" s="29" t="s">
        <v>24</v>
      </c>
      <c r="D121" s="36"/>
      <c r="E121" s="36"/>
      <c r="F121" s="27" t="str">
        <f>E17</f>
        <v>SPŠE a VOŠ Pardubice</v>
      </c>
      <c r="G121" s="36"/>
      <c r="H121" s="36"/>
      <c r="I121" s="29" t="s">
        <v>31</v>
      </c>
      <c r="J121" s="32" t="str">
        <f>E23</f>
        <v xml:space="preserve"> </v>
      </c>
      <c r="K121" s="36"/>
      <c r="L121" s="51"/>
      <c r="S121" s="34"/>
      <c r="T121" s="34"/>
      <c r="U121" s="34"/>
      <c r="V121" s="34"/>
      <c r="W121" s="34"/>
      <c r="X121" s="34"/>
      <c r="Y121" s="34"/>
      <c r="Z121" s="34"/>
      <c r="AA121" s="34"/>
      <c r="AB121" s="34"/>
      <c r="AC121" s="34"/>
      <c r="AD121" s="34"/>
      <c r="AE121" s="34"/>
    </row>
    <row r="122" spans="1:65" s="2" customFormat="1" ht="15.15" customHeight="1">
      <c r="A122" s="34"/>
      <c r="B122" s="35"/>
      <c r="C122" s="29" t="s">
        <v>29</v>
      </c>
      <c r="D122" s="36"/>
      <c r="E122" s="36"/>
      <c r="F122" s="27" t="str">
        <f>IF(E20="","",E20)</f>
        <v>Vyplň údaj</v>
      </c>
      <c r="G122" s="36"/>
      <c r="H122" s="36"/>
      <c r="I122" s="29" t="s">
        <v>34</v>
      </c>
      <c r="J122" s="32" t="str">
        <f>E26</f>
        <v xml:space="preserve"> </v>
      </c>
      <c r="K122" s="36"/>
      <c r="L122" s="51"/>
      <c r="S122" s="34"/>
      <c r="T122" s="34"/>
      <c r="U122" s="34"/>
      <c r="V122" s="34"/>
      <c r="W122" s="34"/>
      <c r="X122" s="34"/>
      <c r="Y122" s="34"/>
      <c r="Z122" s="34"/>
      <c r="AA122" s="34"/>
      <c r="AB122" s="34"/>
      <c r="AC122" s="34"/>
      <c r="AD122" s="34"/>
      <c r="AE122" s="34"/>
    </row>
    <row r="123" spans="1:65" s="2" customFormat="1" ht="10.25" customHeight="1">
      <c r="A123" s="34"/>
      <c r="B123" s="35"/>
      <c r="C123" s="36"/>
      <c r="D123" s="36"/>
      <c r="E123" s="36"/>
      <c r="F123" s="36"/>
      <c r="G123" s="36"/>
      <c r="H123" s="36"/>
      <c r="I123" s="36"/>
      <c r="J123" s="36"/>
      <c r="K123" s="36"/>
      <c r="L123" s="51"/>
      <c r="S123" s="34"/>
      <c r="T123" s="34"/>
      <c r="U123" s="34"/>
      <c r="V123" s="34"/>
      <c r="W123" s="34"/>
      <c r="X123" s="34"/>
      <c r="Y123" s="34"/>
      <c r="Z123" s="34"/>
      <c r="AA123" s="34"/>
      <c r="AB123" s="34"/>
      <c r="AC123" s="34"/>
      <c r="AD123" s="34"/>
      <c r="AE123" s="34"/>
    </row>
    <row r="124" spans="1:65" s="10" customFormat="1" ht="29.25" customHeight="1">
      <c r="A124" s="159"/>
      <c r="B124" s="160"/>
      <c r="C124" s="161" t="s">
        <v>233</v>
      </c>
      <c r="D124" s="162" t="s">
        <v>62</v>
      </c>
      <c r="E124" s="162" t="s">
        <v>58</v>
      </c>
      <c r="F124" s="162" t="s">
        <v>59</v>
      </c>
      <c r="G124" s="162" t="s">
        <v>234</v>
      </c>
      <c r="H124" s="162" t="s">
        <v>235</v>
      </c>
      <c r="I124" s="162" t="s">
        <v>236</v>
      </c>
      <c r="J124" s="162" t="s">
        <v>227</v>
      </c>
      <c r="K124" s="163" t="s">
        <v>237</v>
      </c>
      <c r="L124" s="164"/>
      <c r="M124" s="75" t="s">
        <v>1</v>
      </c>
      <c r="N124" s="76" t="s">
        <v>41</v>
      </c>
      <c r="O124" s="76" t="s">
        <v>238</v>
      </c>
      <c r="P124" s="76" t="s">
        <v>239</v>
      </c>
      <c r="Q124" s="76" t="s">
        <v>240</v>
      </c>
      <c r="R124" s="76" t="s">
        <v>241</v>
      </c>
      <c r="S124" s="76" t="s">
        <v>242</v>
      </c>
      <c r="T124" s="77" t="s">
        <v>243</v>
      </c>
      <c r="U124" s="159"/>
      <c r="V124" s="159"/>
      <c r="W124" s="159"/>
      <c r="X124" s="159"/>
      <c r="Y124" s="159"/>
      <c r="Z124" s="159"/>
      <c r="AA124" s="159"/>
      <c r="AB124" s="159"/>
      <c r="AC124" s="159"/>
      <c r="AD124" s="159"/>
      <c r="AE124" s="159"/>
    </row>
    <row r="125" spans="1:65" s="2" customFormat="1" ht="22.75" customHeight="1">
      <c r="A125" s="34"/>
      <c r="B125" s="35"/>
      <c r="C125" s="82" t="s">
        <v>244</v>
      </c>
      <c r="D125" s="36"/>
      <c r="E125" s="36"/>
      <c r="F125" s="36"/>
      <c r="G125" s="36"/>
      <c r="H125" s="36"/>
      <c r="I125" s="36"/>
      <c r="J125" s="165">
        <f>BK125</f>
        <v>0</v>
      </c>
      <c r="K125" s="36"/>
      <c r="L125" s="39"/>
      <c r="M125" s="78"/>
      <c r="N125" s="166"/>
      <c r="O125" s="79"/>
      <c r="P125" s="167">
        <f>P126+P138+P145+P150+P152</f>
        <v>0</v>
      </c>
      <c r="Q125" s="79"/>
      <c r="R125" s="167">
        <f>R126+R138+R145+R150+R152</f>
        <v>0</v>
      </c>
      <c r="S125" s="79"/>
      <c r="T125" s="168">
        <f>T126+T138+T145+T150+T152</f>
        <v>0</v>
      </c>
      <c r="U125" s="34"/>
      <c r="V125" s="34"/>
      <c r="W125" s="34"/>
      <c r="X125" s="34"/>
      <c r="Y125" s="34"/>
      <c r="Z125" s="34"/>
      <c r="AA125" s="34"/>
      <c r="AB125" s="34"/>
      <c r="AC125" s="34"/>
      <c r="AD125" s="34"/>
      <c r="AE125" s="34"/>
      <c r="AT125" s="17" t="s">
        <v>76</v>
      </c>
      <c r="AU125" s="17" t="s">
        <v>229</v>
      </c>
      <c r="BK125" s="169">
        <f>BK126+BK138+BK145+BK150+BK152</f>
        <v>0</v>
      </c>
    </row>
    <row r="126" spans="1:65" s="11" customFormat="1" ht="25.9" customHeight="1">
      <c r="B126" s="170"/>
      <c r="C126" s="171"/>
      <c r="D126" s="172" t="s">
        <v>76</v>
      </c>
      <c r="E126" s="173" t="s">
        <v>85</v>
      </c>
      <c r="F126" s="173" t="s">
        <v>332</v>
      </c>
      <c r="G126" s="171"/>
      <c r="H126" s="171"/>
      <c r="I126" s="174"/>
      <c r="J126" s="175">
        <f>BK126</f>
        <v>0</v>
      </c>
      <c r="K126" s="171"/>
      <c r="L126" s="176"/>
      <c r="M126" s="177"/>
      <c r="N126" s="178"/>
      <c r="O126" s="178"/>
      <c r="P126" s="179">
        <f>SUM(P127:P137)</f>
        <v>0</v>
      </c>
      <c r="Q126" s="178"/>
      <c r="R126" s="179">
        <f>SUM(R127:R137)</f>
        <v>0</v>
      </c>
      <c r="S126" s="178"/>
      <c r="T126" s="180">
        <f>SUM(T127:T137)</f>
        <v>0</v>
      </c>
      <c r="AR126" s="181" t="s">
        <v>85</v>
      </c>
      <c r="AT126" s="182" t="s">
        <v>76</v>
      </c>
      <c r="AU126" s="182" t="s">
        <v>77</v>
      </c>
      <c r="AY126" s="181" t="s">
        <v>247</v>
      </c>
      <c r="BK126" s="183">
        <f>SUM(BK127:BK137)</f>
        <v>0</v>
      </c>
    </row>
    <row r="127" spans="1:65" s="2" customFormat="1" ht="24.15" customHeight="1">
      <c r="A127" s="34"/>
      <c r="B127" s="35"/>
      <c r="C127" s="184" t="s">
        <v>85</v>
      </c>
      <c r="D127" s="184" t="s">
        <v>248</v>
      </c>
      <c r="E127" s="185" t="s">
        <v>333</v>
      </c>
      <c r="F127" s="186" t="s">
        <v>399</v>
      </c>
      <c r="G127" s="187" t="s">
        <v>335</v>
      </c>
      <c r="H127" s="188">
        <v>10</v>
      </c>
      <c r="I127" s="189"/>
      <c r="J127" s="190">
        <f>ROUND(I127*H127,2)</f>
        <v>0</v>
      </c>
      <c r="K127" s="186" t="s">
        <v>336</v>
      </c>
      <c r="L127" s="39"/>
      <c r="M127" s="191" t="s">
        <v>1</v>
      </c>
      <c r="N127" s="192" t="s">
        <v>42</v>
      </c>
      <c r="O127" s="71"/>
      <c r="P127" s="193">
        <f>O127*H127</f>
        <v>0</v>
      </c>
      <c r="Q127" s="193">
        <v>0</v>
      </c>
      <c r="R127" s="193">
        <f>Q127*H127</f>
        <v>0</v>
      </c>
      <c r="S127" s="193">
        <v>0</v>
      </c>
      <c r="T127" s="194">
        <f>S127*H127</f>
        <v>0</v>
      </c>
      <c r="U127" s="34"/>
      <c r="V127" s="34"/>
      <c r="W127" s="34"/>
      <c r="X127" s="34"/>
      <c r="Y127" s="34"/>
      <c r="Z127" s="34"/>
      <c r="AA127" s="34"/>
      <c r="AB127" s="34"/>
      <c r="AC127" s="34"/>
      <c r="AD127" s="34"/>
      <c r="AE127" s="34"/>
      <c r="AR127" s="195" t="s">
        <v>258</v>
      </c>
      <c r="AT127" s="195" t="s">
        <v>248</v>
      </c>
      <c r="AU127" s="195" t="s">
        <v>85</v>
      </c>
      <c r="AY127" s="17" t="s">
        <v>247</v>
      </c>
      <c r="BE127" s="196">
        <f>IF(N127="základní",J127,0)</f>
        <v>0</v>
      </c>
      <c r="BF127" s="196">
        <f>IF(N127="snížená",J127,0)</f>
        <v>0</v>
      </c>
      <c r="BG127" s="196">
        <f>IF(N127="zákl. přenesená",J127,0)</f>
        <v>0</v>
      </c>
      <c r="BH127" s="196">
        <f>IF(N127="sníž. přenesená",J127,0)</f>
        <v>0</v>
      </c>
      <c r="BI127" s="196">
        <f>IF(N127="nulová",J127,0)</f>
        <v>0</v>
      </c>
      <c r="BJ127" s="17" t="s">
        <v>85</v>
      </c>
      <c r="BK127" s="196">
        <f>ROUND(I127*H127,2)</f>
        <v>0</v>
      </c>
      <c r="BL127" s="17" t="s">
        <v>258</v>
      </c>
      <c r="BM127" s="195" t="s">
        <v>87</v>
      </c>
    </row>
    <row r="128" spans="1:65" s="12" customFormat="1" ht="10">
      <c r="B128" s="207"/>
      <c r="C128" s="208"/>
      <c r="D128" s="197" t="s">
        <v>337</v>
      </c>
      <c r="E128" s="209" t="s">
        <v>1</v>
      </c>
      <c r="F128" s="210" t="s">
        <v>433</v>
      </c>
      <c r="G128" s="208"/>
      <c r="H128" s="209" t="s">
        <v>1</v>
      </c>
      <c r="I128" s="211"/>
      <c r="J128" s="208"/>
      <c r="K128" s="208"/>
      <c r="L128" s="212"/>
      <c r="M128" s="213"/>
      <c r="N128" s="214"/>
      <c r="O128" s="214"/>
      <c r="P128" s="214"/>
      <c r="Q128" s="214"/>
      <c r="R128" s="214"/>
      <c r="S128" s="214"/>
      <c r="T128" s="215"/>
      <c r="AT128" s="216" t="s">
        <v>337</v>
      </c>
      <c r="AU128" s="216" t="s">
        <v>85</v>
      </c>
      <c r="AV128" s="12" t="s">
        <v>85</v>
      </c>
      <c r="AW128" s="12" t="s">
        <v>33</v>
      </c>
      <c r="AX128" s="12" t="s">
        <v>77</v>
      </c>
      <c r="AY128" s="216" t="s">
        <v>247</v>
      </c>
    </row>
    <row r="129" spans="1:65" s="13" customFormat="1" ht="10">
      <c r="B129" s="217"/>
      <c r="C129" s="218"/>
      <c r="D129" s="197" t="s">
        <v>337</v>
      </c>
      <c r="E129" s="219" t="s">
        <v>1</v>
      </c>
      <c r="F129" s="220" t="s">
        <v>434</v>
      </c>
      <c r="G129" s="218"/>
      <c r="H129" s="221">
        <v>10</v>
      </c>
      <c r="I129" s="222"/>
      <c r="J129" s="218"/>
      <c r="K129" s="218"/>
      <c r="L129" s="223"/>
      <c r="M129" s="224"/>
      <c r="N129" s="225"/>
      <c r="O129" s="225"/>
      <c r="P129" s="225"/>
      <c r="Q129" s="225"/>
      <c r="R129" s="225"/>
      <c r="S129" s="225"/>
      <c r="T129" s="226"/>
      <c r="AT129" s="227" t="s">
        <v>337</v>
      </c>
      <c r="AU129" s="227" t="s">
        <v>85</v>
      </c>
      <c r="AV129" s="13" t="s">
        <v>87</v>
      </c>
      <c r="AW129" s="13" t="s">
        <v>33</v>
      </c>
      <c r="AX129" s="13" t="s">
        <v>77</v>
      </c>
      <c r="AY129" s="227" t="s">
        <v>247</v>
      </c>
    </row>
    <row r="130" spans="1:65" s="14" customFormat="1" ht="10">
      <c r="B130" s="228"/>
      <c r="C130" s="229"/>
      <c r="D130" s="197" t="s">
        <v>337</v>
      </c>
      <c r="E130" s="230" t="s">
        <v>1</v>
      </c>
      <c r="F130" s="231" t="s">
        <v>340</v>
      </c>
      <c r="G130" s="229"/>
      <c r="H130" s="232">
        <v>10</v>
      </c>
      <c r="I130" s="233"/>
      <c r="J130" s="229"/>
      <c r="K130" s="229"/>
      <c r="L130" s="234"/>
      <c r="M130" s="235"/>
      <c r="N130" s="236"/>
      <c r="O130" s="236"/>
      <c r="P130" s="236"/>
      <c r="Q130" s="236"/>
      <c r="R130" s="236"/>
      <c r="S130" s="236"/>
      <c r="T130" s="237"/>
      <c r="AT130" s="238" t="s">
        <v>337</v>
      </c>
      <c r="AU130" s="238" t="s">
        <v>85</v>
      </c>
      <c r="AV130" s="14" t="s">
        <v>258</v>
      </c>
      <c r="AW130" s="14" t="s">
        <v>33</v>
      </c>
      <c r="AX130" s="14" t="s">
        <v>85</v>
      </c>
      <c r="AY130" s="238" t="s">
        <v>247</v>
      </c>
    </row>
    <row r="131" spans="1:65" s="2" customFormat="1" ht="16.5" customHeight="1">
      <c r="A131" s="34"/>
      <c r="B131" s="35"/>
      <c r="C131" s="184" t="s">
        <v>87</v>
      </c>
      <c r="D131" s="184" t="s">
        <v>248</v>
      </c>
      <c r="E131" s="185" t="s">
        <v>355</v>
      </c>
      <c r="F131" s="186" t="s">
        <v>356</v>
      </c>
      <c r="G131" s="187" t="s">
        <v>335</v>
      </c>
      <c r="H131" s="188">
        <v>11.768000000000001</v>
      </c>
      <c r="I131" s="189"/>
      <c r="J131" s="190">
        <f>ROUND(I131*H131,2)</f>
        <v>0</v>
      </c>
      <c r="K131" s="186" t="s">
        <v>336</v>
      </c>
      <c r="L131" s="39"/>
      <c r="M131" s="191" t="s">
        <v>1</v>
      </c>
      <c r="N131" s="192" t="s">
        <v>42</v>
      </c>
      <c r="O131" s="71"/>
      <c r="P131" s="193">
        <f>O131*H131</f>
        <v>0</v>
      </c>
      <c r="Q131" s="193">
        <v>0</v>
      </c>
      <c r="R131" s="193">
        <f>Q131*H131</f>
        <v>0</v>
      </c>
      <c r="S131" s="193">
        <v>0</v>
      </c>
      <c r="T131" s="194">
        <f>S131*H131</f>
        <v>0</v>
      </c>
      <c r="U131" s="34"/>
      <c r="V131" s="34"/>
      <c r="W131" s="34"/>
      <c r="X131" s="34"/>
      <c r="Y131" s="34"/>
      <c r="Z131" s="34"/>
      <c r="AA131" s="34"/>
      <c r="AB131" s="34"/>
      <c r="AC131" s="34"/>
      <c r="AD131" s="34"/>
      <c r="AE131" s="34"/>
      <c r="AR131" s="195" t="s">
        <v>258</v>
      </c>
      <c r="AT131" s="195" t="s">
        <v>248</v>
      </c>
      <c r="AU131" s="195" t="s">
        <v>85</v>
      </c>
      <c r="AY131" s="17" t="s">
        <v>247</v>
      </c>
      <c r="BE131" s="196">
        <f>IF(N131="základní",J131,0)</f>
        <v>0</v>
      </c>
      <c r="BF131" s="196">
        <f>IF(N131="snížená",J131,0)</f>
        <v>0</v>
      </c>
      <c r="BG131" s="196">
        <f>IF(N131="zákl. přenesená",J131,0)</f>
        <v>0</v>
      </c>
      <c r="BH131" s="196">
        <f>IF(N131="sníž. přenesená",J131,0)</f>
        <v>0</v>
      </c>
      <c r="BI131" s="196">
        <f>IF(N131="nulová",J131,0)</f>
        <v>0</v>
      </c>
      <c r="BJ131" s="17" t="s">
        <v>85</v>
      </c>
      <c r="BK131" s="196">
        <f>ROUND(I131*H131,2)</f>
        <v>0</v>
      </c>
      <c r="BL131" s="17" t="s">
        <v>258</v>
      </c>
      <c r="BM131" s="195" t="s">
        <v>258</v>
      </c>
    </row>
    <row r="132" spans="1:65" s="13" customFormat="1" ht="10">
      <c r="B132" s="217"/>
      <c r="C132" s="218"/>
      <c r="D132" s="197" t="s">
        <v>337</v>
      </c>
      <c r="E132" s="219" t="s">
        <v>1</v>
      </c>
      <c r="F132" s="220" t="s">
        <v>435</v>
      </c>
      <c r="G132" s="218"/>
      <c r="H132" s="221">
        <v>11.768000000000001</v>
      </c>
      <c r="I132" s="222"/>
      <c r="J132" s="218"/>
      <c r="K132" s="218"/>
      <c r="L132" s="223"/>
      <c r="M132" s="224"/>
      <c r="N132" s="225"/>
      <c r="O132" s="225"/>
      <c r="P132" s="225"/>
      <c r="Q132" s="225"/>
      <c r="R132" s="225"/>
      <c r="S132" s="225"/>
      <c r="T132" s="226"/>
      <c r="AT132" s="227" t="s">
        <v>337</v>
      </c>
      <c r="AU132" s="227" t="s">
        <v>85</v>
      </c>
      <c r="AV132" s="13" t="s">
        <v>87</v>
      </c>
      <c r="AW132" s="13" t="s">
        <v>33</v>
      </c>
      <c r="AX132" s="13" t="s">
        <v>77</v>
      </c>
      <c r="AY132" s="227" t="s">
        <v>247</v>
      </c>
    </row>
    <row r="133" spans="1:65" s="14" customFormat="1" ht="10">
      <c r="B133" s="228"/>
      <c r="C133" s="229"/>
      <c r="D133" s="197" t="s">
        <v>337</v>
      </c>
      <c r="E133" s="230" t="s">
        <v>1</v>
      </c>
      <c r="F133" s="231" t="s">
        <v>340</v>
      </c>
      <c r="G133" s="229"/>
      <c r="H133" s="232">
        <v>11.768000000000001</v>
      </c>
      <c r="I133" s="233"/>
      <c r="J133" s="229"/>
      <c r="K133" s="229"/>
      <c r="L133" s="234"/>
      <c r="M133" s="235"/>
      <c r="N133" s="236"/>
      <c r="O133" s="236"/>
      <c r="P133" s="236"/>
      <c r="Q133" s="236"/>
      <c r="R133" s="236"/>
      <c r="S133" s="236"/>
      <c r="T133" s="237"/>
      <c r="AT133" s="238" t="s">
        <v>337</v>
      </c>
      <c r="AU133" s="238" t="s">
        <v>85</v>
      </c>
      <c r="AV133" s="14" t="s">
        <v>258</v>
      </c>
      <c r="AW133" s="14" t="s">
        <v>33</v>
      </c>
      <c r="AX133" s="14" t="s">
        <v>85</v>
      </c>
      <c r="AY133" s="238" t="s">
        <v>247</v>
      </c>
    </row>
    <row r="134" spans="1:65" s="2" customFormat="1" ht="21.75" customHeight="1">
      <c r="A134" s="34"/>
      <c r="B134" s="35"/>
      <c r="C134" s="184" t="s">
        <v>259</v>
      </c>
      <c r="D134" s="184" t="s">
        <v>248</v>
      </c>
      <c r="E134" s="185" t="s">
        <v>358</v>
      </c>
      <c r="F134" s="186" t="s">
        <v>359</v>
      </c>
      <c r="G134" s="187" t="s">
        <v>267</v>
      </c>
      <c r="H134" s="188">
        <v>30.102</v>
      </c>
      <c r="I134" s="189"/>
      <c r="J134" s="190">
        <f>ROUND(I134*H134,2)</f>
        <v>0</v>
      </c>
      <c r="K134" s="186" t="s">
        <v>336</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258</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258</v>
      </c>
      <c r="BM134" s="195" t="s">
        <v>262</v>
      </c>
    </row>
    <row r="135" spans="1:65" s="12" customFormat="1" ht="10">
      <c r="B135" s="207"/>
      <c r="C135" s="208"/>
      <c r="D135" s="197" t="s">
        <v>337</v>
      </c>
      <c r="E135" s="209" t="s">
        <v>1</v>
      </c>
      <c r="F135" s="210" t="s">
        <v>433</v>
      </c>
      <c r="G135" s="208"/>
      <c r="H135" s="209" t="s">
        <v>1</v>
      </c>
      <c r="I135" s="211"/>
      <c r="J135" s="208"/>
      <c r="K135" s="208"/>
      <c r="L135" s="212"/>
      <c r="M135" s="213"/>
      <c r="N135" s="214"/>
      <c r="O135" s="214"/>
      <c r="P135" s="214"/>
      <c r="Q135" s="214"/>
      <c r="R135" s="214"/>
      <c r="S135" s="214"/>
      <c r="T135" s="215"/>
      <c r="AT135" s="216" t="s">
        <v>337</v>
      </c>
      <c r="AU135" s="216" t="s">
        <v>85</v>
      </c>
      <c r="AV135" s="12" t="s">
        <v>85</v>
      </c>
      <c r="AW135" s="12" t="s">
        <v>33</v>
      </c>
      <c r="AX135" s="12" t="s">
        <v>77</v>
      </c>
      <c r="AY135" s="216" t="s">
        <v>247</v>
      </c>
    </row>
    <row r="136" spans="1:65" s="13" customFormat="1" ht="10">
      <c r="B136" s="217"/>
      <c r="C136" s="218"/>
      <c r="D136" s="197" t="s">
        <v>337</v>
      </c>
      <c r="E136" s="219" t="s">
        <v>1</v>
      </c>
      <c r="F136" s="220" t="s">
        <v>436</v>
      </c>
      <c r="G136" s="218"/>
      <c r="H136" s="221">
        <v>30.102</v>
      </c>
      <c r="I136" s="222"/>
      <c r="J136" s="218"/>
      <c r="K136" s="218"/>
      <c r="L136" s="223"/>
      <c r="M136" s="224"/>
      <c r="N136" s="225"/>
      <c r="O136" s="225"/>
      <c r="P136" s="225"/>
      <c r="Q136" s="225"/>
      <c r="R136" s="225"/>
      <c r="S136" s="225"/>
      <c r="T136" s="226"/>
      <c r="AT136" s="227" t="s">
        <v>337</v>
      </c>
      <c r="AU136" s="227" t="s">
        <v>85</v>
      </c>
      <c r="AV136" s="13" t="s">
        <v>87</v>
      </c>
      <c r="AW136" s="13" t="s">
        <v>33</v>
      </c>
      <c r="AX136" s="13" t="s">
        <v>77</v>
      </c>
      <c r="AY136" s="227" t="s">
        <v>247</v>
      </c>
    </row>
    <row r="137" spans="1:65" s="14" customFormat="1" ht="10">
      <c r="B137" s="228"/>
      <c r="C137" s="229"/>
      <c r="D137" s="197" t="s">
        <v>337</v>
      </c>
      <c r="E137" s="230" t="s">
        <v>1</v>
      </c>
      <c r="F137" s="231" t="s">
        <v>340</v>
      </c>
      <c r="G137" s="229"/>
      <c r="H137" s="232">
        <v>30.102</v>
      </c>
      <c r="I137" s="233"/>
      <c r="J137" s="229"/>
      <c r="K137" s="229"/>
      <c r="L137" s="234"/>
      <c r="M137" s="235"/>
      <c r="N137" s="236"/>
      <c r="O137" s="236"/>
      <c r="P137" s="236"/>
      <c r="Q137" s="236"/>
      <c r="R137" s="236"/>
      <c r="S137" s="236"/>
      <c r="T137" s="237"/>
      <c r="AT137" s="238" t="s">
        <v>337</v>
      </c>
      <c r="AU137" s="238" t="s">
        <v>85</v>
      </c>
      <c r="AV137" s="14" t="s">
        <v>258</v>
      </c>
      <c r="AW137" s="14" t="s">
        <v>33</v>
      </c>
      <c r="AX137" s="14" t="s">
        <v>85</v>
      </c>
      <c r="AY137" s="238" t="s">
        <v>247</v>
      </c>
    </row>
    <row r="138" spans="1:65" s="11" customFormat="1" ht="25.9" customHeight="1">
      <c r="B138" s="170"/>
      <c r="C138" s="171"/>
      <c r="D138" s="172" t="s">
        <v>76</v>
      </c>
      <c r="E138" s="173" t="s">
        <v>361</v>
      </c>
      <c r="F138" s="173" t="s">
        <v>362</v>
      </c>
      <c r="G138" s="171"/>
      <c r="H138" s="171"/>
      <c r="I138" s="174"/>
      <c r="J138" s="175">
        <f>BK138</f>
        <v>0</v>
      </c>
      <c r="K138" s="171"/>
      <c r="L138" s="176"/>
      <c r="M138" s="177"/>
      <c r="N138" s="178"/>
      <c r="O138" s="178"/>
      <c r="P138" s="179">
        <f>SUM(P139:P144)</f>
        <v>0</v>
      </c>
      <c r="Q138" s="178"/>
      <c r="R138" s="179">
        <f>SUM(R139:R144)</f>
        <v>0</v>
      </c>
      <c r="S138" s="178"/>
      <c r="T138" s="180">
        <f>SUM(T139:T144)</f>
        <v>0</v>
      </c>
      <c r="AR138" s="181" t="s">
        <v>85</v>
      </c>
      <c r="AT138" s="182" t="s">
        <v>76</v>
      </c>
      <c r="AU138" s="182" t="s">
        <v>77</v>
      </c>
      <c r="AY138" s="181" t="s">
        <v>247</v>
      </c>
      <c r="BK138" s="183">
        <f>SUM(BK139:BK144)</f>
        <v>0</v>
      </c>
    </row>
    <row r="139" spans="1:65" s="2" customFormat="1" ht="16.5" customHeight="1">
      <c r="A139" s="34"/>
      <c r="B139" s="35"/>
      <c r="C139" s="184" t="s">
        <v>258</v>
      </c>
      <c r="D139" s="184" t="s">
        <v>248</v>
      </c>
      <c r="E139" s="185" t="s">
        <v>363</v>
      </c>
      <c r="F139" s="186" t="s">
        <v>364</v>
      </c>
      <c r="G139" s="187" t="s">
        <v>335</v>
      </c>
      <c r="H139" s="188">
        <v>11.768000000000001</v>
      </c>
      <c r="I139" s="189"/>
      <c r="J139" s="190">
        <f>ROUND(I139*H139,2)</f>
        <v>0</v>
      </c>
      <c r="K139" s="186" t="s">
        <v>336</v>
      </c>
      <c r="L139" s="39"/>
      <c r="M139" s="191" t="s">
        <v>1</v>
      </c>
      <c r="N139" s="192" t="s">
        <v>42</v>
      </c>
      <c r="O139" s="71"/>
      <c r="P139" s="193">
        <f>O139*H139</f>
        <v>0</v>
      </c>
      <c r="Q139" s="193">
        <v>0</v>
      </c>
      <c r="R139" s="193">
        <f>Q139*H139</f>
        <v>0</v>
      </c>
      <c r="S139" s="193">
        <v>0</v>
      </c>
      <c r="T139" s="194">
        <f>S139*H139</f>
        <v>0</v>
      </c>
      <c r="U139" s="34"/>
      <c r="V139" s="34"/>
      <c r="W139" s="34"/>
      <c r="X139" s="34"/>
      <c r="Y139" s="34"/>
      <c r="Z139" s="34"/>
      <c r="AA139" s="34"/>
      <c r="AB139" s="34"/>
      <c r="AC139" s="34"/>
      <c r="AD139" s="34"/>
      <c r="AE139" s="34"/>
      <c r="AR139" s="195" t="s">
        <v>258</v>
      </c>
      <c r="AT139" s="195" t="s">
        <v>248</v>
      </c>
      <c r="AU139" s="195" t="s">
        <v>85</v>
      </c>
      <c r="AY139" s="17" t="s">
        <v>247</v>
      </c>
      <c r="BE139" s="196">
        <f>IF(N139="základní",J139,0)</f>
        <v>0</v>
      </c>
      <c r="BF139" s="196">
        <f>IF(N139="snížená",J139,0)</f>
        <v>0</v>
      </c>
      <c r="BG139" s="196">
        <f>IF(N139="zákl. přenesená",J139,0)</f>
        <v>0</v>
      </c>
      <c r="BH139" s="196">
        <f>IF(N139="sníž. přenesená",J139,0)</f>
        <v>0</v>
      </c>
      <c r="BI139" s="196">
        <f>IF(N139="nulová",J139,0)</f>
        <v>0</v>
      </c>
      <c r="BJ139" s="17" t="s">
        <v>85</v>
      </c>
      <c r="BK139" s="196">
        <f>ROUND(I139*H139,2)</f>
        <v>0</v>
      </c>
      <c r="BL139" s="17" t="s">
        <v>258</v>
      </c>
      <c r="BM139" s="195" t="s">
        <v>271</v>
      </c>
    </row>
    <row r="140" spans="1:65" s="2" customFormat="1" ht="18">
      <c r="A140" s="34"/>
      <c r="B140" s="35"/>
      <c r="C140" s="36"/>
      <c r="D140" s="197" t="s">
        <v>253</v>
      </c>
      <c r="E140" s="36"/>
      <c r="F140" s="198" t="s">
        <v>365</v>
      </c>
      <c r="G140" s="36"/>
      <c r="H140" s="36"/>
      <c r="I140" s="199"/>
      <c r="J140" s="36"/>
      <c r="K140" s="36"/>
      <c r="L140" s="39"/>
      <c r="M140" s="200"/>
      <c r="N140" s="201"/>
      <c r="O140" s="71"/>
      <c r="P140" s="71"/>
      <c r="Q140" s="71"/>
      <c r="R140" s="71"/>
      <c r="S140" s="71"/>
      <c r="T140" s="72"/>
      <c r="U140" s="34"/>
      <c r="V140" s="34"/>
      <c r="W140" s="34"/>
      <c r="X140" s="34"/>
      <c r="Y140" s="34"/>
      <c r="Z140" s="34"/>
      <c r="AA140" s="34"/>
      <c r="AB140" s="34"/>
      <c r="AC140" s="34"/>
      <c r="AD140" s="34"/>
      <c r="AE140" s="34"/>
      <c r="AT140" s="17" t="s">
        <v>253</v>
      </c>
      <c r="AU140" s="17" t="s">
        <v>85</v>
      </c>
    </row>
    <row r="141" spans="1:65" s="12" customFormat="1" ht="10">
      <c r="B141" s="207"/>
      <c r="C141" s="208"/>
      <c r="D141" s="197" t="s">
        <v>337</v>
      </c>
      <c r="E141" s="209" t="s">
        <v>1</v>
      </c>
      <c r="F141" s="210" t="s">
        <v>433</v>
      </c>
      <c r="G141" s="208"/>
      <c r="H141" s="209" t="s">
        <v>1</v>
      </c>
      <c r="I141" s="211"/>
      <c r="J141" s="208"/>
      <c r="K141" s="208"/>
      <c r="L141" s="212"/>
      <c r="M141" s="213"/>
      <c r="N141" s="214"/>
      <c r="O141" s="214"/>
      <c r="P141" s="214"/>
      <c r="Q141" s="214"/>
      <c r="R141" s="214"/>
      <c r="S141" s="214"/>
      <c r="T141" s="215"/>
      <c r="AT141" s="216" t="s">
        <v>337</v>
      </c>
      <c r="AU141" s="216" t="s">
        <v>85</v>
      </c>
      <c r="AV141" s="12" t="s">
        <v>85</v>
      </c>
      <c r="AW141" s="12" t="s">
        <v>33</v>
      </c>
      <c r="AX141" s="12" t="s">
        <v>77</v>
      </c>
      <c r="AY141" s="216" t="s">
        <v>247</v>
      </c>
    </row>
    <row r="142" spans="1:65" s="13" customFormat="1" ht="10">
      <c r="B142" s="217"/>
      <c r="C142" s="218"/>
      <c r="D142" s="197" t="s">
        <v>337</v>
      </c>
      <c r="E142" s="219" t="s">
        <v>1</v>
      </c>
      <c r="F142" s="220" t="s">
        <v>437</v>
      </c>
      <c r="G142" s="218"/>
      <c r="H142" s="221">
        <v>3.0510000000000002</v>
      </c>
      <c r="I142" s="222"/>
      <c r="J142" s="218"/>
      <c r="K142" s="218"/>
      <c r="L142" s="223"/>
      <c r="M142" s="224"/>
      <c r="N142" s="225"/>
      <c r="O142" s="225"/>
      <c r="P142" s="225"/>
      <c r="Q142" s="225"/>
      <c r="R142" s="225"/>
      <c r="S142" s="225"/>
      <c r="T142" s="226"/>
      <c r="AT142" s="227" t="s">
        <v>337</v>
      </c>
      <c r="AU142" s="227" t="s">
        <v>85</v>
      </c>
      <c r="AV142" s="13" t="s">
        <v>87</v>
      </c>
      <c r="AW142" s="13" t="s">
        <v>33</v>
      </c>
      <c r="AX142" s="13" t="s">
        <v>77</v>
      </c>
      <c r="AY142" s="227" t="s">
        <v>247</v>
      </c>
    </row>
    <row r="143" spans="1:65" s="13" customFormat="1" ht="10">
      <c r="B143" s="217"/>
      <c r="C143" s="218"/>
      <c r="D143" s="197" t="s">
        <v>337</v>
      </c>
      <c r="E143" s="219" t="s">
        <v>1</v>
      </c>
      <c r="F143" s="220" t="s">
        <v>438</v>
      </c>
      <c r="G143" s="218"/>
      <c r="H143" s="221">
        <v>8.7170000000000005</v>
      </c>
      <c r="I143" s="222"/>
      <c r="J143" s="218"/>
      <c r="K143" s="218"/>
      <c r="L143" s="223"/>
      <c r="M143" s="224"/>
      <c r="N143" s="225"/>
      <c r="O143" s="225"/>
      <c r="P143" s="225"/>
      <c r="Q143" s="225"/>
      <c r="R143" s="225"/>
      <c r="S143" s="225"/>
      <c r="T143" s="226"/>
      <c r="AT143" s="227" t="s">
        <v>337</v>
      </c>
      <c r="AU143" s="227" t="s">
        <v>85</v>
      </c>
      <c r="AV143" s="13" t="s">
        <v>87</v>
      </c>
      <c r="AW143" s="13" t="s">
        <v>33</v>
      </c>
      <c r="AX143" s="13" t="s">
        <v>77</v>
      </c>
      <c r="AY143" s="227" t="s">
        <v>247</v>
      </c>
    </row>
    <row r="144" spans="1:65" s="14" customFormat="1" ht="10">
      <c r="B144" s="228"/>
      <c r="C144" s="229"/>
      <c r="D144" s="197" t="s">
        <v>337</v>
      </c>
      <c r="E144" s="230" t="s">
        <v>1</v>
      </c>
      <c r="F144" s="231" t="s">
        <v>340</v>
      </c>
      <c r="G144" s="229"/>
      <c r="H144" s="232">
        <v>11.768000000000001</v>
      </c>
      <c r="I144" s="233"/>
      <c r="J144" s="229"/>
      <c r="K144" s="229"/>
      <c r="L144" s="234"/>
      <c r="M144" s="235"/>
      <c r="N144" s="236"/>
      <c r="O144" s="236"/>
      <c r="P144" s="236"/>
      <c r="Q144" s="236"/>
      <c r="R144" s="236"/>
      <c r="S144" s="236"/>
      <c r="T144" s="237"/>
      <c r="AT144" s="238" t="s">
        <v>337</v>
      </c>
      <c r="AU144" s="238" t="s">
        <v>85</v>
      </c>
      <c r="AV144" s="14" t="s">
        <v>258</v>
      </c>
      <c r="AW144" s="14" t="s">
        <v>33</v>
      </c>
      <c r="AX144" s="14" t="s">
        <v>85</v>
      </c>
      <c r="AY144" s="238" t="s">
        <v>247</v>
      </c>
    </row>
    <row r="145" spans="1:65" s="11" customFormat="1" ht="25.9" customHeight="1">
      <c r="B145" s="170"/>
      <c r="C145" s="171"/>
      <c r="D145" s="172" t="s">
        <v>76</v>
      </c>
      <c r="E145" s="173" t="s">
        <v>369</v>
      </c>
      <c r="F145" s="173" t="s">
        <v>370</v>
      </c>
      <c r="G145" s="171"/>
      <c r="H145" s="171"/>
      <c r="I145" s="174"/>
      <c r="J145" s="175">
        <f>BK145</f>
        <v>0</v>
      </c>
      <c r="K145" s="171"/>
      <c r="L145" s="176"/>
      <c r="M145" s="177"/>
      <c r="N145" s="178"/>
      <c r="O145" s="178"/>
      <c r="P145" s="179">
        <f>SUM(P146:P149)</f>
        <v>0</v>
      </c>
      <c r="Q145" s="178"/>
      <c r="R145" s="179">
        <f>SUM(R146:R149)</f>
        <v>0</v>
      </c>
      <c r="S145" s="178"/>
      <c r="T145" s="180">
        <f>SUM(T146:T149)</f>
        <v>0</v>
      </c>
      <c r="AR145" s="181" t="s">
        <v>85</v>
      </c>
      <c r="AT145" s="182" t="s">
        <v>76</v>
      </c>
      <c r="AU145" s="182" t="s">
        <v>77</v>
      </c>
      <c r="AY145" s="181" t="s">
        <v>247</v>
      </c>
      <c r="BK145" s="183">
        <f>SUM(BK146:BK149)</f>
        <v>0</v>
      </c>
    </row>
    <row r="146" spans="1:65" s="2" customFormat="1" ht="33" customHeight="1">
      <c r="A146" s="34"/>
      <c r="B146" s="35"/>
      <c r="C146" s="184" t="s">
        <v>275</v>
      </c>
      <c r="D146" s="184" t="s">
        <v>248</v>
      </c>
      <c r="E146" s="185" t="s">
        <v>420</v>
      </c>
      <c r="F146" s="186" t="s">
        <v>421</v>
      </c>
      <c r="G146" s="187" t="s">
        <v>335</v>
      </c>
      <c r="H146" s="188">
        <v>97.831000000000003</v>
      </c>
      <c r="I146" s="189"/>
      <c r="J146" s="190">
        <f>ROUND(I146*H146,2)</f>
        <v>0</v>
      </c>
      <c r="K146" s="186" t="s">
        <v>336</v>
      </c>
      <c r="L146" s="39"/>
      <c r="M146" s="191" t="s">
        <v>1</v>
      </c>
      <c r="N146" s="192" t="s">
        <v>42</v>
      </c>
      <c r="O146" s="71"/>
      <c r="P146" s="193">
        <f>O146*H146</f>
        <v>0</v>
      </c>
      <c r="Q146" s="193">
        <v>0</v>
      </c>
      <c r="R146" s="193">
        <f>Q146*H146</f>
        <v>0</v>
      </c>
      <c r="S146" s="193">
        <v>0</v>
      </c>
      <c r="T146" s="194">
        <f>S146*H146</f>
        <v>0</v>
      </c>
      <c r="U146" s="34"/>
      <c r="V146" s="34"/>
      <c r="W146" s="34"/>
      <c r="X146" s="34"/>
      <c r="Y146" s="34"/>
      <c r="Z146" s="34"/>
      <c r="AA146" s="34"/>
      <c r="AB146" s="34"/>
      <c r="AC146" s="34"/>
      <c r="AD146" s="34"/>
      <c r="AE146" s="34"/>
      <c r="AR146" s="195" t="s">
        <v>258</v>
      </c>
      <c r="AT146" s="195" t="s">
        <v>248</v>
      </c>
      <c r="AU146" s="195" t="s">
        <v>85</v>
      </c>
      <c r="AY146" s="17" t="s">
        <v>247</v>
      </c>
      <c r="BE146" s="196">
        <f>IF(N146="základní",J146,0)</f>
        <v>0</v>
      </c>
      <c r="BF146" s="196">
        <f>IF(N146="snížená",J146,0)</f>
        <v>0</v>
      </c>
      <c r="BG146" s="196">
        <f>IF(N146="zákl. přenesená",J146,0)</f>
        <v>0</v>
      </c>
      <c r="BH146" s="196">
        <f>IF(N146="sníž. přenesená",J146,0)</f>
        <v>0</v>
      </c>
      <c r="BI146" s="196">
        <f>IF(N146="nulová",J146,0)</f>
        <v>0</v>
      </c>
      <c r="BJ146" s="17" t="s">
        <v>85</v>
      </c>
      <c r="BK146" s="196">
        <f>ROUND(I146*H146,2)</f>
        <v>0</v>
      </c>
      <c r="BL146" s="17" t="s">
        <v>258</v>
      </c>
      <c r="BM146" s="195" t="s">
        <v>279</v>
      </c>
    </row>
    <row r="147" spans="1:65" s="12" customFormat="1" ht="10">
      <c r="B147" s="207"/>
      <c r="C147" s="208"/>
      <c r="D147" s="197" t="s">
        <v>337</v>
      </c>
      <c r="E147" s="209" t="s">
        <v>1</v>
      </c>
      <c r="F147" s="210" t="s">
        <v>433</v>
      </c>
      <c r="G147" s="208"/>
      <c r="H147" s="209" t="s">
        <v>1</v>
      </c>
      <c r="I147" s="211"/>
      <c r="J147" s="208"/>
      <c r="K147" s="208"/>
      <c r="L147" s="212"/>
      <c r="M147" s="213"/>
      <c r="N147" s="214"/>
      <c r="O147" s="214"/>
      <c r="P147" s="214"/>
      <c r="Q147" s="214"/>
      <c r="R147" s="214"/>
      <c r="S147" s="214"/>
      <c r="T147" s="215"/>
      <c r="AT147" s="216" t="s">
        <v>337</v>
      </c>
      <c r="AU147" s="216" t="s">
        <v>85</v>
      </c>
      <c r="AV147" s="12" t="s">
        <v>85</v>
      </c>
      <c r="AW147" s="12" t="s">
        <v>33</v>
      </c>
      <c r="AX147" s="12" t="s">
        <v>77</v>
      </c>
      <c r="AY147" s="216" t="s">
        <v>247</v>
      </c>
    </row>
    <row r="148" spans="1:65" s="13" customFormat="1" ht="10">
      <c r="B148" s="217"/>
      <c r="C148" s="218"/>
      <c r="D148" s="197" t="s">
        <v>337</v>
      </c>
      <c r="E148" s="219" t="s">
        <v>1</v>
      </c>
      <c r="F148" s="220" t="s">
        <v>439</v>
      </c>
      <c r="G148" s="218"/>
      <c r="H148" s="221">
        <v>97.831000000000003</v>
      </c>
      <c r="I148" s="222"/>
      <c r="J148" s="218"/>
      <c r="K148" s="218"/>
      <c r="L148" s="223"/>
      <c r="M148" s="224"/>
      <c r="N148" s="225"/>
      <c r="O148" s="225"/>
      <c r="P148" s="225"/>
      <c r="Q148" s="225"/>
      <c r="R148" s="225"/>
      <c r="S148" s="225"/>
      <c r="T148" s="226"/>
      <c r="AT148" s="227" t="s">
        <v>337</v>
      </c>
      <c r="AU148" s="227" t="s">
        <v>85</v>
      </c>
      <c r="AV148" s="13" t="s">
        <v>87</v>
      </c>
      <c r="AW148" s="13" t="s">
        <v>33</v>
      </c>
      <c r="AX148" s="13" t="s">
        <v>77</v>
      </c>
      <c r="AY148" s="227" t="s">
        <v>247</v>
      </c>
    </row>
    <row r="149" spans="1:65" s="14" customFormat="1" ht="10">
      <c r="B149" s="228"/>
      <c r="C149" s="229"/>
      <c r="D149" s="197" t="s">
        <v>337</v>
      </c>
      <c r="E149" s="230" t="s">
        <v>1</v>
      </c>
      <c r="F149" s="231" t="s">
        <v>340</v>
      </c>
      <c r="G149" s="229"/>
      <c r="H149" s="232">
        <v>97.831000000000003</v>
      </c>
      <c r="I149" s="233"/>
      <c r="J149" s="229"/>
      <c r="K149" s="229"/>
      <c r="L149" s="234"/>
      <c r="M149" s="235"/>
      <c r="N149" s="236"/>
      <c r="O149" s="236"/>
      <c r="P149" s="236"/>
      <c r="Q149" s="236"/>
      <c r="R149" s="236"/>
      <c r="S149" s="236"/>
      <c r="T149" s="237"/>
      <c r="AT149" s="238" t="s">
        <v>337</v>
      </c>
      <c r="AU149" s="238" t="s">
        <v>85</v>
      </c>
      <c r="AV149" s="14" t="s">
        <v>258</v>
      </c>
      <c r="AW149" s="14" t="s">
        <v>33</v>
      </c>
      <c r="AX149" s="14" t="s">
        <v>85</v>
      </c>
      <c r="AY149" s="238" t="s">
        <v>247</v>
      </c>
    </row>
    <row r="150" spans="1:65" s="11" customFormat="1" ht="25.9" customHeight="1">
      <c r="B150" s="170"/>
      <c r="C150" s="171"/>
      <c r="D150" s="172" t="s">
        <v>76</v>
      </c>
      <c r="E150" s="173" t="s">
        <v>374</v>
      </c>
      <c r="F150" s="173" t="s">
        <v>375</v>
      </c>
      <c r="G150" s="171"/>
      <c r="H150" s="171"/>
      <c r="I150" s="174"/>
      <c r="J150" s="175">
        <f>BK150</f>
        <v>0</v>
      </c>
      <c r="K150" s="171"/>
      <c r="L150" s="176"/>
      <c r="M150" s="177"/>
      <c r="N150" s="178"/>
      <c r="O150" s="178"/>
      <c r="P150" s="179">
        <f>P151</f>
        <v>0</v>
      </c>
      <c r="Q150" s="178"/>
      <c r="R150" s="179">
        <f>R151</f>
        <v>0</v>
      </c>
      <c r="S150" s="178"/>
      <c r="T150" s="180">
        <f>T151</f>
        <v>0</v>
      </c>
      <c r="AR150" s="181" t="s">
        <v>85</v>
      </c>
      <c r="AT150" s="182" t="s">
        <v>76</v>
      </c>
      <c r="AU150" s="182" t="s">
        <v>77</v>
      </c>
      <c r="AY150" s="181" t="s">
        <v>247</v>
      </c>
      <c r="BK150" s="183">
        <f>BK151</f>
        <v>0</v>
      </c>
    </row>
    <row r="151" spans="1:65" s="2" customFormat="1" ht="21.75" customHeight="1">
      <c r="A151" s="34"/>
      <c r="B151" s="35"/>
      <c r="C151" s="184" t="s">
        <v>262</v>
      </c>
      <c r="D151" s="184" t="s">
        <v>248</v>
      </c>
      <c r="E151" s="185" t="s">
        <v>376</v>
      </c>
      <c r="F151" s="186" t="s">
        <v>377</v>
      </c>
      <c r="G151" s="187" t="s">
        <v>350</v>
      </c>
      <c r="H151" s="188">
        <v>5.2999999999999999E-2</v>
      </c>
      <c r="I151" s="189"/>
      <c r="J151" s="190">
        <f>ROUND(I151*H151,2)</f>
        <v>0</v>
      </c>
      <c r="K151" s="186" t="s">
        <v>336</v>
      </c>
      <c r="L151" s="39"/>
      <c r="M151" s="191" t="s">
        <v>1</v>
      </c>
      <c r="N151" s="192" t="s">
        <v>42</v>
      </c>
      <c r="O151" s="71"/>
      <c r="P151" s="193">
        <f>O151*H151</f>
        <v>0</v>
      </c>
      <c r="Q151" s="193">
        <v>0</v>
      </c>
      <c r="R151" s="193">
        <f>Q151*H151</f>
        <v>0</v>
      </c>
      <c r="S151" s="193">
        <v>0</v>
      </c>
      <c r="T151" s="194">
        <f>S151*H151</f>
        <v>0</v>
      </c>
      <c r="U151" s="34"/>
      <c r="V151" s="34"/>
      <c r="W151" s="34"/>
      <c r="X151" s="34"/>
      <c r="Y151" s="34"/>
      <c r="Z151" s="34"/>
      <c r="AA151" s="34"/>
      <c r="AB151" s="34"/>
      <c r="AC151" s="34"/>
      <c r="AD151" s="34"/>
      <c r="AE151" s="34"/>
      <c r="AR151" s="195" t="s">
        <v>258</v>
      </c>
      <c r="AT151" s="195" t="s">
        <v>248</v>
      </c>
      <c r="AU151" s="195" t="s">
        <v>85</v>
      </c>
      <c r="AY151" s="17" t="s">
        <v>247</v>
      </c>
      <c r="BE151" s="196">
        <f>IF(N151="základní",J151,0)</f>
        <v>0</v>
      </c>
      <c r="BF151" s="196">
        <f>IF(N151="snížená",J151,0)</f>
        <v>0</v>
      </c>
      <c r="BG151" s="196">
        <f>IF(N151="zákl. přenesená",J151,0)</f>
        <v>0</v>
      </c>
      <c r="BH151" s="196">
        <f>IF(N151="sníž. přenesená",J151,0)</f>
        <v>0</v>
      </c>
      <c r="BI151" s="196">
        <f>IF(N151="nulová",J151,0)</f>
        <v>0</v>
      </c>
      <c r="BJ151" s="17" t="s">
        <v>85</v>
      </c>
      <c r="BK151" s="196">
        <f>ROUND(I151*H151,2)</f>
        <v>0</v>
      </c>
      <c r="BL151" s="17" t="s">
        <v>258</v>
      </c>
      <c r="BM151" s="195" t="s">
        <v>291</v>
      </c>
    </row>
    <row r="152" spans="1:65" s="11" customFormat="1" ht="25.9" customHeight="1">
      <c r="B152" s="170"/>
      <c r="C152" s="171"/>
      <c r="D152" s="172" t="s">
        <v>76</v>
      </c>
      <c r="E152" s="173" t="s">
        <v>378</v>
      </c>
      <c r="F152" s="173" t="s">
        <v>379</v>
      </c>
      <c r="G152" s="171"/>
      <c r="H152" s="171"/>
      <c r="I152" s="174"/>
      <c r="J152" s="175">
        <f>BK152</f>
        <v>0</v>
      </c>
      <c r="K152" s="171"/>
      <c r="L152" s="176"/>
      <c r="M152" s="177"/>
      <c r="N152" s="178"/>
      <c r="O152" s="178"/>
      <c r="P152" s="179">
        <f>SUM(P153:P159)</f>
        <v>0</v>
      </c>
      <c r="Q152" s="178"/>
      <c r="R152" s="179">
        <f>SUM(R153:R159)</f>
        <v>0</v>
      </c>
      <c r="S152" s="178"/>
      <c r="T152" s="180">
        <f>SUM(T153:T159)</f>
        <v>0</v>
      </c>
      <c r="AR152" s="181" t="s">
        <v>85</v>
      </c>
      <c r="AT152" s="182" t="s">
        <v>76</v>
      </c>
      <c r="AU152" s="182" t="s">
        <v>77</v>
      </c>
      <c r="AY152" s="181" t="s">
        <v>247</v>
      </c>
      <c r="BK152" s="183">
        <f>SUM(BK153:BK159)</f>
        <v>0</v>
      </c>
    </row>
    <row r="153" spans="1:65" s="2" customFormat="1" ht="16.5" customHeight="1">
      <c r="A153" s="34"/>
      <c r="B153" s="35"/>
      <c r="C153" s="184" t="s">
        <v>293</v>
      </c>
      <c r="D153" s="184" t="s">
        <v>248</v>
      </c>
      <c r="E153" s="185" t="s">
        <v>380</v>
      </c>
      <c r="F153" s="186" t="s">
        <v>381</v>
      </c>
      <c r="G153" s="187" t="s">
        <v>350</v>
      </c>
      <c r="H153" s="188">
        <v>45.253999999999998</v>
      </c>
      <c r="I153" s="189"/>
      <c r="J153" s="190">
        <f t="shared" ref="J153:J159" si="0">ROUND(I153*H153,2)</f>
        <v>0</v>
      </c>
      <c r="K153" s="186" t="s">
        <v>336</v>
      </c>
      <c r="L153" s="39"/>
      <c r="M153" s="191" t="s">
        <v>1</v>
      </c>
      <c r="N153" s="192" t="s">
        <v>42</v>
      </c>
      <c r="O153" s="71"/>
      <c r="P153" s="193">
        <f t="shared" ref="P153:P159" si="1">O153*H153</f>
        <v>0</v>
      </c>
      <c r="Q153" s="193">
        <v>0</v>
      </c>
      <c r="R153" s="193">
        <f t="shared" ref="R153:R159" si="2">Q153*H153</f>
        <v>0</v>
      </c>
      <c r="S153" s="193">
        <v>0</v>
      </c>
      <c r="T153" s="194">
        <f t="shared" ref="T153:T159" si="3">S153*H153</f>
        <v>0</v>
      </c>
      <c r="U153" s="34"/>
      <c r="V153" s="34"/>
      <c r="W153" s="34"/>
      <c r="X153" s="34"/>
      <c r="Y153" s="34"/>
      <c r="Z153" s="34"/>
      <c r="AA153" s="34"/>
      <c r="AB153" s="34"/>
      <c r="AC153" s="34"/>
      <c r="AD153" s="34"/>
      <c r="AE153" s="34"/>
      <c r="AR153" s="195" t="s">
        <v>258</v>
      </c>
      <c r="AT153" s="195" t="s">
        <v>248</v>
      </c>
      <c r="AU153" s="195" t="s">
        <v>85</v>
      </c>
      <c r="AY153" s="17" t="s">
        <v>247</v>
      </c>
      <c r="BE153" s="196">
        <f t="shared" ref="BE153:BE159" si="4">IF(N153="základní",J153,0)</f>
        <v>0</v>
      </c>
      <c r="BF153" s="196">
        <f t="shared" ref="BF153:BF159" si="5">IF(N153="snížená",J153,0)</f>
        <v>0</v>
      </c>
      <c r="BG153" s="196">
        <f t="shared" ref="BG153:BG159" si="6">IF(N153="zákl. přenesená",J153,0)</f>
        <v>0</v>
      </c>
      <c r="BH153" s="196">
        <f t="shared" ref="BH153:BH159" si="7">IF(N153="sníž. přenesená",J153,0)</f>
        <v>0</v>
      </c>
      <c r="BI153" s="196">
        <f t="shared" ref="BI153:BI159" si="8">IF(N153="nulová",J153,0)</f>
        <v>0</v>
      </c>
      <c r="BJ153" s="17" t="s">
        <v>85</v>
      </c>
      <c r="BK153" s="196">
        <f t="shared" ref="BK153:BK159" si="9">ROUND(I153*H153,2)</f>
        <v>0</v>
      </c>
      <c r="BL153" s="17" t="s">
        <v>258</v>
      </c>
      <c r="BM153" s="195" t="s">
        <v>296</v>
      </c>
    </row>
    <row r="154" spans="1:65" s="2" customFormat="1" ht="16.5" customHeight="1">
      <c r="A154" s="34"/>
      <c r="B154" s="35"/>
      <c r="C154" s="184" t="s">
        <v>271</v>
      </c>
      <c r="D154" s="184" t="s">
        <v>248</v>
      </c>
      <c r="E154" s="185" t="s">
        <v>382</v>
      </c>
      <c r="F154" s="186" t="s">
        <v>383</v>
      </c>
      <c r="G154" s="187" t="s">
        <v>350</v>
      </c>
      <c r="H154" s="188">
        <v>226.27199999999999</v>
      </c>
      <c r="I154" s="189"/>
      <c r="J154" s="190">
        <f t="shared" si="0"/>
        <v>0</v>
      </c>
      <c r="K154" s="186" t="s">
        <v>336</v>
      </c>
      <c r="L154" s="39"/>
      <c r="M154" s="191" t="s">
        <v>1</v>
      </c>
      <c r="N154" s="192" t="s">
        <v>42</v>
      </c>
      <c r="O154" s="71"/>
      <c r="P154" s="193">
        <f t="shared" si="1"/>
        <v>0</v>
      </c>
      <c r="Q154" s="193">
        <v>0</v>
      </c>
      <c r="R154" s="193">
        <f t="shared" si="2"/>
        <v>0</v>
      </c>
      <c r="S154" s="193">
        <v>0</v>
      </c>
      <c r="T154" s="194">
        <f t="shared" si="3"/>
        <v>0</v>
      </c>
      <c r="U154" s="34"/>
      <c r="V154" s="34"/>
      <c r="W154" s="34"/>
      <c r="X154" s="34"/>
      <c r="Y154" s="34"/>
      <c r="Z154" s="34"/>
      <c r="AA154" s="34"/>
      <c r="AB154" s="34"/>
      <c r="AC154" s="34"/>
      <c r="AD154" s="34"/>
      <c r="AE154" s="34"/>
      <c r="AR154" s="195" t="s">
        <v>258</v>
      </c>
      <c r="AT154" s="195" t="s">
        <v>248</v>
      </c>
      <c r="AU154" s="195" t="s">
        <v>85</v>
      </c>
      <c r="AY154" s="17" t="s">
        <v>247</v>
      </c>
      <c r="BE154" s="196">
        <f t="shared" si="4"/>
        <v>0</v>
      </c>
      <c r="BF154" s="196">
        <f t="shared" si="5"/>
        <v>0</v>
      </c>
      <c r="BG154" s="196">
        <f t="shared" si="6"/>
        <v>0</v>
      </c>
      <c r="BH154" s="196">
        <f t="shared" si="7"/>
        <v>0</v>
      </c>
      <c r="BI154" s="196">
        <f t="shared" si="8"/>
        <v>0</v>
      </c>
      <c r="BJ154" s="17" t="s">
        <v>85</v>
      </c>
      <c r="BK154" s="196">
        <f t="shared" si="9"/>
        <v>0</v>
      </c>
      <c r="BL154" s="17" t="s">
        <v>258</v>
      </c>
      <c r="BM154" s="195" t="s">
        <v>264</v>
      </c>
    </row>
    <row r="155" spans="1:65" s="2" customFormat="1" ht="21.75" customHeight="1">
      <c r="A155" s="34"/>
      <c r="B155" s="35"/>
      <c r="C155" s="184" t="s">
        <v>299</v>
      </c>
      <c r="D155" s="184" t="s">
        <v>248</v>
      </c>
      <c r="E155" s="185" t="s">
        <v>384</v>
      </c>
      <c r="F155" s="186" t="s">
        <v>385</v>
      </c>
      <c r="G155" s="187" t="s">
        <v>350</v>
      </c>
      <c r="H155" s="188">
        <v>45.253999999999998</v>
      </c>
      <c r="I155" s="189"/>
      <c r="J155" s="190">
        <f t="shared" si="0"/>
        <v>0</v>
      </c>
      <c r="K155" s="186" t="s">
        <v>336</v>
      </c>
      <c r="L155" s="39"/>
      <c r="M155" s="191" t="s">
        <v>1</v>
      </c>
      <c r="N155" s="192" t="s">
        <v>42</v>
      </c>
      <c r="O155" s="71"/>
      <c r="P155" s="193">
        <f t="shared" si="1"/>
        <v>0</v>
      </c>
      <c r="Q155" s="193">
        <v>0</v>
      </c>
      <c r="R155" s="193">
        <f t="shared" si="2"/>
        <v>0</v>
      </c>
      <c r="S155" s="193">
        <v>0</v>
      </c>
      <c r="T155" s="194">
        <f t="shared" si="3"/>
        <v>0</v>
      </c>
      <c r="U155" s="34"/>
      <c r="V155" s="34"/>
      <c r="W155" s="34"/>
      <c r="X155" s="34"/>
      <c r="Y155" s="34"/>
      <c r="Z155" s="34"/>
      <c r="AA155" s="34"/>
      <c r="AB155" s="34"/>
      <c r="AC155" s="34"/>
      <c r="AD155" s="34"/>
      <c r="AE155" s="34"/>
      <c r="AR155" s="195" t="s">
        <v>258</v>
      </c>
      <c r="AT155" s="195" t="s">
        <v>248</v>
      </c>
      <c r="AU155" s="195" t="s">
        <v>85</v>
      </c>
      <c r="AY155" s="17" t="s">
        <v>247</v>
      </c>
      <c r="BE155" s="196">
        <f t="shared" si="4"/>
        <v>0</v>
      </c>
      <c r="BF155" s="196">
        <f t="shared" si="5"/>
        <v>0</v>
      </c>
      <c r="BG155" s="196">
        <f t="shared" si="6"/>
        <v>0</v>
      </c>
      <c r="BH155" s="196">
        <f t="shared" si="7"/>
        <v>0</v>
      </c>
      <c r="BI155" s="196">
        <f t="shared" si="8"/>
        <v>0</v>
      </c>
      <c r="BJ155" s="17" t="s">
        <v>85</v>
      </c>
      <c r="BK155" s="196">
        <f t="shared" si="9"/>
        <v>0</v>
      </c>
      <c r="BL155" s="17" t="s">
        <v>258</v>
      </c>
      <c r="BM155" s="195" t="s">
        <v>285</v>
      </c>
    </row>
    <row r="156" spans="1:65" s="2" customFormat="1" ht="21.75" customHeight="1">
      <c r="A156" s="34"/>
      <c r="B156" s="35"/>
      <c r="C156" s="184" t="s">
        <v>279</v>
      </c>
      <c r="D156" s="184" t="s">
        <v>248</v>
      </c>
      <c r="E156" s="185" t="s">
        <v>386</v>
      </c>
      <c r="F156" s="186" t="s">
        <v>387</v>
      </c>
      <c r="G156" s="187" t="s">
        <v>350</v>
      </c>
      <c r="H156" s="188">
        <v>452.54399999999998</v>
      </c>
      <c r="I156" s="189"/>
      <c r="J156" s="190">
        <f t="shared" si="0"/>
        <v>0</v>
      </c>
      <c r="K156" s="186" t="s">
        <v>336</v>
      </c>
      <c r="L156" s="39"/>
      <c r="M156" s="191" t="s">
        <v>1</v>
      </c>
      <c r="N156" s="192" t="s">
        <v>42</v>
      </c>
      <c r="O156" s="71"/>
      <c r="P156" s="193">
        <f t="shared" si="1"/>
        <v>0</v>
      </c>
      <c r="Q156" s="193">
        <v>0</v>
      </c>
      <c r="R156" s="193">
        <f t="shared" si="2"/>
        <v>0</v>
      </c>
      <c r="S156" s="193">
        <v>0</v>
      </c>
      <c r="T156" s="194">
        <f t="shared" si="3"/>
        <v>0</v>
      </c>
      <c r="U156" s="34"/>
      <c r="V156" s="34"/>
      <c r="W156" s="34"/>
      <c r="X156" s="34"/>
      <c r="Y156" s="34"/>
      <c r="Z156" s="34"/>
      <c r="AA156" s="34"/>
      <c r="AB156" s="34"/>
      <c r="AC156" s="34"/>
      <c r="AD156" s="34"/>
      <c r="AE156" s="34"/>
      <c r="AR156" s="195" t="s">
        <v>258</v>
      </c>
      <c r="AT156" s="195" t="s">
        <v>248</v>
      </c>
      <c r="AU156" s="195" t="s">
        <v>85</v>
      </c>
      <c r="AY156" s="17" t="s">
        <v>247</v>
      </c>
      <c r="BE156" s="196">
        <f t="shared" si="4"/>
        <v>0</v>
      </c>
      <c r="BF156" s="196">
        <f t="shared" si="5"/>
        <v>0</v>
      </c>
      <c r="BG156" s="196">
        <f t="shared" si="6"/>
        <v>0</v>
      </c>
      <c r="BH156" s="196">
        <f t="shared" si="7"/>
        <v>0</v>
      </c>
      <c r="BI156" s="196">
        <f t="shared" si="8"/>
        <v>0</v>
      </c>
      <c r="BJ156" s="17" t="s">
        <v>85</v>
      </c>
      <c r="BK156" s="196">
        <f t="shared" si="9"/>
        <v>0</v>
      </c>
      <c r="BL156" s="17" t="s">
        <v>258</v>
      </c>
      <c r="BM156" s="195" t="s">
        <v>304</v>
      </c>
    </row>
    <row r="157" spans="1:65" s="2" customFormat="1" ht="16.5" customHeight="1">
      <c r="A157" s="34"/>
      <c r="B157" s="35"/>
      <c r="C157" s="184" t="s">
        <v>305</v>
      </c>
      <c r="D157" s="184" t="s">
        <v>248</v>
      </c>
      <c r="E157" s="185" t="s">
        <v>388</v>
      </c>
      <c r="F157" s="186" t="s">
        <v>389</v>
      </c>
      <c r="G157" s="187" t="s">
        <v>350</v>
      </c>
      <c r="H157" s="188">
        <v>45.253999999999998</v>
      </c>
      <c r="I157" s="189"/>
      <c r="J157" s="190">
        <f t="shared" si="0"/>
        <v>0</v>
      </c>
      <c r="K157" s="186" t="s">
        <v>336</v>
      </c>
      <c r="L157" s="39"/>
      <c r="M157" s="191" t="s">
        <v>1</v>
      </c>
      <c r="N157" s="192" t="s">
        <v>42</v>
      </c>
      <c r="O157" s="71"/>
      <c r="P157" s="193">
        <f t="shared" si="1"/>
        <v>0</v>
      </c>
      <c r="Q157" s="193">
        <v>0</v>
      </c>
      <c r="R157" s="193">
        <f t="shared" si="2"/>
        <v>0</v>
      </c>
      <c r="S157" s="193">
        <v>0</v>
      </c>
      <c r="T157" s="194">
        <f t="shared" si="3"/>
        <v>0</v>
      </c>
      <c r="U157" s="34"/>
      <c r="V157" s="34"/>
      <c r="W157" s="34"/>
      <c r="X157" s="34"/>
      <c r="Y157" s="34"/>
      <c r="Z157" s="34"/>
      <c r="AA157" s="34"/>
      <c r="AB157" s="34"/>
      <c r="AC157" s="34"/>
      <c r="AD157" s="34"/>
      <c r="AE157" s="34"/>
      <c r="AR157" s="195" t="s">
        <v>258</v>
      </c>
      <c r="AT157" s="195" t="s">
        <v>248</v>
      </c>
      <c r="AU157" s="195" t="s">
        <v>85</v>
      </c>
      <c r="AY157" s="17" t="s">
        <v>247</v>
      </c>
      <c r="BE157" s="196">
        <f t="shared" si="4"/>
        <v>0</v>
      </c>
      <c r="BF157" s="196">
        <f t="shared" si="5"/>
        <v>0</v>
      </c>
      <c r="BG157" s="196">
        <f t="shared" si="6"/>
        <v>0</v>
      </c>
      <c r="BH157" s="196">
        <f t="shared" si="7"/>
        <v>0</v>
      </c>
      <c r="BI157" s="196">
        <f t="shared" si="8"/>
        <v>0</v>
      </c>
      <c r="BJ157" s="17" t="s">
        <v>85</v>
      </c>
      <c r="BK157" s="196">
        <f t="shared" si="9"/>
        <v>0</v>
      </c>
      <c r="BL157" s="17" t="s">
        <v>258</v>
      </c>
      <c r="BM157" s="195" t="s">
        <v>308</v>
      </c>
    </row>
    <row r="158" spans="1:65" s="2" customFormat="1" ht="21.75" customHeight="1">
      <c r="A158" s="34"/>
      <c r="B158" s="35"/>
      <c r="C158" s="184" t="s">
        <v>291</v>
      </c>
      <c r="D158" s="184" t="s">
        <v>248</v>
      </c>
      <c r="E158" s="185" t="s">
        <v>390</v>
      </c>
      <c r="F158" s="186" t="s">
        <v>391</v>
      </c>
      <c r="G158" s="187" t="s">
        <v>350</v>
      </c>
      <c r="H158" s="188">
        <v>21.718</v>
      </c>
      <c r="I158" s="189"/>
      <c r="J158" s="190">
        <f t="shared" si="0"/>
        <v>0</v>
      </c>
      <c r="K158" s="186" t="s">
        <v>336</v>
      </c>
      <c r="L158" s="39"/>
      <c r="M158" s="191" t="s">
        <v>1</v>
      </c>
      <c r="N158" s="192" t="s">
        <v>42</v>
      </c>
      <c r="O158" s="71"/>
      <c r="P158" s="193">
        <f t="shared" si="1"/>
        <v>0</v>
      </c>
      <c r="Q158" s="193">
        <v>0</v>
      </c>
      <c r="R158" s="193">
        <f t="shared" si="2"/>
        <v>0</v>
      </c>
      <c r="S158" s="193">
        <v>0</v>
      </c>
      <c r="T158" s="194">
        <f t="shared" si="3"/>
        <v>0</v>
      </c>
      <c r="U158" s="34"/>
      <c r="V158" s="34"/>
      <c r="W158" s="34"/>
      <c r="X158" s="34"/>
      <c r="Y158" s="34"/>
      <c r="Z158" s="34"/>
      <c r="AA158" s="34"/>
      <c r="AB158" s="34"/>
      <c r="AC158" s="34"/>
      <c r="AD158" s="34"/>
      <c r="AE158" s="34"/>
      <c r="AR158" s="195" t="s">
        <v>258</v>
      </c>
      <c r="AT158" s="195" t="s">
        <v>248</v>
      </c>
      <c r="AU158" s="195" t="s">
        <v>85</v>
      </c>
      <c r="AY158" s="17" t="s">
        <v>247</v>
      </c>
      <c r="BE158" s="196">
        <f t="shared" si="4"/>
        <v>0</v>
      </c>
      <c r="BF158" s="196">
        <f t="shared" si="5"/>
        <v>0</v>
      </c>
      <c r="BG158" s="196">
        <f t="shared" si="6"/>
        <v>0</v>
      </c>
      <c r="BH158" s="196">
        <f t="shared" si="7"/>
        <v>0</v>
      </c>
      <c r="BI158" s="196">
        <f t="shared" si="8"/>
        <v>0</v>
      </c>
      <c r="BJ158" s="17" t="s">
        <v>85</v>
      </c>
      <c r="BK158" s="196">
        <f t="shared" si="9"/>
        <v>0</v>
      </c>
      <c r="BL158" s="17" t="s">
        <v>258</v>
      </c>
      <c r="BM158" s="195" t="s">
        <v>311</v>
      </c>
    </row>
    <row r="159" spans="1:65" s="2" customFormat="1" ht="21.75" customHeight="1">
      <c r="A159" s="34"/>
      <c r="B159" s="35"/>
      <c r="C159" s="184" t="s">
        <v>313</v>
      </c>
      <c r="D159" s="184" t="s">
        <v>248</v>
      </c>
      <c r="E159" s="185" t="s">
        <v>392</v>
      </c>
      <c r="F159" s="186" t="s">
        <v>393</v>
      </c>
      <c r="G159" s="187" t="s">
        <v>350</v>
      </c>
      <c r="H159" s="188">
        <v>23.536000000000001</v>
      </c>
      <c r="I159" s="189"/>
      <c r="J159" s="190">
        <f t="shared" si="0"/>
        <v>0</v>
      </c>
      <c r="K159" s="186" t="s">
        <v>1</v>
      </c>
      <c r="L159" s="39"/>
      <c r="M159" s="202" t="s">
        <v>1</v>
      </c>
      <c r="N159" s="203" t="s">
        <v>42</v>
      </c>
      <c r="O159" s="204"/>
      <c r="P159" s="205">
        <f t="shared" si="1"/>
        <v>0</v>
      </c>
      <c r="Q159" s="205">
        <v>0</v>
      </c>
      <c r="R159" s="205">
        <f t="shared" si="2"/>
        <v>0</v>
      </c>
      <c r="S159" s="205">
        <v>0</v>
      </c>
      <c r="T159" s="206">
        <f t="shared" si="3"/>
        <v>0</v>
      </c>
      <c r="U159" s="34"/>
      <c r="V159" s="34"/>
      <c r="W159" s="34"/>
      <c r="X159" s="34"/>
      <c r="Y159" s="34"/>
      <c r="Z159" s="34"/>
      <c r="AA159" s="34"/>
      <c r="AB159" s="34"/>
      <c r="AC159" s="34"/>
      <c r="AD159" s="34"/>
      <c r="AE159" s="34"/>
      <c r="AR159" s="195" t="s">
        <v>258</v>
      </c>
      <c r="AT159" s="195" t="s">
        <v>248</v>
      </c>
      <c r="AU159" s="195" t="s">
        <v>85</v>
      </c>
      <c r="AY159" s="17" t="s">
        <v>247</v>
      </c>
      <c r="BE159" s="196">
        <f t="shared" si="4"/>
        <v>0</v>
      </c>
      <c r="BF159" s="196">
        <f t="shared" si="5"/>
        <v>0</v>
      </c>
      <c r="BG159" s="196">
        <f t="shared" si="6"/>
        <v>0</v>
      </c>
      <c r="BH159" s="196">
        <f t="shared" si="7"/>
        <v>0</v>
      </c>
      <c r="BI159" s="196">
        <f t="shared" si="8"/>
        <v>0</v>
      </c>
      <c r="BJ159" s="17" t="s">
        <v>85</v>
      </c>
      <c r="BK159" s="196">
        <f t="shared" si="9"/>
        <v>0</v>
      </c>
      <c r="BL159" s="17" t="s">
        <v>258</v>
      </c>
      <c r="BM159" s="195" t="s">
        <v>440</v>
      </c>
    </row>
    <row r="160" spans="1:65" s="2" customFormat="1" ht="7" customHeight="1">
      <c r="A160" s="34"/>
      <c r="B160" s="54"/>
      <c r="C160" s="55"/>
      <c r="D160" s="55"/>
      <c r="E160" s="55"/>
      <c r="F160" s="55"/>
      <c r="G160" s="55"/>
      <c r="H160" s="55"/>
      <c r="I160" s="55"/>
      <c r="J160" s="55"/>
      <c r="K160" s="55"/>
      <c r="L160" s="39"/>
      <c r="M160" s="34"/>
      <c r="O160" s="34"/>
      <c r="P160" s="34"/>
      <c r="Q160" s="34"/>
      <c r="R160" s="34"/>
      <c r="S160" s="34"/>
      <c r="T160" s="34"/>
      <c r="U160" s="34"/>
      <c r="V160" s="34"/>
      <c r="W160" s="34"/>
      <c r="X160" s="34"/>
      <c r="Y160" s="34"/>
      <c r="Z160" s="34"/>
      <c r="AA160" s="34"/>
      <c r="AB160" s="34"/>
      <c r="AC160" s="34"/>
      <c r="AD160" s="34"/>
      <c r="AE160" s="34"/>
    </row>
  </sheetData>
  <sheetProtection algorithmName="SHA-512" hashValue="647aW/qp8B7I6WkRcp0yypbHyz8mhuN4wUfLii38fU6TkzCBM3HuSIFuFR95+kzawcVuJC7d5rz3AxlFAyPPfQ==" saltValue="/+Lx5w7RfOBucdeNpFIGaBmxVyH33H4h9BPfqy0dxZGQxF4yJrnAE9Lq49HNuTeaoFfoRsMkc165vcy/bVCgAg==" spinCount="100000" sheet="1" objects="1" scenarios="1" formatColumns="0" formatRows="0" autoFilter="0"/>
  <autoFilter ref="C124:K159"/>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71"/>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105</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441</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442</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ROUND(J143,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ROUND((SUM(BE143:BE1470)),  2)</f>
        <v>0</v>
      </c>
      <c r="G35" s="34"/>
      <c r="H35" s="34"/>
      <c r="I35" s="130">
        <v>0.21</v>
      </c>
      <c r="J35" s="129">
        <f>ROUND(((SUM(BE143:BE1470))*I35),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ROUND((SUM(BF143:BF1470)),  2)</f>
        <v>0</v>
      </c>
      <c r="G36" s="34"/>
      <c r="H36" s="34"/>
      <c r="I36" s="130">
        <v>0.15</v>
      </c>
      <c r="J36" s="129">
        <f>ROUND(((SUM(BF143:BF1470))*I36),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ROUND((SUM(BG143:BG1470)),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ROUND((SUM(BH143:BH1470)),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ROUND((SUM(BI143:BI1470)),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441</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A00 - ASŘ + SKŘ</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J143</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327</v>
      </c>
      <c r="E99" s="156"/>
      <c r="F99" s="156"/>
      <c r="G99" s="156"/>
      <c r="H99" s="156"/>
      <c r="I99" s="156"/>
      <c r="J99" s="157">
        <f>J144</f>
        <v>0</v>
      </c>
      <c r="K99" s="154"/>
      <c r="L99" s="158"/>
    </row>
    <row r="100" spans="1:47" s="9" customFormat="1" ht="25" customHeight="1">
      <c r="B100" s="153"/>
      <c r="C100" s="154"/>
      <c r="D100" s="155" t="s">
        <v>443</v>
      </c>
      <c r="E100" s="156"/>
      <c r="F100" s="156"/>
      <c r="G100" s="156"/>
      <c r="H100" s="156"/>
      <c r="I100" s="156"/>
      <c r="J100" s="157">
        <f>J181</f>
        <v>0</v>
      </c>
      <c r="K100" s="154"/>
      <c r="L100" s="158"/>
    </row>
    <row r="101" spans="1:47" s="9" customFormat="1" ht="25" customHeight="1">
      <c r="B101" s="153"/>
      <c r="C101" s="154"/>
      <c r="D101" s="155" t="s">
        <v>444</v>
      </c>
      <c r="E101" s="156"/>
      <c r="F101" s="156"/>
      <c r="G101" s="156"/>
      <c r="H101" s="156"/>
      <c r="I101" s="156"/>
      <c r="J101" s="157">
        <f>J194</f>
        <v>0</v>
      </c>
      <c r="K101" s="154"/>
      <c r="L101" s="158"/>
    </row>
    <row r="102" spans="1:47" s="9" customFormat="1" ht="25" customHeight="1">
      <c r="B102" s="153"/>
      <c r="C102" s="154"/>
      <c r="D102" s="155" t="s">
        <v>445</v>
      </c>
      <c r="E102" s="156"/>
      <c r="F102" s="156"/>
      <c r="G102" s="156"/>
      <c r="H102" s="156"/>
      <c r="I102" s="156"/>
      <c r="J102" s="157">
        <f>J298</f>
        <v>0</v>
      </c>
      <c r="K102" s="154"/>
      <c r="L102" s="158"/>
    </row>
    <row r="103" spans="1:47" s="9" customFormat="1" ht="25" customHeight="1">
      <c r="B103" s="153"/>
      <c r="C103" s="154"/>
      <c r="D103" s="155" t="s">
        <v>446</v>
      </c>
      <c r="E103" s="156"/>
      <c r="F103" s="156"/>
      <c r="G103" s="156"/>
      <c r="H103" s="156"/>
      <c r="I103" s="156"/>
      <c r="J103" s="157">
        <f>J353</f>
        <v>0</v>
      </c>
      <c r="K103" s="154"/>
      <c r="L103" s="158"/>
    </row>
    <row r="104" spans="1:47" s="9" customFormat="1" ht="25" customHeight="1">
      <c r="B104" s="153"/>
      <c r="C104" s="154"/>
      <c r="D104" s="155" t="s">
        <v>447</v>
      </c>
      <c r="E104" s="156"/>
      <c r="F104" s="156"/>
      <c r="G104" s="156"/>
      <c r="H104" s="156"/>
      <c r="I104" s="156"/>
      <c r="J104" s="157">
        <f>J459</f>
        <v>0</v>
      </c>
      <c r="K104" s="154"/>
      <c r="L104" s="158"/>
    </row>
    <row r="105" spans="1:47" s="9" customFormat="1" ht="25" customHeight="1">
      <c r="B105" s="153"/>
      <c r="C105" s="154"/>
      <c r="D105" s="155" t="s">
        <v>448</v>
      </c>
      <c r="E105" s="156"/>
      <c r="F105" s="156"/>
      <c r="G105" s="156"/>
      <c r="H105" s="156"/>
      <c r="I105" s="156"/>
      <c r="J105" s="157">
        <f>J501</f>
        <v>0</v>
      </c>
      <c r="K105" s="154"/>
      <c r="L105" s="158"/>
    </row>
    <row r="106" spans="1:47" s="9" customFormat="1" ht="25" customHeight="1">
      <c r="B106" s="153"/>
      <c r="C106" s="154"/>
      <c r="D106" s="155" t="s">
        <v>449</v>
      </c>
      <c r="E106" s="156"/>
      <c r="F106" s="156"/>
      <c r="G106" s="156"/>
      <c r="H106" s="156"/>
      <c r="I106" s="156"/>
      <c r="J106" s="157">
        <f>J592</f>
        <v>0</v>
      </c>
      <c r="K106" s="154"/>
      <c r="L106" s="158"/>
    </row>
    <row r="107" spans="1:47" s="9" customFormat="1" ht="25" customHeight="1">
      <c r="B107" s="153"/>
      <c r="C107" s="154"/>
      <c r="D107" s="155" t="s">
        <v>450</v>
      </c>
      <c r="E107" s="156"/>
      <c r="F107" s="156"/>
      <c r="G107" s="156"/>
      <c r="H107" s="156"/>
      <c r="I107" s="156"/>
      <c r="J107" s="157">
        <f>J737</f>
        <v>0</v>
      </c>
      <c r="K107" s="154"/>
      <c r="L107" s="158"/>
    </row>
    <row r="108" spans="1:47" s="9" customFormat="1" ht="25" customHeight="1">
      <c r="B108" s="153"/>
      <c r="C108" s="154"/>
      <c r="D108" s="155" t="s">
        <v>451</v>
      </c>
      <c r="E108" s="156"/>
      <c r="F108" s="156"/>
      <c r="G108" s="156"/>
      <c r="H108" s="156"/>
      <c r="I108" s="156"/>
      <c r="J108" s="157">
        <f>J740</f>
        <v>0</v>
      </c>
      <c r="K108" s="154"/>
      <c r="L108" s="158"/>
    </row>
    <row r="109" spans="1:47" s="9" customFormat="1" ht="25" customHeight="1">
      <c r="B109" s="153"/>
      <c r="C109" s="154"/>
      <c r="D109" s="155" t="s">
        <v>452</v>
      </c>
      <c r="E109" s="156"/>
      <c r="F109" s="156"/>
      <c r="G109" s="156"/>
      <c r="H109" s="156"/>
      <c r="I109" s="156"/>
      <c r="J109" s="157">
        <f>J766</f>
        <v>0</v>
      </c>
      <c r="K109" s="154"/>
      <c r="L109" s="158"/>
    </row>
    <row r="110" spans="1:47" s="9" customFormat="1" ht="25" customHeight="1">
      <c r="B110" s="153"/>
      <c r="C110" s="154"/>
      <c r="D110" s="155" t="s">
        <v>328</v>
      </c>
      <c r="E110" s="156"/>
      <c r="F110" s="156"/>
      <c r="G110" s="156"/>
      <c r="H110" s="156"/>
      <c r="I110" s="156"/>
      <c r="J110" s="157">
        <f>J933</f>
        <v>0</v>
      </c>
      <c r="K110" s="154"/>
      <c r="L110" s="158"/>
    </row>
    <row r="111" spans="1:47" s="9" customFormat="1" ht="25" customHeight="1">
      <c r="B111" s="153"/>
      <c r="C111" s="154"/>
      <c r="D111" s="155" t="s">
        <v>330</v>
      </c>
      <c r="E111" s="156"/>
      <c r="F111" s="156"/>
      <c r="G111" s="156"/>
      <c r="H111" s="156"/>
      <c r="I111" s="156"/>
      <c r="J111" s="157">
        <f>J1100</f>
        <v>0</v>
      </c>
      <c r="K111" s="154"/>
      <c r="L111" s="158"/>
    </row>
    <row r="112" spans="1:47" s="9" customFormat="1" ht="25" customHeight="1">
      <c r="B112" s="153"/>
      <c r="C112" s="154"/>
      <c r="D112" s="155" t="s">
        <v>453</v>
      </c>
      <c r="E112" s="156"/>
      <c r="F112" s="156"/>
      <c r="G112" s="156"/>
      <c r="H112" s="156"/>
      <c r="I112" s="156"/>
      <c r="J112" s="157">
        <f>J1103</f>
        <v>0</v>
      </c>
      <c r="K112" s="154"/>
      <c r="L112" s="158"/>
    </row>
    <row r="113" spans="1:31" s="9" customFormat="1" ht="25" customHeight="1">
      <c r="B113" s="153"/>
      <c r="C113" s="154"/>
      <c r="D113" s="155" t="s">
        <v>454</v>
      </c>
      <c r="E113" s="156"/>
      <c r="F113" s="156"/>
      <c r="G113" s="156"/>
      <c r="H113" s="156"/>
      <c r="I113" s="156"/>
      <c r="J113" s="157">
        <f>J1159</f>
        <v>0</v>
      </c>
      <c r="K113" s="154"/>
      <c r="L113" s="158"/>
    </row>
    <row r="114" spans="1:31" s="9" customFormat="1" ht="25" customHeight="1">
      <c r="B114" s="153"/>
      <c r="C114" s="154"/>
      <c r="D114" s="155" t="s">
        <v>455</v>
      </c>
      <c r="E114" s="156"/>
      <c r="F114" s="156"/>
      <c r="G114" s="156"/>
      <c r="H114" s="156"/>
      <c r="I114" s="156"/>
      <c r="J114" s="157">
        <f>J1224</f>
        <v>0</v>
      </c>
      <c r="K114" s="154"/>
      <c r="L114" s="158"/>
    </row>
    <row r="115" spans="1:31" s="9" customFormat="1" ht="25" customHeight="1">
      <c r="B115" s="153"/>
      <c r="C115" s="154"/>
      <c r="D115" s="155" t="s">
        <v>456</v>
      </c>
      <c r="E115" s="156"/>
      <c r="F115" s="156"/>
      <c r="G115" s="156"/>
      <c r="H115" s="156"/>
      <c r="I115" s="156"/>
      <c r="J115" s="157">
        <f>J1271</f>
        <v>0</v>
      </c>
      <c r="K115" s="154"/>
      <c r="L115" s="158"/>
    </row>
    <row r="116" spans="1:31" s="9" customFormat="1" ht="25" customHeight="1">
      <c r="B116" s="153"/>
      <c r="C116" s="154"/>
      <c r="D116" s="155" t="s">
        <v>457</v>
      </c>
      <c r="E116" s="156"/>
      <c r="F116" s="156"/>
      <c r="G116" s="156"/>
      <c r="H116" s="156"/>
      <c r="I116" s="156"/>
      <c r="J116" s="157">
        <f>J1298</f>
        <v>0</v>
      </c>
      <c r="K116" s="154"/>
      <c r="L116" s="158"/>
    </row>
    <row r="117" spans="1:31" s="9" customFormat="1" ht="25" customHeight="1">
      <c r="B117" s="153"/>
      <c r="C117" s="154"/>
      <c r="D117" s="155" t="s">
        <v>458</v>
      </c>
      <c r="E117" s="156"/>
      <c r="F117" s="156"/>
      <c r="G117" s="156"/>
      <c r="H117" s="156"/>
      <c r="I117" s="156"/>
      <c r="J117" s="157">
        <f>J1318</f>
        <v>0</v>
      </c>
      <c r="K117" s="154"/>
      <c r="L117" s="158"/>
    </row>
    <row r="118" spans="1:31" s="9" customFormat="1" ht="25" customHeight="1">
      <c r="B118" s="153"/>
      <c r="C118" s="154"/>
      <c r="D118" s="155" t="s">
        <v>459</v>
      </c>
      <c r="E118" s="156"/>
      <c r="F118" s="156"/>
      <c r="G118" s="156"/>
      <c r="H118" s="156"/>
      <c r="I118" s="156"/>
      <c r="J118" s="157">
        <f>J1355</f>
        <v>0</v>
      </c>
      <c r="K118" s="154"/>
      <c r="L118" s="158"/>
    </row>
    <row r="119" spans="1:31" s="9" customFormat="1" ht="25" customHeight="1">
      <c r="B119" s="153"/>
      <c r="C119" s="154"/>
      <c r="D119" s="155" t="s">
        <v>460</v>
      </c>
      <c r="E119" s="156"/>
      <c r="F119" s="156"/>
      <c r="G119" s="156"/>
      <c r="H119" s="156"/>
      <c r="I119" s="156"/>
      <c r="J119" s="157">
        <f>J1400</f>
        <v>0</v>
      </c>
      <c r="K119" s="154"/>
      <c r="L119" s="158"/>
    </row>
    <row r="120" spans="1:31" s="9" customFormat="1" ht="25" customHeight="1">
      <c r="B120" s="153"/>
      <c r="C120" s="154"/>
      <c r="D120" s="155" t="s">
        <v>461</v>
      </c>
      <c r="E120" s="156"/>
      <c r="F120" s="156"/>
      <c r="G120" s="156"/>
      <c r="H120" s="156"/>
      <c r="I120" s="156"/>
      <c r="J120" s="157">
        <f>J1436</f>
        <v>0</v>
      </c>
      <c r="K120" s="154"/>
      <c r="L120" s="158"/>
    </row>
    <row r="121" spans="1:31" s="9" customFormat="1" ht="25" customHeight="1">
      <c r="B121" s="153"/>
      <c r="C121" s="154"/>
      <c r="D121" s="155" t="s">
        <v>331</v>
      </c>
      <c r="E121" s="156"/>
      <c r="F121" s="156"/>
      <c r="G121" s="156"/>
      <c r="H121" s="156"/>
      <c r="I121" s="156"/>
      <c r="J121" s="157">
        <f>J1464</f>
        <v>0</v>
      </c>
      <c r="K121" s="154"/>
      <c r="L121" s="158"/>
    </row>
    <row r="122" spans="1:31" s="2" customFormat="1" ht="21.75"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31" s="2" customFormat="1" ht="7" customHeight="1">
      <c r="A123" s="34"/>
      <c r="B123" s="54"/>
      <c r="C123" s="55"/>
      <c r="D123" s="55"/>
      <c r="E123" s="55"/>
      <c r="F123" s="55"/>
      <c r="G123" s="55"/>
      <c r="H123" s="55"/>
      <c r="I123" s="55"/>
      <c r="J123" s="55"/>
      <c r="K123" s="55"/>
      <c r="L123" s="51"/>
      <c r="S123" s="34"/>
      <c r="T123" s="34"/>
      <c r="U123" s="34"/>
      <c r="V123" s="34"/>
      <c r="W123" s="34"/>
      <c r="X123" s="34"/>
      <c r="Y123" s="34"/>
      <c r="Z123" s="34"/>
      <c r="AA123" s="34"/>
      <c r="AB123" s="34"/>
      <c r="AC123" s="34"/>
      <c r="AD123" s="34"/>
      <c r="AE123" s="34"/>
    </row>
    <row r="127" spans="1:31" s="2" customFormat="1" ht="7" customHeight="1">
      <c r="A127" s="34"/>
      <c r="B127" s="56"/>
      <c r="C127" s="57"/>
      <c r="D127" s="57"/>
      <c r="E127" s="57"/>
      <c r="F127" s="57"/>
      <c r="G127" s="57"/>
      <c r="H127" s="57"/>
      <c r="I127" s="57"/>
      <c r="J127" s="57"/>
      <c r="K127" s="57"/>
      <c r="L127" s="51"/>
      <c r="S127" s="34"/>
      <c r="T127" s="34"/>
      <c r="U127" s="34"/>
      <c r="V127" s="34"/>
      <c r="W127" s="34"/>
      <c r="X127" s="34"/>
      <c r="Y127" s="34"/>
      <c r="Z127" s="34"/>
      <c r="AA127" s="34"/>
      <c r="AB127" s="34"/>
      <c r="AC127" s="34"/>
      <c r="AD127" s="34"/>
      <c r="AE127" s="34"/>
    </row>
    <row r="128" spans="1:31" s="2" customFormat="1" ht="25" customHeight="1">
      <c r="A128" s="34"/>
      <c r="B128" s="35"/>
      <c r="C128" s="23" t="s">
        <v>232</v>
      </c>
      <c r="D128" s="36"/>
      <c r="E128" s="36"/>
      <c r="F128" s="36"/>
      <c r="G128" s="36"/>
      <c r="H128" s="36"/>
      <c r="I128" s="36"/>
      <c r="J128" s="36"/>
      <c r="K128" s="36"/>
      <c r="L128" s="51"/>
      <c r="S128" s="34"/>
      <c r="T128" s="34"/>
      <c r="U128" s="34"/>
      <c r="V128" s="34"/>
      <c r="W128" s="34"/>
      <c r="X128" s="34"/>
      <c r="Y128" s="34"/>
      <c r="Z128" s="34"/>
      <c r="AA128" s="34"/>
      <c r="AB128" s="34"/>
      <c r="AC128" s="34"/>
      <c r="AD128" s="34"/>
      <c r="AE128" s="34"/>
    </row>
    <row r="129" spans="1:63" s="2" customFormat="1" ht="7" customHeight="1">
      <c r="A129" s="34"/>
      <c r="B129" s="35"/>
      <c r="C129" s="36"/>
      <c r="D129" s="36"/>
      <c r="E129" s="36"/>
      <c r="F129" s="36"/>
      <c r="G129" s="36"/>
      <c r="H129" s="36"/>
      <c r="I129" s="36"/>
      <c r="J129" s="36"/>
      <c r="K129" s="36"/>
      <c r="L129" s="51"/>
      <c r="S129" s="34"/>
      <c r="T129" s="34"/>
      <c r="U129" s="34"/>
      <c r="V129" s="34"/>
      <c r="W129" s="34"/>
      <c r="X129" s="34"/>
      <c r="Y129" s="34"/>
      <c r="Z129" s="34"/>
      <c r="AA129" s="34"/>
      <c r="AB129" s="34"/>
      <c r="AC129" s="34"/>
      <c r="AD129" s="34"/>
      <c r="AE129" s="34"/>
    </row>
    <row r="130" spans="1:63" s="2" customFormat="1" ht="12" customHeight="1">
      <c r="A130" s="34"/>
      <c r="B130" s="35"/>
      <c r="C130" s="29" t="s">
        <v>16</v>
      </c>
      <c r="D130" s="36"/>
      <c r="E130" s="36"/>
      <c r="F130" s="36"/>
      <c r="G130" s="36"/>
      <c r="H130" s="36"/>
      <c r="I130" s="36"/>
      <c r="J130" s="36"/>
      <c r="K130" s="36"/>
      <c r="L130" s="51"/>
      <c r="S130" s="34"/>
      <c r="T130" s="34"/>
      <c r="U130" s="34"/>
      <c r="V130" s="34"/>
      <c r="W130" s="34"/>
      <c r="X130" s="34"/>
      <c r="Y130" s="34"/>
      <c r="Z130" s="34"/>
      <c r="AA130" s="34"/>
      <c r="AB130" s="34"/>
      <c r="AC130" s="34"/>
      <c r="AD130" s="34"/>
      <c r="AE130" s="34"/>
    </row>
    <row r="131" spans="1:63" s="2" customFormat="1" ht="16.5" customHeight="1">
      <c r="A131" s="34"/>
      <c r="B131" s="35"/>
      <c r="C131" s="36"/>
      <c r="D131" s="36"/>
      <c r="E131" s="316" t="str">
        <f>E7</f>
        <v>SPŠE PARDUBICE - REKONSTRUKCE AREÁLU DO NOVÉHO</v>
      </c>
      <c r="F131" s="317"/>
      <c r="G131" s="317"/>
      <c r="H131" s="317"/>
      <c r="I131" s="36"/>
      <c r="J131" s="36"/>
      <c r="K131" s="36"/>
      <c r="L131" s="51"/>
      <c r="S131" s="34"/>
      <c r="T131" s="34"/>
      <c r="U131" s="34"/>
      <c r="V131" s="34"/>
      <c r="W131" s="34"/>
      <c r="X131" s="34"/>
      <c r="Y131" s="34"/>
      <c r="Z131" s="34"/>
      <c r="AA131" s="34"/>
      <c r="AB131" s="34"/>
      <c r="AC131" s="34"/>
      <c r="AD131" s="34"/>
      <c r="AE131" s="34"/>
    </row>
    <row r="132" spans="1:63" s="1" customFormat="1" ht="12" customHeight="1">
      <c r="B132" s="21"/>
      <c r="C132" s="29" t="s">
        <v>222</v>
      </c>
      <c r="D132" s="22"/>
      <c r="E132" s="22"/>
      <c r="F132" s="22"/>
      <c r="G132" s="22"/>
      <c r="H132" s="22"/>
      <c r="I132" s="22"/>
      <c r="J132" s="22"/>
      <c r="K132" s="22"/>
      <c r="L132" s="20"/>
    </row>
    <row r="133" spans="1:63" s="2" customFormat="1" ht="16.5" customHeight="1">
      <c r="A133" s="34"/>
      <c r="B133" s="35"/>
      <c r="C133" s="36"/>
      <c r="D133" s="36"/>
      <c r="E133" s="316" t="s">
        <v>441</v>
      </c>
      <c r="F133" s="318"/>
      <c r="G133" s="318"/>
      <c r="H133" s="318"/>
      <c r="I133" s="36"/>
      <c r="J133" s="36"/>
      <c r="K133" s="36"/>
      <c r="L133" s="51"/>
      <c r="S133" s="34"/>
      <c r="T133" s="34"/>
      <c r="U133" s="34"/>
      <c r="V133" s="34"/>
      <c r="W133" s="34"/>
      <c r="X133" s="34"/>
      <c r="Y133" s="34"/>
      <c r="Z133" s="34"/>
      <c r="AA133" s="34"/>
      <c r="AB133" s="34"/>
      <c r="AC133" s="34"/>
      <c r="AD133" s="34"/>
      <c r="AE133" s="34"/>
    </row>
    <row r="134" spans="1:63" s="2" customFormat="1" ht="12" customHeight="1">
      <c r="A134" s="34"/>
      <c r="B134" s="35"/>
      <c r="C134" s="29" t="s">
        <v>325</v>
      </c>
      <c r="D134" s="36"/>
      <c r="E134" s="36"/>
      <c r="F134" s="36"/>
      <c r="G134" s="36"/>
      <c r="H134" s="36"/>
      <c r="I134" s="36"/>
      <c r="J134" s="36"/>
      <c r="K134" s="36"/>
      <c r="L134" s="51"/>
      <c r="S134" s="34"/>
      <c r="T134" s="34"/>
      <c r="U134" s="34"/>
      <c r="V134" s="34"/>
      <c r="W134" s="34"/>
      <c r="X134" s="34"/>
      <c r="Y134" s="34"/>
      <c r="Z134" s="34"/>
      <c r="AA134" s="34"/>
      <c r="AB134" s="34"/>
      <c r="AC134" s="34"/>
      <c r="AD134" s="34"/>
      <c r="AE134" s="34"/>
    </row>
    <row r="135" spans="1:63" s="2" customFormat="1" ht="16.5" customHeight="1">
      <c r="A135" s="34"/>
      <c r="B135" s="35"/>
      <c r="C135" s="36"/>
      <c r="D135" s="36"/>
      <c r="E135" s="289" t="str">
        <f>E11</f>
        <v>A00 - ASŘ + SKŘ</v>
      </c>
      <c r="F135" s="318"/>
      <c r="G135" s="318"/>
      <c r="H135" s="318"/>
      <c r="I135" s="36"/>
      <c r="J135" s="36"/>
      <c r="K135" s="36"/>
      <c r="L135" s="51"/>
      <c r="S135" s="34"/>
      <c r="T135" s="34"/>
      <c r="U135" s="34"/>
      <c r="V135" s="34"/>
      <c r="W135" s="34"/>
      <c r="X135" s="34"/>
      <c r="Y135" s="34"/>
      <c r="Z135" s="34"/>
      <c r="AA135" s="34"/>
      <c r="AB135" s="34"/>
      <c r="AC135" s="34"/>
      <c r="AD135" s="34"/>
      <c r="AE135" s="34"/>
    </row>
    <row r="136" spans="1:63" s="2" customFormat="1" ht="7" customHeight="1">
      <c r="A136" s="34"/>
      <c r="B136" s="35"/>
      <c r="C136" s="36"/>
      <c r="D136" s="36"/>
      <c r="E136" s="36"/>
      <c r="F136" s="36"/>
      <c r="G136" s="36"/>
      <c r="H136" s="36"/>
      <c r="I136" s="36"/>
      <c r="J136" s="36"/>
      <c r="K136" s="36"/>
      <c r="L136" s="51"/>
      <c r="S136" s="34"/>
      <c r="T136" s="34"/>
      <c r="U136" s="34"/>
      <c r="V136" s="34"/>
      <c r="W136" s="34"/>
      <c r="X136" s="34"/>
      <c r="Y136" s="34"/>
      <c r="Z136" s="34"/>
      <c r="AA136" s="34"/>
      <c r="AB136" s="34"/>
      <c r="AC136" s="34"/>
      <c r="AD136" s="34"/>
      <c r="AE136" s="34"/>
    </row>
    <row r="137" spans="1:63" s="2" customFormat="1" ht="12" customHeight="1">
      <c r="A137" s="34"/>
      <c r="B137" s="35"/>
      <c r="C137" s="29" t="s">
        <v>20</v>
      </c>
      <c r="D137" s="36"/>
      <c r="E137" s="36"/>
      <c r="F137" s="27" t="str">
        <f>F14</f>
        <v>Pardubice</v>
      </c>
      <c r="G137" s="36"/>
      <c r="H137" s="36"/>
      <c r="I137" s="29" t="s">
        <v>22</v>
      </c>
      <c r="J137" s="66" t="str">
        <f>IF(J14="","",J14)</f>
        <v>9. 9. 2024</v>
      </c>
      <c r="K137" s="36"/>
      <c r="L137" s="51"/>
      <c r="S137" s="34"/>
      <c r="T137" s="34"/>
      <c r="U137" s="34"/>
      <c r="V137" s="34"/>
      <c r="W137" s="34"/>
      <c r="X137" s="34"/>
      <c r="Y137" s="34"/>
      <c r="Z137" s="34"/>
      <c r="AA137" s="34"/>
      <c r="AB137" s="34"/>
      <c r="AC137" s="34"/>
      <c r="AD137" s="34"/>
      <c r="AE137" s="34"/>
    </row>
    <row r="138" spans="1:63" s="2" customFormat="1" ht="7" customHeight="1">
      <c r="A138" s="34"/>
      <c r="B138" s="35"/>
      <c r="C138" s="36"/>
      <c r="D138" s="36"/>
      <c r="E138" s="36"/>
      <c r="F138" s="36"/>
      <c r="G138" s="36"/>
      <c r="H138" s="36"/>
      <c r="I138" s="36"/>
      <c r="J138" s="36"/>
      <c r="K138" s="36"/>
      <c r="L138" s="51"/>
      <c r="S138" s="34"/>
      <c r="T138" s="34"/>
      <c r="U138" s="34"/>
      <c r="V138" s="34"/>
      <c r="W138" s="34"/>
      <c r="X138" s="34"/>
      <c r="Y138" s="34"/>
      <c r="Z138" s="34"/>
      <c r="AA138" s="34"/>
      <c r="AB138" s="34"/>
      <c r="AC138" s="34"/>
      <c r="AD138" s="34"/>
      <c r="AE138" s="34"/>
    </row>
    <row r="139" spans="1:63" s="2" customFormat="1" ht="15.15" customHeight="1">
      <c r="A139" s="34"/>
      <c r="B139" s="35"/>
      <c r="C139" s="29" t="s">
        <v>24</v>
      </c>
      <c r="D139" s="36"/>
      <c r="E139" s="36"/>
      <c r="F139" s="27" t="str">
        <f>E17</f>
        <v>SPŠE a VOŠ Pardubice</v>
      </c>
      <c r="G139" s="36"/>
      <c r="H139" s="36"/>
      <c r="I139" s="29" t="s">
        <v>31</v>
      </c>
      <c r="J139" s="32" t="str">
        <f>E23</f>
        <v xml:space="preserve"> </v>
      </c>
      <c r="K139" s="36"/>
      <c r="L139" s="51"/>
      <c r="S139" s="34"/>
      <c r="T139" s="34"/>
      <c r="U139" s="34"/>
      <c r="V139" s="34"/>
      <c r="W139" s="34"/>
      <c r="X139" s="34"/>
      <c r="Y139" s="34"/>
      <c r="Z139" s="34"/>
      <c r="AA139" s="34"/>
      <c r="AB139" s="34"/>
      <c r="AC139" s="34"/>
      <c r="AD139" s="34"/>
      <c r="AE139" s="34"/>
    </row>
    <row r="140" spans="1:63" s="2" customFormat="1" ht="15.15" customHeight="1">
      <c r="A140" s="34"/>
      <c r="B140" s="35"/>
      <c r="C140" s="29" t="s">
        <v>29</v>
      </c>
      <c r="D140" s="36"/>
      <c r="E140" s="36"/>
      <c r="F140" s="27" t="str">
        <f>IF(E20="","",E20)</f>
        <v>Vyplň údaj</v>
      </c>
      <c r="G140" s="36"/>
      <c r="H140" s="36"/>
      <c r="I140" s="29" t="s">
        <v>34</v>
      </c>
      <c r="J140" s="32" t="str">
        <f>E26</f>
        <v xml:space="preserve"> </v>
      </c>
      <c r="K140" s="36"/>
      <c r="L140" s="51"/>
      <c r="S140" s="34"/>
      <c r="T140" s="34"/>
      <c r="U140" s="34"/>
      <c r="V140" s="34"/>
      <c r="W140" s="34"/>
      <c r="X140" s="34"/>
      <c r="Y140" s="34"/>
      <c r="Z140" s="34"/>
      <c r="AA140" s="34"/>
      <c r="AB140" s="34"/>
      <c r="AC140" s="34"/>
      <c r="AD140" s="34"/>
      <c r="AE140" s="34"/>
    </row>
    <row r="141" spans="1:63" s="2" customFormat="1" ht="10.25" customHeight="1">
      <c r="A141" s="34"/>
      <c r="B141" s="35"/>
      <c r="C141" s="36"/>
      <c r="D141" s="36"/>
      <c r="E141" s="36"/>
      <c r="F141" s="36"/>
      <c r="G141" s="36"/>
      <c r="H141" s="36"/>
      <c r="I141" s="36"/>
      <c r="J141" s="36"/>
      <c r="K141" s="36"/>
      <c r="L141" s="51"/>
      <c r="S141" s="34"/>
      <c r="T141" s="34"/>
      <c r="U141" s="34"/>
      <c r="V141" s="34"/>
      <c r="W141" s="34"/>
      <c r="X141" s="34"/>
      <c r="Y141" s="34"/>
      <c r="Z141" s="34"/>
      <c r="AA141" s="34"/>
      <c r="AB141" s="34"/>
      <c r="AC141" s="34"/>
      <c r="AD141" s="34"/>
      <c r="AE141" s="34"/>
    </row>
    <row r="142" spans="1:63" s="10" customFormat="1" ht="29.25" customHeight="1">
      <c r="A142" s="159"/>
      <c r="B142" s="160"/>
      <c r="C142" s="161" t="s">
        <v>233</v>
      </c>
      <c r="D142" s="162" t="s">
        <v>62</v>
      </c>
      <c r="E142" s="162" t="s">
        <v>58</v>
      </c>
      <c r="F142" s="162" t="s">
        <v>59</v>
      </c>
      <c r="G142" s="162" t="s">
        <v>234</v>
      </c>
      <c r="H142" s="162" t="s">
        <v>235</v>
      </c>
      <c r="I142" s="162" t="s">
        <v>236</v>
      </c>
      <c r="J142" s="162" t="s">
        <v>227</v>
      </c>
      <c r="K142" s="163" t="s">
        <v>237</v>
      </c>
      <c r="L142" s="164"/>
      <c r="M142" s="75" t="s">
        <v>1</v>
      </c>
      <c r="N142" s="76" t="s">
        <v>41</v>
      </c>
      <c r="O142" s="76" t="s">
        <v>238</v>
      </c>
      <c r="P142" s="76" t="s">
        <v>239</v>
      </c>
      <c r="Q142" s="76" t="s">
        <v>240</v>
      </c>
      <c r="R142" s="76" t="s">
        <v>241</v>
      </c>
      <c r="S142" s="76" t="s">
        <v>242</v>
      </c>
      <c r="T142" s="77" t="s">
        <v>243</v>
      </c>
      <c r="U142" s="159"/>
      <c r="V142" s="159"/>
      <c r="W142" s="159"/>
      <c r="X142" s="159"/>
      <c r="Y142" s="159"/>
      <c r="Z142" s="159"/>
      <c r="AA142" s="159"/>
      <c r="AB142" s="159"/>
      <c r="AC142" s="159"/>
      <c r="AD142" s="159"/>
      <c r="AE142" s="159"/>
    </row>
    <row r="143" spans="1:63" s="2" customFormat="1" ht="22.75" customHeight="1">
      <c r="A143" s="34"/>
      <c r="B143" s="35"/>
      <c r="C143" s="82" t="s">
        <v>244</v>
      </c>
      <c r="D143" s="36"/>
      <c r="E143" s="36"/>
      <c r="F143" s="36"/>
      <c r="G143" s="36"/>
      <c r="H143" s="36"/>
      <c r="I143" s="36"/>
      <c r="J143" s="165">
        <f>BK143</f>
        <v>0</v>
      </c>
      <c r="K143" s="36"/>
      <c r="L143" s="39"/>
      <c r="M143" s="78"/>
      <c r="N143" s="166"/>
      <c r="O143" s="79"/>
      <c r="P143" s="167">
        <f>P144+P181+P194+P298+P353+P459+P501+P592+P737+P740+P766+P933+P1100+P1103+P1159+P1224+P1271+P1298+P1318+P1355+P1400+P1436+P1464</f>
        <v>0</v>
      </c>
      <c r="Q143" s="79"/>
      <c r="R143" s="167">
        <f>R144+R181+R194+R298+R353+R459+R501+R592+R737+R740+R766+R933+R1100+R1103+R1159+R1224+R1271+R1298+R1318+R1355+R1400+R1436+R1464</f>
        <v>2.3384608</v>
      </c>
      <c r="S143" s="79"/>
      <c r="T143" s="168">
        <f>T144+T181+T194+T298+T353+T459+T501+T592+T737+T740+T766+T933+T1100+T1103+T1159+T1224+T1271+T1298+T1318+T1355+T1400+T1436+T1464</f>
        <v>0</v>
      </c>
      <c r="U143" s="34"/>
      <c r="V143" s="34"/>
      <c r="W143" s="34"/>
      <c r="X143" s="34"/>
      <c r="Y143" s="34"/>
      <c r="Z143" s="34"/>
      <c r="AA143" s="34"/>
      <c r="AB143" s="34"/>
      <c r="AC143" s="34"/>
      <c r="AD143" s="34"/>
      <c r="AE143" s="34"/>
      <c r="AT143" s="17" t="s">
        <v>76</v>
      </c>
      <c r="AU143" s="17" t="s">
        <v>229</v>
      </c>
      <c r="BK143" s="169">
        <f>BK144+BK181+BK194+BK298+BK353+BK459+BK501+BK592+BK737+BK740+BK766+BK933+BK1100+BK1103+BK1159+BK1224+BK1271+BK1298+BK1318+BK1355+BK1400+BK1436+BK1464</f>
        <v>0</v>
      </c>
    </row>
    <row r="144" spans="1:63" s="11" customFormat="1" ht="25.9" customHeight="1">
      <c r="B144" s="170"/>
      <c r="C144" s="171"/>
      <c r="D144" s="172" t="s">
        <v>76</v>
      </c>
      <c r="E144" s="173" t="s">
        <v>85</v>
      </c>
      <c r="F144" s="173" t="s">
        <v>332</v>
      </c>
      <c r="G144" s="171"/>
      <c r="H144" s="171"/>
      <c r="I144" s="174"/>
      <c r="J144" s="175">
        <f>BK144</f>
        <v>0</v>
      </c>
      <c r="K144" s="171"/>
      <c r="L144" s="176"/>
      <c r="M144" s="177"/>
      <c r="N144" s="178"/>
      <c r="O144" s="178"/>
      <c r="P144" s="179">
        <f>SUM(P145:P180)</f>
        <v>0</v>
      </c>
      <c r="Q144" s="178"/>
      <c r="R144" s="179">
        <f>SUM(R145:R180)</f>
        <v>0</v>
      </c>
      <c r="S144" s="178"/>
      <c r="T144" s="180">
        <f>SUM(T145:T180)</f>
        <v>0</v>
      </c>
      <c r="AR144" s="181" t="s">
        <v>85</v>
      </c>
      <c r="AT144" s="182" t="s">
        <v>76</v>
      </c>
      <c r="AU144" s="182" t="s">
        <v>77</v>
      </c>
      <c r="AY144" s="181" t="s">
        <v>247</v>
      </c>
      <c r="BK144" s="183">
        <f>SUM(BK145:BK180)</f>
        <v>0</v>
      </c>
    </row>
    <row r="145" spans="1:65" s="2" customFormat="1" ht="16.5" customHeight="1">
      <c r="A145" s="34"/>
      <c r="B145" s="35"/>
      <c r="C145" s="184" t="s">
        <v>85</v>
      </c>
      <c r="D145" s="184" t="s">
        <v>248</v>
      </c>
      <c r="E145" s="185" t="s">
        <v>462</v>
      </c>
      <c r="F145" s="186" t="s">
        <v>463</v>
      </c>
      <c r="G145" s="187" t="s">
        <v>335</v>
      </c>
      <c r="H145" s="188">
        <v>93.24</v>
      </c>
      <c r="I145" s="189"/>
      <c r="J145" s="190">
        <f>ROUND(I145*H145,2)</f>
        <v>0</v>
      </c>
      <c r="K145" s="186" t="s">
        <v>336</v>
      </c>
      <c r="L145" s="39"/>
      <c r="M145" s="191" t="s">
        <v>1</v>
      </c>
      <c r="N145" s="192" t="s">
        <v>42</v>
      </c>
      <c r="O145" s="71"/>
      <c r="P145" s="193">
        <f>O145*H145</f>
        <v>0</v>
      </c>
      <c r="Q145" s="193">
        <v>0</v>
      </c>
      <c r="R145" s="193">
        <f>Q145*H145</f>
        <v>0</v>
      </c>
      <c r="S145" s="193">
        <v>0</v>
      </c>
      <c r="T145" s="194">
        <f>S145*H145</f>
        <v>0</v>
      </c>
      <c r="U145" s="34"/>
      <c r="V145" s="34"/>
      <c r="W145" s="34"/>
      <c r="X145" s="34"/>
      <c r="Y145" s="34"/>
      <c r="Z145" s="34"/>
      <c r="AA145" s="34"/>
      <c r="AB145" s="34"/>
      <c r="AC145" s="34"/>
      <c r="AD145" s="34"/>
      <c r="AE145" s="34"/>
      <c r="AR145" s="195" t="s">
        <v>258</v>
      </c>
      <c r="AT145" s="195" t="s">
        <v>248</v>
      </c>
      <c r="AU145" s="195" t="s">
        <v>85</v>
      </c>
      <c r="AY145" s="17" t="s">
        <v>247</v>
      </c>
      <c r="BE145" s="196">
        <f>IF(N145="základní",J145,0)</f>
        <v>0</v>
      </c>
      <c r="BF145" s="196">
        <f>IF(N145="snížená",J145,0)</f>
        <v>0</v>
      </c>
      <c r="BG145" s="196">
        <f>IF(N145="zákl. přenesená",J145,0)</f>
        <v>0</v>
      </c>
      <c r="BH145" s="196">
        <f>IF(N145="sníž. přenesená",J145,0)</f>
        <v>0</v>
      </c>
      <c r="BI145" s="196">
        <f>IF(N145="nulová",J145,0)</f>
        <v>0</v>
      </c>
      <c r="BJ145" s="17" t="s">
        <v>85</v>
      </c>
      <c r="BK145" s="196">
        <f>ROUND(I145*H145,2)</f>
        <v>0</v>
      </c>
      <c r="BL145" s="17" t="s">
        <v>258</v>
      </c>
      <c r="BM145" s="195" t="s">
        <v>87</v>
      </c>
    </row>
    <row r="146" spans="1:65" s="2" customFormat="1" ht="27">
      <c r="A146" s="34"/>
      <c r="B146" s="35"/>
      <c r="C146" s="36"/>
      <c r="D146" s="197" t="s">
        <v>253</v>
      </c>
      <c r="E146" s="36"/>
      <c r="F146" s="198" t="s">
        <v>464</v>
      </c>
      <c r="G146" s="36"/>
      <c r="H146" s="36"/>
      <c r="I146" s="199"/>
      <c r="J146" s="36"/>
      <c r="K146" s="36"/>
      <c r="L146" s="39"/>
      <c r="M146" s="200"/>
      <c r="N146" s="201"/>
      <c r="O146" s="71"/>
      <c r="P146" s="71"/>
      <c r="Q146" s="71"/>
      <c r="R146" s="71"/>
      <c r="S146" s="71"/>
      <c r="T146" s="72"/>
      <c r="U146" s="34"/>
      <c r="V146" s="34"/>
      <c r="W146" s="34"/>
      <c r="X146" s="34"/>
      <c r="Y146" s="34"/>
      <c r="Z146" s="34"/>
      <c r="AA146" s="34"/>
      <c r="AB146" s="34"/>
      <c r="AC146" s="34"/>
      <c r="AD146" s="34"/>
      <c r="AE146" s="34"/>
      <c r="AT146" s="17" t="s">
        <v>253</v>
      </c>
      <c r="AU146" s="17" t="s">
        <v>85</v>
      </c>
    </row>
    <row r="147" spans="1:65" s="12" customFormat="1" ht="10">
      <c r="B147" s="207"/>
      <c r="C147" s="208"/>
      <c r="D147" s="197" t="s">
        <v>337</v>
      </c>
      <c r="E147" s="209" t="s">
        <v>1</v>
      </c>
      <c r="F147" s="210" t="s">
        <v>465</v>
      </c>
      <c r="G147" s="208"/>
      <c r="H147" s="209" t="s">
        <v>1</v>
      </c>
      <c r="I147" s="211"/>
      <c r="J147" s="208"/>
      <c r="K147" s="208"/>
      <c r="L147" s="212"/>
      <c r="M147" s="213"/>
      <c r="N147" s="214"/>
      <c r="O147" s="214"/>
      <c r="P147" s="214"/>
      <c r="Q147" s="214"/>
      <c r="R147" s="214"/>
      <c r="S147" s="214"/>
      <c r="T147" s="215"/>
      <c r="AT147" s="216" t="s">
        <v>337</v>
      </c>
      <c r="AU147" s="216" t="s">
        <v>85</v>
      </c>
      <c r="AV147" s="12" t="s">
        <v>85</v>
      </c>
      <c r="AW147" s="12" t="s">
        <v>33</v>
      </c>
      <c r="AX147" s="12" t="s">
        <v>77</v>
      </c>
      <c r="AY147" s="216" t="s">
        <v>247</v>
      </c>
    </row>
    <row r="148" spans="1:65" s="13" customFormat="1" ht="20">
      <c r="B148" s="217"/>
      <c r="C148" s="218"/>
      <c r="D148" s="197" t="s">
        <v>337</v>
      </c>
      <c r="E148" s="219" t="s">
        <v>1</v>
      </c>
      <c r="F148" s="220" t="s">
        <v>466</v>
      </c>
      <c r="G148" s="218"/>
      <c r="H148" s="221">
        <v>93.24</v>
      </c>
      <c r="I148" s="222"/>
      <c r="J148" s="218"/>
      <c r="K148" s="218"/>
      <c r="L148" s="223"/>
      <c r="M148" s="224"/>
      <c r="N148" s="225"/>
      <c r="O148" s="225"/>
      <c r="P148" s="225"/>
      <c r="Q148" s="225"/>
      <c r="R148" s="225"/>
      <c r="S148" s="225"/>
      <c r="T148" s="226"/>
      <c r="AT148" s="227" t="s">
        <v>337</v>
      </c>
      <c r="AU148" s="227" t="s">
        <v>85</v>
      </c>
      <c r="AV148" s="13" t="s">
        <v>87</v>
      </c>
      <c r="AW148" s="13" t="s">
        <v>33</v>
      </c>
      <c r="AX148" s="13" t="s">
        <v>77</v>
      </c>
      <c r="AY148" s="227" t="s">
        <v>247</v>
      </c>
    </row>
    <row r="149" spans="1:65" s="14" customFormat="1" ht="10">
      <c r="B149" s="228"/>
      <c r="C149" s="229"/>
      <c r="D149" s="197" t="s">
        <v>337</v>
      </c>
      <c r="E149" s="230" t="s">
        <v>1</v>
      </c>
      <c r="F149" s="231" t="s">
        <v>340</v>
      </c>
      <c r="G149" s="229"/>
      <c r="H149" s="232">
        <v>93.24</v>
      </c>
      <c r="I149" s="233"/>
      <c r="J149" s="229"/>
      <c r="K149" s="229"/>
      <c r="L149" s="234"/>
      <c r="M149" s="235"/>
      <c r="N149" s="236"/>
      <c r="O149" s="236"/>
      <c r="P149" s="236"/>
      <c r="Q149" s="236"/>
      <c r="R149" s="236"/>
      <c r="S149" s="236"/>
      <c r="T149" s="237"/>
      <c r="AT149" s="238" t="s">
        <v>337</v>
      </c>
      <c r="AU149" s="238" t="s">
        <v>85</v>
      </c>
      <c r="AV149" s="14" t="s">
        <v>258</v>
      </c>
      <c r="AW149" s="14" t="s">
        <v>33</v>
      </c>
      <c r="AX149" s="14" t="s">
        <v>85</v>
      </c>
      <c r="AY149" s="238" t="s">
        <v>247</v>
      </c>
    </row>
    <row r="150" spans="1:65" s="2" customFormat="1" ht="16.5" customHeight="1">
      <c r="A150" s="34"/>
      <c r="B150" s="35"/>
      <c r="C150" s="184" t="s">
        <v>87</v>
      </c>
      <c r="D150" s="184" t="s">
        <v>248</v>
      </c>
      <c r="E150" s="185" t="s">
        <v>467</v>
      </c>
      <c r="F150" s="186" t="s">
        <v>468</v>
      </c>
      <c r="G150" s="187" t="s">
        <v>335</v>
      </c>
      <c r="H150" s="188">
        <v>36</v>
      </c>
      <c r="I150" s="189"/>
      <c r="J150" s="190">
        <f>ROUND(I150*H150,2)</f>
        <v>0</v>
      </c>
      <c r="K150" s="186" t="s">
        <v>336</v>
      </c>
      <c r="L150" s="39"/>
      <c r="M150" s="191" t="s">
        <v>1</v>
      </c>
      <c r="N150" s="192" t="s">
        <v>42</v>
      </c>
      <c r="O150" s="71"/>
      <c r="P150" s="193">
        <f>O150*H150</f>
        <v>0</v>
      </c>
      <c r="Q150" s="193">
        <v>0</v>
      </c>
      <c r="R150" s="193">
        <f>Q150*H150</f>
        <v>0</v>
      </c>
      <c r="S150" s="193">
        <v>0</v>
      </c>
      <c r="T150" s="194">
        <f>S150*H150</f>
        <v>0</v>
      </c>
      <c r="U150" s="34"/>
      <c r="V150" s="34"/>
      <c r="W150" s="34"/>
      <c r="X150" s="34"/>
      <c r="Y150" s="34"/>
      <c r="Z150" s="34"/>
      <c r="AA150" s="34"/>
      <c r="AB150" s="34"/>
      <c r="AC150" s="34"/>
      <c r="AD150" s="34"/>
      <c r="AE150" s="34"/>
      <c r="AR150" s="195" t="s">
        <v>258</v>
      </c>
      <c r="AT150" s="195" t="s">
        <v>248</v>
      </c>
      <c r="AU150" s="195" t="s">
        <v>85</v>
      </c>
      <c r="AY150" s="17" t="s">
        <v>247</v>
      </c>
      <c r="BE150" s="196">
        <f>IF(N150="základní",J150,0)</f>
        <v>0</v>
      </c>
      <c r="BF150" s="196">
        <f>IF(N150="snížená",J150,0)</f>
        <v>0</v>
      </c>
      <c r="BG150" s="196">
        <f>IF(N150="zákl. přenesená",J150,0)</f>
        <v>0</v>
      </c>
      <c r="BH150" s="196">
        <f>IF(N150="sníž. přenesená",J150,0)</f>
        <v>0</v>
      </c>
      <c r="BI150" s="196">
        <f>IF(N150="nulová",J150,0)</f>
        <v>0</v>
      </c>
      <c r="BJ150" s="17" t="s">
        <v>85</v>
      </c>
      <c r="BK150" s="196">
        <f>ROUND(I150*H150,2)</f>
        <v>0</v>
      </c>
      <c r="BL150" s="17" t="s">
        <v>258</v>
      </c>
      <c r="BM150" s="195" t="s">
        <v>258</v>
      </c>
    </row>
    <row r="151" spans="1:65" s="2" customFormat="1" ht="18">
      <c r="A151" s="34"/>
      <c r="B151" s="35"/>
      <c r="C151" s="36"/>
      <c r="D151" s="197" t="s">
        <v>253</v>
      </c>
      <c r="E151" s="36"/>
      <c r="F151" s="198" t="s">
        <v>469</v>
      </c>
      <c r="G151" s="36"/>
      <c r="H151" s="36"/>
      <c r="I151" s="199"/>
      <c r="J151" s="36"/>
      <c r="K151" s="36"/>
      <c r="L151" s="39"/>
      <c r="M151" s="200"/>
      <c r="N151" s="201"/>
      <c r="O151" s="71"/>
      <c r="P151" s="71"/>
      <c r="Q151" s="71"/>
      <c r="R151" s="71"/>
      <c r="S151" s="71"/>
      <c r="T151" s="72"/>
      <c r="U151" s="34"/>
      <c r="V151" s="34"/>
      <c r="W151" s="34"/>
      <c r="X151" s="34"/>
      <c r="Y151" s="34"/>
      <c r="Z151" s="34"/>
      <c r="AA151" s="34"/>
      <c r="AB151" s="34"/>
      <c r="AC151" s="34"/>
      <c r="AD151" s="34"/>
      <c r="AE151" s="34"/>
      <c r="AT151" s="17" t="s">
        <v>253</v>
      </c>
      <c r="AU151" s="17" t="s">
        <v>85</v>
      </c>
    </row>
    <row r="152" spans="1:65" s="12" customFormat="1" ht="10">
      <c r="B152" s="207"/>
      <c r="C152" s="208"/>
      <c r="D152" s="197" t="s">
        <v>337</v>
      </c>
      <c r="E152" s="209" t="s">
        <v>1</v>
      </c>
      <c r="F152" s="210" t="s">
        <v>470</v>
      </c>
      <c r="G152" s="208"/>
      <c r="H152" s="209" t="s">
        <v>1</v>
      </c>
      <c r="I152" s="211"/>
      <c r="J152" s="208"/>
      <c r="K152" s="208"/>
      <c r="L152" s="212"/>
      <c r="M152" s="213"/>
      <c r="N152" s="214"/>
      <c r="O152" s="214"/>
      <c r="P152" s="214"/>
      <c r="Q152" s="214"/>
      <c r="R152" s="214"/>
      <c r="S152" s="214"/>
      <c r="T152" s="215"/>
      <c r="AT152" s="216" t="s">
        <v>337</v>
      </c>
      <c r="AU152" s="216" t="s">
        <v>85</v>
      </c>
      <c r="AV152" s="12" t="s">
        <v>85</v>
      </c>
      <c r="AW152" s="12" t="s">
        <v>33</v>
      </c>
      <c r="AX152" s="12" t="s">
        <v>77</v>
      </c>
      <c r="AY152" s="216" t="s">
        <v>247</v>
      </c>
    </row>
    <row r="153" spans="1:65" s="13" customFormat="1" ht="10">
      <c r="B153" s="217"/>
      <c r="C153" s="218"/>
      <c r="D153" s="197" t="s">
        <v>337</v>
      </c>
      <c r="E153" s="219" t="s">
        <v>1</v>
      </c>
      <c r="F153" s="220" t="s">
        <v>471</v>
      </c>
      <c r="G153" s="218"/>
      <c r="H153" s="221">
        <v>36</v>
      </c>
      <c r="I153" s="222"/>
      <c r="J153" s="218"/>
      <c r="K153" s="218"/>
      <c r="L153" s="223"/>
      <c r="M153" s="224"/>
      <c r="N153" s="225"/>
      <c r="O153" s="225"/>
      <c r="P153" s="225"/>
      <c r="Q153" s="225"/>
      <c r="R153" s="225"/>
      <c r="S153" s="225"/>
      <c r="T153" s="226"/>
      <c r="AT153" s="227" t="s">
        <v>337</v>
      </c>
      <c r="AU153" s="227" t="s">
        <v>85</v>
      </c>
      <c r="AV153" s="13" t="s">
        <v>87</v>
      </c>
      <c r="AW153" s="13" t="s">
        <v>33</v>
      </c>
      <c r="AX153" s="13" t="s">
        <v>77</v>
      </c>
      <c r="AY153" s="227" t="s">
        <v>247</v>
      </c>
    </row>
    <row r="154" spans="1:65" s="14" customFormat="1" ht="10">
      <c r="B154" s="228"/>
      <c r="C154" s="229"/>
      <c r="D154" s="197" t="s">
        <v>337</v>
      </c>
      <c r="E154" s="230" t="s">
        <v>1</v>
      </c>
      <c r="F154" s="231" t="s">
        <v>340</v>
      </c>
      <c r="G154" s="229"/>
      <c r="H154" s="232">
        <v>36</v>
      </c>
      <c r="I154" s="233"/>
      <c r="J154" s="229"/>
      <c r="K154" s="229"/>
      <c r="L154" s="234"/>
      <c r="M154" s="235"/>
      <c r="N154" s="236"/>
      <c r="O154" s="236"/>
      <c r="P154" s="236"/>
      <c r="Q154" s="236"/>
      <c r="R154" s="236"/>
      <c r="S154" s="236"/>
      <c r="T154" s="237"/>
      <c r="AT154" s="238" t="s">
        <v>337</v>
      </c>
      <c r="AU154" s="238" t="s">
        <v>85</v>
      </c>
      <c r="AV154" s="14" t="s">
        <v>258</v>
      </c>
      <c r="AW154" s="14" t="s">
        <v>33</v>
      </c>
      <c r="AX154" s="14" t="s">
        <v>85</v>
      </c>
      <c r="AY154" s="238" t="s">
        <v>247</v>
      </c>
    </row>
    <row r="155" spans="1:65" s="2" customFormat="1" ht="24.15" customHeight="1">
      <c r="A155" s="34"/>
      <c r="B155" s="35"/>
      <c r="C155" s="184" t="s">
        <v>259</v>
      </c>
      <c r="D155" s="184" t="s">
        <v>248</v>
      </c>
      <c r="E155" s="185" t="s">
        <v>472</v>
      </c>
      <c r="F155" s="186" t="s">
        <v>473</v>
      </c>
      <c r="G155" s="187" t="s">
        <v>335</v>
      </c>
      <c r="H155" s="188">
        <v>36</v>
      </c>
      <c r="I155" s="189"/>
      <c r="J155" s="190">
        <f>ROUND(I155*H155,2)</f>
        <v>0</v>
      </c>
      <c r="K155" s="186" t="s">
        <v>336</v>
      </c>
      <c r="L155" s="39"/>
      <c r="M155" s="191" t="s">
        <v>1</v>
      </c>
      <c r="N155" s="192" t="s">
        <v>42</v>
      </c>
      <c r="O155" s="71"/>
      <c r="P155" s="193">
        <f>O155*H155</f>
        <v>0</v>
      </c>
      <c r="Q155" s="193">
        <v>0</v>
      </c>
      <c r="R155" s="193">
        <f>Q155*H155</f>
        <v>0</v>
      </c>
      <c r="S155" s="193">
        <v>0</v>
      </c>
      <c r="T155" s="194">
        <f>S155*H155</f>
        <v>0</v>
      </c>
      <c r="U155" s="34"/>
      <c r="V155" s="34"/>
      <c r="W155" s="34"/>
      <c r="X155" s="34"/>
      <c r="Y155" s="34"/>
      <c r="Z155" s="34"/>
      <c r="AA155" s="34"/>
      <c r="AB155" s="34"/>
      <c r="AC155" s="34"/>
      <c r="AD155" s="34"/>
      <c r="AE155" s="34"/>
      <c r="AR155" s="195" t="s">
        <v>258</v>
      </c>
      <c r="AT155" s="195" t="s">
        <v>248</v>
      </c>
      <c r="AU155" s="195" t="s">
        <v>85</v>
      </c>
      <c r="AY155" s="17" t="s">
        <v>247</v>
      </c>
      <c r="BE155" s="196">
        <f>IF(N155="základní",J155,0)</f>
        <v>0</v>
      </c>
      <c r="BF155" s="196">
        <f>IF(N155="snížená",J155,0)</f>
        <v>0</v>
      </c>
      <c r="BG155" s="196">
        <f>IF(N155="zákl. přenesená",J155,0)</f>
        <v>0</v>
      </c>
      <c r="BH155" s="196">
        <f>IF(N155="sníž. přenesená",J155,0)</f>
        <v>0</v>
      </c>
      <c r="BI155" s="196">
        <f>IF(N155="nulová",J155,0)</f>
        <v>0</v>
      </c>
      <c r="BJ155" s="17" t="s">
        <v>85</v>
      </c>
      <c r="BK155" s="196">
        <f>ROUND(I155*H155,2)</f>
        <v>0</v>
      </c>
      <c r="BL155" s="17" t="s">
        <v>258</v>
      </c>
      <c r="BM155" s="195" t="s">
        <v>262</v>
      </c>
    </row>
    <row r="156" spans="1:65" s="2" customFormat="1" ht="27">
      <c r="A156" s="34"/>
      <c r="B156" s="35"/>
      <c r="C156" s="36"/>
      <c r="D156" s="197" t="s">
        <v>253</v>
      </c>
      <c r="E156" s="36"/>
      <c r="F156" s="198" t="s">
        <v>474</v>
      </c>
      <c r="G156" s="36"/>
      <c r="H156" s="36"/>
      <c r="I156" s="199"/>
      <c r="J156" s="36"/>
      <c r="K156" s="36"/>
      <c r="L156" s="39"/>
      <c r="M156" s="200"/>
      <c r="N156" s="201"/>
      <c r="O156" s="71"/>
      <c r="P156" s="71"/>
      <c r="Q156" s="71"/>
      <c r="R156" s="71"/>
      <c r="S156" s="71"/>
      <c r="T156" s="72"/>
      <c r="U156" s="34"/>
      <c r="V156" s="34"/>
      <c r="W156" s="34"/>
      <c r="X156" s="34"/>
      <c r="Y156" s="34"/>
      <c r="Z156" s="34"/>
      <c r="AA156" s="34"/>
      <c r="AB156" s="34"/>
      <c r="AC156" s="34"/>
      <c r="AD156" s="34"/>
      <c r="AE156" s="34"/>
      <c r="AT156" s="17" t="s">
        <v>253</v>
      </c>
      <c r="AU156" s="17" t="s">
        <v>85</v>
      </c>
    </row>
    <row r="157" spans="1:65" s="13" customFormat="1" ht="10">
      <c r="B157" s="217"/>
      <c r="C157" s="218"/>
      <c r="D157" s="197" t="s">
        <v>337</v>
      </c>
      <c r="E157" s="219" t="s">
        <v>1</v>
      </c>
      <c r="F157" s="220" t="s">
        <v>475</v>
      </c>
      <c r="G157" s="218"/>
      <c r="H157" s="221">
        <v>36</v>
      </c>
      <c r="I157" s="222"/>
      <c r="J157" s="218"/>
      <c r="K157" s="218"/>
      <c r="L157" s="223"/>
      <c r="M157" s="224"/>
      <c r="N157" s="225"/>
      <c r="O157" s="225"/>
      <c r="P157" s="225"/>
      <c r="Q157" s="225"/>
      <c r="R157" s="225"/>
      <c r="S157" s="225"/>
      <c r="T157" s="226"/>
      <c r="AT157" s="227" t="s">
        <v>337</v>
      </c>
      <c r="AU157" s="227" t="s">
        <v>85</v>
      </c>
      <c r="AV157" s="13" t="s">
        <v>87</v>
      </c>
      <c r="AW157" s="13" t="s">
        <v>33</v>
      </c>
      <c r="AX157" s="13" t="s">
        <v>77</v>
      </c>
      <c r="AY157" s="227" t="s">
        <v>247</v>
      </c>
    </row>
    <row r="158" spans="1:65" s="14" customFormat="1" ht="10">
      <c r="B158" s="228"/>
      <c r="C158" s="229"/>
      <c r="D158" s="197" t="s">
        <v>337</v>
      </c>
      <c r="E158" s="230" t="s">
        <v>1</v>
      </c>
      <c r="F158" s="231" t="s">
        <v>340</v>
      </c>
      <c r="G158" s="229"/>
      <c r="H158" s="232">
        <v>36</v>
      </c>
      <c r="I158" s="233"/>
      <c r="J158" s="229"/>
      <c r="K158" s="229"/>
      <c r="L158" s="234"/>
      <c r="M158" s="235"/>
      <c r="N158" s="236"/>
      <c r="O158" s="236"/>
      <c r="P158" s="236"/>
      <c r="Q158" s="236"/>
      <c r="R158" s="236"/>
      <c r="S158" s="236"/>
      <c r="T158" s="237"/>
      <c r="AT158" s="238" t="s">
        <v>337</v>
      </c>
      <c r="AU158" s="238" t="s">
        <v>85</v>
      </c>
      <c r="AV158" s="14" t="s">
        <v>258</v>
      </c>
      <c r="AW158" s="14" t="s">
        <v>33</v>
      </c>
      <c r="AX158" s="14" t="s">
        <v>85</v>
      </c>
      <c r="AY158" s="238" t="s">
        <v>247</v>
      </c>
    </row>
    <row r="159" spans="1:65" s="2" customFormat="1" ht="37.75" customHeight="1">
      <c r="A159" s="34"/>
      <c r="B159" s="35"/>
      <c r="C159" s="184" t="s">
        <v>258</v>
      </c>
      <c r="D159" s="184" t="s">
        <v>248</v>
      </c>
      <c r="E159" s="185" t="s">
        <v>476</v>
      </c>
      <c r="F159" s="186" t="s">
        <v>477</v>
      </c>
      <c r="G159" s="187" t="s">
        <v>335</v>
      </c>
      <c r="H159" s="188">
        <v>684</v>
      </c>
      <c r="I159" s="189"/>
      <c r="J159" s="190">
        <f>ROUND(I159*H159,2)</f>
        <v>0</v>
      </c>
      <c r="K159" s="186" t="s">
        <v>336</v>
      </c>
      <c r="L159" s="39"/>
      <c r="M159" s="191" t="s">
        <v>1</v>
      </c>
      <c r="N159" s="192" t="s">
        <v>42</v>
      </c>
      <c r="O159" s="71"/>
      <c r="P159" s="193">
        <f>O159*H159</f>
        <v>0</v>
      </c>
      <c r="Q159" s="193">
        <v>0</v>
      </c>
      <c r="R159" s="193">
        <f>Q159*H159</f>
        <v>0</v>
      </c>
      <c r="S159" s="193">
        <v>0</v>
      </c>
      <c r="T159" s="194">
        <f>S159*H159</f>
        <v>0</v>
      </c>
      <c r="U159" s="34"/>
      <c r="V159" s="34"/>
      <c r="W159" s="34"/>
      <c r="X159" s="34"/>
      <c r="Y159" s="34"/>
      <c r="Z159" s="34"/>
      <c r="AA159" s="34"/>
      <c r="AB159" s="34"/>
      <c r="AC159" s="34"/>
      <c r="AD159" s="34"/>
      <c r="AE159" s="34"/>
      <c r="AR159" s="195" t="s">
        <v>258</v>
      </c>
      <c r="AT159" s="195" t="s">
        <v>248</v>
      </c>
      <c r="AU159" s="195" t="s">
        <v>85</v>
      </c>
      <c r="AY159" s="17" t="s">
        <v>247</v>
      </c>
      <c r="BE159" s="196">
        <f>IF(N159="základní",J159,0)</f>
        <v>0</v>
      </c>
      <c r="BF159" s="196">
        <f>IF(N159="snížená",J159,0)</f>
        <v>0</v>
      </c>
      <c r="BG159" s="196">
        <f>IF(N159="zákl. přenesená",J159,0)</f>
        <v>0</v>
      </c>
      <c r="BH159" s="196">
        <f>IF(N159="sníž. přenesená",J159,0)</f>
        <v>0</v>
      </c>
      <c r="BI159" s="196">
        <f>IF(N159="nulová",J159,0)</f>
        <v>0</v>
      </c>
      <c r="BJ159" s="17" t="s">
        <v>85</v>
      </c>
      <c r="BK159" s="196">
        <f>ROUND(I159*H159,2)</f>
        <v>0</v>
      </c>
      <c r="BL159" s="17" t="s">
        <v>258</v>
      </c>
      <c r="BM159" s="195" t="s">
        <v>271</v>
      </c>
    </row>
    <row r="160" spans="1:65" s="2" customFormat="1" ht="27">
      <c r="A160" s="34"/>
      <c r="B160" s="35"/>
      <c r="C160" s="36"/>
      <c r="D160" s="197" t="s">
        <v>253</v>
      </c>
      <c r="E160" s="36"/>
      <c r="F160" s="198" t="s">
        <v>474</v>
      </c>
      <c r="G160" s="36"/>
      <c r="H160" s="36"/>
      <c r="I160" s="199"/>
      <c r="J160" s="36"/>
      <c r="K160" s="36"/>
      <c r="L160" s="39"/>
      <c r="M160" s="200"/>
      <c r="N160" s="201"/>
      <c r="O160" s="71"/>
      <c r="P160" s="71"/>
      <c r="Q160" s="71"/>
      <c r="R160" s="71"/>
      <c r="S160" s="71"/>
      <c r="T160" s="72"/>
      <c r="U160" s="34"/>
      <c r="V160" s="34"/>
      <c r="W160" s="34"/>
      <c r="X160" s="34"/>
      <c r="Y160" s="34"/>
      <c r="Z160" s="34"/>
      <c r="AA160" s="34"/>
      <c r="AB160" s="34"/>
      <c r="AC160" s="34"/>
      <c r="AD160" s="34"/>
      <c r="AE160" s="34"/>
      <c r="AT160" s="17" t="s">
        <v>253</v>
      </c>
      <c r="AU160" s="17" t="s">
        <v>85</v>
      </c>
    </row>
    <row r="161" spans="1:65" s="13" customFormat="1" ht="10">
      <c r="B161" s="217"/>
      <c r="C161" s="218"/>
      <c r="D161" s="197" t="s">
        <v>337</v>
      </c>
      <c r="E161" s="219" t="s">
        <v>1</v>
      </c>
      <c r="F161" s="220" t="s">
        <v>478</v>
      </c>
      <c r="G161" s="218"/>
      <c r="H161" s="221">
        <v>684</v>
      </c>
      <c r="I161" s="222"/>
      <c r="J161" s="218"/>
      <c r="K161" s="218"/>
      <c r="L161" s="223"/>
      <c r="M161" s="224"/>
      <c r="N161" s="225"/>
      <c r="O161" s="225"/>
      <c r="P161" s="225"/>
      <c r="Q161" s="225"/>
      <c r="R161" s="225"/>
      <c r="S161" s="225"/>
      <c r="T161" s="226"/>
      <c r="AT161" s="227" t="s">
        <v>337</v>
      </c>
      <c r="AU161" s="227" t="s">
        <v>85</v>
      </c>
      <c r="AV161" s="13" t="s">
        <v>87</v>
      </c>
      <c r="AW161" s="13" t="s">
        <v>33</v>
      </c>
      <c r="AX161" s="13" t="s">
        <v>77</v>
      </c>
      <c r="AY161" s="227" t="s">
        <v>247</v>
      </c>
    </row>
    <row r="162" spans="1:65" s="14" customFormat="1" ht="10">
      <c r="B162" s="228"/>
      <c r="C162" s="229"/>
      <c r="D162" s="197" t="s">
        <v>337</v>
      </c>
      <c r="E162" s="230" t="s">
        <v>1</v>
      </c>
      <c r="F162" s="231" t="s">
        <v>340</v>
      </c>
      <c r="G162" s="229"/>
      <c r="H162" s="232">
        <v>684</v>
      </c>
      <c r="I162" s="233"/>
      <c r="J162" s="229"/>
      <c r="K162" s="229"/>
      <c r="L162" s="234"/>
      <c r="M162" s="235"/>
      <c r="N162" s="236"/>
      <c r="O162" s="236"/>
      <c r="P162" s="236"/>
      <c r="Q162" s="236"/>
      <c r="R162" s="236"/>
      <c r="S162" s="236"/>
      <c r="T162" s="237"/>
      <c r="AT162" s="238" t="s">
        <v>337</v>
      </c>
      <c r="AU162" s="238" t="s">
        <v>85</v>
      </c>
      <c r="AV162" s="14" t="s">
        <v>258</v>
      </c>
      <c r="AW162" s="14" t="s">
        <v>33</v>
      </c>
      <c r="AX162" s="14" t="s">
        <v>85</v>
      </c>
      <c r="AY162" s="238" t="s">
        <v>247</v>
      </c>
    </row>
    <row r="163" spans="1:65" s="2" customFormat="1" ht="24.15" customHeight="1">
      <c r="A163" s="34"/>
      <c r="B163" s="35"/>
      <c r="C163" s="184" t="s">
        <v>275</v>
      </c>
      <c r="D163" s="184" t="s">
        <v>248</v>
      </c>
      <c r="E163" s="185" t="s">
        <v>479</v>
      </c>
      <c r="F163" s="186" t="s">
        <v>480</v>
      </c>
      <c r="G163" s="187" t="s">
        <v>335</v>
      </c>
      <c r="H163" s="188">
        <v>36</v>
      </c>
      <c r="I163" s="189"/>
      <c r="J163" s="190">
        <f>ROUND(I163*H163,2)</f>
        <v>0</v>
      </c>
      <c r="K163" s="186" t="s">
        <v>336</v>
      </c>
      <c r="L163" s="39"/>
      <c r="M163" s="191" t="s">
        <v>1</v>
      </c>
      <c r="N163" s="192" t="s">
        <v>42</v>
      </c>
      <c r="O163" s="71"/>
      <c r="P163" s="193">
        <f>O163*H163</f>
        <v>0</v>
      </c>
      <c r="Q163" s="193">
        <v>0</v>
      </c>
      <c r="R163" s="193">
        <f>Q163*H163</f>
        <v>0</v>
      </c>
      <c r="S163" s="193">
        <v>0</v>
      </c>
      <c r="T163" s="194">
        <f>S163*H163</f>
        <v>0</v>
      </c>
      <c r="U163" s="34"/>
      <c r="V163" s="34"/>
      <c r="W163" s="34"/>
      <c r="X163" s="34"/>
      <c r="Y163" s="34"/>
      <c r="Z163" s="34"/>
      <c r="AA163" s="34"/>
      <c r="AB163" s="34"/>
      <c r="AC163" s="34"/>
      <c r="AD163" s="34"/>
      <c r="AE163" s="34"/>
      <c r="AR163" s="195" t="s">
        <v>258</v>
      </c>
      <c r="AT163" s="195" t="s">
        <v>248</v>
      </c>
      <c r="AU163" s="195" t="s">
        <v>85</v>
      </c>
      <c r="AY163" s="17" t="s">
        <v>247</v>
      </c>
      <c r="BE163" s="196">
        <f>IF(N163="základní",J163,0)</f>
        <v>0</v>
      </c>
      <c r="BF163" s="196">
        <f>IF(N163="snížená",J163,0)</f>
        <v>0</v>
      </c>
      <c r="BG163" s="196">
        <f>IF(N163="zákl. přenesená",J163,0)</f>
        <v>0</v>
      </c>
      <c r="BH163" s="196">
        <f>IF(N163="sníž. přenesená",J163,0)</f>
        <v>0</v>
      </c>
      <c r="BI163" s="196">
        <f>IF(N163="nulová",J163,0)</f>
        <v>0</v>
      </c>
      <c r="BJ163" s="17" t="s">
        <v>85</v>
      </c>
      <c r="BK163" s="196">
        <f>ROUND(I163*H163,2)</f>
        <v>0</v>
      </c>
      <c r="BL163" s="17" t="s">
        <v>258</v>
      </c>
      <c r="BM163" s="195" t="s">
        <v>279</v>
      </c>
    </row>
    <row r="164" spans="1:65" s="2" customFormat="1" ht="27">
      <c r="A164" s="34"/>
      <c r="B164" s="35"/>
      <c r="C164" s="36"/>
      <c r="D164" s="197" t="s">
        <v>253</v>
      </c>
      <c r="E164" s="36"/>
      <c r="F164" s="198" t="s">
        <v>481</v>
      </c>
      <c r="G164" s="36"/>
      <c r="H164" s="36"/>
      <c r="I164" s="199"/>
      <c r="J164" s="36"/>
      <c r="K164" s="36"/>
      <c r="L164" s="39"/>
      <c r="M164" s="200"/>
      <c r="N164" s="201"/>
      <c r="O164" s="71"/>
      <c r="P164" s="71"/>
      <c r="Q164" s="71"/>
      <c r="R164" s="71"/>
      <c r="S164" s="71"/>
      <c r="T164" s="72"/>
      <c r="U164" s="34"/>
      <c r="V164" s="34"/>
      <c r="W164" s="34"/>
      <c r="X164" s="34"/>
      <c r="Y164" s="34"/>
      <c r="Z164" s="34"/>
      <c r="AA164" s="34"/>
      <c r="AB164" s="34"/>
      <c r="AC164" s="34"/>
      <c r="AD164" s="34"/>
      <c r="AE164" s="34"/>
      <c r="AT164" s="17" t="s">
        <v>253</v>
      </c>
      <c r="AU164" s="17" t="s">
        <v>85</v>
      </c>
    </row>
    <row r="165" spans="1:65" s="13" customFormat="1" ht="10">
      <c r="B165" s="217"/>
      <c r="C165" s="218"/>
      <c r="D165" s="197" t="s">
        <v>337</v>
      </c>
      <c r="E165" s="219" t="s">
        <v>1</v>
      </c>
      <c r="F165" s="220" t="s">
        <v>482</v>
      </c>
      <c r="G165" s="218"/>
      <c r="H165" s="221">
        <v>36</v>
      </c>
      <c r="I165" s="222"/>
      <c r="J165" s="218"/>
      <c r="K165" s="218"/>
      <c r="L165" s="223"/>
      <c r="M165" s="224"/>
      <c r="N165" s="225"/>
      <c r="O165" s="225"/>
      <c r="P165" s="225"/>
      <c r="Q165" s="225"/>
      <c r="R165" s="225"/>
      <c r="S165" s="225"/>
      <c r="T165" s="226"/>
      <c r="AT165" s="227" t="s">
        <v>337</v>
      </c>
      <c r="AU165" s="227" t="s">
        <v>85</v>
      </c>
      <c r="AV165" s="13" t="s">
        <v>87</v>
      </c>
      <c r="AW165" s="13" t="s">
        <v>33</v>
      </c>
      <c r="AX165" s="13" t="s">
        <v>77</v>
      </c>
      <c r="AY165" s="227" t="s">
        <v>247</v>
      </c>
    </row>
    <row r="166" spans="1:65" s="14" customFormat="1" ht="10">
      <c r="B166" s="228"/>
      <c r="C166" s="229"/>
      <c r="D166" s="197" t="s">
        <v>337</v>
      </c>
      <c r="E166" s="230" t="s">
        <v>1</v>
      </c>
      <c r="F166" s="231" t="s">
        <v>340</v>
      </c>
      <c r="G166" s="229"/>
      <c r="H166" s="232">
        <v>36</v>
      </c>
      <c r="I166" s="233"/>
      <c r="J166" s="229"/>
      <c r="K166" s="229"/>
      <c r="L166" s="234"/>
      <c r="M166" s="235"/>
      <c r="N166" s="236"/>
      <c r="O166" s="236"/>
      <c r="P166" s="236"/>
      <c r="Q166" s="236"/>
      <c r="R166" s="236"/>
      <c r="S166" s="236"/>
      <c r="T166" s="237"/>
      <c r="AT166" s="238" t="s">
        <v>337</v>
      </c>
      <c r="AU166" s="238" t="s">
        <v>85</v>
      </c>
      <c r="AV166" s="14" t="s">
        <v>258</v>
      </c>
      <c r="AW166" s="14" t="s">
        <v>33</v>
      </c>
      <c r="AX166" s="14" t="s">
        <v>85</v>
      </c>
      <c r="AY166" s="238" t="s">
        <v>247</v>
      </c>
    </row>
    <row r="167" spans="1:65" s="2" customFormat="1" ht="37.75" customHeight="1">
      <c r="A167" s="34"/>
      <c r="B167" s="35"/>
      <c r="C167" s="184" t="s">
        <v>262</v>
      </c>
      <c r="D167" s="184" t="s">
        <v>248</v>
      </c>
      <c r="E167" s="185" t="s">
        <v>483</v>
      </c>
      <c r="F167" s="186" t="s">
        <v>484</v>
      </c>
      <c r="G167" s="187" t="s">
        <v>335</v>
      </c>
      <c r="H167" s="188">
        <v>216</v>
      </c>
      <c r="I167" s="189"/>
      <c r="J167" s="190">
        <f>ROUND(I167*H167,2)</f>
        <v>0</v>
      </c>
      <c r="K167" s="186" t="s">
        <v>336</v>
      </c>
      <c r="L167" s="39"/>
      <c r="M167" s="191" t="s">
        <v>1</v>
      </c>
      <c r="N167" s="192" t="s">
        <v>42</v>
      </c>
      <c r="O167" s="71"/>
      <c r="P167" s="193">
        <f>O167*H167</f>
        <v>0</v>
      </c>
      <c r="Q167" s="193">
        <v>0</v>
      </c>
      <c r="R167" s="193">
        <f>Q167*H167</f>
        <v>0</v>
      </c>
      <c r="S167" s="193">
        <v>0</v>
      </c>
      <c r="T167" s="194">
        <f>S167*H167</f>
        <v>0</v>
      </c>
      <c r="U167" s="34"/>
      <c r="V167" s="34"/>
      <c r="W167" s="34"/>
      <c r="X167" s="34"/>
      <c r="Y167" s="34"/>
      <c r="Z167" s="34"/>
      <c r="AA167" s="34"/>
      <c r="AB167" s="34"/>
      <c r="AC167" s="34"/>
      <c r="AD167" s="34"/>
      <c r="AE167" s="34"/>
      <c r="AR167" s="195" t="s">
        <v>258</v>
      </c>
      <c r="AT167" s="195" t="s">
        <v>248</v>
      </c>
      <c r="AU167" s="195" t="s">
        <v>85</v>
      </c>
      <c r="AY167" s="17" t="s">
        <v>247</v>
      </c>
      <c r="BE167" s="196">
        <f>IF(N167="základní",J167,0)</f>
        <v>0</v>
      </c>
      <c r="BF167" s="196">
        <f>IF(N167="snížená",J167,0)</f>
        <v>0</v>
      </c>
      <c r="BG167" s="196">
        <f>IF(N167="zákl. přenesená",J167,0)</f>
        <v>0</v>
      </c>
      <c r="BH167" s="196">
        <f>IF(N167="sníž. přenesená",J167,0)</f>
        <v>0</v>
      </c>
      <c r="BI167" s="196">
        <f>IF(N167="nulová",J167,0)</f>
        <v>0</v>
      </c>
      <c r="BJ167" s="17" t="s">
        <v>85</v>
      </c>
      <c r="BK167" s="196">
        <f>ROUND(I167*H167,2)</f>
        <v>0</v>
      </c>
      <c r="BL167" s="17" t="s">
        <v>258</v>
      </c>
      <c r="BM167" s="195" t="s">
        <v>291</v>
      </c>
    </row>
    <row r="168" spans="1:65" s="2" customFormat="1" ht="27">
      <c r="A168" s="34"/>
      <c r="B168" s="35"/>
      <c r="C168" s="36"/>
      <c r="D168" s="197" t="s">
        <v>253</v>
      </c>
      <c r="E168" s="36"/>
      <c r="F168" s="198" t="s">
        <v>481</v>
      </c>
      <c r="G168" s="36"/>
      <c r="H168" s="36"/>
      <c r="I168" s="199"/>
      <c r="J168" s="36"/>
      <c r="K168" s="36"/>
      <c r="L168" s="39"/>
      <c r="M168" s="200"/>
      <c r="N168" s="201"/>
      <c r="O168" s="71"/>
      <c r="P168" s="71"/>
      <c r="Q168" s="71"/>
      <c r="R168" s="71"/>
      <c r="S168" s="71"/>
      <c r="T168" s="72"/>
      <c r="U168" s="34"/>
      <c r="V168" s="34"/>
      <c r="W168" s="34"/>
      <c r="X168" s="34"/>
      <c r="Y168" s="34"/>
      <c r="Z168" s="34"/>
      <c r="AA168" s="34"/>
      <c r="AB168" s="34"/>
      <c r="AC168" s="34"/>
      <c r="AD168" s="34"/>
      <c r="AE168" s="34"/>
      <c r="AT168" s="17" t="s">
        <v>253</v>
      </c>
      <c r="AU168" s="17" t="s">
        <v>85</v>
      </c>
    </row>
    <row r="169" spans="1:65" s="13" customFormat="1" ht="10">
      <c r="B169" s="217"/>
      <c r="C169" s="218"/>
      <c r="D169" s="197" t="s">
        <v>337</v>
      </c>
      <c r="E169" s="219" t="s">
        <v>1</v>
      </c>
      <c r="F169" s="220" t="s">
        <v>485</v>
      </c>
      <c r="G169" s="218"/>
      <c r="H169" s="221">
        <v>216</v>
      </c>
      <c r="I169" s="222"/>
      <c r="J169" s="218"/>
      <c r="K169" s="218"/>
      <c r="L169" s="223"/>
      <c r="M169" s="224"/>
      <c r="N169" s="225"/>
      <c r="O169" s="225"/>
      <c r="P169" s="225"/>
      <c r="Q169" s="225"/>
      <c r="R169" s="225"/>
      <c r="S169" s="225"/>
      <c r="T169" s="226"/>
      <c r="AT169" s="227" t="s">
        <v>337</v>
      </c>
      <c r="AU169" s="227" t="s">
        <v>85</v>
      </c>
      <c r="AV169" s="13" t="s">
        <v>87</v>
      </c>
      <c r="AW169" s="13" t="s">
        <v>33</v>
      </c>
      <c r="AX169" s="13" t="s">
        <v>77</v>
      </c>
      <c r="AY169" s="227" t="s">
        <v>247</v>
      </c>
    </row>
    <row r="170" spans="1:65" s="14" customFormat="1" ht="10">
      <c r="B170" s="228"/>
      <c r="C170" s="229"/>
      <c r="D170" s="197" t="s">
        <v>337</v>
      </c>
      <c r="E170" s="230" t="s">
        <v>1</v>
      </c>
      <c r="F170" s="231" t="s">
        <v>340</v>
      </c>
      <c r="G170" s="229"/>
      <c r="H170" s="232">
        <v>216</v>
      </c>
      <c r="I170" s="233"/>
      <c r="J170" s="229"/>
      <c r="K170" s="229"/>
      <c r="L170" s="234"/>
      <c r="M170" s="235"/>
      <c r="N170" s="236"/>
      <c r="O170" s="236"/>
      <c r="P170" s="236"/>
      <c r="Q170" s="236"/>
      <c r="R170" s="236"/>
      <c r="S170" s="236"/>
      <c r="T170" s="237"/>
      <c r="AT170" s="238" t="s">
        <v>337</v>
      </c>
      <c r="AU170" s="238" t="s">
        <v>85</v>
      </c>
      <c r="AV170" s="14" t="s">
        <v>258</v>
      </c>
      <c r="AW170" s="14" t="s">
        <v>33</v>
      </c>
      <c r="AX170" s="14" t="s">
        <v>85</v>
      </c>
      <c r="AY170" s="238" t="s">
        <v>247</v>
      </c>
    </row>
    <row r="171" spans="1:65" s="2" customFormat="1" ht="44.25" customHeight="1">
      <c r="A171" s="34"/>
      <c r="B171" s="35"/>
      <c r="C171" s="184" t="s">
        <v>293</v>
      </c>
      <c r="D171" s="184" t="s">
        <v>248</v>
      </c>
      <c r="E171" s="185" t="s">
        <v>486</v>
      </c>
      <c r="F171" s="186" t="s">
        <v>487</v>
      </c>
      <c r="G171" s="187" t="s">
        <v>335</v>
      </c>
      <c r="H171" s="188">
        <v>36</v>
      </c>
      <c r="I171" s="189"/>
      <c r="J171" s="190">
        <f>ROUND(I171*H171,2)</f>
        <v>0</v>
      </c>
      <c r="K171" s="186" t="s">
        <v>336</v>
      </c>
      <c r="L171" s="39"/>
      <c r="M171" s="191" t="s">
        <v>1</v>
      </c>
      <c r="N171" s="192" t="s">
        <v>42</v>
      </c>
      <c r="O171" s="71"/>
      <c r="P171" s="193">
        <f>O171*H171</f>
        <v>0</v>
      </c>
      <c r="Q171" s="193">
        <v>0</v>
      </c>
      <c r="R171" s="193">
        <f>Q171*H171</f>
        <v>0</v>
      </c>
      <c r="S171" s="193">
        <v>0</v>
      </c>
      <c r="T171" s="194">
        <f>S171*H171</f>
        <v>0</v>
      </c>
      <c r="U171" s="34"/>
      <c r="V171" s="34"/>
      <c r="W171" s="34"/>
      <c r="X171" s="34"/>
      <c r="Y171" s="34"/>
      <c r="Z171" s="34"/>
      <c r="AA171" s="34"/>
      <c r="AB171" s="34"/>
      <c r="AC171" s="34"/>
      <c r="AD171" s="34"/>
      <c r="AE171" s="34"/>
      <c r="AR171" s="195" t="s">
        <v>258</v>
      </c>
      <c r="AT171" s="195" t="s">
        <v>248</v>
      </c>
      <c r="AU171" s="195" t="s">
        <v>85</v>
      </c>
      <c r="AY171" s="17" t="s">
        <v>247</v>
      </c>
      <c r="BE171" s="196">
        <f>IF(N171="základní",J171,0)</f>
        <v>0</v>
      </c>
      <c r="BF171" s="196">
        <f>IF(N171="snížená",J171,0)</f>
        <v>0</v>
      </c>
      <c r="BG171" s="196">
        <f>IF(N171="zákl. přenesená",J171,0)</f>
        <v>0</v>
      </c>
      <c r="BH171" s="196">
        <f>IF(N171="sníž. přenesená",J171,0)</f>
        <v>0</v>
      </c>
      <c r="BI171" s="196">
        <f>IF(N171="nulová",J171,0)</f>
        <v>0</v>
      </c>
      <c r="BJ171" s="17" t="s">
        <v>85</v>
      </c>
      <c r="BK171" s="196">
        <f>ROUND(I171*H171,2)</f>
        <v>0</v>
      </c>
      <c r="BL171" s="17" t="s">
        <v>258</v>
      </c>
      <c r="BM171" s="195" t="s">
        <v>296</v>
      </c>
    </row>
    <row r="172" spans="1:65" s="13" customFormat="1" ht="10">
      <c r="B172" s="217"/>
      <c r="C172" s="218"/>
      <c r="D172" s="197" t="s">
        <v>337</v>
      </c>
      <c r="E172" s="219" t="s">
        <v>1</v>
      </c>
      <c r="F172" s="220" t="s">
        <v>488</v>
      </c>
      <c r="G172" s="218"/>
      <c r="H172" s="221">
        <v>36</v>
      </c>
      <c r="I172" s="222"/>
      <c r="J172" s="218"/>
      <c r="K172" s="218"/>
      <c r="L172" s="223"/>
      <c r="M172" s="224"/>
      <c r="N172" s="225"/>
      <c r="O172" s="225"/>
      <c r="P172" s="225"/>
      <c r="Q172" s="225"/>
      <c r="R172" s="225"/>
      <c r="S172" s="225"/>
      <c r="T172" s="226"/>
      <c r="AT172" s="227" t="s">
        <v>337</v>
      </c>
      <c r="AU172" s="227" t="s">
        <v>85</v>
      </c>
      <c r="AV172" s="13" t="s">
        <v>87</v>
      </c>
      <c r="AW172" s="13" t="s">
        <v>33</v>
      </c>
      <c r="AX172" s="13" t="s">
        <v>77</v>
      </c>
      <c r="AY172" s="227" t="s">
        <v>247</v>
      </c>
    </row>
    <row r="173" spans="1:65" s="14" customFormat="1" ht="10">
      <c r="B173" s="228"/>
      <c r="C173" s="229"/>
      <c r="D173" s="197" t="s">
        <v>337</v>
      </c>
      <c r="E173" s="230" t="s">
        <v>1</v>
      </c>
      <c r="F173" s="231" t="s">
        <v>340</v>
      </c>
      <c r="G173" s="229"/>
      <c r="H173" s="232">
        <v>36</v>
      </c>
      <c r="I173" s="233"/>
      <c r="J173" s="229"/>
      <c r="K173" s="229"/>
      <c r="L173" s="234"/>
      <c r="M173" s="235"/>
      <c r="N173" s="236"/>
      <c r="O173" s="236"/>
      <c r="P173" s="236"/>
      <c r="Q173" s="236"/>
      <c r="R173" s="236"/>
      <c r="S173" s="236"/>
      <c r="T173" s="237"/>
      <c r="AT173" s="238" t="s">
        <v>337</v>
      </c>
      <c r="AU173" s="238" t="s">
        <v>85</v>
      </c>
      <c r="AV173" s="14" t="s">
        <v>258</v>
      </c>
      <c r="AW173" s="14" t="s">
        <v>33</v>
      </c>
      <c r="AX173" s="14" t="s">
        <v>85</v>
      </c>
      <c r="AY173" s="238" t="s">
        <v>247</v>
      </c>
    </row>
    <row r="174" spans="1:65" s="2" customFormat="1" ht="33" customHeight="1">
      <c r="A174" s="34"/>
      <c r="B174" s="35"/>
      <c r="C174" s="184" t="s">
        <v>271</v>
      </c>
      <c r="D174" s="184" t="s">
        <v>248</v>
      </c>
      <c r="E174" s="185" t="s">
        <v>489</v>
      </c>
      <c r="F174" s="186" t="s">
        <v>490</v>
      </c>
      <c r="G174" s="187" t="s">
        <v>335</v>
      </c>
      <c r="H174" s="188">
        <v>93.24</v>
      </c>
      <c r="I174" s="189"/>
      <c r="J174" s="190">
        <f>ROUND(I174*H174,2)</f>
        <v>0</v>
      </c>
      <c r="K174" s="186" t="s">
        <v>336</v>
      </c>
      <c r="L174" s="39"/>
      <c r="M174" s="191" t="s">
        <v>1</v>
      </c>
      <c r="N174" s="192" t="s">
        <v>42</v>
      </c>
      <c r="O174" s="71"/>
      <c r="P174" s="193">
        <f>O174*H174</f>
        <v>0</v>
      </c>
      <c r="Q174" s="193">
        <v>0</v>
      </c>
      <c r="R174" s="193">
        <f>Q174*H174</f>
        <v>0</v>
      </c>
      <c r="S174" s="193">
        <v>0</v>
      </c>
      <c r="T174" s="194">
        <f>S174*H174</f>
        <v>0</v>
      </c>
      <c r="U174" s="34"/>
      <c r="V174" s="34"/>
      <c r="W174" s="34"/>
      <c r="X174" s="34"/>
      <c r="Y174" s="34"/>
      <c r="Z174" s="34"/>
      <c r="AA174" s="34"/>
      <c r="AB174" s="34"/>
      <c r="AC174" s="34"/>
      <c r="AD174" s="34"/>
      <c r="AE174" s="34"/>
      <c r="AR174" s="195" t="s">
        <v>258</v>
      </c>
      <c r="AT174" s="195" t="s">
        <v>248</v>
      </c>
      <c r="AU174" s="195" t="s">
        <v>85</v>
      </c>
      <c r="AY174" s="17" t="s">
        <v>247</v>
      </c>
      <c r="BE174" s="196">
        <f>IF(N174="základní",J174,0)</f>
        <v>0</v>
      </c>
      <c r="BF174" s="196">
        <f>IF(N174="snížená",J174,0)</f>
        <v>0</v>
      </c>
      <c r="BG174" s="196">
        <f>IF(N174="zákl. přenesená",J174,0)</f>
        <v>0</v>
      </c>
      <c r="BH174" s="196">
        <f>IF(N174="sníž. přenesená",J174,0)</f>
        <v>0</v>
      </c>
      <c r="BI174" s="196">
        <f>IF(N174="nulová",J174,0)</f>
        <v>0</v>
      </c>
      <c r="BJ174" s="17" t="s">
        <v>85</v>
      </c>
      <c r="BK174" s="196">
        <f>ROUND(I174*H174,2)</f>
        <v>0</v>
      </c>
      <c r="BL174" s="17" t="s">
        <v>258</v>
      </c>
      <c r="BM174" s="195" t="s">
        <v>264</v>
      </c>
    </row>
    <row r="175" spans="1:65" s="2" customFormat="1" ht="18">
      <c r="A175" s="34"/>
      <c r="B175" s="35"/>
      <c r="C175" s="36"/>
      <c r="D175" s="197" t="s">
        <v>253</v>
      </c>
      <c r="E175" s="36"/>
      <c r="F175" s="198" t="s">
        <v>409</v>
      </c>
      <c r="G175" s="36"/>
      <c r="H175" s="36"/>
      <c r="I175" s="199"/>
      <c r="J175" s="36"/>
      <c r="K175" s="36"/>
      <c r="L175" s="39"/>
      <c r="M175" s="200"/>
      <c r="N175" s="201"/>
      <c r="O175" s="71"/>
      <c r="P175" s="71"/>
      <c r="Q175" s="71"/>
      <c r="R175" s="71"/>
      <c r="S175" s="71"/>
      <c r="T175" s="72"/>
      <c r="U175" s="34"/>
      <c r="V175" s="34"/>
      <c r="W175" s="34"/>
      <c r="X175" s="34"/>
      <c r="Y175" s="34"/>
      <c r="Z175" s="34"/>
      <c r="AA175" s="34"/>
      <c r="AB175" s="34"/>
      <c r="AC175" s="34"/>
      <c r="AD175" s="34"/>
      <c r="AE175" s="34"/>
      <c r="AT175" s="17" t="s">
        <v>253</v>
      </c>
      <c r="AU175" s="17" t="s">
        <v>85</v>
      </c>
    </row>
    <row r="176" spans="1:65" s="13" customFormat="1" ht="10">
      <c r="B176" s="217"/>
      <c r="C176" s="218"/>
      <c r="D176" s="197" t="s">
        <v>337</v>
      </c>
      <c r="E176" s="219" t="s">
        <v>1</v>
      </c>
      <c r="F176" s="220" t="s">
        <v>491</v>
      </c>
      <c r="G176" s="218"/>
      <c r="H176" s="221">
        <v>93.24</v>
      </c>
      <c r="I176" s="222"/>
      <c r="J176" s="218"/>
      <c r="K176" s="218"/>
      <c r="L176" s="223"/>
      <c r="M176" s="224"/>
      <c r="N176" s="225"/>
      <c r="O176" s="225"/>
      <c r="P176" s="225"/>
      <c r="Q176" s="225"/>
      <c r="R176" s="225"/>
      <c r="S176" s="225"/>
      <c r="T176" s="226"/>
      <c r="AT176" s="227" t="s">
        <v>337</v>
      </c>
      <c r="AU176" s="227" t="s">
        <v>85</v>
      </c>
      <c r="AV176" s="13" t="s">
        <v>87</v>
      </c>
      <c r="AW176" s="13" t="s">
        <v>33</v>
      </c>
      <c r="AX176" s="13" t="s">
        <v>77</v>
      </c>
      <c r="AY176" s="227" t="s">
        <v>247</v>
      </c>
    </row>
    <row r="177" spans="1:65" s="14" customFormat="1" ht="10">
      <c r="B177" s="228"/>
      <c r="C177" s="229"/>
      <c r="D177" s="197" t="s">
        <v>337</v>
      </c>
      <c r="E177" s="230" t="s">
        <v>1</v>
      </c>
      <c r="F177" s="231" t="s">
        <v>340</v>
      </c>
      <c r="G177" s="229"/>
      <c r="H177" s="232">
        <v>93.24</v>
      </c>
      <c r="I177" s="233"/>
      <c r="J177" s="229"/>
      <c r="K177" s="229"/>
      <c r="L177" s="234"/>
      <c r="M177" s="235"/>
      <c r="N177" s="236"/>
      <c r="O177" s="236"/>
      <c r="P177" s="236"/>
      <c r="Q177" s="236"/>
      <c r="R177" s="236"/>
      <c r="S177" s="236"/>
      <c r="T177" s="237"/>
      <c r="AT177" s="238" t="s">
        <v>337</v>
      </c>
      <c r="AU177" s="238" t="s">
        <v>85</v>
      </c>
      <c r="AV177" s="14" t="s">
        <v>258</v>
      </c>
      <c r="AW177" s="14" t="s">
        <v>33</v>
      </c>
      <c r="AX177" s="14" t="s">
        <v>85</v>
      </c>
      <c r="AY177" s="238" t="s">
        <v>247</v>
      </c>
    </row>
    <row r="178" spans="1:65" s="2" customFormat="1" ht="16.5" customHeight="1">
      <c r="A178" s="34"/>
      <c r="B178" s="35"/>
      <c r="C178" s="184" t="s">
        <v>299</v>
      </c>
      <c r="D178" s="184" t="s">
        <v>248</v>
      </c>
      <c r="E178" s="185" t="s">
        <v>492</v>
      </c>
      <c r="F178" s="186" t="s">
        <v>493</v>
      </c>
      <c r="G178" s="187" t="s">
        <v>335</v>
      </c>
      <c r="H178" s="188">
        <v>36</v>
      </c>
      <c r="I178" s="189"/>
      <c r="J178" s="190">
        <f>ROUND(I178*H178,2)</f>
        <v>0</v>
      </c>
      <c r="K178" s="186" t="s">
        <v>336</v>
      </c>
      <c r="L178" s="39"/>
      <c r="M178" s="191" t="s">
        <v>1</v>
      </c>
      <c r="N178" s="192" t="s">
        <v>42</v>
      </c>
      <c r="O178" s="71"/>
      <c r="P178" s="193">
        <f>O178*H178</f>
        <v>0</v>
      </c>
      <c r="Q178" s="193">
        <v>0</v>
      </c>
      <c r="R178" s="193">
        <f>Q178*H178</f>
        <v>0</v>
      </c>
      <c r="S178" s="193">
        <v>0</v>
      </c>
      <c r="T178" s="194">
        <f>S178*H178</f>
        <v>0</v>
      </c>
      <c r="U178" s="34"/>
      <c r="V178" s="34"/>
      <c r="W178" s="34"/>
      <c r="X178" s="34"/>
      <c r="Y178" s="34"/>
      <c r="Z178" s="34"/>
      <c r="AA178" s="34"/>
      <c r="AB178" s="34"/>
      <c r="AC178" s="34"/>
      <c r="AD178" s="34"/>
      <c r="AE178" s="34"/>
      <c r="AR178" s="195" t="s">
        <v>258</v>
      </c>
      <c r="AT178" s="195" t="s">
        <v>248</v>
      </c>
      <c r="AU178" s="195" t="s">
        <v>85</v>
      </c>
      <c r="AY178" s="17" t="s">
        <v>247</v>
      </c>
      <c r="BE178" s="196">
        <f>IF(N178="základní",J178,0)</f>
        <v>0</v>
      </c>
      <c r="BF178" s="196">
        <f>IF(N178="snížená",J178,0)</f>
        <v>0</v>
      </c>
      <c r="BG178" s="196">
        <f>IF(N178="zákl. přenesená",J178,0)</f>
        <v>0</v>
      </c>
      <c r="BH178" s="196">
        <f>IF(N178="sníž. přenesená",J178,0)</f>
        <v>0</v>
      </c>
      <c r="BI178" s="196">
        <f>IF(N178="nulová",J178,0)</f>
        <v>0</v>
      </c>
      <c r="BJ178" s="17" t="s">
        <v>85</v>
      </c>
      <c r="BK178" s="196">
        <f>ROUND(I178*H178,2)</f>
        <v>0</v>
      </c>
      <c r="BL178" s="17" t="s">
        <v>258</v>
      </c>
      <c r="BM178" s="195" t="s">
        <v>285</v>
      </c>
    </row>
    <row r="179" spans="1:65" s="13" customFormat="1" ht="10">
      <c r="B179" s="217"/>
      <c r="C179" s="218"/>
      <c r="D179" s="197" t="s">
        <v>337</v>
      </c>
      <c r="E179" s="219" t="s">
        <v>1</v>
      </c>
      <c r="F179" s="220" t="s">
        <v>482</v>
      </c>
      <c r="G179" s="218"/>
      <c r="H179" s="221">
        <v>36</v>
      </c>
      <c r="I179" s="222"/>
      <c r="J179" s="218"/>
      <c r="K179" s="218"/>
      <c r="L179" s="223"/>
      <c r="M179" s="224"/>
      <c r="N179" s="225"/>
      <c r="O179" s="225"/>
      <c r="P179" s="225"/>
      <c r="Q179" s="225"/>
      <c r="R179" s="225"/>
      <c r="S179" s="225"/>
      <c r="T179" s="226"/>
      <c r="AT179" s="227" t="s">
        <v>337</v>
      </c>
      <c r="AU179" s="227" t="s">
        <v>85</v>
      </c>
      <c r="AV179" s="13" t="s">
        <v>87</v>
      </c>
      <c r="AW179" s="13" t="s">
        <v>33</v>
      </c>
      <c r="AX179" s="13" t="s">
        <v>77</v>
      </c>
      <c r="AY179" s="227" t="s">
        <v>247</v>
      </c>
    </row>
    <row r="180" spans="1:65" s="14" customFormat="1" ht="10">
      <c r="B180" s="228"/>
      <c r="C180" s="229"/>
      <c r="D180" s="197" t="s">
        <v>337</v>
      </c>
      <c r="E180" s="230" t="s">
        <v>1</v>
      </c>
      <c r="F180" s="231" t="s">
        <v>340</v>
      </c>
      <c r="G180" s="229"/>
      <c r="H180" s="232">
        <v>36</v>
      </c>
      <c r="I180" s="233"/>
      <c r="J180" s="229"/>
      <c r="K180" s="229"/>
      <c r="L180" s="234"/>
      <c r="M180" s="235"/>
      <c r="N180" s="236"/>
      <c r="O180" s="236"/>
      <c r="P180" s="236"/>
      <c r="Q180" s="236"/>
      <c r="R180" s="236"/>
      <c r="S180" s="236"/>
      <c r="T180" s="237"/>
      <c r="AT180" s="238" t="s">
        <v>337</v>
      </c>
      <c r="AU180" s="238" t="s">
        <v>85</v>
      </c>
      <c r="AV180" s="14" t="s">
        <v>258</v>
      </c>
      <c r="AW180" s="14" t="s">
        <v>33</v>
      </c>
      <c r="AX180" s="14" t="s">
        <v>85</v>
      </c>
      <c r="AY180" s="238" t="s">
        <v>247</v>
      </c>
    </row>
    <row r="181" spans="1:65" s="11" customFormat="1" ht="25.9" customHeight="1">
      <c r="B181" s="170"/>
      <c r="C181" s="171"/>
      <c r="D181" s="172" t="s">
        <v>76</v>
      </c>
      <c r="E181" s="173" t="s">
        <v>87</v>
      </c>
      <c r="F181" s="173" t="s">
        <v>494</v>
      </c>
      <c r="G181" s="171"/>
      <c r="H181" s="171"/>
      <c r="I181" s="174"/>
      <c r="J181" s="175">
        <f>BK181</f>
        <v>0</v>
      </c>
      <c r="K181" s="171"/>
      <c r="L181" s="176"/>
      <c r="M181" s="177"/>
      <c r="N181" s="178"/>
      <c r="O181" s="178"/>
      <c r="P181" s="179">
        <f>SUM(P182:P193)</f>
        <v>0</v>
      </c>
      <c r="Q181" s="178"/>
      <c r="R181" s="179">
        <f>SUM(R182:R193)</f>
        <v>0</v>
      </c>
      <c r="S181" s="178"/>
      <c r="T181" s="180">
        <f>SUM(T182:T193)</f>
        <v>0</v>
      </c>
      <c r="AR181" s="181" t="s">
        <v>85</v>
      </c>
      <c r="AT181" s="182" t="s">
        <v>76</v>
      </c>
      <c r="AU181" s="182" t="s">
        <v>77</v>
      </c>
      <c r="AY181" s="181" t="s">
        <v>247</v>
      </c>
      <c r="BK181" s="183">
        <f>SUM(BK182:BK193)</f>
        <v>0</v>
      </c>
    </row>
    <row r="182" spans="1:65" s="2" customFormat="1" ht="16.5" customHeight="1">
      <c r="A182" s="34"/>
      <c r="B182" s="35"/>
      <c r="C182" s="184" t="s">
        <v>279</v>
      </c>
      <c r="D182" s="184" t="s">
        <v>248</v>
      </c>
      <c r="E182" s="185" t="s">
        <v>495</v>
      </c>
      <c r="F182" s="186" t="s">
        <v>496</v>
      </c>
      <c r="G182" s="187" t="s">
        <v>335</v>
      </c>
      <c r="H182" s="188">
        <v>8.9</v>
      </c>
      <c r="I182" s="189"/>
      <c r="J182" s="190">
        <f>ROUND(I182*H182,2)</f>
        <v>0</v>
      </c>
      <c r="K182" s="186" t="s">
        <v>336</v>
      </c>
      <c r="L182" s="39"/>
      <c r="M182" s="191" t="s">
        <v>1</v>
      </c>
      <c r="N182" s="192" t="s">
        <v>42</v>
      </c>
      <c r="O182" s="71"/>
      <c r="P182" s="193">
        <f>O182*H182</f>
        <v>0</v>
      </c>
      <c r="Q182" s="193">
        <v>0</v>
      </c>
      <c r="R182" s="193">
        <f>Q182*H182</f>
        <v>0</v>
      </c>
      <c r="S182" s="193">
        <v>0</v>
      </c>
      <c r="T182" s="194">
        <f>S182*H182</f>
        <v>0</v>
      </c>
      <c r="U182" s="34"/>
      <c r="V182" s="34"/>
      <c r="W182" s="34"/>
      <c r="X182" s="34"/>
      <c r="Y182" s="34"/>
      <c r="Z182" s="34"/>
      <c r="AA182" s="34"/>
      <c r="AB182" s="34"/>
      <c r="AC182" s="34"/>
      <c r="AD182" s="34"/>
      <c r="AE182" s="34"/>
      <c r="AR182" s="195" t="s">
        <v>258</v>
      </c>
      <c r="AT182" s="195" t="s">
        <v>248</v>
      </c>
      <c r="AU182" s="195" t="s">
        <v>85</v>
      </c>
      <c r="AY182" s="17" t="s">
        <v>247</v>
      </c>
      <c r="BE182" s="196">
        <f>IF(N182="základní",J182,0)</f>
        <v>0</v>
      </c>
      <c r="BF182" s="196">
        <f>IF(N182="snížená",J182,0)</f>
        <v>0</v>
      </c>
      <c r="BG182" s="196">
        <f>IF(N182="zákl. přenesená",J182,0)</f>
        <v>0</v>
      </c>
      <c r="BH182" s="196">
        <f>IF(N182="sníž. přenesená",J182,0)</f>
        <v>0</v>
      </c>
      <c r="BI182" s="196">
        <f>IF(N182="nulová",J182,0)</f>
        <v>0</v>
      </c>
      <c r="BJ182" s="17" t="s">
        <v>85</v>
      </c>
      <c r="BK182" s="196">
        <f>ROUND(I182*H182,2)</f>
        <v>0</v>
      </c>
      <c r="BL182" s="17" t="s">
        <v>258</v>
      </c>
      <c r="BM182" s="195" t="s">
        <v>304</v>
      </c>
    </row>
    <row r="183" spans="1:65" s="2" customFormat="1" ht="18">
      <c r="A183" s="34"/>
      <c r="B183" s="35"/>
      <c r="C183" s="36"/>
      <c r="D183" s="197" t="s">
        <v>253</v>
      </c>
      <c r="E183" s="36"/>
      <c r="F183" s="198" t="s">
        <v>497</v>
      </c>
      <c r="G183" s="36"/>
      <c r="H183" s="36"/>
      <c r="I183" s="199"/>
      <c r="J183" s="36"/>
      <c r="K183" s="36"/>
      <c r="L183" s="39"/>
      <c r="M183" s="200"/>
      <c r="N183" s="201"/>
      <c r="O183" s="71"/>
      <c r="P183" s="71"/>
      <c r="Q183" s="71"/>
      <c r="R183" s="71"/>
      <c r="S183" s="71"/>
      <c r="T183" s="72"/>
      <c r="U183" s="34"/>
      <c r="V183" s="34"/>
      <c r="W183" s="34"/>
      <c r="X183" s="34"/>
      <c r="Y183" s="34"/>
      <c r="Z183" s="34"/>
      <c r="AA183" s="34"/>
      <c r="AB183" s="34"/>
      <c r="AC183" s="34"/>
      <c r="AD183" s="34"/>
      <c r="AE183" s="34"/>
      <c r="AT183" s="17" t="s">
        <v>253</v>
      </c>
      <c r="AU183" s="17" t="s">
        <v>85</v>
      </c>
    </row>
    <row r="184" spans="1:65" s="13" customFormat="1" ht="10">
      <c r="B184" s="217"/>
      <c r="C184" s="218"/>
      <c r="D184" s="197" t="s">
        <v>337</v>
      </c>
      <c r="E184" s="219" t="s">
        <v>1</v>
      </c>
      <c r="F184" s="220" t="s">
        <v>498</v>
      </c>
      <c r="G184" s="218"/>
      <c r="H184" s="221">
        <v>8.9</v>
      </c>
      <c r="I184" s="222"/>
      <c r="J184" s="218"/>
      <c r="K184" s="218"/>
      <c r="L184" s="223"/>
      <c r="M184" s="224"/>
      <c r="N184" s="225"/>
      <c r="O184" s="225"/>
      <c r="P184" s="225"/>
      <c r="Q184" s="225"/>
      <c r="R184" s="225"/>
      <c r="S184" s="225"/>
      <c r="T184" s="226"/>
      <c r="AT184" s="227" t="s">
        <v>337</v>
      </c>
      <c r="AU184" s="227" t="s">
        <v>85</v>
      </c>
      <c r="AV184" s="13" t="s">
        <v>87</v>
      </c>
      <c r="AW184" s="13" t="s">
        <v>33</v>
      </c>
      <c r="AX184" s="13" t="s">
        <v>77</v>
      </c>
      <c r="AY184" s="227" t="s">
        <v>247</v>
      </c>
    </row>
    <row r="185" spans="1:65" s="14" customFormat="1" ht="10">
      <c r="B185" s="228"/>
      <c r="C185" s="229"/>
      <c r="D185" s="197" t="s">
        <v>337</v>
      </c>
      <c r="E185" s="230" t="s">
        <v>1</v>
      </c>
      <c r="F185" s="231" t="s">
        <v>340</v>
      </c>
      <c r="G185" s="229"/>
      <c r="H185" s="232">
        <v>8.9</v>
      </c>
      <c r="I185" s="233"/>
      <c r="J185" s="229"/>
      <c r="K185" s="229"/>
      <c r="L185" s="234"/>
      <c r="M185" s="235"/>
      <c r="N185" s="236"/>
      <c r="O185" s="236"/>
      <c r="P185" s="236"/>
      <c r="Q185" s="236"/>
      <c r="R185" s="236"/>
      <c r="S185" s="236"/>
      <c r="T185" s="237"/>
      <c r="AT185" s="238" t="s">
        <v>337</v>
      </c>
      <c r="AU185" s="238" t="s">
        <v>85</v>
      </c>
      <c r="AV185" s="14" t="s">
        <v>258</v>
      </c>
      <c r="AW185" s="14" t="s">
        <v>33</v>
      </c>
      <c r="AX185" s="14" t="s">
        <v>85</v>
      </c>
      <c r="AY185" s="238" t="s">
        <v>247</v>
      </c>
    </row>
    <row r="186" spans="1:65" s="2" customFormat="1" ht="24.15" customHeight="1">
      <c r="A186" s="34"/>
      <c r="B186" s="35"/>
      <c r="C186" s="184" t="s">
        <v>305</v>
      </c>
      <c r="D186" s="184" t="s">
        <v>248</v>
      </c>
      <c r="E186" s="185" t="s">
        <v>499</v>
      </c>
      <c r="F186" s="186" t="s">
        <v>500</v>
      </c>
      <c r="G186" s="187" t="s">
        <v>350</v>
      </c>
      <c r="H186" s="188">
        <v>0.65200000000000002</v>
      </c>
      <c r="I186" s="189"/>
      <c r="J186" s="190">
        <f>ROUND(I186*H186,2)</f>
        <v>0</v>
      </c>
      <c r="K186" s="186" t="s">
        <v>336</v>
      </c>
      <c r="L186" s="39"/>
      <c r="M186" s="191" t="s">
        <v>1</v>
      </c>
      <c r="N186" s="192" t="s">
        <v>42</v>
      </c>
      <c r="O186" s="71"/>
      <c r="P186" s="193">
        <f>O186*H186</f>
        <v>0</v>
      </c>
      <c r="Q186" s="193">
        <v>0</v>
      </c>
      <c r="R186" s="193">
        <f>Q186*H186</f>
        <v>0</v>
      </c>
      <c r="S186" s="193">
        <v>0</v>
      </c>
      <c r="T186" s="194">
        <f>S186*H186</f>
        <v>0</v>
      </c>
      <c r="U186" s="34"/>
      <c r="V186" s="34"/>
      <c r="W186" s="34"/>
      <c r="X186" s="34"/>
      <c r="Y186" s="34"/>
      <c r="Z186" s="34"/>
      <c r="AA186" s="34"/>
      <c r="AB186" s="34"/>
      <c r="AC186" s="34"/>
      <c r="AD186" s="34"/>
      <c r="AE186" s="34"/>
      <c r="AR186" s="195" t="s">
        <v>258</v>
      </c>
      <c r="AT186" s="195" t="s">
        <v>248</v>
      </c>
      <c r="AU186" s="195" t="s">
        <v>85</v>
      </c>
      <c r="AY186" s="17" t="s">
        <v>247</v>
      </c>
      <c r="BE186" s="196">
        <f>IF(N186="základní",J186,0)</f>
        <v>0</v>
      </c>
      <c r="BF186" s="196">
        <f>IF(N186="snížená",J186,0)</f>
        <v>0</v>
      </c>
      <c r="BG186" s="196">
        <f>IF(N186="zákl. přenesená",J186,0)</f>
        <v>0</v>
      </c>
      <c r="BH186" s="196">
        <f>IF(N186="sníž. přenesená",J186,0)</f>
        <v>0</v>
      </c>
      <c r="BI186" s="196">
        <f>IF(N186="nulová",J186,0)</f>
        <v>0</v>
      </c>
      <c r="BJ186" s="17" t="s">
        <v>85</v>
      </c>
      <c r="BK186" s="196">
        <f>ROUND(I186*H186,2)</f>
        <v>0</v>
      </c>
      <c r="BL186" s="17" t="s">
        <v>258</v>
      </c>
      <c r="BM186" s="195" t="s">
        <v>308</v>
      </c>
    </row>
    <row r="187" spans="1:65" s="2" customFormat="1" ht="18">
      <c r="A187" s="34"/>
      <c r="B187" s="35"/>
      <c r="C187" s="36"/>
      <c r="D187" s="197" t="s">
        <v>253</v>
      </c>
      <c r="E187" s="36"/>
      <c r="F187" s="198" t="s">
        <v>501</v>
      </c>
      <c r="G187" s="36"/>
      <c r="H187" s="36"/>
      <c r="I187" s="199"/>
      <c r="J187" s="36"/>
      <c r="K187" s="36"/>
      <c r="L187" s="39"/>
      <c r="M187" s="200"/>
      <c r="N187" s="201"/>
      <c r="O187" s="71"/>
      <c r="P187" s="71"/>
      <c r="Q187" s="71"/>
      <c r="R187" s="71"/>
      <c r="S187" s="71"/>
      <c r="T187" s="72"/>
      <c r="U187" s="34"/>
      <c r="V187" s="34"/>
      <c r="W187" s="34"/>
      <c r="X187" s="34"/>
      <c r="Y187" s="34"/>
      <c r="Z187" s="34"/>
      <c r="AA187" s="34"/>
      <c r="AB187" s="34"/>
      <c r="AC187" s="34"/>
      <c r="AD187" s="34"/>
      <c r="AE187" s="34"/>
      <c r="AT187" s="17" t="s">
        <v>253</v>
      </c>
      <c r="AU187" s="17" t="s">
        <v>85</v>
      </c>
    </row>
    <row r="188" spans="1:65" s="12" customFormat="1" ht="10">
      <c r="B188" s="207"/>
      <c r="C188" s="208"/>
      <c r="D188" s="197" t="s">
        <v>337</v>
      </c>
      <c r="E188" s="209" t="s">
        <v>1</v>
      </c>
      <c r="F188" s="210" t="s">
        <v>470</v>
      </c>
      <c r="G188" s="208"/>
      <c r="H188" s="209" t="s">
        <v>1</v>
      </c>
      <c r="I188" s="211"/>
      <c r="J188" s="208"/>
      <c r="K188" s="208"/>
      <c r="L188" s="212"/>
      <c r="M188" s="213"/>
      <c r="N188" s="214"/>
      <c r="O188" s="214"/>
      <c r="P188" s="214"/>
      <c r="Q188" s="214"/>
      <c r="R188" s="214"/>
      <c r="S188" s="214"/>
      <c r="T188" s="215"/>
      <c r="AT188" s="216" t="s">
        <v>337</v>
      </c>
      <c r="AU188" s="216" t="s">
        <v>85</v>
      </c>
      <c r="AV188" s="12" t="s">
        <v>85</v>
      </c>
      <c r="AW188" s="12" t="s">
        <v>33</v>
      </c>
      <c r="AX188" s="12" t="s">
        <v>77</v>
      </c>
      <c r="AY188" s="216" t="s">
        <v>247</v>
      </c>
    </row>
    <row r="189" spans="1:65" s="13" customFormat="1" ht="10">
      <c r="B189" s="217"/>
      <c r="C189" s="218"/>
      <c r="D189" s="197" t="s">
        <v>337</v>
      </c>
      <c r="E189" s="219" t="s">
        <v>1</v>
      </c>
      <c r="F189" s="220" t="s">
        <v>502</v>
      </c>
      <c r="G189" s="218"/>
      <c r="H189" s="221">
        <v>0.65200000000000002</v>
      </c>
      <c r="I189" s="222"/>
      <c r="J189" s="218"/>
      <c r="K189" s="218"/>
      <c r="L189" s="223"/>
      <c r="M189" s="224"/>
      <c r="N189" s="225"/>
      <c r="O189" s="225"/>
      <c r="P189" s="225"/>
      <c r="Q189" s="225"/>
      <c r="R189" s="225"/>
      <c r="S189" s="225"/>
      <c r="T189" s="226"/>
      <c r="AT189" s="227" t="s">
        <v>337</v>
      </c>
      <c r="AU189" s="227" t="s">
        <v>85</v>
      </c>
      <c r="AV189" s="13" t="s">
        <v>87</v>
      </c>
      <c r="AW189" s="13" t="s">
        <v>33</v>
      </c>
      <c r="AX189" s="13" t="s">
        <v>77</v>
      </c>
      <c r="AY189" s="227" t="s">
        <v>247</v>
      </c>
    </row>
    <row r="190" spans="1:65" s="14" customFormat="1" ht="10">
      <c r="B190" s="228"/>
      <c r="C190" s="229"/>
      <c r="D190" s="197" t="s">
        <v>337</v>
      </c>
      <c r="E190" s="230" t="s">
        <v>1</v>
      </c>
      <c r="F190" s="231" t="s">
        <v>340</v>
      </c>
      <c r="G190" s="229"/>
      <c r="H190" s="232">
        <v>0.65200000000000002</v>
      </c>
      <c r="I190" s="233"/>
      <c r="J190" s="229"/>
      <c r="K190" s="229"/>
      <c r="L190" s="234"/>
      <c r="M190" s="235"/>
      <c r="N190" s="236"/>
      <c r="O190" s="236"/>
      <c r="P190" s="236"/>
      <c r="Q190" s="236"/>
      <c r="R190" s="236"/>
      <c r="S190" s="236"/>
      <c r="T190" s="237"/>
      <c r="AT190" s="238" t="s">
        <v>337</v>
      </c>
      <c r="AU190" s="238" t="s">
        <v>85</v>
      </c>
      <c r="AV190" s="14" t="s">
        <v>258</v>
      </c>
      <c r="AW190" s="14" t="s">
        <v>33</v>
      </c>
      <c r="AX190" s="14" t="s">
        <v>85</v>
      </c>
      <c r="AY190" s="238" t="s">
        <v>247</v>
      </c>
    </row>
    <row r="191" spans="1:65" s="2" customFormat="1" ht="16.5" customHeight="1">
      <c r="A191" s="34"/>
      <c r="B191" s="35"/>
      <c r="C191" s="184" t="s">
        <v>291</v>
      </c>
      <c r="D191" s="184" t="s">
        <v>248</v>
      </c>
      <c r="E191" s="185" t="s">
        <v>503</v>
      </c>
      <c r="F191" s="186" t="s">
        <v>504</v>
      </c>
      <c r="G191" s="187" t="s">
        <v>335</v>
      </c>
      <c r="H191" s="188">
        <v>36</v>
      </c>
      <c r="I191" s="189"/>
      <c r="J191" s="190">
        <f>ROUND(I191*H191,2)</f>
        <v>0</v>
      </c>
      <c r="K191" s="186" t="s">
        <v>336</v>
      </c>
      <c r="L191" s="39"/>
      <c r="M191" s="191" t="s">
        <v>1</v>
      </c>
      <c r="N191" s="192" t="s">
        <v>42</v>
      </c>
      <c r="O191" s="71"/>
      <c r="P191" s="193">
        <f>O191*H191</f>
        <v>0</v>
      </c>
      <c r="Q191" s="193">
        <v>0</v>
      </c>
      <c r="R191" s="193">
        <f>Q191*H191</f>
        <v>0</v>
      </c>
      <c r="S191" s="193">
        <v>0</v>
      </c>
      <c r="T191" s="194">
        <f>S191*H191</f>
        <v>0</v>
      </c>
      <c r="U191" s="34"/>
      <c r="V191" s="34"/>
      <c r="W191" s="34"/>
      <c r="X191" s="34"/>
      <c r="Y191" s="34"/>
      <c r="Z191" s="34"/>
      <c r="AA191" s="34"/>
      <c r="AB191" s="34"/>
      <c r="AC191" s="34"/>
      <c r="AD191" s="34"/>
      <c r="AE191" s="34"/>
      <c r="AR191" s="195" t="s">
        <v>258</v>
      </c>
      <c r="AT191" s="195" t="s">
        <v>248</v>
      </c>
      <c r="AU191" s="195" t="s">
        <v>85</v>
      </c>
      <c r="AY191" s="17" t="s">
        <v>247</v>
      </c>
      <c r="BE191" s="196">
        <f>IF(N191="základní",J191,0)</f>
        <v>0</v>
      </c>
      <c r="BF191" s="196">
        <f>IF(N191="snížená",J191,0)</f>
        <v>0</v>
      </c>
      <c r="BG191" s="196">
        <f>IF(N191="zákl. přenesená",J191,0)</f>
        <v>0</v>
      </c>
      <c r="BH191" s="196">
        <f>IF(N191="sníž. přenesená",J191,0)</f>
        <v>0</v>
      </c>
      <c r="BI191" s="196">
        <f>IF(N191="nulová",J191,0)</f>
        <v>0</v>
      </c>
      <c r="BJ191" s="17" t="s">
        <v>85</v>
      </c>
      <c r="BK191" s="196">
        <f>ROUND(I191*H191,2)</f>
        <v>0</v>
      </c>
      <c r="BL191" s="17" t="s">
        <v>258</v>
      </c>
      <c r="BM191" s="195" t="s">
        <v>311</v>
      </c>
    </row>
    <row r="192" spans="1:65" s="13" customFormat="1" ht="10">
      <c r="B192" s="217"/>
      <c r="C192" s="218"/>
      <c r="D192" s="197" t="s">
        <v>337</v>
      </c>
      <c r="E192" s="219" t="s">
        <v>1</v>
      </c>
      <c r="F192" s="220" t="s">
        <v>505</v>
      </c>
      <c r="G192" s="218"/>
      <c r="H192" s="221">
        <v>36</v>
      </c>
      <c r="I192" s="222"/>
      <c r="J192" s="218"/>
      <c r="K192" s="218"/>
      <c r="L192" s="223"/>
      <c r="M192" s="224"/>
      <c r="N192" s="225"/>
      <c r="O192" s="225"/>
      <c r="P192" s="225"/>
      <c r="Q192" s="225"/>
      <c r="R192" s="225"/>
      <c r="S192" s="225"/>
      <c r="T192" s="226"/>
      <c r="AT192" s="227" t="s">
        <v>337</v>
      </c>
      <c r="AU192" s="227" t="s">
        <v>85</v>
      </c>
      <c r="AV192" s="13" t="s">
        <v>87</v>
      </c>
      <c r="AW192" s="13" t="s">
        <v>33</v>
      </c>
      <c r="AX192" s="13" t="s">
        <v>77</v>
      </c>
      <c r="AY192" s="227" t="s">
        <v>247</v>
      </c>
    </row>
    <row r="193" spans="1:65" s="14" customFormat="1" ht="10">
      <c r="B193" s="228"/>
      <c r="C193" s="229"/>
      <c r="D193" s="197" t="s">
        <v>337</v>
      </c>
      <c r="E193" s="230" t="s">
        <v>1</v>
      </c>
      <c r="F193" s="231" t="s">
        <v>340</v>
      </c>
      <c r="G193" s="229"/>
      <c r="H193" s="232">
        <v>36</v>
      </c>
      <c r="I193" s="233"/>
      <c r="J193" s="229"/>
      <c r="K193" s="229"/>
      <c r="L193" s="234"/>
      <c r="M193" s="235"/>
      <c r="N193" s="236"/>
      <c r="O193" s="236"/>
      <c r="P193" s="236"/>
      <c r="Q193" s="236"/>
      <c r="R193" s="236"/>
      <c r="S193" s="236"/>
      <c r="T193" s="237"/>
      <c r="AT193" s="238" t="s">
        <v>337</v>
      </c>
      <c r="AU193" s="238" t="s">
        <v>85</v>
      </c>
      <c r="AV193" s="14" t="s">
        <v>258</v>
      </c>
      <c r="AW193" s="14" t="s">
        <v>33</v>
      </c>
      <c r="AX193" s="14" t="s">
        <v>85</v>
      </c>
      <c r="AY193" s="238" t="s">
        <v>247</v>
      </c>
    </row>
    <row r="194" spans="1:65" s="11" customFormat="1" ht="25.9" customHeight="1">
      <c r="B194" s="170"/>
      <c r="C194" s="171"/>
      <c r="D194" s="172" t="s">
        <v>76</v>
      </c>
      <c r="E194" s="173" t="s">
        <v>259</v>
      </c>
      <c r="F194" s="173" t="s">
        <v>506</v>
      </c>
      <c r="G194" s="171"/>
      <c r="H194" s="171"/>
      <c r="I194" s="174"/>
      <c r="J194" s="175">
        <f>BK194</f>
        <v>0</v>
      </c>
      <c r="K194" s="171"/>
      <c r="L194" s="176"/>
      <c r="M194" s="177"/>
      <c r="N194" s="178"/>
      <c r="O194" s="178"/>
      <c r="P194" s="179">
        <f>SUM(P195:P297)</f>
        <v>0</v>
      </c>
      <c r="Q194" s="178"/>
      <c r="R194" s="179">
        <f>SUM(R195:R297)</f>
        <v>0</v>
      </c>
      <c r="S194" s="178"/>
      <c r="T194" s="180">
        <f>SUM(T195:T297)</f>
        <v>0</v>
      </c>
      <c r="AR194" s="181" t="s">
        <v>85</v>
      </c>
      <c r="AT194" s="182" t="s">
        <v>76</v>
      </c>
      <c r="AU194" s="182" t="s">
        <v>77</v>
      </c>
      <c r="AY194" s="181" t="s">
        <v>247</v>
      </c>
      <c r="BK194" s="183">
        <f>SUM(BK195:BK297)</f>
        <v>0</v>
      </c>
    </row>
    <row r="195" spans="1:65" s="2" customFormat="1" ht="37.75" customHeight="1">
      <c r="A195" s="34"/>
      <c r="B195" s="35"/>
      <c r="C195" s="184" t="s">
        <v>313</v>
      </c>
      <c r="D195" s="184" t="s">
        <v>248</v>
      </c>
      <c r="E195" s="185" t="s">
        <v>507</v>
      </c>
      <c r="F195" s="186" t="s">
        <v>508</v>
      </c>
      <c r="G195" s="187" t="s">
        <v>335</v>
      </c>
      <c r="H195" s="188">
        <v>8.5920000000000005</v>
      </c>
      <c r="I195" s="189"/>
      <c r="J195" s="190">
        <f>ROUND(I195*H195,2)</f>
        <v>0</v>
      </c>
      <c r="K195" s="186" t="s">
        <v>336</v>
      </c>
      <c r="L195" s="39"/>
      <c r="M195" s="191" t="s">
        <v>1</v>
      </c>
      <c r="N195" s="192" t="s">
        <v>42</v>
      </c>
      <c r="O195" s="71"/>
      <c r="P195" s="193">
        <f>O195*H195</f>
        <v>0</v>
      </c>
      <c r="Q195" s="193">
        <v>0</v>
      </c>
      <c r="R195" s="193">
        <f>Q195*H195</f>
        <v>0</v>
      </c>
      <c r="S195" s="193">
        <v>0</v>
      </c>
      <c r="T195" s="194">
        <f>S195*H195</f>
        <v>0</v>
      </c>
      <c r="U195" s="34"/>
      <c r="V195" s="34"/>
      <c r="W195" s="34"/>
      <c r="X195" s="34"/>
      <c r="Y195" s="34"/>
      <c r="Z195" s="34"/>
      <c r="AA195" s="34"/>
      <c r="AB195" s="34"/>
      <c r="AC195" s="34"/>
      <c r="AD195" s="34"/>
      <c r="AE195" s="34"/>
      <c r="AR195" s="195" t="s">
        <v>258</v>
      </c>
      <c r="AT195" s="195" t="s">
        <v>248</v>
      </c>
      <c r="AU195" s="195" t="s">
        <v>85</v>
      </c>
      <c r="AY195" s="17" t="s">
        <v>247</v>
      </c>
      <c r="BE195" s="196">
        <f>IF(N195="základní",J195,0)</f>
        <v>0</v>
      </c>
      <c r="BF195" s="196">
        <f>IF(N195="snížená",J195,0)</f>
        <v>0</v>
      </c>
      <c r="BG195" s="196">
        <f>IF(N195="zákl. přenesená",J195,0)</f>
        <v>0</v>
      </c>
      <c r="BH195" s="196">
        <f>IF(N195="sníž. přenesená",J195,0)</f>
        <v>0</v>
      </c>
      <c r="BI195" s="196">
        <f>IF(N195="nulová",J195,0)</f>
        <v>0</v>
      </c>
      <c r="BJ195" s="17" t="s">
        <v>85</v>
      </c>
      <c r="BK195" s="196">
        <f>ROUND(I195*H195,2)</f>
        <v>0</v>
      </c>
      <c r="BL195" s="17" t="s">
        <v>258</v>
      </c>
      <c r="BM195" s="195" t="s">
        <v>316</v>
      </c>
    </row>
    <row r="196" spans="1:65" s="2" customFormat="1" ht="18">
      <c r="A196" s="34"/>
      <c r="B196" s="35"/>
      <c r="C196" s="36"/>
      <c r="D196" s="197" t="s">
        <v>253</v>
      </c>
      <c r="E196" s="36"/>
      <c r="F196" s="198" t="s">
        <v>509</v>
      </c>
      <c r="G196" s="36"/>
      <c r="H196" s="36"/>
      <c r="I196" s="199"/>
      <c r="J196" s="36"/>
      <c r="K196" s="36"/>
      <c r="L196" s="39"/>
      <c r="M196" s="200"/>
      <c r="N196" s="201"/>
      <c r="O196" s="71"/>
      <c r="P196" s="71"/>
      <c r="Q196" s="71"/>
      <c r="R196" s="71"/>
      <c r="S196" s="71"/>
      <c r="T196" s="72"/>
      <c r="U196" s="34"/>
      <c r="V196" s="34"/>
      <c r="W196" s="34"/>
      <c r="X196" s="34"/>
      <c r="Y196" s="34"/>
      <c r="Z196" s="34"/>
      <c r="AA196" s="34"/>
      <c r="AB196" s="34"/>
      <c r="AC196" s="34"/>
      <c r="AD196" s="34"/>
      <c r="AE196" s="34"/>
      <c r="AT196" s="17" t="s">
        <v>253</v>
      </c>
      <c r="AU196" s="17" t="s">
        <v>85</v>
      </c>
    </row>
    <row r="197" spans="1:65" s="12" customFormat="1" ht="10">
      <c r="B197" s="207"/>
      <c r="C197" s="208"/>
      <c r="D197" s="197" t="s">
        <v>337</v>
      </c>
      <c r="E197" s="209" t="s">
        <v>1</v>
      </c>
      <c r="F197" s="210" t="s">
        <v>510</v>
      </c>
      <c r="G197" s="208"/>
      <c r="H197" s="209" t="s">
        <v>1</v>
      </c>
      <c r="I197" s="211"/>
      <c r="J197" s="208"/>
      <c r="K197" s="208"/>
      <c r="L197" s="212"/>
      <c r="M197" s="213"/>
      <c r="N197" s="214"/>
      <c r="O197" s="214"/>
      <c r="P197" s="214"/>
      <c r="Q197" s="214"/>
      <c r="R197" s="214"/>
      <c r="S197" s="214"/>
      <c r="T197" s="215"/>
      <c r="AT197" s="216" t="s">
        <v>337</v>
      </c>
      <c r="AU197" s="216" t="s">
        <v>85</v>
      </c>
      <c r="AV197" s="12" t="s">
        <v>85</v>
      </c>
      <c r="AW197" s="12" t="s">
        <v>33</v>
      </c>
      <c r="AX197" s="12" t="s">
        <v>77</v>
      </c>
      <c r="AY197" s="216" t="s">
        <v>247</v>
      </c>
    </row>
    <row r="198" spans="1:65" s="13" customFormat="1" ht="10">
      <c r="B198" s="217"/>
      <c r="C198" s="218"/>
      <c r="D198" s="197" t="s">
        <v>337</v>
      </c>
      <c r="E198" s="219" t="s">
        <v>1</v>
      </c>
      <c r="F198" s="220" t="s">
        <v>511</v>
      </c>
      <c r="G198" s="218"/>
      <c r="H198" s="221">
        <v>4.641</v>
      </c>
      <c r="I198" s="222"/>
      <c r="J198" s="218"/>
      <c r="K198" s="218"/>
      <c r="L198" s="223"/>
      <c r="M198" s="224"/>
      <c r="N198" s="225"/>
      <c r="O198" s="225"/>
      <c r="P198" s="225"/>
      <c r="Q198" s="225"/>
      <c r="R198" s="225"/>
      <c r="S198" s="225"/>
      <c r="T198" s="226"/>
      <c r="AT198" s="227" t="s">
        <v>337</v>
      </c>
      <c r="AU198" s="227" t="s">
        <v>85</v>
      </c>
      <c r="AV198" s="13" t="s">
        <v>87</v>
      </c>
      <c r="AW198" s="13" t="s">
        <v>33</v>
      </c>
      <c r="AX198" s="13" t="s">
        <v>77</v>
      </c>
      <c r="AY198" s="227" t="s">
        <v>247</v>
      </c>
    </row>
    <row r="199" spans="1:65" s="12" customFormat="1" ht="10">
      <c r="B199" s="207"/>
      <c r="C199" s="208"/>
      <c r="D199" s="197" t="s">
        <v>337</v>
      </c>
      <c r="E199" s="209" t="s">
        <v>1</v>
      </c>
      <c r="F199" s="210" t="s">
        <v>512</v>
      </c>
      <c r="G199" s="208"/>
      <c r="H199" s="209" t="s">
        <v>1</v>
      </c>
      <c r="I199" s="211"/>
      <c r="J199" s="208"/>
      <c r="K199" s="208"/>
      <c r="L199" s="212"/>
      <c r="M199" s="213"/>
      <c r="N199" s="214"/>
      <c r="O199" s="214"/>
      <c r="P199" s="214"/>
      <c r="Q199" s="214"/>
      <c r="R199" s="214"/>
      <c r="S199" s="214"/>
      <c r="T199" s="215"/>
      <c r="AT199" s="216" t="s">
        <v>337</v>
      </c>
      <c r="AU199" s="216" t="s">
        <v>85</v>
      </c>
      <c r="AV199" s="12" t="s">
        <v>85</v>
      </c>
      <c r="AW199" s="12" t="s">
        <v>33</v>
      </c>
      <c r="AX199" s="12" t="s">
        <v>77</v>
      </c>
      <c r="AY199" s="216" t="s">
        <v>247</v>
      </c>
    </row>
    <row r="200" spans="1:65" s="13" customFormat="1" ht="30">
      <c r="B200" s="217"/>
      <c r="C200" s="218"/>
      <c r="D200" s="197" t="s">
        <v>337</v>
      </c>
      <c r="E200" s="219" t="s">
        <v>1</v>
      </c>
      <c r="F200" s="220" t="s">
        <v>513</v>
      </c>
      <c r="G200" s="218"/>
      <c r="H200" s="221">
        <v>3.9510000000000001</v>
      </c>
      <c r="I200" s="222"/>
      <c r="J200" s="218"/>
      <c r="K200" s="218"/>
      <c r="L200" s="223"/>
      <c r="M200" s="224"/>
      <c r="N200" s="225"/>
      <c r="O200" s="225"/>
      <c r="P200" s="225"/>
      <c r="Q200" s="225"/>
      <c r="R200" s="225"/>
      <c r="S200" s="225"/>
      <c r="T200" s="226"/>
      <c r="AT200" s="227" t="s">
        <v>337</v>
      </c>
      <c r="AU200" s="227" t="s">
        <v>85</v>
      </c>
      <c r="AV200" s="13" t="s">
        <v>87</v>
      </c>
      <c r="AW200" s="13" t="s">
        <v>33</v>
      </c>
      <c r="AX200" s="13" t="s">
        <v>77</v>
      </c>
      <c r="AY200" s="227" t="s">
        <v>247</v>
      </c>
    </row>
    <row r="201" spans="1:65" s="14" customFormat="1" ht="10">
      <c r="B201" s="228"/>
      <c r="C201" s="229"/>
      <c r="D201" s="197" t="s">
        <v>337</v>
      </c>
      <c r="E201" s="230" t="s">
        <v>1</v>
      </c>
      <c r="F201" s="231" t="s">
        <v>340</v>
      </c>
      <c r="G201" s="229"/>
      <c r="H201" s="232">
        <v>8.5920000000000005</v>
      </c>
      <c r="I201" s="233"/>
      <c r="J201" s="229"/>
      <c r="K201" s="229"/>
      <c r="L201" s="234"/>
      <c r="M201" s="235"/>
      <c r="N201" s="236"/>
      <c r="O201" s="236"/>
      <c r="P201" s="236"/>
      <c r="Q201" s="236"/>
      <c r="R201" s="236"/>
      <c r="S201" s="236"/>
      <c r="T201" s="237"/>
      <c r="AT201" s="238" t="s">
        <v>337</v>
      </c>
      <c r="AU201" s="238" t="s">
        <v>85</v>
      </c>
      <c r="AV201" s="14" t="s">
        <v>258</v>
      </c>
      <c r="AW201" s="14" t="s">
        <v>33</v>
      </c>
      <c r="AX201" s="14" t="s">
        <v>85</v>
      </c>
      <c r="AY201" s="238" t="s">
        <v>247</v>
      </c>
    </row>
    <row r="202" spans="1:65" s="2" customFormat="1" ht="44.25" customHeight="1">
      <c r="A202" s="34"/>
      <c r="B202" s="35"/>
      <c r="C202" s="184" t="s">
        <v>296</v>
      </c>
      <c r="D202" s="184" t="s">
        <v>248</v>
      </c>
      <c r="E202" s="185" t="s">
        <v>514</v>
      </c>
      <c r="F202" s="186" t="s">
        <v>515</v>
      </c>
      <c r="G202" s="187" t="s">
        <v>267</v>
      </c>
      <c r="H202" s="188">
        <v>888.25199999999995</v>
      </c>
      <c r="I202" s="189"/>
      <c r="J202" s="190">
        <f>ROUND(I202*H202,2)</f>
        <v>0</v>
      </c>
      <c r="K202" s="186" t="s">
        <v>336</v>
      </c>
      <c r="L202" s="39"/>
      <c r="M202" s="191" t="s">
        <v>1</v>
      </c>
      <c r="N202" s="192" t="s">
        <v>42</v>
      </c>
      <c r="O202" s="71"/>
      <c r="P202" s="193">
        <f>O202*H202</f>
        <v>0</v>
      </c>
      <c r="Q202" s="193">
        <v>0</v>
      </c>
      <c r="R202" s="193">
        <f>Q202*H202</f>
        <v>0</v>
      </c>
      <c r="S202" s="193">
        <v>0</v>
      </c>
      <c r="T202" s="194">
        <f>S202*H202</f>
        <v>0</v>
      </c>
      <c r="U202" s="34"/>
      <c r="V202" s="34"/>
      <c r="W202" s="34"/>
      <c r="X202" s="34"/>
      <c r="Y202" s="34"/>
      <c r="Z202" s="34"/>
      <c r="AA202" s="34"/>
      <c r="AB202" s="34"/>
      <c r="AC202" s="34"/>
      <c r="AD202" s="34"/>
      <c r="AE202" s="34"/>
      <c r="AR202" s="195" t="s">
        <v>258</v>
      </c>
      <c r="AT202" s="195" t="s">
        <v>248</v>
      </c>
      <c r="AU202" s="195" t="s">
        <v>85</v>
      </c>
      <c r="AY202" s="17" t="s">
        <v>247</v>
      </c>
      <c r="BE202" s="196">
        <f>IF(N202="základní",J202,0)</f>
        <v>0</v>
      </c>
      <c r="BF202" s="196">
        <f>IF(N202="snížená",J202,0)</f>
        <v>0</v>
      </c>
      <c r="BG202" s="196">
        <f>IF(N202="zákl. přenesená",J202,0)</f>
        <v>0</v>
      </c>
      <c r="BH202" s="196">
        <f>IF(N202="sníž. přenesená",J202,0)</f>
        <v>0</v>
      </c>
      <c r="BI202" s="196">
        <f>IF(N202="nulová",J202,0)</f>
        <v>0</v>
      </c>
      <c r="BJ202" s="17" t="s">
        <v>85</v>
      </c>
      <c r="BK202" s="196">
        <f>ROUND(I202*H202,2)</f>
        <v>0</v>
      </c>
      <c r="BL202" s="17" t="s">
        <v>258</v>
      </c>
      <c r="BM202" s="195" t="s">
        <v>516</v>
      </c>
    </row>
    <row r="203" spans="1:65" s="12" customFormat="1" ht="10">
      <c r="B203" s="207"/>
      <c r="C203" s="208"/>
      <c r="D203" s="197" t="s">
        <v>337</v>
      </c>
      <c r="E203" s="209" t="s">
        <v>1</v>
      </c>
      <c r="F203" s="210" t="s">
        <v>517</v>
      </c>
      <c r="G203" s="208"/>
      <c r="H203" s="209" t="s">
        <v>1</v>
      </c>
      <c r="I203" s="211"/>
      <c r="J203" s="208"/>
      <c r="K203" s="208"/>
      <c r="L203" s="212"/>
      <c r="M203" s="213"/>
      <c r="N203" s="214"/>
      <c r="O203" s="214"/>
      <c r="P203" s="214"/>
      <c r="Q203" s="214"/>
      <c r="R203" s="214"/>
      <c r="S203" s="214"/>
      <c r="T203" s="215"/>
      <c r="AT203" s="216" t="s">
        <v>337</v>
      </c>
      <c r="AU203" s="216" t="s">
        <v>85</v>
      </c>
      <c r="AV203" s="12" t="s">
        <v>85</v>
      </c>
      <c r="AW203" s="12" t="s">
        <v>33</v>
      </c>
      <c r="AX203" s="12" t="s">
        <v>77</v>
      </c>
      <c r="AY203" s="216" t="s">
        <v>247</v>
      </c>
    </row>
    <row r="204" spans="1:65" s="13" customFormat="1" ht="10">
      <c r="B204" s="217"/>
      <c r="C204" s="218"/>
      <c r="D204" s="197" t="s">
        <v>337</v>
      </c>
      <c r="E204" s="219" t="s">
        <v>1</v>
      </c>
      <c r="F204" s="220" t="s">
        <v>518</v>
      </c>
      <c r="G204" s="218"/>
      <c r="H204" s="221">
        <v>507.47500000000002</v>
      </c>
      <c r="I204" s="222"/>
      <c r="J204" s="218"/>
      <c r="K204" s="218"/>
      <c r="L204" s="223"/>
      <c r="M204" s="224"/>
      <c r="N204" s="225"/>
      <c r="O204" s="225"/>
      <c r="P204" s="225"/>
      <c r="Q204" s="225"/>
      <c r="R204" s="225"/>
      <c r="S204" s="225"/>
      <c r="T204" s="226"/>
      <c r="AT204" s="227" t="s">
        <v>337</v>
      </c>
      <c r="AU204" s="227" t="s">
        <v>85</v>
      </c>
      <c r="AV204" s="13" t="s">
        <v>87</v>
      </c>
      <c r="AW204" s="13" t="s">
        <v>33</v>
      </c>
      <c r="AX204" s="13" t="s">
        <v>77</v>
      </c>
      <c r="AY204" s="227" t="s">
        <v>247</v>
      </c>
    </row>
    <row r="205" spans="1:65" s="13" customFormat="1" ht="10">
      <c r="B205" s="217"/>
      <c r="C205" s="218"/>
      <c r="D205" s="197" t="s">
        <v>337</v>
      </c>
      <c r="E205" s="219" t="s">
        <v>1</v>
      </c>
      <c r="F205" s="220" t="s">
        <v>519</v>
      </c>
      <c r="G205" s="218"/>
      <c r="H205" s="221">
        <v>-28.684000000000001</v>
      </c>
      <c r="I205" s="222"/>
      <c r="J205" s="218"/>
      <c r="K205" s="218"/>
      <c r="L205" s="223"/>
      <c r="M205" s="224"/>
      <c r="N205" s="225"/>
      <c r="O205" s="225"/>
      <c r="P205" s="225"/>
      <c r="Q205" s="225"/>
      <c r="R205" s="225"/>
      <c r="S205" s="225"/>
      <c r="T205" s="226"/>
      <c r="AT205" s="227" t="s">
        <v>337</v>
      </c>
      <c r="AU205" s="227" t="s">
        <v>85</v>
      </c>
      <c r="AV205" s="13" t="s">
        <v>87</v>
      </c>
      <c r="AW205" s="13" t="s">
        <v>33</v>
      </c>
      <c r="AX205" s="13" t="s">
        <v>77</v>
      </c>
      <c r="AY205" s="227" t="s">
        <v>247</v>
      </c>
    </row>
    <row r="206" spans="1:65" s="12" customFormat="1" ht="10">
      <c r="B206" s="207"/>
      <c r="C206" s="208"/>
      <c r="D206" s="197" t="s">
        <v>337</v>
      </c>
      <c r="E206" s="209" t="s">
        <v>1</v>
      </c>
      <c r="F206" s="210" t="s">
        <v>520</v>
      </c>
      <c r="G206" s="208"/>
      <c r="H206" s="209" t="s">
        <v>1</v>
      </c>
      <c r="I206" s="211"/>
      <c r="J206" s="208"/>
      <c r="K206" s="208"/>
      <c r="L206" s="212"/>
      <c r="M206" s="213"/>
      <c r="N206" s="214"/>
      <c r="O206" s="214"/>
      <c r="P206" s="214"/>
      <c r="Q206" s="214"/>
      <c r="R206" s="214"/>
      <c r="S206" s="214"/>
      <c r="T206" s="215"/>
      <c r="AT206" s="216" t="s">
        <v>337</v>
      </c>
      <c r="AU206" s="216" t="s">
        <v>85</v>
      </c>
      <c r="AV206" s="12" t="s">
        <v>85</v>
      </c>
      <c r="AW206" s="12" t="s">
        <v>33</v>
      </c>
      <c r="AX206" s="12" t="s">
        <v>77</v>
      </c>
      <c r="AY206" s="216" t="s">
        <v>247</v>
      </c>
    </row>
    <row r="207" spans="1:65" s="13" customFormat="1" ht="10">
      <c r="B207" s="217"/>
      <c r="C207" s="218"/>
      <c r="D207" s="197" t="s">
        <v>337</v>
      </c>
      <c r="E207" s="219" t="s">
        <v>1</v>
      </c>
      <c r="F207" s="220" t="s">
        <v>521</v>
      </c>
      <c r="G207" s="218"/>
      <c r="H207" s="221">
        <v>440.16500000000002</v>
      </c>
      <c r="I207" s="222"/>
      <c r="J207" s="218"/>
      <c r="K207" s="218"/>
      <c r="L207" s="223"/>
      <c r="M207" s="224"/>
      <c r="N207" s="225"/>
      <c r="O207" s="225"/>
      <c r="P207" s="225"/>
      <c r="Q207" s="225"/>
      <c r="R207" s="225"/>
      <c r="S207" s="225"/>
      <c r="T207" s="226"/>
      <c r="AT207" s="227" t="s">
        <v>337</v>
      </c>
      <c r="AU207" s="227" t="s">
        <v>85</v>
      </c>
      <c r="AV207" s="13" t="s">
        <v>87</v>
      </c>
      <c r="AW207" s="13" t="s">
        <v>33</v>
      </c>
      <c r="AX207" s="13" t="s">
        <v>77</v>
      </c>
      <c r="AY207" s="227" t="s">
        <v>247</v>
      </c>
    </row>
    <row r="208" spans="1:65" s="13" customFormat="1" ht="10">
      <c r="B208" s="217"/>
      <c r="C208" s="218"/>
      <c r="D208" s="197" t="s">
        <v>337</v>
      </c>
      <c r="E208" s="219" t="s">
        <v>1</v>
      </c>
      <c r="F208" s="220" t="s">
        <v>522</v>
      </c>
      <c r="G208" s="218"/>
      <c r="H208" s="221">
        <v>-30.704000000000001</v>
      </c>
      <c r="I208" s="222"/>
      <c r="J208" s="218"/>
      <c r="K208" s="218"/>
      <c r="L208" s="223"/>
      <c r="M208" s="224"/>
      <c r="N208" s="225"/>
      <c r="O208" s="225"/>
      <c r="P208" s="225"/>
      <c r="Q208" s="225"/>
      <c r="R208" s="225"/>
      <c r="S208" s="225"/>
      <c r="T208" s="226"/>
      <c r="AT208" s="227" t="s">
        <v>337</v>
      </c>
      <c r="AU208" s="227" t="s">
        <v>85</v>
      </c>
      <c r="AV208" s="13" t="s">
        <v>87</v>
      </c>
      <c r="AW208" s="13" t="s">
        <v>33</v>
      </c>
      <c r="AX208" s="13" t="s">
        <v>77</v>
      </c>
      <c r="AY208" s="227" t="s">
        <v>247</v>
      </c>
    </row>
    <row r="209" spans="1:65" s="14" customFormat="1" ht="10">
      <c r="B209" s="228"/>
      <c r="C209" s="229"/>
      <c r="D209" s="197" t="s">
        <v>337</v>
      </c>
      <c r="E209" s="230" t="s">
        <v>1</v>
      </c>
      <c r="F209" s="231" t="s">
        <v>340</v>
      </c>
      <c r="G209" s="229"/>
      <c r="H209" s="232">
        <v>888.25199999999995</v>
      </c>
      <c r="I209" s="233"/>
      <c r="J209" s="229"/>
      <c r="K209" s="229"/>
      <c r="L209" s="234"/>
      <c r="M209" s="235"/>
      <c r="N209" s="236"/>
      <c r="O209" s="236"/>
      <c r="P209" s="236"/>
      <c r="Q209" s="236"/>
      <c r="R209" s="236"/>
      <c r="S209" s="236"/>
      <c r="T209" s="237"/>
      <c r="AT209" s="238" t="s">
        <v>337</v>
      </c>
      <c r="AU209" s="238" t="s">
        <v>85</v>
      </c>
      <c r="AV209" s="14" t="s">
        <v>258</v>
      </c>
      <c r="AW209" s="14" t="s">
        <v>33</v>
      </c>
      <c r="AX209" s="14" t="s">
        <v>85</v>
      </c>
      <c r="AY209" s="238" t="s">
        <v>247</v>
      </c>
    </row>
    <row r="210" spans="1:65" s="2" customFormat="1" ht="24.15" customHeight="1">
      <c r="A210" s="34"/>
      <c r="B210" s="35"/>
      <c r="C210" s="184" t="s">
        <v>8</v>
      </c>
      <c r="D210" s="184" t="s">
        <v>248</v>
      </c>
      <c r="E210" s="185" t="s">
        <v>523</v>
      </c>
      <c r="F210" s="186" t="s">
        <v>524</v>
      </c>
      <c r="G210" s="187" t="s">
        <v>416</v>
      </c>
      <c r="H210" s="188">
        <v>2</v>
      </c>
      <c r="I210" s="189"/>
      <c r="J210" s="190">
        <f>ROUND(I210*H210,2)</f>
        <v>0</v>
      </c>
      <c r="K210" s="186" t="s">
        <v>336</v>
      </c>
      <c r="L210" s="39"/>
      <c r="M210" s="191" t="s">
        <v>1</v>
      </c>
      <c r="N210" s="192" t="s">
        <v>42</v>
      </c>
      <c r="O210" s="71"/>
      <c r="P210" s="193">
        <f>O210*H210</f>
        <v>0</v>
      </c>
      <c r="Q210" s="193">
        <v>0</v>
      </c>
      <c r="R210" s="193">
        <f>Q210*H210</f>
        <v>0</v>
      </c>
      <c r="S210" s="193">
        <v>0</v>
      </c>
      <c r="T210" s="194">
        <f>S210*H210</f>
        <v>0</v>
      </c>
      <c r="U210" s="34"/>
      <c r="V210" s="34"/>
      <c r="W210" s="34"/>
      <c r="X210" s="34"/>
      <c r="Y210" s="34"/>
      <c r="Z210" s="34"/>
      <c r="AA210" s="34"/>
      <c r="AB210" s="34"/>
      <c r="AC210" s="34"/>
      <c r="AD210" s="34"/>
      <c r="AE210" s="34"/>
      <c r="AR210" s="195" t="s">
        <v>258</v>
      </c>
      <c r="AT210" s="195" t="s">
        <v>248</v>
      </c>
      <c r="AU210" s="195" t="s">
        <v>85</v>
      </c>
      <c r="AY210" s="17" t="s">
        <v>247</v>
      </c>
      <c r="BE210" s="196">
        <f>IF(N210="základní",J210,0)</f>
        <v>0</v>
      </c>
      <c r="BF210" s="196">
        <f>IF(N210="snížená",J210,0)</f>
        <v>0</v>
      </c>
      <c r="BG210" s="196">
        <f>IF(N210="zákl. přenesená",J210,0)</f>
        <v>0</v>
      </c>
      <c r="BH210" s="196">
        <f>IF(N210="sníž. přenesená",J210,0)</f>
        <v>0</v>
      </c>
      <c r="BI210" s="196">
        <f>IF(N210="nulová",J210,0)</f>
        <v>0</v>
      </c>
      <c r="BJ210" s="17" t="s">
        <v>85</v>
      </c>
      <c r="BK210" s="196">
        <f>ROUND(I210*H210,2)</f>
        <v>0</v>
      </c>
      <c r="BL210" s="17" t="s">
        <v>258</v>
      </c>
      <c r="BM210" s="195" t="s">
        <v>525</v>
      </c>
    </row>
    <row r="211" spans="1:65" s="12" customFormat="1" ht="10">
      <c r="B211" s="207"/>
      <c r="C211" s="208"/>
      <c r="D211" s="197" t="s">
        <v>337</v>
      </c>
      <c r="E211" s="209" t="s">
        <v>1</v>
      </c>
      <c r="F211" s="210" t="s">
        <v>526</v>
      </c>
      <c r="G211" s="208"/>
      <c r="H211" s="209" t="s">
        <v>1</v>
      </c>
      <c r="I211" s="211"/>
      <c r="J211" s="208"/>
      <c r="K211" s="208"/>
      <c r="L211" s="212"/>
      <c r="M211" s="213"/>
      <c r="N211" s="214"/>
      <c r="O211" s="214"/>
      <c r="P211" s="214"/>
      <c r="Q211" s="214"/>
      <c r="R211" s="214"/>
      <c r="S211" s="214"/>
      <c r="T211" s="215"/>
      <c r="AT211" s="216" t="s">
        <v>337</v>
      </c>
      <c r="AU211" s="216" t="s">
        <v>85</v>
      </c>
      <c r="AV211" s="12" t="s">
        <v>85</v>
      </c>
      <c r="AW211" s="12" t="s">
        <v>33</v>
      </c>
      <c r="AX211" s="12" t="s">
        <v>77</v>
      </c>
      <c r="AY211" s="216" t="s">
        <v>247</v>
      </c>
    </row>
    <row r="212" spans="1:65" s="13" customFormat="1" ht="10">
      <c r="B212" s="217"/>
      <c r="C212" s="218"/>
      <c r="D212" s="197" t="s">
        <v>337</v>
      </c>
      <c r="E212" s="219" t="s">
        <v>1</v>
      </c>
      <c r="F212" s="220" t="s">
        <v>527</v>
      </c>
      <c r="G212" s="218"/>
      <c r="H212" s="221">
        <v>2</v>
      </c>
      <c r="I212" s="222"/>
      <c r="J212" s="218"/>
      <c r="K212" s="218"/>
      <c r="L212" s="223"/>
      <c r="M212" s="224"/>
      <c r="N212" s="225"/>
      <c r="O212" s="225"/>
      <c r="P212" s="225"/>
      <c r="Q212" s="225"/>
      <c r="R212" s="225"/>
      <c r="S212" s="225"/>
      <c r="T212" s="226"/>
      <c r="AT212" s="227" t="s">
        <v>337</v>
      </c>
      <c r="AU212" s="227" t="s">
        <v>85</v>
      </c>
      <c r="AV212" s="13" t="s">
        <v>87</v>
      </c>
      <c r="AW212" s="13" t="s">
        <v>33</v>
      </c>
      <c r="AX212" s="13" t="s">
        <v>77</v>
      </c>
      <c r="AY212" s="227" t="s">
        <v>247</v>
      </c>
    </row>
    <row r="213" spans="1:65" s="14" customFormat="1" ht="10">
      <c r="B213" s="228"/>
      <c r="C213" s="229"/>
      <c r="D213" s="197" t="s">
        <v>337</v>
      </c>
      <c r="E213" s="230" t="s">
        <v>1</v>
      </c>
      <c r="F213" s="231" t="s">
        <v>340</v>
      </c>
      <c r="G213" s="229"/>
      <c r="H213" s="232">
        <v>2</v>
      </c>
      <c r="I213" s="233"/>
      <c r="J213" s="229"/>
      <c r="K213" s="229"/>
      <c r="L213" s="234"/>
      <c r="M213" s="235"/>
      <c r="N213" s="236"/>
      <c r="O213" s="236"/>
      <c r="P213" s="236"/>
      <c r="Q213" s="236"/>
      <c r="R213" s="236"/>
      <c r="S213" s="236"/>
      <c r="T213" s="237"/>
      <c r="AT213" s="238" t="s">
        <v>337</v>
      </c>
      <c r="AU213" s="238" t="s">
        <v>85</v>
      </c>
      <c r="AV213" s="14" t="s">
        <v>258</v>
      </c>
      <c r="AW213" s="14" t="s">
        <v>33</v>
      </c>
      <c r="AX213" s="14" t="s">
        <v>85</v>
      </c>
      <c r="AY213" s="238" t="s">
        <v>247</v>
      </c>
    </row>
    <row r="214" spans="1:65" s="2" customFormat="1" ht="24.15" customHeight="1">
      <c r="A214" s="34"/>
      <c r="B214" s="35"/>
      <c r="C214" s="184" t="s">
        <v>264</v>
      </c>
      <c r="D214" s="184" t="s">
        <v>248</v>
      </c>
      <c r="E214" s="185" t="s">
        <v>528</v>
      </c>
      <c r="F214" s="186" t="s">
        <v>529</v>
      </c>
      <c r="G214" s="187" t="s">
        <v>416</v>
      </c>
      <c r="H214" s="188">
        <v>92</v>
      </c>
      <c r="I214" s="189"/>
      <c r="J214" s="190">
        <f>ROUND(I214*H214,2)</f>
        <v>0</v>
      </c>
      <c r="K214" s="186" t="s">
        <v>336</v>
      </c>
      <c r="L214" s="39"/>
      <c r="M214" s="191" t="s">
        <v>1</v>
      </c>
      <c r="N214" s="192" t="s">
        <v>42</v>
      </c>
      <c r="O214" s="71"/>
      <c r="P214" s="193">
        <f>O214*H214</f>
        <v>0</v>
      </c>
      <c r="Q214" s="193">
        <v>0</v>
      </c>
      <c r="R214" s="193">
        <f>Q214*H214</f>
        <v>0</v>
      </c>
      <c r="S214" s="193">
        <v>0</v>
      </c>
      <c r="T214" s="194">
        <f>S214*H214</f>
        <v>0</v>
      </c>
      <c r="U214" s="34"/>
      <c r="V214" s="34"/>
      <c r="W214" s="34"/>
      <c r="X214" s="34"/>
      <c r="Y214" s="34"/>
      <c r="Z214" s="34"/>
      <c r="AA214" s="34"/>
      <c r="AB214" s="34"/>
      <c r="AC214" s="34"/>
      <c r="AD214" s="34"/>
      <c r="AE214" s="34"/>
      <c r="AR214" s="195" t="s">
        <v>258</v>
      </c>
      <c r="AT214" s="195" t="s">
        <v>248</v>
      </c>
      <c r="AU214" s="195" t="s">
        <v>85</v>
      </c>
      <c r="AY214" s="17" t="s">
        <v>247</v>
      </c>
      <c r="BE214" s="196">
        <f>IF(N214="základní",J214,0)</f>
        <v>0</v>
      </c>
      <c r="BF214" s="196">
        <f>IF(N214="snížená",J214,0)</f>
        <v>0</v>
      </c>
      <c r="BG214" s="196">
        <f>IF(N214="zákl. přenesená",J214,0)</f>
        <v>0</v>
      </c>
      <c r="BH214" s="196">
        <f>IF(N214="sníž. přenesená",J214,0)</f>
        <v>0</v>
      </c>
      <c r="BI214" s="196">
        <f>IF(N214="nulová",J214,0)</f>
        <v>0</v>
      </c>
      <c r="BJ214" s="17" t="s">
        <v>85</v>
      </c>
      <c r="BK214" s="196">
        <f>ROUND(I214*H214,2)</f>
        <v>0</v>
      </c>
      <c r="BL214" s="17" t="s">
        <v>258</v>
      </c>
      <c r="BM214" s="195" t="s">
        <v>530</v>
      </c>
    </row>
    <row r="215" spans="1:65" s="12" customFormat="1" ht="10">
      <c r="B215" s="207"/>
      <c r="C215" s="208"/>
      <c r="D215" s="197" t="s">
        <v>337</v>
      </c>
      <c r="E215" s="209" t="s">
        <v>1</v>
      </c>
      <c r="F215" s="210" t="s">
        <v>526</v>
      </c>
      <c r="G215" s="208"/>
      <c r="H215" s="209" t="s">
        <v>1</v>
      </c>
      <c r="I215" s="211"/>
      <c r="J215" s="208"/>
      <c r="K215" s="208"/>
      <c r="L215" s="212"/>
      <c r="M215" s="213"/>
      <c r="N215" s="214"/>
      <c r="O215" s="214"/>
      <c r="P215" s="214"/>
      <c r="Q215" s="214"/>
      <c r="R215" s="214"/>
      <c r="S215" s="214"/>
      <c r="T215" s="215"/>
      <c r="AT215" s="216" t="s">
        <v>337</v>
      </c>
      <c r="AU215" s="216" t="s">
        <v>85</v>
      </c>
      <c r="AV215" s="12" t="s">
        <v>85</v>
      </c>
      <c r="AW215" s="12" t="s">
        <v>33</v>
      </c>
      <c r="AX215" s="12" t="s">
        <v>77</v>
      </c>
      <c r="AY215" s="216" t="s">
        <v>247</v>
      </c>
    </row>
    <row r="216" spans="1:65" s="13" customFormat="1" ht="10">
      <c r="B216" s="217"/>
      <c r="C216" s="218"/>
      <c r="D216" s="197" t="s">
        <v>337</v>
      </c>
      <c r="E216" s="219" t="s">
        <v>1</v>
      </c>
      <c r="F216" s="220" t="s">
        <v>531</v>
      </c>
      <c r="G216" s="218"/>
      <c r="H216" s="221">
        <v>36</v>
      </c>
      <c r="I216" s="222"/>
      <c r="J216" s="218"/>
      <c r="K216" s="218"/>
      <c r="L216" s="223"/>
      <c r="M216" s="224"/>
      <c r="N216" s="225"/>
      <c r="O216" s="225"/>
      <c r="P216" s="225"/>
      <c r="Q216" s="225"/>
      <c r="R216" s="225"/>
      <c r="S216" s="225"/>
      <c r="T216" s="226"/>
      <c r="AT216" s="227" t="s">
        <v>337</v>
      </c>
      <c r="AU216" s="227" t="s">
        <v>85</v>
      </c>
      <c r="AV216" s="13" t="s">
        <v>87</v>
      </c>
      <c r="AW216" s="13" t="s">
        <v>33</v>
      </c>
      <c r="AX216" s="13" t="s">
        <v>77</v>
      </c>
      <c r="AY216" s="227" t="s">
        <v>247</v>
      </c>
    </row>
    <row r="217" spans="1:65" s="13" customFormat="1" ht="10">
      <c r="B217" s="217"/>
      <c r="C217" s="218"/>
      <c r="D217" s="197" t="s">
        <v>337</v>
      </c>
      <c r="E217" s="219" t="s">
        <v>1</v>
      </c>
      <c r="F217" s="220" t="s">
        <v>532</v>
      </c>
      <c r="G217" s="218"/>
      <c r="H217" s="221">
        <v>56</v>
      </c>
      <c r="I217" s="222"/>
      <c r="J217" s="218"/>
      <c r="K217" s="218"/>
      <c r="L217" s="223"/>
      <c r="M217" s="224"/>
      <c r="N217" s="225"/>
      <c r="O217" s="225"/>
      <c r="P217" s="225"/>
      <c r="Q217" s="225"/>
      <c r="R217" s="225"/>
      <c r="S217" s="225"/>
      <c r="T217" s="226"/>
      <c r="AT217" s="227" t="s">
        <v>337</v>
      </c>
      <c r="AU217" s="227" t="s">
        <v>85</v>
      </c>
      <c r="AV217" s="13" t="s">
        <v>87</v>
      </c>
      <c r="AW217" s="13" t="s">
        <v>33</v>
      </c>
      <c r="AX217" s="13" t="s">
        <v>77</v>
      </c>
      <c r="AY217" s="227" t="s">
        <v>247</v>
      </c>
    </row>
    <row r="218" spans="1:65" s="14" customFormat="1" ht="10">
      <c r="B218" s="228"/>
      <c r="C218" s="229"/>
      <c r="D218" s="197" t="s">
        <v>337</v>
      </c>
      <c r="E218" s="230" t="s">
        <v>1</v>
      </c>
      <c r="F218" s="231" t="s">
        <v>340</v>
      </c>
      <c r="G218" s="229"/>
      <c r="H218" s="232">
        <v>92</v>
      </c>
      <c r="I218" s="233"/>
      <c r="J218" s="229"/>
      <c r="K218" s="229"/>
      <c r="L218" s="234"/>
      <c r="M218" s="235"/>
      <c r="N218" s="236"/>
      <c r="O218" s="236"/>
      <c r="P218" s="236"/>
      <c r="Q218" s="236"/>
      <c r="R218" s="236"/>
      <c r="S218" s="236"/>
      <c r="T218" s="237"/>
      <c r="AT218" s="238" t="s">
        <v>337</v>
      </c>
      <c r="AU218" s="238" t="s">
        <v>85</v>
      </c>
      <c r="AV218" s="14" t="s">
        <v>258</v>
      </c>
      <c r="AW218" s="14" t="s">
        <v>33</v>
      </c>
      <c r="AX218" s="14" t="s">
        <v>85</v>
      </c>
      <c r="AY218" s="238" t="s">
        <v>247</v>
      </c>
    </row>
    <row r="219" spans="1:65" s="2" customFormat="1" ht="24.15" customHeight="1">
      <c r="A219" s="34"/>
      <c r="B219" s="35"/>
      <c r="C219" s="184" t="s">
        <v>533</v>
      </c>
      <c r="D219" s="184" t="s">
        <v>248</v>
      </c>
      <c r="E219" s="185" t="s">
        <v>534</v>
      </c>
      <c r="F219" s="186" t="s">
        <v>529</v>
      </c>
      <c r="G219" s="187" t="s">
        <v>416</v>
      </c>
      <c r="H219" s="188">
        <v>8</v>
      </c>
      <c r="I219" s="189"/>
      <c r="J219" s="190">
        <f>ROUND(I219*H219,2)</f>
        <v>0</v>
      </c>
      <c r="K219" s="186" t="s">
        <v>336</v>
      </c>
      <c r="L219" s="39"/>
      <c r="M219" s="191" t="s">
        <v>1</v>
      </c>
      <c r="N219" s="192" t="s">
        <v>42</v>
      </c>
      <c r="O219" s="71"/>
      <c r="P219" s="193">
        <f>O219*H219</f>
        <v>0</v>
      </c>
      <c r="Q219" s="193">
        <v>0</v>
      </c>
      <c r="R219" s="193">
        <f>Q219*H219</f>
        <v>0</v>
      </c>
      <c r="S219" s="193">
        <v>0</v>
      </c>
      <c r="T219" s="194">
        <f>S219*H219</f>
        <v>0</v>
      </c>
      <c r="U219" s="34"/>
      <c r="V219" s="34"/>
      <c r="W219" s="34"/>
      <c r="X219" s="34"/>
      <c r="Y219" s="34"/>
      <c r="Z219" s="34"/>
      <c r="AA219" s="34"/>
      <c r="AB219" s="34"/>
      <c r="AC219" s="34"/>
      <c r="AD219" s="34"/>
      <c r="AE219" s="34"/>
      <c r="AR219" s="195" t="s">
        <v>258</v>
      </c>
      <c r="AT219" s="195" t="s">
        <v>248</v>
      </c>
      <c r="AU219" s="195" t="s">
        <v>85</v>
      </c>
      <c r="AY219" s="17" t="s">
        <v>247</v>
      </c>
      <c r="BE219" s="196">
        <f>IF(N219="základní",J219,0)</f>
        <v>0</v>
      </c>
      <c r="BF219" s="196">
        <f>IF(N219="snížená",J219,0)</f>
        <v>0</v>
      </c>
      <c r="BG219" s="196">
        <f>IF(N219="zákl. přenesená",J219,0)</f>
        <v>0</v>
      </c>
      <c r="BH219" s="196">
        <f>IF(N219="sníž. přenesená",J219,0)</f>
        <v>0</v>
      </c>
      <c r="BI219" s="196">
        <f>IF(N219="nulová",J219,0)</f>
        <v>0</v>
      </c>
      <c r="BJ219" s="17" t="s">
        <v>85</v>
      </c>
      <c r="BK219" s="196">
        <f>ROUND(I219*H219,2)</f>
        <v>0</v>
      </c>
      <c r="BL219" s="17" t="s">
        <v>258</v>
      </c>
      <c r="BM219" s="195" t="s">
        <v>535</v>
      </c>
    </row>
    <row r="220" spans="1:65" s="12" customFormat="1" ht="10">
      <c r="B220" s="207"/>
      <c r="C220" s="208"/>
      <c r="D220" s="197" t="s">
        <v>337</v>
      </c>
      <c r="E220" s="209" t="s">
        <v>1</v>
      </c>
      <c r="F220" s="210" t="s">
        <v>526</v>
      </c>
      <c r="G220" s="208"/>
      <c r="H220" s="209" t="s">
        <v>1</v>
      </c>
      <c r="I220" s="211"/>
      <c r="J220" s="208"/>
      <c r="K220" s="208"/>
      <c r="L220" s="212"/>
      <c r="M220" s="213"/>
      <c r="N220" s="214"/>
      <c r="O220" s="214"/>
      <c r="P220" s="214"/>
      <c r="Q220" s="214"/>
      <c r="R220" s="214"/>
      <c r="S220" s="214"/>
      <c r="T220" s="215"/>
      <c r="AT220" s="216" t="s">
        <v>337</v>
      </c>
      <c r="AU220" s="216" t="s">
        <v>85</v>
      </c>
      <c r="AV220" s="12" t="s">
        <v>85</v>
      </c>
      <c r="AW220" s="12" t="s">
        <v>33</v>
      </c>
      <c r="AX220" s="12" t="s">
        <v>77</v>
      </c>
      <c r="AY220" s="216" t="s">
        <v>247</v>
      </c>
    </row>
    <row r="221" spans="1:65" s="13" customFormat="1" ht="10">
      <c r="B221" s="217"/>
      <c r="C221" s="218"/>
      <c r="D221" s="197" t="s">
        <v>337</v>
      </c>
      <c r="E221" s="219" t="s">
        <v>1</v>
      </c>
      <c r="F221" s="220" t="s">
        <v>536</v>
      </c>
      <c r="G221" s="218"/>
      <c r="H221" s="221">
        <v>8</v>
      </c>
      <c r="I221" s="222"/>
      <c r="J221" s="218"/>
      <c r="K221" s="218"/>
      <c r="L221" s="223"/>
      <c r="M221" s="224"/>
      <c r="N221" s="225"/>
      <c r="O221" s="225"/>
      <c r="P221" s="225"/>
      <c r="Q221" s="225"/>
      <c r="R221" s="225"/>
      <c r="S221" s="225"/>
      <c r="T221" s="226"/>
      <c r="AT221" s="227" t="s">
        <v>337</v>
      </c>
      <c r="AU221" s="227" t="s">
        <v>85</v>
      </c>
      <c r="AV221" s="13" t="s">
        <v>87</v>
      </c>
      <c r="AW221" s="13" t="s">
        <v>33</v>
      </c>
      <c r="AX221" s="13" t="s">
        <v>77</v>
      </c>
      <c r="AY221" s="227" t="s">
        <v>247</v>
      </c>
    </row>
    <row r="222" spans="1:65" s="14" customFormat="1" ht="10">
      <c r="B222" s="228"/>
      <c r="C222" s="229"/>
      <c r="D222" s="197" t="s">
        <v>337</v>
      </c>
      <c r="E222" s="230" t="s">
        <v>1</v>
      </c>
      <c r="F222" s="231" t="s">
        <v>340</v>
      </c>
      <c r="G222" s="229"/>
      <c r="H222" s="232">
        <v>8</v>
      </c>
      <c r="I222" s="233"/>
      <c r="J222" s="229"/>
      <c r="K222" s="229"/>
      <c r="L222" s="234"/>
      <c r="M222" s="235"/>
      <c r="N222" s="236"/>
      <c r="O222" s="236"/>
      <c r="P222" s="236"/>
      <c r="Q222" s="236"/>
      <c r="R222" s="236"/>
      <c r="S222" s="236"/>
      <c r="T222" s="237"/>
      <c r="AT222" s="238" t="s">
        <v>337</v>
      </c>
      <c r="AU222" s="238" t="s">
        <v>85</v>
      </c>
      <c r="AV222" s="14" t="s">
        <v>258</v>
      </c>
      <c r="AW222" s="14" t="s">
        <v>33</v>
      </c>
      <c r="AX222" s="14" t="s">
        <v>85</v>
      </c>
      <c r="AY222" s="238" t="s">
        <v>247</v>
      </c>
    </row>
    <row r="223" spans="1:65" s="2" customFormat="1" ht="24.15" customHeight="1">
      <c r="A223" s="34"/>
      <c r="B223" s="35"/>
      <c r="C223" s="184" t="s">
        <v>281</v>
      </c>
      <c r="D223" s="184" t="s">
        <v>248</v>
      </c>
      <c r="E223" s="185" t="s">
        <v>537</v>
      </c>
      <c r="F223" s="186" t="s">
        <v>538</v>
      </c>
      <c r="G223" s="187" t="s">
        <v>416</v>
      </c>
      <c r="H223" s="188">
        <v>8</v>
      </c>
      <c r="I223" s="189"/>
      <c r="J223" s="190">
        <f>ROUND(I223*H223,2)</f>
        <v>0</v>
      </c>
      <c r="K223" s="186" t="s">
        <v>336</v>
      </c>
      <c r="L223" s="39"/>
      <c r="M223" s="191" t="s">
        <v>1</v>
      </c>
      <c r="N223" s="192" t="s">
        <v>42</v>
      </c>
      <c r="O223" s="71"/>
      <c r="P223" s="193">
        <f>O223*H223</f>
        <v>0</v>
      </c>
      <c r="Q223" s="193">
        <v>0</v>
      </c>
      <c r="R223" s="193">
        <f>Q223*H223</f>
        <v>0</v>
      </c>
      <c r="S223" s="193">
        <v>0</v>
      </c>
      <c r="T223" s="194">
        <f>S223*H223</f>
        <v>0</v>
      </c>
      <c r="U223" s="34"/>
      <c r="V223" s="34"/>
      <c r="W223" s="34"/>
      <c r="X223" s="34"/>
      <c r="Y223" s="34"/>
      <c r="Z223" s="34"/>
      <c r="AA223" s="34"/>
      <c r="AB223" s="34"/>
      <c r="AC223" s="34"/>
      <c r="AD223" s="34"/>
      <c r="AE223" s="34"/>
      <c r="AR223" s="195" t="s">
        <v>258</v>
      </c>
      <c r="AT223" s="195" t="s">
        <v>248</v>
      </c>
      <c r="AU223" s="195" t="s">
        <v>85</v>
      </c>
      <c r="AY223" s="17" t="s">
        <v>247</v>
      </c>
      <c r="BE223" s="196">
        <f>IF(N223="základní",J223,0)</f>
        <v>0</v>
      </c>
      <c r="BF223" s="196">
        <f>IF(N223="snížená",J223,0)</f>
        <v>0</v>
      </c>
      <c r="BG223" s="196">
        <f>IF(N223="zákl. přenesená",J223,0)</f>
        <v>0</v>
      </c>
      <c r="BH223" s="196">
        <f>IF(N223="sníž. přenesená",J223,0)</f>
        <v>0</v>
      </c>
      <c r="BI223" s="196">
        <f>IF(N223="nulová",J223,0)</f>
        <v>0</v>
      </c>
      <c r="BJ223" s="17" t="s">
        <v>85</v>
      </c>
      <c r="BK223" s="196">
        <f>ROUND(I223*H223,2)</f>
        <v>0</v>
      </c>
      <c r="BL223" s="17" t="s">
        <v>258</v>
      </c>
      <c r="BM223" s="195" t="s">
        <v>539</v>
      </c>
    </row>
    <row r="224" spans="1:65" s="12" customFormat="1" ht="10">
      <c r="B224" s="207"/>
      <c r="C224" s="208"/>
      <c r="D224" s="197" t="s">
        <v>337</v>
      </c>
      <c r="E224" s="209" t="s">
        <v>1</v>
      </c>
      <c r="F224" s="210" t="s">
        <v>526</v>
      </c>
      <c r="G224" s="208"/>
      <c r="H224" s="209" t="s">
        <v>1</v>
      </c>
      <c r="I224" s="211"/>
      <c r="J224" s="208"/>
      <c r="K224" s="208"/>
      <c r="L224" s="212"/>
      <c r="M224" s="213"/>
      <c r="N224" s="214"/>
      <c r="O224" s="214"/>
      <c r="P224" s="214"/>
      <c r="Q224" s="214"/>
      <c r="R224" s="214"/>
      <c r="S224" s="214"/>
      <c r="T224" s="215"/>
      <c r="AT224" s="216" t="s">
        <v>337</v>
      </c>
      <c r="AU224" s="216" t="s">
        <v>85</v>
      </c>
      <c r="AV224" s="12" t="s">
        <v>85</v>
      </c>
      <c r="AW224" s="12" t="s">
        <v>33</v>
      </c>
      <c r="AX224" s="12" t="s">
        <v>77</v>
      </c>
      <c r="AY224" s="216" t="s">
        <v>247</v>
      </c>
    </row>
    <row r="225" spans="1:65" s="13" customFormat="1" ht="10">
      <c r="B225" s="217"/>
      <c r="C225" s="218"/>
      <c r="D225" s="197" t="s">
        <v>337</v>
      </c>
      <c r="E225" s="219" t="s">
        <v>1</v>
      </c>
      <c r="F225" s="220" t="s">
        <v>540</v>
      </c>
      <c r="G225" s="218"/>
      <c r="H225" s="221">
        <v>8</v>
      </c>
      <c r="I225" s="222"/>
      <c r="J225" s="218"/>
      <c r="K225" s="218"/>
      <c r="L225" s="223"/>
      <c r="M225" s="224"/>
      <c r="N225" s="225"/>
      <c r="O225" s="225"/>
      <c r="P225" s="225"/>
      <c r="Q225" s="225"/>
      <c r="R225" s="225"/>
      <c r="S225" s="225"/>
      <c r="T225" s="226"/>
      <c r="AT225" s="227" t="s">
        <v>337</v>
      </c>
      <c r="AU225" s="227" t="s">
        <v>85</v>
      </c>
      <c r="AV225" s="13" t="s">
        <v>87</v>
      </c>
      <c r="AW225" s="13" t="s">
        <v>33</v>
      </c>
      <c r="AX225" s="13" t="s">
        <v>77</v>
      </c>
      <c r="AY225" s="227" t="s">
        <v>247</v>
      </c>
    </row>
    <row r="226" spans="1:65" s="14" customFormat="1" ht="10">
      <c r="B226" s="228"/>
      <c r="C226" s="229"/>
      <c r="D226" s="197" t="s">
        <v>337</v>
      </c>
      <c r="E226" s="230" t="s">
        <v>1</v>
      </c>
      <c r="F226" s="231" t="s">
        <v>340</v>
      </c>
      <c r="G226" s="229"/>
      <c r="H226" s="232">
        <v>8</v>
      </c>
      <c r="I226" s="233"/>
      <c r="J226" s="229"/>
      <c r="K226" s="229"/>
      <c r="L226" s="234"/>
      <c r="M226" s="235"/>
      <c r="N226" s="236"/>
      <c r="O226" s="236"/>
      <c r="P226" s="236"/>
      <c r="Q226" s="236"/>
      <c r="R226" s="236"/>
      <c r="S226" s="236"/>
      <c r="T226" s="237"/>
      <c r="AT226" s="238" t="s">
        <v>337</v>
      </c>
      <c r="AU226" s="238" t="s">
        <v>85</v>
      </c>
      <c r="AV226" s="14" t="s">
        <v>258</v>
      </c>
      <c r="AW226" s="14" t="s">
        <v>33</v>
      </c>
      <c r="AX226" s="14" t="s">
        <v>85</v>
      </c>
      <c r="AY226" s="238" t="s">
        <v>247</v>
      </c>
    </row>
    <row r="227" spans="1:65" s="2" customFormat="1" ht="24.15" customHeight="1">
      <c r="A227" s="34"/>
      <c r="B227" s="35"/>
      <c r="C227" s="184" t="s">
        <v>285</v>
      </c>
      <c r="D227" s="184" t="s">
        <v>248</v>
      </c>
      <c r="E227" s="185" t="s">
        <v>541</v>
      </c>
      <c r="F227" s="186" t="s">
        <v>542</v>
      </c>
      <c r="G227" s="187" t="s">
        <v>416</v>
      </c>
      <c r="H227" s="188">
        <v>4</v>
      </c>
      <c r="I227" s="189"/>
      <c r="J227" s="190">
        <f>ROUND(I227*H227,2)</f>
        <v>0</v>
      </c>
      <c r="K227" s="186" t="s">
        <v>336</v>
      </c>
      <c r="L227" s="39"/>
      <c r="M227" s="191" t="s">
        <v>1</v>
      </c>
      <c r="N227" s="192" t="s">
        <v>42</v>
      </c>
      <c r="O227" s="71"/>
      <c r="P227" s="193">
        <f>O227*H227</f>
        <v>0</v>
      </c>
      <c r="Q227" s="193">
        <v>0</v>
      </c>
      <c r="R227" s="193">
        <f>Q227*H227</f>
        <v>0</v>
      </c>
      <c r="S227" s="193">
        <v>0</v>
      </c>
      <c r="T227" s="194">
        <f>S227*H227</f>
        <v>0</v>
      </c>
      <c r="U227" s="34"/>
      <c r="V227" s="34"/>
      <c r="W227" s="34"/>
      <c r="X227" s="34"/>
      <c r="Y227" s="34"/>
      <c r="Z227" s="34"/>
      <c r="AA227" s="34"/>
      <c r="AB227" s="34"/>
      <c r="AC227" s="34"/>
      <c r="AD227" s="34"/>
      <c r="AE227" s="34"/>
      <c r="AR227" s="195" t="s">
        <v>258</v>
      </c>
      <c r="AT227" s="195" t="s">
        <v>248</v>
      </c>
      <c r="AU227" s="195" t="s">
        <v>85</v>
      </c>
      <c r="AY227" s="17" t="s">
        <v>247</v>
      </c>
      <c r="BE227" s="196">
        <f>IF(N227="základní",J227,0)</f>
        <v>0</v>
      </c>
      <c r="BF227" s="196">
        <f>IF(N227="snížená",J227,0)</f>
        <v>0</v>
      </c>
      <c r="BG227" s="196">
        <f>IF(N227="zákl. přenesená",J227,0)</f>
        <v>0</v>
      </c>
      <c r="BH227" s="196">
        <f>IF(N227="sníž. přenesená",J227,0)</f>
        <v>0</v>
      </c>
      <c r="BI227" s="196">
        <f>IF(N227="nulová",J227,0)</f>
        <v>0</v>
      </c>
      <c r="BJ227" s="17" t="s">
        <v>85</v>
      </c>
      <c r="BK227" s="196">
        <f>ROUND(I227*H227,2)</f>
        <v>0</v>
      </c>
      <c r="BL227" s="17" t="s">
        <v>258</v>
      </c>
      <c r="BM227" s="195" t="s">
        <v>543</v>
      </c>
    </row>
    <row r="228" spans="1:65" s="12" customFormat="1" ht="10">
      <c r="B228" s="207"/>
      <c r="C228" s="208"/>
      <c r="D228" s="197" t="s">
        <v>337</v>
      </c>
      <c r="E228" s="209" t="s">
        <v>1</v>
      </c>
      <c r="F228" s="210" t="s">
        <v>526</v>
      </c>
      <c r="G228" s="208"/>
      <c r="H228" s="209" t="s">
        <v>1</v>
      </c>
      <c r="I228" s="211"/>
      <c r="J228" s="208"/>
      <c r="K228" s="208"/>
      <c r="L228" s="212"/>
      <c r="M228" s="213"/>
      <c r="N228" s="214"/>
      <c r="O228" s="214"/>
      <c r="P228" s="214"/>
      <c r="Q228" s="214"/>
      <c r="R228" s="214"/>
      <c r="S228" s="214"/>
      <c r="T228" s="215"/>
      <c r="AT228" s="216" t="s">
        <v>337</v>
      </c>
      <c r="AU228" s="216" t="s">
        <v>85</v>
      </c>
      <c r="AV228" s="12" t="s">
        <v>85</v>
      </c>
      <c r="AW228" s="12" t="s">
        <v>33</v>
      </c>
      <c r="AX228" s="12" t="s">
        <v>77</v>
      </c>
      <c r="AY228" s="216" t="s">
        <v>247</v>
      </c>
    </row>
    <row r="229" spans="1:65" s="13" customFormat="1" ht="10">
      <c r="B229" s="217"/>
      <c r="C229" s="218"/>
      <c r="D229" s="197" t="s">
        <v>337</v>
      </c>
      <c r="E229" s="219" t="s">
        <v>1</v>
      </c>
      <c r="F229" s="220" t="s">
        <v>544</v>
      </c>
      <c r="G229" s="218"/>
      <c r="H229" s="221">
        <v>4</v>
      </c>
      <c r="I229" s="222"/>
      <c r="J229" s="218"/>
      <c r="K229" s="218"/>
      <c r="L229" s="223"/>
      <c r="M229" s="224"/>
      <c r="N229" s="225"/>
      <c r="O229" s="225"/>
      <c r="P229" s="225"/>
      <c r="Q229" s="225"/>
      <c r="R229" s="225"/>
      <c r="S229" s="225"/>
      <c r="T229" s="226"/>
      <c r="AT229" s="227" t="s">
        <v>337</v>
      </c>
      <c r="AU229" s="227" t="s">
        <v>85</v>
      </c>
      <c r="AV229" s="13" t="s">
        <v>87</v>
      </c>
      <c r="AW229" s="13" t="s">
        <v>33</v>
      </c>
      <c r="AX229" s="13" t="s">
        <v>77</v>
      </c>
      <c r="AY229" s="227" t="s">
        <v>247</v>
      </c>
    </row>
    <row r="230" spans="1:65" s="14" customFormat="1" ht="10">
      <c r="B230" s="228"/>
      <c r="C230" s="229"/>
      <c r="D230" s="197" t="s">
        <v>337</v>
      </c>
      <c r="E230" s="230" t="s">
        <v>1</v>
      </c>
      <c r="F230" s="231" t="s">
        <v>340</v>
      </c>
      <c r="G230" s="229"/>
      <c r="H230" s="232">
        <v>4</v>
      </c>
      <c r="I230" s="233"/>
      <c r="J230" s="229"/>
      <c r="K230" s="229"/>
      <c r="L230" s="234"/>
      <c r="M230" s="235"/>
      <c r="N230" s="236"/>
      <c r="O230" s="236"/>
      <c r="P230" s="236"/>
      <c r="Q230" s="236"/>
      <c r="R230" s="236"/>
      <c r="S230" s="236"/>
      <c r="T230" s="237"/>
      <c r="AT230" s="238" t="s">
        <v>337</v>
      </c>
      <c r="AU230" s="238" t="s">
        <v>85</v>
      </c>
      <c r="AV230" s="14" t="s">
        <v>258</v>
      </c>
      <c r="AW230" s="14" t="s">
        <v>33</v>
      </c>
      <c r="AX230" s="14" t="s">
        <v>85</v>
      </c>
      <c r="AY230" s="238" t="s">
        <v>247</v>
      </c>
    </row>
    <row r="231" spans="1:65" s="2" customFormat="1" ht="24.15" customHeight="1">
      <c r="A231" s="34"/>
      <c r="B231" s="35"/>
      <c r="C231" s="184" t="s">
        <v>545</v>
      </c>
      <c r="D231" s="184" t="s">
        <v>248</v>
      </c>
      <c r="E231" s="185" t="s">
        <v>546</v>
      </c>
      <c r="F231" s="186" t="s">
        <v>547</v>
      </c>
      <c r="G231" s="187" t="s">
        <v>416</v>
      </c>
      <c r="H231" s="188">
        <v>8</v>
      </c>
      <c r="I231" s="189"/>
      <c r="J231" s="190">
        <f>ROUND(I231*H231,2)</f>
        <v>0</v>
      </c>
      <c r="K231" s="186" t="s">
        <v>336</v>
      </c>
      <c r="L231" s="39"/>
      <c r="M231" s="191" t="s">
        <v>1</v>
      </c>
      <c r="N231" s="192" t="s">
        <v>42</v>
      </c>
      <c r="O231" s="71"/>
      <c r="P231" s="193">
        <f>O231*H231</f>
        <v>0</v>
      </c>
      <c r="Q231" s="193">
        <v>0</v>
      </c>
      <c r="R231" s="193">
        <f>Q231*H231</f>
        <v>0</v>
      </c>
      <c r="S231" s="193">
        <v>0</v>
      </c>
      <c r="T231" s="194">
        <f>S231*H231</f>
        <v>0</v>
      </c>
      <c r="U231" s="34"/>
      <c r="V231" s="34"/>
      <c r="W231" s="34"/>
      <c r="X231" s="34"/>
      <c r="Y231" s="34"/>
      <c r="Z231" s="34"/>
      <c r="AA231" s="34"/>
      <c r="AB231" s="34"/>
      <c r="AC231" s="34"/>
      <c r="AD231" s="34"/>
      <c r="AE231" s="34"/>
      <c r="AR231" s="195" t="s">
        <v>258</v>
      </c>
      <c r="AT231" s="195" t="s">
        <v>248</v>
      </c>
      <c r="AU231" s="195" t="s">
        <v>85</v>
      </c>
      <c r="AY231" s="17" t="s">
        <v>247</v>
      </c>
      <c r="BE231" s="196">
        <f>IF(N231="základní",J231,0)</f>
        <v>0</v>
      </c>
      <c r="BF231" s="196">
        <f>IF(N231="snížená",J231,0)</f>
        <v>0</v>
      </c>
      <c r="BG231" s="196">
        <f>IF(N231="zákl. přenesená",J231,0)</f>
        <v>0</v>
      </c>
      <c r="BH231" s="196">
        <f>IF(N231="sníž. přenesená",J231,0)</f>
        <v>0</v>
      </c>
      <c r="BI231" s="196">
        <f>IF(N231="nulová",J231,0)</f>
        <v>0</v>
      </c>
      <c r="BJ231" s="17" t="s">
        <v>85</v>
      </c>
      <c r="BK231" s="196">
        <f>ROUND(I231*H231,2)</f>
        <v>0</v>
      </c>
      <c r="BL231" s="17" t="s">
        <v>258</v>
      </c>
      <c r="BM231" s="195" t="s">
        <v>548</v>
      </c>
    </row>
    <row r="232" spans="1:65" s="12" customFormat="1" ht="10">
      <c r="B232" s="207"/>
      <c r="C232" s="208"/>
      <c r="D232" s="197" t="s">
        <v>337</v>
      </c>
      <c r="E232" s="209" t="s">
        <v>1</v>
      </c>
      <c r="F232" s="210" t="s">
        <v>526</v>
      </c>
      <c r="G232" s="208"/>
      <c r="H232" s="209" t="s">
        <v>1</v>
      </c>
      <c r="I232" s="211"/>
      <c r="J232" s="208"/>
      <c r="K232" s="208"/>
      <c r="L232" s="212"/>
      <c r="M232" s="213"/>
      <c r="N232" s="214"/>
      <c r="O232" s="214"/>
      <c r="P232" s="214"/>
      <c r="Q232" s="214"/>
      <c r="R232" s="214"/>
      <c r="S232" s="214"/>
      <c r="T232" s="215"/>
      <c r="AT232" s="216" t="s">
        <v>337</v>
      </c>
      <c r="AU232" s="216" t="s">
        <v>85</v>
      </c>
      <c r="AV232" s="12" t="s">
        <v>85</v>
      </c>
      <c r="AW232" s="12" t="s">
        <v>33</v>
      </c>
      <c r="AX232" s="12" t="s">
        <v>77</v>
      </c>
      <c r="AY232" s="216" t="s">
        <v>247</v>
      </c>
    </row>
    <row r="233" spans="1:65" s="13" customFormat="1" ht="10">
      <c r="B233" s="217"/>
      <c r="C233" s="218"/>
      <c r="D233" s="197" t="s">
        <v>337</v>
      </c>
      <c r="E233" s="219" t="s">
        <v>1</v>
      </c>
      <c r="F233" s="220" t="s">
        <v>549</v>
      </c>
      <c r="G233" s="218"/>
      <c r="H233" s="221">
        <v>4</v>
      </c>
      <c r="I233" s="222"/>
      <c r="J233" s="218"/>
      <c r="K233" s="218"/>
      <c r="L233" s="223"/>
      <c r="M233" s="224"/>
      <c r="N233" s="225"/>
      <c r="O233" s="225"/>
      <c r="P233" s="225"/>
      <c r="Q233" s="225"/>
      <c r="R233" s="225"/>
      <c r="S233" s="225"/>
      <c r="T233" s="226"/>
      <c r="AT233" s="227" t="s">
        <v>337</v>
      </c>
      <c r="AU233" s="227" t="s">
        <v>85</v>
      </c>
      <c r="AV233" s="13" t="s">
        <v>87</v>
      </c>
      <c r="AW233" s="13" t="s">
        <v>33</v>
      </c>
      <c r="AX233" s="13" t="s">
        <v>77</v>
      </c>
      <c r="AY233" s="227" t="s">
        <v>247</v>
      </c>
    </row>
    <row r="234" spans="1:65" s="13" customFormat="1" ht="10">
      <c r="B234" s="217"/>
      <c r="C234" s="218"/>
      <c r="D234" s="197" t="s">
        <v>337</v>
      </c>
      <c r="E234" s="219" t="s">
        <v>1</v>
      </c>
      <c r="F234" s="220" t="s">
        <v>550</v>
      </c>
      <c r="G234" s="218"/>
      <c r="H234" s="221">
        <v>4</v>
      </c>
      <c r="I234" s="222"/>
      <c r="J234" s="218"/>
      <c r="K234" s="218"/>
      <c r="L234" s="223"/>
      <c r="M234" s="224"/>
      <c r="N234" s="225"/>
      <c r="O234" s="225"/>
      <c r="P234" s="225"/>
      <c r="Q234" s="225"/>
      <c r="R234" s="225"/>
      <c r="S234" s="225"/>
      <c r="T234" s="226"/>
      <c r="AT234" s="227" t="s">
        <v>337</v>
      </c>
      <c r="AU234" s="227" t="s">
        <v>85</v>
      </c>
      <c r="AV234" s="13" t="s">
        <v>87</v>
      </c>
      <c r="AW234" s="13" t="s">
        <v>33</v>
      </c>
      <c r="AX234" s="13" t="s">
        <v>77</v>
      </c>
      <c r="AY234" s="227" t="s">
        <v>247</v>
      </c>
    </row>
    <row r="235" spans="1:65" s="14" customFormat="1" ht="10">
      <c r="B235" s="228"/>
      <c r="C235" s="229"/>
      <c r="D235" s="197" t="s">
        <v>337</v>
      </c>
      <c r="E235" s="230" t="s">
        <v>1</v>
      </c>
      <c r="F235" s="231" t="s">
        <v>340</v>
      </c>
      <c r="G235" s="229"/>
      <c r="H235" s="232">
        <v>8</v>
      </c>
      <c r="I235" s="233"/>
      <c r="J235" s="229"/>
      <c r="K235" s="229"/>
      <c r="L235" s="234"/>
      <c r="M235" s="235"/>
      <c r="N235" s="236"/>
      <c r="O235" s="236"/>
      <c r="P235" s="236"/>
      <c r="Q235" s="236"/>
      <c r="R235" s="236"/>
      <c r="S235" s="236"/>
      <c r="T235" s="237"/>
      <c r="AT235" s="238" t="s">
        <v>337</v>
      </c>
      <c r="AU235" s="238" t="s">
        <v>85</v>
      </c>
      <c r="AV235" s="14" t="s">
        <v>258</v>
      </c>
      <c r="AW235" s="14" t="s">
        <v>33</v>
      </c>
      <c r="AX235" s="14" t="s">
        <v>85</v>
      </c>
      <c r="AY235" s="238" t="s">
        <v>247</v>
      </c>
    </row>
    <row r="236" spans="1:65" s="2" customFormat="1" ht="24.15" customHeight="1">
      <c r="A236" s="34"/>
      <c r="B236" s="35"/>
      <c r="C236" s="184" t="s">
        <v>304</v>
      </c>
      <c r="D236" s="184" t="s">
        <v>248</v>
      </c>
      <c r="E236" s="185" t="s">
        <v>551</v>
      </c>
      <c r="F236" s="186" t="s">
        <v>552</v>
      </c>
      <c r="G236" s="187" t="s">
        <v>416</v>
      </c>
      <c r="H236" s="188">
        <v>8</v>
      </c>
      <c r="I236" s="189"/>
      <c r="J236" s="190">
        <f>ROUND(I236*H236,2)</f>
        <v>0</v>
      </c>
      <c r="K236" s="186" t="s">
        <v>336</v>
      </c>
      <c r="L236" s="39"/>
      <c r="M236" s="191" t="s">
        <v>1</v>
      </c>
      <c r="N236" s="192" t="s">
        <v>42</v>
      </c>
      <c r="O236" s="71"/>
      <c r="P236" s="193">
        <f>O236*H236</f>
        <v>0</v>
      </c>
      <c r="Q236" s="193">
        <v>0</v>
      </c>
      <c r="R236" s="193">
        <f>Q236*H236</f>
        <v>0</v>
      </c>
      <c r="S236" s="193">
        <v>0</v>
      </c>
      <c r="T236" s="194">
        <f>S236*H236</f>
        <v>0</v>
      </c>
      <c r="U236" s="34"/>
      <c r="V236" s="34"/>
      <c r="W236" s="34"/>
      <c r="X236" s="34"/>
      <c r="Y236" s="34"/>
      <c r="Z236" s="34"/>
      <c r="AA236" s="34"/>
      <c r="AB236" s="34"/>
      <c r="AC236" s="34"/>
      <c r="AD236" s="34"/>
      <c r="AE236" s="34"/>
      <c r="AR236" s="195" t="s">
        <v>258</v>
      </c>
      <c r="AT236" s="195" t="s">
        <v>248</v>
      </c>
      <c r="AU236" s="195" t="s">
        <v>85</v>
      </c>
      <c r="AY236" s="17" t="s">
        <v>247</v>
      </c>
      <c r="BE236" s="196">
        <f>IF(N236="základní",J236,0)</f>
        <v>0</v>
      </c>
      <c r="BF236" s="196">
        <f>IF(N236="snížená",J236,0)</f>
        <v>0</v>
      </c>
      <c r="BG236" s="196">
        <f>IF(N236="zákl. přenesená",J236,0)</f>
        <v>0</v>
      </c>
      <c r="BH236" s="196">
        <f>IF(N236="sníž. přenesená",J236,0)</f>
        <v>0</v>
      </c>
      <c r="BI236" s="196">
        <f>IF(N236="nulová",J236,0)</f>
        <v>0</v>
      </c>
      <c r="BJ236" s="17" t="s">
        <v>85</v>
      </c>
      <c r="BK236" s="196">
        <f>ROUND(I236*H236,2)</f>
        <v>0</v>
      </c>
      <c r="BL236" s="17" t="s">
        <v>258</v>
      </c>
      <c r="BM236" s="195" t="s">
        <v>553</v>
      </c>
    </row>
    <row r="237" spans="1:65" s="12" customFormat="1" ht="10">
      <c r="B237" s="207"/>
      <c r="C237" s="208"/>
      <c r="D237" s="197" t="s">
        <v>337</v>
      </c>
      <c r="E237" s="209" t="s">
        <v>1</v>
      </c>
      <c r="F237" s="210" t="s">
        <v>526</v>
      </c>
      <c r="G237" s="208"/>
      <c r="H237" s="209" t="s">
        <v>1</v>
      </c>
      <c r="I237" s="211"/>
      <c r="J237" s="208"/>
      <c r="K237" s="208"/>
      <c r="L237" s="212"/>
      <c r="M237" s="213"/>
      <c r="N237" s="214"/>
      <c r="O237" s="214"/>
      <c r="P237" s="214"/>
      <c r="Q237" s="214"/>
      <c r="R237" s="214"/>
      <c r="S237" s="214"/>
      <c r="T237" s="215"/>
      <c r="AT237" s="216" t="s">
        <v>337</v>
      </c>
      <c r="AU237" s="216" t="s">
        <v>85</v>
      </c>
      <c r="AV237" s="12" t="s">
        <v>85</v>
      </c>
      <c r="AW237" s="12" t="s">
        <v>33</v>
      </c>
      <c r="AX237" s="12" t="s">
        <v>77</v>
      </c>
      <c r="AY237" s="216" t="s">
        <v>247</v>
      </c>
    </row>
    <row r="238" spans="1:65" s="13" customFormat="1" ht="10">
      <c r="B238" s="217"/>
      <c r="C238" s="218"/>
      <c r="D238" s="197" t="s">
        <v>337</v>
      </c>
      <c r="E238" s="219" t="s">
        <v>1</v>
      </c>
      <c r="F238" s="220" t="s">
        <v>554</v>
      </c>
      <c r="G238" s="218"/>
      <c r="H238" s="221">
        <v>4</v>
      </c>
      <c r="I238" s="222"/>
      <c r="J238" s="218"/>
      <c r="K238" s="218"/>
      <c r="L238" s="223"/>
      <c r="M238" s="224"/>
      <c r="N238" s="225"/>
      <c r="O238" s="225"/>
      <c r="P238" s="225"/>
      <c r="Q238" s="225"/>
      <c r="R238" s="225"/>
      <c r="S238" s="225"/>
      <c r="T238" s="226"/>
      <c r="AT238" s="227" t="s">
        <v>337</v>
      </c>
      <c r="AU238" s="227" t="s">
        <v>85</v>
      </c>
      <c r="AV238" s="13" t="s">
        <v>87</v>
      </c>
      <c r="AW238" s="13" t="s">
        <v>33</v>
      </c>
      <c r="AX238" s="13" t="s">
        <v>77</v>
      </c>
      <c r="AY238" s="227" t="s">
        <v>247</v>
      </c>
    </row>
    <row r="239" spans="1:65" s="13" customFormat="1" ht="10">
      <c r="B239" s="217"/>
      <c r="C239" s="218"/>
      <c r="D239" s="197" t="s">
        <v>337</v>
      </c>
      <c r="E239" s="219" t="s">
        <v>1</v>
      </c>
      <c r="F239" s="220" t="s">
        <v>555</v>
      </c>
      <c r="G239" s="218"/>
      <c r="H239" s="221">
        <v>4</v>
      </c>
      <c r="I239" s="222"/>
      <c r="J239" s="218"/>
      <c r="K239" s="218"/>
      <c r="L239" s="223"/>
      <c r="M239" s="224"/>
      <c r="N239" s="225"/>
      <c r="O239" s="225"/>
      <c r="P239" s="225"/>
      <c r="Q239" s="225"/>
      <c r="R239" s="225"/>
      <c r="S239" s="225"/>
      <c r="T239" s="226"/>
      <c r="AT239" s="227" t="s">
        <v>337</v>
      </c>
      <c r="AU239" s="227" t="s">
        <v>85</v>
      </c>
      <c r="AV239" s="13" t="s">
        <v>87</v>
      </c>
      <c r="AW239" s="13" t="s">
        <v>33</v>
      </c>
      <c r="AX239" s="13" t="s">
        <v>77</v>
      </c>
      <c r="AY239" s="227" t="s">
        <v>247</v>
      </c>
    </row>
    <row r="240" spans="1:65" s="14" customFormat="1" ht="10">
      <c r="B240" s="228"/>
      <c r="C240" s="229"/>
      <c r="D240" s="197" t="s">
        <v>337</v>
      </c>
      <c r="E240" s="230" t="s">
        <v>1</v>
      </c>
      <c r="F240" s="231" t="s">
        <v>340</v>
      </c>
      <c r="G240" s="229"/>
      <c r="H240" s="232">
        <v>8</v>
      </c>
      <c r="I240" s="233"/>
      <c r="J240" s="229"/>
      <c r="K240" s="229"/>
      <c r="L240" s="234"/>
      <c r="M240" s="235"/>
      <c r="N240" s="236"/>
      <c r="O240" s="236"/>
      <c r="P240" s="236"/>
      <c r="Q240" s="236"/>
      <c r="R240" s="236"/>
      <c r="S240" s="236"/>
      <c r="T240" s="237"/>
      <c r="AT240" s="238" t="s">
        <v>337</v>
      </c>
      <c r="AU240" s="238" t="s">
        <v>85</v>
      </c>
      <c r="AV240" s="14" t="s">
        <v>258</v>
      </c>
      <c r="AW240" s="14" t="s">
        <v>33</v>
      </c>
      <c r="AX240" s="14" t="s">
        <v>85</v>
      </c>
      <c r="AY240" s="238" t="s">
        <v>247</v>
      </c>
    </row>
    <row r="241" spans="1:65" s="2" customFormat="1" ht="16.5" customHeight="1">
      <c r="A241" s="34"/>
      <c r="B241" s="35"/>
      <c r="C241" s="184" t="s">
        <v>7</v>
      </c>
      <c r="D241" s="184" t="s">
        <v>248</v>
      </c>
      <c r="E241" s="185" t="s">
        <v>556</v>
      </c>
      <c r="F241" s="186" t="s">
        <v>557</v>
      </c>
      <c r="G241" s="187" t="s">
        <v>335</v>
      </c>
      <c r="H241" s="188">
        <v>0.996</v>
      </c>
      <c r="I241" s="189"/>
      <c r="J241" s="190">
        <f>ROUND(I241*H241,2)</f>
        <v>0</v>
      </c>
      <c r="K241" s="186" t="s">
        <v>336</v>
      </c>
      <c r="L241" s="39"/>
      <c r="M241" s="191" t="s">
        <v>1</v>
      </c>
      <c r="N241" s="192" t="s">
        <v>42</v>
      </c>
      <c r="O241" s="71"/>
      <c r="P241" s="193">
        <f>O241*H241</f>
        <v>0</v>
      </c>
      <c r="Q241" s="193">
        <v>0</v>
      </c>
      <c r="R241" s="193">
        <f>Q241*H241</f>
        <v>0</v>
      </c>
      <c r="S241" s="193">
        <v>0</v>
      </c>
      <c r="T241" s="194">
        <f>S241*H241</f>
        <v>0</v>
      </c>
      <c r="U241" s="34"/>
      <c r="V241" s="34"/>
      <c r="W241" s="34"/>
      <c r="X241" s="34"/>
      <c r="Y241" s="34"/>
      <c r="Z241" s="34"/>
      <c r="AA241" s="34"/>
      <c r="AB241" s="34"/>
      <c r="AC241" s="34"/>
      <c r="AD241" s="34"/>
      <c r="AE241" s="34"/>
      <c r="AR241" s="195" t="s">
        <v>258</v>
      </c>
      <c r="AT241" s="195" t="s">
        <v>248</v>
      </c>
      <c r="AU241" s="195" t="s">
        <v>85</v>
      </c>
      <c r="AY241" s="17" t="s">
        <v>247</v>
      </c>
      <c r="BE241" s="196">
        <f>IF(N241="základní",J241,0)</f>
        <v>0</v>
      </c>
      <c r="BF241" s="196">
        <f>IF(N241="snížená",J241,0)</f>
        <v>0</v>
      </c>
      <c r="BG241" s="196">
        <f>IF(N241="zákl. přenesená",J241,0)</f>
        <v>0</v>
      </c>
      <c r="BH241" s="196">
        <f>IF(N241="sníž. přenesená",J241,0)</f>
        <v>0</v>
      </c>
      <c r="BI241" s="196">
        <f>IF(N241="nulová",J241,0)</f>
        <v>0</v>
      </c>
      <c r="BJ241" s="17" t="s">
        <v>85</v>
      </c>
      <c r="BK241" s="196">
        <f>ROUND(I241*H241,2)</f>
        <v>0</v>
      </c>
      <c r="BL241" s="17" t="s">
        <v>258</v>
      </c>
      <c r="BM241" s="195" t="s">
        <v>558</v>
      </c>
    </row>
    <row r="242" spans="1:65" s="2" customFormat="1" ht="18">
      <c r="A242" s="34"/>
      <c r="B242" s="35"/>
      <c r="C242" s="36"/>
      <c r="D242" s="197" t="s">
        <v>253</v>
      </c>
      <c r="E242" s="36"/>
      <c r="F242" s="198" t="s">
        <v>559</v>
      </c>
      <c r="G242" s="36"/>
      <c r="H242" s="36"/>
      <c r="I242" s="199"/>
      <c r="J242" s="36"/>
      <c r="K242" s="36"/>
      <c r="L242" s="39"/>
      <c r="M242" s="200"/>
      <c r="N242" s="201"/>
      <c r="O242" s="71"/>
      <c r="P242" s="71"/>
      <c r="Q242" s="71"/>
      <c r="R242" s="71"/>
      <c r="S242" s="71"/>
      <c r="T242" s="72"/>
      <c r="U242" s="34"/>
      <c r="V242" s="34"/>
      <c r="W242" s="34"/>
      <c r="X242" s="34"/>
      <c r="Y242" s="34"/>
      <c r="Z242" s="34"/>
      <c r="AA242" s="34"/>
      <c r="AB242" s="34"/>
      <c r="AC242" s="34"/>
      <c r="AD242" s="34"/>
      <c r="AE242" s="34"/>
      <c r="AT242" s="17" t="s">
        <v>253</v>
      </c>
      <c r="AU242" s="17" t="s">
        <v>85</v>
      </c>
    </row>
    <row r="243" spans="1:65" s="12" customFormat="1" ht="10">
      <c r="B243" s="207"/>
      <c r="C243" s="208"/>
      <c r="D243" s="197" t="s">
        <v>337</v>
      </c>
      <c r="E243" s="209" t="s">
        <v>1</v>
      </c>
      <c r="F243" s="210" t="s">
        <v>526</v>
      </c>
      <c r="G243" s="208"/>
      <c r="H243" s="209" t="s">
        <v>1</v>
      </c>
      <c r="I243" s="211"/>
      <c r="J243" s="208"/>
      <c r="K243" s="208"/>
      <c r="L243" s="212"/>
      <c r="M243" s="213"/>
      <c r="N243" s="214"/>
      <c r="O243" s="214"/>
      <c r="P243" s="214"/>
      <c r="Q243" s="214"/>
      <c r="R243" s="214"/>
      <c r="S243" s="214"/>
      <c r="T243" s="215"/>
      <c r="AT243" s="216" t="s">
        <v>337</v>
      </c>
      <c r="AU243" s="216" t="s">
        <v>85</v>
      </c>
      <c r="AV243" s="12" t="s">
        <v>85</v>
      </c>
      <c r="AW243" s="12" t="s">
        <v>33</v>
      </c>
      <c r="AX243" s="12" t="s">
        <v>77</v>
      </c>
      <c r="AY243" s="216" t="s">
        <v>247</v>
      </c>
    </row>
    <row r="244" spans="1:65" s="13" customFormat="1" ht="10">
      <c r="B244" s="217"/>
      <c r="C244" s="218"/>
      <c r="D244" s="197" t="s">
        <v>337</v>
      </c>
      <c r="E244" s="219" t="s">
        <v>1</v>
      </c>
      <c r="F244" s="220" t="s">
        <v>560</v>
      </c>
      <c r="G244" s="218"/>
      <c r="H244" s="221">
        <v>0.26300000000000001</v>
      </c>
      <c r="I244" s="222"/>
      <c r="J244" s="218"/>
      <c r="K244" s="218"/>
      <c r="L244" s="223"/>
      <c r="M244" s="224"/>
      <c r="N244" s="225"/>
      <c r="O244" s="225"/>
      <c r="P244" s="225"/>
      <c r="Q244" s="225"/>
      <c r="R244" s="225"/>
      <c r="S244" s="225"/>
      <c r="T244" s="226"/>
      <c r="AT244" s="227" t="s">
        <v>337</v>
      </c>
      <c r="AU244" s="227" t="s">
        <v>85</v>
      </c>
      <c r="AV244" s="13" t="s">
        <v>87</v>
      </c>
      <c r="AW244" s="13" t="s">
        <v>33</v>
      </c>
      <c r="AX244" s="13" t="s">
        <v>77</v>
      </c>
      <c r="AY244" s="227" t="s">
        <v>247</v>
      </c>
    </row>
    <row r="245" spans="1:65" s="13" customFormat="1" ht="10">
      <c r="B245" s="217"/>
      <c r="C245" s="218"/>
      <c r="D245" s="197" t="s">
        <v>337</v>
      </c>
      <c r="E245" s="219" t="s">
        <v>1</v>
      </c>
      <c r="F245" s="220" t="s">
        <v>561</v>
      </c>
      <c r="G245" s="218"/>
      <c r="H245" s="221">
        <v>0.182</v>
      </c>
      <c r="I245" s="222"/>
      <c r="J245" s="218"/>
      <c r="K245" s="218"/>
      <c r="L245" s="223"/>
      <c r="M245" s="224"/>
      <c r="N245" s="225"/>
      <c r="O245" s="225"/>
      <c r="P245" s="225"/>
      <c r="Q245" s="225"/>
      <c r="R245" s="225"/>
      <c r="S245" s="225"/>
      <c r="T245" s="226"/>
      <c r="AT245" s="227" t="s">
        <v>337</v>
      </c>
      <c r="AU245" s="227" t="s">
        <v>85</v>
      </c>
      <c r="AV245" s="13" t="s">
        <v>87</v>
      </c>
      <c r="AW245" s="13" t="s">
        <v>33</v>
      </c>
      <c r="AX245" s="13" t="s">
        <v>77</v>
      </c>
      <c r="AY245" s="227" t="s">
        <v>247</v>
      </c>
    </row>
    <row r="246" spans="1:65" s="13" customFormat="1" ht="10">
      <c r="B246" s="217"/>
      <c r="C246" s="218"/>
      <c r="D246" s="197" t="s">
        <v>337</v>
      </c>
      <c r="E246" s="219" t="s">
        <v>1</v>
      </c>
      <c r="F246" s="220" t="s">
        <v>562</v>
      </c>
      <c r="G246" s="218"/>
      <c r="H246" s="221">
        <v>0.25900000000000001</v>
      </c>
      <c r="I246" s="222"/>
      <c r="J246" s="218"/>
      <c r="K246" s="218"/>
      <c r="L246" s="223"/>
      <c r="M246" s="224"/>
      <c r="N246" s="225"/>
      <c r="O246" s="225"/>
      <c r="P246" s="225"/>
      <c r="Q246" s="225"/>
      <c r="R246" s="225"/>
      <c r="S246" s="225"/>
      <c r="T246" s="226"/>
      <c r="AT246" s="227" t="s">
        <v>337</v>
      </c>
      <c r="AU246" s="227" t="s">
        <v>85</v>
      </c>
      <c r="AV246" s="13" t="s">
        <v>87</v>
      </c>
      <c r="AW246" s="13" t="s">
        <v>33</v>
      </c>
      <c r="AX246" s="13" t="s">
        <v>77</v>
      </c>
      <c r="AY246" s="227" t="s">
        <v>247</v>
      </c>
    </row>
    <row r="247" spans="1:65" s="13" customFormat="1" ht="10">
      <c r="B247" s="217"/>
      <c r="C247" s="218"/>
      <c r="D247" s="197" t="s">
        <v>337</v>
      </c>
      <c r="E247" s="219" t="s">
        <v>1</v>
      </c>
      <c r="F247" s="220" t="s">
        <v>563</v>
      </c>
      <c r="G247" s="218"/>
      <c r="H247" s="221">
        <v>0.17899999999999999</v>
      </c>
      <c r="I247" s="222"/>
      <c r="J247" s="218"/>
      <c r="K247" s="218"/>
      <c r="L247" s="223"/>
      <c r="M247" s="224"/>
      <c r="N247" s="225"/>
      <c r="O247" s="225"/>
      <c r="P247" s="225"/>
      <c r="Q247" s="225"/>
      <c r="R247" s="225"/>
      <c r="S247" s="225"/>
      <c r="T247" s="226"/>
      <c r="AT247" s="227" t="s">
        <v>337</v>
      </c>
      <c r="AU247" s="227" t="s">
        <v>85</v>
      </c>
      <c r="AV247" s="13" t="s">
        <v>87</v>
      </c>
      <c r="AW247" s="13" t="s">
        <v>33</v>
      </c>
      <c r="AX247" s="13" t="s">
        <v>77</v>
      </c>
      <c r="AY247" s="227" t="s">
        <v>247</v>
      </c>
    </row>
    <row r="248" spans="1:65" s="13" customFormat="1" ht="10">
      <c r="B248" s="217"/>
      <c r="C248" s="218"/>
      <c r="D248" s="197" t="s">
        <v>337</v>
      </c>
      <c r="E248" s="219" t="s">
        <v>1</v>
      </c>
      <c r="F248" s="220" t="s">
        <v>564</v>
      </c>
      <c r="G248" s="218"/>
      <c r="H248" s="221">
        <v>0.113</v>
      </c>
      <c r="I248" s="222"/>
      <c r="J248" s="218"/>
      <c r="K248" s="218"/>
      <c r="L248" s="223"/>
      <c r="M248" s="224"/>
      <c r="N248" s="225"/>
      <c r="O248" s="225"/>
      <c r="P248" s="225"/>
      <c r="Q248" s="225"/>
      <c r="R248" s="225"/>
      <c r="S248" s="225"/>
      <c r="T248" s="226"/>
      <c r="AT248" s="227" t="s">
        <v>337</v>
      </c>
      <c r="AU248" s="227" t="s">
        <v>85</v>
      </c>
      <c r="AV248" s="13" t="s">
        <v>87</v>
      </c>
      <c r="AW248" s="13" t="s">
        <v>33</v>
      </c>
      <c r="AX248" s="13" t="s">
        <v>77</v>
      </c>
      <c r="AY248" s="227" t="s">
        <v>247</v>
      </c>
    </row>
    <row r="249" spans="1:65" s="14" customFormat="1" ht="10">
      <c r="B249" s="228"/>
      <c r="C249" s="229"/>
      <c r="D249" s="197" t="s">
        <v>337</v>
      </c>
      <c r="E249" s="230" t="s">
        <v>1</v>
      </c>
      <c r="F249" s="231" t="s">
        <v>340</v>
      </c>
      <c r="G249" s="229"/>
      <c r="H249" s="232">
        <v>0.996</v>
      </c>
      <c r="I249" s="233"/>
      <c r="J249" s="229"/>
      <c r="K249" s="229"/>
      <c r="L249" s="234"/>
      <c r="M249" s="235"/>
      <c r="N249" s="236"/>
      <c r="O249" s="236"/>
      <c r="P249" s="236"/>
      <c r="Q249" s="236"/>
      <c r="R249" s="236"/>
      <c r="S249" s="236"/>
      <c r="T249" s="237"/>
      <c r="AT249" s="238" t="s">
        <v>337</v>
      </c>
      <c r="AU249" s="238" t="s">
        <v>85</v>
      </c>
      <c r="AV249" s="14" t="s">
        <v>258</v>
      </c>
      <c r="AW249" s="14" t="s">
        <v>33</v>
      </c>
      <c r="AX249" s="14" t="s">
        <v>85</v>
      </c>
      <c r="AY249" s="238" t="s">
        <v>247</v>
      </c>
    </row>
    <row r="250" spans="1:65" s="2" customFormat="1" ht="24.15" customHeight="1">
      <c r="A250" s="34"/>
      <c r="B250" s="35"/>
      <c r="C250" s="184" t="s">
        <v>308</v>
      </c>
      <c r="D250" s="184" t="s">
        <v>248</v>
      </c>
      <c r="E250" s="185" t="s">
        <v>565</v>
      </c>
      <c r="F250" s="186" t="s">
        <v>566</v>
      </c>
      <c r="G250" s="187" t="s">
        <v>350</v>
      </c>
      <c r="H250" s="188">
        <v>0.71199999999999997</v>
      </c>
      <c r="I250" s="189"/>
      <c r="J250" s="190">
        <f>ROUND(I250*H250,2)</f>
        <v>0</v>
      </c>
      <c r="K250" s="186" t="s">
        <v>336</v>
      </c>
      <c r="L250" s="39"/>
      <c r="M250" s="191" t="s">
        <v>1</v>
      </c>
      <c r="N250" s="192" t="s">
        <v>42</v>
      </c>
      <c r="O250" s="71"/>
      <c r="P250" s="193">
        <f>O250*H250</f>
        <v>0</v>
      </c>
      <c r="Q250" s="193">
        <v>0</v>
      </c>
      <c r="R250" s="193">
        <f>Q250*H250</f>
        <v>0</v>
      </c>
      <c r="S250" s="193">
        <v>0</v>
      </c>
      <c r="T250" s="194">
        <f>S250*H250</f>
        <v>0</v>
      </c>
      <c r="U250" s="34"/>
      <c r="V250" s="34"/>
      <c r="W250" s="34"/>
      <c r="X250" s="34"/>
      <c r="Y250" s="34"/>
      <c r="Z250" s="34"/>
      <c r="AA250" s="34"/>
      <c r="AB250" s="34"/>
      <c r="AC250" s="34"/>
      <c r="AD250" s="34"/>
      <c r="AE250" s="34"/>
      <c r="AR250" s="195" t="s">
        <v>258</v>
      </c>
      <c r="AT250" s="195" t="s">
        <v>248</v>
      </c>
      <c r="AU250" s="195" t="s">
        <v>85</v>
      </c>
      <c r="AY250" s="17" t="s">
        <v>247</v>
      </c>
      <c r="BE250" s="196">
        <f>IF(N250="základní",J250,0)</f>
        <v>0</v>
      </c>
      <c r="BF250" s="196">
        <f>IF(N250="snížená",J250,0)</f>
        <v>0</v>
      </c>
      <c r="BG250" s="196">
        <f>IF(N250="zákl. přenesená",J250,0)</f>
        <v>0</v>
      </c>
      <c r="BH250" s="196">
        <f>IF(N250="sníž. přenesená",J250,0)</f>
        <v>0</v>
      </c>
      <c r="BI250" s="196">
        <f>IF(N250="nulová",J250,0)</f>
        <v>0</v>
      </c>
      <c r="BJ250" s="17" t="s">
        <v>85</v>
      </c>
      <c r="BK250" s="196">
        <f>ROUND(I250*H250,2)</f>
        <v>0</v>
      </c>
      <c r="BL250" s="17" t="s">
        <v>258</v>
      </c>
      <c r="BM250" s="195" t="s">
        <v>567</v>
      </c>
    </row>
    <row r="251" spans="1:65" s="2" customFormat="1" ht="18">
      <c r="A251" s="34"/>
      <c r="B251" s="35"/>
      <c r="C251" s="36"/>
      <c r="D251" s="197" t="s">
        <v>253</v>
      </c>
      <c r="E251" s="36"/>
      <c r="F251" s="198" t="s">
        <v>568</v>
      </c>
      <c r="G251" s="36"/>
      <c r="H251" s="36"/>
      <c r="I251" s="199"/>
      <c r="J251" s="36"/>
      <c r="K251" s="36"/>
      <c r="L251" s="39"/>
      <c r="M251" s="200"/>
      <c r="N251" s="201"/>
      <c r="O251" s="71"/>
      <c r="P251" s="71"/>
      <c r="Q251" s="71"/>
      <c r="R251" s="71"/>
      <c r="S251" s="71"/>
      <c r="T251" s="72"/>
      <c r="U251" s="34"/>
      <c r="V251" s="34"/>
      <c r="W251" s="34"/>
      <c r="X251" s="34"/>
      <c r="Y251" s="34"/>
      <c r="Z251" s="34"/>
      <c r="AA251" s="34"/>
      <c r="AB251" s="34"/>
      <c r="AC251" s="34"/>
      <c r="AD251" s="34"/>
      <c r="AE251" s="34"/>
      <c r="AT251" s="17" t="s">
        <v>253</v>
      </c>
      <c r="AU251" s="17" t="s">
        <v>85</v>
      </c>
    </row>
    <row r="252" spans="1:65" s="12" customFormat="1" ht="10">
      <c r="B252" s="207"/>
      <c r="C252" s="208"/>
      <c r="D252" s="197" t="s">
        <v>337</v>
      </c>
      <c r="E252" s="209" t="s">
        <v>1</v>
      </c>
      <c r="F252" s="210" t="s">
        <v>526</v>
      </c>
      <c r="G252" s="208"/>
      <c r="H252" s="209" t="s">
        <v>1</v>
      </c>
      <c r="I252" s="211"/>
      <c r="J252" s="208"/>
      <c r="K252" s="208"/>
      <c r="L252" s="212"/>
      <c r="M252" s="213"/>
      <c r="N252" s="214"/>
      <c r="O252" s="214"/>
      <c r="P252" s="214"/>
      <c r="Q252" s="214"/>
      <c r="R252" s="214"/>
      <c r="S252" s="214"/>
      <c r="T252" s="215"/>
      <c r="AT252" s="216" t="s">
        <v>337</v>
      </c>
      <c r="AU252" s="216" t="s">
        <v>85</v>
      </c>
      <c r="AV252" s="12" t="s">
        <v>85</v>
      </c>
      <c r="AW252" s="12" t="s">
        <v>33</v>
      </c>
      <c r="AX252" s="12" t="s">
        <v>77</v>
      </c>
      <c r="AY252" s="216" t="s">
        <v>247</v>
      </c>
    </row>
    <row r="253" spans="1:65" s="13" customFormat="1" ht="10">
      <c r="B253" s="217"/>
      <c r="C253" s="218"/>
      <c r="D253" s="197" t="s">
        <v>337</v>
      </c>
      <c r="E253" s="219" t="s">
        <v>1</v>
      </c>
      <c r="F253" s="220" t="s">
        <v>569</v>
      </c>
      <c r="G253" s="218"/>
      <c r="H253" s="221">
        <v>0.188</v>
      </c>
      <c r="I253" s="222"/>
      <c r="J253" s="218"/>
      <c r="K253" s="218"/>
      <c r="L253" s="223"/>
      <c r="M253" s="224"/>
      <c r="N253" s="225"/>
      <c r="O253" s="225"/>
      <c r="P253" s="225"/>
      <c r="Q253" s="225"/>
      <c r="R253" s="225"/>
      <c r="S253" s="225"/>
      <c r="T253" s="226"/>
      <c r="AT253" s="227" t="s">
        <v>337</v>
      </c>
      <c r="AU253" s="227" t="s">
        <v>85</v>
      </c>
      <c r="AV253" s="13" t="s">
        <v>87</v>
      </c>
      <c r="AW253" s="13" t="s">
        <v>33</v>
      </c>
      <c r="AX253" s="13" t="s">
        <v>77</v>
      </c>
      <c r="AY253" s="227" t="s">
        <v>247</v>
      </c>
    </row>
    <row r="254" spans="1:65" s="13" customFormat="1" ht="10">
      <c r="B254" s="217"/>
      <c r="C254" s="218"/>
      <c r="D254" s="197" t="s">
        <v>337</v>
      </c>
      <c r="E254" s="219" t="s">
        <v>1</v>
      </c>
      <c r="F254" s="220" t="s">
        <v>570</v>
      </c>
      <c r="G254" s="218"/>
      <c r="H254" s="221">
        <v>0.13</v>
      </c>
      <c r="I254" s="222"/>
      <c r="J254" s="218"/>
      <c r="K254" s="218"/>
      <c r="L254" s="223"/>
      <c r="M254" s="224"/>
      <c r="N254" s="225"/>
      <c r="O254" s="225"/>
      <c r="P254" s="225"/>
      <c r="Q254" s="225"/>
      <c r="R254" s="225"/>
      <c r="S254" s="225"/>
      <c r="T254" s="226"/>
      <c r="AT254" s="227" t="s">
        <v>337</v>
      </c>
      <c r="AU254" s="227" t="s">
        <v>85</v>
      </c>
      <c r="AV254" s="13" t="s">
        <v>87</v>
      </c>
      <c r="AW254" s="13" t="s">
        <v>33</v>
      </c>
      <c r="AX254" s="13" t="s">
        <v>77</v>
      </c>
      <c r="AY254" s="227" t="s">
        <v>247</v>
      </c>
    </row>
    <row r="255" spans="1:65" s="13" customFormat="1" ht="10">
      <c r="B255" s="217"/>
      <c r="C255" s="218"/>
      <c r="D255" s="197" t="s">
        <v>337</v>
      </c>
      <c r="E255" s="219" t="s">
        <v>1</v>
      </c>
      <c r="F255" s="220" t="s">
        <v>571</v>
      </c>
      <c r="G255" s="218"/>
      <c r="H255" s="221">
        <v>0.185</v>
      </c>
      <c r="I255" s="222"/>
      <c r="J255" s="218"/>
      <c r="K255" s="218"/>
      <c r="L255" s="223"/>
      <c r="M255" s="224"/>
      <c r="N255" s="225"/>
      <c r="O255" s="225"/>
      <c r="P255" s="225"/>
      <c r="Q255" s="225"/>
      <c r="R255" s="225"/>
      <c r="S255" s="225"/>
      <c r="T255" s="226"/>
      <c r="AT255" s="227" t="s">
        <v>337</v>
      </c>
      <c r="AU255" s="227" t="s">
        <v>85</v>
      </c>
      <c r="AV255" s="13" t="s">
        <v>87</v>
      </c>
      <c r="AW255" s="13" t="s">
        <v>33</v>
      </c>
      <c r="AX255" s="13" t="s">
        <v>77</v>
      </c>
      <c r="AY255" s="227" t="s">
        <v>247</v>
      </c>
    </row>
    <row r="256" spans="1:65" s="13" customFormat="1" ht="10">
      <c r="B256" s="217"/>
      <c r="C256" s="218"/>
      <c r="D256" s="197" t="s">
        <v>337</v>
      </c>
      <c r="E256" s="219" t="s">
        <v>1</v>
      </c>
      <c r="F256" s="220" t="s">
        <v>572</v>
      </c>
      <c r="G256" s="218"/>
      <c r="H256" s="221">
        <v>0.128</v>
      </c>
      <c r="I256" s="222"/>
      <c r="J256" s="218"/>
      <c r="K256" s="218"/>
      <c r="L256" s="223"/>
      <c r="M256" s="224"/>
      <c r="N256" s="225"/>
      <c r="O256" s="225"/>
      <c r="P256" s="225"/>
      <c r="Q256" s="225"/>
      <c r="R256" s="225"/>
      <c r="S256" s="225"/>
      <c r="T256" s="226"/>
      <c r="AT256" s="227" t="s">
        <v>337</v>
      </c>
      <c r="AU256" s="227" t="s">
        <v>85</v>
      </c>
      <c r="AV256" s="13" t="s">
        <v>87</v>
      </c>
      <c r="AW256" s="13" t="s">
        <v>33</v>
      </c>
      <c r="AX256" s="13" t="s">
        <v>77</v>
      </c>
      <c r="AY256" s="227" t="s">
        <v>247</v>
      </c>
    </row>
    <row r="257" spans="1:65" s="13" customFormat="1" ht="10">
      <c r="B257" s="217"/>
      <c r="C257" s="218"/>
      <c r="D257" s="197" t="s">
        <v>337</v>
      </c>
      <c r="E257" s="219" t="s">
        <v>1</v>
      </c>
      <c r="F257" s="220" t="s">
        <v>573</v>
      </c>
      <c r="G257" s="218"/>
      <c r="H257" s="221">
        <v>8.1000000000000003E-2</v>
      </c>
      <c r="I257" s="222"/>
      <c r="J257" s="218"/>
      <c r="K257" s="218"/>
      <c r="L257" s="223"/>
      <c r="M257" s="224"/>
      <c r="N257" s="225"/>
      <c r="O257" s="225"/>
      <c r="P257" s="225"/>
      <c r="Q257" s="225"/>
      <c r="R257" s="225"/>
      <c r="S257" s="225"/>
      <c r="T257" s="226"/>
      <c r="AT257" s="227" t="s">
        <v>337</v>
      </c>
      <c r="AU257" s="227" t="s">
        <v>85</v>
      </c>
      <c r="AV257" s="13" t="s">
        <v>87</v>
      </c>
      <c r="AW257" s="13" t="s">
        <v>33</v>
      </c>
      <c r="AX257" s="13" t="s">
        <v>77</v>
      </c>
      <c r="AY257" s="227" t="s">
        <v>247</v>
      </c>
    </row>
    <row r="258" spans="1:65" s="14" customFormat="1" ht="10">
      <c r="B258" s="228"/>
      <c r="C258" s="229"/>
      <c r="D258" s="197" t="s">
        <v>337</v>
      </c>
      <c r="E258" s="230" t="s">
        <v>1</v>
      </c>
      <c r="F258" s="231" t="s">
        <v>340</v>
      </c>
      <c r="G258" s="229"/>
      <c r="H258" s="232">
        <v>0.71199999999999997</v>
      </c>
      <c r="I258" s="233"/>
      <c r="J258" s="229"/>
      <c r="K258" s="229"/>
      <c r="L258" s="234"/>
      <c r="M258" s="235"/>
      <c r="N258" s="236"/>
      <c r="O258" s="236"/>
      <c r="P258" s="236"/>
      <c r="Q258" s="236"/>
      <c r="R258" s="236"/>
      <c r="S258" s="236"/>
      <c r="T258" s="237"/>
      <c r="AT258" s="238" t="s">
        <v>337</v>
      </c>
      <c r="AU258" s="238" t="s">
        <v>85</v>
      </c>
      <c r="AV258" s="14" t="s">
        <v>258</v>
      </c>
      <c r="AW258" s="14" t="s">
        <v>33</v>
      </c>
      <c r="AX258" s="14" t="s">
        <v>85</v>
      </c>
      <c r="AY258" s="238" t="s">
        <v>247</v>
      </c>
    </row>
    <row r="259" spans="1:65" s="2" customFormat="1" ht="24.15" customHeight="1">
      <c r="A259" s="34"/>
      <c r="B259" s="35"/>
      <c r="C259" s="184" t="s">
        <v>574</v>
      </c>
      <c r="D259" s="184" t="s">
        <v>248</v>
      </c>
      <c r="E259" s="185" t="s">
        <v>575</v>
      </c>
      <c r="F259" s="186" t="s">
        <v>576</v>
      </c>
      <c r="G259" s="187" t="s">
        <v>267</v>
      </c>
      <c r="H259" s="188">
        <v>81.584999999999994</v>
      </c>
      <c r="I259" s="189"/>
      <c r="J259" s="190">
        <f>ROUND(I259*H259,2)</f>
        <v>0</v>
      </c>
      <c r="K259" s="186" t="s">
        <v>336</v>
      </c>
      <c r="L259" s="39"/>
      <c r="M259" s="191" t="s">
        <v>1</v>
      </c>
      <c r="N259" s="192" t="s">
        <v>42</v>
      </c>
      <c r="O259" s="71"/>
      <c r="P259" s="193">
        <f>O259*H259</f>
        <v>0</v>
      </c>
      <c r="Q259" s="193">
        <v>0</v>
      </c>
      <c r="R259" s="193">
        <f>Q259*H259</f>
        <v>0</v>
      </c>
      <c r="S259" s="193">
        <v>0</v>
      </c>
      <c r="T259" s="194">
        <f>S259*H259</f>
        <v>0</v>
      </c>
      <c r="U259" s="34"/>
      <c r="V259" s="34"/>
      <c r="W259" s="34"/>
      <c r="X259" s="34"/>
      <c r="Y259" s="34"/>
      <c r="Z259" s="34"/>
      <c r="AA259" s="34"/>
      <c r="AB259" s="34"/>
      <c r="AC259" s="34"/>
      <c r="AD259" s="34"/>
      <c r="AE259" s="34"/>
      <c r="AR259" s="195" t="s">
        <v>258</v>
      </c>
      <c r="AT259" s="195" t="s">
        <v>248</v>
      </c>
      <c r="AU259" s="195" t="s">
        <v>85</v>
      </c>
      <c r="AY259" s="17" t="s">
        <v>247</v>
      </c>
      <c r="BE259" s="196">
        <f>IF(N259="základní",J259,0)</f>
        <v>0</v>
      </c>
      <c r="BF259" s="196">
        <f>IF(N259="snížená",J259,0)</f>
        <v>0</v>
      </c>
      <c r="BG259" s="196">
        <f>IF(N259="zákl. přenesená",J259,0)</f>
        <v>0</v>
      </c>
      <c r="BH259" s="196">
        <f>IF(N259="sníž. přenesená",J259,0)</f>
        <v>0</v>
      </c>
      <c r="BI259" s="196">
        <f>IF(N259="nulová",J259,0)</f>
        <v>0</v>
      </c>
      <c r="BJ259" s="17" t="s">
        <v>85</v>
      </c>
      <c r="BK259" s="196">
        <f>ROUND(I259*H259,2)</f>
        <v>0</v>
      </c>
      <c r="BL259" s="17" t="s">
        <v>258</v>
      </c>
      <c r="BM259" s="195" t="s">
        <v>577</v>
      </c>
    </row>
    <row r="260" spans="1:65" s="2" customFormat="1" ht="27">
      <c r="A260" s="34"/>
      <c r="B260" s="35"/>
      <c r="C260" s="36"/>
      <c r="D260" s="197" t="s">
        <v>253</v>
      </c>
      <c r="E260" s="36"/>
      <c r="F260" s="198" t="s">
        <v>578</v>
      </c>
      <c r="G260" s="36"/>
      <c r="H260" s="36"/>
      <c r="I260" s="199"/>
      <c r="J260" s="36"/>
      <c r="K260" s="36"/>
      <c r="L260" s="39"/>
      <c r="M260" s="200"/>
      <c r="N260" s="201"/>
      <c r="O260" s="71"/>
      <c r="P260" s="71"/>
      <c r="Q260" s="71"/>
      <c r="R260" s="71"/>
      <c r="S260" s="71"/>
      <c r="T260" s="72"/>
      <c r="U260" s="34"/>
      <c r="V260" s="34"/>
      <c r="W260" s="34"/>
      <c r="X260" s="34"/>
      <c r="Y260" s="34"/>
      <c r="Z260" s="34"/>
      <c r="AA260" s="34"/>
      <c r="AB260" s="34"/>
      <c r="AC260" s="34"/>
      <c r="AD260" s="34"/>
      <c r="AE260" s="34"/>
      <c r="AT260" s="17" t="s">
        <v>253</v>
      </c>
      <c r="AU260" s="17" t="s">
        <v>85</v>
      </c>
    </row>
    <row r="261" spans="1:65" s="12" customFormat="1" ht="10">
      <c r="B261" s="207"/>
      <c r="C261" s="208"/>
      <c r="D261" s="197" t="s">
        <v>337</v>
      </c>
      <c r="E261" s="209" t="s">
        <v>1</v>
      </c>
      <c r="F261" s="210" t="s">
        <v>517</v>
      </c>
      <c r="G261" s="208"/>
      <c r="H261" s="209" t="s">
        <v>1</v>
      </c>
      <c r="I261" s="211"/>
      <c r="J261" s="208"/>
      <c r="K261" s="208"/>
      <c r="L261" s="212"/>
      <c r="M261" s="213"/>
      <c r="N261" s="214"/>
      <c r="O261" s="214"/>
      <c r="P261" s="214"/>
      <c r="Q261" s="214"/>
      <c r="R261" s="214"/>
      <c r="S261" s="214"/>
      <c r="T261" s="215"/>
      <c r="AT261" s="216" t="s">
        <v>337</v>
      </c>
      <c r="AU261" s="216" t="s">
        <v>85</v>
      </c>
      <c r="AV261" s="12" t="s">
        <v>85</v>
      </c>
      <c r="AW261" s="12" t="s">
        <v>33</v>
      </c>
      <c r="AX261" s="12" t="s">
        <v>77</v>
      </c>
      <c r="AY261" s="216" t="s">
        <v>247</v>
      </c>
    </row>
    <row r="262" spans="1:65" s="12" customFormat="1" ht="10">
      <c r="B262" s="207"/>
      <c r="C262" s="208"/>
      <c r="D262" s="197" t="s">
        <v>337</v>
      </c>
      <c r="E262" s="209" t="s">
        <v>1</v>
      </c>
      <c r="F262" s="210" t="s">
        <v>579</v>
      </c>
      <c r="G262" s="208"/>
      <c r="H262" s="209" t="s">
        <v>1</v>
      </c>
      <c r="I262" s="211"/>
      <c r="J262" s="208"/>
      <c r="K262" s="208"/>
      <c r="L262" s="212"/>
      <c r="M262" s="213"/>
      <c r="N262" s="214"/>
      <c r="O262" s="214"/>
      <c r="P262" s="214"/>
      <c r="Q262" s="214"/>
      <c r="R262" s="214"/>
      <c r="S262" s="214"/>
      <c r="T262" s="215"/>
      <c r="AT262" s="216" t="s">
        <v>337</v>
      </c>
      <c r="AU262" s="216" t="s">
        <v>85</v>
      </c>
      <c r="AV262" s="12" t="s">
        <v>85</v>
      </c>
      <c r="AW262" s="12" t="s">
        <v>33</v>
      </c>
      <c r="AX262" s="12" t="s">
        <v>77</v>
      </c>
      <c r="AY262" s="216" t="s">
        <v>247</v>
      </c>
    </row>
    <row r="263" spans="1:65" s="13" customFormat="1" ht="20">
      <c r="B263" s="217"/>
      <c r="C263" s="218"/>
      <c r="D263" s="197" t="s">
        <v>337</v>
      </c>
      <c r="E263" s="219" t="s">
        <v>1</v>
      </c>
      <c r="F263" s="220" t="s">
        <v>580</v>
      </c>
      <c r="G263" s="218"/>
      <c r="H263" s="221">
        <v>81.584999999999994</v>
      </c>
      <c r="I263" s="222"/>
      <c r="J263" s="218"/>
      <c r="K263" s="218"/>
      <c r="L263" s="223"/>
      <c r="M263" s="224"/>
      <c r="N263" s="225"/>
      <c r="O263" s="225"/>
      <c r="P263" s="225"/>
      <c r="Q263" s="225"/>
      <c r="R263" s="225"/>
      <c r="S263" s="225"/>
      <c r="T263" s="226"/>
      <c r="AT263" s="227" t="s">
        <v>337</v>
      </c>
      <c r="AU263" s="227" t="s">
        <v>85</v>
      </c>
      <c r="AV263" s="13" t="s">
        <v>87</v>
      </c>
      <c r="AW263" s="13" t="s">
        <v>33</v>
      </c>
      <c r="AX263" s="13" t="s">
        <v>77</v>
      </c>
      <c r="AY263" s="227" t="s">
        <v>247</v>
      </c>
    </row>
    <row r="264" spans="1:65" s="14" customFormat="1" ht="10">
      <c r="B264" s="228"/>
      <c r="C264" s="229"/>
      <c r="D264" s="197" t="s">
        <v>337</v>
      </c>
      <c r="E264" s="230" t="s">
        <v>1</v>
      </c>
      <c r="F264" s="231" t="s">
        <v>340</v>
      </c>
      <c r="G264" s="229"/>
      <c r="H264" s="232">
        <v>81.584999999999994</v>
      </c>
      <c r="I264" s="233"/>
      <c r="J264" s="229"/>
      <c r="K264" s="229"/>
      <c r="L264" s="234"/>
      <c r="M264" s="235"/>
      <c r="N264" s="236"/>
      <c r="O264" s="236"/>
      <c r="P264" s="236"/>
      <c r="Q264" s="236"/>
      <c r="R264" s="236"/>
      <c r="S264" s="236"/>
      <c r="T264" s="237"/>
      <c r="AT264" s="238" t="s">
        <v>337</v>
      </c>
      <c r="AU264" s="238" t="s">
        <v>85</v>
      </c>
      <c r="AV264" s="14" t="s">
        <v>258</v>
      </c>
      <c r="AW264" s="14" t="s">
        <v>33</v>
      </c>
      <c r="AX264" s="14" t="s">
        <v>85</v>
      </c>
      <c r="AY264" s="238" t="s">
        <v>247</v>
      </c>
    </row>
    <row r="265" spans="1:65" s="2" customFormat="1" ht="78" customHeight="1">
      <c r="A265" s="34"/>
      <c r="B265" s="35"/>
      <c r="C265" s="184" t="s">
        <v>311</v>
      </c>
      <c r="D265" s="184" t="s">
        <v>248</v>
      </c>
      <c r="E265" s="185" t="s">
        <v>581</v>
      </c>
      <c r="F265" s="186" t="s">
        <v>582</v>
      </c>
      <c r="G265" s="187" t="s">
        <v>267</v>
      </c>
      <c r="H265" s="188">
        <v>201.33199999999999</v>
      </c>
      <c r="I265" s="189"/>
      <c r="J265" s="190">
        <f>ROUND(I265*H265,2)</f>
        <v>0</v>
      </c>
      <c r="K265" s="186" t="s">
        <v>336</v>
      </c>
      <c r="L265" s="39"/>
      <c r="M265" s="191" t="s">
        <v>1</v>
      </c>
      <c r="N265" s="192" t="s">
        <v>42</v>
      </c>
      <c r="O265" s="71"/>
      <c r="P265" s="193">
        <f>O265*H265</f>
        <v>0</v>
      </c>
      <c r="Q265" s="193">
        <v>0</v>
      </c>
      <c r="R265" s="193">
        <f>Q265*H265</f>
        <v>0</v>
      </c>
      <c r="S265" s="193">
        <v>0</v>
      </c>
      <c r="T265" s="194">
        <f>S265*H265</f>
        <v>0</v>
      </c>
      <c r="U265" s="34"/>
      <c r="V265" s="34"/>
      <c r="W265" s="34"/>
      <c r="X265" s="34"/>
      <c r="Y265" s="34"/>
      <c r="Z265" s="34"/>
      <c r="AA265" s="34"/>
      <c r="AB265" s="34"/>
      <c r="AC265" s="34"/>
      <c r="AD265" s="34"/>
      <c r="AE265" s="34"/>
      <c r="AR265" s="195" t="s">
        <v>258</v>
      </c>
      <c r="AT265" s="195" t="s">
        <v>248</v>
      </c>
      <c r="AU265" s="195" t="s">
        <v>85</v>
      </c>
      <c r="AY265" s="17" t="s">
        <v>247</v>
      </c>
      <c r="BE265" s="196">
        <f>IF(N265="základní",J265,0)</f>
        <v>0</v>
      </c>
      <c r="BF265" s="196">
        <f>IF(N265="snížená",J265,0)</f>
        <v>0</v>
      </c>
      <c r="BG265" s="196">
        <f>IF(N265="zákl. přenesená",J265,0)</f>
        <v>0</v>
      </c>
      <c r="BH265" s="196">
        <f>IF(N265="sníž. přenesená",J265,0)</f>
        <v>0</v>
      </c>
      <c r="BI265" s="196">
        <f>IF(N265="nulová",J265,0)</f>
        <v>0</v>
      </c>
      <c r="BJ265" s="17" t="s">
        <v>85</v>
      </c>
      <c r="BK265" s="196">
        <f>ROUND(I265*H265,2)</f>
        <v>0</v>
      </c>
      <c r="BL265" s="17" t="s">
        <v>258</v>
      </c>
      <c r="BM265" s="195" t="s">
        <v>583</v>
      </c>
    </row>
    <row r="266" spans="1:65" s="2" customFormat="1" ht="36">
      <c r="A266" s="34"/>
      <c r="B266" s="35"/>
      <c r="C266" s="36"/>
      <c r="D266" s="197" t="s">
        <v>253</v>
      </c>
      <c r="E266" s="36"/>
      <c r="F266" s="198" t="s">
        <v>584</v>
      </c>
      <c r="G266" s="36"/>
      <c r="H266" s="36"/>
      <c r="I266" s="199"/>
      <c r="J266" s="36"/>
      <c r="K266" s="36"/>
      <c r="L266" s="39"/>
      <c r="M266" s="200"/>
      <c r="N266" s="201"/>
      <c r="O266" s="71"/>
      <c r="P266" s="71"/>
      <c r="Q266" s="71"/>
      <c r="R266" s="71"/>
      <c r="S266" s="71"/>
      <c r="T266" s="72"/>
      <c r="U266" s="34"/>
      <c r="V266" s="34"/>
      <c r="W266" s="34"/>
      <c r="X266" s="34"/>
      <c r="Y266" s="34"/>
      <c r="Z266" s="34"/>
      <c r="AA266" s="34"/>
      <c r="AB266" s="34"/>
      <c r="AC266" s="34"/>
      <c r="AD266" s="34"/>
      <c r="AE266" s="34"/>
      <c r="AT266" s="17" t="s">
        <v>253</v>
      </c>
      <c r="AU266" s="17" t="s">
        <v>85</v>
      </c>
    </row>
    <row r="267" spans="1:65" s="12" customFormat="1" ht="10">
      <c r="B267" s="207"/>
      <c r="C267" s="208"/>
      <c r="D267" s="197" t="s">
        <v>337</v>
      </c>
      <c r="E267" s="209" t="s">
        <v>1</v>
      </c>
      <c r="F267" s="210" t="s">
        <v>517</v>
      </c>
      <c r="G267" s="208"/>
      <c r="H267" s="209" t="s">
        <v>1</v>
      </c>
      <c r="I267" s="211"/>
      <c r="J267" s="208"/>
      <c r="K267" s="208"/>
      <c r="L267" s="212"/>
      <c r="M267" s="213"/>
      <c r="N267" s="214"/>
      <c r="O267" s="214"/>
      <c r="P267" s="214"/>
      <c r="Q267" s="214"/>
      <c r="R267" s="214"/>
      <c r="S267" s="214"/>
      <c r="T267" s="215"/>
      <c r="AT267" s="216" t="s">
        <v>337</v>
      </c>
      <c r="AU267" s="216" t="s">
        <v>85</v>
      </c>
      <c r="AV267" s="12" t="s">
        <v>85</v>
      </c>
      <c r="AW267" s="12" t="s">
        <v>33</v>
      </c>
      <c r="AX267" s="12" t="s">
        <v>77</v>
      </c>
      <c r="AY267" s="216" t="s">
        <v>247</v>
      </c>
    </row>
    <row r="268" spans="1:65" s="13" customFormat="1" ht="30">
      <c r="B268" s="217"/>
      <c r="C268" s="218"/>
      <c r="D268" s="197" t="s">
        <v>337</v>
      </c>
      <c r="E268" s="219" t="s">
        <v>1</v>
      </c>
      <c r="F268" s="220" t="s">
        <v>585</v>
      </c>
      <c r="G268" s="218"/>
      <c r="H268" s="221">
        <v>109.44199999999999</v>
      </c>
      <c r="I268" s="222"/>
      <c r="J268" s="218"/>
      <c r="K268" s="218"/>
      <c r="L268" s="223"/>
      <c r="M268" s="224"/>
      <c r="N268" s="225"/>
      <c r="O268" s="225"/>
      <c r="P268" s="225"/>
      <c r="Q268" s="225"/>
      <c r="R268" s="225"/>
      <c r="S268" s="225"/>
      <c r="T268" s="226"/>
      <c r="AT268" s="227" t="s">
        <v>337</v>
      </c>
      <c r="AU268" s="227" t="s">
        <v>85</v>
      </c>
      <c r="AV268" s="13" t="s">
        <v>87</v>
      </c>
      <c r="AW268" s="13" t="s">
        <v>33</v>
      </c>
      <c r="AX268" s="13" t="s">
        <v>77</v>
      </c>
      <c r="AY268" s="227" t="s">
        <v>247</v>
      </c>
    </row>
    <row r="269" spans="1:65" s="13" customFormat="1" ht="10">
      <c r="B269" s="217"/>
      <c r="C269" s="218"/>
      <c r="D269" s="197" t="s">
        <v>337</v>
      </c>
      <c r="E269" s="219" t="s">
        <v>1</v>
      </c>
      <c r="F269" s="220" t="s">
        <v>586</v>
      </c>
      <c r="G269" s="218"/>
      <c r="H269" s="221">
        <v>-8.282</v>
      </c>
      <c r="I269" s="222"/>
      <c r="J269" s="218"/>
      <c r="K269" s="218"/>
      <c r="L269" s="223"/>
      <c r="M269" s="224"/>
      <c r="N269" s="225"/>
      <c r="O269" s="225"/>
      <c r="P269" s="225"/>
      <c r="Q269" s="225"/>
      <c r="R269" s="225"/>
      <c r="S269" s="225"/>
      <c r="T269" s="226"/>
      <c r="AT269" s="227" t="s">
        <v>337</v>
      </c>
      <c r="AU269" s="227" t="s">
        <v>85</v>
      </c>
      <c r="AV269" s="13" t="s">
        <v>87</v>
      </c>
      <c r="AW269" s="13" t="s">
        <v>33</v>
      </c>
      <c r="AX269" s="13" t="s">
        <v>77</v>
      </c>
      <c r="AY269" s="227" t="s">
        <v>247</v>
      </c>
    </row>
    <row r="270" spans="1:65" s="12" customFormat="1" ht="10">
      <c r="B270" s="207"/>
      <c r="C270" s="208"/>
      <c r="D270" s="197" t="s">
        <v>337</v>
      </c>
      <c r="E270" s="209" t="s">
        <v>1</v>
      </c>
      <c r="F270" s="210" t="s">
        <v>520</v>
      </c>
      <c r="G270" s="208"/>
      <c r="H270" s="209" t="s">
        <v>1</v>
      </c>
      <c r="I270" s="211"/>
      <c r="J270" s="208"/>
      <c r="K270" s="208"/>
      <c r="L270" s="212"/>
      <c r="M270" s="213"/>
      <c r="N270" s="214"/>
      <c r="O270" s="214"/>
      <c r="P270" s="214"/>
      <c r="Q270" s="214"/>
      <c r="R270" s="214"/>
      <c r="S270" s="214"/>
      <c r="T270" s="215"/>
      <c r="AT270" s="216" t="s">
        <v>337</v>
      </c>
      <c r="AU270" s="216" t="s">
        <v>85</v>
      </c>
      <c r="AV270" s="12" t="s">
        <v>85</v>
      </c>
      <c r="AW270" s="12" t="s">
        <v>33</v>
      </c>
      <c r="AX270" s="12" t="s">
        <v>77</v>
      </c>
      <c r="AY270" s="216" t="s">
        <v>247</v>
      </c>
    </row>
    <row r="271" spans="1:65" s="13" customFormat="1" ht="30">
      <c r="B271" s="217"/>
      <c r="C271" s="218"/>
      <c r="D271" s="197" t="s">
        <v>337</v>
      </c>
      <c r="E271" s="219" t="s">
        <v>1</v>
      </c>
      <c r="F271" s="220" t="s">
        <v>587</v>
      </c>
      <c r="G271" s="218"/>
      <c r="H271" s="221">
        <v>106.636</v>
      </c>
      <c r="I271" s="222"/>
      <c r="J271" s="218"/>
      <c r="K271" s="218"/>
      <c r="L271" s="223"/>
      <c r="M271" s="224"/>
      <c r="N271" s="225"/>
      <c r="O271" s="225"/>
      <c r="P271" s="225"/>
      <c r="Q271" s="225"/>
      <c r="R271" s="225"/>
      <c r="S271" s="225"/>
      <c r="T271" s="226"/>
      <c r="AT271" s="227" t="s">
        <v>337</v>
      </c>
      <c r="AU271" s="227" t="s">
        <v>85</v>
      </c>
      <c r="AV271" s="13" t="s">
        <v>87</v>
      </c>
      <c r="AW271" s="13" t="s">
        <v>33</v>
      </c>
      <c r="AX271" s="13" t="s">
        <v>77</v>
      </c>
      <c r="AY271" s="227" t="s">
        <v>247</v>
      </c>
    </row>
    <row r="272" spans="1:65" s="13" customFormat="1" ht="10">
      <c r="B272" s="217"/>
      <c r="C272" s="218"/>
      <c r="D272" s="197" t="s">
        <v>337</v>
      </c>
      <c r="E272" s="219" t="s">
        <v>1</v>
      </c>
      <c r="F272" s="220" t="s">
        <v>588</v>
      </c>
      <c r="G272" s="218"/>
      <c r="H272" s="221">
        <v>-6.4640000000000004</v>
      </c>
      <c r="I272" s="222"/>
      <c r="J272" s="218"/>
      <c r="K272" s="218"/>
      <c r="L272" s="223"/>
      <c r="M272" s="224"/>
      <c r="N272" s="225"/>
      <c r="O272" s="225"/>
      <c r="P272" s="225"/>
      <c r="Q272" s="225"/>
      <c r="R272" s="225"/>
      <c r="S272" s="225"/>
      <c r="T272" s="226"/>
      <c r="AT272" s="227" t="s">
        <v>337</v>
      </c>
      <c r="AU272" s="227" t="s">
        <v>85</v>
      </c>
      <c r="AV272" s="13" t="s">
        <v>87</v>
      </c>
      <c r="AW272" s="13" t="s">
        <v>33</v>
      </c>
      <c r="AX272" s="13" t="s">
        <v>77</v>
      </c>
      <c r="AY272" s="227" t="s">
        <v>247</v>
      </c>
    </row>
    <row r="273" spans="1:65" s="14" customFormat="1" ht="10">
      <c r="B273" s="228"/>
      <c r="C273" s="229"/>
      <c r="D273" s="197" t="s">
        <v>337</v>
      </c>
      <c r="E273" s="230" t="s">
        <v>1</v>
      </c>
      <c r="F273" s="231" t="s">
        <v>340</v>
      </c>
      <c r="G273" s="229"/>
      <c r="H273" s="232">
        <v>201.33199999999999</v>
      </c>
      <c r="I273" s="233"/>
      <c r="J273" s="229"/>
      <c r="K273" s="229"/>
      <c r="L273" s="234"/>
      <c r="M273" s="235"/>
      <c r="N273" s="236"/>
      <c r="O273" s="236"/>
      <c r="P273" s="236"/>
      <c r="Q273" s="236"/>
      <c r="R273" s="236"/>
      <c r="S273" s="236"/>
      <c r="T273" s="237"/>
      <c r="AT273" s="238" t="s">
        <v>337</v>
      </c>
      <c r="AU273" s="238" t="s">
        <v>85</v>
      </c>
      <c r="AV273" s="14" t="s">
        <v>258</v>
      </c>
      <c r="AW273" s="14" t="s">
        <v>33</v>
      </c>
      <c r="AX273" s="14" t="s">
        <v>85</v>
      </c>
      <c r="AY273" s="238" t="s">
        <v>247</v>
      </c>
    </row>
    <row r="274" spans="1:65" s="2" customFormat="1" ht="37.75" customHeight="1">
      <c r="A274" s="34"/>
      <c r="B274" s="35"/>
      <c r="C274" s="184" t="s">
        <v>589</v>
      </c>
      <c r="D274" s="184" t="s">
        <v>248</v>
      </c>
      <c r="E274" s="185" t="s">
        <v>590</v>
      </c>
      <c r="F274" s="186" t="s">
        <v>591</v>
      </c>
      <c r="G274" s="187" t="s">
        <v>267</v>
      </c>
      <c r="H274" s="188">
        <v>83.287000000000006</v>
      </c>
      <c r="I274" s="189"/>
      <c r="J274" s="190">
        <f>ROUND(I274*H274,2)</f>
        <v>0</v>
      </c>
      <c r="K274" s="186" t="s">
        <v>336</v>
      </c>
      <c r="L274" s="39"/>
      <c r="M274" s="191" t="s">
        <v>1</v>
      </c>
      <c r="N274" s="192" t="s">
        <v>42</v>
      </c>
      <c r="O274" s="71"/>
      <c r="P274" s="193">
        <f>O274*H274</f>
        <v>0</v>
      </c>
      <c r="Q274" s="193">
        <v>0</v>
      </c>
      <c r="R274" s="193">
        <f>Q274*H274</f>
        <v>0</v>
      </c>
      <c r="S274" s="193">
        <v>0</v>
      </c>
      <c r="T274" s="194">
        <f>S274*H274</f>
        <v>0</v>
      </c>
      <c r="U274" s="34"/>
      <c r="V274" s="34"/>
      <c r="W274" s="34"/>
      <c r="X274" s="34"/>
      <c r="Y274" s="34"/>
      <c r="Z274" s="34"/>
      <c r="AA274" s="34"/>
      <c r="AB274" s="34"/>
      <c r="AC274" s="34"/>
      <c r="AD274" s="34"/>
      <c r="AE274" s="34"/>
      <c r="AR274" s="195" t="s">
        <v>258</v>
      </c>
      <c r="AT274" s="195" t="s">
        <v>248</v>
      </c>
      <c r="AU274" s="195" t="s">
        <v>85</v>
      </c>
      <c r="AY274" s="17" t="s">
        <v>247</v>
      </c>
      <c r="BE274" s="196">
        <f>IF(N274="základní",J274,0)</f>
        <v>0</v>
      </c>
      <c r="BF274" s="196">
        <f>IF(N274="snížená",J274,0)</f>
        <v>0</v>
      </c>
      <c r="BG274" s="196">
        <f>IF(N274="zákl. přenesená",J274,0)</f>
        <v>0</v>
      </c>
      <c r="BH274" s="196">
        <f>IF(N274="sníž. přenesená",J274,0)</f>
        <v>0</v>
      </c>
      <c r="BI274" s="196">
        <f>IF(N274="nulová",J274,0)</f>
        <v>0</v>
      </c>
      <c r="BJ274" s="17" t="s">
        <v>85</v>
      </c>
      <c r="BK274" s="196">
        <f>ROUND(I274*H274,2)</f>
        <v>0</v>
      </c>
      <c r="BL274" s="17" t="s">
        <v>258</v>
      </c>
      <c r="BM274" s="195" t="s">
        <v>592</v>
      </c>
    </row>
    <row r="275" spans="1:65" s="2" customFormat="1" ht="36">
      <c r="A275" s="34"/>
      <c r="B275" s="35"/>
      <c r="C275" s="36"/>
      <c r="D275" s="197" t="s">
        <v>253</v>
      </c>
      <c r="E275" s="36"/>
      <c r="F275" s="198" t="s">
        <v>593</v>
      </c>
      <c r="G275" s="36"/>
      <c r="H275" s="36"/>
      <c r="I275" s="199"/>
      <c r="J275" s="36"/>
      <c r="K275" s="36"/>
      <c r="L275" s="39"/>
      <c r="M275" s="200"/>
      <c r="N275" s="201"/>
      <c r="O275" s="71"/>
      <c r="P275" s="71"/>
      <c r="Q275" s="71"/>
      <c r="R275" s="71"/>
      <c r="S275" s="71"/>
      <c r="T275" s="72"/>
      <c r="U275" s="34"/>
      <c r="V275" s="34"/>
      <c r="W275" s="34"/>
      <c r="X275" s="34"/>
      <c r="Y275" s="34"/>
      <c r="Z275" s="34"/>
      <c r="AA275" s="34"/>
      <c r="AB275" s="34"/>
      <c r="AC275" s="34"/>
      <c r="AD275" s="34"/>
      <c r="AE275" s="34"/>
      <c r="AT275" s="17" t="s">
        <v>253</v>
      </c>
      <c r="AU275" s="17" t="s">
        <v>85</v>
      </c>
    </row>
    <row r="276" spans="1:65" s="12" customFormat="1" ht="10">
      <c r="B276" s="207"/>
      <c r="C276" s="208"/>
      <c r="D276" s="197" t="s">
        <v>337</v>
      </c>
      <c r="E276" s="209" t="s">
        <v>1</v>
      </c>
      <c r="F276" s="210" t="s">
        <v>517</v>
      </c>
      <c r="G276" s="208"/>
      <c r="H276" s="209" t="s">
        <v>1</v>
      </c>
      <c r="I276" s="211"/>
      <c r="J276" s="208"/>
      <c r="K276" s="208"/>
      <c r="L276" s="212"/>
      <c r="M276" s="213"/>
      <c r="N276" s="214"/>
      <c r="O276" s="214"/>
      <c r="P276" s="214"/>
      <c r="Q276" s="214"/>
      <c r="R276" s="214"/>
      <c r="S276" s="214"/>
      <c r="T276" s="215"/>
      <c r="AT276" s="216" t="s">
        <v>337</v>
      </c>
      <c r="AU276" s="216" t="s">
        <v>85</v>
      </c>
      <c r="AV276" s="12" t="s">
        <v>85</v>
      </c>
      <c r="AW276" s="12" t="s">
        <v>33</v>
      </c>
      <c r="AX276" s="12" t="s">
        <v>77</v>
      </c>
      <c r="AY276" s="216" t="s">
        <v>247</v>
      </c>
    </row>
    <row r="277" spans="1:65" s="13" customFormat="1" ht="10">
      <c r="B277" s="217"/>
      <c r="C277" s="218"/>
      <c r="D277" s="197" t="s">
        <v>337</v>
      </c>
      <c r="E277" s="219" t="s">
        <v>1</v>
      </c>
      <c r="F277" s="220" t="s">
        <v>594</v>
      </c>
      <c r="G277" s="218"/>
      <c r="H277" s="221">
        <v>47.274999999999999</v>
      </c>
      <c r="I277" s="222"/>
      <c r="J277" s="218"/>
      <c r="K277" s="218"/>
      <c r="L277" s="223"/>
      <c r="M277" s="224"/>
      <c r="N277" s="225"/>
      <c r="O277" s="225"/>
      <c r="P277" s="225"/>
      <c r="Q277" s="225"/>
      <c r="R277" s="225"/>
      <c r="S277" s="225"/>
      <c r="T277" s="226"/>
      <c r="AT277" s="227" t="s">
        <v>337</v>
      </c>
      <c r="AU277" s="227" t="s">
        <v>85</v>
      </c>
      <c r="AV277" s="13" t="s">
        <v>87</v>
      </c>
      <c r="AW277" s="13" t="s">
        <v>33</v>
      </c>
      <c r="AX277" s="13" t="s">
        <v>77</v>
      </c>
      <c r="AY277" s="227" t="s">
        <v>247</v>
      </c>
    </row>
    <row r="278" spans="1:65" s="13" customFormat="1" ht="10">
      <c r="B278" s="217"/>
      <c r="C278" s="218"/>
      <c r="D278" s="197" t="s">
        <v>337</v>
      </c>
      <c r="E278" s="219" t="s">
        <v>1</v>
      </c>
      <c r="F278" s="220" t="s">
        <v>595</v>
      </c>
      <c r="G278" s="218"/>
      <c r="H278" s="221">
        <v>-4.04</v>
      </c>
      <c r="I278" s="222"/>
      <c r="J278" s="218"/>
      <c r="K278" s="218"/>
      <c r="L278" s="223"/>
      <c r="M278" s="224"/>
      <c r="N278" s="225"/>
      <c r="O278" s="225"/>
      <c r="P278" s="225"/>
      <c r="Q278" s="225"/>
      <c r="R278" s="225"/>
      <c r="S278" s="225"/>
      <c r="T278" s="226"/>
      <c r="AT278" s="227" t="s">
        <v>337</v>
      </c>
      <c r="AU278" s="227" t="s">
        <v>85</v>
      </c>
      <c r="AV278" s="13" t="s">
        <v>87</v>
      </c>
      <c r="AW278" s="13" t="s">
        <v>33</v>
      </c>
      <c r="AX278" s="13" t="s">
        <v>77</v>
      </c>
      <c r="AY278" s="227" t="s">
        <v>247</v>
      </c>
    </row>
    <row r="279" spans="1:65" s="12" customFormat="1" ht="10">
      <c r="B279" s="207"/>
      <c r="C279" s="208"/>
      <c r="D279" s="197" t="s">
        <v>337</v>
      </c>
      <c r="E279" s="209" t="s">
        <v>1</v>
      </c>
      <c r="F279" s="210" t="s">
        <v>520</v>
      </c>
      <c r="G279" s="208"/>
      <c r="H279" s="209" t="s">
        <v>1</v>
      </c>
      <c r="I279" s="211"/>
      <c r="J279" s="208"/>
      <c r="K279" s="208"/>
      <c r="L279" s="212"/>
      <c r="M279" s="213"/>
      <c r="N279" s="214"/>
      <c r="O279" s="214"/>
      <c r="P279" s="214"/>
      <c r="Q279" s="214"/>
      <c r="R279" s="214"/>
      <c r="S279" s="214"/>
      <c r="T279" s="215"/>
      <c r="AT279" s="216" t="s">
        <v>337</v>
      </c>
      <c r="AU279" s="216" t="s">
        <v>85</v>
      </c>
      <c r="AV279" s="12" t="s">
        <v>85</v>
      </c>
      <c r="AW279" s="12" t="s">
        <v>33</v>
      </c>
      <c r="AX279" s="12" t="s">
        <v>77</v>
      </c>
      <c r="AY279" s="216" t="s">
        <v>247</v>
      </c>
    </row>
    <row r="280" spans="1:65" s="13" customFormat="1" ht="10">
      <c r="B280" s="217"/>
      <c r="C280" s="218"/>
      <c r="D280" s="197" t="s">
        <v>337</v>
      </c>
      <c r="E280" s="219" t="s">
        <v>1</v>
      </c>
      <c r="F280" s="220" t="s">
        <v>596</v>
      </c>
      <c r="G280" s="218"/>
      <c r="H280" s="221">
        <v>40.052</v>
      </c>
      <c r="I280" s="222"/>
      <c r="J280" s="218"/>
      <c r="K280" s="218"/>
      <c r="L280" s="223"/>
      <c r="M280" s="224"/>
      <c r="N280" s="225"/>
      <c r="O280" s="225"/>
      <c r="P280" s="225"/>
      <c r="Q280" s="225"/>
      <c r="R280" s="225"/>
      <c r="S280" s="225"/>
      <c r="T280" s="226"/>
      <c r="AT280" s="227" t="s">
        <v>337</v>
      </c>
      <c r="AU280" s="227" t="s">
        <v>85</v>
      </c>
      <c r="AV280" s="13" t="s">
        <v>87</v>
      </c>
      <c r="AW280" s="13" t="s">
        <v>33</v>
      </c>
      <c r="AX280" s="13" t="s">
        <v>77</v>
      </c>
      <c r="AY280" s="227" t="s">
        <v>247</v>
      </c>
    </row>
    <row r="281" spans="1:65" s="14" customFormat="1" ht="10">
      <c r="B281" s="228"/>
      <c r="C281" s="229"/>
      <c r="D281" s="197" t="s">
        <v>337</v>
      </c>
      <c r="E281" s="230" t="s">
        <v>1</v>
      </c>
      <c r="F281" s="231" t="s">
        <v>340</v>
      </c>
      <c r="G281" s="229"/>
      <c r="H281" s="232">
        <v>83.287000000000006</v>
      </c>
      <c r="I281" s="233"/>
      <c r="J281" s="229"/>
      <c r="K281" s="229"/>
      <c r="L281" s="234"/>
      <c r="M281" s="235"/>
      <c r="N281" s="236"/>
      <c r="O281" s="236"/>
      <c r="P281" s="236"/>
      <c r="Q281" s="236"/>
      <c r="R281" s="236"/>
      <c r="S281" s="236"/>
      <c r="T281" s="237"/>
      <c r="AT281" s="238" t="s">
        <v>337</v>
      </c>
      <c r="AU281" s="238" t="s">
        <v>85</v>
      </c>
      <c r="AV281" s="14" t="s">
        <v>258</v>
      </c>
      <c r="AW281" s="14" t="s">
        <v>33</v>
      </c>
      <c r="AX281" s="14" t="s">
        <v>85</v>
      </c>
      <c r="AY281" s="238" t="s">
        <v>247</v>
      </c>
    </row>
    <row r="282" spans="1:65" s="2" customFormat="1" ht="24.15" customHeight="1">
      <c r="A282" s="34"/>
      <c r="B282" s="35"/>
      <c r="C282" s="184" t="s">
        <v>316</v>
      </c>
      <c r="D282" s="184" t="s">
        <v>248</v>
      </c>
      <c r="E282" s="185" t="s">
        <v>597</v>
      </c>
      <c r="F282" s="186" t="s">
        <v>598</v>
      </c>
      <c r="G282" s="187" t="s">
        <v>267</v>
      </c>
      <c r="H282" s="188">
        <v>4.2469999999999999</v>
      </c>
      <c r="I282" s="189"/>
      <c r="J282" s="190">
        <f>ROUND(I282*H282,2)</f>
        <v>0</v>
      </c>
      <c r="K282" s="186" t="s">
        <v>336</v>
      </c>
      <c r="L282" s="39"/>
      <c r="M282" s="191" t="s">
        <v>1</v>
      </c>
      <c r="N282" s="192" t="s">
        <v>42</v>
      </c>
      <c r="O282" s="71"/>
      <c r="P282" s="193">
        <f>O282*H282</f>
        <v>0</v>
      </c>
      <c r="Q282" s="193">
        <v>0</v>
      </c>
      <c r="R282" s="193">
        <f>Q282*H282</f>
        <v>0</v>
      </c>
      <c r="S282" s="193">
        <v>0</v>
      </c>
      <c r="T282" s="194">
        <f>S282*H282</f>
        <v>0</v>
      </c>
      <c r="U282" s="34"/>
      <c r="V282" s="34"/>
      <c r="W282" s="34"/>
      <c r="X282" s="34"/>
      <c r="Y282" s="34"/>
      <c r="Z282" s="34"/>
      <c r="AA282" s="34"/>
      <c r="AB282" s="34"/>
      <c r="AC282" s="34"/>
      <c r="AD282" s="34"/>
      <c r="AE282" s="34"/>
      <c r="AR282" s="195" t="s">
        <v>258</v>
      </c>
      <c r="AT282" s="195" t="s">
        <v>248</v>
      </c>
      <c r="AU282" s="195" t="s">
        <v>85</v>
      </c>
      <c r="AY282" s="17" t="s">
        <v>247</v>
      </c>
      <c r="BE282" s="196">
        <f>IF(N282="základní",J282,0)</f>
        <v>0</v>
      </c>
      <c r="BF282" s="196">
        <f>IF(N282="snížená",J282,0)</f>
        <v>0</v>
      </c>
      <c r="BG282" s="196">
        <f>IF(N282="zákl. přenesená",J282,0)</f>
        <v>0</v>
      </c>
      <c r="BH282" s="196">
        <f>IF(N282="sníž. přenesená",J282,0)</f>
        <v>0</v>
      </c>
      <c r="BI282" s="196">
        <f>IF(N282="nulová",J282,0)</f>
        <v>0</v>
      </c>
      <c r="BJ282" s="17" t="s">
        <v>85</v>
      </c>
      <c r="BK282" s="196">
        <f>ROUND(I282*H282,2)</f>
        <v>0</v>
      </c>
      <c r="BL282" s="17" t="s">
        <v>258</v>
      </c>
      <c r="BM282" s="195" t="s">
        <v>599</v>
      </c>
    </row>
    <row r="283" spans="1:65" s="2" customFormat="1" ht="18">
      <c r="A283" s="34"/>
      <c r="B283" s="35"/>
      <c r="C283" s="36"/>
      <c r="D283" s="197" t="s">
        <v>253</v>
      </c>
      <c r="E283" s="36"/>
      <c r="F283" s="198" t="s">
        <v>600</v>
      </c>
      <c r="G283" s="36"/>
      <c r="H283" s="36"/>
      <c r="I283" s="199"/>
      <c r="J283" s="36"/>
      <c r="K283" s="36"/>
      <c r="L283" s="39"/>
      <c r="M283" s="200"/>
      <c r="N283" s="201"/>
      <c r="O283" s="71"/>
      <c r="P283" s="71"/>
      <c r="Q283" s="71"/>
      <c r="R283" s="71"/>
      <c r="S283" s="71"/>
      <c r="T283" s="72"/>
      <c r="U283" s="34"/>
      <c r="V283" s="34"/>
      <c r="W283" s="34"/>
      <c r="X283" s="34"/>
      <c r="Y283" s="34"/>
      <c r="Z283" s="34"/>
      <c r="AA283" s="34"/>
      <c r="AB283" s="34"/>
      <c r="AC283" s="34"/>
      <c r="AD283" s="34"/>
      <c r="AE283" s="34"/>
      <c r="AT283" s="17" t="s">
        <v>253</v>
      </c>
      <c r="AU283" s="17" t="s">
        <v>85</v>
      </c>
    </row>
    <row r="284" spans="1:65" s="12" customFormat="1" ht="10">
      <c r="B284" s="207"/>
      <c r="C284" s="208"/>
      <c r="D284" s="197" t="s">
        <v>337</v>
      </c>
      <c r="E284" s="209" t="s">
        <v>1</v>
      </c>
      <c r="F284" s="210" t="s">
        <v>526</v>
      </c>
      <c r="G284" s="208"/>
      <c r="H284" s="209" t="s">
        <v>1</v>
      </c>
      <c r="I284" s="211"/>
      <c r="J284" s="208"/>
      <c r="K284" s="208"/>
      <c r="L284" s="212"/>
      <c r="M284" s="213"/>
      <c r="N284" s="214"/>
      <c r="O284" s="214"/>
      <c r="P284" s="214"/>
      <c r="Q284" s="214"/>
      <c r="R284" s="214"/>
      <c r="S284" s="214"/>
      <c r="T284" s="215"/>
      <c r="AT284" s="216" t="s">
        <v>337</v>
      </c>
      <c r="AU284" s="216" t="s">
        <v>85</v>
      </c>
      <c r="AV284" s="12" t="s">
        <v>85</v>
      </c>
      <c r="AW284" s="12" t="s">
        <v>33</v>
      </c>
      <c r="AX284" s="12" t="s">
        <v>77</v>
      </c>
      <c r="AY284" s="216" t="s">
        <v>247</v>
      </c>
    </row>
    <row r="285" spans="1:65" s="13" customFormat="1" ht="10">
      <c r="B285" s="217"/>
      <c r="C285" s="218"/>
      <c r="D285" s="197" t="s">
        <v>337</v>
      </c>
      <c r="E285" s="219" t="s">
        <v>1</v>
      </c>
      <c r="F285" s="220" t="s">
        <v>601</v>
      </c>
      <c r="G285" s="218"/>
      <c r="H285" s="221">
        <v>1.1200000000000001</v>
      </c>
      <c r="I285" s="222"/>
      <c r="J285" s="218"/>
      <c r="K285" s="218"/>
      <c r="L285" s="223"/>
      <c r="M285" s="224"/>
      <c r="N285" s="225"/>
      <c r="O285" s="225"/>
      <c r="P285" s="225"/>
      <c r="Q285" s="225"/>
      <c r="R285" s="225"/>
      <c r="S285" s="225"/>
      <c r="T285" s="226"/>
      <c r="AT285" s="227" t="s">
        <v>337</v>
      </c>
      <c r="AU285" s="227" t="s">
        <v>85</v>
      </c>
      <c r="AV285" s="13" t="s">
        <v>87</v>
      </c>
      <c r="AW285" s="13" t="s">
        <v>33</v>
      </c>
      <c r="AX285" s="13" t="s">
        <v>77</v>
      </c>
      <c r="AY285" s="227" t="s">
        <v>247</v>
      </c>
    </row>
    <row r="286" spans="1:65" s="13" customFormat="1" ht="10">
      <c r="B286" s="217"/>
      <c r="C286" s="218"/>
      <c r="D286" s="197" t="s">
        <v>337</v>
      </c>
      <c r="E286" s="219" t="s">
        <v>1</v>
      </c>
      <c r="F286" s="220" t="s">
        <v>602</v>
      </c>
      <c r="G286" s="218"/>
      <c r="H286" s="221">
        <v>0.77800000000000002</v>
      </c>
      <c r="I286" s="222"/>
      <c r="J286" s="218"/>
      <c r="K286" s="218"/>
      <c r="L286" s="223"/>
      <c r="M286" s="224"/>
      <c r="N286" s="225"/>
      <c r="O286" s="225"/>
      <c r="P286" s="225"/>
      <c r="Q286" s="225"/>
      <c r="R286" s="225"/>
      <c r="S286" s="225"/>
      <c r="T286" s="226"/>
      <c r="AT286" s="227" t="s">
        <v>337</v>
      </c>
      <c r="AU286" s="227" t="s">
        <v>85</v>
      </c>
      <c r="AV286" s="13" t="s">
        <v>87</v>
      </c>
      <c r="AW286" s="13" t="s">
        <v>33</v>
      </c>
      <c r="AX286" s="13" t="s">
        <v>77</v>
      </c>
      <c r="AY286" s="227" t="s">
        <v>247</v>
      </c>
    </row>
    <row r="287" spans="1:65" s="13" customFormat="1" ht="10">
      <c r="B287" s="217"/>
      <c r="C287" s="218"/>
      <c r="D287" s="197" t="s">
        <v>337</v>
      </c>
      <c r="E287" s="219" t="s">
        <v>1</v>
      </c>
      <c r="F287" s="220" t="s">
        <v>603</v>
      </c>
      <c r="G287" s="218"/>
      <c r="H287" s="221">
        <v>1.1040000000000001</v>
      </c>
      <c r="I287" s="222"/>
      <c r="J287" s="218"/>
      <c r="K287" s="218"/>
      <c r="L287" s="223"/>
      <c r="M287" s="224"/>
      <c r="N287" s="225"/>
      <c r="O287" s="225"/>
      <c r="P287" s="225"/>
      <c r="Q287" s="225"/>
      <c r="R287" s="225"/>
      <c r="S287" s="225"/>
      <c r="T287" s="226"/>
      <c r="AT287" s="227" t="s">
        <v>337</v>
      </c>
      <c r="AU287" s="227" t="s">
        <v>85</v>
      </c>
      <c r="AV287" s="13" t="s">
        <v>87</v>
      </c>
      <c r="AW287" s="13" t="s">
        <v>33</v>
      </c>
      <c r="AX287" s="13" t="s">
        <v>77</v>
      </c>
      <c r="AY287" s="227" t="s">
        <v>247</v>
      </c>
    </row>
    <row r="288" spans="1:65" s="13" customFormat="1" ht="10">
      <c r="B288" s="217"/>
      <c r="C288" s="218"/>
      <c r="D288" s="197" t="s">
        <v>337</v>
      </c>
      <c r="E288" s="219" t="s">
        <v>1</v>
      </c>
      <c r="F288" s="220" t="s">
        <v>604</v>
      </c>
      <c r="G288" s="218"/>
      <c r="H288" s="221">
        <v>0.76500000000000001</v>
      </c>
      <c r="I288" s="222"/>
      <c r="J288" s="218"/>
      <c r="K288" s="218"/>
      <c r="L288" s="223"/>
      <c r="M288" s="224"/>
      <c r="N288" s="225"/>
      <c r="O288" s="225"/>
      <c r="P288" s="225"/>
      <c r="Q288" s="225"/>
      <c r="R288" s="225"/>
      <c r="S288" s="225"/>
      <c r="T288" s="226"/>
      <c r="AT288" s="227" t="s">
        <v>337</v>
      </c>
      <c r="AU288" s="227" t="s">
        <v>85</v>
      </c>
      <c r="AV288" s="13" t="s">
        <v>87</v>
      </c>
      <c r="AW288" s="13" t="s">
        <v>33</v>
      </c>
      <c r="AX288" s="13" t="s">
        <v>77</v>
      </c>
      <c r="AY288" s="227" t="s">
        <v>247</v>
      </c>
    </row>
    <row r="289" spans="1:65" s="13" customFormat="1" ht="10">
      <c r="B289" s="217"/>
      <c r="C289" s="218"/>
      <c r="D289" s="197" t="s">
        <v>337</v>
      </c>
      <c r="E289" s="219" t="s">
        <v>1</v>
      </c>
      <c r="F289" s="220" t="s">
        <v>605</v>
      </c>
      <c r="G289" s="218"/>
      <c r="H289" s="221">
        <v>0.48</v>
      </c>
      <c r="I289" s="222"/>
      <c r="J289" s="218"/>
      <c r="K289" s="218"/>
      <c r="L289" s="223"/>
      <c r="M289" s="224"/>
      <c r="N289" s="225"/>
      <c r="O289" s="225"/>
      <c r="P289" s="225"/>
      <c r="Q289" s="225"/>
      <c r="R289" s="225"/>
      <c r="S289" s="225"/>
      <c r="T289" s="226"/>
      <c r="AT289" s="227" t="s">
        <v>337</v>
      </c>
      <c r="AU289" s="227" t="s">
        <v>85</v>
      </c>
      <c r="AV289" s="13" t="s">
        <v>87</v>
      </c>
      <c r="AW289" s="13" t="s">
        <v>33</v>
      </c>
      <c r="AX289" s="13" t="s">
        <v>77</v>
      </c>
      <c r="AY289" s="227" t="s">
        <v>247</v>
      </c>
    </row>
    <row r="290" spans="1:65" s="14" customFormat="1" ht="10">
      <c r="B290" s="228"/>
      <c r="C290" s="229"/>
      <c r="D290" s="197" t="s">
        <v>337</v>
      </c>
      <c r="E290" s="230" t="s">
        <v>1</v>
      </c>
      <c r="F290" s="231" t="s">
        <v>340</v>
      </c>
      <c r="G290" s="229"/>
      <c r="H290" s="232">
        <v>4.2469999999999999</v>
      </c>
      <c r="I290" s="233"/>
      <c r="J290" s="229"/>
      <c r="K290" s="229"/>
      <c r="L290" s="234"/>
      <c r="M290" s="235"/>
      <c r="N290" s="236"/>
      <c r="O290" s="236"/>
      <c r="P290" s="236"/>
      <c r="Q290" s="236"/>
      <c r="R290" s="236"/>
      <c r="S290" s="236"/>
      <c r="T290" s="237"/>
      <c r="AT290" s="238" t="s">
        <v>337</v>
      </c>
      <c r="AU290" s="238" t="s">
        <v>85</v>
      </c>
      <c r="AV290" s="14" t="s">
        <v>258</v>
      </c>
      <c r="AW290" s="14" t="s">
        <v>33</v>
      </c>
      <c r="AX290" s="14" t="s">
        <v>85</v>
      </c>
      <c r="AY290" s="238" t="s">
        <v>247</v>
      </c>
    </row>
    <row r="291" spans="1:65" s="2" customFormat="1" ht="24.15" customHeight="1">
      <c r="A291" s="34"/>
      <c r="B291" s="35"/>
      <c r="C291" s="184" t="s">
        <v>606</v>
      </c>
      <c r="D291" s="184" t="s">
        <v>248</v>
      </c>
      <c r="E291" s="185" t="s">
        <v>607</v>
      </c>
      <c r="F291" s="186" t="s">
        <v>608</v>
      </c>
      <c r="G291" s="187" t="s">
        <v>267</v>
      </c>
      <c r="H291" s="188">
        <v>91.655000000000001</v>
      </c>
      <c r="I291" s="189"/>
      <c r="J291" s="190">
        <f>ROUND(I291*H291,2)</f>
        <v>0</v>
      </c>
      <c r="K291" s="186" t="s">
        <v>1</v>
      </c>
      <c r="L291" s="39"/>
      <c r="M291" s="191" t="s">
        <v>1</v>
      </c>
      <c r="N291" s="192" t="s">
        <v>42</v>
      </c>
      <c r="O291" s="71"/>
      <c r="P291" s="193">
        <f>O291*H291</f>
        <v>0</v>
      </c>
      <c r="Q291" s="193">
        <v>0</v>
      </c>
      <c r="R291" s="193">
        <f>Q291*H291</f>
        <v>0</v>
      </c>
      <c r="S291" s="193">
        <v>0</v>
      </c>
      <c r="T291" s="194">
        <f>S291*H291</f>
        <v>0</v>
      </c>
      <c r="U291" s="34"/>
      <c r="V291" s="34"/>
      <c r="W291" s="34"/>
      <c r="X291" s="34"/>
      <c r="Y291" s="34"/>
      <c r="Z291" s="34"/>
      <c r="AA291" s="34"/>
      <c r="AB291" s="34"/>
      <c r="AC291" s="34"/>
      <c r="AD291" s="34"/>
      <c r="AE291" s="34"/>
      <c r="AR291" s="195" t="s">
        <v>258</v>
      </c>
      <c r="AT291" s="195" t="s">
        <v>248</v>
      </c>
      <c r="AU291" s="195" t="s">
        <v>85</v>
      </c>
      <c r="AY291" s="17" t="s">
        <v>247</v>
      </c>
      <c r="BE291" s="196">
        <f>IF(N291="základní",J291,0)</f>
        <v>0</v>
      </c>
      <c r="BF291" s="196">
        <f>IF(N291="snížená",J291,0)</f>
        <v>0</v>
      </c>
      <c r="BG291" s="196">
        <f>IF(N291="zákl. přenesená",J291,0)</f>
        <v>0</v>
      </c>
      <c r="BH291" s="196">
        <f>IF(N291="sníž. přenesená",J291,0)</f>
        <v>0</v>
      </c>
      <c r="BI291" s="196">
        <f>IF(N291="nulová",J291,0)</f>
        <v>0</v>
      </c>
      <c r="BJ291" s="17" t="s">
        <v>85</v>
      </c>
      <c r="BK291" s="196">
        <f>ROUND(I291*H291,2)</f>
        <v>0</v>
      </c>
      <c r="BL291" s="17" t="s">
        <v>258</v>
      </c>
      <c r="BM291" s="195" t="s">
        <v>609</v>
      </c>
    </row>
    <row r="292" spans="1:65" s="12" customFormat="1" ht="10">
      <c r="B292" s="207"/>
      <c r="C292" s="208"/>
      <c r="D292" s="197" t="s">
        <v>337</v>
      </c>
      <c r="E292" s="209" t="s">
        <v>1</v>
      </c>
      <c r="F292" s="210" t="s">
        <v>517</v>
      </c>
      <c r="G292" s="208"/>
      <c r="H292" s="209" t="s">
        <v>1</v>
      </c>
      <c r="I292" s="211"/>
      <c r="J292" s="208"/>
      <c r="K292" s="208"/>
      <c r="L292" s="212"/>
      <c r="M292" s="213"/>
      <c r="N292" s="214"/>
      <c r="O292" s="214"/>
      <c r="P292" s="214"/>
      <c r="Q292" s="214"/>
      <c r="R292" s="214"/>
      <c r="S292" s="214"/>
      <c r="T292" s="215"/>
      <c r="AT292" s="216" t="s">
        <v>337</v>
      </c>
      <c r="AU292" s="216" t="s">
        <v>85</v>
      </c>
      <c r="AV292" s="12" t="s">
        <v>85</v>
      </c>
      <c r="AW292" s="12" t="s">
        <v>33</v>
      </c>
      <c r="AX292" s="12" t="s">
        <v>77</v>
      </c>
      <c r="AY292" s="216" t="s">
        <v>247</v>
      </c>
    </row>
    <row r="293" spans="1:65" s="13" customFormat="1" ht="10">
      <c r="B293" s="217"/>
      <c r="C293" s="218"/>
      <c r="D293" s="197" t="s">
        <v>337</v>
      </c>
      <c r="E293" s="219" t="s">
        <v>1</v>
      </c>
      <c r="F293" s="220" t="s">
        <v>610</v>
      </c>
      <c r="G293" s="218"/>
      <c r="H293" s="221">
        <v>51.322000000000003</v>
      </c>
      <c r="I293" s="222"/>
      <c r="J293" s="218"/>
      <c r="K293" s="218"/>
      <c r="L293" s="223"/>
      <c r="M293" s="224"/>
      <c r="N293" s="225"/>
      <c r="O293" s="225"/>
      <c r="P293" s="225"/>
      <c r="Q293" s="225"/>
      <c r="R293" s="225"/>
      <c r="S293" s="225"/>
      <c r="T293" s="226"/>
      <c r="AT293" s="227" t="s">
        <v>337</v>
      </c>
      <c r="AU293" s="227" t="s">
        <v>85</v>
      </c>
      <c r="AV293" s="13" t="s">
        <v>87</v>
      </c>
      <c r="AW293" s="13" t="s">
        <v>33</v>
      </c>
      <c r="AX293" s="13" t="s">
        <v>77</v>
      </c>
      <c r="AY293" s="227" t="s">
        <v>247</v>
      </c>
    </row>
    <row r="294" spans="1:65" s="12" customFormat="1" ht="10">
      <c r="B294" s="207"/>
      <c r="C294" s="208"/>
      <c r="D294" s="197" t="s">
        <v>337</v>
      </c>
      <c r="E294" s="209" t="s">
        <v>1</v>
      </c>
      <c r="F294" s="210" t="s">
        <v>520</v>
      </c>
      <c r="G294" s="208"/>
      <c r="H294" s="209" t="s">
        <v>1</v>
      </c>
      <c r="I294" s="211"/>
      <c r="J294" s="208"/>
      <c r="K294" s="208"/>
      <c r="L294" s="212"/>
      <c r="M294" s="213"/>
      <c r="N294" s="214"/>
      <c r="O294" s="214"/>
      <c r="P294" s="214"/>
      <c r="Q294" s="214"/>
      <c r="R294" s="214"/>
      <c r="S294" s="214"/>
      <c r="T294" s="215"/>
      <c r="AT294" s="216" t="s">
        <v>337</v>
      </c>
      <c r="AU294" s="216" t="s">
        <v>85</v>
      </c>
      <c r="AV294" s="12" t="s">
        <v>85</v>
      </c>
      <c r="AW294" s="12" t="s">
        <v>33</v>
      </c>
      <c r="AX294" s="12" t="s">
        <v>77</v>
      </c>
      <c r="AY294" s="216" t="s">
        <v>247</v>
      </c>
    </row>
    <row r="295" spans="1:65" s="13" customFormat="1" ht="10">
      <c r="B295" s="217"/>
      <c r="C295" s="218"/>
      <c r="D295" s="197" t="s">
        <v>337</v>
      </c>
      <c r="E295" s="219" t="s">
        <v>1</v>
      </c>
      <c r="F295" s="220" t="s">
        <v>611</v>
      </c>
      <c r="G295" s="218"/>
      <c r="H295" s="221">
        <v>43.767000000000003</v>
      </c>
      <c r="I295" s="222"/>
      <c r="J295" s="218"/>
      <c r="K295" s="218"/>
      <c r="L295" s="223"/>
      <c r="M295" s="224"/>
      <c r="N295" s="225"/>
      <c r="O295" s="225"/>
      <c r="P295" s="225"/>
      <c r="Q295" s="225"/>
      <c r="R295" s="225"/>
      <c r="S295" s="225"/>
      <c r="T295" s="226"/>
      <c r="AT295" s="227" t="s">
        <v>337</v>
      </c>
      <c r="AU295" s="227" t="s">
        <v>85</v>
      </c>
      <c r="AV295" s="13" t="s">
        <v>87</v>
      </c>
      <c r="AW295" s="13" t="s">
        <v>33</v>
      </c>
      <c r="AX295" s="13" t="s">
        <v>77</v>
      </c>
      <c r="AY295" s="227" t="s">
        <v>247</v>
      </c>
    </row>
    <row r="296" spans="1:65" s="13" customFormat="1" ht="10">
      <c r="B296" s="217"/>
      <c r="C296" s="218"/>
      <c r="D296" s="197" t="s">
        <v>337</v>
      </c>
      <c r="E296" s="219" t="s">
        <v>1</v>
      </c>
      <c r="F296" s="220" t="s">
        <v>612</v>
      </c>
      <c r="G296" s="218"/>
      <c r="H296" s="221">
        <v>-3.4340000000000002</v>
      </c>
      <c r="I296" s="222"/>
      <c r="J296" s="218"/>
      <c r="K296" s="218"/>
      <c r="L296" s="223"/>
      <c r="M296" s="224"/>
      <c r="N296" s="225"/>
      <c r="O296" s="225"/>
      <c r="P296" s="225"/>
      <c r="Q296" s="225"/>
      <c r="R296" s="225"/>
      <c r="S296" s="225"/>
      <c r="T296" s="226"/>
      <c r="AT296" s="227" t="s">
        <v>337</v>
      </c>
      <c r="AU296" s="227" t="s">
        <v>85</v>
      </c>
      <c r="AV296" s="13" t="s">
        <v>87</v>
      </c>
      <c r="AW296" s="13" t="s">
        <v>33</v>
      </c>
      <c r="AX296" s="13" t="s">
        <v>77</v>
      </c>
      <c r="AY296" s="227" t="s">
        <v>247</v>
      </c>
    </row>
    <row r="297" spans="1:65" s="14" customFormat="1" ht="10">
      <c r="B297" s="228"/>
      <c r="C297" s="229"/>
      <c r="D297" s="197" t="s">
        <v>337</v>
      </c>
      <c r="E297" s="230" t="s">
        <v>1</v>
      </c>
      <c r="F297" s="231" t="s">
        <v>340</v>
      </c>
      <c r="G297" s="229"/>
      <c r="H297" s="232">
        <v>91.655000000000001</v>
      </c>
      <c r="I297" s="233"/>
      <c r="J297" s="229"/>
      <c r="K297" s="229"/>
      <c r="L297" s="234"/>
      <c r="M297" s="235"/>
      <c r="N297" s="236"/>
      <c r="O297" s="236"/>
      <c r="P297" s="236"/>
      <c r="Q297" s="236"/>
      <c r="R297" s="236"/>
      <c r="S297" s="236"/>
      <c r="T297" s="237"/>
      <c r="AT297" s="238" t="s">
        <v>337</v>
      </c>
      <c r="AU297" s="238" t="s">
        <v>85</v>
      </c>
      <c r="AV297" s="14" t="s">
        <v>258</v>
      </c>
      <c r="AW297" s="14" t="s">
        <v>33</v>
      </c>
      <c r="AX297" s="14" t="s">
        <v>85</v>
      </c>
      <c r="AY297" s="238" t="s">
        <v>247</v>
      </c>
    </row>
    <row r="298" spans="1:65" s="11" customFormat="1" ht="25.9" customHeight="1">
      <c r="B298" s="170"/>
      <c r="C298" s="171"/>
      <c r="D298" s="172" t="s">
        <v>76</v>
      </c>
      <c r="E298" s="173" t="s">
        <v>258</v>
      </c>
      <c r="F298" s="173" t="s">
        <v>613</v>
      </c>
      <c r="G298" s="171"/>
      <c r="H298" s="171"/>
      <c r="I298" s="174"/>
      <c r="J298" s="175">
        <f>BK298</f>
        <v>0</v>
      </c>
      <c r="K298" s="171"/>
      <c r="L298" s="176"/>
      <c r="M298" s="177"/>
      <c r="N298" s="178"/>
      <c r="O298" s="178"/>
      <c r="P298" s="179">
        <f>SUM(P299:P352)</f>
        <v>0</v>
      </c>
      <c r="Q298" s="178"/>
      <c r="R298" s="179">
        <f>SUM(R299:R352)</f>
        <v>0</v>
      </c>
      <c r="S298" s="178"/>
      <c r="T298" s="180">
        <f>SUM(T299:T352)</f>
        <v>0</v>
      </c>
      <c r="AR298" s="181" t="s">
        <v>85</v>
      </c>
      <c r="AT298" s="182" t="s">
        <v>76</v>
      </c>
      <c r="AU298" s="182" t="s">
        <v>77</v>
      </c>
      <c r="AY298" s="181" t="s">
        <v>247</v>
      </c>
      <c r="BK298" s="183">
        <f>SUM(BK299:BK352)</f>
        <v>0</v>
      </c>
    </row>
    <row r="299" spans="1:65" s="2" customFormat="1" ht="24.15" customHeight="1">
      <c r="A299" s="34"/>
      <c r="B299" s="35"/>
      <c r="C299" s="184" t="s">
        <v>516</v>
      </c>
      <c r="D299" s="184" t="s">
        <v>248</v>
      </c>
      <c r="E299" s="185" t="s">
        <v>614</v>
      </c>
      <c r="F299" s="186" t="s">
        <v>615</v>
      </c>
      <c r="G299" s="187" t="s">
        <v>350</v>
      </c>
      <c r="H299" s="188">
        <v>0.57999999999999996</v>
      </c>
      <c r="I299" s="189"/>
      <c r="J299" s="190">
        <f>ROUND(I299*H299,2)</f>
        <v>0</v>
      </c>
      <c r="K299" s="186" t="s">
        <v>336</v>
      </c>
      <c r="L299" s="39"/>
      <c r="M299" s="191" t="s">
        <v>1</v>
      </c>
      <c r="N299" s="192" t="s">
        <v>42</v>
      </c>
      <c r="O299" s="71"/>
      <c r="P299" s="193">
        <f>O299*H299</f>
        <v>0</v>
      </c>
      <c r="Q299" s="193">
        <v>0</v>
      </c>
      <c r="R299" s="193">
        <f>Q299*H299</f>
        <v>0</v>
      </c>
      <c r="S299" s="193">
        <v>0</v>
      </c>
      <c r="T299" s="194">
        <f>S299*H299</f>
        <v>0</v>
      </c>
      <c r="U299" s="34"/>
      <c r="V299" s="34"/>
      <c r="W299" s="34"/>
      <c r="X299" s="34"/>
      <c r="Y299" s="34"/>
      <c r="Z299" s="34"/>
      <c r="AA299" s="34"/>
      <c r="AB299" s="34"/>
      <c r="AC299" s="34"/>
      <c r="AD299" s="34"/>
      <c r="AE299" s="34"/>
      <c r="AR299" s="195" t="s">
        <v>258</v>
      </c>
      <c r="AT299" s="195" t="s">
        <v>248</v>
      </c>
      <c r="AU299" s="195" t="s">
        <v>85</v>
      </c>
      <c r="AY299" s="17" t="s">
        <v>247</v>
      </c>
      <c r="BE299" s="196">
        <f>IF(N299="základní",J299,0)</f>
        <v>0</v>
      </c>
      <c r="BF299" s="196">
        <f>IF(N299="snížená",J299,0)</f>
        <v>0</v>
      </c>
      <c r="BG299" s="196">
        <f>IF(N299="zákl. přenesená",J299,0)</f>
        <v>0</v>
      </c>
      <c r="BH299" s="196">
        <f>IF(N299="sníž. přenesená",J299,0)</f>
        <v>0</v>
      </c>
      <c r="BI299" s="196">
        <f>IF(N299="nulová",J299,0)</f>
        <v>0</v>
      </c>
      <c r="BJ299" s="17" t="s">
        <v>85</v>
      </c>
      <c r="BK299" s="196">
        <f>ROUND(I299*H299,2)</f>
        <v>0</v>
      </c>
      <c r="BL299" s="17" t="s">
        <v>258</v>
      </c>
      <c r="BM299" s="195" t="s">
        <v>616</v>
      </c>
    </row>
    <row r="300" spans="1:65" s="12" customFormat="1" ht="10">
      <c r="B300" s="207"/>
      <c r="C300" s="208"/>
      <c r="D300" s="197" t="s">
        <v>337</v>
      </c>
      <c r="E300" s="209" t="s">
        <v>1</v>
      </c>
      <c r="F300" s="210" t="s">
        <v>617</v>
      </c>
      <c r="G300" s="208"/>
      <c r="H300" s="209" t="s">
        <v>1</v>
      </c>
      <c r="I300" s="211"/>
      <c r="J300" s="208"/>
      <c r="K300" s="208"/>
      <c r="L300" s="212"/>
      <c r="M300" s="213"/>
      <c r="N300" s="214"/>
      <c r="O300" s="214"/>
      <c r="P300" s="214"/>
      <c r="Q300" s="214"/>
      <c r="R300" s="214"/>
      <c r="S300" s="214"/>
      <c r="T300" s="215"/>
      <c r="AT300" s="216" t="s">
        <v>337</v>
      </c>
      <c r="AU300" s="216" t="s">
        <v>85</v>
      </c>
      <c r="AV300" s="12" t="s">
        <v>85</v>
      </c>
      <c r="AW300" s="12" t="s">
        <v>33</v>
      </c>
      <c r="AX300" s="12" t="s">
        <v>77</v>
      </c>
      <c r="AY300" s="216" t="s">
        <v>247</v>
      </c>
    </row>
    <row r="301" spans="1:65" s="13" customFormat="1" ht="10">
      <c r="B301" s="217"/>
      <c r="C301" s="218"/>
      <c r="D301" s="197" t="s">
        <v>337</v>
      </c>
      <c r="E301" s="219" t="s">
        <v>1</v>
      </c>
      <c r="F301" s="220" t="s">
        <v>618</v>
      </c>
      <c r="G301" s="218"/>
      <c r="H301" s="221">
        <v>0.12</v>
      </c>
      <c r="I301" s="222"/>
      <c r="J301" s="218"/>
      <c r="K301" s="218"/>
      <c r="L301" s="223"/>
      <c r="M301" s="224"/>
      <c r="N301" s="225"/>
      <c r="O301" s="225"/>
      <c r="P301" s="225"/>
      <c r="Q301" s="225"/>
      <c r="R301" s="225"/>
      <c r="S301" s="225"/>
      <c r="T301" s="226"/>
      <c r="AT301" s="227" t="s">
        <v>337</v>
      </c>
      <c r="AU301" s="227" t="s">
        <v>85</v>
      </c>
      <c r="AV301" s="13" t="s">
        <v>87</v>
      </c>
      <c r="AW301" s="13" t="s">
        <v>33</v>
      </c>
      <c r="AX301" s="13" t="s">
        <v>77</v>
      </c>
      <c r="AY301" s="227" t="s">
        <v>247</v>
      </c>
    </row>
    <row r="302" spans="1:65" s="13" customFormat="1" ht="10">
      <c r="B302" s="217"/>
      <c r="C302" s="218"/>
      <c r="D302" s="197" t="s">
        <v>337</v>
      </c>
      <c r="E302" s="219" t="s">
        <v>1</v>
      </c>
      <c r="F302" s="220" t="s">
        <v>619</v>
      </c>
      <c r="G302" s="218"/>
      <c r="H302" s="221">
        <v>0.46</v>
      </c>
      <c r="I302" s="222"/>
      <c r="J302" s="218"/>
      <c r="K302" s="218"/>
      <c r="L302" s="223"/>
      <c r="M302" s="224"/>
      <c r="N302" s="225"/>
      <c r="O302" s="225"/>
      <c r="P302" s="225"/>
      <c r="Q302" s="225"/>
      <c r="R302" s="225"/>
      <c r="S302" s="225"/>
      <c r="T302" s="226"/>
      <c r="AT302" s="227" t="s">
        <v>337</v>
      </c>
      <c r="AU302" s="227" t="s">
        <v>85</v>
      </c>
      <c r="AV302" s="13" t="s">
        <v>87</v>
      </c>
      <c r="AW302" s="13" t="s">
        <v>33</v>
      </c>
      <c r="AX302" s="13" t="s">
        <v>77</v>
      </c>
      <c r="AY302" s="227" t="s">
        <v>247</v>
      </c>
    </row>
    <row r="303" spans="1:65" s="14" customFormat="1" ht="10">
      <c r="B303" s="228"/>
      <c r="C303" s="229"/>
      <c r="D303" s="197" t="s">
        <v>337</v>
      </c>
      <c r="E303" s="230" t="s">
        <v>1</v>
      </c>
      <c r="F303" s="231" t="s">
        <v>340</v>
      </c>
      <c r="G303" s="229"/>
      <c r="H303" s="232">
        <v>0.57999999999999996</v>
      </c>
      <c r="I303" s="233"/>
      <c r="J303" s="229"/>
      <c r="K303" s="229"/>
      <c r="L303" s="234"/>
      <c r="M303" s="235"/>
      <c r="N303" s="236"/>
      <c r="O303" s="236"/>
      <c r="P303" s="236"/>
      <c r="Q303" s="236"/>
      <c r="R303" s="236"/>
      <c r="S303" s="236"/>
      <c r="T303" s="237"/>
      <c r="AT303" s="238" t="s">
        <v>337</v>
      </c>
      <c r="AU303" s="238" t="s">
        <v>85</v>
      </c>
      <c r="AV303" s="14" t="s">
        <v>258</v>
      </c>
      <c r="AW303" s="14" t="s">
        <v>33</v>
      </c>
      <c r="AX303" s="14" t="s">
        <v>85</v>
      </c>
      <c r="AY303" s="238" t="s">
        <v>247</v>
      </c>
    </row>
    <row r="304" spans="1:65" s="2" customFormat="1" ht="24.15" customHeight="1">
      <c r="A304" s="34"/>
      <c r="B304" s="35"/>
      <c r="C304" s="184" t="s">
        <v>620</v>
      </c>
      <c r="D304" s="184" t="s">
        <v>248</v>
      </c>
      <c r="E304" s="185" t="s">
        <v>621</v>
      </c>
      <c r="F304" s="186" t="s">
        <v>622</v>
      </c>
      <c r="G304" s="187" t="s">
        <v>335</v>
      </c>
      <c r="H304" s="188">
        <v>2.65</v>
      </c>
      <c r="I304" s="189"/>
      <c r="J304" s="190">
        <f>ROUND(I304*H304,2)</f>
        <v>0</v>
      </c>
      <c r="K304" s="186" t="s">
        <v>336</v>
      </c>
      <c r="L304" s="39"/>
      <c r="M304" s="191" t="s">
        <v>1</v>
      </c>
      <c r="N304" s="192" t="s">
        <v>42</v>
      </c>
      <c r="O304" s="71"/>
      <c r="P304" s="193">
        <f>O304*H304</f>
        <v>0</v>
      </c>
      <c r="Q304" s="193">
        <v>0</v>
      </c>
      <c r="R304" s="193">
        <f>Q304*H304</f>
        <v>0</v>
      </c>
      <c r="S304" s="193">
        <v>0</v>
      </c>
      <c r="T304" s="194">
        <f>S304*H304</f>
        <v>0</v>
      </c>
      <c r="U304" s="34"/>
      <c r="V304" s="34"/>
      <c r="W304" s="34"/>
      <c r="X304" s="34"/>
      <c r="Y304" s="34"/>
      <c r="Z304" s="34"/>
      <c r="AA304" s="34"/>
      <c r="AB304" s="34"/>
      <c r="AC304" s="34"/>
      <c r="AD304" s="34"/>
      <c r="AE304" s="34"/>
      <c r="AR304" s="195" t="s">
        <v>258</v>
      </c>
      <c r="AT304" s="195" t="s">
        <v>248</v>
      </c>
      <c r="AU304" s="195" t="s">
        <v>85</v>
      </c>
      <c r="AY304" s="17" t="s">
        <v>247</v>
      </c>
      <c r="BE304" s="196">
        <f>IF(N304="základní",J304,0)</f>
        <v>0</v>
      </c>
      <c r="BF304" s="196">
        <f>IF(N304="snížená",J304,0)</f>
        <v>0</v>
      </c>
      <c r="BG304" s="196">
        <f>IF(N304="zákl. přenesená",J304,0)</f>
        <v>0</v>
      </c>
      <c r="BH304" s="196">
        <f>IF(N304="sníž. přenesená",J304,0)</f>
        <v>0</v>
      </c>
      <c r="BI304" s="196">
        <f>IF(N304="nulová",J304,0)</f>
        <v>0</v>
      </c>
      <c r="BJ304" s="17" t="s">
        <v>85</v>
      </c>
      <c r="BK304" s="196">
        <f>ROUND(I304*H304,2)</f>
        <v>0</v>
      </c>
      <c r="BL304" s="17" t="s">
        <v>258</v>
      </c>
      <c r="BM304" s="195" t="s">
        <v>623</v>
      </c>
    </row>
    <row r="305" spans="1:65" s="2" customFormat="1" ht="18">
      <c r="A305" s="34"/>
      <c r="B305" s="35"/>
      <c r="C305" s="36"/>
      <c r="D305" s="197" t="s">
        <v>253</v>
      </c>
      <c r="E305" s="36"/>
      <c r="F305" s="198" t="s">
        <v>624</v>
      </c>
      <c r="G305" s="36"/>
      <c r="H305" s="36"/>
      <c r="I305" s="199"/>
      <c r="J305" s="36"/>
      <c r="K305" s="36"/>
      <c r="L305" s="39"/>
      <c r="M305" s="200"/>
      <c r="N305" s="201"/>
      <c r="O305" s="71"/>
      <c r="P305" s="71"/>
      <c r="Q305" s="71"/>
      <c r="R305" s="71"/>
      <c r="S305" s="71"/>
      <c r="T305" s="72"/>
      <c r="U305" s="34"/>
      <c r="V305" s="34"/>
      <c r="W305" s="34"/>
      <c r="X305" s="34"/>
      <c r="Y305" s="34"/>
      <c r="Z305" s="34"/>
      <c r="AA305" s="34"/>
      <c r="AB305" s="34"/>
      <c r="AC305" s="34"/>
      <c r="AD305" s="34"/>
      <c r="AE305" s="34"/>
      <c r="AT305" s="17" t="s">
        <v>253</v>
      </c>
      <c r="AU305" s="17" t="s">
        <v>85</v>
      </c>
    </row>
    <row r="306" spans="1:65" s="12" customFormat="1" ht="10">
      <c r="B306" s="207"/>
      <c r="C306" s="208"/>
      <c r="D306" s="197" t="s">
        <v>337</v>
      </c>
      <c r="E306" s="209" t="s">
        <v>1</v>
      </c>
      <c r="F306" s="210" t="s">
        <v>617</v>
      </c>
      <c r="G306" s="208"/>
      <c r="H306" s="209" t="s">
        <v>1</v>
      </c>
      <c r="I306" s="211"/>
      <c r="J306" s="208"/>
      <c r="K306" s="208"/>
      <c r="L306" s="212"/>
      <c r="M306" s="213"/>
      <c r="N306" s="214"/>
      <c r="O306" s="214"/>
      <c r="P306" s="214"/>
      <c r="Q306" s="214"/>
      <c r="R306" s="214"/>
      <c r="S306" s="214"/>
      <c r="T306" s="215"/>
      <c r="AT306" s="216" t="s">
        <v>337</v>
      </c>
      <c r="AU306" s="216" t="s">
        <v>85</v>
      </c>
      <c r="AV306" s="12" t="s">
        <v>85</v>
      </c>
      <c r="AW306" s="12" t="s">
        <v>33</v>
      </c>
      <c r="AX306" s="12" t="s">
        <v>77</v>
      </c>
      <c r="AY306" s="216" t="s">
        <v>247</v>
      </c>
    </row>
    <row r="307" spans="1:65" s="13" customFormat="1" ht="10">
      <c r="B307" s="217"/>
      <c r="C307" s="218"/>
      <c r="D307" s="197" t="s">
        <v>337</v>
      </c>
      <c r="E307" s="219" t="s">
        <v>1</v>
      </c>
      <c r="F307" s="220" t="s">
        <v>625</v>
      </c>
      <c r="G307" s="218"/>
      <c r="H307" s="221">
        <v>0.4</v>
      </c>
      <c r="I307" s="222"/>
      <c r="J307" s="218"/>
      <c r="K307" s="218"/>
      <c r="L307" s="223"/>
      <c r="M307" s="224"/>
      <c r="N307" s="225"/>
      <c r="O307" s="225"/>
      <c r="P307" s="225"/>
      <c r="Q307" s="225"/>
      <c r="R307" s="225"/>
      <c r="S307" s="225"/>
      <c r="T307" s="226"/>
      <c r="AT307" s="227" t="s">
        <v>337</v>
      </c>
      <c r="AU307" s="227" t="s">
        <v>85</v>
      </c>
      <c r="AV307" s="13" t="s">
        <v>87</v>
      </c>
      <c r="AW307" s="13" t="s">
        <v>33</v>
      </c>
      <c r="AX307" s="13" t="s">
        <v>77</v>
      </c>
      <c r="AY307" s="227" t="s">
        <v>247</v>
      </c>
    </row>
    <row r="308" spans="1:65" s="13" customFormat="1" ht="10">
      <c r="B308" s="217"/>
      <c r="C308" s="218"/>
      <c r="D308" s="197" t="s">
        <v>337</v>
      </c>
      <c r="E308" s="219" t="s">
        <v>1</v>
      </c>
      <c r="F308" s="220" t="s">
        <v>626</v>
      </c>
      <c r="G308" s="218"/>
      <c r="H308" s="221">
        <v>2.25</v>
      </c>
      <c r="I308" s="222"/>
      <c r="J308" s="218"/>
      <c r="K308" s="218"/>
      <c r="L308" s="223"/>
      <c r="M308" s="224"/>
      <c r="N308" s="225"/>
      <c r="O308" s="225"/>
      <c r="P308" s="225"/>
      <c r="Q308" s="225"/>
      <c r="R308" s="225"/>
      <c r="S308" s="225"/>
      <c r="T308" s="226"/>
      <c r="AT308" s="227" t="s">
        <v>337</v>
      </c>
      <c r="AU308" s="227" t="s">
        <v>85</v>
      </c>
      <c r="AV308" s="13" t="s">
        <v>87</v>
      </c>
      <c r="AW308" s="13" t="s">
        <v>33</v>
      </c>
      <c r="AX308" s="13" t="s">
        <v>77</v>
      </c>
      <c r="AY308" s="227" t="s">
        <v>247</v>
      </c>
    </row>
    <row r="309" spans="1:65" s="14" customFormat="1" ht="10">
      <c r="B309" s="228"/>
      <c r="C309" s="229"/>
      <c r="D309" s="197" t="s">
        <v>337</v>
      </c>
      <c r="E309" s="230" t="s">
        <v>1</v>
      </c>
      <c r="F309" s="231" t="s">
        <v>340</v>
      </c>
      <c r="G309" s="229"/>
      <c r="H309" s="232">
        <v>2.65</v>
      </c>
      <c r="I309" s="233"/>
      <c r="J309" s="229"/>
      <c r="K309" s="229"/>
      <c r="L309" s="234"/>
      <c r="M309" s="235"/>
      <c r="N309" s="236"/>
      <c r="O309" s="236"/>
      <c r="P309" s="236"/>
      <c r="Q309" s="236"/>
      <c r="R309" s="236"/>
      <c r="S309" s="236"/>
      <c r="T309" s="237"/>
      <c r="AT309" s="238" t="s">
        <v>337</v>
      </c>
      <c r="AU309" s="238" t="s">
        <v>85</v>
      </c>
      <c r="AV309" s="14" t="s">
        <v>258</v>
      </c>
      <c r="AW309" s="14" t="s">
        <v>33</v>
      </c>
      <c r="AX309" s="14" t="s">
        <v>85</v>
      </c>
      <c r="AY309" s="238" t="s">
        <v>247</v>
      </c>
    </row>
    <row r="310" spans="1:65" s="2" customFormat="1" ht="33" customHeight="1">
      <c r="A310" s="34"/>
      <c r="B310" s="35"/>
      <c r="C310" s="184" t="s">
        <v>525</v>
      </c>
      <c r="D310" s="184" t="s">
        <v>248</v>
      </c>
      <c r="E310" s="185" t="s">
        <v>627</v>
      </c>
      <c r="F310" s="186" t="s">
        <v>628</v>
      </c>
      <c r="G310" s="187" t="s">
        <v>335</v>
      </c>
      <c r="H310" s="188">
        <v>1.742</v>
      </c>
      <c r="I310" s="189"/>
      <c r="J310" s="190">
        <f>ROUND(I310*H310,2)</f>
        <v>0</v>
      </c>
      <c r="K310" s="186" t="s">
        <v>336</v>
      </c>
      <c r="L310" s="39"/>
      <c r="M310" s="191" t="s">
        <v>1</v>
      </c>
      <c r="N310" s="192" t="s">
        <v>42</v>
      </c>
      <c r="O310" s="71"/>
      <c r="P310" s="193">
        <f>O310*H310</f>
        <v>0</v>
      </c>
      <c r="Q310" s="193">
        <v>0</v>
      </c>
      <c r="R310" s="193">
        <f>Q310*H310</f>
        <v>0</v>
      </c>
      <c r="S310" s="193">
        <v>0</v>
      </c>
      <c r="T310" s="194">
        <f>S310*H310</f>
        <v>0</v>
      </c>
      <c r="U310" s="34"/>
      <c r="V310" s="34"/>
      <c r="W310" s="34"/>
      <c r="X310" s="34"/>
      <c r="Y310" s="34"/>
      <c r="Z310" s="34"/>
      <c r="AA310" s="34"/>
      <c r="AB310" s="34"/>
      <c r="AC310" s="34"/>
      <c r="AD310" s="34"/>
      <c r="AE310" s="34"/>
      <c r="AR310" s="195" t="s">
        <v>258</v>
      </c>
      <c r="AT310" s="195" t="s">
        <v>248</v>
      </c>
      <c r="AU310" s="195" t="s">
        <v>85</v>
      </c>
      <c r="AY310" s="17" t="s">
        <v>247</v>
      </c>
      <c r="BE310" s="196">
        <f>IF(N310="základní",J310,0)</f>
        <v>0</v>
      </c>
      <c r="BF310" s="196">
        <f>IF(N310="snížená",J310,0)</f>
        <v>0</v>
      </c>
      <c r="BG310" s="196">
        <f>IF(N310="zákl. přenesená",J310,0)</f>
        <v>0</v>
      </c>
      <c r="BH310" s="196">
        <f>IF(N310="sníž. přenesená",J310,0)</f>
        <v>0</v>
      </c>
      <c r="BI310" s="196">
        <f>IF(N310="nulová",J310,0)</f>
        <v>0</v>
      </c>
      <c r="BJ310" s="17" t="s">
        <v>85</v>
      </c>
      <c r="BK310" s="196">
        <f>ROUND(I310*H310,2)</f>
        <v>0</v>
      </c>
      <c r="BL310" s="17" t="s">
        <v>258</v>
      </c>
      <c r="BM310" s="195" t="s">
        <v>629</v>
      </c>
    </row>
    <row r="311" spans="1:65" s="12" customFormat="1" ht="10">
      <c r="B311" s="207"/>
      <c r="C311" s="208"/>
      <c r="D311" s="197" t="s">
        <v>337</v>
      </c>
      <c r="E311" s="209" t="s">
        <v>1</v>
      </c>
      <c r="F311" s="210" t="s">
        <v>630</v>
      </c>
      <c r="G311" s="208"/>
      <c r="H311" s="209" t="s">
        <v>1</v>
      </c>
      <c r="I311" s="211"/>
      <c r="J311" s="208"/>
      <c r="K311" s="208"/>
      <c r="L311" s="212"/>
      <c r="M311" s="213"/>
      <c r="N311" s="214"/>
      <c r="O311" s="214"/>
      <c r="P311" s="214"/>
      <c r="Q311" s="214"/>
      <c r="R311" s="214"/>
      <c r="S311" s="214"/>
      <c r="T311" s="215"/>
      <c r="AT311" s="216" t="s">
        <v>337</v>
      </c>
      <c r="AU311" s="216" t="s">
        <v>85</v>
      </c>
      <c r="AV311" s="12" t="s">
        <v>85</v>
      </c>
      <c r="AW311" s="12" t="s">
        <v>33</v>
      </c>
      <c r="AX311" s="12" t="s">
        <v>77</v>
      </c>
      <c r="AY311" s="216" t="s">
        <v>247</v>
      </c>
    </row>
    <row r="312" spans="1:65" s="13" customFormat="1" ht="10">
      <c r="B312" s="217"/>
      <c r="C312" s="218"/>
      <c r="D312" s="197" t="s">
        <v>337</v>
      </c>
      <c r="E312" s="219" t="s">
        <v>1</v>
      </c>
      <c r="F312" s="220" t="s">
        <v>631</v>
      </c>
      <c r="G312" s="218"/>
      <c r="H312" s="221">
        <v>1.391</v>
      </c>
      <c r="I312" s="222"/>
      <c r="J312" s="218"/>
      <c r="K312" s="218"/>
      <c r="L312" s="223"/>
      <c r="M312" s="224"/>
      <c r="N312" s="225"/>
      <c r="O312" s="225"/>
      <c r="P312" s="225"/>
      <c r="Q312" s="225"/>
      <c r="R312" s="225"/>
      <c r="S312" s="225"/>
      <c r="T312" s="226"/>
      <c r="AT312" s="227" t="s">
        <v>337</v>
      </c>
      <c r="AU312" s="227" t="s">
        <v>85</v>
      </c>
      <c r="AV312" s="13" t="s">
        <v>87</v>
      </c>
      <c r="AW312" s="13" t="s">
        <v>33</v>
      </c>
      <c r="AX312" s="13" t="s">
        <v>77</v>
      </c>
      <c r="AY312" s="227" t="s">
        <v>247</v>
      </c>
    </row>
    <row r="313" spans="1:65" s="13" customFormat="1" ht="10">
      <c r="B313" s="217"/>
      <c r="C313" s="218"/>
      <c r="D313" s="197" t="s">
        <v>337</v>
      </c>
      <c r="E313" s="219" t="s">
        <v>1</v>
      </c>
      <c r="F313" s="220" t="s">
        <v>632</v>
      </c>
      <c r="G313" s="218"/>
      <c r="H313" s="221">
        <v>0.35099999999999998</v>
      </c>
      <c r="I313" s="222"/>
      <c r="J313" s="218"/>
      <c r="K313" s="218"/>
      <c r="L313" s="223"/>
      <c r="M313" s="224"/>
      <c r="N313" s="225"/>
      <c r="O313" s="225"/>
      <c r="P313" s="225"/>
      <c r="Q313" s="225"/>
      <c r="R313" s="225"/>
      <c r="S313" s="225"/>
      <c r="T313" s="226"/>
      <c r="AT313" s="227" t="s">
        <v>337</v>
      </c>
      <c r="AU313" s="227" t="s">
        <v>85</v>
      </c>
      <c r="AV313" s="13" t="s">
        <v>87</v>
      </c>
      <c r="AW313" s="13" t="s">
        <v>33</v>
      </c>
      <c r="AX313" s="13" t="s">
        <v>77</v>
      </c>
      <c r="AY313" s="227" t="s">
        <v>247</v>
      </c>
    </row>
    <row r="314" spans="1:65" s="14" customFormat="1" ht="10">
      <c r="B314" s="228"/>
      <c r="C314" s="229"/>
      <c r="D314" s="197" t="s">
        <v>337</v>
      </c>
      <c r="E314" s="230" t="s">
        <v>1</v>
      </c>
      <c r="F314" s="231" t="s">
        <v>340</v>
      </c>
      <c r="G314" s="229"/>
      <c r="H314" s="232">
        <v>1.742</v>
      </c>
      <c r="I314" s="233"/>
      <c r="J314" s="229"/>
      <c r="K314" s="229"/>
      <c r="L314" s="234"/>
      <c r="M314" s="235"/>
      <c r="N314" s="236"/>
      <c r="O314" s="236"/>
      <c r="P314" s="236"/>
      <c r="Q314" s="236"/>
      <c r="R314" s="236"/>
      <c r="S314" s="236"/>
      <c r="T314" s="237"/>
      <c r="AT314" s="238" t="s">
        <v>337</v>
      </c>
      <c r="AU314" s="238" t="s">
        <v>85</v>
      </c>
      <c r="AV314" s="14" t="s">
        <v>258</v>
      </c>
      <c r="AW314" s="14" t="s">
        <v>33</v>
      </c>
      <c r="AX314" s="14" t="s">
        <v>85</v>
      </c>
      <c r="AY314" s="238" t="s">
        <v>247</v>
      </c>
    </row>
    <row r="315" spans="1:65" s="2" customFormat="1" ht="33" customHeight="1">
      <c r="A315" s="34"/>
      <c r="B315" s="35"/>
      <c r="C315" s="184" t="s">
        <v>633</v>
      </c>
      <c r="D315" s="184" t="s">
        <v>248</v>
      </c>
      <c r="E315" s="185" t="s">
        <v>634</v>
      </c>
      <c r="F315" s="186" t="s">
        <v>635</v>
      </c>
      <c r="G315" s="187" t="s">
        <v>350</v>
      </c>
      <c r="H315" s="188">
        <v>0.128</v>
      </c>
      <c r="I315" s="189"/>
      <c r="J315" s="190">
        <f>ROUND(I315*H315,2)</f>
        <v>0</v>
      </c>
      <c r="K315" s="186" t="s">
        <v>336</v>
      </c>
      <c r="L315" s="39"/>
      <c r="M315" s="191" t="s">
        <v>1</v>
      </c>
      <c r="N315" s="192" t="s">
        <v>42</v>
      </c>
      <c r="O315" s="71"/>
      <c r="P315" s="193">
        <f>O315*H315</f>
        <v>0</v>
      </c>
      <c r="Q315" s="193">
        <v>0</v>
      </c>
      <c r="R315" s="193">
        <f>Q315*H315</f>
        <v>0</v>
      </c>
      <c r="S315" s="193">
        <v>0</v>
      </c>
      <c r="T315" s="194">
        <f>S315*H315</f>
        <v>0</v>
      </c>
      <c r="U315" s="34"/>
      <c r="V315" s="34"/>
      <c r="W315" s="34"/>
      <c r="X315" s="34"/>
      <c r="Y315" s="34"/>
      <c r="Z315" s="34"/>
      <c r="AA315" s="34"/>
      <c r="AB315" s="34"/>
      <c r="AC315" s="34"/>
      <c r="AD315" s="34"/>
      <c r="AE315" s="34"/>
      <c r="AR315" s="195" t="s">
        <v>258</v>
      </c>
      <c r="AT315" s="195" t="s">
        <v>248</v>
      </c>
      <c r="AU315" s="195" t="s">
        <v>85</v>
      </c>
      <c r="AY315" s="17" t="s">
        <v>247</v>
      </c>
      <c r="BE315" s="196">
        <f>IF(N315="základní",J315,0)</f>
        <v>0</v>
      </c>
      <c r="BF315" s="196">
        <f>IF(N315="snížená",J315,0)</f>
        <v>0</v>
      </c>
      <c r="BG315" s="196">
        <f>IF(N315="zákl. přenesená",J315,0)</f>
        <v>0</v>
      </c>
      <c r="BH315" s="196">
        <f>IF(N315="sníž. přenesená",J315,0)</f>
        <v>0</v>
      </c>
      <c r="BI315" s="196">
        <f>IF(N315="nulová",J315,0)</f>
        <v>0</v>
      </c>
      <c r="BJ315" s="17" t="s">
        <v>85</v>
      </c>
      <c r="BK315" s="196">
        <f>ROUND(I315*H315,2)</f>
        <v>0</v>
      </c>
      <c r="BL315" s="17" t="s">
        <v>258</v>
      </c>
      <c r="BM315" s="195" t="s">
        <v>636</v>
      </c>
    </row>
    <row r="316" spans="1:65" s="2" customFormat="1" ht="18">
      <c r="A316" s="34"/>
      <c r="B316" s="35"/>
      <c r="C316" s="36"/>
      <c r="D316" s="197" t="s">
        <v>253</v>
      </c>
      <c r="E316" s="36"/>
      <c r="F316" s="198" t="s">
        <v>637</v>
      </c>
      <c r="G316" s="36"/>
      <c r="H316" s="36"/>
      <c r="I316" s="199"/>
      <c r="J316" s="36"/>
      <c r="K316" s="36"/>
      <c r="L316" s="39"/>
      <c r="M316" s="200"/>
      <c r="N316" s="201"/>
      <c r="O316" s="71"/>
      <c r="P316" s="71"/>
      <c r="Q316" s="71"/>
      <c r="R316" s="71"/>
      <c r="S316" s="71"/>
      <c r="T316" s="72"/>
      <c r="U316" s="34"/>
      <c r="V316" s="34"/>
      <c r="W316" s="34"/>
      <c r="X316" s="34"/>
      <c r="Y316" s="34"/>
      <c r="Z316" s="34"/>
      <c r="AA316" s="34"/>
      <c r="AB316" s="34"/>
      <c r="AC316" s="34"/>
      <c r="AD316" s="34"/>
      <c r="AE316" s="34"/>
      <c r="AT316" s="17" t="s">
        <v>253</v>
      </c>
      <c r="AU316" s="17" t="s">
        <v>85</v>
      </c>
    </row>
    <row r="317" spans="1:65" s="12" customFormat="1" ht="10">
      <c r="B317" s="207"/>
      <c r="C317" s="208"/>
      <c r="D317" s="197" t="s">
        <v>337</v>
      </c>
      <c r="E317" s="209" t="s">
        <v>1</v>
      </c>
      <c r="F317" s="210" t="s">
        <v>630</v>
      </c>
      <c r="G317" s="208"/>
      <c r="H317" s="209" t="s">
        <v>1</v>
      </c>
      <c r="I317" s="211"/>
      <c r="J317" s="208"/>
      <c r="K317" s="208"/>
      <c r="L317" s="212"/>
      <c r="M317" s="213"/>
      <c r="N317" s="214"/>
      <c r="O317" s="214"/>
      <c r="P317" s="214"/>
      <c r="Q317" s="214"/>
      <c r="R317" s="214"/>
      <c r="S317" s="214"/>
      <c r="T317" s="215"/>
      <c r="AT317" s="216" t="s">
        <v>337</v>
      </c>
      <c r="AU317" s="216" t="s">
        <v>85</v>
      </c>
      <c r="AV317" s="12" t="s">
        <v>85</v>
      </c>
      <c r="AW317" s="12" t="s">
        <v>33</v>
      </c>
      <c r="AX317" s="12" t="s">
        <v>77</v>
      </c>
      <c r="AY317" s="216" t="s">
        <v>247</v>
      </c>
    </row>
    <row r="318" spans="1:65" s="13" customFormat="1" ht="10">
      <c r="B318" s="217"/>
      <c r="C318" s="218"/>
      <c r="D318" s="197" t="s">
        <v>337</v>
      </c>
      <c r="E318" s="219" t="s">
        <v>1</v>
      </c>
      <c r="F318" s="220" t="s">
        <v>638</v>
      </c>
      <c r="G318" s="218"/>
      <c r="H318" s="221">
        <v>0.128</v>
      </c>
      <c r="I318" s="222"/>
      <c r="J318" s="218"/>
      <c r="K318" s="218"/>
      <c r="L318" s="223"/>
      <c r="M318" s="224"/>
      <c r="N318" s="225"/>
      <c r="O318" s="225"/>
      <c r="P318" s="225"/>
      <c r="Q318" s="225"/>
      <c r="R318" s="225"/>
      <c r="S318" s="225"/>
      <c r="T318" s="226"/>
      <c r="AT318" s="227" t="s">
        <v>337</v>
      </c>
      <c r="AU318" s="227" t="s">
        <v>85</v>
      </c>
      <c r="AV318" s="13" t="s">
        <v>87</v>
      </c>
      <c r="AW318" s="13" t="s">
        <v>33</v>
      </c>
      <c r="AX318" s="13" t="s">
        <v>77</v>
      </c>
      <c r="AY318" s="227" t="s">
        <v>247</v>
      </c>
    </row>
    <row r="319" spans="1:65" s="14" customFormat="1" ht="10">
      <c r="B319" s="228"/>
      <c r="C319" s="229"/>
      <c r="D319" s="197" t="s">
        <v>337</v>
      </c>
      <c r="E319" s="230" t="s">
        <v>1</v>
      </c>
      <c r="F319" s="231" t="s">
        <v>340</v>
      </c>
      <c r="G319" s="229"/>
      <c r="H319" s="232">
        <v>0.128</v>
      </c>
      <c r="I319" s="233"/>
      <c r="J319" s="229"/>
      <c r="K319" s="229"/>
      <c r="L319" s="234"/>
      <c r="M319" s="235"/>
      <c r="N319" s="236"/>
      <c r="O319" s="236"/>
      <c r="P319" s="236"/>
      <c r="Q319" s="236"/>
      <c r="R319" s="236"/>
      <c r="S319" s="236"/>
      <c r="T319" s="237"/>
      <c r="AT319" s="238" t="s">
        <v>337</v>
      </c>
      <c r="AU319" s="238" t="s">
        <v>85</v>
      </c>
      <c r="AV319" s="14" t="s">
        <v>258</v>
      </c>
      <c r="AW319" s="14" t="s">
        <v>33</v>
      </c>
      <c r="AX319" s="14" t="s">
        <v>85</v>
      </c>
      <c r="AY319" s="238" t="s">
        <v>247</v>
      </c>
    </row>
    <row r="320" spans="1:65" s="2" customFormat="1" ht="24.15" customHeight="1">
      <c r="A320" s="34"/>
      <c r="B320" s="35"/>
      <c r="C320" s="184" t="s">
        <v>530</v>
      </c>
      <c r="D320" s="184" t="s">
        <v>248</v>
      </c>
      <c r="E320" s="185" t="s">
        <v>639</v>
      </c>
      <c r="F320" s="186" t="s">
        <v>640</v>
      </c>
      <c r="G320" s="187" t="s">
        <v>267</v>
      </c>
      <c r="H320" s="188">
        <v>9.2720000000000002</v>
      </c>
      <c r="I320" s="189"/>
      <c r="J320" s="190">
        <f>ROUND(I320*H320,2)</f>
        <v>0</v>
      </c>
      <c r="K320" s="186" t="s">
        <v>336</v>
      </c>
      <c r="L320" s="39"/>
      <c r="M320" s="191" t="s">
        <v>1</v>
      </c>
      <c r="N320" s="192" t="s">
        <v>42</v>
      </c>
      <c r="O320" s="71"/>
      <c r="P320" s="193">
        <f>O320*H320</f>
        <v>0</v>
      </c>
      <c r="Q320" s="193">
        <v>0</v>
      </c>
      <c r="R320" s="193">
        <f>Q320*H320</f>
        <v>0</v>
      </c>
      <c r="S320" s="193">
        <v>0</v>
      </c>
      <c r="T320" s="194">
        <f>S320*H320</f>
        <v>0</v>
      </c>
      <c r="U320" s="34"/>
      <c r="V320" s="34"/>
      <c r="W320" s="34"/>
      <c r="X320" s="34"/>
      <c r="Y320" s="34"/>
      <c r="Z320" s="34"/>
      <c r="AA320" s="34"/>
      <c r="AB320" s="34"/>
      <c r="AC320" s="34"/>
      <c r="AD320" s="34"/>
      <c r="AE320" s="34"/>
      <c r="AR320" s="195" t="s">
        <v>258</v>
      </c>
      <c r="AT320" s="195" t="s">
        <v>248</v>
      </c>
      <c r="AU320" s="195" t="s">
        <v>85</v>
      </c>
      <c r="AY320" s="17" t="s">
        <v>247</v>
      </c>
      <c r="BE320" s="196">
        <f>IF(N320="základní",J320,0)</f>
        <v>0</v>
      </c>
      <c r="BF320" s="196">
        <f>IF(N320="snížená",J320,0)</f>
        <v>0</v>
      </c>
      <c r="BG320" s="196">
        <f>IF(N320="zákl. přenesená",J320,0)</f>
        <v>0</v>
      </c>
      <c r="BH320" s="196">
        <f>IF(N320="sníž. přenesená",J320,0)</f>
        <v>0</v>
      </c>
      <c r="BI320" s="196">
        <f>IF(N320="nulová",J320,0)</f>
        <v>0</v>
      </c>
      <c r="BJ320" s="17" t="s">
        <v>85</v>
      </c>
      <c r="BK320" s="196">
        <f>ROUND(I320*H320,2)</f>
        <v>0</v>
      </c>
      <c r="BL320" s="17" t="s">
        <v>258</v>
      </c>
      <c r="BM320" s="195" t="s">
        <v>641</v>
      </c>
    </row>
    <row r="321" spans="1:65" s="2" customFormat="1" ht="18">
      <c r="A321" s="34"/>
      <c r="B321" s="35"/>
      <c r="C321" s="36"/>
      <c r="D321" s="197" t="s">
        <v>253</v>
      </c>
      <c r="E321" s="36"/>
      <c r="F321" s="198" t="s">
        <v>642</v>
      </c>
      <c r="G321" s="36"/>
      <c r="H321" s="36"/>
      <c r="I321" s="199"/>
      <c r="J321" s="36"/>
      <c r="K321" s="36"/>
      <c r="L321" s="39"/>
      <c r="M321" s="200"/>
      <c r="N321" s="201"/>
      <c r="O321" s="71"/>
      <c r="P321" s="71"/>
      <c r="Q321" s="71"/>
      <c r="R321" s="71"/>
      <c r="S321" s="71"/>
      <c r="T321" s="72"/>
      <c r="U321" s="34"/>
      <c r="V321" s="34"/>
      <c r="W321" s="34"/>
      <c r="X321" s="34"/>
      <c r="Y321" s="34"/>
      <c r="Z321" s="34"/>
      <c r="AA321" s="34"/>
      <c r="AB321" s="34"/>
      <c r="AC321" s="34"/>
      <c r="AD321" s="34"/>
      <c r="AE321" s="34"/>
      <c r="AT321" s="17" t="s">
        <v>253</v>
      </c>
      <c r="AU321" s="17" t="s">
        <v>85</v>
      </c>
    </row>
    <row r="322" spans="1:65" s="12" customFormat="1" ht="10">
      <c r="B322" s="207"/>
      <c r="C322" s="208"/>
      <c r="D322" s="197" t="s">
        <v>337</v>
      </c>
      <c r="E322" s="209" t="s">
        <v>1</v>
      </c>
      <c r="F322" s="210" t="s">
        <v>630</v>
      </c>
      <c r="G322" s="208"/>
      <c r="H322" s="209" t="s">
        <v>1</v>
      </c>
      <c r="I322" s="211"/>
      <c r="J322" s="208"/>
      <c r="K322" s="208"/>
      <c r="L322" s="212"/>
      <c r="M322" s="213"/>
      <c r="N322" s="214"/>
      <c r="O322" s="214"/>
      <c r="P322" s="214"/>
      <c r="Q322" s="214"/>
      <c r="R322" s="214"/>
      <c r="S322" s="214"/>
      <c r="T322" s="215"/>
      <c r="AT322" s="216" t="s">
        <v>337</v>
      </c>
      <c r="AU322" s="216" t="s">
        <v>85</v>
      </c>
      <c r="AV322" s="12" t="s">
        <v>85</v>
      </c>
      <c r="AW322" s="12" t="s">
        <v>33</v>
      </c>
      <c r="AX322" s="12" t="s">
        <v>77</v>
      </c>
      <c r="AY322" s="216" t="s">
        <v>247</v>
      </c>
    </row>
    <row r="323" spans="1:65" s="13" customFormat="1" ht="10">
      <c r="B323" s="217"/>
      <c r="C323" s="218"/>
      <c r="D323" s="197" t="s">
        <v>337</v>
      </c>
      <c r="E323" s="219" t="s">
        <v>1</v>
      </c>
      <c r="F323" s="220" t="s">
        <v>643</v>
      </c>
      <c r="G323" s="218"/>
      <c r="H323" s="221">
        <v>9.2720000000000002</v>
      </c>
      <c r="I323" s="222"/>
      <c r="J323" s="218"/>
      <c r="K323" s="218"/>
      <c r="L323" s="223"/>
      <c r="M323" s="224"/>
      <c r="N323" s="225"/>
      <c r="O323" s="225"/>
      <c r="P323" s="225"/>
      <c r="Q323" s="225"/>
      <c r="R323" s="225"/>
      <c r="S323" s="225"/>
      <c r="T323" s="226"/>
      <c r="AT323" s="227" t="s">
        <v>337</v>
      </c>
      <c r="AU323" s="227" t="s">
        <v>85</v>
      </c>
      <c r="AV323" s="13" t="s">
        <v>87</v>
      </c>
      <c r="AW323" s="13" t="s">
        <v>33</v>
      </c>
      <c r="AX323" s="13" t="s">
        <v>77</v>
      </c>
      <c r="AY323" s="227" t="s">
        <v>247</v>
      </c>
    </row>
    <row r="324" spans="1:65" s="14" customFormat="1" ht="10">
      <c r="B324" s="228"/>
      <c r="C324" s="229"/>
      <c r="D324" s="197" t="s">
        <v>337</v>
      </c>
      <c r="E324" s="230" t="s">
        <v>1</v>
      </c>
      <c r="F324" s="231" t="s">
        <v>340</v>
      </c>
      <c r="G324" s="229"/>
      <c r="H324" s="232">
        <v>9.2720000000000002</v>
      </c>
      <c r="I324" s="233"/>
      <c r="J324" s="229"/>
      <c r="K324" s="229"/>
      <c r="L324" s="234"/>
      <c r="M324" s="235"/>
      <c r="N324" s="236"/>
      <c r="O324" s="236"/>
      <c r="P324" s="236"/>
      <c r="Q324" s="236"/>
      <c r="R324" s="236"/>
      <c r="S324" s="236"/>
      <c r="T324" s="237"/>
      <c r="AT324" s="238" t="s">
        <v>337</v>
      </c>
      <c r="AU324" s="238" t="s">
        <v>85</v>
      </c>
      <c r="AV324" s="14" t="s">
        <v>258</v>
      </c>
      <c r="AW324" s="14" t="s">
        <v>33</v>
      </c>
      <c r="AX324" s="14" t="s">
        <v>85</v>
      </c>
      <c r="AY324" s="238" t="s">
        <v>247</v>
      </c>
    </row>
    <row r="325" spans="1:65" s="2" customFormat="1" ht="24.15" customHeight="1">
      <c r="A325" s="34"/>
      <c r="B325" s="35"/>
      <c r="C325" s="184" t="s">
        <v>644</v>
      </c>
      <c r="D325" s="184" t="s">
        <v>248</v>
      </c>
      <c r="E325" s="185" t="s">
        <v>645</v>
      </c>
      <c r="F325" s="186" t="s">
        <v>646</v>
      </c>
      <c r="G325" s="187" t="s">
        <v>267</v>
      </c>
      <c r="H325" s="188">
        <v>9.2720000000000002</v>
      </c>
      <c r="I325" s="189"/>
      <c r="J325" s="190">
        <f>ROUND(I325*H325,2)</f>
        <v>0</v>
      </c>
      <c r="K325" s="186" t="s">
        <v>336</v>
      </c>
      <c r="L325" s="39"/>
      <c r="M325" s="191" t="s">
        <v>1</v>
      </c>
      <c r="N325" s="192" t="s">
        <v>42</v>
      </c>
      <c r="O325" s="71"/>
      <c r="P325" s="193">
        <f>O325*H325</f>
        <v>0</v>
      </c>
      <c r="Q325" s="193">
        <v>0</v>
      </c>
      <c r="R325" s="193">
        <f>Q325*H325</f>
        <v>0</v>
      </c>
      <c r="S325" s="193">
        <v>0</v>
      </c>
      <c r="T325" s="194">
        <f>S325*H325</f>
        <v>0</v>
      </c>
      <c r="U325" s="34"/>
      <c r="V325" s="34"/>
      <c r="W325" s="34"/>
      <c r="X325" s="34"/>
      <c r="Y325" s="34"/>
      <c r="Z325" s="34"/>
      <c r="AA325" s="34"/>
      <c r="AB325" s="34"/>
      <c r="AC325" s="34"/>
      <c r="AD325" s="34"/>
      <c r="AE325" s="34"/>
      <c r="AR325" s="195" t="s">
        <v>258</v>
      </c>
      <c r="AT325" s="195" t="s">
        <v>248</v>
      </c>
      <c r="AU325" s="195" t="s">
        <v>85</v>
      </c>
      <c r="AY325" s="17" t="s">
        <v>247</v>
      </c>
      <c r="BE325" s="196">
        <f>IF(N325="základní",J325,0)</f>
        <v>0</v>
      </c>
      <c r="BF325" s="196">
        <f>IF(N325="snížená",J325,0)</f>
        <v>0</v>
      </c>
      <c r="BG325" s="196">
        <f>IF(N325="zákl. přenesená",J325,0)</f>
        <v>0</v>
      </c>
      <c r="BH325" s="196">
        <f>IF(N325="sníž. přenesená",J325,0)</f>
        <v>0</v>
      </c>
      <c r="BI325" s="196">
        <f>IF(N325="nulová",J325,0)</f>
        <v>0</v>
      </c>
      <c r="BJ325" s="17" t="s">
        <v>85</v>
      </c>
      <c r="BK325" s="196">
        <f>ROUND(I325*H325,2)</f>
        <v>0</v>
      </c>
      <c r="BL325" s="17" t="s">
        <v>258</v>
      </c>
      <c r="BM325" s="195" t="s">
        <v>647</v>
      </c>
    </row>
    <row r="326" spans="1:65" s="2" customFormat="1" ht="18">
      <c r="A326" s="34"/>
      <c r="B326" s="35"/>
      <c r="C326" s="36"/>
      <c r="D326" s="197" t="s">
        <v>253</v>
      </c>
      <c r="E326" s="36"/>
      <c r="F326" s="198" t="s">
        <v>642</v>
      </c>
      <c r="G326" s="36"/>
      <c r="H326" s="36"/>
      <c r="I326" s="199"/>
      <c r="J326" s="36"/>
      <c r="K326" s="36"/>
      <c r="L326" s="39"/>
      <c r="M326" s="200"/>
      <c r="N326" s="201"/>
      <c r="O326" s="71"/>
      <c r="P326" s="71"/>
      <c r="Q326" s="71"/>
      <c r="R326" s="71"/>
      <c r="S326" s="71"/>
      <c r="T326" s="72"/>
      <c r="U326" s="34"/>
      <c r="V326" s="34"/>
      <c r="W326" s="34"/>
      <c r="X326" s="34"/>
      <c r="Y326" s="34"/>
      <c r="Z326" s="34"/>
      <c r="AA326" s="34"/>
      <c r="AB326" s="34"/>
      <c r="AC326" s="34"/>
      <c r="AD326" s="34"/>
      <c r="AE326" s="34"/>
      <c r="AT326" s="17" t="s">
        <v>253</v>
      </c>
      <c r="AU326" s="17" t="s">
        <v>85</v>
      </c>
    </row>
    <row r="327" spans="1:65" s="13" customFormat="1" ht="10">
      <c r="B327" s="217"/>
      <c r="C327" s="218"/>
      <c r="D327" s="197" t="s">
        <v>337</v>
      </c>
      <c r="E327" s="219" t="s">
        <v>1</v>
      </c>
      <c r="F327" s="220" t="s">
        <v>648</v>
      </c>
      <c r="G327" s="218"/>
      <c r="H327" s="221">
        <v>9.2720000000000002</v>
      </c>
      <c r="I327" s="222"/>
      <c r="J327" s="218"/>
      <c r="K327" s="218"/>
      <c r="L327" s="223"/>
      <c r="M327" s="224"/>
      <c r="N327" s="225"/>
      <c r="O327" s="225"/>
      <c r="P327" s="225"/>
      <c r="Q327" s="225"/>
      <c r="R327" s="225"/>
      <c r="S327" s="225"/>
      <c r="T327" s="226"/>
      <c r="AT327" s="227" t="s">
        <v>337</v>
      </c>
      <c r="AU327" s="227" t="s">
        <v>85</v>
      </c>
      <c r="AV327" s="13" t="s">
        <v>87</v>
      </c>
      <c r="AW327" s="13" t="s">
        <v>33</v>
      </c>
      <c r="AX327" s="13" t="s">
        <v>77</v>
      </c>
      <c r="AY327" s="227" t="s">
        <v>247</v>
      </c>
    </row>
    <row r="328" spans="1:65" s="14" customFormat="1" ht="10">
      <c r="B328" s="228"/>
      <c r="C328" s="229"/>
      <c r="D328" s="197" t="s">
        <v>337</v>
      </c>
      <c r="E328" s="230" t="s">
        <v>1</v>
      </c>
      <c r="F328" s="231" t="s">
        <v>340</v>
      </c>
      <c r="G328" s="229"/>
      <c r="H328" s="232">
        <v>9.2720000000000002</v>
      </c>
      <c r="I328" s="233"/>
      <c r="J328" s="229"/>
      <c r="K328" s="229"/>
      <c r="L328" s="234"/>
      <c r="M328" s="235"/>
      <c r="N328" s="236"/>
      <c r="O328" s="236"/>
      <c r="P328" s="236"/>
      <c r="Q328" s="236"/>
      <c r="R328" s="236"/>
      <c r="S328" s="236"/>
      <c r="T328" s="237"/>
      <c r="AT328" s="238" t="s">
        <v>337</v>
      </c>
      <c r="AU328" s="238" t="s">
        <v>85</v>
      </c>
      <c r="AV328" s="14" t="s">
        <v>258</v>
      </c>
      <c r="AW328" s="14" t="s">
        <v>33</v>
      </c>
      <c r="AX328" s="14" t="s">
        <v>85</v>
      </c>
      <c r="AY328" s="238" t="s">
        <v>247</v>
      </c>
    </row>
    <row r="329" spans="1:65" s="2" customFormat="1" ht="24.15" customHeight="1">
      <c r="A329" s="34"/>
      <c r="B329" s="35"/>
      <c r="C329" s="184" t="s">
        <v>539</v>
      </c>
      <c r="D329" s="184" t="s">
        <v>248</v>
      </c>
      <c r="E329" s="185" t="s">
        <v>649</v>
      </c>
      <c r="F329" s="186" t="s">
        <v>650</v>
      </c>
      <c r="G329" s="187" t="s">
        <v>267</v>
      </c>
      <c r="H329" s="188">
        <v>4.7569999999999997</v>
      </c>
      <c r="I329" s="189"/>
      <c r="J329" s="190">
        <f>ROUND(I329*H329,2)</f>
        <v>0</v>
      </c>
      <c r="K329" s="186" t="s">
        <v>336</v>
      </c>
      <c r="L329" s="39"/>
      <c r="M329" s="191" t="s">
        <v>1</v>
      </c>
      <c r="N329" s="192" t="s">
        <v>42</v>
      </c>
      <c r="O329" s="71"/>
      <c r="P329" s="193">
        <f>O329*H329</f>
        <v>0</v>
      </c>
      <c r="Q329" s="193">
        <v>0</v>
      </c>
      <c r="R329" s="193">
        <f>Q329*H329</f>
        <v>0</v>
      </c>
      <c r="S329" s="193">
        <v>0</v>
      </c>
      <c r="T329" s="194">
        <f>S329*H329</f>
        <v>0</v>
      </c>
      <c r="U329" s="34"/>
      <c r="V329" s="34"/>
      <c r="W329" s="34"/>
      <c r="X329" s="34"/>
      <c r="Y329" s="34"/>
      <c r="Z329" s="34"/>
      <c r="AA329" s="34"/>
      <c r="AB329" s="34"/>
      <c r="AC329" s="34"/>
      <c r="AD329" s="34"/>
      <c r="AE329" s="34"/>
      <c r="AR329" s="195" t="s">
        <v>258</v>
      </c>
      <c r="AT329" s="195" t="s">
        <v>248</v>
      </c>
      <c r="AU329" s="195" t="s">
        <v>85</v>
      </c>
      <c r="AY329" s="17" t="s">
        <v>247</v>
      </c>
      <c r="BE329" s="196">
        <f>IF(N329="základní",J329,0)</f>
        <v>0</v>
      </c>
      <c r="BF329" s="196">
        <f>IF(N329="snížená",J329,0)</f>
        <v>0</v>
      </c>
      <c r="BG329" s="196">
        <f>IF(N329="zákl. přenesená",J329,0)</f>
        <v>0</v>
      </c>
      <c r="BH329" s="196">
        <f>IF(N329="sníž. přenesená",J329,0)</f>
        <v>0</v>
      </c>
      <c r="BI329" s="196">
        <f>IF(N329="nulová",J329,0)</f>
        <v>0</v>
      </c>
      <c r="BJ329" s="17" t="s">
        <v>85</v>
      </c>
      <c r="BK329" s="196">
        <f>ROUND(I329*H329,2)</f>
        <v>0</v>
      </c>
      <c r="BL329" s="17" t="s">
        <v>258</v>
      </c>
      <c r="BM329" s="195" t="s">
        <v>651</v>
      </c>
    </row>
    <row r="330" spans="1:65" s="12" customFormat="1" ht="10">
      <c r="B330" s="207"/>
      <c r="C330" s="208"/>
      <c r="D330" s="197" t="s">
        <v>337</v>
      </c>
      <c r="E330" s="209" t="s">
        <v>1</v>
      </c>
      <c r="F330" s="210" t="s">
        <v>630</v>
      </c>
      <c r="G330" s="208"/>
      <c r="H330" s="209" t="s">
        <v>1</v>
      </c>
      <c r="I330" s="211"/>
      <c r="J330" s="208"/>
      <c r="K330" s="208"/>
      <c r="L330" s="212"/>
      <c r="M330" s="213"/>
      <c r="N330" s="214"/>
      <c r="O330" s="214"/>
      <c r="P330" s="214"/>
      <c r="Q330" s="214"/>
      <c r="R330" s="214"/>
      <c r="S330" s="214"/>
      <c r="T330" s="215"/>
      <c r="AT330" s="216" t="s">
        <v>337</v>
      </c>
      <c r="AU330" s="216" t="s">
        <v>85</v>
      </c>
      <c r="AV330" s="12" t="s">
        <v>85</v>
      </c>
      <c r="AW330" s="12" t="s">
        <v>33</v>
      </c>
      <c r="AX330" s="12" t="s">
        <v>77</v>
      </c>
      <c r="AY330" s="216" t="s">
        <v>247</v>
      </c>
    </row>
    <row r="331" spans="1:65" s="13" customFormat="1" ht="10">
      <c r="B331" s="217"/>
      <c r="C331" s="218"/>
      <c r="D331" s="197" t="s">
        <v>337</v>
      </c>
      <c r="E331" s="219" t="s">
        <v>1</v>
      </c>
      <c r="F331" s="220" t="s">
        <v>652</v>
      </c>
      <c r="G331" s="218"/>
      <c r="H331" s="221">
        <v>4.7569999999999997</v>
      </c>
      <c r="I331" s="222"/>
      <c r="J331" s="218"/>
      <c r="K331" s="218"/>
      <c r="L331" s="223"/>
      <c r="M331" s="224"/>
      <c r="N331" s="225"/>
      <c r="O331" s="225"/>
      <c r="P331" s="225"/>
      <c r="Q331" s="225"/>
      <c r="R331" s="225"/>
      <c r="S331" s="225"/>
      <c r="T331" s="226"/>
      <c r="AT331" s="227" t="s">
        <v>337</v>
      </c>
      <c r="AU331" s="227" t="s">
        <v>85</v>
      </c>
      <c r="AV331" s="13" t="s">
        <v>87</v>
      </c>
      <c r="AW331" s="13" t="s">
        <v>33</v>
      </c>
      <c r="AX331" s="13" t="s">
        <v>77</v>
      </c>
      <c r="AY331" s="227" t="s">
        <v>247</v>
      </c>
    </row>
    <row r="332" spans="1:65" s="14" customFormat="1" ht="10">
      <c r="B332" s="228"/>
      <c r="C332" s="229"/>
      <c r="D332" s="197" t="s">
        <v>337</v>
      </c>
      <c r="E332" s="230" t="s">
        <v>1</v>
      </c>
      <c r="F332" s="231" t="s">
        <v>340</v>
      </c>
      <c r="G332" s="229"/>
      <c r="H332" s="232">
        <v>4.7569999999999997</v>
      </c>
      <c r="I332" s="233"/>
      <c r="J332" s="229"/>
      <c r="K332" s="229"/>
      <c r="L332" s="234"/>
      <c r="M332" s="235"/>
      <c r="N332" s="236"/>
      <c r="O332" s="236"/>
      <c r="P332" s="236"/>
      <c r="Q332" s="236"/>
      <c r="R332" s="236"/>
      <c r="S332" s="236"/>
      <c r="T332" s="237"/>
      <c r="AT332" s="238" t="s">
        <v>337</v>
      </c>
      <c r="AU332" s="238" t="s">
        <v>85</v>
      </c>
      <c r="AV332" s="14" t="s">
        <v>258</v>
      </c>
      <c r="AW332" s="14" t="s">
        <v>33</v>
      </c>
      <c r="AX332" s="14" t="s">
        <v>85</v>
      </c>
      <c r="AY332" s="238" t="s">
        <v>247</v>
      </c>
    </row>
    <row r="333" spans="1:65" s="2" customFormat="1" ht="24.15" customHeight="1">
      <c r="A333" s="34"/>
      <c r="B333" s="35"/>
      <c r="C333" s="184" t="s">
        <v>653</v>
      </c>
      <c r="D333" s="184" t="s">
        <v>248</v>
      </c>
      <c r="E333" s="185" t="s">
        <v>654</v>
      </c>
      <c r="F333" s="186" t="s">
        <v>655</v>
      </c>
      <c r="G333" s="187" t="s">
        <v>267</v>
      </c>
      <c r="H333" s="188">
        <v>4.7569999999999997</v>
      </c>
      <c r="I333" s="189"/>
      <c r="J333" s="190">
        <f>ROUND(I333*H333,2)</f>
        <v>0</v>
      </c>
      <c r="K333" s="186" t="s">
        <v>336</v>
      </c>
      <c r="L333" s="39"/>
      <c r="M333" s="191" t="s">
        <v>1</v>
      </c>
      <c r="N333" s="192" t="s">
        <v>42</v>
      </c>
      <c r="O333" s="71"/>
      <c r="P333" s="193">
        <f>O333*H333</f>
        <v>0</v>
      </c>
      <c r="Q333" s="193">
        <v>0</v>
      </c>
      <c r="R333" s="193">
        <f>Q333*H333</f>
        <v>0</v>
      </c>
      <c r="S333" s="193">
        <v>0</v>
      </c>
      <c r="T333" s="194">
        <f>S333*H333</f>
        <v>0</v>
      </c>
      <c r="U333" s="34"/>
      <c r="V333" s="34"/>
      <c r="W333" s="34"/>
      <c r="X333" s="34"/>
      <c r="Y333" s="34"/>
      <c r="Z333" s="34"/>
      <c r="AA333" s="34"/>
      <c r="AB333" s="34"/>
      <c r="AC333" s="34"/>
      <c r="AD333" s="34"/>
      <c r="AE333" s="34"/>
      <c r="AR333" s="195" t="s">
        <v>258</v>
      </c>
      <c r="AT333" s="195" t="s">
        <v>248</v>
      </c>
      <c r="AU333" s="195" t="s">
        <v>85</v>
      </c>
      <c r="AY333" s="17" t="s">
        <v>247</v>
      </c>
      <c r="BE333" s="196">
        <f>IF(N333="základní",J333,0)</f>
        <v>0</v>
      </c>
      <c r="BF333" s="196">
        <f>IF(N333="snížená",J333,0)</f>
        <v>0</v>
      </c>
      <c r="BG333" s="196">
        <f>IF(N333="zákl. přenesená",J333,0)</f>
        <v>0</v>
      </c>
      <c r="BH333" s="196">
        <f>IF(N333="sníž. přenesená",J333,0)</f>
        <v>0</v>
      </c>
      <c r="BI333" s="196">
        <f>IF(N333="nulová",J333,0)</f>
        <v>0</v>
      </c>
      <c r="BJ333" s="17" t="s">
        <v>85</v>
      </c>
      <c r="BK333" s="196">
        <f>ROUND(I333*H333,2)</f>
        <v>0</v>
      </c>
      <c r="BL333" s="17" t="s">
        <v>258</v>
      </c>
      <c r="BM333" s="195" t="s">
        <v>656</v>
      </c>
    </row>
    <row r="334" spans="1:65" s="13" customFormat="1" ht="10">
      <c r="B334" s="217"/>
      <c r="C334" s="218"/>
      <c r="D334" s="197" t="s">
        <v>337</v>
      </c>
      <c r="E334" s="219" t="s">
        <v>1</v>
      </c>
      <c r="F334" s="220" t="s">
        <v>657</v>
      </c>
      <c r="G334" s="218"/>
      <c r="H334" s="221">
        <v>4.7569999999999997</v>
      </c>
      <c r="I334" s="222"/>
      <c r="J334" s="218"/>
      <c r="K334" s="218"/>
      <c r="L334" s="223"/>
      <c r="M334" s="224"/>
      <c r="N334" s="225"/>
      <c r="O334" s="225"/>
      <c r="P334" s="225"/>
      <c r="Q334" s="225"/>
      <c r="R334" s="225"/>
      <c r="S334" s="225"/>
      <c r="T334" s="226"/>
      <c r="AT334" s="227" t="s">
        <v>337</v>
      </c>
      <c r="AU334" s="227" t="s">
        <v>85</v>
      </c>
      <c r="AV334" s="13" t="s">
        <v>87</v>
      </c>
      <c r="AW334" s="13" t="s">
        <v>33</v>
      </c>
      <c r="AX334" s="13" t="s">
        <v>77</v>
      </c>
      <c r="AY334" s="227" t="s">
        <v>247</v>
      </c>
    </row>
    <row r="335" spans="1:65" s="14" customFormat="1" ht="10">
      <c r="B335" s="228"/>
      <c r="C335" s="229"/>
      <c r="D335" s="197" t="s">
        <v>337</v>
      </c>
      <c r="E335" s="230" t="s">
        <v>1</v>
      </c>
      <c r="F335" s="231" t="s">
        <v>340</v>
      </c>
      <c r="G335" s="229"/>
      <c r="H335" s="232">
        <v>4.7569999999999997</v>
      </c>
      <c r="I335" s="233"/>
      <c r="J335" s="229"/>
      <c r="K335" s="229"/>
      <c r="L335" s="234"/>
      <c r="M335" s="235"/>
      <c r="N335" s="236"/>
      <c r="O335" s="236"/>
      <c r="P335" s="236"/>
      <c r="Q335" s="236"/>
      <c r="R335" s="236"/>
      <c r="S335" s="236"/>
      <c r="T335" s="237"/>
      <c r="AT335" s="238" t="s">
        <v>337</v>
      </c>
      <c r="AU335" s="238" t="s">
        <v>85</v>
      </c>
      <c r="AV335" s="14" t="s">
        <v>258</v>
      </c>
      <c r="AW335" s="14" t="s">
        <v>33</v>
      </c>
      <c r="AX335" s="14" t="s">
        <v>85</v>
      </c>
      <c r="AY335" s="238" t="s">
        <v>247</v>
      </c>
    </row>
    <row r="336" spans="1:65" s="2" customFormat="1" ht="55.5" customHeight="1">
      <c r="A336" s="34"/>
      <c r="B336" s="35"/>
      <c r="C336" s="184" t="s">
        <v>658</v>
      </c>
      <c r="D336" s="184" t="s">
        <v>248</v>
      </c>
      <c r="E336" s="185" t="s">
        <v>659</v>
      </c>
      <c r="F336" s="186" t="s">
        <v>660</v>
      </c>
      <c r="G336" s="187" t="s">
        <v>267</v>
      </c>
      <c r="H336" s="188">
        <v>90.06</v>
      </c>
      <c r="I336" s="189"/>
      <c r="J336" s="190">
        <f>ROUND(I336*H336,2)</f>
        <v>0</v>
      </c>
      <c r="K336" s="186" t="s">
        <v>336</v>
      </c>
      <c r="L336" s="39"/>
      <c r="M336" s="191" t="s">
        <v>1</v>
      </c>
      <c r="N336" s="192" t="s">
        <v>42</v>
      </c>
      <c r="O336" s="71"/>
      <c r="P336" s="193">
        <f>O336*H336</f>
        <v>0</v>
      </c>
      <c r="Q336" s="193">
        <v>0</v>
      </c>
      <c r="R336" s="193">
        <f>Q336*H336</f>
        <v>0</v>
      </c>
      <c r="S336" s="193">
        <v>0</v>
      </c>
      <c r="T336" s="194">
        <f>S336*H336</f>
        <v>0</v>
      </c>
      <c r="U336" s="34"/>
      <c r="V336" s="34"/>
      <c r="W336" s="34"/>
      <c r="X336" s="34"/>
      <c r="Y336" s="34"/>
      <c r="Z336" s="34"/>
      <c r="AA336" s="34"/>
      <c r="AB336" s="34"/>
      <c r="AC336" s="34"/>
      <c r="AD336" s="34"/>
      <c r="AE336" s="34"/>
      <c r="AR336" s="195" t="s">
        <v>258</v>
      </c>
      <c r="AT336" s="195" t="s">
        <v>248</v>
      </c>
      <c r="AU336" s="195" t="s">
        <v>85</v>
      </c>
      <c r="AY336" s="17" t="s">
        <v>247</v>
      </c>
      <c r="BE336" s="196">
        <f>IF(N336="základní",J336,0)</f>
        <v>0</v>
      </c>
      <c r="BF336" s="196">
        <f>IF(N336="snížená",J336,0)</f>
        <v>0</v>
      </c>
      <c r="BG336" s="196">
        <f>IF(N336="zákl. přenesená",J336,0)</f>
        <v>0</v>
      </c>
      <c r="BH336" s="196">
        <f>IF(N336="sníž. přenesená",J336,0)</f>
        <v>0</v>
      </c>
      <c r="BI336" s="196">
        <f>IF(N336="nulová",J336,0)</f>
        <v>0</v>
      </c>
      <c r="BJ336" s="17" t="s">
        <v>85</v>
      </c>
      <c r="BK336" s="196">
        <f>ROUND(I336*H336,2)</f>
        <v>0</v>
      </c>
      <c r="BL336" s="17" t="s">
        <v>258</v>
      </c>
      <c r="BM336" s="195" t="s">
        <v>661</v>
      </c>
    </row>
    <row r="337" spans="1:65" s="12" customFormat="1" ht="10">
      <c r="B337" s="207"/>
      <c r="C337" s="208"/>
      <c r="D337" s="197" t="s">
        <v>337</v>
      </c>
      <c r="E337" s="209" t="s">
        <v>1</v>
      </c>
      <c r="F337" s="210" t="s">
        <v>662</v>
      </c>
      <c r="G337" s="208"/>
      <c r="H337" s="209" t="s">
        <v>1</v>
      </c>
      <c r="I337" s="211"/>
      <c r="J337" s="208"/>
      <c r="K337" s="208"/>
      <c r="L337" s="212"/>
      <c r="M337" s="213"/>
      <c r="N337" s="214"/>
      <c r="O337" s="214"/>
      <c r="P337" s="214"/>
      <c r="Q337" s="214"/>
      <c r="R337" s="214"/>
      <c r="S337" s="214"/>
      <c r="T337" s="215"/>
      <c r="AT337" s="216" t="s">
        <v>337</v>
      </c>
      <c r="AU337" s="216" t="s">
        <v>85</v>
      </c>
      <c r="AV337" s="12" t="s">
        <v>85</v>
      </c>
      <c r="AW337" s="12" t="s">
        <v>33</v>
      </c>
      <c r="AX337" s="12" t="s">
        <v>77</v>
      </c>
      <c r="AY337" s="216" t="s">
        <v>247</v>
      </c>
    </row>
    <row r="338" spans="1:65" s="13" customFormat="1" ht="10">
      <c r="B338" s="217"/>
      <c r="C338" s="218"/>
      <c r="D338" s="197" t="s">
        <v>337</v>
      </c>
      <c r="E338" s="219" t="s">
        <v>1</v>
      </c>
      <c r="F338" s="220" t="s">
        <v>663</v>
      </c>
      <c r="G338" s="218"/>
      <c r="H338" s="221">
        <v>90.06</v>
      </c>
      <c r="I338" s="222"/>
      <c r="J338" s="218"/>
      <c r="K338" s="218"/>
      <c r="L338" s="223"/>
      <c r="M338" s="224"/>
      <c r="N338" s="225"/>
      <c r="O338" s="225"/>
      <c r="P338" s="225"/>
      <c r="Q338" s="225"/>
      <c r="R338" s="225"/>
      <c r="S338" s="225"/>
      <c r="T338" s="226"/>
      <c r="AT338" s="227" t="s">
        <v>337</v>
      </c>
      <c r="AU338" s="227" t="s">
        <v>85</v>
      </c>
      <c r="AV338" s="13" t="s">
        <v>87</v>
      </c>
      <c r="AW338" s="13" t="s">
        <v>33</v>
      </c>
      <c r="AX338" s="13" t="s">
        <v>77</v>
      </c>
      <c r="AY338" s="227" t="s">
        <v>247</v>
      </c>
    </row>
    <row r="339" spans="1:65" s="14" customFormat="1" ht="10">
      <c r="B339" s="228"/>
      <c r="C339" s="229"/>
      <c r="D339" s="197" t="s">
        <v>337</v>
      </c>
      <c r="E339" s="230" t="s">
        <v>1</v>
      </c>
      <c r="F339" s="231" t="s">
        <v>340</v>
      </c>
      <c r="G339" s="229"/>
      <c r="H339" s="232">
        <v>90.06</v>
      </c>
      <c r="I339" s="233"/>
      <c r="J339" s="229"/>
      <c r="K339" s="229"/>
      <c r="L339" s="234"/>
      <c r="M339" s="235"/>
      <c r="N339" s="236"/>
      <c r="O339" s="236"/>
      <c r="P339" s="236"/>
      <c r="Q339" s="236"/>
      <c r="R339" s="236"/>
      <c r="S339" s="236"/>
      <c r="T339" s="237"/>
      <c r="AT339" s="238" t="s">
        <v>337</v>
      </c>
      <c r="AU339" s="238" t="s">
        <v>85</v>
      </c>
      <c r="AV339" s="14" t="s">
        <v>258</v>
      </c>
      <c r="AW339" s="14" t="s">
        <v>33</v>
      </c>
      <c r="AX339" s="14" t="s">
        <v>85</v>
      </c>
      <c r="AY339" s="238" t="s">
        <v>247</v>
      </c>
    </row>
    <row r="340" spans="1:65" s="2" customFormat="1" ht="24.15" customHeight="1">
      <c r="A340" s="34"/>
      <c r="B340" s="35"/>
      <c r="C340" s="184" t="s">
        <v>543</v>
      </c>
      <c r="D340" s="184" t="s">
        <v>248</v>
      </c>
      <c r="E340" s="185" t="s">
        <v>664</v>
      </c>
      <c r="F340" s="186" t="s">
        <v>665</v>
      </c>
      <c r="G340" s="187" t="s">
        <v>267</v>
      </c>
      <c r="H340" s="188">
        <v>1099.682</v>
      </c>
      <c r="I340" s="189"/>
      <c r="J340" s="190">
        <f>ROUND(I340*H340,2)</f>
        <v>0</v>
      </c>
      <c r="K340" s="186" t="s">
        <v>336</v>
      </c>
      <c r="L340" s="39"/>
      <c r="M340" s="191" t="s">
        <v>1</v>
      </c>
      <c r="N340" s="192" t="s">
        <v>42</v>
      </c>
      <c r="O340" s="71"/>
      <c r="P340" s="193">
        <f>O340*H340</f>
        <v>0</v>
      </c>
      <c r="Q340" s="193">
        <v>0</v>
      </c>
      <c r="R340" s="193">
        <f>Q340*H340</f>
        <v>0</v>
      </c>
      <c r="S340" s="193">
        <v>0</v>
      </c>
      <c r="T340" s="194">
        <f>S340*H340</f>
        <v>0</v>
      </c>
      <c r="U340" s="34"/>
      <c r="V340" s="34"/>
      <c r="W340" s="34"/>
      <c r="X340" s="34"/>
      <c r="Y340" s="34"/>
      <c r="Z340" s="34"/>
      <c r="AA340" s="34"/>
      <c r="AB340" s="34"/>
      <c r="AC340" s="34"/>
      <c r="AD340" s="34"/>
      <c r="AE340" s="34"/>
      <c r="AR340" s="195" t="s">
        <v>258</v>
      </c>
      <c r="AT340" s="195" t="s">
        <v>248</v>
      </c>
      <c r="AU340" s="195" t="s">
        <v>85</v>
      </c>
      <c r="AY340" s="17" t="s">
        <v>247</v>
      </c>
      <c r="BE340" s="196">
        <f>IF(N340="základní",J340,0)</f>
        <v>0</v>
      </c>
      <c r="BF340" s="196">
        <f>IF(N340="snížená",J340,0)</f>
        <v>0</v>
      </c>
      <c r="BG340" s="196">
        <f>IF(N340="zákl. přenesená",J340,0)</f>
        <v>0</v>
      </c>
      <c r="BH340" s="196">
        <f>IF(N340="sníž. přenesená",J340,0)</f>
        <v>0</v>
      </c>
      <c r="BI340" s="196">
        <f>IF(N340="nulová",J340,0)</f>
        <v>0</v>
      </c>
      <c r="BJ340" s="17" t="s">
        <v>85</v>
      </c>
      <c r="BK340" s="196">
        <f>ROUND(I340*H340,2)</f>
        <v>0</v>
      </c>
      <c r="BL340" s="17" t="s">
        <v>258</v>
      </c>
      <c r="BM340" s="195" t="s">
        <v>666</v>
      </c>
    </row>
    <row r="341" spans="1:65" s="2" customFormat="1" ht="27">
      <c r="A341" s="34"/>
      <c r="B341" s="35"/>
      <c r="C341" s="36"/>
      <c r="D341" s="197" t="s">
        <v>253</v>
      </c>
      <c r="E341" s="36"/>
      <c r="F341" s="198" t="s">
        <v>667</v>
      </c>
      <c r="G341" s="36"/>
      <c r="H341" s="36"/>
      <c r="I341" s="199"/>
      <c r="J341" s="36"/>
      <c r="K341" s="36"/>
      <c r="L341" s="39"/>
      <c r="M341" s="200"/>
      <c r="N341" s="201"/>
      <c r="O341" s="71"/>
      <c r="P341" s="71"/>
      <c r="Q341" s="71"/>
      <c r="R341" s="71"/>
      <c r="S341" s="71"/>
      <c r="T341" s="72"/>
      <c r="U341" s="34"/>
      <c r="V341" s="34"/>
      <c r="W341" s="34"/>
      <c r="X341" s="34"/>
      <c r="Y341" s="34"/>
      <c r="Z341" s="34"/>
      <c r="AA341" s="34"/>
      <c r="AB341" s="34"/>
      <c r="AC341" s="34"/>
      <c r="AD341" s="34"/>
      <c r="AE341" s="34"/>
      <c r="AT341" s="17" t="s">
        <v>253</v>
      </c>
      <c r="AU341" s="17" t="s">
        <v>85</v>
      </c>
    </row>
    <row r="342" spans="1:65" s="12" customFormat="1" ht="10">
      <c r="B342" s="207"/>
      <c r="C342" s="208"/>
      <c r="D342" s="197" t="s">
        <v>337</v>
      </c>
      <c r="E342" s="209" t="s">
        <v>1</v>
      </c>
      <c r="F342" s="210" t="s">
        <v>668</v>
      </c>
      <c r="G342" s="208"/>
      <c r="H342" s="209" t="s">
        <v>1</v>
      </c>
      <c r="I342" s="211"/>
      <c r="J342" s="208"/>
      <c r="K342" s="208"/>
      <c r="L342" s="212"/>
      <c r="M342" s="213"/>
      <c r="N342" s="214"/>
      <c r="O342" s="214"/>
      <c r="P342" s="214"/>
      <c r="Q342" s="214"/>
      <c r="R342" s="214"/>
      <c r="S342" s="214"/>
      <c r="T342" s="215"/>
      <c r="AT342" s="216" t="s">
        <v>337</v>
      </c>
      <c r="AU342" s="216" t="s">
        <v>85</v>
      </c>
      <c r="AV342" s="12" t="s">
        <v>85</v>
      </c>
      <c r="AW342" s="12" t="s">
        <v>33</v>
      </c>
      <c r="AX342" s="12" t="s">
        <v>77</v>
      </c>
      <c r="AY342" s="216" t="s">
        <v>247</v>
      </c>
    </row>
    <row r="343" spans="1:65" s="12" customFormat="1" ht="10">
      <c r="B343" s="207"/>
      <c r="C343" s="208"/>
      <c r="D343" s="197" t="s">
        <v>337</v>
      </c>
      <c r="E343" s="209" t="s">
        <v>1</v>
      </c>
      <c r="F343" s="210" t="s">
        <v>669</v>
      </c>
      <c r="G343" s="208"/>
      <c r="H343" s="209" t="s">
        <v>1</v>
      </c>
      <c r="I343" s="211"/>
      <c r="J343" s="208"/>
      <c r="K343" s="208"/>
      <c r="L343" s="212"/>
      <c r="M343" s="213"/>
      <c r="N343" s="214"/>
      <c r="O343" s="214"/>
      <c r="P343" s="214"/>
      <c r="Q343" s="214"/>
      <c r="R343" s="214"/>
      <c r="S343" s="214"/>
      <c r="T343" s="215"/>
      <c r="AT343" s="216" t="s">
        <v>337</v>
      </c>
      <c r="AU343" s="216" t="s">
        <v>85</v>
      </c>
      <c r="AV343" s="12" t="s">
        <v>85</v>
      </c>
      <c r="AW343" s="12" t="s">
        <v>33</v>
      </c>
      <c r="AX343" s="12" t="s">
        <v>77</v>
      </c>
      <c r="AY343" s="216" t="s">
        <v>247</v>
      </c>
    </row>
    <row r="344" spans="1:65" s="13" customFormat="1" ht="20">
      <c r="B344" s="217"/>
      <c r="C344" s="218"/>
      <c r="D344" s="197" t="s">
        <v>337</v>
      </c>
      <c r="E344" s="219" t="s">
        <v>1</v>
      </c>
      <c r="F344" s="220" t="s">
        <v>670</v>
      </c>
      <c r="G344" s="218"/>
      <c r="H344" s="221">
        <v>232.22</v>
      </c>
      <c r="I344" s="222"/>
      <c r="J344" s="218"/>
      <c r="K344" s="218"/>
      <c r="L344" s="223"/>
      <c r="M344" s="224"/>
      <c r="N344" s="225"/>
      <c r="O344" s="225"/>
      <c r="P344" s="225"/>
      <c r="Q344" s="225"/>
      <c r="R344" s="225"/>
      <c r="S344" s="225"/>
      <c r="T344" s="226"/>
      <c r="AT344" s="227" t="s">
        <v>337</v>
      </c>
      <c r="AU344" s="227" t="s">
        <v>85</v>
      </c>
      <c r="AV344" s="13" t="s">
        <v>87</v>
      </c>
      <c r="AW344" s="13" t="s">
        <v>33</v>
      </c>
      <c r="AX344" s="13" t="s">
        <v>77</v>
      </c>
      <c r="AY344" s="227" t="s">
        <v>247</v>
      </c>
    </row>
    <row r="345" spans="1:65" s="13" customFormat="1" ht="10">
      <c r="B345" s="217"/>
      <c r="C345" s="218"/>
      <c r="D345" s="197" t="s">
        <v>337</v>
      </c>
      <c r="E345" s="219" t="s">
        <v>1</v>
      </c>
      <c r="F345" s="220" t="s">
        <v>671</v>
      </c>
      <c r="G345" s="218"/>
      <c r="H345" s="221">
        <v>30.712</v>
      </c>
      <c r="I345" s="222"/>
      <c r="J345" s="218"/>
      <c r="K345" s="218"/>
      <c r="L345" s="223"/>
      <c r="M345" s="224"/>
      <c r="N345" s="225"/>
      <c r="O345" s="225"/>
      <c r="P345" s="225"/>
      <c r="Q345" s="225"/>
      <c r="R345" s="225"/>
      <c r="S345" s="225"/>
      <c r="T345" s="226"/>
      <c r="AT345" s="227" t="s">
        <v>337</v>
      </c>
      <c r="AU345" s="227" t="s">
        <v>85</v>
      </c>
      <c r="AV345" s="13" t="s">
        <v>87</v>
      </c>
      <c r="AW345" s="13" t="s">
        <v>33</v>
      </c>
      <c r="AX345" s="13" t="s">
        <v>77</v>
      </c>
      <c r="AY345" s="227" t="s">
        <v>247</v>
      </c>
    </row>
    <row r="346" spans="1:65" s="12" customFormat="1" ht="10">
      <c r="B346" s="207"/>
      <c r="C346" s="208"/>
      <c r="D346" s="197" t="s">
        <v>337</v>
      </c>
      <c r="E346" s="209" t="s">
        <v>1</v>
      </c>
      <c r="F346" s="210" t="s">
        <v>672</v>
      </c>
      <c r="G346" s="208"/>
      <c r="H346" s="209" t="s">
        <v>1</v>
      </c>
      <c r="I346" s="211"/>
      <c r="J346" s="208"/>
      <c r="K346" s="208"/>
      <c r="L346" s="212"/>
      <c r="M346" s="213"/>
      <c r="N346" s="214"/>
      <c r="O346" s="214"/>
      <c r="P346" s="214"/>
      <c r="Q346" s="214"/>
      <c r="R346" s="214"/>
      <c r="S346" s="214"/>
      <c r="T346" s="215"/>
      <c r="AT346" s="216" t="s">
        <v>337</v>
      </c>
      <c r="AU346" s="216" t="s">
        <v>85</v>
      </c>
      <c r="AV346" s="12" t="s">
        <v>85</v>
      </c>
      <c r="AW346" s="12" t="s">
        <v>33</v>
      </c>
      <c r="AX346" s="12" t="s">
        <v>77</v>
      </c>
      <c r="AY346" s="216" t="s">
        <v>247</v>
      </c>
    </row>
    <row r="347" spans="1:65" s="12" customFormat="1" ht="10">
      <c r="B347" s="207"/>
      <c r="C347" s="208"/>
      <c r="D347" s="197" t="s">
        <v>337</v>
      </c>
      <c r="E347" s="209" t="s">
        <v>1</v>
      </c>
      <c r="F347" s="210" t="s">
        <v>673</v>
      </c>
      <c r="G347" s="208"/>
      <c r="H347" s="209" t="s">
        <v>1</v>
      </c>
      <c r="I347" s="211"/>
      <c r="J347" s="208"/>
      <c r="K347" s="208"/>
      <c r="L347" s="212"/>
      <c r="M347" s="213"/>
      <c r="N347" s="214"/>
      <c r="O347" s="214"/>
      <c r="P347" s="214"/>
      <c r="Q347" s="214"/>
      <c r="R347" s="214"/>
      <c r="S347" s="214"/>
      <c r="T347" s="215"/>
      <c r="AT347" s="216" t="s">
        <v>337</v>
      </c>
      <c r="AU347" s="216" t="s">
        <v>85</v>
      </c>
      <c r="AV347" s="12" t="s">
        <v>85</v>
      </c>
      <c r="AW347" s="12" t="s">
        <v>33</v>
      </c>
      <c r="AX347" s="12" t="s">
        <v>77</v>
      </c>
      <c r="AY347" s="216" t="s">
        <v>247</v>
      </c>
    </row>
    <row r="348" spans="1:65" s="13" customFormat="1" ht="30">
      <c r="B348" s="217"/>
      <c r="C348" s="218"/>
      <c r="D348" s="197" t="s">
        <v>337</v>
      </c>
      <c r="E348" s="219" t="s">
        <v>1</v>
      </c>
      <c r="F348" s="220" t="s">
        <v>674</v>
      </c>
      <c r="G348" s="218"/>
      <c r="H348" s="221">
        <v>64.14</v>
      </c>
      <c r="I348" s="222"/>
      <c r="J348" s="218"/>
      <c r="K348" s="218"/>
      <c r="L348" s="223"/>
      <c r="M348" s="224"/>
      <c r="N348" s="225"/>
      <c r="O348" s="225"/>
      <c r="P348" s="225"/>
      <c r="Q348" s="225"/>
      <c r="R348" s="225"/>
      <c r="S348" s="225"/>
      <c r="T348" s="226"/>
      <c r="AT348" s="227" t="s">
        <v>337</v>
      </c>
      <c r="AU348" s="227" t="s">
        <v>85</v>
      </c>
      <c r="AV348" s="13" t="s">
        <v>87</v>
      </c>
      <c r="AW348" s="13" t="s">
        <v>33</v>
      </c>
      <c r="AX348" s="13" t="s">
        <v>77</v>
      </c>
      <c r="AY348" s="227" t="s">
        <v>247</v>
      </c>
    </row>
    <row r="349" spans="1:65" s="13" customFormat="1" ht="10">
      <c r="B349" s="217"/>
      <c r="C349" s="218"/>
      <c r="D349" s="197" t="s">
        <v>337</v>
      </c>
      <c r="E349" s="219" t="s">
        <v>1</v>
      </c>
      <c r="F349" s="220" t="s">
        <v>675</v>
      </c>
      <c r="G349" s="218"/>
      <c r="H349" s="221">
        <v>153.19</v>
      </c>
      <c r="I349" s="222"/>
      <c r="J349" s="218"/>
      <c r="K349" s="218"/>
      <c r="L349" s="223"/>
      <c r="M349" s="224"/>
      <c r="N349" s="225"/>
      <c r="O349" s="225"/>
      <c r="P349" s="225"/>
      <c r="Q349" s="225"/>
      <c r="R349" s="225"/>
      <c r="S349" s="225"/>
      <c r="T349" s="226"/>
      <c r="AT349" s="227" t="s">
        <v>337</v>
      </c>
      <c r="AU349" s="227" t="s">
        <v>85</v>
      </c>
      <c r="AV349" s="13" t="s">
        <v>87</v>
      </c>
      <c r="AW349" s="13" t="s">
        <v>33</v>
      </c>
      <c r="AX349" s="13" t="s">
        <v>77</v>
      </c>
      <c r="AY349" s="227" t="s">
        <v>247</v>
      </c>
    </row>
    <row r="350" spans="1:65" s="13" customFormat="1" ht="30">
      <c r="B350" s="217"/>
      <c r="C350" s="218"/>
      <c r="D350" s="197" t="s">
        <v>337</v>
      </c>
      <c r="E350" s="219" t="s">
        <v>1</v>
      </c>
      <c r="F350" s="220" t="s">
        <v>676</v>
      </c>
      <c r="G350" s="218"/>
      <c r="H350" s="221">
        <v>508.28</v>
      </c>
      <c r="I350" s="222"/>
      <c r="J350" s="218"/>
      <c r="K350" s="218"/>
      <c r="L350" s="223"/>
      <c r="M350" s="224"/>
      <c r="N350" s="225"/>
      <c r="O350" s="225"/>
      <c r="P350" s="225"/>
      <c r="Q350" s="225"/>
      <c r="R350" s="225"/>
      <c r="S350" s="225"/>
      <c r="T350" s="226"/>
      <c r="AT350" s="227" t="s">
        <v>337</v>
      </c>
      <c r="AU350" s="227" t="s">
        <v>85</v>
      </c>
      <c r="AV350" s="13" t="s">
        <v>87</v>
      </c>
      <c r="AW350" s="13" t="s">
        <v>33</v>
      </c>
      <c r="AX350" s="13" t="s">
        <v>77</v>
      </c>
      <c r="AY350" s="227" t="s">
        <v>247</v>
      </c>
    </row>
    <row r="351" spans="1:65" s="13" customFormat="1" ht="20">
      <c r="B351" s="217"/>
      <c r="C351" s="218"/>
      <c r="D351" s="197" t="s">
        <v>337</v>
      </c>
      <c r="E351" s="219" t="s">
        <v>1</v>
      </c>
      <c r="F351" s="220" t="s">
        <v>677</v>
      </c>
      <c r="G351" s="218"/>
      <c r="H351" s="221">
        <v>111.14</v>
      </c>
      <c r="I351" s="222"/>
      <c r="J351" s="218"/>
      <c r="K351" s="218"/>
      <c r="L351" s="223"/>
      <c r="M351" s="224"/>
      <c r="N351" s="225"/>
      <c r="O351" s="225"/>
      <c r="P351" s="225"/>
      <c r="Q351" s="225"/>
      <c r="R351" s="225"/>
      <c r="S351" s="225"/>
      <c r="T351" s="226"/>
      <c r="AT351" s="227" t="s">
        <v>337</v>
      </c>
      <c r="AU351" s="227" t="s">
        <v>85</v>
      </c>
      <c r="AV351" s="13" t="s">
        <v>87</v>
      </c>
      <c r="AW351" s="13" t="s">
        <v>33</v>
      </c>
      <c r="AX351" s="13" t="s">
        <v>77</v>
      </c>
      <c r="AY351" s="227" t="s">
        <v>247</v>
      </c>
    </row>
    <row r="352" spans="1:65" s="14" customFormat="1" ht="10">
      <c r="B352" s="228"/>
      <c r="C352" s="229"/>
      <c r="D352" s="197" t="s">
        <v>337</v>
      </c>
      <c r="E352" s="230" t="s">
        <v>1</v>
      </c>
      <c r="F352" s="231" t="s">
        <v>340</v>
      </c>
      <c r="G352" s="229"/>
      <c r="H352" s="232">
        <v>1099.682</v>
      </c>
      <c r="I352" s="233"/>
      <c r="J352" s="229"/>
      <c r="K352" s="229"/>
      <c r="L352" s="234"/>
      <c r="M352" s="235"/>
      <c r="N352" s="236"/>
      <c r="O352" s="236"/>
      <c r="P352" s="236"/>
      <c r="Q352" s="236"/>
      <c r="R352" s="236"/>
      <c r="S352" s="236"/>
      <c r="T352" s="237"/>
      <c r="AT352" s="238" t="s">
        <v>337</v>
      </c>
      <c r="AU352" s="238" t="s">
        <v>85</v>
      </c>
      <c r="AV352" s="14" t="s">
        <v>258</v>
      </c>
      <c r="AW352" s="14" t="s">
        <v>33</v>
      </c>
      <c r="AX352" s="14" t="s">
        <v>85</v>
      </c>
      <c r="AY352" s="238" t="s">
        <v>247</v>
      </c>
    </row>
    <row r="353" spans="1:65" s="11" customFormat="1" ht="25.9" customHeight="1">
      <c r="B353" s="170"/>
      <c r="C353" s="171"/>
      <c r="D353" s="172" t="s">
        <v>76</v>
      </c>
      <c r="E353" s="173" t="s">
        <v>678</v>
      </c>
      <c r="F353" s="173" t="s">
        <v>679</v>
      </c>
      <c r="G353" s="171"/>
      <c r="H353" s="171"/>
      <c r="I353" s="174"/>
      <c r="J353" s="175">
        <f>BK353</f>
        <v>0</v>
      </c>
      <c r="K353" s="171"/>
      <c r="L353" s="176"/>
      <c r="M353" s="177"/>
      <c r="N353" s="178"/>
      <c r="O353" s="178"/>
      <c r="P353" s="179">
        <f>SUM(P354:P458)</f>
        <v>0</v>
      </c>
      <c r="Q353" s="178"/>
      <c r="R353" s="179">
        <f>SUM(R354:R458)</f>
        <v>0</v>
      </c>
      <c r="S353" s="178"/>
      <c r="T353" s="180">
        <f>SUM(T354:T458)</f>
        <v>0</v>
      </c>
      <c r="AR353" s="181" t="s">
        <v>85</v>
      </c>
      <c r="AT353" s="182" t="s">
        <v>76</v>
      </c>
      <c r="AU353" s="182" t="s">
        <v>77</v>
      </c>
      <c r="AY353" s="181" t="s">
        <v>247</v>
      </c>
      <c r="BK353" s="183">
        <f>SUM(BK354:BK458)</f>
        <v>0</v>
      </c>
    </row>
    <row r="354" spans="1:65" s="2" customFormat="1" ht="24.15" customHeight="1">
      <c r="A354" s="34"/>
      <c r="B354" s="35"/>
      <c r="C354" s="184" t="s">
        <v>680</v>
      </c>
      <c r="D354" s="184" t="s">
        <v>248</v>
      </c>
      <c r="E354" s="185" t="s">
        <v>681</v>
      </c>
      <c r="F354" s="186" t="s">
        <v>682</v>
      </c>
      <c r="G354" s="187" t="s">
        <v>267</v>
      </c>
      <c r="H354" s="188">
        <v>231.31299999999999</v>
      </c>
      <c r="I354" s="189"/>
      <c r="J354" s="190">
        <f>ROUND(I354*H354,2)</f>
        <v>0</v>
      </c>
      <c r="K354" s="186" t="s">
        <v>336</v>
      </c>
      <c r="L354" s="39"/>
      <c r="M354" s="191" t="s">
        <v>1</v>
      </c>
      <c r="N354" s="192" t="s">
        <v>42</v>
      </c>
      <c r="O354" s="71"/>
      <c r="P354" s="193">
        <f>O354*H354</f>
        <v>0</v>
      </c>
      <c r="Q354" s="193">
        <v>0</v>
      </c>
      <c r="R354" s="193">
        <f>Q354*H354</f>
        <v>0</v>
      </c>
      <c r="S354" s="193">
        <v>0</v>
      </c>
      <c r="T354" s="194">
        <f>S354*H354</f>
        <v>0</v>
      </c>
      <c r="U354" s="34"/>
      <c r="V354" s="34"/>
      <c r="W354" s="34"/>
      <c r="X354" s="34"/>
      <c r="Y354" s="34"/>
      <c r="Z354" s="34"/>
      <c r="AA354" s="34"/>
      <c r="AB354" s="34"/>
      <c r="AC354" s="34"/>
      <c r="AD354" s="34"/>
      <c r="AE354" s="34"/>
      <c r="AR354" s="195" t="s">
        <v>258</v>
      </c>
      <c r="AT354" s="195" t="s">
        <v>248</v>
      </c>
      <c r="AU354" s="195" t="s">
        <v>85</v>
      </c>
      <c r="AY354" s="17" t="s">
        <v>247</v>
      </c>
      <c r="BE354" s="196">
        <f>IF(N354="základní",J354,0)</f>
        <v>0</v>
      </c>
      <c r="BF354" s="196">
        <f>IF(N354="snížená",J354,0)</f>
        <v>0</v>
      </c>
      <c r="BG354" s="196">
        <f>IF(N354="zákl. přenesená",J354,0)</f>
        <v>0</v>
      </c>
      <c r="BH354" s="196">
        <f>IF(N354="sníž. přenesená",J354,0)</f>
        <v>0</v>
      </c>
      <c r="BI354" s="196">
        <f>IF(N354="nulová",J354,0)</f>
        <v>0</v>
      </c>
      <c r="BJ354" s="17" t="s">
        <v>85</v>
      </c>
      <c r="BK354" s="196">
        <f>ROUND(I354*H354,2)</f>
        <v>0</v>
      </c>
      <c r="BL354" s="17" t="s">
        <v>258</v>
      </c>
      <c r="BM354" s="195" t="s">
        <v>683</v>
      </c>
    </row>
    <row r="355" spans="1:65" s="2" customFormat="1" ht="36">
      <c r="A355" s="34"/>
      <c r="B355" s="35"/>
      <c r="C355" s="36"/>
      <c r="D355" s="197" t="s">
        <v>253</v>
      </c>
      <c r="E355" s="36"/>
      <c r="F355" s="198" t="s">
        <v>684</v>
      </c>
      <c r="G355" s="36"/>
      <c r="H355" s="36"/>
      <c r="I355" s="199"/>
      <c r="J355" s="36"/>
      <c r="K355" s="36"/>
      <c r="L355" s="39"/>
      <c r="M355" s="200"/>
      <c r="N355" s="201"/>
      <c r="O355" s="71"/>
      <c r="P355" s="71"/>
      <c r="Q355" s="71"/>
      <c r="R355" s="71"/>
      <c r="S355" s="71"/>
      <c r="T355" s="72"/>
      <c r="U355" s="34"/>
      <c r="V355" s="34"/>
      <c r="W355" s="34"/>
      <c r="X355" s="34"/>
      <c r="Y355" s="34"/>
      <c r="Z355" s="34"/>
      <c r="AA355" s="34"/>
      <c r="AB355" s="34"/>
      <c r="AC355" s="34"/>
      <c r="AD355" s="34"/>
      <c r="AE355" s="34"/>
      <c r="AT355" s="17" t="s">
        <v>253</v>
      </c>
      <c r="AU355" s="17" t="s">
        <v>85</v>
      </c>
    </row>
    <row r="356" spans="1:65" s="12" customFormat="1" ht="10">
      <c r="B356" s="207"/>
      <c r="C356" s="208"/>
      <c r="D356" s="197" t="s">
        <v>337</v>
      </c>
      <c r="E356" s="209" t="s">
        <v>1</v>
      </c>
      <c r="F356" s="210" t="s">
        <v>685</v>
      </c>
      <c r="G356" s="208"/>
      <c r="H356" s="209" t="s">
        <v>1</v>
      </c>
      <c r="I356" s="211"/>
      <c r="J356" s="208"/>
      <c r="K356" s="208"/>
      <c r="L356" s="212"/>
      <c r="M356" s="213"/>
      <c r="N356" s="214"/>
      <c r="O356" s="214"/>
      <c r="P356" s="214"/>
      <c r="Q356" s="214"/>
      <c r="R356" s="214"/>
      <c r="S356" s="214"/>
      <c r="T356" s="215"/>
      <c r="AT356" s="216" t="s">
        <v>337</v>
      </c>
      <c r="AU356" s="216" t="s">
        <v>85</v>
      </c>
      <c r="AV356" s="12" t="s">
        <v>85</v>
      </c>
      <c r="AW356" s="12" t="s">
        <v>33</v>
      </c>
      <c r="AX356" s="12" t="s">
        <v>77</v>
      </c>
      <c r="AY356" s="216" t="s">
        <v>247</v>
      </c>
    </row>
    <row r="357" spans="1:65" s="13" customFormat="1" ht="20">
      <c r="B357" s="217"/>
      <c r="C357" s="218"/>
      <c r="D357" s="197" t="s">
        <v>337</v>
      </c>
      <c r="E357" s="219" t="s">
        <v>1</v>
      </c>
      <c r="F357" s="220" t="s">
        <v>686</v>
      </c>
      <c r="G357" s="218"/>
      <c r="H357" s="221">
        <v>115.36799999999999</v>
      </c>
      <c r="I357" s="222"/>
      <c r="J357" s="218"/>
      <c r="K357" s="218"/>
      <c r="L357" s="223"/>
      <c r="M357" s="224"/>
      <c r="N357" s="225"/>
      <c r="O357" s="225"/>
      <c r="P357" s="225"/>
      <c r="Q357" s="225"/>
      <c r="R357" s="225"/>
      <c r="S357" s="225"/>
      <c r="T357" s="226"/>
      <c r="AT357" s="227" t="s">
        <v>337</v>
      </c>
      <c r="AU357" s="227" t="s">
        <v>85</v>
      </c>
      <c r="AV357" s="13" t="s">
        <v>87</v>
      </c>
      <c r="AW357" s="13" t="s">
        <v>33</v>
      </c>
      <c r="AX357" s="13" t="s">
        <v>77</v>
      </c>
      <c r="AY357" s="227" t="s">
        <v>247</v>
      </c>
    </row>
    <row r="358" spans="1:65" s="13" customFormat="1" ht="20">
      <c r="B358" s="217"/>
      <c r="C358" s="218"/>
      <c r="D358" s="197" t="s">
        <v>337</v>
      </c>
      <c r="E358" s="219" t="s">
        <v>1</v>
      </c>
      <c r="F358" s="220" t="s">
        <v>687</v>
      </c>
      <c r="G358" s="218"/>
      <c r="H358" s="221">
        <v>112.544</v>
      </c>
      <c r="I358" s="222"/>
      <c r="J358" s="218"/>
      <c r="K358" s="218"/>
      <c r="L358" s="223"/>
      <c r="M358" s="224"/>
      <c r="N358" s="225"/>
      <c r="O358" s="225"/>
      <c r="P358" s="225"/>
      <c r="Q358" s="225"/>
      <c r="R358" s="225"/>
      <c r="S358" s="225"/>
      <c r="T358" s="226"/>
      <c r="AT358" s="227" t="s">
        <v>337</v>
      </c>
      <c r="AU358" s="227" t="s">
        <v>85</v>
      </c>
      <c r="AV358" s="13" t="s">
        <v>87</v>
      </c>
      <c r="AW358" s="13" t="s">
        <v>33</v>
      </c>
      <c r="AX358" s="13" t="s">
        <v>77</v>
      </c>
      <c r="AY358" s="227" t="s">
        <v>247</v>
      </c>
    </row>
    <row r="359" spans="1:65" s="13" customFormat="1" ht="10">
      <c r="B359" s="217"/>
      <c r="C359" s="218"/>
      <c r="D359" s="197" t="s">
        <v>337</v>
      </c>
      <c r="E359" s="219" t="s">
        <v>1</v>
      </c>
      <c r="F359" s="220" t="s">
        <v>688</v>
      </c>
      <c r="G359" s="218"/>
      <c r="H359" s="221">
        <v>3.4009999999999998</v>
      </c>
      <c r="I359" s="222"/>
      <c r="J359" s="218"/>
      <c r="K359" s="218"/>
      <c r="L359" s="223"/>
      <c r="M359" s="224"/>
      <c r="N359" s="225"/>
      <c r="O359" s="225"/>
      <c r="P359" s="225"/>
      <c r="Q359" s="225"/>
      <c r="R359" s="225"/>
      <c r="S359" s="225"/>
      <c r="T359" s="226"/>
      <c r="AT359" s="227" t="s">
        <v>337</v>
      </c>
      <c r="AU359" s="227" t="s">
        <v>85</v>
      </c>
      <c r="AV359" s="13" t="s">
        <v>87</v>
      </c>
      <c r="AW359" s="13" t="s">
        <v>33</v>
      </c>
      <c r="AX359" s="13" t="s">
        <v>77</v>
      </c>
      <c r="AY359" s="227" t="s">
        <v>247</v>
      </c>
    </row>
    <row r="360" spans="1:65" s="14" customFormat="1" ht="10">
      <c r="B360" s="228"/>
      <c r="C360" s="229"/>
      <c r="D360" s="197" t="s">
        <v>337</v>
      </c>
      <c r="E360" s="230" t="s">
        <v>1</v>
      </c>
      <c r="F360" s="231" t="s">
        <v>340</v>
      </c>
      <c r="G360" s="229"/>
      <c r="H360" s="232">
        <v>231.31299999999999</v>
      </c>
      <c r="I360" s="233"/>
      <c r="J360" s="229"/>
      <c r="K360" s="229"/>
      <c r="L360" s="234"/>
      <c r="M360" s="235"/>
      <c r="N360" s="236"/>
      <c r="O360" s="236"/>
      <c r="P360" s="236"/>
      <c r="Q360" s="236"/>
      <c r="R360" s="236"/>
      <c r="S360" s="236"/>
      <c r="T360" s="237"/>
      <c r="AT360" s="238" t="s">
        <v>337</v>
      </c>
      <c r="AU360" s="238" t="s">
        <v>85</v>
      </c>
      <c r="AV360" s="14" t="s">
        <v>258</v>
      </c>
      <c r="AW360" s="14" t="s">
        <v>33</v>
      </c>
      <c r="AX360" s="14" t="s">
        <v>85</v>
      </c>
      <c r="AY360" s="238" t="s">
        <v>247</v>
      </c>
    </row>
    <row r="361" spans="1:65" s="2" customFormat="1" ht="37.75" customHeight="1">
      <c r="A361" s="34"/>
      <c r="B361" s="35"/>
      <c r="C361" s="184" t="s">
        <v>548</v>
      </c>
      <c r="D361" s="184" t="s">
        <v>248</v>
      </c>
      <c r="E361" s="185" t="s">
        <v>689</v>
      </c>
      <c r="F361" s="186" t="s">
        <v>690</v>
      </c>
      <c r="G361" s="187" t="s">
        <v>267</v>
      </c>
      <c r="H361" s="188">
        <v>835.05</v>
      </c>
      <c r="I361" s="189"/>
      <c r="J361" s="190">
        <f>ROUND(I361*H361,2)</f>
        <v>0</v>
      </c>
      <c r="K361" s="186" t="s">
        <v>336</v>
      </c>
      <c r="L361" s="39"/>
      <c r="M361" s="191" t="s">
        <v>1</v>
      </c>
      <c r="N361" s="192" t="s">
        <v>42</v>
      </c>
      <c r="O361" s="71"/>
      <c r="P361" s="193">
        <f>O361*H361</f>
        <v>0</v>
      </c>
      <c r="Q361" s="193">
        <v>0</v>
      </c>
      <c r="R361" s="193">
        <f>Q361*H361</f>
        <v>0</v>
      </c>
      <c r="S361" s="193">
        <v>0</v>
      </c>
      <c r="T361" s="194">
        <f>S361*H361</f>
        <v>0</v>
      </c>
      <c r="U361" s="34"/>
      <c r="V361" s="34"/>
      <c r="W361" s="34"/>
      <c r="X361" s="34"/>
      <c r="Y361" s="34"/>
      <c r="Z361" s="34"/>
      <c r="AA361" s="34"/>
      <c r="AB361" s="34"/>
      <c r="AC361" s="34"/>
      <c r="AD361" s="34"/>
      <c r="AE361" s="34"/>
      <c r="AR361" s="195" t="s">
        <v>258</v>
      </c>
      <c r="AT361" s="195" t="s">
        <v>248</v>
      </c>
      <c r="AU361" s="195" t="s">
        <v>85</v>
      </c>
      <c r="AY361" s="17" t="s">
        <v>247</v>
      </c>
      <c r="BE361" s="196">
        <f>IF(N361="základní",J361,0)</f>
        <v>0</v>
      </c>
      <c r="BF361" s="196">
        <f>IF(N361="snížená",J361,0)</f>
        <v>0</v>
      </c>
      <c r="BG361" s="196">
        <f>IF(N361="zákl. přenesená",J361,0)</f>
        <v>0</v>
      </c>
      <c r="BH361" s="196">
        <f>IF(N361="sníž. přenesená",J361,0)</f>
        <v>0</v>
      </c>
      <c r="BI361" s="196">
        <f>IF(N361="nulová",J361,0)</f>
        <v>0</v>
      </c>
      <c r="BJ361" s="17" t="s">
        <v>85</v>
      </c>
      <c r="BK361" s="196">
        <f>ROUND(I361*H361,2)</f>
        <v>0</v>
      </c>
      <c r="BL361" s="17" t="s">
        <v>258</v>
      </c>
      <c r="BM361" s="195" t="s">
        <v>691</v>
      </c>
    </row>
    <row r="362" spans="1:65" s="2" customFormat="1" ht="27">
      <c r="A362" s="34"/>
      <c r="B362" s="35"/>
      <c r="C362" s="36"/>
      <c r="D362" s="197" t="s">
        <v>253</v>
      </c>
      <c r="E362" s="36"/>
      <c r="F362" s="198" t="s">
        <v>692</v>
      </c>
      <c r="G362" s="36"/>
      <c r="H362" s="36"/>
      <c r="I362" s="199"/>
      <c r="J362" s="36"/>
      <c r="K362" s="36"/>
      <c r="L362" s="39"/>
      <c r="M362" s="200"/>
      <c r="N362" s="201"/>
      <c r="O362" s="71"/>
      <c r="P362" s="71"/>
      <c r="Q362" s="71"/>
      <c r="R362" s="71"/>
      <c r="S362" s="71"/>
      <c r="T362" s="72"/>
      <c r="U362" s="34"/>
      <c r="V362" s="34"/>
      <c r="W362" s="34"/>
      <c r="X362" s="34"/>
      <c r="Y362" s="34"/>
      <c r="Z362" s="34"/>
      <c r="AA362" s="34"/>
      <c r="AB362" s="34"/>
      <c r="AC362" s="34"/>
      <c r="AD362" s="34"/>
      <c r="AE362" s="34"/>
      <c r="AT362" s="17" t="s">
        <v>253</v>
      </c>
      <c r="AU362" s="17" t="s">
        <v>85</v>
      </c>
    </row>
    <row r="363" spans="1:65" s="12" customFormat="1" ht="10">
      <c r="B363" s="207"/>
      <c r="C363" s="208"/>
      <c r="D363" s="197" t="s">
        <v>337</v>
      </c>
      <c r="E363" s="209" t="s">
        <v>1</v>
      </c>
      <c r="F363" s="210" t="s">
        <v>685</v>
      </c>
      <c r="G363" s="208"/>
      <c r="H363" s="209" t="s">
        <v>1</v>
      </c>
      <c r="I363" s="211"/>
      <c r="J363" s="208"/>
      <c r="K363" s="208"/>
      <c r="L363" s="212"/>
      <c r="M363" s="213"/>
      <c r="N363" s="214"/>
      <c r="O363" s="214"/>
      <c r="P363" s="214"/>
      <c r="Q363" s="214"/>
      <c r="R363" s="214"/>
      <c r="S363" s="214"/>
      <c r="T363" s="215"/>
      <c r="AT363" s="216" t="s">
        <v>337</v>
      </c>
      <c r="AU363" s="216" t="s">
        <v>85</v>
      </c>
      <c r="AV363" s="12" t="s">
        <v>85</v>
      </c>
      <c r="AW363" s="12" t="s">
        <v>33</v>
      </c>
      <c r="AX363" s="12" t="s">
        <v>77</v>
      </c>
      <c r="AY363" s="216" t="s">
        <v>247</v>
      </c>
    </row>
    <row r="364" spans="1:65" s="13" customFormat="1" ht="30">
      <c r="B364" s="217"/>
      <c r="C364" s="218"/>
      <c r="D364" s="197" t="s">
        <v>337</v>
      </c>
      <c r="E364" s="219" t="s">
        <v>1</v>
      </c>
      <c r="F364" s="220" t="s">
        <v>693</v>
      </c>
      <c r="G364" s="218"/>
      <c r="H364" s="221">
        <v>782.58</v>
      </c>
      <c r="I364" s="222"/>
      <c r="J364" s="218"/>
      <c r="K364" s="218"/>
      <c r="L364" s="223"/>
      <c r="M364" s="224"/>
      <c r="N364" s="225"/>
      <c r="O364" s="225"/>
      <c r="P364" s="225"/>
      <c r="Q364" s="225"/>
      <c r="R364" s="225"/>
      <c r="S364" s="225"/>
      <c r="T364" s="226"/>
      <c r="AT364" s="227" t="s">
        <v>337</v>
      </c>
      <c r="AU364" s="227" t="s">
        <v>85</v>
      </c>
      <c r="AV364" s="13" t="s">
        <v>87</v>
      </c>
      <c r="AW364" s="13" t="s">
        <v>33</v>
      </c>
      <c r="AX364" s="13" t="s">
        <v>77</v>
      </c>
      <c r="AY364" s="227" t="s">
        <v>247</v>
      </c>
    </row>
    <row r="365" spans="1:65" s="13" customFormat="1" ht="10">
      <c r="B365" s="217"/>
      <c r="C365" s="218"/>
      <c r="D365" s="197" t="s">
        <v>337</v>
      </c>
      <c r="E365" s="219" t="s">
        <v>1</v>
      </c>
      <c r="F365" s="220" t="s">
        <v>694</v>
      </c>
      <c r="G365" s="218"/>
      <c r="H365" s="221">
        <v>52.47</v>
      </c>
      <c r="I365" s="222"/>
      <c r="J365" s="218"/>
      <c r="K365" s="218"/>
      <c r="L365" s="223"/>
      <c r="M365" s="224"/>
      <c r="N365" s="225"/>
      <c r="O365" s="225"/>
      <c r="P365" s="225"/>
      <c r="Q365" s="225"/>
      <c r="R365" s="225"/>
      <c r="S365" s="225"/>
      <c r="T365" s="226"/>
      <c r="AT365" s="227" t="s">
        <v>337</v>
      </c>
      <c r="AU365" s="227" t="s">
        <v>85</v>
      </c>
      <c r="AV365" s="13" t="s">
        <v>87</v>
      </c>
      <c r="AW365" s="13" t="s">
        <v>33</v>
      </c>
      <c r="AX365" s="13" t="s">
        <v>77</v>
      </c>
      <c r="AY365" s="227" t="s">
        <v>247</v>
      </c>
    </row>
    <row r="366" spans="1:65" s="14" customFormat="1" ht="10">
      <c r="B366" s="228"/>
      <c r="C366" s="229"/>
      <c r="D366" s="197" t="s">
        <v>337</v>
      </c>
      <c r="E366" s="230" t="s">
        <v>1</v>
      </c>
      <c r="F366" s="231" t="s">
        <v>340</v>
      </c>
      <c r="G366" s="229"/>
      <c r="H366" s="232">
        <v>835.05</v>
      </c>
      <c r="I366" s="233"/>
      <c r="J366" s="229"/>
      <c r="K366" s="229"/>
      <c r="L366" s="234"/>
      <c r="M366" s="235"/>
      <c r="N366" s="236"/>
      <c r="O366" s="236"/>
      <c r="P366" s="236"/>
      <c r="Q366" s="236"/>
      <c r="R366" s="236"/>
      <c r="S366" s="236"/>
      <c r="T366" s="237"/>
      <c r="AT366" s="238" t="s">
        <v>337</v>
      </c>
      <c r="AU366" s="238" t="s">
        <v>85</v>
      </c>
      <c r="AV366" s="14" t="s">
        <v>258</v>
      </c>
      <c r="AW366" s="14" t="s">
        <v>33</v>
      </c>
      <c r="AX366" s="14" t="s">
        <v>85</v>
      </c>
      <c r="AY366" s="238" t="s">
        <v>247</v>
      </c>
    </row>
    <row r="367" spans="1:65" s="2" customFormat="1" ht="24.15" customHeight="1">
      <c r="A367" s="34"/>
      <c r="B367" s="35"/>
      <c r="C367" s="184" t="s">
        <v>695</v>
      </c>
      <c r="D367" s="184" t="s">
        <v>248</v>
      </c>
      <c r="E367" s="185" t="s">
        <v>696</v>
      </c>
      <c r="F367" s="186" t="s">
        <v>697</v>
      </c>
      <c r="G367" s="187" t="s">
        <v>698</v>
      </c>
      <c r="H367" s="188">
        <v>238.51</v>
      </c>
      <c r="I367" s="189"/>
      <c r="J367" s="190">
        <f>ROUND(I367*H367,2)</f>
        <v>0</v>
      </c>
      <c r="K367" s="186" t="s">
        <v>336</v>
      </c>
      <c r="L367" s="39"/>
      <c r="M367" s="191" t="s">
        <v>1</v>
      </c>
      <c r="N367" s="192" t="s">
        <v>42</v>
      </c>
      <c r="O367" s="71"/>
      <c r="P367" s="193">
        <f>O367*H367</f>
        <v>0</v>
      </c>
      <c r="Q367" s="193">
        <v>0</v>
      </c>
      <c r="R367" s="193">
        <f>Q367*H367</f>
        <v>0</v>
      </c>
      <c r="S367" s="193">
        <v>0</v>
      </c>
      <c r="T367" s="194">
        <f>S367*H367</f>
        <v>0</v>
      </c>
      <c r="U367" s="34"/>
      <c r="V367" s="34"/>
      <c r="W367" s="34"/>
      <c r="X367" s="34"/>
      <c r="Y367" s="34"/>
      <c r="Z367" s="34"/>
      <c r="AA367" s="34"/>
      <c r="AB367" s="34"/>
      <c r="AC367" s="34"/>
      <c r="AD367" s="34"/>
      <c r="AE367" s="34"/>
      <c r="AR367" s="195" t="s">
        <v>258</v>
      </c>
      <c r="AT367" s="195" t="s">
        <v>248</v>
      </c>
      <c r="AU367" s="195" t="s">
        <v>85</v>
      </c>
      <c r="AY367" s="17" t="s">
        <v>247</v>
      </c>
      <c r="BE367" s="196">
        <f>IF(N367="základní",J367,0)</f>
        <v>0</v>
      </c>
      <c r="BF367" s="196">
        <f>IF(N367="snížená",J367,0)</f>
        <v>0</v>
      </c>
      <c r="BG367" s="196">
        <f>IF(N367="zákl. přenesená",J367,0)</f>
        <v>0</v>
      </c>
      <c r="BH367" s="196">
        <f>IF(N367="sníž. přenesená",J367,0)</f>
        <v>0</v>
      </c>
      <c r="BI367" s="196">
        <f>IF(N367="nulová",J367,0)</f>
        <v>0</v>
      </c>
      <c r="BJ367" s="17" t="s">
        <v>85</v>
      </c>
      <c r="BK367" s="196">
        <f>ROUND(I367*H367,2)</f>
        <v>0</v>
      </c>
      <c r="BL367" s="17" t="s">
        <v>258</v>
      </c>
      <c r="BM367" s="195" t="s">
        <v>699</v>
      </c>
    </row>
    <row r="368" spans="1:65" s="12" customFormat="1" ht="10">
      <c r="B368" s="207"/>
      <c r="C368" s="208"/>
      <c r="D368" s="197" t="s">
        <v>337</v>
      </c>
      <c r="E368" s="209" t="s">
        <v>1</v>
      </c>
      <c r="F368" s="210" t="s">
        <v>685</v>
      </c>
      <c r="G368" s="208"/>
      <c r="H368" s="209" t="s">
        <v>1</v>
      </c>
      <c r="I368" s="211"/>
      <c r="J368" s="208"/>
      <c r="K368" s="208"/>
      <c r="L368" s="212"/>
      <c r="M368" s="213"/>
      <c r="N368" s="214"/>
      <c r="O368" s="214"/>
      <c r="P368" s="214"/>
      <c r="Q368" s="214"/>
      <c r="R368" s="214"/>
      <c r="S368" s="214"/>
      <c r="T368" s="215"/>
      <c r="AT368" s="216" t="s">
        <v>337</v>
      </c>
      <c r="AU368" s="216" t="s">
        <v>85</v>
      </c>
      <c r="AV368" s="12" t="s">
        <v>85</v>
      </c>
      <c r="AW368" s="12" t="s">
        <v>33</v>
      </c>
      <c r="AX368" s="12" t="s">
        <v>77</v>
      </c>
      <c r="AY368" s="216" t="s">
        <v>247</v>
      </c>
    </row>
    <row r="369" spans="2:51" s="12" customFormat="1" ht="10">
      <c r="B369" s="207"/>
      <c r="C369" s="208"/>
      <c r="D369" s="197" t="s">
        <v>337</v>
      </c>
      <c r="E369" s="209" t="s">
        <v>1</v>
      </c>
      <c r="F369" s="210" t="s">
        <v>700</v>
      </c>
      <c r="G369" s="208"/>
      <c r="H369" s="209" t="s">
        <v>1</v>
      </c>
      <c r="I369" s="211"/>
      <c r="J369" s="208"/>
      <c r="K369" s="208"/>
      <c r="L369" s="212"/>
      <c r="M369" s="213"/>
      <c r="N369" s="214"/>
      <c r="O369" s="214"/>
      <c r="P369" s="214"/>
      <c r="Q369" s="214"/>
      <c r="R369" s="214"/>
      <c r="S369" s="214"/>
      <c r="T369" s="215"/>
      <c r="AT369" s="216" t="s">
        <v>337</v>
      </c>
      <c r="AU369" s="216" t="s">
        <v>85</v>
      </c>
      <c r="AV369" s="12" t="s">
        <v>85</v>
      </c>
      <c r="AW369" s="12" t="s">
        <v>33</v>
      </c>
      <c r="AX369" s="12" t="s">
        <v>77</v>
      </c>
      <c r="AY369" s="216" t="s">
        <v>247</v>
      </c>
    </row>
    <row r="370" spans="2:51" s="13" customFormat="1" ht="10">
      <c r="B370" s="217"/>
      <c r="C370" s="218"/>
      <c r="D370" s="197" t="s">
        <v>337</v>
      </c>
      <c r="E370" s="219" t="s">
        <v>1</v>
      </c>
      <c r="F370" s="220" t="s">
        <v>701</v>
      </c>
      <c r="G370" s="218"/>
      <c r="H370" s="221">
        <v>12.95</v>
      </c>
      <c r="I370" s="222"/>
      <c r="J370" s="218"/>
      <c r="K370" s="218"/>
      <c r="L370" s="223"/>
      <c r="M370" s="224"/>
      <c r="N370" s="225"/>
      <c r="O370" s="225"/>
      <c r="P370" s="225"/>
      <c r="Q370" s="225"/>
      <c r="R370" s="225"/>
      <c r="S370" s="225"/>
      <c r="T370" s="226"/>
      <c r="AT370" s="227" t="s">
        <v>337</v>
      </c>
      <c r="AU370" s="227" t="s">
        <v>85</v>
      </c>
      <c r="AV370" s="13" t="s">
        <v>87</v>
      </c>
      <c r="AW370" s="13" t="s">
        <v>33</v>
      </c>
      <c r="AX370" s="13" t="s">
        <v>77</v>
      </c>
      <c r="AY370" s="227" t="s">
        <v>247</v>
      </c>
    </row>
    <row r="371" spans="2:51" s="13" customFormat="1" ht="10">
      <c r="B371" s="217"/>
      <c r="C371" s="218"/>
      <c r="D371" s="197" t="s">
        <v>337</v>
      </c>
      <c r="E371" s="219" t="s">
        <v>1</v>
      </c>
      <c r="F371" s="220" t="s">
        <v>702</v>
      </c>
      <c r="G371" s="218"/>
      <c r="H371" s="221">
        <v>12.2</v>
      </c>
      <c r="I371" s="222"/>
      <c r="J371" s="218"/>
      <c r="K371" s="218"/>
      <c r="L371" s="223"/>
      <c r="M371" s="224"/>
      <c r="N371" s="225"/>
      <c r="O371" s="225"/>
      <c r="P371" s="225"/>
      <c r="Q371" s="225"/>
      <c r="R371" s="225"/>
      <c r="S371" s="225"/>
      <c r="T371" s="226"/>
      <c r="AT371" s="227" t="s">
        <v>337</v>
      </c>
      <c r="AU371" s="227" t="s">
        <v>85</v>
      </c>
      <c r="AV371" s="13" t="s">
        <v>87</v>
      </c>
      <c r="AW371" s="13" t="s">
        <v>33</v>
      </c>
      <c r="AX371" s="13" t="s">
        <v>77</v>
      </c>
      <c r="AY371" s="227" t="s">
        <v>247</v>
      </c>
    </row>
    <row r="372" spans="2:51" s="13" customFormat="1" ht="10">
      <c r="B372" s="217"/>
      <c r="C372" s="218"/>
      <c r="D372" s="197" t="s">
        <v>337</v>
      </c>
      <c r="E372" s="219" t="s">
        <v>1</v>
      </c>
      <c r="F372" s="220" t="s">
        <v>703</v>
      </c>
      <c r="G372" s="218"/>
      <c r="H372" s="221">
        <v>15.35</v>
      </c>
      <c r="I372" s="222"/>
      <c r="J372" s="218"/>
      <c r="K372" s="218"/>
      <c r="L372" s="223"/>
      <c r="M372" s="224"/>
      <c r="N372" s="225"/>
      <c r="O372" s="225"/>
      <c r="P372" s="225"/>
      <c r="Q372" s="225"/>
      <c r="R372" s="225"/>
      <c r="S372" s="225"/>
      <c r="T372" s="226"/>
      <c r="AT372" s="227" t="s">
        <v>337</v>
      </c>
      <c r="AU372" s="227" t="s">
        <v>85</v>
      </c>
      <c r="AV372" s="13" t="s">
        <v>87</v>
      </c>
      <c r="AW372" s="13" t="s">
        <v>33</v>
      </c>
      <c r="AX372" s="13" t="s">
        <v>77</v>
      </c>
      <c r="AY372" s="227" t="s">
        <v>247</v>
      </c>
    </row>
    <row r="373" spans="2:51" s="13" customFormat="1" ht="10">
      <c r="B373" s="217"/>
      <c r="C373" s="218"/>
      <c r="D373" s="197" t="s">
        <v>337</v>
      </c>
      <c r="E373" s="219" t="s">
        <v>1</v>
      </c>
      <c r="F373" s="220" t="s">
        <v>704</v>
      </c>
      <c r="G373" s="218"/>
      <c r="H373" s="221">
        <v>20.350000000000001</v>
      </c>
      <c r="I373" s="222"/>
      <c r="J373" s="218"/>
      <c r="K373" s="218"/>
      <c r="L373" s="223"/>
      <c r="M373" s="224"/>
      <c r="N373" s="225"/>
      <c r="O373" s="225"/>
      <c r="P373" s="225"/>
      <c r="Q373" s="225"/>
      <c r="R373" s="225"/>
      <c r="S373" s="225"/>
      <c r="T373" s="226"/>
      <c r="AT373" s="227" t="s">
        <v>337</v>
      </c>
      <c r="AU373" s="227" t="s">
        <v>85</v>
      </c>
      <c r="AV373" s="13" t="s">
        <v>87</v>
      </c>
      <c r="AW373" s="13" t="s">
        <v>33</v>
      </c>
      <c r="AX373" s="13" t="s">
        <v>77</v>
      </c>
      <c r="AY373" s="227" t="s">
        <v>247</v>
      </c>
    </row>
    <row r="374" spans="2:51" s="13" customFormat="1" ht="10">
      <c r="B374" s="217"/>
      <c r="C374" s="218"/>
      <c r="D374" s="197" t="s">
        <v>337</v>
      </c>
      <c r="E374" s="219" t="s">
        <v>1</v>
      </c>
      <c r="F374" s="220" t="s">
        <v>705</v>
      </c>
      <c r="G374" s="218"/>
      <c r="H374" s="221">
        <v>15.2</v>
      </c>
      <c r="I374" s="222"/>
      <c r="J374" s="218"/>
      <c r="K374" s="218"/>
      <c r="L374" s="223"/>
      <c r="M374" s="224"/>
      <c r="N374" s="225"/>
      <c r="O374" s="225"/>
      <c r="P374" s="225"/>
      <c r="Q374" s="225"/>
      <c r="R374" s="225"/>
      <c r="S374" s="225"/>
      <c r="T374" s="226"/>
      <c r="AT374" s="227" t="s">
        <v>337</v>
      </c>
      <c r="AU374" s="227" t="s">
        <v>85</v>
      </c>
      <c r="AV374" s="13" t="s">
        <v>87</v>
      </c>
      <c r="AW374" s="13" t="s">
        <v>33</v>
      </c>
      <c r="AX374" s="13" t="s">
        <v>77</v>
      </c>
      <c r="AY374" s="227" t="s">
        <v>247</v>
      </c>
    </row>
    <row r="375" spans="2:51" s="13" customFormat="1" ht="10">
      <c r="B375" s="217"/>
      <c r="C375" s="218"/>
      <c r="D375" s="197" t="s">
        <v>337</v>
      </c>
      <c r="E375" s="219" t="s">
        <v>1</v>
      </c>
      <c r="F375" s="220" t="s">
        <v>706</v>
      </c>
      <c r="G375" s="218"/>
      <c r="H375" s="221">
        <v>6.3</v>
      </c>
      <c r="I375" s="222"/>
      <c r="J375" s="218"/>
      <c r="K375" s="218"/>
      <c r="L375" s="223"/>
      <c r="M375" s="224"/>
      <c r="N375" s="225"/>
      <c r="O375" s="225"/>
      <c r="P375" s="225"/>
      <c r="Q375" s="225"/>
      <c r="R375" s="225"/>
      <c r="S375" s="225"/>
      <c r="T375" s="226"/>
      <c r="AT375" s="227" t="s">
        <v>337</v>
      </c>
      <c r="AU375" s="227" t="s">
        <v>85</v>
      </c>
      <c r="AV375" s="13" t="s">
        <v>87</v>
      </c>
      <c r="AW375" s="13" t="s">
        <v>33</v>
      </c>
      <c r="AX375" s="13" t="s">
        <v>77</v>
      </c>
      <c r="AY375" s="227" t="s">
        <v>247</v>
      </c>
    </row>
    <row r="376" spans="2:51" s="13" customFormat="1" ht="10">
      <c r="B376" s="217"/>
      <c r="C376" s="218"/>
      <c r="D376" s="197" t="s">
        <v>337</v>
      </c>
      <c r="E376" s="219" t="s">
        <v>1</v>
      </c>
      <c r="F376" s="220" t="s">
        <v>707</v>
      </c>
      <c r="G376" s="218"/>
      <c r="H376" s="221">
        <v>11.9</v>
      </c>
      <c r="I376" s="222"/>
      <c r="J376" s="218"/>
      <c r="K376" s="218"/>
      <c r="L376" s="223"/>
      <c r="M376" s="224"/>
      <c r="N376" s="225"/>
      <c r="O376" s="225"/>
      <c r="P376" s="225"/>
      <c r="Q376" s="225"/>
      <c r="R376" s="225"/>
      <c r="S376" s="225"/>
      <c r="T376" s="226"/>
      <c r="AT376" s="227" t="s">
        <v>337</v>
      </c>
      <c r="AU376" s="227" t="s">
        <v>85</v>
      </c>
      <c r="AV376" s="13" t="s">
        <v>87</v>
      </c>
      <c r="AW376" s="13" t="s">
        <v>33</v>
      </c>
      <c r="AX376" s="13" t="s">
        <v>77</v>
      </c>
      <c r="AY376" s="227" t="s">
        <v>247</v>
      </c>
    </row>
    <row r="377" spans="2:51" s="13" customFormat="1" ht="10">
      <c r="B377" s="217"/>
      <c r="C377" s="218"/>
      <c r="D377" s="197" t="s">
        <v>337</v>
      </c>
      <c r="E377" s="219" t="s">
        <v>1</v>
      </c>
      <c r="F377" s="220" t="s">
        <v>708</v>
      </c>
      <c r="G377" s="218"/>
      <c r="H377" s="221">
        <v>13.25</v>
      </c>
      <c r="I377" s="222"/>
      <c r="J377" s="218"/>
      <c r="K377" s="218"/>
      <c r="L377" s="223"/>
      <c r="M377" s="224"/>
      <c r="N377" s="225"/>
      <c r="O377" s="225"/>
      <c r="P377" s="225"/>
      <c r="Q377" s="225"/>
      <c r="R377" s="225"/>
      <c r="S377" s="225"/>
      <c r="T377" s="226"/>
      <c r="AT377" s="227" t="s">
        <v>337</v>
      </c>
      <c r="AU377" s="227" t="s">
        <v>85</v>
      </c>
      <c r="AV377" s="13" t="s">
        <v>87</v>
      </c>
      <c r="AW377" s="13" t="s">
        <v>33</v>
      </c>
      <c r="AX377" s="13" t="s">
        <v>77</v>
      </c>
      <c r="AY377" s="227" t="s">
        <v>247</v>
      </c>
    </row>
    <row r="378" spans="2:51" s="13" customFormat="1" ht="10">
      <c r="B378" s="217"/>
      <c r="C378" s="218"/>
      <c r="D378" s="197" t="s">
        <v>337</v>
      </c>
      <c r="E378" s="219" t="s">
        <v>1</v>
      </c>
      <c r="F378" s="220" t="s">
        <v>709</v>
      </c>
      <c r="G378" s="218"/>
      <c r="H378" s="221">
        <v>5.85</v>
      </c>
      <c r="I378" s="222"/>
      <c r="J378" s="218"/>
      <c r="K378" s="218"/>
      <c r="L378" s="223"/>
      <c r="M378" s="224"/>
      <c r="N378" s="225"/>
      <c r="O378" s="225"/>
      <c r="P378" s="225"/>
      <c r="Q378" s="225"/>
      <c r="R378" s="225"/>
      <c r="S378" s="225"/>
      <c r="T378" s="226"/>
      <c r="AT378" s="227" t="s">
        <v>337</v>
      </c>
      <c r="AU378" s="227" t="s">
        <v>85</v>
      </c>
      <c r="AV378" s="13" t="s">
        <v>87</v>
      </c>
      <c r="AW378" s="13" t="s">
        <v>33</v>
      </c>
      <c r="AX378" s="13" t="s">
        <v>77</v>
      </c>
      <c r="AY378" s="227" t="s">
        <v>247</v>
      </c>
    </row>
    <row r="379" spans="2:51" s="13" customFormat="1" ht="10">
      <c r="B379" s="217"/>
      <c r="C379" s="218"/>
      <c r="D379" s="197" t="s">
        <v>337</v>
      </c>
      <c r="E379" s="219" t="s">
        <v>1</v>
      </c>
      <c r="F379" s="220" t="s">
        <v>710</v>
      </c>
      <c r="G379" s="218"/>
      <c r="H379" s="221">
        <v>12.95</v>
      </c>
      <c r="I379" s="222"/>
      <c r="J379" s="218"/>
      <c r="K379" s="218"/>
      <c r="L379" s="223"/>
      <c r="M379" s="224"/>
      <c r="N379" s="225"/>
      <c r="O379" s="225"/>
      <c r="P379" s="225"/>
      <c r="Q379" s="225"/>
      <c r="R379" s="225"/>
      <c r="S379" s="225"/>
      <c r="T379" s="226"/>
      <c r="AT379" s="227" t="s">
        <v>337</v>
      </c>
      <c r="AU379" s="227" t="s">
        <v>85</v>
      </c>
      <c r="AV379" s="13" t="s">
        <v>87</v>
      </c>
      <c r="AW379" s="13" t="s">
        <v>33</v>
      </c>
      <c r="AX379" s="13" t="s">
        <v>77</v>
      </c>
      <c r="AY379" s="227" t="s">
        <v>247</v>
      </c>
    </row>
    <row r="380" spans="2:51" s="13" customFormat="1" ht="10">
      <c r="B380" s="217"/>
      <c r="C380" s="218"/>
      <c r="D380" s="197" t="s">
        <v>337</v>
      </c>
      <c r="E380" s="219" t="s">
        <v>1</v>
      </c>
      <c r="F380" s="220" t="s">
        <v>711</v>
      </c>
      <c r="G380" s="218"/>
      <c r="H380" s="221">
        <v>11.2</v>
      </c>
      <c r="I380" s="222"/>
      <c r="J380" s="218"/>
      <c r="K380" s="218"/>
      <c r="L380" s="223"/>
      <c r="M380" s="224"/>
      <c r="N380" s="225"/>
      <c r="O380" s="225"/>
      <c r="P380" s="225"/>
      <c r="Q380" s="225"/>
      <c r="R380" s="225"/>
      <c r="S380" s="225"/>
      <c r="T380" s="226"/>
      <c r="AT380" s="227" t="s">
        <v>337</v>
      </c>
      <c r="AU380" s="227" t="s">
        <v>85</v>
      </c>
      <c r="AV380" s="13" t="s">
        <v>87</v>
      </c>
      <c r="AW380" s="13" t="s">
        <v>33</v>
      </c>
      <c r="AX380" s="13" t="s">
        <v>77</v>
      </c>
      <c r="AY380" s="227" t="s">
        <v>247</v>
      </c>
    </row>
    <row r="381" spans="2:51" s="13" customFormat="1" ht="10">
      <c r="B381" s="217"/>
      <c r="C381" s="218"/>
      <c r="D381" s="197" t="s">
        <v>337</v>
      </c>
      <c r="E381" s="219" t="s">
        <v>1</v>
      </c>
      <c r="F381" s="220" t="s">
        <v>712</v>
      </c>
      <c r="G381" s="218"/>
      <c r="H381" s="221">
        <v>7.4</v>
      </c>
      <c r="I381" s="222"/>
      <c r="J381" s="218"/>
      <c r="K381" s="218"/>
      <c r="L381" s="223"/>
      <c r="M381" s="224"/>
      <c r="N381" s="225"/>
      <c r="O381" s="225"/>
      <c r="P381" s="225"/>
      <c r="Q381" s="225"/>
      <c r="R381" s="225"/>
      <c r="S381" s="225"/>
      <c r="T381" s="226"/>
      <c r="AT381" s="227" t="s">
        <v>337</v>
      </c>
      <c r="AU381" s="227" t="s">
        <v>85</v>
      </c>
      <c r="AV381" s="13" t="s">
        <v>87</v>
      </c>
      <c r="AW381" s="13" t="s">
        <v>33</v>
      </c>
      <c r="AX381" s="13" t="s">
        <v>77</v>
      </c>
      <c r="AY381" s="227" t="s">
        <v>247</v>
      </c>
    </row>
    <row r="382" spans="2:51" s="13" customFormat="1" ht="10">
      <c r="B382" s="217"/>
      <c r="C382" s="218"/>
      <c r="D382" s="197" t="s">
        <v>337</v>
      </c>
      <c r="E382" s="219" t="s">
        <v>1</v>
      </c>
      <c r="F382" s="220" t="s">
        <v>713</v>
      </c>
      <c r="G382" s="218"/>
      <c r="H382" s="221">
        <v>17.399999999999999</v>
      </c>
      <c r="I382" s="222"/>
      <c r="J382" s="218"/>
      <c r="K382" s="218"/>
      <c r="L382" s="223"/>
      <c r="M382" s="224"/>
      <c r="N382" s="225"/>
      <c r="O382" s="225"/>
      <c r="P382" s="225"/>
      <c r="Q382" s="225"/>
      <c r="R382" s="225"/>
      <c r="S382" s="225"/>
      <c r="T382" s="226"/>
      <c r="AT382" s="227" t="s">
        <v>337</v>
      </c>
      <c r="AU382" s="227" t="s">
        <v>85</v>
      </c>
      <c r="AV382" s="13" t="s">
        <v>87</v>
      </c>
      <c r="AW382" s="13" t="s">
        <v>33</v>
      </c>
      <c r="AX382" s="13" t="s">
        <v>77</v>
      </c>
      <c r="AY382" s="227" t="s">
        <v>247</v>
      </c>
    </row>
    <row r="383" spans="2:51" s="13" customFormat="1" ht="10">
      <c r="B383" s="217"/>
      <c r="C383" s="218"/>
      <c r="D383" s="197" t="s">
        <v>337</v>
      </c>
      <c r="E383" s="219" t="s">
        <v>1</v>
      </c>
      <c r="F383" s="220" t="s">
        <v>714</v>
      </c>
      <c r="G383" s="218"/>
      <c r="H383" s="221">
        <v>26.65</v>
      </c>
      <c r="I383" s="222"/>
      <c r="J383" s="218"/>
      <c r="K383" s="218"/>
      <c r="L383" s="223"/>
      <c r="M383" s="224"/>
      <c r="N383" s="225"/>
      <c r="O383" s="225"/>
      <c r="P383" s="225"/>
      <c r="Q383" s="225"/>
      <c r="R383" s="225"/>
      <c r="S383" s="225"/>
      <c r="T383" s="226"/>
      <c r="AT383" s="227" t="s">
        <v>337</v>
      </c>
      <c r="AU383" s="227" t="s">
        <v>85</v>
      </c>
      <c r="AV383" s="13" t="s">
        <v>87</v>
      </c>
      <c r="AW383" s="13" t="s">
        <v>33</v>
      </c>
      <c r="AX383" s="13" t="s">
        <v>77</v>
      </c>
      <c r="AY383" s="227" t="s">
        <v>247</v>
      </c>
    </row>
    <row r="384" spans="2:51" s="13" customFormat="1" ht="10">
      <c r="B384" s="217"/>
      <c r="C384" s="218"/>
      <c r="D384" s="197" t="s">
        <v>337</v>
      </c>
      <c r="E384" s="219" t="s">
        <v>1</v>
      </c>
      <c r="F384" s="220" t="s">
        <v>715</v>
      </c>
      <c r="G384" s="218"/>
      <c r="H384" s="221">
        <v>10.15</v>
      </c>
      <c r="I384" s="222"/>
      <c r="J384" s="218"/>
      <c r="K384" s="218"/>
      <c r="L384" s="223"/>
      <c r="M384" s="224"/>
      <c r="N384" s="225"/>
      <c r="O384" s="225"/>
      <c r="P384" s="225"/>
      <c r="Q384" s="225"/>
      <c r="R384" s="225"/>
      <c r="S384" s="225"/>
      <c r="T384" s="226"/>
      <c r="AT384" s="227" t="s">
        <v>337</v>
      </c>
      <c r="AU384" s="227" t="s">
        <v>85</v>
      </c>
      <c r="AV384" s="13" t="s">
        <v>87</v>
      </c>
      <c r="AW384" s="13" t="s">
        <v>33</v>
      </c>
      <c r="AX384" s="13" t="s">
        <v>77</v>
      </c>
      <c r="AY384" s="227" t="s">
        <v>247</v>
      </c>
    </row>
    <row r="385" spans="1:65" s="13" customFormat="1" ht="10">
      <c r="B385" s="217"/>
      <c r="C385" s="218"/>
      <c r="D385" s="197" t="s">
        <v>337</v>
      </c>
      <c r="E385" s="219" t="s">
        <v>1</v>
      </c>
      <c r="F385" s="220" t="s">
        <v>716</v>
      </c>
      <c r="G385" s="218"/>
      <c r="H385" s="221">
        <v>6.3</v>
      </c>
      <c r="I385" s="222"/>
      <c r="J385" s="218"/>
      <c r="K385" s="218"/>
      <c r="L385" s="223"/>
      <c r="M385" s="224"/>
      <c r="N385" s="225"/>
      <c r="O385" s="225"/>
      <c r="P385" s="225"/>
      <c r="Q385" s="225"/>
      <c r="R385" s="225"/>
      <c r="S385" s="225"/>
      <c r="T385" s="226"/>
      <c r="AT385" s="227" t="s">
        <v>337</v>
      </c>
      <c r="AU385" s="227" t="s">
        <v>85</v>
      </c>
      <c r="AV385" s="13" t="s">
        <v>87</v>
      </c>
      <c r="AW385" s="13" t="s">
        <v>33</v>
      </c>
      <c r="AX385" s="13" t="s">
        <v>77</v>
      </c>
      <c r="AY385" s="227" t="s">
        <v>247</v>
      </c>
    </row>
    <row r="386" spans="1:65" s="13" customFormat="1" ht="10">
      <c r="B386" s="217"/>
      <c r="C386" s="218"/>
      <c r="D386" s="197" t="s">
        <v>337</v>
      </c>
      <c r="E386" s="219" t="s">
        <v>1</v>
      </c>
      <c r="F386" s="220" t="s">
        <v>717</v>
      </c>
      <c r="G386" s="218"/>
      <c r="H386" s="221">
        <v>11.9</v>
      </c>
      <c r="I386" s="222"/>
      <c r="J386" s="218"/>
      <c r="K386" s="218"/>
      <c r="L386" s="223"/>
      <c r="M386" s="224"/>
      <c r="N386" s="225"/>
      <c r="O386" s="225"/>
      <c r="P386" s="225"/>
      <c r="Q386" s="225"/>
      <c r="R386" s="225"/>
      <c r="S386" s="225"/>
      <c r="T386" s="226"/>
      <c r="AT386" s="227" t="s">
        <v>337</v>
      </c>
      <c r="AU386" s="227" t="s">
        <v>85</v>
      </c>
      <c r="AV386" s="13" t="s">
        <v>87</v>
      </c>
      <c r="AW386" s="13" t="s">
        <v>33</v>
      </c>
      <c r="AX386" s="13" t="s">
        <v>77</v>
      </c>
      <c r="AY386" s="227" t="s">
        <v>247</v>
      </c>
    </row>
    <row r="387" spans="1:65" s="13" customFormat="1" ht="10">
      <c r="B387" s="217"/>
      <c r="C387" s="218"/>
      <c r="D387" s="197" t="s">
        <v>337</v>
      </c>
      <c r="E387" s="219" t="s">
        <v>1</v>
      </c>
      <c r="F387" s="220" t="s">
        <v>718</v>
      </c>
      <c r="G387" s="218"/>
      <c r="H387" s="221">
        <v>13.51</v>
      </c>
      <c r="I387" s="222"/>
      <c r="J387" s="218"/>
      <c r="K387" s="218"/>
      <c r="L387" s="223"/>
      <c r="M387" s="224"/>
      <c r="N387" s="225"/>
      <c r="O387" s="225"/>
      <c r="P387" s="225"/>
      <c r="Q387" s="225"/>
      <c r="R387" s="225"/>
      <c r="S387" s="225"/>
      <c r="T387" s="226"/>
      <c r="AT387" s="227" t="s">
        <v>337</v>
      </c>
      <c r="AU387" s="227" t="s">
        <v>85</v>
      </c>
      <c r="AV387" s="13" t="s">
        <v>87</v>
      </c>
      <c r="AW387" s="13" t="s">
        <v>33</v>
      </c>
      <c r="AX387" s="13" t="s">
        <v>77</v>
      </c>
      <c r="AY387" s="227" t="s">
        <v>247</v>
      </c>
    </row>
    <row r="388" spans="1:65" s="13" customFormat="1" ht="10">
      <c r="B388" s="217"/>
      <c r="C388" s="218"/>
      <c r="D388" s="197" t="s">
        <v>337</v>
      </c>
      <c r="E388" s="219" t="s">
        <v>1</v>
      </c>
      <c r="F388" s="220" t="s">
        <v>719</v>
      </c>
      <c r="G388" s="218"/>
      <c r="H388" s="221">
        <v>7.7</v>
      </c>
      <c r="I388" s="222"/>
      <c r="J388" s="218"/>
      <c r="K388" s="218"/>
      <c r="L388" s="223"/>
      <c r="M388" s="224"/>
      <c r="N388" s="225"/>
      <c r="O388" s="225"/>
      <c r="P388" s="225"/>
      <c r="Q388" s="225"/>
      <c r="R388" s="225"/>
      <c r="S388" s="225"/>
      <c r="T388" s="226"/>
      <c r="AT388" s="227" t="s">
        <v>337</v>
      </c>
      <c r="AU388" s="227" t="s">
        <v>85</v>
      </c>
      <c r="AV388" s="13" t="s">
        <v>87</v>
      </c>
      <c r="AW388" s="13" t="s">
        <v>33</v>
      </c>
      <c r="AX388" s="13" t="s">
        <v>77</v>
      </c>
      <c r="AY388" s="227" t="s">
        <v>247</v>
      </c>
    </row>
    <row r="389" spans="1:65" s="14" customFormat="1" ht="10">
      <c r="B389" s="228"/>
      <c r="C389" s="229"/>
      <c r="D389" s="197" t="s">
        <v>337</v>
      </c>
      <c r="E389" s="230" t="s">
        <v>1</v>
      </c>
      <c r="F389" s="231" t="s">
        <v>340</v>
      </c>
      <c r="G389" s="229"/>
      <c r="H389" s="232">
        <v>238.51</v>
      </c>
      <c r="I389" s="233"/>
      <c r="J389" s="229"/>
      <c r="K389" s="229"/>
      <c r="L389" s="234"/>
      <c r="M389" s="235"/>
      <c r="N389" s="236"/>
      <c r="O389" s="236"/>
      <c r="P389" s="236"/>
      <c r="Q389" s="236"/>
      <c r="R389" s="236"/>
      <c r="S389" s="236"/>
      <c r="T389" s="237"/>
      <c r="AT389" s="238" t="s">
        <v>337</v>
      </c>
      <c r="AU389" s="238" t="s">
        <v>85</v>
      </c>
      <c r="AV389" s="14" t="s">
        <v>258</v>
      </c>
      <c r="AW389" s="14" t="s">
        <v>33</v>
      </c>
      <c r="AX389" s="14" t="s">
        <v>85</v>
      </c>
      <c r="AY389" s="238" t="s">
        <v>247</v>
      </c>
    </row>
    <row r="390" spans="1:65" s="2" customFormat="1" ht="33" customHeight="1">
      <c r="A390" s="34"/>
      <c r="B390" s="35"/>
      <c r="C390" s="184" t="s">
        <v>553</v>
      </c>
      <c r="D390" s="184" t="s">
        <v>248</v>
      </c>
      <c r="E390" s="185" t="s">
        <v>720</v>
      </c>
      <c r="F390" s="186" t="s">
        <v>721</v>
      </c>
      <c r="G390" s="187" t="s">
        <v>267</v>
      </c>
      <c r="H390" s="188">
        <v>134.04</v>
      </c>
      <c r="I390" s="189"/>
      <c r="J390" s="190">
        <f>ROUND(I390*H390,2)</f>
        <v>0</v>
      </c>
      <c r="K390" s="186" t="s">
        <v>336</v>
      </c>
      <c r="L390" s="39"/>
      <c r="M390" s="191" t="s">
        <v>1</v>
      </c>
      <c r="N390" s="192" t="s">
        <v>42</v>
      </c>
      <c r="O390" s="71"/>
      <c r="P390" s="193">
        <f>O390*H390</f>
        <v>0</v>
      </c>
      <c r="Q390" s="193">
        <v>0</v>
      </c>
      <c r="R390" s="193">
        <f>Q390*H390</f>
        <v>0</v>
      </c>
      <c r="S390" s="193">
        <v>0</v>
      </c>
      <c r="T390" s="194">
        <f>S390*H390</f>
        <v>0</v>
      </c>
      <c r="U390" s="34"/>
      <c r="V390" s="34"/>
      <c r="W390" s="34"/>
      <c r="X390" s="34"/>
      <c r="Y390" s="34"/>
      <c r="Z390" s="34"/>
      <c r="AA390" s="34"/>
      <c r="AB390" s="34"/>
      <c r="AC390" s="34"/>
      <c r="AD390" s="34"/>
      <c r="AE390" s="34"/>
      <c r="AR390" s="195" t="s">
        <v>258</v>
      </c>
      <c r="AT390" s="195" t="s">
        <v>248</v>
      </c>
      <c r="AU390" s="195" t="s">
        <v>85</v>
      </c>
      <c r="AY390" s="17" t="s">
        <v>247</v>
      </c>
      <c r="BE390" s="196">
        <f>IF(N390="základní",J390,0)</f>
        <v>0</v>
      </c>
      <c r="BF390" s="196">
        <f>IF(N390="snížená",J390,0)</f>
        <v>0</v>
      </c>
      <c r="BG390" s="196">
        <f>IF(N390="zákl. přenesená",J390,0)</f>
        <v>0</v>
      </c>
      <c r="BH390" s="196">
        <f>IF(N390="sníž. přenesená",J390,0)</f>
        <v>0</v>
      </c>
      <c r="BI390" s="196">
        <f>IF(N390="nulová",J390,0)</f>
        <v>0</v>
      </c>
      <c r="BJ390" s="17" t="s">
        <v>85</v>
      </c>
      <c r="BK390" s="196">
        <f>ROUND(I390*H390,2)</f>
        <v>0</v>
      </c>
      <c r="BL390" s="17" t="s">
        <v>258</v>
      </c>
      <c r="BM390" s="195" t="s">
        <v>722</v>
      </c>
    </row>
    <row r="391" spans="1:65" s="12" customFormat="1" ht="10">
      <c r="B391" s="207"/>
      <c r="C391" s="208"/>
      <c r="D391" s="197" t="s">
        <v>337</v>
      </c>
      <c r="E391" s="209" t="s">
        <v>1</v>
      </c>
      <c r="F391" s="210" t="s">
        <v>685</v>
      </c>
      <c r="G391" s="208"/>
      <c r="H391" s="209" t="s">
        <v>1</v>
      </c>
      <c r="I391" s="211"/>
      <c r="J391" s="208"/>
      <c r="K391" s="208"/>
      <c r="L391" s="212"/>
      <c r="M391" s="213"/>
      <c r="N391" s="214"/>
      <c r="O391" s="214"/>
      <c r="P391" s="214"/>
      <c r="Q391" s="214"/>
      <c r="R391" s="214"/>
      <c r="S391" s="214"/>
      <c r="T391" s="215"/>
      <c r="AT391" s="216" t="s">
        <v>337</v>
      </c>
      <c r="AU391" s="216" t="s">
        <v>85</v>
      </c>
      <c r="AV391" s="12" t="s">
        <v>85</v>
      </c>
      <c r="AW391" s="12" t="s">
        <v>33</v>
      </c>
      <c r="AX391" s="12" t="s">
        <v>77</v>
      </c>
      <c r="AY391" s="216" t="s">
        <v>247</v>
      </c>
    </row>
    <row r="392" spans="1:65" s="13" customFormat="1" ht="10">
      <c r="B392" s="217"/>
      <c r="C392" s="218"/>
      <c r="D392" s="197" t="s">
        <v>337</v>
      </c>
      <c r="E392" s="219" t="s">
        <v>1</v>
      </c>
      <c r="F392" s="220" t="s">
        <v>723</v>
      </c>
      <c r="G392" s="218"/>
      <c r="H392" s="221">
        <v>10.907999999999999</v>
      </c>
      <c r="I392" s="222"/>
      <c r="J392" s="218"/>
      <c r="K392" s="218"/>
      <c r="L392" s="223"/>
      <c r="M392" s="224"/>
      <c r="N392" s="225"/>
      <c r="O392" s="225"/>
      <c r="P392" s="225"/>
      <c r="Q392" s="225"/>
      <c r="R392" s="225"/>
      <c r="S392" s="225"/>
      <c r="T392" s="226"/>
      <c r="AT392" s="227" t="s">
        <v>337</v>
      </c>
      <c r="AU392" s="227" t="s">
        <v>85</v>
      </c>
      <c r="AV392" s="13" t="s">
        <v>87</v>
      </c>
      <c r="AW392" s="13" t="s">
        <v>33</v>
      </c>
      <c r="AX392" s="13" t="s">
        <v>77</v>
      </c>
      <c r="AY392" s="227" t="s">
        <v>247</v>
      </c>
    </row>
    <row r="393" spans="1:65" s="13" customFormat="1" ht="10">
      <c r="B393" s="217"/>
      <c r="C393" s="218"/>
      <c r="D393" s="197" t="s">
        <v>337</v>
      </c>
      <c r="E393" s="219" t="s">
        <v>1</v>
      </c>
      <c r="F393" s="220" t="s">
        <v>724</v>
      </c>
      <c r="G393" s="218"/>
      <c r="H393" s="221">
        <v>12.321999999999999</v>
      </c>
      <c r="I393" s="222"/>
      <c r="J393" s="218"/>
      <c r="K393" s="218"/>
      <c r="L393" s="223"/>
      <c r="M393" s="224"/>
      <c r="N393" s="225"/>
      <c r="O393" s="225"/>
      <c r="P393" s="225"/>
      <c r="Q393" s="225"/>
      <c r="R393" s="225"/>
      <c r="S393" s="225"/>
      <c r="T393" s="226"/>
      <c r="AT393" s="227" t="s">
        <v>337</v>
      </c>
      <c r="AU393" s="227" t="s">
        <v>85</v>
      </c>
      <c r="AV393" s="13" t="s">
        <v>87</v>
      </c>
      <c r="AW393" s="13" t="s">
        <v>33</v>
      </c>
      <c r="AX393" s="13" t="s">
        <v>77</v>
      </c>
      <c r="AY393" s="227" t="s">
        <v>247</v>
      </c>
    </row>
    <row r="394" spans="1:65" s="13" customFormat="1" ht="10">
      <c r="B394" s="217"/>
      <c r="C394" s="218"/>
      <c r="D394" s="197" t="s">
        <v>337</v>
      </c>
      <c r="E394" s="219" t="s">
        <v>1</v>
      </c>
      <c r="F394" s="220" t="s">
        <v>725</v>
      </c>
      <c r="G394" s="218"/>
      <c r="H394" s="221">
        <v>6.1609999999999996</v>
      </c>
      <c r="I394" s="222"/>
      <c r="J394" s="218"/>
      <c r="K394" s="218"/>
      <c r="L394" s="223"/>
      <c r="M394" s="224"/>
      <c r="N394" s="225"/>
      <c r="O394" s="225"/>
      <c r="P394" s="225"/>
      <c r="Q394" s="225"/>
      <c r="R394" s="225"/>
      <c r="S394" s="225"/>
      <c r="T394" s="226"/>
      <c r="AT394" s="227" t="s">
        <v>337</v>
      </c>
      <c r="AU394" s="227" t="s">
        <v>85</v>
      </c>
      <c r="AV394" s="13" t="s">
        <v>87</v>
      </c>
      <c r="AW394" s="13" t="s">
        <v>33</v>
      </c>
      <c r="AX394" s="13" t="s">
        <v>77</v>
      </c>
      <c r="AY394" s="227" t="s">
        <v>247</v>
      </c>
    </row>
    <row r="395" spans="1:65" s="13" customFormat="1" ht="10">
      <c r="B395" s="217"/>
      <c r="C395" s="218"/>
      <c r="D395" s="197" t="s">
        <v>337</v>
      </c>
      <c r="E395" s="219" t="s">
        <v>1</v>
      </c>
      <c r="F395" s="220" t="s">
        <v>726</v>
      </c>
      <c r="G395" s="218"/>
      <c r="H395" s="221">
        <v>17.422999999999998</v>
      </c>
      <c r="I395" s="222"/>
      <c r="J395" s="218"/>
      <c r="K395" s="218"/>
      <c r="L395" s="223"/>
      <c r="M395" s="224"/>
      <c r="N395" s="225"/>
      <c r="O395" s="225"/>
      <c r="P395" s="225"/>
      <c r="Q395" s="225"/>
      <c r="R395" s="225"/>
      <c r="S395" s="225"/>
      <c r="T395" s="226"/>
      <c r="AT395" s="227" t="s">
        <v>337</v>
      </c>
      <c r="AU395" s="227" t="s">
        <v>85</v>
      </c>
      <c r="AV395" s="13" t="s">
        <v>87</v>
      </c>
      <c r="AW395" s="13" t="s">
        <v>33</v>
      </c>
      <c r="AX395" s="13" t="s">
        <v>77</v>
      </c>
      <c r="AY395" s="227" t="s">
        <v>247</v>
      </c>
    </row>
    <row r="396" spans="1:65" s="13" customFormat="1" ht="10">
      <c r="B396" s="217"/>
      <c r="C396" s="218"/>
      <c r="D396" s="197" t="s">
        <v>337</v>
      </c>
      <c r="E396" s="219" t="s">
        <v>1</v>
      </c>
      <c r="F396" s="220" t="s">
        <v>727</v>
      </c>
      <c r="G396" s="218"/>
      <c r="H396" s="221">
        <v>3.2829999999999999</v>
      </c>
      <c r="I396" s="222"/>
      <c r="J396" s="218"/>
      <c r="K396" s="218"/>
      <c r="L396" s="223"/>
      <c r="M396" s="224"/>
      <c r="N396" s="225"/>
      <c r="O396" s="225"/>
      <c r="P396" s="225"/>
      <c r="Q396" s="225"/>
      <c r="R396" s="225"/>
      <c r="S396" s="225"/>
      <c r="T396" s="226"/>
      <c r="AT396" s="227" t="s">
        <v>337</v>
      </c>
      <c r="AU396" s="227" t="s">
        <v>85</v>
      </c>
      <c r="AV396" s="13" t="s">
        <v>87</v>
      </c>
      <c r="AW396" s="13" t="s">
        <v>33</v>
      </c>
      <c r="AX396" s="13" t="s">
        <v>77</v>
      </c>
      <c r="AY396" s="227" t="s">
        <v>247</v>
      </c>
    </row>
    <row r="397" spans="1:65" s="13" customFormat="1" ht="10">
      <c r="B397" s="217"/>
      <c r="C397" s="218"/>
      <c r="D397" s="197" t="s">
        <v>337</v>
      </c>
      <c r="E397" s="219" t="s">
        <v>1</v>
      </c>
      <c r="F397" s="220" t="s">
        <v>728</v>
      </c>
      <c r="G397" s="218"/>
      <c r="H397" s="221">
        <v>4.141</v>
      </c>
      <c r="I397" s="222"/>
      <c r="J397" s="218"/>
      <c r="K397" s="218"/>
      <c r="L397" s="223"/>
      <c r="M397" s="224"/>
      <c r="N397" s="225"/>
      <c r="O397" s="225"/>
      <c r="P397" s="225"/>
      <c r="Q397" s="225"/>
      <c r="R397" s="225"/>
      <c r="S397" s="225"/>
      <c r="T397" s="226"/>
      <c r="AT397" s="227" t="s">
        <v>337</v>
      </c>
      <c r="AU397" s="227" t="s">
        <v>85</v>
      </c>
      <c r="AV397" s="13" t="s">
        <v>87</v>
      </c>
      <c r="AW397" s="13" t="s">
        <v>33</v>
      </c>
      <c r="AX397" s="13" t="s">
        <v>77</v>
      </c>
      <c r="AY397" s="227" t="s">
        <v>247</v>
      </c>
    </row>
    <row r="398" spans="1:65" s="13" customFormat="1" ht="10">
      <c r="B398" s="217"/>
      <c r="C398" s="218"/>
      <c r="D398" s="197" t="s">
        <v>337</v>
      </c>
      <c r="E398" s="219" t="s">
        <v>1</v>
      </c>
      <c r="F398" s="220" t="s">
        <v>729</v>
      </c>
      <c r="G398" s="218"/>
      <c r="H398" s="221">
        <v>11.06</v>
      </c>
      <c r="I398" s="222"/>
      <c r="J398" s="218"/>
      <c r="K398" s="218"/>
      <c r="L398" s="223"/>
      <c r="M398" s="224"/>
      <c r="N398" s="225"/>
      <c r="O398" s="225"/>
      <c r="P398" s="225"/>
      <c r="Q398" s="225"/>
      <c r="R398" s="225"/>
      <c r="S398" s="225"/>
      <c r="T398" s="226"/>
      <c r="AT398" s="227" t="s">
        <v>337</v>
      </c>
      <c r="AU398" s="227" t="s">
        <v>85</v>
      </c>
      <c r="AV398" s="13" t="s">
        <v>87</v>
      </c>
      <c r="AW398" s="13" t="s">
        <v>33</v>
      </c>
      <c r="AX398" s="13" t="s">
        <v>77</v>
      </c>
      <c r="AY398" s="227" t="s">
        <v>247</v>
      </c>
    </row>
    <row r="399" spans="1:65" s="13" customFormat="1" ht="10">
      <c r="B399" s="217"/>
      <c r="C399" s="218"/>
      <c r="D399" s="197" t="s">
        <v>337</v>
      </c>
      <c r="E399" s="219" t="s">
        <v>1</v>
      </c>
      <c r="F399" s="220" t="s">
        <v>730</v>
      </c>
      <c r="G399" s="218"/>
      <c r="H399" s="221">
        <v>1.869</v>
      </c>
      <c r="I399" s="222"/>
      <c r="J399" s="218"/>
      <c r="K399" s="218"/>
      <c r="L399" s="223"/>
      <c r="M399" s="224"/>
      <c r="N399" s="225"/>
      <c r="O399" s="225"/>
      <c r="P399" s="225"/>
      <c r="Q399" s="225"/>
      <c r="R399" s="225"/>
      <c r="S399" s="225"/>
      <c r="T399" s="226"/>
      <c r="AT399" s="227" t="s">
        <v>337</v>
      </c>
      <c r="AU399" s="227" t="s">
        <v>85</v>
      </c>
      <c r="AV399" s="13" t="s">
        <v>87</v>
      </c>
      <c r="AW399" s="13" t="s">
        <v>33</v>
      </c>
      <c r="AX399" s="13" t="s">
        <v>77</v>
      </c>
      <c r="AY399" s="227" t="s">
        <v>247</v>
      </c>
    </row>
    <row r="400" spans="1:65" s="13" customFormat="1" ht="10">
      <c r="B400" s="217"/>
      <c r="C400" s="218"/>
      <c r="D400" s="197" t="s">
        <v>337</v>
      </c>
      <c r="E400" s="219" t="s">
        <v>1</v>
      </c>
      <c r="F400" s="220" t="s">
        <v>731</v>
      </c>
      <c r="G400" s="218"/>
      <c r="H400" s="221">
        <v>10.907999999999999</v>
      </c>
      <c r="I400" s="222"/>
      <c r="J400" s="218"/>
      <c r="K400" s="218"/>
      <c r="L400" s="223"/>
      <c r="M400" s="224"/>
      <c r="N400" s="225"/>
      <c r="O400" s="225"/>
      <c r="P400" s="225"/>
      <c r="Q400" s="225"/>
      <c r="R400" s="225"/>
      <c r="S400" s="225"/>
      <c r="T400" s="226"/>
      <c r="AT400" s="227" t="s">
        <v>337</v>
      </c>
      <c r="AU400" s="227" t="s">
        <v>85</v>
      </c>
      <c r="AV400" s="13" t="s">
        <v>87</v>
      </c>
      <c r="AW400" s="13" t="s">
        <v>33</v>
      </c>
      <c r="AX400" s="13" t="s">
        <v>77</v>
      </c>
      <c r="AY400" s="227" t="s">
        <v>247</v>
      </c>
    </row>
    <row r="401" spans="1:65" s="13" customFormat="1" ht="10">
      <c r="B401" s="217"/>
      <c r="C401" s="218"/>
      <c r="D401" s="197" t="s">
        <v>337</v>
      </c>
      <c r="E401" s="219" t="s">
        <v>1</v>
      </c>
      <c r="F401" s="220" t="s">
        <v>732</v>
      </c>
      <c r="G401" s="218"/>
      <c r="H401" s="221">
        <v>11.311999999999999</v>
      </c>
      <c r="I401" s="222"/>
      <c r="J401" s="218"/>
      <c r="K401" s="218"/>
      <c r="L401" s="223"/>
      <c r="M401" s="224"/>
      <c r="N401" s="225"/>
      <c r="O401" s="225"/>
      <c r="P401" s="225"/>
      <c r="Q401" s="225"/>
      <c r="R401" s="225"/>
      <c r="S401" s="225"/>
      <c r="T401" s="226"/>
      <c r="AT401" s="227" t="s">
        <v>337</v>
      </c>
      <c r="AU401" s="227" t="s">
        <v>85</v>
      </c>
      <c r="AV401" s="13" t="s">
        <v>87</v>
      </c>
      <c r="AW401" s="13" t="s">
        <v>33</v>
      </c>
      <c r="AX401" s="13" t="s">
        <v>77</v>
      </c>
      <c r="AY401" s="227" t="s">
        <v>247</v>
      </c>
    </row>
    <row r="402" spans="1:65" s="13" customFormat="1" ht="10">
      <c r="B402" s="217"/>
      <c r="C402" s="218"/>
      <c r="D402" s="197" t="s">
        <v>337</v>
      </c>
      <c r="E402" s="219" t="s">
        <v>1</v>
      </c>
      <c r="F402" s="220" t="s">
        <v>733</v>
      </c>
      <c r="G402" s="218"/>
      <c r="H402" s="221">
        <v>3.3330000000000002</v>
      </c>
      <c r="I402" s="222"/>
      <c r="J402" s="218"/>
      <c r="K402" s="218"/>
      <c r="L402" s="223"/>
      <c r="M402" s="224"/>
      <c r="N402" s="225"/>
      <c r="O402" s="225"/>
      <c r="P402" s="225"/>
      <c r="Q402" s="225"/>
      <c r="R402" s="225"/>
      <c r="S402" s="225"/>
      <c r="T402" s="226"/>
      <c r="AT402" s="227" t="s">
        <v>337</v>
      </c>
      <c r="AU402" s="227" t="s">
        <v>85</v>
      </c>
      <c r="AV402" s="13" t="s">
        <v>87</v>
      </c>
      <c r="AW402" s="13" t="s">
        <v>33</v>
      </c>
      <c r="AX402" s="13" t="s">
        <v>77</v>
      </c>
      <c r="AY402" s="227" t="s">
        <v>247</v>
      </c>
    </row>
    <row r="403" spans="1:65" s="13" customFormat="1" ht="10">
      <c r="B403" s="217"/>
      <c r="C403" s="218"/>
      <c r="D403" s="197" t="s">
        <v>337</v>
      </c>
      <c r="E403" s="219" t="s">
        <v>1</v>
      </c>
      <c r="F403" s="220" t="s">
        <v>734</v>
      </c>
      <c r="G403" s="218"/>
      <c r="H403" s="221">
        <v>2.5760000000000001</v>
      </c>
      <c r="I403" s="222"/>
      <c r="J403" s="218"/>
      <c r="K403" s="218"/>
      <c r="L403" s="223"/>
      <c r="M403" s="224"/>
      <c r="N403" s="225"/>
      <c r="O403" s="225"/>
      <c r="P403" s="225"/>
      <c r="Q403" s="225"/>
      <c r="R403" s="225"/>
      <c r="S403" s="225"/>
      <c r="T403" s="226"/>
      <c r="AT403" s="227" t="s">
        <v>337</v>
      </c>
      <c r="AU403" s="227" t="s">
        <v>85</v>
      </c>
      <c r="AV403" s="13" t="s">
        <v>87</v>
      </c>
      <c r="AW403" s="13" t="s">
        <v>33</v>
      </c>
      <c r="AX403" s="13" t="s">
        <v>77</v>
      </c>
      <c r="AY403" s="227" t="s">
        <v>247</v>
      </c>
    </row>
    <row r="404" spans="1:65" s="13" customFormat="1" ht="10">
      <c r="B404" s="217"/>
      <c r="C404" s="218"/>
      <c r="D404" s="197" t="s">
        <v>337</v>
      </c>
      <c r="E404" s="219" t="s">
        <v>1</v>
      </c>
      <c r="F404" s="220" t="s">
        <v>735</v>
      </c>
      <c r="G404" s="218"/>
      <c r="H404" s="221">
        <v>16.361999999999998</v>
      </c>
      <c r="I404" s="222"/>
      <c r="J404" s="218"/>
      <c r="K404" s="218"/>
      <c r="L404" s="223"/>
      <c r="M404" s="224"/>
      <c r="N404" s="225"/>
      <c r="O404" s="225"/>
      <c r="P404" s="225"/>
      <c r="Q404" s="225"/>
      <c r="R404" s="225"/>
      <c r="S404" s="225"/>
      <c r="T404" s="226"/>
      <c r="AT404" s="227" t="s">
        <v>337</v>
      </c>
      <c r="AU404" s="227" t="s">
        <v>85</v>
      </c>
      <c r="AV404" s="13" t="s">
        <v>87</v>
      </c>
      <c r="AW404" s="13" t="s">
        <v>33</v>
      </c>
      <c r="AX404" s="13" t="s">
        <v>77</v>
      </c>
      <c r="AY404" s="227" t="s">
        <v>247</v>
      </c>
    </row>
    <row r="405" spans="1:65" s="13" customFormat="1" ht="10">
      <c r="B405" s="217"/>
      <c r="C405" s="218"/>
      <c r="D405" s="197" t="s">
        <v>337</v>
      </c>
      <c r="E405" s="219" t="s">
        <v>1</v>
      </c>
      <c r="F405" s="220" t="s">
        <v>736</v>
      </c>
      <c r="G405" s="218"/>
      <c r="H405" s="221">
        <v>3.1819999999999999</v>
      </c>
      <c r="I405" s="222"/>
      <c r="J405" s="218"/>
      <c r="K405" s="218"/>
      <c r="L405" s="223"/>
      <c r="M405" s="224"/>
      <c r="N405" s="225"/>
      <c r="O405" s="225"/>
      <c r="P405" s="225"/>
      <c r="Q405" s="225"/>
      <c r="R405" s="225"/>
      <c r="S405" s="225"/>
      <c r="T405" s="226"/>
      <c r="AT405" s="227" t="s">
        <v>337</v>
      </c>
      <c r="AU405" s="227" t="s">
        <v>85</v>
      </c>
      <c r="AV405" s="13" t="s">
        <v>87</v>
      </c>
      <c r="AW405" s="13" t="s">
        <v>33</v>
      </c>
      <c r="AX405" s="13" t="s">
        <v>77</v>
      </c>
      <c r="AY405" s="227" t="s">
        <v>247</v>
      </c>
    </row>
    <row r="406" spans="1:65" s="13" customFormat="1" ht="10">
      <c r="B406" s="217"/>
      <c r="C406" s="218"/>
      <c r="D406" s="197" t="s">
        <v>337</v>
      </c>
      <c r="E406" s="219" t="s">
        <v>1</v>
      </c>
      <c r="F406" s="220" t="s">
        <v>737</v>
      </c>
      <c r="G406" s="218"/>
      <c r="H406" s="221">
        <v>4.141</v>
      </c>
      <c r="I406" s="222"/>
      <c r="J406" s="218"/>
      <c r="K406" s="218"/>
      <c r="L406" s="223"/>
      <c r="M406" s="224"/>
      <c r="N406" s="225"/>
      <c r="O406" s="225"/>
      <c r="P406" s="225"/>
      <c r="Q406" s="225"/>
      <c r="R406" s="225"/>
      <c r="S406" s="225"/>
      <c r="T406" s="226"/>
      <c r="AT406" s="227" t="s">
        <v>337</v>
      </c>
      <c r="AU406" s="227" t="s">
        <v>85</v>
      </c>
      <c r="AV406" s="13" t="s">
        <v>87</v>
      </c>
      <c r="AW406" s="13" t="s">
        <v>33</v>
      </c>
      <c r="AX406" s="13" t="s">
        <v>77</v>
      </c>
      <c r="AY406" s="227" t="s">
        <v>247</v>
      </c>
    </row>
    <row r="407" spans="1:65" s="13" customFormat="1" ht="10">
      <c r="B407" s="217"/>
      <c r="C407" s="218"/>
      <c r="D407" s="197" t="s">
        <v>337</v>
      </c>
      <c r="E407" s="219" t="s">
        <v>1</v>
      </c>
      <c r="F407" s="220" t="s">
        <v>738</v>
      </c>
      <c r="G407" s="218"/>
      <c r="H407" s="221">
        <v>11.321999999999999</v>
      </c>
      <c r="I407" s="222"/>
      <c r="J407" s="218"/>
      <c r="K407" s="218"/>
      <c r="L407" s="223"/>
      <c r="M407" s="224"/>
      <c r="N407" s="225"/>
      <c r="O407" s="225"/>
      <c r="P407" s="225"/>
      <c r="Q407" s="225"/>
      <c r="R407" s="225"/>
      <c r="S407" s="225"/>
      <c r="T407" s="226"/>
      <c r="AT407" s="227" t="s">
        <v>337</v>
      </c>
      <c r="AU407" s="227" t="s">
        <v>85</v>
      </c>
      <c r="AV407" s="13" t="s">
        <v>87</v>
      </c>
      <c r="AW407" s="13" t="s">
        <v>33</v>
      </c>
      <c r="AX407" s="13" t="s">
        <v>77</v>
      </c>
      <c r="AY407" s="227" t="s">
        <v>247</v>
      </c>
    </row>
    <row r="408" spans="1:65" s="13" customFormat="1" ht="10">
      <c r="B408" s="217"/>
      <c r="C408" s="218"/>
      <c r="D408" s="197" t="s">
        <v>337</v>
      </c>
      <c r="E408" s="219" t="s">
        <v>1</v>
      </c>
      <c r="F408" s="220" t="s">
        <v>739</v>
      </c>
      <c r="G408" s="218"/>
      <c r="H408" s="221">
        <v>3.7370000000000001</v>
      </c>
      <c r="I408" s="222"/>
      <c r="J408" s="218"/>
      <c r="K408" s="218"/>
      <c r="L408" s="223"/>
      <c r="M408" s="224"/>
      <c r="N408" s="225"/>
      <c r="O408" s="225"/>
      <c r="P408" s="225"/>
      <c r="Q408" s="225"/>
      <c r="R408" s="225"/>
      <c r="S408" s="225"/>
      <c r="T408" s="226"/>
      <c r="AT408" s="227" t="s">
        <v>337</v>
      </c>
      <c r="AU408" s="227" t="s">
        <v>85</v>
      </c>
      <c r="AV408" s="13" t="s">
        <v>87</v>
      </c>
      <c r="AW408" s="13" t="s">
        <v>33</v>
      </c>
      <c r="AX408" s="13" t="s">
        <v>77</v>
      </c>
      <c r="AY408" s="227" t="s">
        <v>247</v>
      </c>
    </row>
    <row r="409" spans="1:65" s="14" customFormat="1" ht="10">
      <c r="B409" s="228"/>
      <c r="C409" s="229"/>
      <c r="D409" s="197" t="s">
        <v>337</v>
      </c>
      <c r="E409" s="230" t="s">
        <v>1</v>
      </c>
      <c r="F409" s="231" t="s">
        <v>340</v>
      </c>
      <c r="G409" s="229"/>
      <c r="H409" s="232">
        <v>134.04</v>
      </c>
      <c r="I409" s="233"/>
      <c r="J409" s="229"/>
      <c r="K409" s="229"/>
      <c r="L409" s="234"/>
      <c r="M409" s="235"/>
      <c r="N409" s="236"/>
      <c r="O409" s="236"/>
      <c r="P409" s="236"/>
      <c r="Q409" s="236"/>
      <c r="R409" s="236"/>
      <c r="S409" s="236"/>
      <c r="T409" s="237"/>
      <c r="AT409" s="238" t="s">
        <v>337</v>
      </c>
      <c r="AU409" s="238" t="s">
        <v>85</v>
      </c>
      <c r="AV409" s="14" t="s">
        <v>258</v>
      </c>
      <c r="AW409" s="14" t="s">
        <v>33</v>
      </c>
      <c r="AX409" s="14" t="s">
        <v>85</v>
      </c>
      <c r="AY409" s="238" t="s">
        <v>247</v>
      </c>
    </row>
    <row r="410" spans="1:65" s="2" customFormat="1" ht="33" customHeight="1">
      <c r="A410" s="34"/>
      <c r="B410" s="35"/>
      <c r="C410" s="184" t="s">
        <v>740</v>
      </c>
      <c r="D410" s="184" t="s">
        <v>248</v>
      </c>
      <c r="E410" s="185" t="s">
        <v>741</v>
      </c>
      <c r="F410" s="186" t="s">
        <v>742</v>
      </c>
      <c r="G410" s="187" t="s">
        <v>267</v>
      </c>
      <c r="H410" s="188">
        <v>3318.683</v>
      </c>
      <c r="I410" s="189"/>
      <c r="J410" s="190">
        <f>ROUND(I410*H410,2)</f>
        <v>0</v>
      </c>
      <c r="K410" s="186" t="s">
        <v>336</v>
      </c>
      <c r="L410" s="39"/>
      <c r="M410" s="191" t="s">
        <v>1</v>
      </c>
      <c r="N410" s="192" t="s">
        <v>42</v>
      </c>
      <c r="O410" s="71"/>
      <c r="P410" s="193">
        <f>O410*H410</f>
        <v>0</v>
      </c>
      <c r="Q410" s="193">
        <v>0</v>
      </c>
      <c r="R410" s="193">
        <f>Q410*H410</f>
        <v>0</v>
      </c>
      <c r="S410" s="193">
        <v>0</v>
      </c>
      <c r="T410" s="194">
        <f>S410*H410</f>
        <v>0</v>
      </c>
      <c r="U410" s="34"/>
      <c r="V410" s="34"/>
      <c r="W410" s="34"/>
      <c r="X410" s="34"/>
      <c r="Y410" s="34"/>
      <c r="Z410" s="34"/>
      <c r="AA410" s="34"/>
      <c r="AB410" s="34"/>
      <c r="AC410" s="34"/>
      <c r="AD410" s="34"/>
      <c r="AE410" s="34"/>
      <c r="AR410" s="195" t="s">
        <v>258</v>
      </c>
      <c r="AT410" s="195" t="s">
        <v>248</v>
      </c>
      <c r="AU410" s="195" t="s">
        <v>85</v>
      </c>
      <c r="AY410" s="17" t="s">
        <v>247</v>
      </c>
      <c r="BE410" s="196">
        <f>IF(N410="základní",J410,0)</f>
        <v>0</v>
      </c>
      <c r="BF410" s="196">
        <f>IF(N410="snížená",J410,0)</f>
        <v>0</v>
      </c>
      <c r="BG410" s="196">
        <f>IF(N410="zákl. přenesená",J410,0)</f>
        <v>0</v>
      </c>
      <c r="BH410" s="196">
        <f>IF(N410="sníž. přenesená",J410,0)</f>
        <v>0</v>
      </c>
      <c r="BI410" s="196">
        <f>IF(N410="nulová",J410,0)</f>
        <v>0</v>
      </c>
      <c r="BJ410" s="17" t="s">
        <v>85</v>
      </c>
      <c r="BK410" s="196">
        <f>ROUND(I410*H410,2)</f>
        <v>0</v>
      </c>
      <c r="BL410" s="17" t="s">
        <v>258</v>
      </c>
      <c r="BM410" s="195" t="s">
        <v>743</v>
      </c>
    </row>
    <row r="411" spans="1:65" s="12" customFormat="1" ht="10">
      <c r="B411" s="207"/>
      <c r="C411" s="208"/>
      <c r="D411" s="197" t="s">
        <v>337</v>
      </c>
      <c r="E411" s="209" t="s">
        <v>1</v>
      </c>
      <c r="F411" s="210" t="s">
        <v>744</v>
      </c>
      <c r="G411" s="208"/>
      <c r="H411" s="209" t="s">
        <v>1</v>
      </c>
      <c r="I411" s="211"/>
      <c r="J411" s="208"/>
      <c r="K411" s="208"/>
      <c r="L411" s="212"/>
      <c r="M411" s="213"/>
      <c r="N411" s="214"/>
      <c r="O411" s="214"/>
      <c r="P411" s="214"/>
      <c r="Q411" s="214"/>
      <c r="R411" s="214"/>
      <c r="S411" s="214"/>
      <c r="T411" s="215"/>
      <c r="AT411" s="216" t="s">
        <v>337</v>
      </c>
      <c r="AU411" s="216" t="s">
        <v>85</v>
      </c>
      <c r="AV411" s="12" t="s">
        <v>85</v>
      </c>
      <c r="AW411" s="12" t="s">
        <v>33</v>
      </c>
      <c r="AX411" s="12" t="s">
        <v>77</v>
      </c>
      <c r="AY411" s="216" t="s">
        <v>247</v>
      </c>
    </row>
    <row r="412" spans="1:65" s="13" customFormat="1" ht="20">
      <c r="B412" s="217"/>
      <c r="C412" s="218"/>
      <c r="D412" s="197" t="s">
        <v>337</v>
      </c>
      <c r="E412" s="219" t="s">
        <v>1</v>
      </c>
      <c r="F412" s="220" t="s">
        <v>745</v>
      </c>
      <c r="G412" s="218"/>
      <c r="H412" s="221">
        <v>449.87700000000001</v>
      </c>
      <c r="I412" s="222"/>
      <c r="J412" s="218"/>
      <c r="K412" s="218"/>
      <c r="L412" s="223"/>
      <c r="M412" s="224"/>
      <c r="N412" s="225"/>
      <c r="O412" s="225"/>
      <c r="P412" s="225"/>
      <c r="Q412" s="225"/>
      <c r="R412" s="225"/>
      <c r="S412" s="225"/>
      <c r="T412" s="226"/>
      <c r="AT412" s="227" t="s">
        <v>337</v>
      </c>
      <c r="AU412" s="227" t="s">
        <v>85</v>
      </c>
      <c r="AV412" s="13" t="s">
        <v>87</v>
      </c>
      <c r="AW412" s="13" t="s">
        <v>33</v>
      </c>
      <c r="AX412" s="13" t="s">
        <v>77</v>
      </c>
      <c r="AY412" s="227" t="s">
        <v>247</v>
      </c>
    </row>
    <row r="413" spans="1:65" s="13" customFormat="1" ht="10">
      <c r="B413" s="217"/>
      <c r="C413" s="218"/>
      <c r="D413" s="197" t="s">
        <v>337</v>
      </c>
      <c r="E413" s="219" t="s">
        <v>1</v>
      </c>
      <c r="F413" s="220" t="s">
        <v>746</v>
      </c>
      <c r="G413" s="218"/>
      <c r="H413" s="221">
        <v>59.652000000000001</v>
      </c>
      <c r="I413" s="222"/>
      <c r="J413" s="218"/>
      <c r="K413" s="218"/>
      <c r="L413" s="223"/>
      <c r="M413" s="224"/>
      <c r="N413" s="225"/>
      <c r="O413" s="225"/>
      <c r="P413" s="225"/>
      <c r="Q413" s="225"/>
      <c r="R413" s="225"/>
      <c r="S413" s="225"/>
      <c r="T413" s="226"/>
      <c r="AT413" s="227" t="s">
        <v>337</v>
      </c>
      <c r="AU413" s="227" t="s">
        <v>85</v>
      </c>
      <c r="AV413" s="13" t="s">
        <v>87</v>
      </c>
      <c r="AW413" s="13" t="s">
        <v>33</v>
      </c>
      <c r="AX413" s="13" t="s">
        <v>77</v>
      </c>
      <c r="AY413" s="227" t="s">
        <v>247</v>
      </c>
    </row>
    <row r="414" spans="1:65" s="13" customFormat="1" ht="10">
      <c r="B414" s="217"/>
      <c r="C414" s="218"/>
      <c r="D414" s="197" t="s">
        <v>337</v>
      </c>
      <c r="E414" s="219" t="s">
        <v>1</v>
      </c>
      <c r="F414" s="220" t="s">
        <v>747</v>
      </c>
      <c r="G414" s="218"/>
      <c r="H414" s="221">
        <v>18.66</v>
      </c>
      <c r="I414" s="222"/>
      <c r="J414" s="218"/>
      <c r="K414" s="218"/>
      <c r="L414" s="223"/>
      <c r="M414" s="224"/>
      <c r="N414" s="225"/>
      <c r="O414" s="225"/>
      <c r="P414" s="225"/>
      <c r="Q414" s="225"/>
      <c r="R414" s="225"/>
      <c r="S414" s="225"/>
      <c r="T414" s="226"/>
      <c r="AT414" s="227" t="s">
        <v>337</v>
      </c>
      <c r="AU414" s="227" t="s">
        <v>85</v>
      </c>
      <c r="AV414" s="13" t="s">
        <v>87</v>
      </c>
      <c r="AW414" s="13" t="s">
        <v>33</v>
      </c>
      <c r="AX414" s="13" t="s">
        <v>77</v>
      </c>
      <c r="AY414" s="227" t="s">
        <v>247</v>
      </c>
    </row>
    <row r="415" spans="1:65" s="13" customFormat="1" ht="10">
      <c r="B415" s="217"/>
      <c r="C415" s="218"/>
      <c r="D415" s="197" t="s">
        <v>337</v>
      </c>
      <c r="E415" s="219" t="s">
        <v>1</v>
      </c>
      <c r="F415" s="220" t="s">
        <v>748</v>
      </c>
      <c r="G415" s="218"/>
      <c r="H415" s="221">
        <v>39.405000000000001</v>
      </c>
      <c r="I415" s="222"/>
      <c r="J415" s="218"/>
      <c r="K415" s="218"/>
      <c r="L415" s="223"/>
      <c r="M415" s="224"/>
      <c r="N415" s="225"/>
      <c r="O415" s="225"/>
      <c r="P415" s="225"/>
      <c r="Q415" s="225"/>
      <c r="R415" s="225"/>
      <c r="S415" s="225"/>
      <c r="T415" s="226"/>
      <c r="AT415" s="227" t="s">
        <v>337</v>
      </c>
      <c r="AU415" s="227" t="s">
        <v>85</v>
      </c>
      <c r="AV415" s="13" t="s">
        <v>87</v>
      </c>
      <c r="AW415" s="13" t="s">
        <v>33</v>
      </c>
      <c r="AX415" s="13" t="s">
        <v>77</v>
      </c>
      <c r="AY415" s="227" t="s">
        <v>247</v>
      </c>
    </row>
    <row r="416" spans="1:65" s="13" customFormat="1" ht="10">
      <c r="B416" s="217"/>
      <c r="C416" s="218"/>
      <c r="D416" s="197" t="s">
        <v>337</v>
      </c>
      <c r="E416" s="219" t="s">
        <v>1</v>
      </c>
      <c r="F416" s="220" t="s">
        <v>749</v>
      </c>
      <c r="G416" s="218"/>
      <c r="H416" s="221">
        <v>121.06399999999999</v>
      </c>
      <c r="I416" s="222"/>
      <c r="J416" s="218"/>
      <c r="K416" s="218"/>
      <c r="L416" s="223"/>
      <c r="M416" s="224"/>
      <c r="N416" s="225"/>
      <c r="O416" s="225"/>
      <c r="P416" s="225"/>
      <c r="Q416" s="225"/>
      <c r="R416" s="225"/>
      <c r="S416" s="225"/>
      <c r="T416" s="226"/>
      <c r="AT416" s="227" t="s">
        <v>337</v>
      </c>
      <c r="AU416" s="227" t="s">
        <v>85</v>
      </c>
      <c r="AV416" s="13" t="s">
        <v>87</v>
      </c>
      <c r="AW416" s="13" t="s">
        <v>33</v>
      </c>
      <c r="AX416" s="13" t="s">
        <v>77</v>
      </c>
      <c r="AY416" s="227" t="s">
        <v>247</v>
      </c>
    </row>
    <row r="417" spans="2:51" s="13" customFormat="1" ht="10">
      <c r="B417" s="217"/>
      <c r="C417" s="218"/>
      <c r="D417" s="197" t="s">
        <v>337</v>
      </c>
      <c r="E417" s="219" t="s">
        <v>1</v>
      </c>
      <c r="F417" s="220" t="s">
        <v>750</v>
      </c>
      <c r="G417" s="218"/>
      <c r="H417" s="221">
        <v>113.849</v>
      </c>
      <c r="I417" s="222"/>
      <c r="J417" s="218"/>
      <c r="K417" s="218"/>
      <c r="L417" s="223"/>
      <c r="M417" s="224"/>
      <c r="N417" s="225"/>
      <c r="O417" s="225"/>
      <c r="P417" s="225"/>
      <c r="Q417" s="225"/>
      <c r="R417" s="225"/>
      <c r="S417" s="225"/>
      <c r="T417" s="226"/>
      <c r="AT417" s="227" t="s">
        <v>337</v>
      </c>
      <c r="AU417" s="227" t="s">
        <v>85</v>
      </c>
      <c r="AV417" s="13" t="s">
        <v>87</v>
      </c>
      <c r="AW417" s="13" t="s">
        <v>33</v>
      </c>
      <c r="AX417" s="13" t="s">
        <v>77</v>
      </c>
      <c r="AY417" s="227" t="s">
        <v>247</v>
      </c>
    </row>
    <row r="418" spans="2:51" s="13" customFormat="1" ht="10">
      <c r="B418" s="217"/>
      <c r="C418" s="218"/>
      <c r="D418" s="197" t="s">
        <v>337</v>
      </c>
      <c r="E418" s="219" t="s">
        <v>1</v>
      </c>
      <c r="F418" s="220" t="s">
        <v>751</v>
      </c>
      <c r="G418" s="218"/>
      <c r="H418" s="221">
        <v>94.561000000000007</v>
      </c>
      <c r="I418" s="222"/>
      <c r="J418" s="218"/>
      <c r="K418" s="218"/>
      <c r="L418" s="223"/>
      <c r="M418" s="224"/>
      <c r="N418" s="225"/>
      <c r="O418" s="225"/>
      <c r="P418" s="225"/>
      <c r="Q418" s="225"/>
      <c r="R418" s="225"/>
      <c r="S418" s="225"/>
      <c r="T418" s="226"/>
      <c r="AT418" s="227" t="s">
        <v>337</v>
      </c>
      <c r="AU418" s="227" t="s">
        <v>85</v>
      </c>
      <c r="AV418" s="13" t="s">
        <v>87</v>
      </c>
      <c r="AW418" s="13" t="s">
        <v>33</v>
      </c>
      <c r="AX418" s="13" t="s">
        <v>77</v>
      </c>
      <c r="AY418" s="227" t="s">
        <v>247</v>
      </c>
    </row>
    <row r="419" spans="2:51" s="13" customFormat="1" ht="10">
      <c r="B419" s="217"/>
      <c r="C419" s="218"/>
      <c r="D419" s="197" t="s">
        <v>337</v>
      </c>
      <c r="E419" s="219" t="s">
        <v>1</v>
      </c>
      <c r="F419" s="220" t="s">
        <v>752</v>
      </c>
      <c r="G419" s="218"/>
      <c r="H419" s="221">
        <v>109.376</v>
      </c>
      <c r="I419" s="222"/>
      <c r="J419" s="218"/>
      <c r="K419" s="218"/>
      <c r="L419" s="223"/>
      <c r="M419" s="224"/>
      <c r="N419" s="225"/>
      <c r="O419" s="225"/>
      <c r="P419" s="225"/>
      <c r="Q419" s="225"/>
      <c r="R419" s="225"/>
      <c r="S419" s="225"/>
      <c r="T419" s="226"/>
      <c r="AT419" s="227" t="s">
        <v>337</v>
      </c>
      <c r="AU419" s="227" t="s">
        <v>85</v>
      </c>
      <c r="AV419" s="13" t="s">
        <v>87</v>
      </c>
      <c r="AW419" s="13" t="s">
        <v>33</v>
      </c>
      <c r="AX419" s="13" t="s">
        <v>77</v>
      </c>
      <c r="AY419" s="227" t="s">
        <v>247</v>
      </c>
    </row>
    <row r="420" spans="2:51" s="13" customFormat="1" ht="10">
      <c r="B420" s="217"/>
      <c r="C420" s="218"/>
      <c r="D420" s="197" t="s">
        <v>337</v>
      </c>
      <c r="E420" s="219" t="s">
        <v>1</v>
      </c>
      <c r="F420" s="220" t="s">
        <v>753</v>
      </c>
      <c r="G420" s="218"/>
      <c r="H420" s="221">
        <v>117.364</v>
      </c>
      <c r="I420" s="222"/>
      <c r="J420" s="218"/>
      <c r="K420" s="218"/>
      <c r="L420" s="223"/>
      <c r="M420" s="224"/>
      <c r="N420" s="225"/>
      <c r="O420" s="225"/>
      <c r="P420" s="225"/>
      <c r="Q420" s="225"/>
      <c r="R420" s="225"/>
      <c r="S420" s="225"/>
      <c r="T420" s="226"/>
      <c r="AT420" s="227" t="s">
        <v>337</v>
      </c>
      <c r="AU420" s="227" t="s">
        <v>85</v>
      </c>
      <c r="AV420" s="13" t="s">
        <v>87</v>
      </c>
      <c r="AW420" s="13" t="s">
        <v>33</v>
      </c>
      <c r="AX420" s="13" t="s">
        <v>77</v>
      </c>
      <c r="AY420" s="227" t="s">
        <v>247</v>
      </c>
    </row>
    <row r="421" spans="2:51" s="13" customFormat="1" ht="10">
      <c r="B421" s="217"/>
      <c r="C421" s="218"/>
      <c r="D421" s="197" t="s">
        <v>337</v>
      </c>
      <c r="E421" s="219" t="s">
        <v>1</v>
      </c>
      <c r="F421" s="220" t="s">
        <v>754</v>
      </c>
      <c r="G421" s="218"/>
      <c r="H421" s="221">
        <v>139.93799999999999</v>
      </c>
      <c r="I421" s="222"/>
      <c r="J421" s="218"/>
      <c r="K421" s="218"/>
      <c r="L421" s="223"/>
      <c r="M421" s="224"/>
      <c r="N421" s="225"/>
      <c r="O421" s="225"/>
      <c r="P421" s="225"/>
      <c r="Q421" s="225"/>
      <c r="R421" s="225"/>
      <c r="S421" s="225"/>
      <c r="T421" s="226"/>
      <c r="AT421" s="227" t="s">
        <v>337</v>
      </c>
      <c r="AU421" s="227" t="s">
        <v>85</v>
      </c>
      <c r="AV421" s="13" t="s">
        <v>87</v>
      </c>
      <c r="AW421" s="13" t="s">
        <v>33</v>
      </c>
      <c r="AX421" s="13" t="s">
        <v>77</v>
      </c>
      <c r="AY421" s="227" t="s">
        <v>247</v>
      </c>
    </row>
    <row r="422" spans="2:51" s="13" customFormat="1" ht="10">
      <c r="B422" s="217"/>
      <c r="C422" s="218"/>
      <c r="D422" s="197" t="s">
        <v>337</v>
      </c>
      <c r="E422" s="219" t="s">
        <v>1</v>
      </c>
      <c r="F422" s="220" t="s">
        <v>755</v>
      </c>
      <c r="G422" s="218"/>
      <c r="H422" s="221">
        <v>9.0719999999999992</v>
      </c>
      <c r="I422" s="222"/>
      <c r="J422" s="218"/>
      <c r="K422" s="218"/>
      <c r="L422" s="223"/>
      <c r="M422" s="224"/>
      <c r="N422" s="225"/>
      <c r="O422" s="225"/>
      <c r="P422" s="225"/>
      <c r="Q422" s="225"/>
      <c r="R422" s="225"/>
      <c r="S422" s="225"/>
      <c r="T422" s="226"/>
      <c r="AT422" s="227" t="s">
        <v>337</v>
      </c>
      <c r="AU422" s="227" t="s">
        <v>85</v>
      </c>
      <c r="AV422" s="13" t="s">
        <v>87</v>
      </c>
      <c r="AW422" s="13" t="s">
        <v>33</v>
      </c>
      <c r="AX422" s="13" t="s">
        <v>77</v>
      </c>
      <c r="AY422" s="227" t="s">
        <v>247</v>
      </c>
    </row>
    <row r="423" spans="2:51" s="13" customFormat="1" ht="10">
      <c r="B423" s="217"/>
      <c r="C423" s="218"/>
      <c r="D423" s="197" t="s">
        <v>337</v>
      </c>
      <c r="E423" s="219" t="s">
        <v>1</v>
      </c>
      <c r="F423" s="220" t="s">
        <v>756</v>
      </c>
      <c r="G423" s="218"/>
      <c r="H423" s="221">
        <v>10.247999999999999</v>
      </c>
      <c r="I423" s="222"/>
      <c r="J423" s="218"/>
      <c r="K423" s="218"/>
      <c r="L423" s="223"/>
      <c r="M423" s="224"/>
      <c r="N423" s="225"/>
      <c r="O423" s="225"/>
      <c r="P423" s="225"/>
      <c r="Q423" s="225"/>
      <c r="R423" s="225"/>
      <c r="S423" s="225"/>
      <c r="T423" s="226"/>
      <c r="AT423" s="227" t="s">
        <v>337</v>
      </c>
      <c r="AU423" s="227" t="s">
        <v>85</v>
      </c>
      <c r="AV423" s="13" t="s">
        <v>87</v>
      </c>
      <c r="AW423" s="13" t="s">
        <v>33</v>
      </c>
      <c r="AX423" s="13" t="s">
        <v>77</v>
      </c>
      <c r="AY423" s="227" t="s">
        <v>247</v>
      </c>
    </row>
    <row r="424" spans="2:51" s="13" customFormat="1" ht="10">
      <c r="B424" s="217"/>
      <c r="C424" s="218"/>
      <c r="D424" s="197" t="s">
        <v>337</v>
      </c>
      <c r="E424" s="219" t="s">
        <v>1</v>
      </c>
      <c r="F424" s="220" t="s">
        <v>757</v>
      </c>
      <c r="G424" s="218"/>
      <c r="H424" s="221">
        <v>5.1239999999999997</v>
      </c>
      <c r="I424" s="222"/>
      <c r="J424" s="218"/>
      <c r="K424" s="218"/>
      <c r="L424" s="223"/>
      <c r="M424" s="224"/>
      <c r="N424" s="225"/>
      <c r="O424" s="225"/>
      <c r="P424" s="225"/>
      <c r="Q424" s="225"/>
      <c r="R424" s="225"/>
      <c r="S424" s="225"/>
      <c r="T424" s="226"/>
      <c r="AT424" s="227" t="s">
        <v>337</v>
      </c>
      <c r="AU424" s="227" t="s">
        <v>85</v>
      </c>
      <c r="AV424" s="13" t="s">
        <v>87</v>
      </c>
      <c r="AW424" s="13" t="s">
        <v>33</v>
      </c>
      <c r="AX424" s="13" t="s">
        <v>77</v>
      </c>
      <c r="AY424" s="227" t="s">
        <v>247</v>
      </c>
    </row>
    <row r="425" spans="2:51" s="13" customFormat="1" ht="10">
      <c r="B425" s="217"/>
      <c r="C425" s="218"/>
      <c r="D425" s="197" t="s">
        <v>337</v>
      </c>
      <c r="E425" s="219" t="s">
        <v>1</v>
      </c>
      <c r="F425" s="220" t="s">
        <v>758</v>
      </c>
      <c r="G425" s="218"/>
      <c r="H425" s="221">
        <v>14.49</v>
      </c>
      <c r="I425" s="222"/>
      <c r="J425" s="218"/>
      <c r="K425" s="218"/>
      <c r="L425" s="223"/>
      <c r="M425" s="224"/>
      <c r="N425" s="225"/>
      <c r="O425" s="225"/>
      <c r="P425" s="225"/>
      <c r="Q425" s="225"/>
      <c r="R425" s="225"/>
      <c r="S425" s="225"/>
      <c r="T425" s="226"/>
      <c r="AT425" s="227" t="s">
        <v>337</v>
      </c>
      <c r="AU425" s="227" t="s">
        <v>85</v>
      </c>
      <c r="AV425" s="13" t="s">
        <v>87</v>
      </c>
      <c r="AW425" s="13" t="s">
        <v>33</v>
      </c>
      <c r="AX425" s="13" t="s">
        <v>77</v>
      </c>
      <c r="AY425" s="227" t="s">
        <v>247</v>
      </c>
    </row>
    <row r="426" spans="2:51" s="13" customFormat="1" ht="10">
      <c r="B426" s="217"/>
      <c r="C426" s="218"/>
      <c r="D426" s="197" t="s">
        <v>337</v>
      </c>
      <c r="E426" s="219" t="s">
        <v>1</v>
      </c>
      <c r="F426" s="220" t="s">
        <v>759</v>
      </c>
      <c r="G426" s="218"/>
      <c r="H426" s="221">
        <v>2.73</v>
      </c>
      <c r="I426" s="222"/>
      <c r="J426" s="218"/>
      <c r="K426" s="218"/>
      <c r="L426" s="223"/>
      <c r="M426" s="224"/>
      <c r="N426" s="225"/>
      <c r="O426" s="225"/>
      <c r="P426" s="225"/>
      <c r="Q426" s="225"/>
      <c r="R426" s="225"/>
      <c r="S426" s="225"/>
      <c r="T426" s="226"/>
      <c r="AT426" s="227" t="s">
        <v>337</v>
      </c>
      <c r="AU426" s="227" t="s">
        <v>85</v>
      </c>
      <c r="AV426" s="13" t="s">
        <v>87</v>
      </c>
      <c r="AW426" s="13" t="s">
        <v>33</v>
      </c>
      <c r="AX426" s="13" t="s">
        <v>77</v>
      </c>
      <c r="AY426" s="227" t="s">
        <v>247</v>
      </c>
    </row>
    <row r="427" spans="2:51" s="13" customFormat="1" ht="10">
      <c r="B427" s="217"/>
      <c r="C427" s="218"/>
      <c r="D427" s="197" t="s">
        <v>337</v>
      </c>
      <c r="E427" s="219" t="s">
        <v>1</v>
      </c>
      <c r="F427" s="220" t="s">
        <v>760</v>
      </c>
      <c r="G427" s="218"/>
      <c r="H427" s="221">
        <v>3.444</v>
      </c>
      <c r="I427" s="222"/>
      <c r="J427" s="218"/>
      <c r="K427" s="218"/>
      <c r="L427" s="223"/>
      <c r="M427" s="224"/>
      <c r="N427" s="225"/>
      <c r="O427" s="225"/>
      <c r="P427" s="225"/>
      <c r="Q427" s="225"/>
      <c r="R427" s="225"/>
      <c r="S427" s="225"/>
      <c r="T427" s="226"/>
      <c r="AT427" s="227" t="s">
        <v>337</v>
      </c>
      <c r="AU427" s="227" t="s">
        <v>85</v>
      </c>
      <c r="AV427" s="13" t="s">
        <v>87</v>
      </c>
      <c r="AW427" s="13" t="s">
        <v>33</v>
      </c>
      <c r="AX427" s="13" t="s">
        <v>77</v>
      </c>
      <c r="AY427" s="227" t="s">
        <v>247</v>
      </c>
    </row>
    <row r="428" spans="2:51" s="13" customFormat="1" ht="10">
      <c r="B428" s="217"/>
      <c r="C428" s="218"/>
      <c r="D428" s="197" t="s">
        <v>337</v>
      </c>
      <c r="E428" s="219" t="s">
        <v>1</v>
      </c>
      <c r="F428" s="220" t="s">
        <v>761</v>
      </c>
      <c r="G428" s="218"/>
      <c r="H428" s="221">
        <v>9.1980000000000004</v>
      </c>
      <c r="I428" s="222"/>
      <c r="J428" s="218"/>
      <c r="K428" s="218"/>
      <c r="L428" s="223"/>
      <c r="M428" s="224"/>
      <c r="N428" s="225"/>
      <c r="O428" s="225"/>
      <c r="P428" s="225"/>
      <c r="Q428" s="225"/>
      <c r="R428" s="225"/>
      <c r="S428" s="225"/>
      <c r="T428" s="226"/>
      <c r="AT428" s="227" t="s">
        <v>337</v>
      </c>
      <c r="AU428" s="227" t="s">
        <v>85</v>
      </c>
      <c r="AV428" s="13" t="s">
        <v>87</v>
      </c>
      <c r="AW428" s="13" t="s">
        <v>33</v>
      </c>
      <c r="AX428" s="13" t="s">
        <v>77</v>
      </c>
      <c r="AY428" s="227" t="s">
        <v>247</v>
      </c>
    </row>
    <row r="429" spans="2:51" s="13" customFormat="1" ht="10">
      <c r="B429" s="217"/>
      <c r="C429" s="218"/>
      <c r="D429" s="197" t="s">
        <v>337</v>
      </c>
      <c r="E429" s="219" t="s">
        <v>1</v>
      </c>
      <c r="F429" s="220" t="s">
        <v>762</v>
      </c>
      <c r="G429" s="218"/>
      <c r="H429" s="221">
        <v>1.554</v>
      </c>
      <c r="I429" s="222"/>
      <c r="J429" s="218"/>
      <c r="K429" s="218"/>
      <c r="L429" s="223"/>
      <c r="M429" s="224"/>
      <c r="N429" s="225"/>
      <c r="O429" s="225"/>
      <c r="P429" s="225"/>
      <c r="Q429" s="225"/>
      <c r="R429" s="225"/>
      <c r="S429" s="225"/>
      <c r="T429" s="226"/>
      <c r="AT429" s="227" t="s">
        <v>337</v>
      </c>
      <c r="AU429" s="227" t="s">
        <v>85</v>
      </c>
      <c r="AV429" s="13" t="s">
        <v>87</v>
      </c>
      <c r="AW429" s="13" t="s">
        <v>33</v>
      </c>
      <c r="AX429" s="13" t="s">
        <v>77</v>
      </c>
      <c r="AY429" s="227" t="s">
        <v>247</v>
      </c>
    </row>
    <row r="430" spans="2:51" s="13" customFormat="1" ht="10">
      <c r="B430" s="217"/>
      <c r="C430" s="218"/>
      <c r="D430" s="197" t="s">
        <v>337</v>
      </c>
      <c r="E430" s="219" t="s">
        <v>1</v>
      </c>
      <c r="F430" s="220" t="s">
        <v>763</v>
      </c>
      <c r="G430" s="218"/>
      <c r="H430" s="221">
        <v>177.69300000000001</v>
      </c>
      <c r="I430" s="222"/>
      <c r="J430" s="218"/>
      <c r="K430" s="218"/>
      <c r="L430" s="223"/>
      <c r="M430" s="224"/>
      <c r="N430" s="225"/>
      <c r="O430" s="225"/>
      <c r="P430" s="225"/>
      <c r="Q430" s="225"/>
      <c r="R430" s="225"/>
      <c r="S430" s="225"/>
      <c r="T430" s="226"/>
      <c r="AT430" s="227" t="s">
        <v>337</v>
      </c>
      <c r="AU430" s="227" t="s">
        <v>85</v>
      </c>
      <c r="AV430" s="13" t="s">
        <v>87</v>
      </c>
      <c r="AW430" s="13" t="s">
        <v>33</v>
      </c>
      <c r="AX430" s="13" t="s">
        <v>77</v>
      </c>
      <c r="AY430" s="227" t="s">
        <v>247</v>
      </c>
    </row>
    <row r="431" spans="2:51" s="13" customFormat="1" ht="10">
      <c r="B431" s="217"/>
      <c r="C431" s="218"/>
      <c r="D431" s="197" t="s">
        <v>337</v>
      </c>
      <c r="E431" s="219" t="s">
        <v>1</v>
      </c>
      <c r="F431" s="220" t="s">
        <v>764</v>
      </c>
      <c r="G431" s="218"/>
      <c r="H431" s="221">
        <v>97.013999999999996</v>
      </c>
      <c r="I431" s="222"/>
      <c r="J431" s="218"/>
      <c r="K431" s="218"/>
      <c r="L431" s="223"/>
      <c r="M431" s="224"/>
      <c r="N431" s="225"/>
      <c r="O431" s="225"/>
      <c r="P431" s="225"/>
      <c r="Q431" s="225"/>
      <c r="R431" s="225"/>
      <c r="S431" s="225"/>
      <c r="T431" s="226"/>
      <c r="AT431" s="227" t="s">
        <v>337</v>
      </c>
      <c r="AU431" s="227" t="s">
        <v>85</v>
      </c>
      <c r="AV431" s="13" t="s">
        <v>87</v>
      </c>
      <c r="AW431" s="13" t="s">
        <v>33</v>
      </c>
      <c r="AX431" s="13" t="s">
        <v>77</v>
      </c>
      <c r="AY431" s="227" t="s">
        <v>247</v>
      </c>
    </row>
    <row r="432" spans="2:51" s="13" customFormat="1" ht="10">
      <c r="B432" s="217"/>
      <c r="C432" s="218"/>
      <c r="D432" s="197" t="s">
        <v>337</v>
      </c>
      <c r="E432" s="219" t="s">
        <v>1</v>
      </c>
      <c r="F432" s="220" t="s">
        <v>765</v>
      </c>
      <c r="G432" s="218"/>
      <c r="H432" s="221">
        <v>114.572</v>
      </c>
      <c r="I432" s="222"/>
      <c r="J432" s="218"/>
      <c r="K432" s="218"/>
      <c r="L432" s="223"/>
      <c r="M432" s="224"/>
      <c r="N432" s="225"/>
      <c r="O432" s="225"/>
      <c r="P432" s="225"/>
      <c r="Q432" s="225"/>
      <c r="R432" s="225"/>
      <c r="S432" s="225"/>
      <c r="T432" s="226"/>
      <c r="AT432" s="227" t="s">
        <v>337</v>
      </c>
      <c r="AU432" s="227" t="s">
        <v>85</v>
      </c>
      <c r="AV432" s="13" t="s">
        <v>87</v>
      </c>
      <c r="AW432" s="13" t="s">
        <v>33</v>
      </c>
      <c r="AX432" s="13" t="s">
        <v>77</v>
      </c>
      <c r="AY432" s="227" t="s">
        <v>247</v>
      </c>
    </row>
    <row r="433" spans="2:51" s="13" customFormat="1" ht="10">
      <c r="B433" s="217"/>
      <c r="C433" s="218"/>
      <c r="D433" s="197" t="s">
        <v>337</v>
      </c>
      <c r="E433" s="219" t="s">
        <v>1</v>
      </c>
      <c r="F433" s="220" t="s">
        <v>766</v>
      </c>
      <c r="G433" s="218"/>
      <c r="H433" s="221">
        <v>52.872999999999998</v>
      </c>
      <c r="I433" s="222"/>
      <c r="J433" s="218"/>
      <c r="K433" s="218"/>
      <c r="L433" s="223"/>
      <c r="M433" s="224"/>
      <c r="N433" s="225"/>
      <c r="O433" s="225"/>
      <c r="P433" s="225"/>
      <c r="Q433" s="225"/>
      <c r="R433" s="225"/>
      <c r="S433" s="225"/>
      <c r="T433" s="226"/>
      <c r="AT433" s="227" t="s">
        <v>337</v>
      </c>
      <c r="AU433" s="227" t="s">
        <v>85</v>
      </c>
      <c r="AV433" s="13" t="s">
        <v>87</v>
      </c>
      <c r="AW433" s="13" t="s">
        <v>33</v>
      </c>
      <c r="AX433" s="13" t="s">
        <v>77</v>
      </c>
      <c r="AY433" s="227" t="s">
        <v>247</v>
      </c>
    </row>
    <row r="434" spans="2:51" s="13" customFormat="1" ht="20">
      <c r="B434" s="217"/>
      <c r="C434" s="218"/>
      <c r="D434" s="197" t="s">
        <v>337</v>
      </c>
      <c r="E434" s="219" t="s">
        <v>1</v>
      </c>
      <c r="F434" s="220" t="s">
        <v>767</v>
      </c>
      <c r="G434" s="218"/>
      <c r="H434" s="221">
        <v>293.185</v>
      </c>
      <c r="I434" s="222"/>
      <c r="J434" s="218"/>
      <c r="K434" s="218"/>
      <c r="L434" s="223"/>
      <c r="M434" s="224"/>
      <c r="N434" s="225"/>
      <c r="O434" s="225"/>
      <c r="P434" s="225"/>
      <c r="Q434" s="225"/>
      <c r="R434" s="225"/>
      <c r="S434" s="225"/>
      <c r="T434" s="226"/>
      <c r="AT434" s="227" t="s">
        <v>337</v>
      </c>
      <c r="AU434" s="227" t="s">
        <v>85</v>
      </c>
      <c r="AV434" s="13" t="s">
        <v>87</v>
      </c>
      <c r="AW434" s="13" t="s">
        <v>33</v>
      </c>
      <c r="AX434" s="13" t="s">
        <v>77</v>
      </c>
      <c r="AY434" s="227" t="s">
        <v>247</v>
      </c>
    </row>
    <row r="435" spans="2:51" s="13" customFormat="1" ht="10">
      <c r="B435" s="217"/>
      <c r="C435" s="218"/>
      <c r="D435" s="197" t="s">
        <v>337</v>
      </c>
      <c r="E435" s="219" t="s">
        <v>1</v>
      </c>
      <c r="F435" s="220" t="s">
        <v>768</v>
      </c>
      <c r="G435" s="218"/>
      <c r="H435" s="221">
        <v>61.756</v>
      </c>
      <c r="I435" s="222"/>
      <c r="J435" s="218"/>
      <c r="K435" s="218"/>
      <c r="L435" s="223"/>
      <c r="M435" s="224"/>
      <c r="N435" s="225"/>
      <c r="O435" s="225"/>
      <c r="P435" s="225"/>
      <c r="Q435" s="225"/>
      <c r="R435" s="225"/>
      <c r="S435" s="225"/>
      <c r="T435" s="226"/>
      <c r="AT435" s="227" t="s">
        <v>337</v>
      </c>
      <c r="AU435" s="227" t="s">
        <v>85</v>
      </c>
      <c r="AV435" s="13" t="s">
        <v>87</v>
      </c>
      <c r="AW435" s="13" t="s">
        <v>33</v>
      </c>
      <c r="AX435" s="13" t="s">
        <v>77</v>
      </c>
      <c r="AY435" s="227" t="s">
        <v>247</v>
      </c>
    </row>
    <row r="436" spans="2:51" s="13" customFormat="1" ht="10">
      <c r="B436" s="217"/>
      <c r="C436" s="218"/>
      <c r="D436" s="197" t="s">
        <v>337</v>
      </c>
      <c r="E436" s="219" t="s">
        <v>1</v>
      </c>
      <c r="F436" s="220" t="s">
        <v>769</v>
      </c>
      <c r="G436" s="218"/>
      <c r="H436" s="221">
        <v>19.303000000000001</v>
      </c>
      <c r="I436" s="222"/>
      <c r="J436" s="218"/>
      <c r="K436" s="218"/>
      <c r="L436" s="223"/>
      <c r="M436" s="224"/>
      <c r="N436" s="225"/>
      <c r="O436" s="225"/>
      <c r="P436" s="225"/>
      <c r="Q436" s="225"/>
      <c r="R436" s="225"/>
      <c r="S436" s="225"/>
      <c r="T436" s="226"/>
      <c r="AT436" s="227" t="s">
        <v>337</v>
      </c>
      <c r="AU436" s="227" t="s">
        <v>85</v>
      </c>
      <c r="AV436" s="13" t="s">
        <v>87</v>
      </c>
      <c r="AW436" s="13" t="s">
        <v>33</v>
      </c>
      <c r="AX436" s="13" t="s">
        <v>77</v>
      </c>
      <c r="AY436" s="227" t="s">
        <v>247</v>
      </c>
    </row>
    <row r="437" spans="2:51" s="13" customFormat="1" ht="10">
      <c r="B437" s="217"/>
      <c r="C437" s="218"/>
      <c r="D437" s="197" t="s">
        <v>337</v>
      </c>
      <c r="E437" s="219" t="s">
        <v>1</v>
      </c>
      <c r="F437" s="220" t="s">
        <v>770</v>
      </c>
      <c r="G437" s="218"/>
      <c r="H437" s="221">
        <v>43.183999999999997</v>
      </c>
      <c r="I437" s="222"/>
      <c r="J437" s="218"/>
      <c r="K437" s="218"/>
      <c r="L437" s="223"/>
      <c r="M437" s="224"/>
      <c r="N437" s="225"/>
      <c r="O437" s="225"/>
      <c r="P437" s="225"/>
      <c r="Q437" s="225"/>
      <c r="R437" s="225"/>
      <c r="S437" s="225"/>
      <c r="T437" s="226"/>
      <c r="AT437" s="227" t="s">
        <v>337</v>
      </c>
      <c r="AU437" s="227" t="s">
        <v>85</v>
      </c>
      <c r="AV437" s="13" t="s">
        <v>87</v>
      </c>
      <c r="AW437" s="13" t="s">
        <v>33</v>
      </c>
      <c r="AX437" s="13" t="s">
        <v>77</v>
      </c>
      <c r="AY437" s="227" t="s">
        <v>247</v>
      </c>
    </row>
    <row r="438" spans="2:51" s="13" customFormat="1" ht="10">
      <c r="B438" s="217"/>
      <c r="C438" s="218"/>
      <c r="D438" s="197" t="s">
        <v>337</v>
      </c>
      <c r="E438" s="219" t="s">
        <v>1</v>
      </c>
      <c r="F438" s="220" t="s">
        <v>771</v>
      </c>
      <c r="G438" s="218"/>
      <c r="H438" s="221">
        <v>95.05</v>
      </c>
      <c r="I438" s="222"/>
      <c r="J438" s="218"/>
      <c r="K438" s="218"/>
      <c r="L438" s="223"/>
      <c r="M438" s="224"/>
      <c r="N438" s="225"/>
      <c r="O438" s="225"/>
      <c r="P438" s="225"/>
      <c r="Q438" s="225"/>
      <c r="R438" s="225"/>
      <c r="S438" s="225"/>
      <c r="T438" s="226"/>
      <c r="AT438" s="227" t="s">
        <v>337</v>
      </c>
      <c r="AU438" s="227" t="s">
        <v>85</v>
      </c>
      <c r="AV438" s="13" t="s">
        <v>87</v>
      </c>
      <c r="AW438" s="13" t="s">
        <v>33</v>
      </c>
      <c r="AX438" s="13" t="s">
        <v>77</v>
      </c>
      <c r="AY438" s="227" t="s">
        <v>247</v>
      </c>
    </row>
    <row r="439" spans="2:51" s="13" customFormat="1" ht="10">
      <c r="B439" s="217"/>
      <c r="C439" s="218"/>
      <c r="D439" s="197" t="s">
        <v>337</v>
      </c>
      <c r="E439" s="219" t="s">
        <v>1</v>
      </c>
      <c r="F439" s="220" t="s">
        <v>772</v>
      </c>
      <c r="G439" s="218"/>
      <c r="H439" s="221">
        <v>93.141999999999996</v>
      </c>
      <c r="I439" s="222"/>
      <c r="J439" s="218"/>
      <c r="K439" s="218"/>
      <c r="L439" s="223"/>
      <c r="M439" s="224"/>
      <c r="N439" s="225"/>
      <c r="O439" s="225"/>
      <c r="P439" s="225"/>
      <c r="Q439" s="225"/>
      <c r="R439" s="225"/>
      <c r="S439" s="225"/>
      <c r="T439" s="226"/>
      <c r="AT439" s="227" t="s">
        <v>337</v>
      </c>
      <c r="AU439" s="227" t="s">
        <v>85</v>
      </c>
      <c r="AV439" s="13" t="s">
        <v>87</v>
      </c>
      <c r="AW439" s="13" t="s">
        <v>33</v>
      </c>
      <c r="AX439" s="13" t="s">
        <v>77</v>
      </c>
      <c r="AY439" s="227" t="s">
        <v>247</v>
      </c>
    </row>
    <row r="440" spans="2:51" s="13" customFormat="1" ht="10">
      <c r="B440" s="217"/>
      <c r="C440" s="218"/>
      <c r="D440" s="197" t="s">
        <v>337</v>
      </c>
      <c r="E440" s="219" t="s">
        <v>1</v>
      </c>
      <c r="F440" s="220" t="s">
        <v>773</v>
      </c>
      <c r="G440" s="218"/>
      <c r="H440" s="221">
        <v>106.244</v>
      </c>
      <c r="I440" s="222"/>
      <c r="J440" s="218"/>
      <c r="K440" s="218"/>
      <c r="L440" s="223"/>
      <c r="M440" s="224"/>
      <c r="N440" s="225"/>
      <c r="O440" s="225"/>
      <c r="P440" s="225"/>
      <c r="Q440" s="225"/>
      <c r="R440" s="225"/>
      <c r="S440" s="225"/>
      <c r="T440" s="226"/>
      <c r="AT440" s="227" t="s">
        <v>337</v>
      </c>
      <c r="AU440" s="227" t="s">
        <v>85</v>
      </c>
      <c r="AV440" s="13" t="s">
        <v>87</v>
      </c>
      <c r="AW440" s="13" t="s">
        <v>33</v>
      </c>
      <c r="AX440" s="13" t="s">
        <v>77</v>
      </c>
      <c r="AY440" s="227" t="s">
        <v>247</v>
      </c>
    </row>
    <row r="441" spans="2:51" s="13" customFormat="1" ht="10">
      <c r="B441" s="217"/>
      <c r="C441" s="218"/>
      <c r="D441" s="197" t="s">
        <v>337</v>
      </c>
      <c r="E441" s="219" t="s">
        <v>1</v>
      </c>
      <c r="F441" s="220" t="s">
        <v>774</v>
      </c>
      <c r="G441" s="218"/>
      <c r="H441" s="221">
        <v>97.022000000000006</v>
      </c>
      <c r="I441" s="222"/>
      <c r="J441" s="218"/>
      <c r="K441" s="218"/>
      <c r="L441" s="223"/>
      <c r="M441" s="224"/>
      <c r="N441" s="225"/>
      <c r="O441" s="225"/>
      <c r="P441" s="225"/>
      <c r="Q441" s="225"/>
      <c r="R441" s="225"/>
      <c r="S441" s="225"/>
      <c r="T441" s="226"/>
      <c r="AT441" s="227" t="s">
        <v>337</v>
      </c>
      <c r="AU441" s="227" t="s">
        <v>85</v>
      </c>
      <c r="AV441" s="13" t="s">
        <v>87</v>
      </c>
      <c r="AW441" s="13" t="s">
        <v>33</v>
      </c>
      <c r="AX441" s="13" t="s">
        <v>77</v>
      </c>
      <c r="AY441" s="227" t="s">
        <v>247</v>
      </c>
    </row>
    <row r="442" spans="2:51" s="13" customFormat="1" ht="10">
      <c r="B442" s="217"/>
      <c r="C442" s="218"/>
      <c r="D442" s="197" t="s">
        <v>337</v>
      </c>
      <c r="E442" s="219" t="s">
        <v>1</v>
      </c>
      <c r="F442" s="220" t="s">
        <v>775</v>
      </c>
      <c r="G442" s="218"/>
      <c r="H442" s="221">
        <v>102.116</v>
      </c>
      <c r="I442" s="222"/>
      <c r="J442" s="218"/>
      <c r="K442" s="218"/>
      <c r="L442" s="223"/>
      <c r="M442" s="224"/>
      <c r="N442" s="225"/>
      <c r="O442" s="225"/>
      <c r="P442" s="225"/>
      <c r="Q442" s="225"/>
      <c r="R442" s="225"/>
      <c r="S442" s="225"/>
      <c r="T442" s="226"/>
      <c r="AT442" s="227" t="s">
        <v>337</v>
      </c>
      <c r="AU442" s="227" t="s">
        <v>85</v>
      </c>
      <c r="AV442" s="13" t="s">
        <v>87</v>
      </c>
      <c r="AW442" s="13" t="s">
        <v>33</v>
      </c>
      <c r="AX442" s="13" t="s">
        <v>77</v>
      </c>
      <c r="AY442" s="227" t="s">
        <v>247</v>
      </c>
    </row>
    <row r="443" spans="2:51" s="13" customFormat="1" ht="10">
      <c r="B443" s="217"/>
      <c r="C443" s="218"/>
      <c r="D443" s="197" t="s">
        <v>337</v>
      </c>
      <c r="E443" s="219" t="s">
        <v>1</v>
      </c>
      <c r="F443" s="220" t="s">
        <v>776</v>
      </c>
      <c r="G443" s="218"/>
      <c r="H443" s="221">
        <v>119.005</v>
      </c>
      <c r="I443" s="222"/>
      <c r="J443" s="218"/>
      <c r="K443" s="218"/>
      <c r="L443" s="223"/>
      <c r="M443" s="224"/>
      <c r="N443" s="225"/>
      <c r="O443" s="225"/>
      <c r="P443" s="225"/>
      <c r="Q443" s="225"/>
      <c r="R443" s="225"/>
      <c r="S443" s="225"/>
      <c r="T443" s="226"/>
      <c r="AT443" s="227" t="s">
        <v>337</v>
      </c>
      <c r="AU443" s="227" t="s">
        <v>85</v>
      </c>
      <c r="AV443" s="13" t="s">
        <v>87</v>
      </c>
      <c r="AW443" s="13" t="s">
        <v>33</v>
      </c>
      <c r="AX443" s="13" t="s">
        <v>77</v>
      </c>
      <c r="AY443" s="227" t="s">
        <v>247</v>
      </c>
    </row>
    <row r="444" spans="2:51" s="13" customFormat="1" ht="10">
      <c r="B444" s="217"/>
      <c r="C444" s="218"/>
      <c r="D444" s="197" t="s">
        <v>337</v>
      </c>
      <c r="E444" s="219" t="s">
        <v>1</v>
      </c>
      <c r="F444" s="220" t="s">
        <v>777</v>
      </c>
      <c r="G444" s="218"/>
      <c r="H444" s="221">
        <v>6.2640000000000002</v>
      </c>
      <c r="I444" s="222"/>
      <c r="J444" s="218"/>
      <c r="K444" s="218"/>
      <c r="L444" s="223"/>
      <c r="M444" s="224"/>
      <c r="N444" s="225"/>
      <c r="O444" s="225"/>
      <c r="P444" s="225"/>
      <c r="Q444" s="225"/>
      <c r="R444" s="225"/>
      <c r="S444" s="225"/>
      <c r="T444" s="226"/>
      <c r="AT444" s="227" t="s">
        <v>337</v>
      </c>
      <c r="AU444" s="227" t="s">
        <v>85</v>
      </c>
      <c r="AV444" s="13" t="s">
        <v>87</v>
      </c>
      <c r="AW444" s="13" t="s">
        <v>33</v>
      </c>
      <c r="AX444" s="13" t="s">
        <v>77</v>
      </c>
      <c r="AY444" s="227" t="s">
        <v>247</v>
      </c>
    </row>
    <row r="445" spans="2:51" s="13" customFormat="1" ht="10">
      <c r="B445" s="217"/>
      <c r="C445" s="218"/>
      <c r="D445" s="197" t="s">
        <v>337</v>
      </c>
      <c r="E445" s="219" t="s">
        <v>1</v>
      </c>
      <c r="F445" s="220" t="s">
        <v>778</v>
      </c>
      <c r="G445" s="218"/>
      <c r="H445" s="221">
        <v>6.4960000000000004</v>
      </c>
      <c r="I445" s="222"/>
      <c r="J445" s="218"/>
      <c r="K445" s="218"/>
      <c r="L445" s="223"/>
      <c r="M445" s="224"/>
      <c r="N445" s="225"/>
      <c r="O445" s="225"/>
      <c r="P445" s="225"/>
      <c r="Q445" s="225"/>
      <c r="R445" s="225"/>
      <c r="S445" s="225"/>
      <c r="T445" s="226"/>
      <c r="AT445" s="227" t="s">
        <v>337</v>
      </c>
      <c r="AU445" s="227" t="s">
        <v>85</v>
      </c>
      <c r="AV445" s="13" t="s">
        <v>87</v>
      </c>
      <c r="AW445" s="13" t="s">
        <v>33</v>
      </c>
      <c r="AX445" s="13" t="s">
        <v>77</v>
      </c>
      <c r="AY445" s="227" t="s">
        <v>247</v>
      </c>
    </row>
    <row r="446" spans="2:51" s="13" customFormat="1" ht="10">
      <c r="B446" s="217"/>
      <c r="C446" s="218"/>
      <c r="D446" s="197" t="s">
        <v>337</v>
      </c>
      <c r="E446" s="219" t="s">
        <v>1</v>
      </c>
      <c r="F446" s="220" t="s">
        <v>779</v>
      </c>
      <c r="G446" s="218"/>
      <c r="H446" s="221">
        <v>1.9139999999999999</v>
      </c>
      <c r="I446" s="222"/>
      <c r="J446" s="218"/>
      <c r="K446" s="218"/>
      <c r="L446" s="223"/>
      <c r="M446" s="224"/>
      <c r="N446" s="225"/>
      <c r="O446" s="225"/>
      <c r="P446" s="225"/>
      <c r="Q446" s="225"/>
      <c r="R446" s="225"/>
      <c r="S446" s="225"/>
      <c r="T446" s="226"/>
      <c r="AT446" s="227" t="s">
        <v>337</v>
      </c>
      <c r="AU446" s="227" t="s">
        <v>85</v>
      </c>
      <c r="AV446" s="13" t="s">
        <v>87</v>
      </c>
      <c r="AW446" s="13" t="s">
        <v>33</v>
      </c>
      <c r="AX446" s="13" t="s">
        <v>77</v>
      </c>
      <c r="AY446" s="227" t="s">
        <v>247</v>
      </c>
    </row>
    <row r="447" spans="2:51" s="13" customFormat="1" ht="10">
      <c r="B447" s="217"/>
      <c r="C447" s="218"/>
      <c r="D447" s="197" t="s">
        <v>337</v>
      </c>
      <c r="E447" s="219" t="s">
        <v>1</v>
      </c>
      <c r="F447" s="220" t="s">
        <v>780</v>
      </c>
      <c r="G447" s="218"/>
      <c r="H447" s="221">
        <v>1.4790000000000001</v>
      </c>
      <c r="I447" s="222"/>
      <c r="J447" s="218"/>
      <c r="K447" s="218"/>
      <c r="L447" s="223"/>
      <c r="M447" s="224"/>
      <c r="N447" s="225"/>
      <c r="O447" s="225"/>
      <c r="P447" s="225"/>
      <c r="Q447" s="225"/>
      <c r="R447" s="225"/>
      <c r="S447" s="225"/>
      <c r="T447" s="226"/>
      <c r="AT447" s="227" t="s">
        <v>337</v>
      </c>
      <c r="AU447" s="227" t="s">
        <v>85</v>
      </c>
      <c r="AV447" s="13" t="s">
        <v>87</v>
      </c>
      <c r="AW447" s="13" t="s">
        <v>33</v>
      </c>
      <c r="AX447" s="13" t="s">
        <v>77</v>
      </c>
      <c r="AY447" s="227" t="s">
        <v>247</v>
      </c>
    </row>
    <row r="448" spans="2:51" s="13" customFormat="1" ht="10">
      <c r="B448" s="217"/>
      <c r="C448" s="218"/>
      <c r="D448" s="197" t="s">
        <v>337</v>
      </c>
      <c r="E448" s="219" t="s">
        <v>1</v>
      </c>
      <c r="F448" s="220" t="s">
        <v>781</v>
      </c>
      <c r="G448" s="218"/>
      <c r="H448" s="221">
        <v>9.3960000000000008</v>
      </c>
      <c r="I448" s="222"/>
      <c r="J448" s="218"/>
      <c r="K448" s="218"/>
      <c r="L448" s="223"/>
      <c r="M448" s="224"/>
      <c r="N448" s="225"/>
      <c r="O448" s="225"/>
      <c r="P448" s="225"/>
      <c r="Q448" s="225"/>
      <c r="R448" s="225"/>
      <c r="S448" s="225"/>
      <c r="T448" s="226"/>
      <c r="AT448" s="227" t="s">
        <v>337</v>
      </c>
      <c r="AU448" s="227" t="s">
        <v>85</v>
      </c>
      <c r="AV448" s="13" t="s">
        <v>87</v>
      </c>
      <c r="AW448" s="13" t="s">
        <v>33</v>
      </c>
      <c r="AX448" s="13" t="s">
        <v>77</v>
      </c>
      <c r="AY448" s="227" t="s">
        <v>247</v>
      </c>
    </row>
    <row r="449" spans="1:65" s="13" customFormat="1" ht="10">
      <c r="B449" s="217"/>
      <c r="C449" s="218"/>
      <c r="D449" s="197" t="s">
        <v>337</v>
      </c>
      <c r="E449" s="219" t="s">
        <v>1</v>
      </c>
      <c r="F449" s="220" t="s">
        <v>782</v>
      </c>
      <c r="G449" s="218"/>
      <c r="H449" s="221">
        <v>1.827</v>
      </c>
      <c r="I449" s="222"/>
      <c r="J449" s="218"/>
      <c r="K449" s="218"/>
      <c r="L449" s="223"/>
      <c r="M449" s="224"/>
      <c r="N449" s="225"/>
      <c r="O449" s="225"/>
      <c r="P449" s="225"/>
      <c r="Q449" s="225"/>
      <c r="R449" s="225"/>
      <c r="S449" s="225"/>
      <c r="T449" s="226"/>
      <c r="AT449" s="227" t="s">
        <v>337</v>
      </c>
      <c r="AU449" s="227" t="s">
        <v>85</v>
      </c>
      <c r="AV449" s="13" t="s">
        <v>87</v>
      </c>
      <c r="AW449" s="13" t="s">
        <v>33</v>
      </c>
      <c r="AX449" s="13" t="s">
        <v>77</v>
      </c>
      <c r="AY449" s="227" t="s">
        <v>247</v>
      </c>
    </row>
    <row r="450" spans="1:65" s="13" customFormat="1" ht="10">
      <c r="B450" s="217"/>
      <c r="C450" s="218"/>
      <c r="D450" s="197" t="s">
        <v>337</v>
      </c>
      <c r="E450" s="219" t="s">
        <v>1</v>
      </c>
      <c r="F450" s="220" t="s">
        <v>783</v>
      </c>
      <c r="G450" s="218"/>
      <c r="H450" s="221">
        <v>2.3780000000000001</v>
      </c>
      <c r="I450" s="222"/>
      <c r="J450" s="218"/>
      <c r="K450" s="218"/>
      <c r="L450" s="223"/>
      <c r="M450" s="224"/>
      <c r="N450" s="225"/>
      <c r="O450" s="225"/>
      <c r="P450" s="225"/>
      <c r="Q450" s="225"/>
      <c r="R450" s="225"/>
      <c r="S450" s="225"/>
      <c r="T450" s="226"/>
      <c r="AT450" s="227" t="s">
        <v>337</v>
      </c>
      <c r="AU450" s="227" t="s">
        <v>85</v>
      </c>
      <c r="AV450" s="13" t="s">
        <v>87</v>
      </c>
      <c r="AW450" s="13" t="s">
        <v>33</v>
      </c>
      <c r="AX450" s="13" t="s">
        <v>77</v>
      </c>
      <c r="AY450" s="227" t="s">
        <v>247</v>
      </c>
    </row>
    <row r="451" spans="1:65" s="13" customFormat="1" ht="10">
      <c r="B451" s="217"/>
      <c r="C451" s="218"/>
      <c r="D451" s="197" t="s">
        <v>337</v>
      </c>
      <c r="E451" s="219" t="s">
        <v>1</v>
      </c>
      <c r="F451" s="220" t="s">
        <v>784</v>
      </c>
      <c r="G451" s="218"/>
      <c r="H451" s="221">
        <v>6.5019999999999998</v>
      </c>
      <c r="I451" s="222"/>
      <c r="J451" s="218"/>
      <c r="K451" s="218"/>
      <c r="L451" s="223"/>
      <c r="M451" s="224"/>
      <c r="N451" s="225"/>
      <c r="O451" s="225"/>
      <c r="P451" s="225"/>
      <c r="Q451" s="225"/>
      <c r="R451" s="225"/>
      <c r="S451" s="225"/>
      <c r="T451" s="226"/>
      <c r="AT451" s="227" t="s">
        <v>337</v>
      </c>
      <c r="AU451" s="227" t="s">
        <v>85</v>
      </c>
      <c r="AV451" s="13" t="s">
        <v>87</v>
      </c>
      <c r="AW451" s="13" t="s">
        <v>33</v>
      </c>
      <c r="AX451" s="13" t="s">
        <v>77</v>
      </c>
      <c r="AY451" s="227" t="s">
        <v>247</v>
      </c>
    </row>
    <row r="452" spans="1:65" s="13" customFormat="1" ht="10">
      <c r="B452" s="217"/>
      <c r="C452" s="218"/>
      <c r="D452" s="197" t="s">
        <v>337</v>
      </c>
      <c r="E452" s="219" t="s">
        <v>1</v>
      </c>
      <c r="F452" s="220" t="s">
        <v>785</v>
      </c>
      <c r="G452" s="218"/>
      <c r="H452" s="221">
        <v>2.1459999999999999</v>
      </c>
      <c r="I452" s="222"/>
      <c r="J452" s="218"/>
      <c r="K452" s="218"/>
      <c r="L452" s="223"/>
      <c r="M452" s="224"/>
      <c r="N452" s="225"/>
      <c r="O452" s="225"/>
      <c r="P452" s="225"/>
      <c r="Q452" s="225"/>
      <c r="R452" s="225"/>
      <c r="S452" s="225"/>
      <c r="T452" s="226"/>
      <c r="AT452" s="227" t="s">
        <v>337</v>
      </c>
      <c r="AU452" s="227" t="s">
        <v>85</v>
      </c>
      <c r="AV452" s="13" t="s">
        <v>87</v>
      </c>
      <c r="AW452" s="13" t="s">
        <v>33</v>
      </c>
      <c r="AX452" s="13" t="s">
        <v>77</v>
      </c>
      <c r="AY452" s="227" t="s">
        <v>247</v>
      </c>
    </row>
    <row r="453" spans="1:65" s="13" customFormat="1" ht="10">
      <c r="B453" s="217"/>
      <c r="C453" s="218"/>
      <c r="D453" s="197" t="s">
        <v>337</v>
      </c>
      <c r="E453" s="219" t="s">
        <v>1</v>
      </c>
      <c r="F453" s="220" t="s">
        <v>786</v>
      </c>
      <c r="G453" s="218"/>
      <c r="H453" s="221">
        <v>106.848</v>
      </c>
      <c r="I453" s="222"/>
      <c r="J453" s="218"/>
      <c r="K453" s="218"/>
      <c r="L453" s="223"/>
      <c r="M453" s="224"/>
      <c r="N453" s="225"/>
      <c r="O453" s="225"/>
      <c r="P453" s="225"/>
      <c r="Q453" s="225"/>
      <c r="R453" s="225"/>
      <c r="S453" s="225"/>
      <c r="T453" s="226"/>
      <c r="AT453" s="227" t="s">
        <v>337</v>
      </c>
      <c r="AU453" s="227" t="s">
        <v>85</v>
      </c>
      <c r="AV453" s="13" t="s">
        <v>87</v>
      </c>
      <c r="AW453" s="13" t="s">
        <v>33</v>
      </c>
      <c r="AX453" s="13" t="s">
        <v>77</v>
      </c>
      <c r="AY453" s="227" t="s">
        <v>247</v>
      </c>
    </row>
    <row r="454" spans="1:65" s="13" customFormat="1" ht="10">
      <c r="B454" s="217"/>
      <c r="C454" s="218"/>
      <c r="D454" s="197" t="s">
        <v>337</v>
      </c>
      <c r="E454" s="219" t="s">
        <v>1</v>
      </c>
      <c r="F454" s="220" t="s">
        <v>787</v>
      </c>
      <c r="G454" s="218"/>
      <c r="H454" s="221">
        <v>105.004</v>
      </c>
      <c r="I454" s="222"/>
      <c r="J454" s="218"/>
      <c r="K454" s="218"/>
      <c r="L454" s="223"/>
      <c r="M454" s="224"/>
      <c r="N454" s="225"/>
      <c r="O454" s="225"/>
      <c r="P454" s="225"/>
      <c r="Q454" s="225"/>
      <c r="R454" s="225"/>
      <c r="S454" s="225"/>
      <c r="T454" s="226"/>
      <c r="AT454" s="227" t="s">
        <v>337</v>
      </c>
      <c r="AU454" s="227" t="s">
        <v>85</v>
      </c>
      <c r="AV454" s="13" t="s">
        <v>87</v>
      </c>
      <c r="AW454" s="13" t="s">
        <v>33</v>
      </c>
      <c r="AX454" s="13" t="s">
        <v>77</v>
      </c>
      <c r="AY454" s="227" t="s">
        <v>247</v>
      </c>
    </row>
    <row r="455" spans="1:65" s="13" customFormat="1" ht="10">
      <c r="B455" s="217"/>
      <c r="C455" s="218"/>
      <c r="D455" s="197" t="s">
        <v>337</v>
      </c>
      <c r="E455" s="219" t="s">
        <v>1</v>
      </c>
      <c r="F455" s="220" t="s">
        <v>788</v>
      </c>
      <c r="G455" s="218"/>
      <c r="H455" s="221">
        <v>83.38</v>
      </c>
      <c r="I455" s="222"/>
      <c r="J455" s="218"/>
      <c r="K455" s="218"/>
      <c r="L455" s="223"/>
      <c r="M455" s="224"/>
      <c r="N455" s="225"/>
      <c r="O455" s="225"/>
      <c r="P455" s="225"/>
      <c r="Q455" s="225"/>
      <c r="R455" s="225"/>
      <c r="S455" s="225"/>
      <c r="T455" s="226"/>
      <c r="AT455" s="227" t="s">
        <v>337</v>
      </c>
      <c r="AU455" s="227" t="s">
        <v>85</v>
      </c>
      <c r="AV455" s="13" t="s">
        <v>87</v>
      </c>
      <c r="AW455" s="13" t="s">
        <v>33</v>
      </c>
      <c r="AX455" s="13" t="s">
        <v>77</v>
      </c>
      <c r="AY455" s="227" t="s">
        <v>247</v>
      </c>
    </row>
    <row r="456" spans="1:65" s="13" customFormat="1" ht="10">
      <c r="B456" s="217"/>
      <c r="C456" s="218"/>
      <c r="D456" s="197" t="s">
        <v>337</v>
      </c>
      <c r="E456" s="219" t="s">
        <v>1</v>
      </c>
      <c r="F456" s="220" t="s">
        <v>789</v>
      </c>
      <c r="G456" s="218"/>
      <c r="H456" s="221">
        <v>117.151</v>
      </c>
      <c r="I456" s="222"/>
      <c r="J456" s="218"/>
      <c r="K456" s="218"/>
      <c r="L456" s="223"/>
      <c r="M456" s="224"/>
      <c r="N456" s="225"/>
      <c r="O456" s="225"/>
      <c r="P456" s="225"/>
      <c r="Q456" s="225"/>
      <c r="R456" s="225"/>
      <c r="S456" s="225"/>
      <c r="T456" s="226"/>
      <c r="AT456" s="227" t="s">
        <v>337</v>
      </c>
      <c r="AU456" s="227" t="s">
        <v>85</v>
      </c>
      <c r="AV456" s="13" t="s">
        <v>87</v>
      </c>
      <c r="AW456" s="13" t="s">
        <v>33</v>
      </c>
      <c r="AX456" s="13" t="s">
        <v>77</v>
      </c>
      <c r="AY456" s="227" t="s">
        <v>247</v>
      </c>
    </row>
    <row r="457" spans="1:65" s="13" customFormat="1" ht="10">
      <c r="B457" s="217"/>
      <c r="C457" s="218"/>
      <c r="D457" s="197" t="s">
        <v>337</v>
      </c>
      <c r="E457" s="219" t="s">
        <v>1</v>
      </c>
      <c r="F457" s="220" t="s">
        <v>790</v>
      </c>
      <c r="G457" s="218"/>
      <c r="H457" s="221">
        <v>76.132999999999996</v>
      </c>
      <c r="I457" s="222"/>
      <c r="J457" s="218"/>
      <c r="K457" s="218"/>
      <c r="L457" s="223"/>
      <c r="M457" s="224"/>
      <c r="N457" s="225"/>
      <c r="O457" s="225"/>
      <c r="P457" s="225"/>
      <c r="Q457" s="225"/>
      <c r="R457" s="225"/>
      <c r="S457" s="225"/>
      <c r="T457" s="226"/>
      <c r="AT457" s="227" t="s">
        <v>337</v>
      </c>
      <c r="AU457" s="227" t="s">
        <v>85</v>
      </c>
      <c r="AV457" s="13" t="s">
        <v>87</v>
      </c>
      <c r="AW457" s="13" t="s">
        <v>33</v>
      </c>
      <c r="AX457" s="13" t="s">
        <v>77</v>
      </c>
      <c r="AY457" s="227" t="s">
        <v>247</v>
      </c>
    </row>
    <row r="458" spans="1:65" s="14" customFormat="1" ht="10">
      <c r="B458" s="228"/>
      <c r="C458" s="229"/>
      <c r="D458" s="197" t="s">
        <v>337</v>
      </c>
      <c r="E458" s="230" t="s">
        <v>1</v>
      </c>
      <c r="F458" s="231" t="s">
        <v>340</v>
      </c>
      <c r="G458" s="229"/>
      <c r="H458" s="232">
        <v>3318.683</v>
      </c>
      <c r="I458" s="233"/>
      <c r="J458" s="229"/>
      <c r="K458" s="229"/>
      <c r="L458" s="234"/>
      <c r="M458" s="235"/>
      <c r="N458" s="236"/>
      <c r="O458" s="236"/>
      <c r="P458" s="236"/>
      <c r="Q458" s="236"/>
      <c r="R458" s="236"/>
      <c r="S458" s="236"/>
      <c r="T458" s="237"/>
      <c r="AT458" s="238" t="s">
        <v>337</v>
      </c>
      <c r="AU458" s="238" t="s">
        <v>85</v>
      </c>
      <c r="AV458" s="14" t="s">
        <v>258</v>
      </c>
      <c r="AW458" s="14" t="s">
        <v>33</v>
      </c>
      <c r="AX458" s="14" t="s">
        <v>85</v>
      </c>
      <c r="AY458" s="238" t="s">
        <v>247</v>
      </c>
    </row>
    <row r="459" spans="1:65" s="11" customFormat="1" ht="25.9" customHeight="1">
      <c r="B459" s="170"/>
      <c r="C459" s="171"/>
      <c r="D459" s="172" t="s">
        <v>76</v>
      </c>
      <c r="E459" s="173" t="s">
        <v>636</v>
      </c>
      <c r="F459" s="173" t="s">
        <v>791</v>
      </c>
      <c r="G459" s="171"/>
      <c r="H459" s="171"/>
      <c r="I459" s="174"/>
      <c r="J459" s="175">
        <f>BK459</f>
        <v>0</v>
      </c>
      <c r="K459" s="171"/>
      <c r="L459" s="176"/>
      <c r="M459" s="177"/>
      <c r="N459" s="178"/>
      <c r="O459" s="178"/>
      <c r="P459" s="179">
        <f>SUM(P460:P500)</f>
        <v>0</v>
      </c>
      <c r="Q459" s="178"/>
      <c r="R459" s="179">
        <f>SUM(R460:R500)</f>
        <v>0</v>
      </c>
      <c r="S459" s="178"/>
      <c r="T459" s="180">
        <f>SUM(T460:T500)</f>
        <v>0</v>
      </c>
      <c r="AR459" s="181" t="s">
        <v>85</v>
      </c>
      <c r="AT459" s="182" t="s">
        <v>76</v>
      </c>
      <c r="AU459" s="182" t="s">
        <v>77</v>
      </c>
      <c r="AY459" s="181" t="s">
        <v>247</v>
      </c>
      <c r="BK459" s="183">
        <f>SUM(BK460:BK500)</f>
        <v>0</v>
      </c>
    </row>
    <row r="460" spans="1:65" s="2" customFormat="1" ht="21.75" customHeight="1">
      <c r="A460" s="34"/>
      <c r="B460" s="35"/>
      <c r="C460" s="184" t="s">
        <v>558</v>
      </c>
      <c r="D460" s="184" t="s">
        <v>248</v>
      </c>
      <c r="E460" s="185" t="s">
        <v>792</v>
      </c>
      <c r="F460" s="186" t="s">
        <v>793</v>
      </c>
      <c r="G460" s="187" t="s">
        <v>267</v>
      </c>
      <c r="H460" s="188">
        <v>231.31299999999999</v>
      </c>
      <c r="I460" s="189"/>
      <c r="J460" s="190">
        <f>ROUND(I460*H460,2)</f>
        <v>0</v>
      </c>
      <c r="K460" s="186" t="s">
        <v>336</v>
      </c>
      <c r="L460" s="39"/>
      <c r="M460" s="191" t="s">
        <v>1</v>
      </c>
      <c r="N460" s="192" t="s">
        <v>42</v>
      </c>
      <c r="O460" s="71"/>
      <c r="P460" s="193">
        <f>O460*H460</f>
        <v>0</v>
      </c>
      <c r="Q460" s="193">
        <v>0</v>
      </c>
      <c r="R460" s="193">
        <f>Q460*H460</f>
        <v>0</v>
      </c>
      <c r="S460" s="193">
        <v>0</v>
      </c>
      <c r="T460" s="194">
        <f>S460*H460</f>
        <v>0</v>
      </c>
      <c r="U460" s="34"/>
      <c r="V460" s="34"/>
      <c r="W460" s="34"/>
      <c r="X460" s="34"/>
      <c r="Y460" s="34"/>
      <c r="Z460" s="34"/>
      <c r="AA460" s="34"/>
      <c r="AB460" s="34"/>
      <c r="AC460" s="34"/>
      <c r="AD460" s="34"/>
      <c r="AE460" s="34"/>
      <c r="AR460" s="195" t="s">
        <v>258</v>
      </c>
      <c r="AT460" s="195" t="s">
        <v>248</v>
      </c>
      <c r="AU460" s="195" t="s">
        <v>85</v>
      </c>
      <c r="AY460" s="17" t="s">
        <v>247</v>
      </c>
      <c r="BE460" s="196">
        <f>IF(N460="základní",J460,0)</f>
        <v>0</v>
      </c>
      <c r="BF460" s="196">
        <f>IF(N460="snížená",J460,0)</f>
        <v>0</v>
      </c>
      <c r="BG460" s="196">
        <f>IF(N460="zákl. přenesená",J460,0)</f>
        <v>0</v>
      </c>
      <c r="BH460" s="196">
        <f>IF(N460="sníž. přenesená",J460,0)</f>
        <v>0</v>
      </c>
      <c r="BI460" s="196">
        <f>IF(N460="nulová",J460,0)</f>
        <v>0</v>
      </c>
      <c r="BJ460" s="17" t="s">
        <v>85</v>
      </c>
      <c r="BK460" s="196">
        <f>ROUND(I460*H460,2)</f>
        <v>0</v>
      </c>
      <c r="BL460" s="17" t="s">
        <v>258</v>
      </c>
      <c r="BM460" s="195" t="s">
        <v>794</v>
      </c>
    </row>
    <row r="461" spans="1:65" s="2" customFormat="1" ht="36">
      <c r="A461" s="34"/>
      <c r="B461" s="35"/>
      <c r="C461" s="36"/>
      <c r="D461" s="197" t="s">
        <v>253</v>
      </c>
      <c r="E461" s="36"/>
      <c r="F461" s="198" t="s">
        <v>795</v>
      </c>
      <c r="G461" s="36"/>
      <c r="H461" s="36"/>
      <c r="I461" s="199"/>
      <c r="J461" s="36"/>
      <c r="K461" s="36"/>
      <c r="L461" s="39"/>
      <c r="M461" s="200"/>
      <c r="N461" s="201"/>
      <c r="O461" s="71"/>
      <c r="P461" s="71"/>
      <c r="Q461" s="71"/>
      <c r="R461" s="71"/>
      <c r="S461" s="71"/>
      <c r="T461" s="72"/>
      <c r="U461" s="34"/>
      <c r="V461" s="34"/>
      <c r="W461" s="34"/>
      <c r="X461" s="34"/>
      <c r="Y461" s="34"/>
      <c r="Z461" s="34"/>
      <c r="AA461" s="34"/>
      <c r="AB461" s="34"/>
      <c r="AC461" s="34"/>
      <c r="AD461" s="34"/>
      <c r="AE461" s="34"/>
      <c r="AT461" s="17" t="s">
        <v>253</v>
      </c>
      <c r="AU461" s="17" t="s">
        <v>85</v>
      </c>
    </row>
    <row r="462" spans="1:65" s="12" customFormat="1" ht="10">
      <c r="B462" s="207"/>
      <c r="C462" s="208"/>
      <c r="D462" s="197" t="s">
        <v>337</v>
      </c>
      <c r="E462" s="209" t="s">
        <v>1</v>
      </c>
      <c r="F462" s="210" t="s">
        <v>685</v>
      </c>
      <c r="G462" s="208"/>
      <c r="H462" s="209" t="s">
        <v>1</v>
      </c>
      <c r="I462" s="211"/>
      <c r="J462" s="208"/>
      <c r="K462" s="208"/>
      <c r="L462" s="212"/>
      <c r="M462" s="213"/>
      <c r="N462" s="214"/>
      <c r="O462" s="214"/>
      <c r="P462" s="214"/>
      <c r="Q462" s="214"/>
      <c r="R462" s="214"/>
      <c r="S462" s="214"/>
      <c r="T462" s="215"/>
      <c r="AT462" s="216" t="s">
        <v>337</v>
      </c>
      <c r="AU462" s="216" t="s">
        <v>85</v>
      </c>
      <c r="AV462" s="12" t="s">
        <v>85</v>
      </c>
      <c r="AW462" s="12" t="s">
        <v>33</v>
      </c>
      <c r="AX462" s="12" t="s">
        <v>77</v>
      </c>
      <c r="AY462" s="216" t="s">
        <v>247</v>
      </c>
    </row>
    <row r="463" spans="1:65" s="13" customFormat="1" ht="20">
      <c r="B463" s="217"/>
      <c r="C463" s="218"/>
      <c r="D463" s="197" t="s">
        <v>337</v>
      </c>
      <c r="E463" s="219" t="s">
        <v>1</v>
      </c>
      <c r="F463" s="220" t="s">
        <v>686</v>
      </c>
      <c r="G463" s="218"/>
      <c r="H463" s="221">
        <v>115.36799999999999</v>
      </c>
      <c r="I463" s="222"/>
      <c r="J463" s="218"/>
      <c r="K463" s="218"/>
      <c r="L463" s="223"/>
      <c r="M463" s="224"/>
      <c r="N463" s="225"/>
      <c r="O463" s="225"/>
      <c r="P463" s="225"/>
      <c r="Q463" s="225"/>
      <c r="R463" s="225"/>
      <c r="S463" s="225"/>
      <c r="T463" s="226"/>
      <c r="AT463" s="227" t="s">
        <v>337</v>
      </c>
      <c r="AU463" s="227" t="s">
        <v>85</v>
      </c>
      <c r="AV463" s="13" t="s">
        <v>87</v>
      </c>
      <c r="AW463" s="13" t="s">
        <v>33</v>
      </c>
      <c r="AX463" s="13" t="s">
        <v>77</v>
      </c>
      <c r="AY463" s="227" t="s">
        <v>247</v>
      </c>
    </row>
    <row r="464" spans="1:65" s="13" customFormat="1" ht="20">
      <c r="B464" s="217"/>
      <c r="C464" s="218"/>
      <c r="D464" s="197" t="s">
        <v>337</v>
      </c>
      <c r="E464" s="219" t="s">
        <v>1</v>
      </c>
      <c r="F464" s="220" t="s">
        <v>687</v>
      </c>
      <c r="G464" s="218"/>
      <c r="H464" s="221">
        <v>112.544</v>
      </c>
      <c r="I464" s="222"/>
      <c r="J464" s="218"/>
      <c r="K464" s="218"/>
      <c r="L464" s="223"/>
      <c r="M464" s="224"/>
      <c r="N464" s="225"/>
      <c r="O464" s="225"/>
      <c r="P464" s="225"/>
      <c r="Q464" s="225"/>
      <c r="R464" s="225"/>
      <c r="S464" s="225"/>
      <c r="T464" s="226"/>
      <c r="AT464" s="227" t="s">
        <v>337</v>
      </c>
      <c r="AU464" s="227" t="s">
        <v>85</v>
      </c>
      <c r="AV464" s="13" t="s">
        <v>87</v>
      </c>
      <c r="AW464" s="13" t="s">
        <v>33</v>
      </c>
      <c r="AX464" s="13" t="s">
        <v>77</v>
      </c>
      <c r="AY464" s="227" t="s">
        <v>247</v>
      </c>
    </row>
    <row r="465" spans="1:65" s="13" customFormat="1" ht="10">
      <c r="B465" s="217"/>
      <c r="C465" s="218"/>
      <c r="D465" s="197" t="s">
        <v>337</v>
      </c>
      <c r="E465" s="219" t="s">
        <v>1</v>
      </c>
      <c r="F465" s="220" t="s">
        <v>688</v>
      </c>
      <c r="G465" s="218"/>
      <c r="H465" s="221">
        <v>3.4009999999999998</v>
      </c>
      <c r="I465" s="222"/>
      <c r="J465" s="218"/>
      <c r="K465" s="218"/>
      <c r="L465" s="223"/>
      <c r="M465" s="224"/>
      <c r="N465" s="225"/>
      <c r="O465" s="225"/>
      <c r="P465" s="225"/>
      <c r="Q465" s="225"/>
      <c r="R465" s="225"/>
      <c r="S465" s="225"/>
      <c r="T465" s="226"/>
      <c r="AT465" s="227" t="s">
        <v>337</v>
      </c>
      <c r="AU465" s="227" t="s">
        <v>85</v>
      </c>
      <c r="AV465" s="13" t="s">
        <v>87</v>
      </c>
      <c r="AW465" s="13" t="s">
        <v>33</v>
      </c>
      <c r="AX465" s="13" t="s">
        <v>77</v>
      </c>
      <c r="AY465" s="227" t="s">
        <v>247</v>
      </c>
    </row>
    <row r="466" spans="1:65" s="14" customFormat="1" ht="10">
      <c r="B466" s="228"/>
      <c r="C466" s="229"/>
      <c r="D466" s="197" t="s">
        <v>337</v>
      </c>
      <c r="E466" s="230" t="s">
        <v>1</v>
      </c>
      <c r="F466" s="231" t="s">
        <v>340</v>
      </c>
      <c r="G466" s="229"/>
      <c r="H466" s="232">
        <v>231.31299999999999</v>
      </c>
      <c r="I466" s="233"/>
      <c r="J466" s="229"/>
      <c r="K466" s="229"/>
      <c r="L466" s="234"/>
      <c r="M466" s="235"/>
      <c r="N466" s="236"/>
      <c r="O466" s="236"/>
      <c r="P466" s="236"/>
      <c r="Q466" s="236"/>
      <c r="R466" s="236"/>
      <c r="S466" s="236"/>
      <c r="T466" s="237"/>
      <c r="AT466" s="238" t="s">
        <v>337</v>
      </c>
      <c r="AU466" s="238" t="s">
        <v>85</v>
      </c>
      <c r="AV466" s="14" t="s">
        <v>258</v>
      </c>
      <c r="AW466" s="14" t="s">
        <v>33</v>
      </c>
      <c r="AX466" s="14" t="s">
        <v>85</v>
      </c>
      <c r="AY466" s="238" t="s">
        <v>247</v>
      </c>
    </row>
    <row r="467" spans="1:65" s="2" customFormat="1" ht="33" customHeight="1">
      <c r="A467" s="34"/>
      <c r="B467" s="35"/>
      <c r="C467" s="184" t="s">
        <v>796</v>
      </c>
      <c r="D467" s="184" t="s">
        <v>248</v>
      </c>
      <c r="E467" s="185" t="s">
        <v>797</v>
      </c>
      <c r="F467" s="186" t="s">
        <v>798</v>
      </c>
      <c r="G467" s="187" t="s">
        <v>267</v>
      </c>
      <c r="H467" s="188">
        <v>58.274999999999999</v>
      </c>
      <c r="I467" s="189"/>
      <c r="J467" s="190">
        <f>ROUND(I467*H467,2)</f>
        <v>0</v>
      </c>
      <c r="K467" s="186" t="s">
        <v>336</v>
      </c>
      <c r="L467" s="39"/>
      <c r="M467" s="191" t="s">
        <v>1</v>
      </c>
      <c r="N467" s="192" t="s">
        <v>42</v>
      </c>
      <c r="O467" s="71"/>
      <c r="P467" s="193">
        <f>O467*H467</f>
        <v>0</v>
      </c>
      <c r="Q467" s="193">
        <v>0</v>
      </c>
      <c r="R467" s="193">
        <f>Q467*H467</f>
        <v>0</v>
      </c>
      <c r="S467" s="193">
        <v>0</v>
      </c>
      <c r="T467" s="194">
        <f>S467*H467</f>
        <v>0</v>
      </c>
      <c r="U467" s="34"/>
      <c r="V467" s="34"/>
      <c r="W467" s="34"/>
      <c r="X467" s="34"/>
      <c r="Y467" s="34"/>
      <c r="Z467" s="34"/>
      <c r="AA467" s="34"/>
      <c r="AB467" s="34"/>
      <c r="AC467" s="34"/>
      <c r="AD467" s="34"/>
      <c r="AE467" s="34"/>
      <c r="AR467" s="195" t="s">
        <v>258</v>
      </c>
      <c r="AT467" s="195" t="s">
        <v>248</v>
      </c>
      <c r="AU467" s="195" t="s">
        <v>85</v>
      </c>
      <c r="AY467" s="17" t="s">
        <v>247</v>
      </c>
      <c r="BE467" s="196">
        <f>IF(N467="základní",J467,0)</f>
        <v>0</v>
      </c>
      <c r="BF467" s="196">
        <f>IF(N467="snížená",J467,0)</f>
        <v>0</v>
      </c>
      <c r="BG467" s="196">
        <f>IF(N467="zákl. přenesená",J467,0)</f>
        <v>0</v>
      </c>
      <c r="BH467" s="196">
        <f>IF(N467="sníž. přenesená",J467,0)</f>
        <v>0</v>
      </c>
      <c r="BI467" s="196">
        <f>IF(N467="nulová",J467,0)</f>
        <v>0</v>
      </c>
      <c r="BJ467" s="17" t="s">
        <v>85</v>
      </c>
      <c r="BK467" s="196">
        <f>ROUND(I467*H467,2)</f>
        <v>0</v>
      </c>
      <c r="BL467" s="17" t="s">
        <v>258</v>
      </c>
      <c r="BM467" s="195" t="s">
        <v>799</v>
      </c>
    </row>
    <row r="468" spans="1:65" s="2" customFormat="1" ht="45">
      <c r="A468" s="34"/>
      <c r="B468" s="35"/>
      <c r="C468" s="36"/>
      <c r="D468" s="197" t="s">
        <v>253</v>
      </c>
      <c r="E468" s="36"/>
      <c r="F468" s="198" t="s">
        <v>800</v>
      </c>
      <c r="G468" s="36"/>
      <c r="H468" s="36"/>
      <c r="I468" s="199"/>
      <c r="J468" s="36"/>
      <c r="K468" s="36"/>
      <c r="L468" s="39"/>
      <c r="M468" s="200"/>
      <c r="N468" s="201"/>
      <c r="O468" s="71"/>
      <c r="P468" s="71"/>
      <c r="Q468" s="71"/>
      <c r="R468" s="71"/>
      <c r="S468" s="71"/>
      <c r="T468" s="72"/>
      <c r="U468" s="34"/>
      <c r="V468" s="34"/>
      <c r="W468" s="34"/>
      <c r="X468" s="34"/>
      <c r="Y468" s="34"/>
      <c r="Z468" s="34"/>
      <c r="AA468" s="34"/>
      <c r="AB468" s="34"/>
      <c r="AC468" s="34"/>
      <c r="AD468" s="34"/>
      <c r="AE468" s="34"/>
      <c r="AT468" s="17" t="s">
        <v>253</v>
      </c>
      <c r="AU468" s="17" t="s">
        <v>85</v>
      </c>
    </row>
    <row r="469" spans="1:65" s="12" customFormat="1" ht="10">
      <c r="B469" s="207"/>
      <c r="C469" s="208"/>
      <c r="D469" s="197" t="s">
        <v>337</v>
      </c>
      <c r="E469" s="209" t="s">
        <v>1</v>
      </c>
      <c r="F469" s="210" t="s">
        <v>801</v>
      </c>
      <c r="G469" s="208"/>
      <c r="H469" s="209" t="s">
        <v>1</v>
      </c>
      <c r="I469" s="211"/>
      <c r="J469" s="208"/>
      <c r="K469" s="208"/>
      <c r="L469" s="212"/>
      <c r="M469" s="213"/>
      <c r="N469" s="214"/>
      <c r="O469" s="214"/>
      <c r="P469" s="214"/>
      <c r="Q469" s="214"/>
      <c r="R469" s="214"/>
      <c r="S469" s="214"/>
      <c r="T469" s="215"/>
      <c r="AT469" s="216" t="s">
        <v>337</v>
      </c>
      <c r="AU469" s="216" t="s">
        <v>85</v>
      </c>
      <c r="AV469" s="12" t="s">
        <v>85</v>
      </c>
      <c r="AW469" s="12" t="s">
        <v>33</v>
      </c>
      <c r="AX469" s="12" t="s">
        <v>77</v>
      </c>
      <c r="AY469" s="216" t="s">
        <v>247</v>
      </c>
    </row>
    <row r="470" spans="1:65" s="12" customFormat="1" ht="10">
      <c r="B470" s="207"/>
      <c r="C470" s="208"/>
      <c r="D470" s="197" t="s">
        <v>337</v>
      </c>
      <c r="E470" s="209" t="s">
        <v>1</v>
      </c>
      <c r="F470" s="210" t="s">
        <v>579</v>
      </c>
      <c r="G470" s="208"/>
      <c r="H470" s="209" t="s">
        <v>1</v>
      </c>
      <c r="I470" s="211"/>
      <c r="J470" s="208"/>
      <c r="K470" s="208"/>
      <c r="L470" s="212"/>
      <c r="M470" s="213"/>
      <c r="N470" s="214"/>
      <c r="O470" s="214"/>
      <c r="P470" s="214"/>
      <c r="Q470" s="214"/>
      <c r="R470" s="214"/>
      <c r="S470" s="214"/>
      <c r="T470" s="215"/>
      <c r="AT470" s="216" t="s">
        <v>337</v>
      </c>
      <c r="AU470" s="216" t="s">
        <v>85</v>
      </c>
      <c r="AV470" s="12" t="s">
        <v>85</v>
      </c>
      <c r="AW470" s="12" t="s">
        <v>33</v>
      </c>
      <c r="AX470" s="12" t="s">
        <v>77</v>
      </c>
      <c r="AY470" s="216" t="s">
        <v>247</v>
      </c>
    </row>
    <row r="471" spans="1:65" s="12" customFormat="1" ht="10">
      <c r="B471" s="207"/>
      <c r="C471" s="208"/>
      <c r="D471" s="197" t="s">
        <v>337</v>
      </c>
      <c r="E471" s="209" t="s">
        <v>1</v>
      </c>
      <c r="F471" s="210" t="s">
        <v>802</v>
      </c>
      <c r="G471" s="208"/>
      <c r="H471" s="209" t="s">
        <v>1</v>
      </c>
      <c r="I471" s="211"/>
      <c r="J471" s="208"/>
      <c r="K471" s="208"/>
      <c r="L471" s="212"/>
      <c r="M471" s="213"/>
      <c r="N471" s="214"/>
      <c r="O471" s="214"/>
      <c r="P471" s="214"/>
      <c r="Q471" s="214"/>
      <c r="R471" s="214"/>
      <c r="S471" s="214"/>
      <c r="T471" s="215"/>
      <c r="AT471" s="216" t="s">
        <v>337</v>
      </c>
      <c r="AU471" s="216" t="s">
        <v>85</v>
      </c>
      <c r="AV471" s="12" t="s">
        <v>85</v>
      </c>
      <c r="AW471" s="12" t="s">
        <v>33</v>
      </c>
      <c r="AX471" s="12" t="s">
        <v>77</v>
      </c>
      <c r="AY471" s="216" t="s">
        <v>247</v>
      </c>
    </row>
    <row r="472" spans="1:65" s="13" customFormat="1" ht="10">
      <c r="B472" s="217"/>
      <c r="C472" s="218"/>
      <c r="D472" s="197" t="s">
        <v>337</v>
      </c>
      <c r="E472" s="219" t="s">
        <v>1</v>
      </c>
      <c r="F472" s="220" t="s">
        <v>803</v>
      </c>
      <c r="G472" s="218"/>
      <c r="H472" s="221">
        <v>58.274999999999999</v>
      </c>
      <c r="I472" s="222"/>
      <c r="J472" s="218"/>
      <c r="K472" s="218"/>
      <c r="L472" s="223"/>
      <c r="M472" s="224"/>
      <c r="N472" s="225"/>
      <c r="O472" s="225"/>
      <c r="P472" s="225"/>
      <c r="Q472" s="225"/>
      <c r="R472" s="225"/>
      <c r="S472" s="225"/>
      <c r="T472" s="226"/>
      <c r="AT472" s="227" t="s">
        <v>337</v>
      </c>
      <c r="AU472" s="227" t="s">
        <v>85</v>
      </c>
      <c r="AV472" s="13" t="s">
        <v>87</v>
      </c>
      <c r="AW472" s="13" t="s">
        <v>33</v>
      </c>
      <c r="AX472" s="13" t="s">
        <v>77</v>
      </c>
      <c r="AY472" s="227" t="s">
        <v>247</v>
      </c>
    </row>
    <row r="473" spans="1:65" s="14" customFormat="1" ht="10">
      <c r="B473" s="228"/>
      <c r="C473" s="229"/>
      <c r="D473" s="197" t="s">
        <v>337</v>
      </c>
      <c r="E473" s="230" t="s">
        <v>1</v>
      </c>
      <c r="F473" s="231" t="s">
        <v>340</v>
      </c>
      <c r="G473" s="229"/>
      <c r="H473" s="232">
        <v>58.274999999999999</v>
      </c>
      <c r="I473" s="233"/>
      <c r="J473" s="229"/>
      <c r="K473" s="229"/>
      <c r="L473" s="234"/>
      <c r="M473" s="235"/>
      <c r="N473" s="236"/>
      <c r="O473" s="236"/>
      <c r="P473" s="236"/>
      <c r="Q473" s="236"/>
      <c r="R473" s="236"/>
      <c r="S473" s="236"/>
      <c r="T473" s="237"/>
      <c r="AT473" s="238" t="s">
        <v>337</v>
      </c>
      <c r="AU473" s="238" t="s">
        <v>85</v>
      </c>
      <c r="AV473" s="14" t="s">
        <v>258</v>
      </c>
      <c r="AW473" s="14" t="s">
        <v>33</v>
      </c>
      <c r="AX473" s="14" t="s">
        <v>85</v>
      </c>
      <c r="AY473" s="238" t="s">
        <v>247</v>
      </c>
    </row>
    <row r="474" spans="1:65" s="2" customFormat="1" ht="44.25" customHeight="1">
      <c r="A474" s="34"/>
      <c r="B474" s="35"/>
      <c r="C474" s="184" t="s">
        <v>567</v>
      </c>
      <c r="D474" s="184" t="s">
        <v>248</v>
      </c>
      <c r="E474" s="185" t="s">
        <v>804</v>
      </c>
      <c r="F474" s="186" t="s">
        <v>805</v>
      </c>
      <c r="G474" s="187" t="s">
        <v>267</v>
      </c>
      <c r="H474" s="188">
        <v>675.00900000000001</v>
      </c>
      <c r="I474" s="189"/>
      <c r="J474" s="190">
        <f>ROUND(I474*H474,2)</f>
        <v>0</v>
      </c>
      <c r="K474" s="186" t="s">
        <v>336</v>
      </c>
      <c r="L474" s="39"/>
      <c r="M474" s="191" t="s">
        <v>1</v>
      </c>
      <c r="N474" s="192" t="s">
        <v>42</v>
      </c>
      <c r="O474" s="71"/>
      <c r="P474" s="193">
        <f>O474*H474</f>
        <v>0</v>
      </c>
      <c r="Q474" s="193">
        <v>0</v>
      </c>
      <c r="R474" s="193">
        <f>Q474*H474</f>
        <v>0</v>
      </c>
      <c r="S474" s="193">
        <v>0</v>
      </c>
      <c r="T474" s="194">
        <f>S474*H474</f>
        <v>0</v>
      </c>
      <c r="U474" s="34"/>
      <c r="V474" s="34"/>
      <c r="W474" s="34"/>
      <c r="X474" s="34"/>
      <c r="Y474" s="34"/>
      <c r="Z474" s="34"/>
      <c r="AA474" s="34"/>
      <c r="AB474" s="34"/>
      <c r="AC474" s="34"/>
      <c r="AD474" s="34"/>
      <c r="AE474" s="34"/>
      <c r="AR474" s="195" t="s">
        <v>258</v>
      </c>
      <c r="AT474" s="195" t="s">
        <v>248</v>
      </c>
      <c r="AU474" s="195" t="s">
        <v>85</v>
      </c>
      <c r="AY474" s="17" t="s">
        <v>247</v>
      </c>
      <c r="BE474" s="196">
        <f>IF(N474="základní",J474,0)</f>
        <v>0</v>
      </c>
      <c r="BF474" s="196">
        <f>IF(N474="snížená",J474,0)</f>
        <v>0</v>
      </c>
      <c r="BG474" s="196">
        <f>IF(N474="zákl. přenesená",J474,0)</f>
        <v>0</v>
      </c>
      <c r="BH474" s="196">
        <f>IF(N474="sníž. přenesená",J474,0)</f>
        <v>0</v>
      </c>
      <c r="BI474" s="196">
        <f>IF(N474="nulová",J474,0)</f>
        <v>0</v>
      </c>
      <c r="BJ474" s="17" t="s">
        <v>85</v>
      </c>
      <c r="BK474" s="196">
        <f>ROUND(I474*H474,2)</f>
        <v>0</v>
      </c>
      <c r="BL474" s="17" t="s">
        <v>258</v>
      </c>
      <c r="BM474" s="195" t="s">
        <v>806</v>
      </c>
    </row>
    <row r="475" spans="1:65" s="2" customFormat="1" ht="63">
      <c r="A475" s="34"/>
      <c r="B475" s="35"/>
      <c r="C475" s="36"/>
      <c r="D475" s="197" t="s">
        <v>253</v>
      </c>
      <c r="E475" s="36"/>
      <c r="F475" s="198" t="s">
        <v>807</v>
      </c>
      <c r="G475" s="36"/>
      <c r="H475" s="36"/>
      <c r="I475" s="199"/>
      <c r="J475" s="36"/>
      <c r="K475" s="36"/>
      <c r="L475" s="39"/>
      <c r="M475" s="200"/>
      <c r="N475" s="201"/>
      <c r="O475" s="71"/>
      <c r="P475" s="71"/>
      <c r="Q475" s="71"/>
      <c r="R475" s="71"/>
      <c r="S475" s="71"/>
      <c r="T475" s="72"/>
      <c r="U475" s="34"/>
      <c r="V475" s="34"/>
      <c r="W475" s="34"/>
      <c r="X475" s="34"/>
      <c r="Y475" s="34"/>
      <c r="Z475" s="34"/>
      <c r="AA475" s="34"/>
      <c r="AB475" s="34"/>
      <c r="AC475" s="34"/>
      <c r="AD475" s="34"/>
      <c r="AE475" s="34"/>
      <c r="AT475" s="17" t="s">
        <v>253</v>
      </c>
      <c r="AU475" s="17" t="s">
        <v>85</v>
      </c>
    </row>
    <row r="476" spans="1:65" s="12" customFormat="1" ht="10">
      <c r="B476" s="207"/>
      <c r="C476" s="208"/>
      <c r="D476" s="197" t="s">
        <v>337</v>
      </c>
      <c r="E476" s="209" t="s">
        <v>1</v>
      </c>
      <c r="F476" s="210" t="s">
        <v>808</v>
      </c>
      <c r="G476" s="208"/>
      <c r="H476" s="209" t="s">
        <v>1</v>
      </c>
      <c r="I476" s="211"/>
      <c r="J476" s="208"/>
      <c r="K476" s="208"/>
      <c r="L476" s="212"/>
      <c r="M476" s="213"/>
      <c r="N476" s="214"/>
      <c r="O476" s="214"/>
      <c r="P476" s="214"/>
      <c r="Q476" s="214"/>
      <c r="R476" s="214"/>
      <c r="S476" s="214"/>
      <c r="T476" s="215"/>
      <c r="AT476" s="216" t="s">
        <v>337</v>
      </c>
      <c r="AU476" s="216" t="s">
        <v>85</v>
      </c>
      <c r="AV476" s="12" t="s">
        <v>85</v>
      </c>
      <c r="AW476" s="12" t="s">
        <v>33</v>
      </c>
      <c r="AX476" s="12" t="s">
        <v>77</v>
      </c>
      <c r="AY476" s="216" t="s">
        <v>247</v>
      </c>
    </row>
    <row r="477" spans="1:65" s="12" customFormat="1" ht="10">
      <c r="B477" s="207"/>
      <c r="C477" s="208"/>
      <c r="D477" s="197" t="s">
        <v>337</v>
      </c>
      <c r="E477" s="209" t="s">
        <v>1</v>
      </c>
      <c r="F477" s="210" t="s">
        <v>802</v>
      </c>
      <c r="G477" s="208"/>
      <c r="H477" s="209" t="s">
        <v>1</v>
      </c>
      <c r="I477" s="211"/>
      <c r="J477" s="208"/>
      <c r="K477" s="208"/>
      <c r="L477" s="212"/>
      <c r="M477" s="213"/>
      <c r="N477" s="214"/>
      <c r="O477" s="214"/>
      <c r="P477" s="214"/>
      <c r="Q477" s="214"/>
      <c r="R477" s="214"/>
      <c r="S477" s="214"/>
      <c r="T477" s="215"/>
      <c r="AT477" s="216" t="s">
        <v>337</v>
      </c>
      <c r="AU477" s="216" t="s">
        <v>85</v>
      </c>
      <c r="AV477" s="12" t="s">
        <v>85</v>
      </c>
      <c r="AW477" s="12" t="s">
        <v>33</v>
      </c>
      <c r="AX477" s="12" t="s">
        <v>77</v>
      </c>
      <c r="AY477" s="216" t="s">
        <v>247</v>
      </c>
    </row>
    <row r="478" spans="1:65" s="13" customFormat="1" ht="20">
      <c r="B478" s="217"/>
      <c r="C478" s="218"/>
      <c r="D478" s="197" t="s">
        <v>337</v>
      </c>
      <c r="E478" s="219" t="s">
        <v>1</v>
      </c>
      <c r="F478" s="220" t="s">
        <v>809</v>
      </c>
      <c r="G478" s="218"/>
      <c r="H478" s="221">
        <v>906.322</v>
      </c>
      <c r="I478" s="222"/>
      <c r="J478" s="218"/>
      <c r="K478" s="218"/>
      <c r="L478" s="223"/>
      <c r="M478" s="224"/>
      <c r="N478" s="225"/>
      <c r="O478" s="225"/>
      <c r="P478" s="225"/>
      <c r="Q478" s="225"/>
      <c r="R478" s="225"/>
      <c r="S478" s="225"/>
      <c r="T478" s="226"/>
      <c r="AT478" s="227" t="s">
        <v>337</v>
      </c>
      <c r="AU478" s="227" t="s">
        <v>85</v>
      </c>
      <c r="AV478" s="13" t="s">
        <v>87</v>
      </c>
      <c r="AW478" s="13" t="s">
        <v>33</v>
      </c>
      <c r="AX478" s="13" t="s">
        <v>77</v>
      </c>
      <c r="AY478" s="227" t="s">
        <v>247</v>
      </c>
    </row>
    <row r="479" spans="1:65" s="13" customFormat="1" ht="30">
      <c r="B479" s="217"/>
      <c r="C479" s="218"/>
      <c r="D479" s="197" t="s">
        <v>337</v>
      </c>
      <c r="E479" s="219" t="s">
        <v>1</v>
      </c>
      <c r="F479" s="220" t="s">
        <v>810</v>
      </c>
      <c r="G479" s="218"/>
      <c r="H479" s="221">
        <v>-115.36799999999999</v>
      </c>
      <c r="I479" s="222"/>
      <c r="J479" s="218"/>
      <c r="K479" s="218"/>
      <c r="L479" s="223"/>
      <c r="M479" s="224"/>
      <c r="N479" s="225"/>
      <c r="O479" s="225"/>
      <c r="P479" s="225"/>
      <c r="Q479" s="225"/>
      <c r="R479" s="225"/>
      <c r="S479" s="225"/>
      <c r="T479" s="226"/>
      <c r="AT479" s="227" t="s">
        <v>337</v>
      </c>
      <c r="AU479" s="227" t="s">
        <v>85</v>
      </c>
      <c r="AV479" s="13" t="s">
        <v>87</v>
      </c>
      <c r="AW479" s="13" t="s">
        <v>33</v>
      </c>
      <c r="AX479" s="13" t="s">
        <v>77</v>
      </c>
      <c r="AY479" s="227" t="s">
        <v>247</v>
      </c>
    </row>
    <row r="480" spans="1:65" s="13" customFormat="1" ht="30">
      <c r="B480" s="217"/>
      <c r="C480" s="218"/>
      <c r="D480" s="197" t="s">
        <v>337</v>
      </c>
      <c r="E480" s="219" t="s">
        <v>1</v>
      </c>
      <c r="F480" s="220" t="s">
        <v>811</v>
      </c>
      <c r="G480" s="218"/>
      <c r="H480" s="221">
        <v>-112.544</v>
      </c>
      <c r="I480" s="222"/>
      <c r="J480" s="218"/>
      <c r="K480" s="218"/>
      <c r="L480" s="223"/>
      <c r="M480" s="224"/>
      <c r="N480" s="225"/>
      <c r="O480" s="225"/>
      <c r="P480" s="225"/>
      <c r="Q480" s="225"/>
      <c r="R480" s="225"/>
      <c r="S480" s="225"/>
      <c r="T480" s="226"/>
      <c r="AT480" s="227" t="s">
        <v>337</v>
      </c>
      <c r="AU480" s="227" t="s">
        <v>85</v>
      </c>
      <c r="AV480" s="13" t="s">
        <v>87</v>
      </c>
      <c r="AW480" s="13" t="s">
        <v>33</v>
      </c>
      <c r="AX480" s="13" t="s">
        <v>77</v>
      </c>
      <c r="AY480" s="227" t="s">
        <v>247</v>
      </c>
    </row>
    <row r="481" spans="1:65" s="13" customFormat="1" ht="10">
      <c r="B481" s="217"/>
      <c r="C481" s="218"/>
      <c r="D481" s="197" t="s">
        <v>337</v>
      </c>
      <c r="E481" s="219" t="s">
        <v>1</v>
      </c>
      <c r="F481" s="220" t="s">
        <v>812</v>
      </c>
      <c r="G481" s="218"/>
      <c r="H481" s="221">
        <v>-3.4009999999999998</v>
      </c>
      <c r="I481" s="222"/>
      <c r="J481" s="218"/>
      <c r="K481" s="218"/>
      <c r="L481" s="223"/>
      <c r="M481" s="224"/>
      <c r="N481" s="225"/>
      <c r="O481" s="225"/>
      <c r="P481" s="225"/>
      <c r="Q481" s="225"/>
      <c r="R481" s="225"/>
      <c r="S481" s="225"/>
      <c r="T481" s="226"/>
      <c r="AT481" s="227" t="s">
        <v>337</v>
      </c>
      <c r="AU481" s="227" t="s">
        <v>85</v>
      </c>
      <c r="AV481" s="13" t="s">
        <v>87</v>
      </c>
      <c r="AW481" s="13" t="s">
        <v>33</v>
      </c>
      <c r="AX481" s="13" t="s">
        <v>77</v>
      </c>
      <c r="AY481" s="227" t="s">
        <v>247</v>
      </c>
    </row>
    <row r="482" spans="1:65" s="14" customFormat="1" ht="10">
      <c r="B482" s="228"/>
      <c r="C482" s="229"/>
      <c r="D482" s="197" t="s">
        <v>337</v>
      </c>
      <c r="E482" s="230" t="s">
        <v>1</v>
      </c>
      <c r="F482" s="231" t="s">
        <v>340</v>
      </c>
      <c r="G482" s="229"/>
      <c r="H482" s="232">
        <v>675.00900000000001</v>
      </c>
      <c r="I482" s="233"/>
      <c r="J482" s="229"/>
      <c r="K482" s="229"/>
      <c r="L482" s="234"/>
      <c r="M482" s="235"/>
      <c r="N482" s="236"/>
      <c r="O482" s="236"/>
      <c r="P482" s="236"/>
      <c r="Q482" s="236"/>
      <c r="R482" s="236"/>
      <c r="S482" s="236"/>
      <c r="T482" s="237"/>
      <c r="AT482" s="238" t="s">
        <v>337</v>
      </c>
      <c r="AU482" s="238" t="s">
        <v>85</v>
      </c>
      <c r="AV482" s="14" t="s">
        <v>258</v>
      </c>
      <c r="AW482" s="14" t="s">
        <v>33</v>
      </c>
      <c r="AX482" s="14" t="s">
        <v>85</v>
      </c>
      <c r="AY482" s="238" t="s">
        <v>247</v>
      </c>
    </row>
    <row r="483" spans="1:65" s="2" customFormat="1" ht="37.75" customHeight="1">
      <c r="A483" s="34"/>
      <c r="B483" s="35"/>
      <c r="C483" s="184" t="s">
        <v>813</v>
      </c>
      <c r="D483" s="184" t="s">
        <v>248</v>
      </c>
      <c r="E483" s="185" t="s">
        <v>814</v>
      </c>
      <c r="F483" s="186" t="s">
        <v>815</v>
      </c>
      <c r="G483" s="187" t="s">
        <v>267</v>
      </c>
      <c r="H483" s="188">
        <v>77.150000000000006</v>
      </c>
      <c r="I483" s="189"/>
      <c r="J483" s="190">
        <f>ROUND(I483*H483,2)</f>
        <v>0</v>
      </c>
      <c r="K483" s="186" t="s">
        <v>336</v>
      </c>
      <c r="L483" s="39"/>
      <c r="M483" s="191" t="s">
        <v>1</v>
      </c>
      <c r="N483" s="192" t="s">
        <v>42</v>
      </c>
      <c r="O483" s="71"/>
      <c r="P483" s="193">
        <f>O483*H483</f>
        <v>0</v>
      </c>
      <c r="Q483" s="193">
        <v>0</v>
      </c>
      <c r="R483" s="193">
        <f>Q483*H483</f>
        <v>0</v>
      </c>
      <c r="S483" s="193">
        <v>0</v>
      </c>
      <c r="T483" s="194">
        <f>S483*H483</f>
        <v>0</v>
      </c>
      <c r="U483" s="34"/>
      <c r="V483" s="34"/>
      <c r="W483" s="34"/>
      <c r="X483" s="34"/>
      <c r="Y483" s="34"/>
      <c r="Z483" s="34"/>
      <c r="AA483" s="34"/>
      <c r="AB483" s="34"/>
      <c r="AC483" s="34"/>
      <c r="AD483" s="34"/>
      <c r="AE483" s="34"/>
      <c r="AR483" s="195" t="s">
        <v>258</v>
      </c>
      <c r="AT483" s="195" t="s">
        <v>248</v>
      </c>
      <c r="AU483" s="195" t="s">
        <v>85</v>
      </c>
      <c r="AY483" s="17" t="s">
        <v>247</v>
      </c>
      <c r="BE483" s="196">
        <f>IF(N483="základní",J483,0)</f>
        <v>0</v>
      </c>
      <c r="BF483" s="196">
        <f>IF(N483="snížená",J483,0)</f>
        <v>0</v>
      </c>
      <c r="BG483" s="196">
        <f>IF(N483="zákl. přenesená",J483,0)</f>
        <v>0</v>
      </c>
      <c r="BH483" s="196">
        <f>IF(N483="sníž. přenesená",J483,0)</f>
        <v>0</v>
      </c>
      <c r="BI483" s="196">
        <f>IF(N483="nulová",J483,0)</f>
        <v>0</v>
      </c>
      <c r="BJ483" s="17" t="s">
        <v>85</v>
      </c>
      <c r="BK483" s="196">
        <f>ROUND(I483*H483,2)</f>
        <v>0</v>
      </c>
      <c r="BL483" s="17" t="s">
        <v>258</v>
      </c>
      <c r="BM483" s="195" t="s">
        <v>816</v>
      </c>
    </row>
    <row r="484" spans="1:65" s="2" customFormat="1" ht="63">
      <c r="A484" s="34"/>
      <c r="B484" s="35"/>
      <c r="C484" s="36"/>
      <c r="D484" s="197" t="s">
        <v>253</v>
      </c>
      <c r="E484" s="36"/>
      <c r="F484" s="198" t="s">
        <v>817</v>
      </c>
      <c r="G484" s="36"/>
      <c r="H484" s="36"/>
      <c r="I484" s="199"/>
      <c r="J484" s="36"/>
      <c r="K484" s="36"/>
      <c r="L484" s="39"/>
      <c r="M484" s="200"/>
      <c r="N484" s="201"/>
      <c r="O484" s="71"/>
      <c r="P484" s="71"/>
      <c r="Q484" s="71"/>
      <c r="R484" s="71"/>
      <c r="S484" s="71"/>
      <c r="T484" s="72"/>
      <c r="U484" s="34"/>
      <c r="V484" s="34"/>
      <c r="W484" s="34"/>
      <c r="X484" s="34"/>
      <c r="Y484" s="34"/>
      <c r="Z484" s="34"/>
      <c r="AA484" s="34"/>
      <c r="AB484" s="34"/>
      <c r="AC484" s="34"/>
      <c r="AD484" s="34"/>
      <c r="AE484" s="34"/>
      <c r="AT484" s="17" t="s">
        <v>253</v>
      </c>
      <c r="AU484" s="17" t="s">
        <v>85</v>
      </c>
    </row>
    <row r="485" spans="1:65" s="12" customFormat="1" ht="10">
      <c r="B485" s="207"/>
      <c r="C485" s="208"/>
      <c r="D485" s="197" t="s">
        <v>337</v>
      </c>
      <c r="E485" s="209" t="s">
        <v>1</v>
      </c>
      <c r="F485" s="210" t="s">
        <v>808</v>
      </c>
      <c r="G485" s="208"/>
      <c r="H485" s="209" t="s">
        <v>1</v>
      </c>
      <c r="I485" s="211"/>
      <c r="J485" s="208"/>
      <c r="K485" s="208"/>
      <c r="L485" s="212"/>
      <c r="M485" s="213"/>
      <c r="N485" s="214"/>
      <c r="O485" s="214"/>
      <c r="P485" s="214"/>
      <c r="Q485" s="214"/>
      <c r="R485" s="214"/>
      <c r="S485" s="214"/>
      <c r="T485" s="215"/>
      <c r="AT485" s="216" t="s">
        <v>337</v>
      </c>
      <c r="AU485" s="216" t="s">
        <v>85</v>
      </c>
      <c r="AV485" s="12" t="s">
        <v>85</v>
      </c>
      <c r="AW485" s="12" t="s">
        <v>33</v>
      </c>
      <c r="AX485" s="12" t="s">
        <v>77</v>
      </c>
      <c r="AY485" s="216" t="s">
        <v>247</v>
      </c>
    </row>
    <row r="486" spans="1:65" s="12" customFormat="1" ht="10">
      <c r="B486" s="207"/>
      <c r="C486" s="208"/>
      <c r="D486" s="197" t="s">
        <v>337</v>
      </c>
      <c r="E486" s="209" t="s">
        <v>1</v>
      </c>
      <c r="F486" s="210" t="s">
        <v>802</v>
      </c>
      <c r="G486" s="208"/>
      <c r="H486" s="209" t="s">
        <v>1</v>
      </c>
      <c r="I486" s="211"/>
      <c r="J486" s="208"/>
      <c r="K486" s="208"/>
      <c r="L486" s="212"/>
      <c r="M486" s="213"/>
      <c r="N486" s="214"/>
      <c r="O486" s="214"/>
      <c r="P486" s="214"/>
      <c r="Q486" s="214"/>
      <c r="R486" s="214"/>
      <c r="S486" s="214"/>
      <c r="T486" s="215"/>
      <c r="AT486" s="216" t="s">
        <v>337</v>
      </c>
      <c r="AU486" s="216" t="s">
        <v>85</v>
      </c>
      <c r="AV486" s="12" t="s">
        <v>85</v>
      </c>
      <c r="AW486" s="12" t="s">
        <v>33</v>
      </c>
      <c r="AX486" s="12" t="s">
        <v>77</v>
      </c>
      <c r="AY486" s="216" t="s">
        <v>247</v>
      </c>
    </row>
    <row r="487" spans="1:65" s="13" customFormat="1" ht="30">
      <c r="B487" s="217"/>
      <c r="C487" s="218"/>
      <c r="D487" s="197" t="s">
        <v>337</v>
      </c>
      <c r="E487" s="219" t="s">
        <v>1</v>
      </c>
      <c r="F487" s="220" t="s">
        <v>818</v>
      </c>
      <c r="G487" s="218"/>
      <c r="H487" s="221">
        <v>37.793999999999997</v>
      </c>
      <c r="I487" s="222"/>
      <c r="J487" s="218"/>
      <c r="K487" s="218"/>
      <c r="L487" s="223"/>
      <c r="M487" s="224"/>
      <c r="N487" s="225"/>
      <c r="O487" s="225"/>
      <c r="P487" s="225"/>
      <c r="Q487" s="225"/>
      <c r="R487" s="225"/>
      <c r="S487" s="225"/>
      <c r="T487" s="226"/>
      <c r="AT487" s="227" t="s">
        <v>337</v>
      </c>
      <c r="AU487" s="227" t="s">
        <v>85</v>
      </c>
      <c r="AV487" s="13" t="s">
        <v>87</v>
      </c>
      <c r="AW487" s="13" t="s">
        <v>33</v>
      </c>
      <c r="AX487" s="13" t="s">
        <v>77</v>
      </c>
      <c r="AY487" s="227" t="s">
        <v>247</v>
      </c>
    </row>
    <row r="488" spans="1:65" s="13" customFormat="1" ht="20">
      <c r="B488" s="217"/>
      <c r="C488" s="218"/>
      <c r="D488" s="197" t="s">
        <v>337</v>
      </c>
      <c r="E488" s="219" t="s">
        <v>1</v>
      </c>
      <c r="F488" s="220" t="s">
        <v>819</v>
      </c>
      <c r="G488" s="218"/>
      <c r="H488" s="221">
        <v>37.405999999999999</v>
      </c>
      <c r="I488" s="222"/>
      <c r="J488" s="218"/>
      <c r="K488" s="218"/>
      <c r="L488" s="223"/>
      <c r="M488" s="224"/>
      <c r="N488" s="225"/>
      <c r="O488" s="225"/>
      <c r="P488" s="225"/>
      <c r="Q488" s="225"/>
      <c r="R488" s="225"/>
      <c r="S488" s="225"/>
      <c r="T488" s="226"/>
      <c r="AT488" s="227" t="s">
        <v>337</v>
      </c>
      <c r="AU488" s="227" t="s">
        <v>85</v>
      </c>
      <c r="AV488" s="13" t="s">
        <v>87</v>
      </c>
      <c r="AW488" s="13" t="s">
        <v>33</v>
      </c>
      <c r="AX488" s="13" t="s">
        <v>77</v>
      </c>
      <c r="AY488" s="227" t="s">
        <v>247</v>
      </c>
    </row>
    <row r="489" spans="1:65" s="13" customFormat="1" ht="10">
      <c r="B489" s="217"/>
      <c r="C489" s="218"/>
      <c r="D489" s="197" t="s">
        <v>337</v>
      </c>
      <c r="E489" s="219" t="s">
        <v>1</v>
      </c>
      <c r="F489" s="220" t="s">
        <v>820</v>
      </c>
      <c r="G489" s="218"/>
      <c r="H489" s="221">
        <v>1.95</v>
      </c>
      <c r="I489" s="222"/>
      <c r="J489" s="218"/>
      <c r="K489" s="218"/>
      <c r="L489" s="223"/>
      <c r="M489" s="224"/>
      <c r="N489" s="225"/>
      <c r="O489" s="225"/>
      <c r="P489" s="225"/>
      <c r="Q489" s="225"/>
      <c r="R489" s="225"/>
      <c r="S489" s="225"/>
      <c r="T489" s="226"/>
      <c r="AT489" s="227" t="s">
        <v>337</v>
      </c>
      <c r="AU489" s="227" t="s">
        <v>85</v>
      </c>
      <c r="AV489" s="13" t="s">
        <v>87</v>
      </c>
      <c r="AW489" s="13" t="s">
        <v>33</v>
      </c>
      <c r="AX489" s="13" t="s">
        <v>77</v>
      </c>
      <c r="AY489" s="227" t="s">
        <v>247</v>
      </c>
    </row>
    <row r="490" spans="1:65" s="14" customFormat="1" ht="10">
      <c r="B490" s="228"/>
      <c r="C490" s="229"/>
      <c r="D490" s="197" t="s">
        <v>337</v>
      </c>
      <c r="E490" s="230" t="s">
        <v>1</v>
      </c>
      <c r="F490" s="231" t="s">
        <v>340</v>
      </c>
      <c r="G490" s="229"/>
      <c r="H490" s="232">
        <v>77.150000000000006</v>
      </c>
      <c r="I490" s="233"/>
      <c r="J490" s="229"/>
      <c r="K490" s="229"/>
      <c r="L490" s="234"/>
      <c r="M490" s="235"/>
      <c r="N490" s="236"/>
      <c r="O490" s="236"/>
      <c r="P490" s="236"/>
      <c r="Q490" s="236"/>
      <c r="R490" s="236"/>
      <c r="S490" s="236"/>
      <c r="T490" s="237"/>
      <c r="AT490" s="238" t="s">
        <v>337</v>
      </c>
      <c r="AU490" s="238" t="s">
        <v>85</v>
      </c>
      <c r="AV490" s="14" t="s">
        <v>258</v>
      </c>
      <c r="AW490" s="14" t="s">
        <v>33</v>
      </c>
      <c r="AX490" s="14" t="s">
        <v>85</v>
      </c>
      <c r="AY490" s="238" t="s">
        <v>247</v>
      </c>
    </row>
    <row r="491" spans="1:65" s="2" customFormat="1" ht="21.75" customHeight="1">
      <c r="A491" s="34"/>
      <c r="B491" s="35"/>
      <c r="C491" s="184" t="s">
        <v>577</v>
      </c>
      <c r="D491" s="184" t="s">
        <v>248</v>
      </c>
      <c r="E491" s="185" t="s">
        <v>821</v>
      </c>
      <c r="F491" s="186" t="s">
        <v>822</v>
      </c>
      <c r="G491" s="187" t="s">
        <v>698</v>
      </c>
      <c r="H491" s="188">
        <v>116.55</v>
      </c>
      <c r="I491" s="189"/>
      <c r="J491" s="190">
        <f>ROUND(I491*H491,2)</f>
        <v>0</v>
      </c>
      <c r="K491" s="186" t="s">
        <v>336</v>
      </c>
      <c r="L491" s="39"/>
      <c r="M491" s="191" t="s">
        <v>1</v>
      </c>
      <c r="N491" s="192" t="s">
        <v>42</v>
      </c>
      <c r="O491" s="71"/>
      <c r="P491" s="193">
        <f>O491*H491</f>
        <v>0</v>
      </c>
      <c r="Q491" s="193">
        <v>0</v>
      </c>
      <c r="R491" s="193">
        <f>Q491*H491</f>
        <v>0</v>
      </c>
      <c r="S491" s="193">
        <v>0</v>
      </c>
      <c r="T491" s="194">
        <f>S491*H491</f>
        <v>0</v>
      </c>
      <c r="U491" s="34"/>
      <c r="V491" s="34"/>
      <c r="W491" s="34"/>
      <c r="X491" s="34"/>
      <c r="Y491" s="34"/>
      <c r="Z491" s="34"/>
      <c r="AA491" s="34"/>
      <c r="AB491" s="34"/>
      <c r="AC491" s="34"/>
      <c r="AD491" s="34"/>
      <c r="AE491" s="34"/>
      <c r="AR491" s="195" t="s">
        <v>258</v>
      </c>
      <c r="AT491" s="195" t="s">
        <v>248</v>
      </c>
      <c r="AU491" s="195" t="s">
        <v>85</v>
      </c>
      <c r="AY491" s="17" t="s">
        <v>247</v>
      </c>
      <c r="BE491" s="196">
        <f>IF(N491="základní",J491,0)</f>
        <v>0</v>
      </c>
      <c r="BF491" s="196">
        <f>IF(N491="snížená",J491,0)</f>
        <v>0</v>
      </c>
      <c r="BG491" s="196">
        <f>IF(N491="zákl. přenesená",J491,0)</f>
        <v>0</v>
      </c>
      <c r="BH491" s="196">
        <f>IF(N491="sníž. přenesená",J491,0)</f>
        <v>0</v>
      </c>
      <c r="BI491" s="196">
        <f>IF(N491="nulová",J491,0)</f>
        <v>0</v>
      </c>
      <c r="BJ491" s="17" t="s">
        <v>85</v>
      </c>
      <c r="BK491" s="196">
        <f>ROUND(I491*H491,2)</f>
        <v>0</v>
      </c>
      <c r="BL491" s="17" t="s">
        <v>258</v>
      </c>
      <c r="BM491" s="195" t="s">
        <v>823</v>
      </c>
    </row>
    <row r="492" spans="1:65" s="12" customFormat="1" ht="10">
      <c r="B492" s="207"/>
      <c r="C492" s="208"/>
      <c r="D492" s="197" t="s">
        <v>337</v>
      </c>
      <c r="E492" s="209" t="s">
        <v>1</v>
      </c>
      <c r="F492" s="210" t="s">
        <v>824</v>
      </c>
      <c r="G492" s="208"/>
      <c r="H492" s="209" t="s">
        <v>1</v>
      </c>
      <c r="I492" s="211"/>
      <c r="J492" s="208"/>
      <c r="K492" s="208"/>
      <c r="L492" s="212"/>
      <c r="M492" s="213"/>
      <c r="N492" s="214"/>
      <c r="O492" s="214"/>
      <c r="P492" s="214"/>
      <c r="Q492" s="214"/>
      <c r="R492" s="214"/>
      <c r="S492" s="214"/>
      <c r="T492" s="215"/>
      <c r="AT492" s="216" t="s">
        <v>337</v>
      </c>
      <c r="AU492" s="216" t="s">
        <v>85</v>
      </c>
      <c r="AV492" s="12" t="s">
        <v>85</v>
      </c>
      <c r="AW492" s="12" t="s">
        <v>33</v>
      </c>
      <c r="AX492" s="12" t="s">
        <v>77</v>
      </c>
      <c r="AY492" s="216" t="s">
        <v>247</v>
      </c>
    </row>
    <row r="493" spans="1:65" s="13" customFormat="1" ht="10">
      <c r="B493" s="217"/>
      <c r="C493" s="218"/>
      <c r="D493" s="197" t="s">
        <v>337</v>
      </c>
      <c r="E493" s="219" t="s">
        <v>1</v>
      </c>
      <c r="F493" s="220" t="s">
        <v>825</v>
      </c>
      <c r="G493" s="218"/>
      <c r="H493" s="221">
        <v>116.55</v>
      </c>
      <c r="I493" s="222"/>
      <c r="J493" s="218"/>
      <c r="K493" s="218"/>
      <c r="L493" s="223"/>
      <c r="M493" s="224"/>
      <c r="N493" s="225"/>
      <c r="O493" s="225"/>
      <c r="P493" s="225"/>
      <c r="Q493" s="225"/>
      <c r="R493" s="225"/>
      <c r="S493" s="225"/>
      <c r="T493" s="226"/>
      <c r="AT493" s="227" t="s">
        <v>337</v>
      </c>
      <c r="AU493" s="227" t="s">
        <v>85</v>
      </c>
      <c r="AV493" s="13" t="s">
        <v>87</v>
      </c>
      <c r="AW493" s="13" t="s">
        <v>33</v>
      </c>
      <c r="AX493" s="13" t="s">
        <v>77</v>
      </c>
      <c r="AY493" s="227" t="s">
        <v>247</v>
      </c>
    </row>
    <row r="494" spans="1:65" s="14" customFormat="1" ht="10">
      <c r="B494" s="228"/>
      <c r="C494" s="229"/>
      <c r="D494" s="197" t="s">
        <v>337</v>
      </c>
      <c r="E494" s="230" t="s">
        <v>1</v>
      </c>
      <c r="F494" s="231" t="s">
        <v>340</v>
      </c>
      <c r="G494" s="229"/>
      <c r="H494" s="232">
        <v>116.55</v>
      </c>
      <c r="I494" s="233"/>
      <c r="J494" s="229"/>
      <c r="K494" s="229"/>
      <c r="L494" s="234"/>
      <c r="M494" s="235"/>
      <c r="N494" s="236"/>
      <c r="O494" s="236"/>
      <c r="P494" s="236"/>
      <c r="Q494" s="236"/>
      <c r="R494" s="236"/>
      <c r="S494" s="236"/>
      <c r="T494" s="237"/>
      <c r="AT494" s="238" t="s">
        <v>337</v>
      </c>
      <c r="AU494" s="238" t="s">
        <v>85</v>
      </c>
      <c r="AV494" s="14" t="s">
        <v>258</v>
      </c>
      <c r="AW494" s="14" t="s">
        <v>33</v>
      </c>
      <c r="AX494" s="14" t="s">
        <v>85</v>
      </c>
      <c r="AY494" s="238" t="s">
        <v>247</v>
      </c>
    </row>
    <row r="495" spans="1:65" s="2" customFormat="1" ht="16.5" customHeight="1">
      <c r="A495" s="34"/>
      <c r="B495" s="35"/>
      <c r="C495" s="184" t="s">
        <v>826</v>
      </c>
      <c r="D495" s="184" t="s">
        <v>248</v>
      </c>
      <c r="E495" s="185" t="s">
        <v>827</v>
      </c>
      <c r="F495" s="186" t="s">
        <v>828</v>
      </c>
      <c r="G495" s="187" t="s">
        <v>267</v>
      </c>
      <c r="H495" s="188">
        <v>93.24</v>
      </c>
      <c r="I495" s="189"/>
      <c r="J495" s="190">
        <f>ROUND(I495*H495,2)</f>
        <v>0</v>
      </c>
      <c r="K495" s="186" t="s">
        <v>336</v>
      </c>
      <c r="L495" s="39"/>
      <c r="M495" s="191" t="s">
        <v>1</v>
      </c>
      <c r="N495" s="192" t="s">
        <v>42</v>
      </c>
      <c r="O495" s="71"/>
      <c r="P495" s="193">
        <f>O495*H495</f>
        <v>0</v>
      </c>
      <c r="Q495" s="193">
        <v>0</v>
      </c>
      <c r="R495" s="193">
        <f>Q495*H495</f>
        <v>0</v>
      </c>
      <c r="S495" s="193">
        <v>0</v>
      </c>
      <c r="T495" s="194">
        <f>S495*H495</f>
        <v>0</v>
      </c>
      <c r="U495" s="34"/>
      <c r="V495" s="34"/>
      <c r="W495" s="34"/>
      <c r="X495" s="34"/>
      <c r="Y495" s="34"/>
      <c r="Z495" s="34"/>
      <c r="AA495" s="34"/>
      <c r="AB495" s="34"/>
      <c r="AC495" s="34"/>
      <c r="AD495" s="34"/>
      <c r="AE495" s="34"/>
      <c r="AR495" s="195" t="s">
        <v>258</v>
      </c>
      <c r="AT495" s="195" t="s">
        <v>248</v>
      </c>
      <c r="AU495" s="195" t="s">
        <v>85</v>
      </c>
      <c r="AY495" s="17" t="s">
        <v>247</v>
      </c>
      <c r="BE495" s="196">
        <f>IF(N495="základní",J495,0)</f>
        <v>0</v>
      </c>
      <c r="BF495" s="196">
        <f>IF(N495="snížená",J495,0)</f>
        <v>0</v>
      </c>
      <c r="BG495" s="196">
        <f>IF(N495="zákl. přenesená",J495,0)</f>
        <v>0</v>
      </c>
      <c r="BH495" s="196">
        <f>IF(N495="sníž. přenesená",J495,0)</f>
        <v>0</v>
      </c>
      <c r="BI495" s="196">
        <f>IF(N495="nulová",J495,0)</f>
        <v>0</v>
      </c>
      <c r="BJ495" s="17" t="s">
        <v>85</v>
      </c>
      <c r="BK495" s="196">
        <f>ROUND(I495*H495,2)</f>
        <v>0</v>
      </c>
      <c r="BL495" s="17" t="s">
        <v>258</v>
      </c>
      <c r="BM495" s="195" t="s">
        <v>829</v>
      </c>
    </row>
    <row r="496" spans="1:65" s="12" customFormat="1" ht="10">
      <c r="B496" s="207"/>
      <c r="C496" s="208"/>
      <c r="D496" s="197" t="s">
        <v>337</v>
      </c>
      <c r="E496" s="209" t="s">
        <v>1</v>
      </c>
      <c r="F496" s="210" t="s">
        <v>801</v>
      </c>
      <c r="G496" s="208"/>
      <c r="H496" s="209" t="s">
        <v>1</v>
      </c>
      <c r="I496" s="211"/>
      <c r="J496" s="208"/>
      <c r="K496" s="208"/>
      <c r="L496" s="212"/>
      <c r="M496" s="213"/>
      <c r="N496" s="214"/>
      <c r="O496" s="214"/>
      <c r="P496" s="214"/>
      <c r="Q496" s="214"/>
      <c r="R496" s="214"/>
      <c r="S496" s="214"/>
      <c r="T496" s="215"/>
      <c r="AT496" s="216" t="s">
        <v>337</v>
      </c>
      <c r="AU496" s="216" t="s">
        <v>85</v>
      </c>
      <c r="AV496" s="12" t="s">
        <v>85</v>
      </c>
      <c r="AW496" s="12" t="s">
        <v>33</v>
      </c>
      <c r="AX496" s="12" t="s">
        <v>77</v>
      </c>
      <c r="AY496" s="216" t="s">
        <v>247</v>
      </c>
    </row>
    <row r="497" spans="1:65" s="12" customFormat="1" ht="10">
      <c r="B497" s="207"/>
      <c r="C497" s="208"/>
      <c r="D497" s="197" t="s">
        <v>337</v>
      </c>
      <c r="E497" s="209" t="s">
        <v>1</v>
      </c>
      <c r="F497" s="210" t="s">
        <v>579</v>
      </c>
      <c r="G497" s="208"/>
      <c r="H497" s="209" t="s">
        <v>1</v>
      </c>
      <c r="I497" s="211"/>
      <c r="J497" s="208"/>
      <c r="K497" s="208"/>
      <c r="L497" s="212"/>
      <c r="M497" s="213"/>
      <c r="N497" s="214"/>
      <c r="O497" s="214"/>
      <c r="P497" s="214"/>
      <c r="Q497" s="214"/>
      <c r="R497" s="214"/>
      <c r="S497" s="214"/>
      <c r="T497" s="215"/>
      <c r="AT497" s="216" t="s">
        <v>337</v>
      </c>
      <c r="AU497" s="216" t="s">
        <v>85</v>
      </c>
      <c r="AV497" s="12" t="s">
        <v>85</v>
      </c>
      <c r="AW497" s="12" t="s">
        <v>33</v>
      </c>
      <c r="AX497" s="12" t="s">
        <v>77</v>
      </c>
      <c r="AY497" s="216" t="s">
        <v>247</v>
      </c>
    </row>
    <row r="498" spans="1:65" s="12" customFormat="1" ht="10">
      <c r="B498" s="207"/>
      <c r="C498" s="208"/>
      <c r="D498" s="197" t="s">
        <v>337</v>
      </c>
      <c r="E498" s="209" t="s">
        <v>1</v>
      </c>
      <c r="F498" s="210" t="s">
        <v>802</v>
      </c>
      <c r="G498" s="208"/>
      <c r="H498" s="209" t="s">
        <v>1</v>
      </c>
      <c r="I498" s="211"/>
      <c r="J498" s="208"/>
      <c r="K498" s="208"/>
      <c r="L498" s="212"/>
      <c r="M498" s="213"/>
      <c r="N498" s="214"/>
      <c r="O498" s="214"/>
      <c r="P498" s="214"/>
      <c r="Q498" s="214"/>
      <c r="R498" s="214"/>
      <c r="S498" s="214"/>
      <c r="T498" s="215"/>
      <c r="AT498" s="216" t="s">
        <v>337</v>
      </c>
      <c r="AU498" s="216" t="s">
        <v>85</v>
      </c>
      <c r="AV498" s="12" t="s">
        <v>85</v>
      </c>
      <c r="AW498" s="12" t="s">
        <v>33</v>
      </c>
      <c r="AX498" s="12" t="s">
        <v>77</v>
      </c>
      <c r="AY498" s="216" t="s">
        <v>247</v>
      </c>
    </row>
    <row r="499" spans="1:65" s="13" customFormat="1" ht="10">
      <c r="B499" s="217"/>
      <c r="C499" s="218"/>
      <c r="D499" s="197" t="s">
        <v>337</v>
      </c>
      <c r="E499" s="219" t="s">
        <v>1</v>
      </c>
      <c r="F499" s="220" t="s">
        <v>830</v>
      </c>
      <c r="G499" s="218"/>
      <c r="H499" s="221">
        <v>93.24</v>
      </c>
      <c r="I499" s="222"/>
      <c r="J499" s="218"/>
      <c r="K499" s="218"/>
      <c r="L499" s="223"/>
      <c r="M499" s="224"/>
      <c r="N499" s="225"/>
      <c r="O499" s="225"/>
      <c r="P499" s="225"/>
      <c r="Q499" s="225"/>
      <c r="R499" s="225"/>
      <c r="S499" s="225"/>
      <c r="T499" s="226"/>
      <c r="AT499" s="227" t="s">
        <v>337</v>
      </c>
      <c r="AU499" s="227" t="s">
        <v>85</v>
      </c>
      <c r="AV499" s="13" t="s">
        <v>87</v>
      </c>
      <c r="AW499" s="13" t="s">
        <v>33</v>
      </c>
      <c r="AX499" s="13" t="s">
        <v>77</v>
      </c>
      <c r="AY499" s="227" t="s">
        <v>247</v>
      </c>
    </row>
    <row r="500" spans="1:65" s="14" customFormat="1" ht="10">
      <c r="B500" s="228"/>
      <c r="C500" s="229"/>
      <c r="D500" s="197" t="s">
        <v>337</v>
      </c>
      <c r="E500" s="230" t="s">
        <v>1</v>
      </c>
      <c r="F500" s="231" t="s">
        <v>340</v>
      </c>
      <c r="G500" s="229"/>
      <c r="H500" s="232">
        <v>93.24</v>
      </c>
      <c r="I500" s="233"/>
      <c r="J500" s="229"/>
      <c r="K500" s="229"/>
      <c r="L500" s="234"/>
      <c r="M500" s="235"/>
      <c r="N500" s="236"/>
      <c r="O500" s="236"/>
      <c r="P500" s="236"/>
      <c r="Q500" s="236"/>
      <c r="R500" s="236"/>
      <c r="S500" s="236"/>
      <c r="T500" s="237"/>
      <c r="AT500" s="238" t="s">
        <v>337</v>
      </c>
      <c r="AU500" s="238" t="s">
        <v>85</v>
      </c>
      <c r="AV500" s="14" t="s">
        <v>258</v>
      </c>
      <c r="AW500" s="14" t="s">
        <v>33</v>
      </c>
      <c r="AX500" s="14" t="s">
        <v>85</v>
      </c>
      <c r="AY500" s="238" t="s">
        <v>247</v>
      </c>
    </row>
    <row r="501" spans="1:65" s="11" customFormat="1" ht="25.9" customHeight="1">
      <c r="B501" s="170"/>
      <c r="C501" s="171"/>
      <c r="D501" s="172" t="s">
        <v>76</v>
      </c>
      <c r="E501" s="173" t="s">
        <v>831</v>
      </c>
      <c r="F501" s="173" t="s">
        <v>832</v>
      </c>
      <c r="G501" s="171"/>
      <c r="H501" s="171"/>
      <c r="I501" s="174"/>
      <c r="J501" s="175">
        <f>BK501</f>
        <v>0</v>
      </c>
      <c r="K501" s="171"/>
      <c r="L501" s="176"/>
      <c r="M501" s="177"/>
      <c r="N501" s="178"/>
      <c r="O501" s="178"/>
      <c r="P501" s="179">
        <f>SUM(P502:P591)</f>
        <v>0</v>
      </c>
      <c r="Q501" s="178"/>
      <c r="R501" s="179">
        <f>SUM(R502:R591)</f>
        <v>2.3384608</v>
      </c>
      <c r="S501" s="178"/>
      <c r="T501" s="180">
        <f>SUM(T502:T591)</f>
        <v>0</v>
      </c>
      <c r="AR501" s="181" t="s">
        <v>85</v>
      </c>
      <c r="AT501" s="182" t="s">
        <v>76</v>
      </c>
      <c r="AU501" s="182" t="s">
        <v>77</v>
      </c>
      <c r="AY501" s="181" t="s">
        <v>247</v>
      </c>
      <c r="BK501" s="183">
        <f>SUM(BK502:BK591)</f>
        <v>0</v>
      </c>
    </row>
    <row r="502" spans="1:65" s="2" customFormat="1" ht="24.15" customHeight="1">
      <c r="A502" s="34"/>
      <c r="B502" s="35"/>
      <c r="C502" s="184" t="s">
        <v>583</v>
      </c>
      <c r="D502" s="184" t="s">
        <v>248</v>
      </c>
      <c r="E502" s="185" t="s">
        <v>833</v>
      </c>
      <c r="F502" s="186" t="s">
        <v>834</v>
      </c>
      <c r="G502" s="187" t="s">
        <v>335</v>
      </c>
      <c r="H502" s="188">
        <v>39.960999999999999</v>
      </c>
      <c r="I502" s="189"/>
      <c r="J502" s="190">
        <f>ROUND(I502*H502,2)</f>
        <v>0</v>
      </c>
      <c r="K502" s="186" t="s">
        <v>336</v>
      </c>
      <c r="L502" s="39"/>
      <c r="M502" s="191" t="s">
        <v>1</v>
      </c>
      <c r="N502" s="192" t="s">
        <v>42</v>
      </c>
      <c r="O502" s="71"/>
      <c r="P502" s="193">
        <f>O502*H502</f>
        <v>0</v>
      </c>
      <c r="Q502" s="193">
        <v>0</v>
      </c>
      <c r="R502" s="193">
        <f>Q502*H502</f>
        <v>0</v>
      </c>
      <c r="S502" s="193">
        <v>0</v>
      </c>
      <c r="T502" s="194">
        <f>S502*H502</f>
        <v>0</v>
      </c>
      <c r="U502" s="34"/>
      <c r="V502" s="34"/>
      <c r="W502" s="34"/>
      <c r="X502" s="34"/>
      <c r="Y502" s="34"/>
      <c r="Z502" s="34"/>
      <c r="AA502" s="34"/>
      <c r="AB502" s="34"/>
      <c r="AC502" s="34"/>
      <c r="AD502" s="34"/>
      <c r="AE502" s="34"/>
      <c r="AR502" s="195" t="s">
        <v>258</v>
      </c>
      <c r="AT502" s="195" t="s">
        <v>248</v>
      </c>
      <c r="AU502" s="195" t="s">
        <v>85</v>
      </c>
      <c r="AY502" s="17" t="s">
        <v>247</v>
      </c>
      <c r="BE502" s="196">
        <f>IF(N502="základní",J502,0)</f>
        <v>0</v>
      </c>
      <c r="BF502" s="196">
        <f>IF(N502="snížená",J502,0)</f>
        <v>0</v>
      </c>
      <c r="BG502" s="196">
        <f>IF(N502="zákl. přenesená",J502,0)</f>
        <v>0</v>
      </c>
      <c r="BH502" s="196">
        <f>IF(N502="sníž. přenesená",J502,0)</f>
        <v>0</v>
      </c>
      <c r="BI502" s="196">
        <f>IF(N502="nulová",J502,0)</f>
        <v>0</v>
      </c>
      <c r="BJ502" s="17" t="s">
        <v>85</v>
      </c>
      <c r="BK502" s="196">
        <f>ROUND(I502*H502,2)</f>
        <v>0</v>
      </c>
      <c r="BL502" s="17" t="s">
        <v>258</v>
      </c>
      <c r="BM502" s="195" t="s">
        <v>361</v>
      </c>
    </row>
    <row r="503" spans="1:65" s="2" customFormat="1" ht="18">
      <c r="A503" s="34"/>
      <c r="B503" s="35"/>
      <c r="C503" s="36"/>
      <c r="D503" s="197" t="s">
        <v>253</v>
      </c>
      <c r="E503" s="36"/>
      <c r="F503" s="198" t="s">
        <v>835</v>
      </c>
      <c r="G503" s="36"/>
      <c r="H503" s="36"/>
      <c r="I503" s="199"/>
      <c r="J503" s="36"/>
      <c r="K503" s="36"/>
      <c r="L503" s="39"/>
      <c r="M503" s="200"/>
      <c r="N503" s="201"/>
      <c r="O503" s="71"/>
      <c r="P503" s="71"/>
      <c r="Q503" s="71"/>
      <c r="R503" s="71"/>
      <c r="S503" s="71"/>
      <c r="T503" s="72"/>
      <c r="U503" s="34"/>
      <c r="V503" s="34"/>
      <c r="W503" s="34"/>
      <c r="X503" s="34"/>
      <c r="Y503" s="34"/>
      <c r="Z503" s="34"/>
      <c r="AA503" s="34"/>
      <c r="AB503" s="34"/>
      <c r="AC503" s="34"/>
      <c r="AD503" s="34"/>
      <c r="AE503" s="34"/>
      <c r="AT503" s="17" t="s">
        <v>253</v>
      </c>
      <c r="AU503" s="17" t="s">
        <v>85</v>
      </c>
    </row>
    <row r="504" spans="1:65" s="12" customFormat="1" ht="10">
      <c r="B504" s="207"/>
      <c r="C504" s="208"/>
      <c r="D504" s="197" t="s">
        <v>337</v>
      </c>
      <c r="E504" s="209" t="s">
        <v>1</v>
      </c>
      <c r="F504" s="210" t="s">
        <v>836</v>
      </c>
      <c r="G504" s="208"/>
      <c r="H504" s="209" t="s">
        <v>1</v>
      </c>
      <c r="I504" s="211"/>
      <c r="J504" s="208"/>
      <c r="K504" s="208"/>
      <c r="L504" s="212"/>
      <c r="M504" s="213"/>
      <c r="N504" s="214"/>
      <c r="O504" s="214"/>
      <c r="P504" s="214"/>
      <c r="Q504" s="214"/>
      <c r="R504" s="214"/>
      <c r="S504" s="214"/>
      <c r="T504" s="215"/>
      <c r="AT504" s="216" t="s">
        <v>337</v>
      </c>
      <c r="AU504" s="216" t="s">
        <v>85</v>
      </c>
      <c r="AV504" s="12" t="s">
        <v>85</v>
      </c>
      <c r="AW504" s="12" t="s">
        <v>33</v>
      </c>
      <c r="AX504" s="12" t="s">
        <v>77</v>
      </c>
      <c r="AY504" s="216" t="s">
        <v>247</v>
      </c>
    </row>
    <row r="505" spans="1:65" s="12" customFormat="1" ht="10">
      <c r="B505" s="207"/>
      <c r="C505" s="208"/>
      <c r="D505" s="197" t="s">
        <v>337</v>
      </c>
      <c r="E505" s="209" t="s">
        <v>1</v>
      </c>
      <c r="F505" s="210" t="s">
        <v>802</v>
      </c>
      <c r="G505" s="208"/>
      <c r="H505" s="209" t="s">
        <v>1</v>
      </c>
      <c r="I505" s="211"/>
      <c r="J505" s="208"/>
      <c r="K505" s="208"/>
      <c r="L505" s="212"/>
      <c r="M505" s="213"/>
      <c r="N505" s="214"/>
      <c r="O505" s="214"/>
      <c r="P505" s="214"/>
      <c r="Q505" s="214"/>
      <c r="R505" s="214"/>
      <c r="S505" s="214"/>
      <c r="T505" s="215"/>
      <c r="AT505" s="216" t="s">
        <v>337</v>
      </c>
      <c r="AU505" s="216" t="s">
        <v>85</v>
      </c>
      <c r="AV505" s="12" t="s">
        <v>85</v>
      </c>
      <c r="AW505" s="12" t="s">
        <v>33</v>
      </c>
      <c r="AX505" s="12" t="s">
        <v>77</v>
      </c>
      <c r="AY505" s="216" t="s">
        <v>247</v>
      </c>
    </row>
    <row r="506" spans="1:65" s="12" customFormat="1" ht="10">
      <c r="B506" s="207"/>
      <c r="C506" s="208"/>
      <c r="D506" s="197" t="s">
        <v>337</v>
      </c>
      <c r="E506" s="209" t="s">
        <v>1</v>
      </c>
      <c r="F506" s="210" t="s">
        <v>837</v>
      </c>
      <c r="G506" s="208"/>
      <c r="H506" s="209" t="s">
        <v>1</v>
      </c>
      <c r="I506" s="211"/>
      <c r="J506" s="208"/>
      <c r="K506" s="208"/>
      <c r="L506" s="212"/>
      <c r="M506" s="213"/>
      <c r="N506" s="214"/>
      <c r="O506" s="214"/>
      <c r="P506" s="214"/>
      <c r="Q506" s="214"/>
      <c r="R506" s="214"/>
      <c r="S506" s="214"/>
      <c r="T506" s="215"/>
      <c r="AT506" s="216" t="s">
        <v>337</v>
      </c>
      <c r="AU506" s="216" t="s">
        <v>85</v>
      </c>
      <c r="AV506" s="12" t="s">
        <v>85</v>
      </c>
      <c r="AW506" s="12" t="s">
        <v>33</v>
      </c>
      <c r="AX506" s="12" t="s">
        <v>77</v>
      </c>
      <c r="AY506" s="216" t="s">
        <v>247</v>
      </c>
    </row>
    <row r="507" spans="1:65" s="13" customFormat="1" ht="30">
      <c r="B507" s="217"/>
      <c r="C507" s="218"/>
      <c r="D507" s="197" t="s">
        <v>337</v>
      </c>
      <c r="E507" s="219" t="s">
        <v>1</v>
      </c>
      <c r="F507" s="220" t="s">
        <v>838</v>
      </c>
      <c r="G507" s="218"/>
      <c r="H507" s="221">
        <v>36.619</v>
      </c>
      <c r="I507" s="222"/>
      <c r="J507" s="218"/>
      <c r="K507" s="218"/>
      <c r="L507" s="223"/>
      <c r="M507" s="224"/>
      <c r="N507" s="225"/>
      <c r="O507" s="225"/>
      <c r="P507" s="225"/>
      <c r="Q507" s="225"/>
      <c r="R507" s="225"/>
      <c r="S507" s="225"/>
      <c r="T507" s="226"/>
      <c r="AT507" s="227" t="s">
        <v>337</v>
      </c>
      <c r="AU507" s="227" t="s">
        <v>85</v>
      </c>
      <c r="AV507" s="13" t="s">
        <v>87</v>
      </c>
      <c r="AW507" s="13" t="s">
        <v>33</v>
      </c>
      <c r="AX507" s="13" t="s">
        <v>77</v>
      </c>
      <c r="AY507" s="227" t="s">
        <v>247</v>
      </c>
    </row>
    <row r="508" spans="1:65" s="12" customFormat="1" ht="10">
      <c r="B508" s="207"/>
      <c r="C508" s="208"/>
      <c r="D508" s="197" t="s">
        <v>337</v>
      </c>
      <c r="E508" s="209" t="s">
        <v>1</v>
      </c>
      <c r="F508" s="210" t="s">
        <v>839</v>
      </c>
      <c r="G508" s="208"/>
      <c r="H508" s="209" t="s">
        <v>1</v>
      </c>
      <c r="I508" s="211"/>
      <c r="J508" s="208"/>
      <c r="K508" s="208"/>
      <c r="L508" s="212"/>
      <c r="M508" s="213"/>
      <c r="N508" s="214"/>
      <c r="O508" s="214"/>
      <c r="P508" s="214"/>
      <c r="Q508" s="214"/>
      <c r="R508" s="214"/>
      <c r="S508" s="214"/>
      <c r="T508" s="215"/>
      <c r="AT508" s="216" t="s">
        <v>337</v>
      </c>
      <c r="AU508" s="216" t="s">
        <v>85</v>
      </c>
      <c r="AV508" s="12" t="s">
        <v>85</v>
      </c>
      <c r="AW508" s="12" t="s">
        <v>33</v>
      </c>
      <c r="AX508" s="12" t="s">
        <v>77</v>
      </c>
      <c r="AY508" s="216" t="s">
        <v>247</v>
      </c>
    </row>
    <row r="509" spans="1:65" s="13" customFormat="1" ht="20">
      <c r="B509" s="217"/>
      <c r="C509" s="218"/>
      <c r="D509" s="197" t="s">
        <v>337</v>
      </c>
      <c r="E509" s="219" t="s">
        <v>1</v>
      </c>
      <c r="F509" s="220" t="s">
        <v>840</v>
      </c>
      <c r="G509" s="218"/>
      <c r="H509" s="221">
        <v>3.3420000000000001</v>
      </c>
      <c r="I509" s="222"/>
      <c r="J509" s="218"/>
      <c r="K509" s="218"/>
      <c r="L509" s="223"/>
      <c r="M509" s="224"/>
      <c r="N509" s="225"/>
      <c r="O509" s="225"/>
      <c r="P509" s="225"/>
      <c r="Q509" s="225"/>
      <c r="R509" s="225"/>
      <c r="S509" s="225"/>
      <c r="T509" s="226"/>
      <c r="AT509" s="227" t="s">
        <v>337</v>
      </c>
      <c r="AU509" s="227" t="s">
        <v>85</v>
      </c>
      <c r="AV509" s="13" t="s">
        <v>87</v>
      </c>
      <c r="AW509" s="13" t="s">
        <v>33</v>
      </c>
      <c r="AX509" s="13" t="s">
        <v>77</v>
      </c>
      <c r="AY509" s="227" t="s">
        <v>247</v>
      </c>
    </row>
    <row r="510" spans="1:65" s="14" customFormat="1" ht="10">
      <c r="B510" s="228"/>
      <c r="C510" s="229"/>
      <c r="D510" s="197" t="s">
        <v>337</v>
      </c>
      <c r="E510" s="230" t="s">
        <v>1</v>
      </c>
      <c r="F510" s="231" t="s">
        <v>340</v>
      </c>
      <c r="G510" s="229"/>
      <c r="H510" s="232">
        <v>39.960999999999999</v>
      </c>
      <c r="I510" s="233"/>
      <c r="J510" s="229"/>
      <c r="K510" s="229"/>
      <c r="L510" s="234"/>
      <c r="M510" s="235"/>
      <c r="N510" s="236"/>
      <c r="O510" s="236"/>
      <c r="P510" s="236"/>
      <c r="Q510" s="236"/>
      <c r="R510" s="236"/>
      <c r="S510" s="236"/>
      <c r="T510" s="237"/>
      <c r="AT510" s="238" t="s">
        <v>337</v>
      </c>
      <c r="AU510" s="238" t="s">
        <v>85</v>
      </c>
      <c r="AV510" s="14" t="s">
        <v>258</v>
      </c>
      <c r="AW510" s="14" t="s">
        <v>33</v>
      </c>
      <c r="AX510" s="14" t="s">
        <v>85</v>
      </c>
      <c r="AY510" s="238" t="s">
        <v>247</v>
      </c>
    </row>
    <row r="511" spans="1:65" s="2" customFormat="1" ht="24.15" customHeight="1">
      <c r="A511" s="34"/>
      <c r="B511" s="35"/>
      <c r="C511" s="184" t="s">
        <v>841</v>
      </c>
      <c r="D511" s="184" t="s">
        <v>248</v>
      </c>
      <c r="E511" s="185" t="s">
        <v>842</v>
      </c>
      <c r="F511" s="186" t="s">
        <v>843</v>
      </c>
      <c r="G511" s="187" t="s">
        <v>335</v>
      </c>
      <c r="H511" s="188">
        <v>8.0180000000000007</v>
      </c>
      <c r="I511" s="189"/>
      <c r="J511" s="190">
        <f>ROUND(I511*H511,2)</f>
        <v>0</v>
      </c>
      <c r="K511" s="186" t="s">
        <v>336</v>
      </c>
      <c r="L511" s="39"/>
      <c r="M511" s="191" t="s">
        <v>1</v>
      </c>
      <c r="N511" s="192" t="s">
        <v>42</v>
      </c>
      <c r="O511" s="71"/>
      <c r="P511" s="193">
        <f>O511*H511</f>
        <v>0</v>
      </c>
      <c r="Q511" s="193">
        <v>0</v>
      </c>
      <c r="R511" s="193">
        <f>Q511*H511</f>
        <v>0</v>
      </c>
      <c r="S511" s="193">
        <v>0</v>
      </c>
      <c r="T511" s="194">
        <f>S511*H511</f>
        <v>0</v>
      </c>
      <c r="U511" s="34"/>
      <c r="V511" s="34"/>
      <c r="W511" s="34"/>
      <c r="X511" s="34"/>
      <c r="Y511" s="34"/>
      <c r="Z511" s="34"/>
      <c r="AA511" s="34"/>
      <c r="AB511" s="34"/>
      <c r="AC511" s="34"/>
      <c r="AD511" s="34"/>
      <c r="AE511" s="34"/>
      <c r="AR511" s="195" t="s">
        <v>258</v>
      </c>
      <c r="AT511" s="195" t="s">
        <v>248</v>
      </c>
      <c r="AU511" s="195" t="s">
        <v>85</v>
      </c>
      <c r="AY511" s="17" t="s">
        <v>247</v>
      </c>
      <c r="BE511" s="196">
        <f>IF(N511="základní",J511,0)</f>
        <v>0</v>
      </c>
      <c r="BF511" s="196">
        <f>IF(N511="snížená",J511,0)</f>
        <v>0</v>
      </c>
      <c r="BG511" s="196">
        <f>IF(N511="zákl. přenesená",J511,0)</f>
        <v>0</v>
      </c>
      <c r="BH511" s="196">
        <f>IF(N511="sníž. přenesená",J511,0)</f>
        <v>0</v>
      </c>
      <c r="BI511" s="196">
        <f>IF(N511="nulová",J511,0)</f>
        <v>0</v>
      </c>
      <c r="BJ511" s="17" t="s">
        <v>85</v>
      </c>
      <c r="BK511" s="196">
        <f>ROUND(I511*H511,2)</f>
        <v>0</v>
      </c>
      <c r="BL511" s="17" t="s">
        <v>258</v>
      </c>
      <c r="BM511" s="195" t="s">
        <v>369</v>
      </c>
    </row>
    <row r="512" spans="1:65" s="2" customFormat="1" ht="18">
      <c r="A512" s="34"/>
      <c r="B512" s="35"/>
      <c r="C512" s="36"/>
      <c r="D512" s="197" t="s">
        <v>253</v>
      </c>
      <c r="E512" s="36"/>
      <c r="F512" s="198" t="s">
        <v>835</v>
      </c>
      <c r="G512" s="36"/>
      <c r="H512" s="36"/>
      <c r="I512" s="199"/>
      <c r="J512" s="36"/>
      <c r="K512" s="36"/>
      <c r="L512" s="39"/>
      <c r="M512" s="200"/>
      <c r="N512" s="201"/>
      <c r="O512" s="71"/>
      <c r="P512" s="71"/>
      <c r="Q512" s="71"/>
      <c r="R512" s="71"/>
      <c r="S512" s="71"/>
      <c r="T512" s="72"/>
      <c r="U512" s="34"/>
      <c r="V512" s="34"/>
      <c r="W512" s="34"/>
      <c r="X512" s="34"/>
      <c r="Y512" s="34"/>
      <c r="Z512" s="34"/>
      <c r="AA512" s="34"/>
      <c r="AB512" s="34"/>
      <c r="AC512" s="34"/>
      <c r="AD512" s="34"/>
      <c r="AE512" s="34"/>
      <c r="AT512" s="17" t="s">
        <v>253</v>
      </c>
      <c r="AU512" s="17" t="s">
        <v>85</v>
      </c>
    </row>
    <row r="513" spans="1:65" s="12" customFormat="1" ht="10">
      <c r="B513" s="207"/>
      <c r="C513" s="208"/>
      <c r="D513" s="197" t="s">
        <v>337</v>
      </c>
      <c r="E513" s="209" t="s">
        <v>1</v>
      </c>
      <c r="F513" s="210" t="s">
        <v>517</v>
      </c>
      <c r="G513" s="208"/>
      <c r="H513" s="209" t="s">
        <v>1</v>
      </c>
      <c r="I513" s="211"/>
      <c r="J513" s="208"/>
      <c r="K513" s="208"/>
      <c r="L513" s="212"/>
      <c r="M513" s="213"/>
      <c r="N513" s="214"/>
      <c r="O513" s="214"/>
      <c r="P513" s="214"/>
      <c r="Q513" s="214"/>
      <c r="R513" s="214"/>
      <c r="S513" s="214"/>
      <c r="T513" s="215"/>
      <c r="AT513" s="216" t="s">
        <v>337</v>
      </c>
      <c r="AU513" s="216" t="s">
        <v>85</v>
      </c>
      <c r="AV513" s="12" t="s">
        <v>85</v>
      </c>
      <c r="AW513" s="12" t="s">
        <v>33</v>
      </c>
      <c r="AX513" s="12" t="s">
        <v>77</v>
      </c>
      <c r="AY513" s="216" t="s">
        <v>247</v>
      </c>
    </row>
    <row r="514" spans="1:65" s="12" customFormat="1" ht="10">
      <c r="B514" s="207"/>
      <c r="C514" s="208"/>
      <c r="D514" s="197" t="s">
        <v>337</v>
      </c>
      <c r="E514" s="209" t="s">
        <v>1</v>
      </c>
      <c r="F514" s="210" t="s">
        <v>802</v>
      </c>
      <c r="G514" s="208"/>
      <c r="H514" s="209" t="s">
        <v>1</v>
      </c>
      <c r="I514" s="211"/>
      <c r="J514" s="208"/>
      <c r="K514" s="208"/>
      <c r="L514" s="212"/>
      <c r="M514" s="213"/>
      <c r="N514" s="214"/>
      <c r="O514" s="214"/>
      <c r="P514" s="214"/>
      <c r="Q514" s="214"/>
      <c r="R514" s="214"/>
      <c r="S514" s="214"/>
      <c r="T514" s="215"/>
      <c r="AT514" s="216" t="s">
        <v>337</v>
      </c>
      <c r="AU514" s="216" t="s">
        <v>85</v>
      </c>
      <c r="AV514" s="12" t="s">
        <v>85</v>
      </c>
      <c r="AW514" s="12" t="s">
        <v>33</v>
      </c>
      <c r="AX514" s="12" t="s">
        <v>77</v>
      </c>
      <c r="AY514" s="216" t="s">
        <v>247</v>
      </c>
    </row>
    <row r="515" spans="1:65" s="12" customFormat="1" ht="10">
      <c r="B515" s="207"/>
      <c r="C515" s="208"/>
      <c r="D515" s="197" t="s">
        <v>337</v>
      </c>
      <c r="E515" s="209" t="s">
        <v>1</v>
      </c>
      <c r="F515" s="210" t="s">
        <v>844</v>
      </c>
      <c r="G515" s="208"/>
      <c r="H515" s="209" t="s">
        <v>1</v>
      </c>
      <c r="I515" s="211"/>
      <c r="J515" s="208"/>
      <c r="K515" s="208"/>
      <c r="L515" s="212"/>
      <c r="M515" s="213"/>
      <c r="N515" s="214"/>
      <c r="O515" s="214"/>
      <c r="P515" s="214"/>
      <c r="Q515" s="214"/>
      <c r="R515" s="214"/>
      <c r="S515" s="214"/>
      <c r="T515" s="215"/>
      <c r="AT515" s="216" t="s">
        <v>337</v>
      </c>
      <c r="AU515" s="216" t="s">
        <v>85</v>
      </c>
      <c r="AV515" s="12" t="s">
        <v>85</v>
      </c>
      <c r="AW515" s="12" t="s">
        <v>33</v>
      </c>
      <c r="AX515" s="12" t="s">
        <v>77</v>
      </c>
      <c r="AY515" s="216" t="s">
        <v>247</v>
      </c>
    </row>
    <row r="516" spans="1:65" s="13" customFormat="1" ht="20">
      <c r="B516" s="217"/>
      <c r="C516" s="218"/>
      <c r="D516" s="197" t="s">
        <v>337</v>
      </c>
      <c r="E516" s="219" t="s">
        <v>1</v>
      </c>
      <c r="F516" s="220" t="s">
        <v>845</v>
      </c>
      <c r="G516" s="218"/>
      <c r="H516" s="221">
        <v>8.0180000000000007</v>
      </c>
      <c r="I516" s="222"/>
      <c r="J516" s="218"/>
      <c r="K516" s="218"/>
      <c r="L516" s="223"/>
      <c r="M516" s="224"/>
      <c r="N516" s="225"/>
      <c r="O516" s="225"/>
      <c r="P516" s="225"/>
      <c r="Q516" s="225"/>
      <c r="R516" s="225"/>
      <c r="S516" s="225"/>
      <c r="T516" s="226"/>
      <c r="AT516" s="227" t="s">
        <v>337</v>
      </c>
      <c r="AU516" s="227" t="s">
        <v>85</v>
      </c>
      <c r="AV516" s="13" t="s">
        <v>87</v>
      </c>
      <c r="AW516" s="13" t="s">
        <v>33</v>
      </c>
      <c r="AX516" s="13" t="s">
        <v>77</v>
      </c>
      <c r="AY516" s="227" t="s">
        <v>247</v>
      </c>
    </row>
    <row r="517" spans="1:65" s="14" customFormat="1" ht="10">
      <c r="B517" s="228"/>
      <c r="C517" s="229"/>
      <c r="D517" s="197" t="s">
        <v>337</v>
      </c>
      <c r="E517" s="230" t="s">
        <v>1</v>
      </c>
      <c r="F517" s="231" t="s">
        <v>340</v>
      </c>
      <c r="G517" s="229"/>
      <c r="H517" s="232">
        <v>8.0180000000000007</v>
      </c>
      <c r="I517" s="233"/>
      <c r="J517" s="229"/>
      <c r="K517" s="229"/>
      <c r="L517" s="234"/>
      <c r="M517" s="235"/>
      <c r="N517" s="236"/>
      <c r="O517" s="236"/>
      <c r="P517" s="236"/>
      <c r="Q517" s="236"/>
      <c r="R517" s="236"/>
      <c r="S517" s="236"/>
      <c r="T517" s="237"/>
      <c r="AT517" s="238" t="s">
        <v>337</v>
      </c>
      <c r="AU517" s="238" t="s">
        <v>85</v>
      </c>
      <c r="AV517" s="14" t="s">
        <v>258</v>
      </c>
      <c r="AW517" s="14" t="s">
        <v>33</v>
      </c>
      <c r="AX517" s="14" t="s">
        <v>85</v>
      </c>
      <c r="AY517" s="238" t="s">
        <v>247</v>
      </c>
    </row>
    <row r="518" spans="1:65" s="2" customFormat="1" ht="37.75" customHeight="1">
      <c r="A518" s="34"/>
      <c r="B518" s="35"/>
      <c r="C518" s="184" t="s">
        <v>592</v>
      </c>
      <c r="D518" s="184" t="s">
        <v>248</v>
      </c>
      <c r="E518" s="185" t="s">
        <v>846</v>
      </c>
      <c r="F518" s="186" t="s">
        <v>847</v>
      </c>
      <c r="G518" s="187" t="s">
        <v>267</v>
      </c>
      <c r="H518" s="188">
        <v>628.9</v>
      </c>
      <c r="I518" s="189"/>
      <c r="J518" s="190">
        <f>ROUND(I518*H518,2)</f>
        <v>0</v>
      </c>
      <c r="K518" s="186" t="s">
        <v>336</v>
      </c>
      <c r="L518" s="39"/>
      <c r="M518" s="191" t="s">
        <v>1</v>
      </c>
      <c r="N518" s="192" t="s">
        <v>42</v>
      </c>
      <c r="O518" s="71"/>
      <c r="P518" s="193">
        <f>O518*H518</f>
        <v>0</v>
      </c>
      <c r="Q518" s="193">
        <v>0</v>
      </c>
      <c r="R518" s="193">
        <f>Q518*H518</f>
        <v>0</v>
      </c>
      <c r="S518" s="193">
        <v>0</v>
      </c>
      <c r="T518" s="194">
        <f>S518*H518</f>
        <v>0</v>
      </c>
      <c r="U518" s="34"/>
      <c r="V518" s="34"/>
      <c r="W518" s="34"/>
      <c r="X518" s="34"/>
      <c r="Y518" s="34"/>
      <c r="Z518" s="34"/>
      <c r="AA518" s="34"/>
      <c r="AB518" s="34"/>
      <c r="AC518" s="34"/>
      <c r="AD518" s="34"/>
      <c r="AE518" s="34"/>
      <c r="AR518" s="195" t="s">
        <v>258</v>
      </c>
      <c r="AT518" s="195" t="s">
        <v>248</v>
      </c>
      <c r="AU518" s="195" t="s">
        <v>85</v>
      </c>
      <c r="AY518" s="17" t="s">
        <v>247</v>
      </c>
      <c r="BE518" s="196">
        <f>IF(N518="základní",J518,0)</f>
        <v>0</v>
      </c>
      <c r="BF518" s="196">
        <f>IF(N518="snížená",J518,0)</f>
        <v>0</v>
      </c>
      <c r="BG518" s="196">
        <f>IF(N518="zákl. přenesená",J518,0)</f>
        <v>0</v>
      </c>
      <c r="BH518" s="196">
        <f>IF(N518="sníž. přenesená",J518,0)</f>
        <v>0</v>
      </c>
      <c r="BI518" s="196">
        <f>IF(N518="nulová",J518,0)</f>
        <v>0</v>
      </c>
      <c r="BJ518" s="17" t="s">
        <v>85</v>
      </c>
      <c r="BK518" s="196">
        <f>ROUND(I518*H518,2)</f>
        <v>0</v>
      </c>
      <c r="BL518" s="17" t="s">
        <v>258</v>
      </c>
      <c r="BM518" s="195" t="s">
        <v>848</v>
      </c>
    </row>
    <row r="519" spans="1:65" s="2" customFormat="1" ht="18">
      <c r="A519" s="34"/>
      <c r="B519" s="35"/>
      <c r="C519" s="36"/>
      <c r="D519" s="197" t="s">
        <v>253</v>
      </c>
      <c r="E519" s="36"/>
      <c r="F519" s="198" t="s">
        <v>835</v>
      </c>
      <c r="G519" s="36"/>
      <c r="H519" s="36"/>
      <c r="I519" s="199"/>
      <c r="J519" s="36"/>
      <c r="K519" s="36"/>
      <c r="L519" s="39"/>
      <c r="M519" s="200"/>
      <c r="N519" s="201"/>
      <c r="O519" s="71"/>
      <c r="P519" s="71"/>
      <c r="Q519" s="71"/>
      <c r="R519" s="71"/>
      <c r="S519" s="71"/>
      <c r="T519" s="72"/>
      <c r="U519" s="34"/>
      <c r="V519" s="34"/>
      <c r="W519" s="34"/>
      <c r="X519" s="34"/>
      <c r="Y519" s="34"/>
      <c r="Z519" s="34"/>
      <c r="AA519" s="34"/>
      <c r="AB519" s="34"/>
      <c r="AC519" s="34"/>
      <c r="AD519" s="34"/>
      <c r="AE519" s="34"/>
      <c r="AT519" s="17" t="s">
        <v>253</v>
      </c>
      <c r="AU519" s="17" t="s">
        <v>85</v>
      </c>
    </row>
    <row r="520" spans="1:65" s="12" customFormat="1" ht="10">
      <c r="B520" s="207"/>
      <c r="C520" s="208"/>
      <c r="D520" s="197" t="s">
        <v>337</v>
      </c>
      <c r="E520" s="209" t="s">
        <v>1</v>
      </c>
      <c r="F520" s="210" t="s">
        <v>517</v>
      </c>
      <c r="G520" s="208"/>
      <c r="H520" s="209" t="s">
        <v>1</v>
      </c>
      <c r="I520" s="211"/>
      <c r="J520" s="208"/>
      <c r="K520" s="208"/>
      <c r="L520" s="212"/>
      <c r="M520" s="213"/>
      <c r="N520" s="214"/>
      <c r="O520" s="214"/>
      <c r="P520" s="214"/>
      <c r="Q520" s="214"/>
      <c r="R520" s="214"/>
      <c r="S520" s="214"/>
      <c r="T520" s="215"/>
      <c r="AT520" s="216" t="s">
        <v>337</v>
      </c>
      <c r="AU520" s="216" t="s">
        <v>85</v>
      </c>
      <c r="AV520" s="12" t="s">
        <v>85</v>
      </c>
      <c r="AW520" s="12" t="s">
        <v>33</v>
      </c>
      <c r="AX520" s="12" t="s">
        <v>77</v>
      </c>
      <c r="AY520" s="216" t="s">
        <v>247</v>
      </c>
    </row>
    <row r="521" spans="1:65" s="12" customFormat="1" ht="10">
      <c r="B521" s="207"/>
      <c r="C521" s="208"/>
      <c r="D521" s="197" t="s">
        <v>337</v>
      </c>
      <c r="E521" s="209" t="s">
        <v>1</v>
      </c>
      <c r="F521" s="210" t="s">
        <v>802</v>
      </c>
      <c r="G521" s="208"/>
      <c r="H521" s="209" t="s">
        <v>1</v>
      </c>
      <c r="I521" s="211"/>
      <c r="J521" s="208"/>
      <c r="K521" s="208"/>
      <c r="L521" s="212"/>
      <c r="M521" s="213"/>
      <c r="N521" s="214"/>
      <c r="O521" s="214"/>
      <c r="P521" s="214"/>
      <c r="Q521" s="214"/>
      <c r="R521" s="214"/>
      <c r="S521" s="214"/>
      <c r="T521" s="215"/>
      <c r="AT521" s="216" t="s">
        <v>337</v>
      </c>
      <c r="AU521" s="216" t="s">
        <v>85</v>
      </c>
      <c r="AV521" s="12" t="s">
        <v>85</v>
      </c>
      <c r="AW521" s="12" t="s">
        <v>33</v>
      </c>
      <c r="AX521" s="12" t="s">
        <v>77</v>
      </c>
      <c r="AY521" s="216" t="s">
        <v>247</v>
      </c>
    </row>
    <row r="522" spans="1:65" s="12" customFormat="1" ht="10">
      <c r="B522" s="207"/>
      <c r="C522" s="208"/>
      <c r="D522" s="197" t="s">
        <v>337</v>
      </c>
      <c r="E522" s="209" t="s">
        <v>1</v>
      </c>
      <c r="F522" s="210" t="s">
        <v>849</v>
      </c>
      <c r="G522" s="208"/>
      <c r="H522" s="209" t="s">
        <v>1</v>
      </c>
      <c r="I522" s="211"/>
      <c r="J522" s="208"/>
      <c r="K522" s="208"/>
      <c r="L522" s="212"/>
      <c r="M522" s="213"/>
      <c r="N522" s="214"/>
      <c r="O522" s="214"/>
      <c r="P522" s="214"/>
      <c r="Q522" s="214"/>
      <c r="R522" s="214"/>
      <c r="S522" s="214"/>
      <c r="T522" s="215"/>
      <c r="AT522" s="216" t="s">
        <v>337</v>
      </c>
      <c r="AU522" s="216" t="s">
        <v>85</v>
      </c>
      <c r="AV522" s="12" t="s">
        <v>85</v>
      </c>
      <c r="AW522" s="12" t="s">
        <v>33</v>
      </c>
      <c r="AX522" s="12" t="s">
        <v>77</v>
      </c>
      <c r="AY522" s="216" t="s">
        <v>247</v>
      </c>
    </row>
    <row r="523" spans="1:65" s="13" customFormat="1" ht="20">
      <c r="B523" s="217"/>
      <c r="C523" s="218"/>
      <c r="D523" s="197" t="s">
        <v>337</v>
      </c>
      <c r="E523" s="219" t="s">
        <v>1</v>
      </c>
      <c r="F523" s="220" t="s">
        <v>850</v>
      </c>
      <c r="G523" s="218"/>
      <c r="H523" s="221">
        <v>628.9</v>
      </c>
      <c r="I523" s="222"/>
      <c r="J523" s="218"/>
      <c r="K523" s="218"/>
      <c r="L523" s="223"/>
      <c r="M523" s="224"/>
      <c r="N523" s="225"/>
      <c r="O523" s="225"/>
      <c r="P523" s="225"/>
      <c r="Q523" s="225"/>
      <c r="R523" s="225"/>
      <c r="S523" s="225"/>
      <c r="T523" s="226"/>
      <c r="AT523" s="227" t="s">
        <v>337</v>
      </c>
      <c r="AU523" s="227" t="s">
        <v>85</v>
      </c>
      <c r="AV523" s="13" t="s">
        <v>87</v>
      </c>
      <c r="AW523" s="13" t="s">
        <v>33</v>
      </c>
      <c r="AX523" s="13" t="s">
        <v>77</v>
      </c>
      <c r="AY523" s="227" t="s">
        <v>247</v>
      </c>
    </row>
    <row r="524" spans="1:65" s="14" customFormat="1" ht="10">
      <c r="B524" s="228"/>
      <c r="C524" s="229"/>
      <c r="D524" s="197" t="s">
        <v>337</v>
      </c>
      <c r="E524" s="230" t="s">
        <v>1</v>
      </c>
      <c r="F524" s="231" t="s">
        <v>340</v>
      </c>
      <c r="G524" s="229"/>
      <c r="H524" s="232">
        <v>628.9</v>
      </c>
      <c r="I524" s="233"/>
      <c r="J524" s="229"/>
      <c r="K524" s="229"/>
      <c r="L524" s="234"/>
      <c r="M524" s="235"/>
      <c r="N524" s="236"/>
      <c r="O524" s="236"/>
      <c r="P524" s="236"/>
      <c r="Q524" s="236"/>
      <c r="R524" s="236"/>
      <c r="S524" s="236"/>
      <c r="T524" s="237"/>
      <c r="AT524" s="238" t="s">
        <v>337</v>
      </c>
      <c r="AU524" s="238" t="s">
        <v>85</v>
      </c>
      <c r="AV524" s="14" t="s">
        <v>258</v>
      </c>
      <c r="AW524" s="14" t="s">
        <v>33</v>
      </c>
      <c r="AX524" s="14" t="s">
        <v>85</v>
      </c>
      <c r="AY524" s="238" t="s">
        <v>247</v>
      </c>
    </row>
    <row r="525" spans="1:65" s="2" customFormat="1" ht="37.75" customHeight="1">
      <c r="A525" s="34"/>
      <c r="B525" s="35"/>
      <c r="C525" s="184" t="s">
        <v>851</v>
      </c>
      <c r="D525" s="184" t="s">
        <v>248</v>
      </c>
      <c r="E525" s="185" t="s">
        <v>852</v>
      </c>
      <c r="F525" s="186" t="s">
        <v>853</v>
      </c>
      <c r="G525" s="187" t="s">
        <v>267</v>
      </c>
      <c r="H525" s="188">
        <v>628.9</v>
      </c>
      <c r="I525" s="189"/>
      <c r="J525" s="190">
        <f>ROUND(I525*H525,2)</f>
        <v>0</v>
      </c>
      <c r="K525" s="186" t="s">
        <v>336</v>
      </c>
      <c r="L525" s="39"/>
      <c r="M525" s="191" t="s">
        <v>1</v>
      </c>
      <c r="N525" s="192" t="s">
        <v>42</v>
      </c>
      <c r="O525" s="71"/>
      <c r="P525" s="193">
        <f>O525*H525</f>
        <v>0</v>
      </c>
      <c r="Q525" s="193">
        <v>0</v>
      </c>
      <c r="R525" s="193">
        <f>Q525*H525</f>
        <v>0</v>
      </c>
      <c r="S525" s="193">
        <v>0</v>
      </c>
      <c r="T525" s="194">
        <f>S525*H525</f>
        <v>0</v>
      </c>
      <c r="U525" s="34"/>
      <c r="V525" s="34"/>
      <c r="W525" s="34"/>
      <c r="X525" s="34"/>
      <c r="Y525" s="34"/>
      <c r="Z525" s="34"/>
      <c r="AA525" s="34"/>
      <c r="AB525" s="34"/>
      <c r="AC525" s="34"/>
      <c r="AD525" s="34"/>
      <c r="AE525" s="34"/>
      <c r="AR525" s="195" t="s">
        <v>258</v>
      </c>
      <c r="AT525" s="195" t="s">
        <v>248</v>
      </c>
      <c r="AU525" s="195" t="s">
        <v>85</v>
      </c>
      <c r="AY525" s="17" t="s">
        <v>247</v>
      </c>
      <c r="BE525" s="196">
        <f>IF(N525="základní",J525,0)</f>
        <v>0</v>
      </c>
      <c r="BF525" s="196">
        <f>IF(N525="snížená",J525,0)</f>
        <v>0</v>
      </c>
      <c r="BG525" s="196">
        <f>IF(N525="zákl. přenesená",J525,0)</f>
        <v>0</v>
      </c>
      <c r="BH525" s="196">
        <f>IF(N525="sníž. přenesená",J525,0)</f>
        <v>0</v>
      </c>
      <c r="BI525" s="196">
        <f>IF(N525="nulová",J525,0)</f>
        <v>0</v>
      </c>
      <c r="BJ525" s="17" t="s">
        <v>85</v>
      </c>
      <c r="BK525" s="196">
        <f>ROUND(I525*H525,2)</f>
        <v>0</v>
      </c>
      <c r="BL525" s="17" t="s">
        <v>258</v>
      </c>
      <c r="BM525" s="195" t="s">
        <v>854</v>
      </c>
    </row>
    <row r="526" spans="1:65" s="2" customFormat="1" ht="18">
      <c r="A526" s="34"/>
      <c r="B526" s="35"/>
      <c r="C526" s="36"/>
      <c r="D526" s="197" t="s">
        <v>253</v>
      </c>
      <c r="E526" s="36"/>
      <c r="F526" s="198" t="s">
        <v>835</v>
      </c>
      <c r="G526" s="36"/>
      <c r="H526" s="36"/>
      <c r="I526" s="199"/>
      <c r="J526" s="36"/>
      <c r="K526" s="36"/>
      <c r="L526" s="39"/>
      <c r="M526" s="200"/>
      <c r="N526" s="201"/>
      <c r="O526" s="71"/>
      <c r="P526" s="71"/>
      <c r="Q526" s="71"/>
      <c r="R526" s="71"/>
      <c r="S526" s="71"/>
      <c r="T526" s="72"/>
      <c r="U526" s="34"/>
      <c r="V526" s="34"/>
      <c r="W526" s="34"/>
      <c r="X526" s="34"/>
      <c r="Y526" s="34"/>
      <c r="Z526" s="34"/>
      <c r="AA526" s="34"/>
      <c r="AB526" s="34"/>
      <c r="AC526" s="34"/>
      <c r="AD526" s="34"/>
      <c r="AE526" s="34"/>
      <c r="AT526" s="17" t="s">
        <v>253</v>
      </c>
      <c r="AU526" s="17" t="s">
        <v>85</v>
      </c>
    </row>
    <row r="527" spans="1:65" s="12" customFormat="1" ht="10">
      <c r="B527" s="207"/>
      <c r="C527" s="208"/>
      <c r="D527" s="197" t="s">
        <v>337</v>
      </c>
      <c r="E527" s="209" t="s">
        <v>1</v>
      </c>
      <c r="F527" s="210" t="s">
        <v>517</v>
      </c>
      <c r="G527" s="208"/>
      <c r="H527" s="209" t="s">
        <v>1</v>
      </c>
      <c r="I527" s="211"/>
      <c r="J527" s="208"/>
      <c r="K527" s="208"/>
      <c r="L527" s="212"/>
      <c r="M527" s="213"/>
      <c r="N527" s="214"/>
      <c r="O527" s="214"/>
      <c r="P527" s="214"/>
      <c r="Q527" s="214"/>
      <c r="R527" s="214"/>
      <c r="S527" s="214"/>
      <c r="T527" s="215"/>
      <c r="AT527" s="216" t="s">
        <v>337</v>
      </c>
      <c r="AU527" s="216" t="s">
        <v>85</v>
      </c>
      <c r="AV527" s="12" t="s">
        <v>85</v>
      </c>
      <c r="AW527" s="12" t="s">
        <v>33</v>
      </c>
      <c r="AX527" s="12" t="s">
        <v>77</v>
      </c>
      <c r="AY527" s="216" t="s">
        <v>247</v>
      </c>
    </row>
    <row r="528" spans="1:65" s="12" customFormat="1" ht="10">
      <c r="B528" s="207"/>
      <c r="C528" s="208"/>
      <c r="D528" s="197" t="s">
        <v>337</v>
      </c>
      <c r="E528" s="209" t="s">
        <v>1</v>
      </c>
      <c r="F528" s="210" t="s">
        <v>802</v>
      </c>
      <c r="G528" s="208"/>
      <c r="H528" s="209" t="s">
        <v>1</v>
      </c>
      <c r="I528" s="211"/>
      <c r="J528" s="208"/>
      <c r="K528" s="208"/>
      <c r="L528" s="212"/>
      <c r="M528" s="213"/>
      <c r="N528" s="214"/>
      <c r="O528" s="214"/>
      <c r="P528" s="214"/>
      <c r="Q528" s="214"/>
      <c r="R528" s="214"/>
      <c r="S528" s="214"/>
      <c r="T528" s="215"/>
      <c r="AT528" s="216" t="s">
        <v>337</v>
      </c>
      <c r="AU528" s="216" t="s">
        <v>85</v>
      </c>
      <c r="AV528" s="12" t="s">
        <v>85</v>
      </c>
      <c r="AW528" s="12" t="s">
        <v>33</v>
      </c>
      <c r="AX528" s="12" t="s">
        <v>77</v>
      </c>
      <c r="AY528" s="216" t="s">
        <v>247</v>
      </c>
    </row>
    <row r="529" spans="1:65" s="12" customFormat="1" ht="10">
      <c r="B529" s="207"/>
      <c r="C529" s="208"/>
      <c r="D529" s="197" t="s">
        <v>337</v>
      </c>
      <c r="E529" s="209" t="s">
        <v>1</v>
      </c>
      <c r="F529" s="210" t="s">
        <v>849</v>
      </c>
      <c r="G529" s="208"/>
      <c r="H529" s="209" t="s">
        <v>1</v>
      </c>
      <c r="I529" s="211"/>
      <c r="J529" s="208"/>
      <c r="K529" s="208"/>
      <c r="L529" s="212"/>
      <c r="M529" s="213"/>
      <c r="N529" s="214"/>
      <c r="O529" s="214"/>
      <c r="P529" s="214"/>
      <c r="Q529" s="214"/>
      <c r="R529" s="214"/>
      <c r="S529" s="214"/>
      <c r="T529" s="215"/>
      <c r="AT529" s="216" t="s">
        <v>337</v>
      </c>
      <c r="AU529" s="216" t="s">
        <v>85</v>
      </c>
      <c r="AV529" s="12" t="s">
        <v>85</v>
      </c>
      <c r="AW529" s="12" t="s">
        <v>33</v>
      </c>
      <c r="AX529" s="12" t="s">
        <v>77</v>
      </c>
      <c r="AY529" s="216" t="s">
        <v>247</v>
      </c>
    </row>
    <row r="530" spans="1:65" s="13" customFormat="1" ht="20">
      <c r="B530" s="217"/>
      <c r="C530" s="218"/>
      <c r="D530" s="197" t="s">
        <v>337</v>
      </c>
      <c r="E530" s="219" t="s">
        <v>1</v>
      </c>
      <c r="F530" s="220" t="s">
        <v>850</v>
      </c>
      <c r="G530" s="218"/>
      <c r="H530" s="221">
        <v>628.9</v>
      </c>
      <c r="I530" s="222"/>
      <c r="J530" s="218"/>
      <c r="K530" s="218"/>
      <c r="L530" s="223"/>
      <c r="M530" s="224"/>
      <c r="N530" s="225"/>
      <c r="O530" s="225"/>
      <c r="P530" s="225"/>
      <c r="Q530" s="225"/>
      <c r="R530" s="225"/>
      <c r="S530" s="225"/>
      <c r="T530" s="226"/>
      <c r="AT530" s="227" t="s">
        <v>337</v>
      </c>
      <c r="AU530" s="227" t="s">
        <v>85</v>
      </c>
      <c r="AV530" s="13" t="s">
        <v>87</v>
      </c>
      <c r="AW530" s="13" t="s">
        <v>33</v>
      </c>
      <c r="AX530" s="13" t="s">
        <v>77</v>
      </c>
      <c r="AY530" s="227" t="s">
        <v>247</v>
      </c>
    </row>
    <row r="531" spans="1:65" s="14" customFormat="1" ht="10">
      <c r="B531" s="228"/>
      <c r="C531" s="229"/>
      <c r="D531" s="197" t="s">
        <v>337</v>
      </c>
      <c r="E531" s="230" t="s">
        <v>1</v>
      </c>
      <c r="F531" s="231" t="s">
        <v>340</v>
      </c>
      <c r="G531" s="229"/>
      <c r="H531" s="232">
        <v>628.9</v>
      </c>
      <c r="I531" s="233"/>
      <c r="J531" s="229"/>
      <c r="K531" s="229"/>
      <c r="L531" s="234"/>
      <c r="M531" s="235"/>
      <c r="N531" s="236"/>
      <c r="O531" s="236"/>
      <c r="P531" s="236"/>
      <c r="Q531" s="236"/>
      <c r="R531" s="236"/>
      <c r="S531" s="236"/>
      <c r="T531" s="237"/>
      <c r="AT531" s="238" t="s">
        <v>337</v>
      </c>
      <c r="AU531" s="238" t="s">
        <v>85</v>
      </c>
      <c r="AV531" s="14" t="s">
        <v>258</v>
      </c>
      <c r="AW531" s="14" t="s">
        <v>33</v>
      </c>
      <c r="AX531" s="14" t="s">
        <v>85</v>
      </c>
      <c r="AY531" s="238" t="s">
        <v>247</v>
      </c>
    </row>
    <row r="532" spans="1:65" s="2" customFormat="1" ht="24.15" customHeight="1">
      <c r="A532" s="34"/>
      <c r="B532" s="35"/>
      <c r="C532" s="184" t="s">
        <v>599</v>
      </c>
      <c r="D532" s="184" t="s">
        <v>248</v>
      </c>
      <c r="E532" s="185" t="s">
        <v>855</v>
      </c>
      <c r="F532" s="186" t="s">
        <v>856</v>
      </c>
      <c r="G532" s="187" t="s">
        <v>335</v>
      </c>
      <c r="H532" s="188">
        <v>39.960999999999999</v>
      </c>
      <c r="I532" s="189"/>
      <c r="J532" s="190">
        <f>ROUND(I532*H532,2)</f>
        <v>0</v>
      </c>
      <c r="K532" s="186" t="s">
        <v>336</v>
      </c>
      <c r="L532" s="39"/>
      <c r="M532" s="191" t="s">
        <v>1</v>
      </c>
      <c r="N532" s="192" t="s">
        <v>42</v>
      </c>
      <c r="O532" s="71"/>
      <c r="P532" s="193">
        <f>O532*H532</f>
        <v>0</v>
      </c>
      <c r="Q532" s="193">
        <v>0</v>
      </c>
      <c r="R532" s="193">
        <f>Q532*H532</f>
        <v>0</v>
      </c>
      <c r="S532" s="193">
        <v>0</v>
      </c>
      <c r="T532" s="194">
        <f>S532*H532</f>
        <v>0</v>
      </c>
      <c r="U532" s="34"/>
      <c r="V532" s="34"/>
      <c r="W532" s="34"/>
      <c r="X532" s="34"/>
      <c r="Y532" s="34"/>
      <c r="Z532" s="34"/>
      <c r="AA532" s="34"/>
      <c r="AB532" s="34"/>
      <c r="AC532" s="34"/>
      <c r="AD532" s="34"/>
      <c r="AE532" s="34"/>
      <c r="AR532" s="195" t="s">
        <v>258</v>
      </c>
      <c r="AT532" s="195" t="s">
        <v>248</v>
      </c>
      <c r="AU532" s="195" t="s">
        <v>85</v>
      </c>
      <c r="AY532" s="17" t="s">
        <v>247</v>
      </c>
      <c r="BE532" s="196">
        <f>IF(N532="základní",J532,0)</f>
        <v>0</v>
      </c>
      <c r="BF532" s="196">
        <f>IF(N532="snížená",J532,0)</f>
        <v>0</v>
      </c>
      <c r="BG532" s="196">
        <f>IF(N532="zákl. přenesená",J532,0)</f>
        <v>0</v>
      </c>
      <c r="BH532" s="196">
        <f>IF(N532="sníž. přenesená",J532,0)</f>
        <v>0</v>
      </c>
      <c r="BI532" s="196">
        <f>IF(N532="nulová",J532,0)</f>
        <v>0</v>
      </c>
      <c r="BJ532" s="17" t="s">
        <v>85</v>
      </c>
      <c r="BK532" s="196">
        <f>ROUND(I532*H532,2)</f>
        <v>0</v>
      </c>
      <c r="BL532" s="17" t="s">
        <v>258</v>
      </c>
      <c r="BM532" s="195" t="s">
        <v>857</v>
      </c>
    </row>
    <row r="533" spans="1:65" s="2" customFormat="1" ht="18">
      <c r="A533" s="34"/>
      <c r="B533" s="35"/>
      <c r="C533" s="36"/>
      <c r="D533" s="197" t="s">
        <v>253</v>
      </c>
      <c r="E533" s="36"/>
      <c r="F533" s="198" t="s">
        <v>858</v>
      </c>
      <c r="G533" s="36"/>
      <c r="H533" s="36"/>
      <c r="I533" s="199"/>
      <c r="J533" s="36"/>
      <c r="K533" s="36"/>
      <c r="L533" s="39"/>
      <c r="M533" s="200"/>
      <c r="N533" s="201"/>
      <c r="O533" s="71"/>
      <c r="P533" s="71"/>
      <c r="Q533" s="71"/>
      <c r="R533" s="71"/>
      <c r="S533" s="71"/>
      <c r="T533" s="72"/>
      <c r="U533" s="34"/>
      <c r="V533" s="34"/>
      <c r="W533" s="34"/>
      <c r="X533" s="34"/>
      <c r="Y533" s="34"/>
      <c r="Z533" s="34"/>
      <c r="AA533" s="34"/>
      <c r="AB533" s="34"/>
      <c r="AC533" s="34"/>
      <c r="AD533" s="34"/>
      <c r="AE533" s="34"/>
      <c r="AT533" s="17" t="s">
        <v>253</v>
      </c>
      <c r="AU533" s="17" t="s">
        <v>85</v>
      </c>
    </row>
    <row r="534" spans="1:65" s="13" customFormat="1" ht="10">
      <c r="B534" s="217"/>
      <c r="C534" s="218"/>
      <c r="D534" s="197" t="s">
        <v>337</v>
      </c>
      <c r="E534" s="219" t="s">
        <v>1</v>
      </c>
      <c r="F534" s="220" t="s">
        <v>859</v>
      </c>
      <c r="G534" s="218"/>
      <c r="H534" s="221">
        <v>39.960999999999999</v>
      </c>
      <c r="I534" s="222"/>
      <c r="J534" s="218"/>
      <c r="K534" s="218"/>
      <c r="L534" s="223"/>
      <c r="M534" s="224"/>
      <c r="N534" s="225"/>
      <c r="O534" s="225"/>
      <c r="P534" s="225"/>
      <c r="Q534" s="225"/>
      <c r="R534" s="225"/>
      <c r="S534" s="225"/>
      <c r="T534" s="226"/>
      <c r="AT534" s="227" t="s">
        <v>337</v>
      </c>
      <c r="AU534" s="227" t="s">
        <v>85</v>
      </c>
      <c r="AV534" s="13" t="s">
        <v>87</v>
      </c>
      <c r="AW534" s="13" t="s">
        <v>33</v>
      </c>
      <c r="AX534" s="13" t="s">
        <v>77</v>
      </c>
      <c r="AY534" s="227" t="s">
        <v>247</v>
      </c>
    </row>
    <row r="535" spans="1:65" s="14" customFormat="1" ht="10">
      <c r="B535" s="228"/>
      <c r="C535" s="229"/>
      <c r="D535" s="197" t="s">
        <v>337</v>
      </c>
      <c r="E535" s="230" t="s">
        <v>1</v>
      </c>
      <c r="F535" s="231" t="s">
        <v>340</v>
      </c>
      <c r="G535" s="229"/>
      <c r="H535" s="232">
        <v>39.960999999999999</v>
      </c>
      <c r="I535" s="233"/>
      <c r="J535" s="229"/>
      <c r="K535" s="229"/>
      <c r="L535" s="234"/>
      <c r="M535" s="235"/>
      <c r="N535" s="236"/>
      <c r="O535" s="236"/>
      <c r="P535" s="236"/>
      <c r="Q535" s="236"/>
      <c r="R535" s="236"/>
      <c r="S535" s="236"/>
      <c r="T535" s="237"/>
      <c r="AT535" s="238" t="s">
        <v>337</v>
      </c>
      <c r="AU535" s="238" t="s">
        <v>85</v>
      </c>
      <c r="AV535" s="14" t="s">
        <v>258</v>
      </c>
      <c r="AW535" s="14" t="s">
        <v>33</v>
      </c>
      <c r="AX535" s="14" t="s">
        <v>85</v>
      </c>
      <c r="AY535" s="238" t="s">
        <v>247</v>
      </c>
    </row>
    <row r="536" spans="1:65" s="2" customFormat="1" ht="24.15" customHeight="1">
      <c r="A536" s="34"/>
      <c r="B536" s="35"/>
      <c r="C536" s="184" t="s">
        <v>860</v>
      </c>
      <c r="D536" s="184" t="s">
        <v>248</v>
      </c>
      <c r="E536" s="185" t="s">
        <v>861</v>
      </c>
      <c r="F536" s="186" t="s">
        <v>862</v>
      </c>
      <c r="G536" s="187" t="s">
        <v>335</v>
      </c>
      <c r="H536" s="188">
        <v>8.0180000000000007</v>
      </c>
      <c r="I536" s="189"/>
      <c r="J536" s="190">
        <f>ROUND(I536*H536,2)</f>
        <v>0</v>
      </c>
      <c r="K536" s="186" t="s">
        <v>336</v>
      </c>
      <c r="L536" s="39"/>
      <c r="M536" s="191" t="s">
        <v>1</v>
      </c>
      <c r="N536" s="192" t="s">
        <v>42</v>
      </c>
      <c r="O536" s="71"/>
      <c r="P536" s="193">
        <f>O536*H536</f>
        <v>0</v>
      </c>
      <c r="Q536" s="193">
        <v>0</v>
      </c>
      <c r="R536" s="193">
        <f>Q536*H536</f>
        <v>0</v>
      </c>
      <c r="S536" s="193">
        <v>0</v>
      </c>
      <c r="T536" s="194">
        <f>S536*H536</f>
        <v>0</v>
      </c>
      <c r="U536" s="34"/>
      <c r="V536" s="34"/>
      <c r="W536" s="34"/>
      <c r="X536" s="34"/>
      <c r="Y536" s="34"/>
      <c r="Z536" s="34"/>
      <c r="AA536" s="34"/>
      <c r="AB536" s="34"/>
      <c r="AC536" s="34"/>
      <c r="AD536" s="34"/>
      <c r="AE536" s="34"/>
      <c r="AR536" s="195" t="s">
        <v>258</v>
      </c>
      <c r="AT536" s="195" t="s">
        <v>248</v>
      </c>
      <c r="AU536" s="195" t="s">
        <v>85</v>
      </c>
      <c r="AY536" s="17" t="s">
        <v>247</v>
      </c>
      <c r="BE536" s="196">
        <f>IF(N536="základní",J536,0)</f>
        <v>0</v>
      </c>
      <c r="BF536" s="196">
        <f>IF(N536="snížená",J536,0)</f>
        <v>0</v>
      </c>
      <c r="BG536" s="196">
        <f>IF(N536="zákl. přenesená",J536,0)</f>
        <v>0</v>
      </c>
      <c r="BH536" s="196">
        <f>IF(N536="sníž. přenesená",J536,0)</f>
        <v>0</v>
      </c>
      <c r="BI536" s="196">
        <f>IF(N536="nulová",J536,0)</f>
        <v>0</v>
      </c>
      <c r="BJ536" s="17" t="s">
        <v>85</v>
      </c>
      <c r="BK536" s="196">
        <f>ROUND(I536*H536,2)</f>
        <v>0</v>
      </c>
      <c r="BL536" s="17" t="s">
        <v>258</v>
      </c>
      <c r="BM536" s="195" t="s">
        <v>863</v>
      </c>
    </row>
    <row r="537" spans="1:65" s="2" customFormat="1" ht="18">
      <c r="A537" s="34"/>
      <c r="B537" s="35"/>
      <c r="C537" s="36"/>
      <c r="D537" s="197" t="s">
        <v>253</v>
      </c>
      <c r="E537" s="36"/>
      <c r="F537" s="198" t="s">
        <v>858</v>
      </c>
      <c r="G537" s="36"/>
      <c r="H537" s="36"/>
      <c r="I537" s="199"/>
      <c r="J537" s="36"/>
      <c r="K537" s="36"/>
      <c r="L537" s="39"/>
      <c r="M537" s="200"/>
      <c r="N537" s="201"/>
      <c r="O537" s="71"/>
      <c r="P537" s="71"/>
      <c r="Q537" s="71"/>
      <c r="R537" s="71"/>
      <c r="S537" s="71"/>
      <c r="T537" s="72"/>
      <c r="U537" s="34"/>
      <c r="V537" s="34"/>
      <c r="W537" s="34"/>
      <c r="X537" s="34"/>
      <c r="Y537" s="34"/>
      <c r="Z537" s="34"/>
      <c r="AA537" s="34"/>
      <c r="AB537" s="34"/>
      <c r="AC537" s="34"/>
      <c r="AD537" s="34"/>
      <c r="AE537" s="34"/>
      <c r="AT537" s="17" t="s">
        <v>253</v>
      </c>
      <c r="AU537" s="17" t="s">
        <v>85</v>
      </c>
    </row>
    <row r="538" spans="1:65" s="13" customFormat="1" ht="10">
      <c r="B538" s="217"/>
      <c r="C538" s="218"/>
      <c r="D538" s="197" t="s">
        <v>337</v>
      </c>
      <c r="E538" s="219" t="s">
        <v>1</v>
      </c>
      <c r="F538" s="220" t="s">
        <v>864</v>
      </c>
      <c r="G538" s="218"/>
      <c r="H538" s="221">
        <v>8.0180000000000007</v>
      </c>
      <c r="I538" s="222"/>
      <c r="J538" s="218"/>
      <c r="K538" s="218"/>
      <c r="L538" s="223"/>
      <c r="M538" s="224"/>
      <c r="N538" s="225"/>
      <c r="O538" s="225"/>
      <c r="P538" s="225"/>
      <c r="Q538" s="225"/>
      <c r="R538" s="225"/>
      <c r="S538" s="225"/>
      <c r="T538" s="226"/>
      <c r="AT538" s="227" t="s">
        <v>337</v>
      </c>
      <c r="AU538" s="227" t="s">
        <v>85</v>
      </c>
      <c r="AV538" s="13" t="s">
        <v>87</v>
      </c>
      <c r="AW538" s="13" t="s">
        <v>33</v>
      </c>
      <c r="AX538" s="13" t="s">
        <v>77</v>
      </c>
      <c r="AY538" s="227" t="s">
        <v>247</v>
      </c>
    </row>
    <row r="539" spans="1:65" s="14" customFormat="1" ht="10">
      <c r="B539" s="228"/>
      <c r="C539" s="229"/>
      <c r="D539" s="197" t="s">
        <v>337</v>
      </c>
      <c r="E539" s="230" t="s">
        <v>1</v>
      </c>
      <c r="F539" s="231" t="s">
        <v>340</v>
      </c>
      <c r="G539" s="229"/>
      <c r="H539" s="232">
        <v>8.0180000000000007</v>
      </c>
      <c r="I539" s="233"/>
      <c r="J539" s="229"/>
      <c r="K539" s="229"/>
      <c r="L539" s="234"/>
      <c r="M539" s="235"/>
      <c r="N539" s="236"/>
      <c r="O539" s="236"/>
      <c r="P539" s="236"/>
      <c r="Q539" s="236"/>
      <c r="R539" s="236"/>
      <c r="S539" s="236"/>
      <c r="T539" s="237"/>
      <c r="AT539" s="238" t="s">
        <v>337</v>
      </c>
      <c r="AU539" s="238" t="s">
        <v>85</v>
      </c>
      <c r="AV539" s="14" t="s">
        <v>258</v>
      </c>
      <c r="AW539" s="14" t="s">
        <v>33</v>
      </c>
      <c r="AX539" s="14" t="s">
        <v>85</v>
      </c>
      <c r="AY539" s="238" t="s">
        <v>247</v>
      </c>
    </row>
    <row r="540" spans="1:65" s="2" customFormat="1" ht="24.15" customHeight="1">
      <c r="A540" s="34"/>
      <c r="B540" s="35"/>
      <c r="C540" s="184" t="s">
        <v>609</v>
      </c>
      <c r="D540" s="184" t="s">
        <v>248</v>
      </c>
      <c r="E540" s="185" t="s">
        <v>865</v>
      </c>
      <c r="F540" s="186" t="s">
        <v>866</v>
      </c>
      <c r="G540" s="187" t="s">
        <v>335</v>
      </c>
      <c r="H540" s="188">
        <v>39.960999999999999</v>
      </c>
      <c r="I540" s="189"/>
      <c r="J540" s="190">
        <f>ROUND(I540*H540,2)</f>
        <v>0</v>
      </c>
      <c r="K540" s="186" t="s">
        <v>336</v>
      </c>
      <c r="L540" s="39"/>
      <c r="M540" s="191" t="s">
        <v>1</v>
      </c>
      <c r="N540" s="192" t="s">
        <v>42</v>
      </c>
      <c r="O540" s="71"/>
      <c r="P540" s="193">
        <f>O540*H540</f>
        <v>0</v>
      </c>
      <c r="Q540" s="193">
        <v>0</v>
      </c>
      <c r="R540" s="193">
        <f>Q540*H540</f>
        <v>0</v>
      </c>
      <c r="S540" s="193">
        <v>0</v>
      </c>
      <c r="T540" s="194">
        <f>S540*H540</f>
        <v>0</v>
      </c>
      <c r="U540" s="34"/>
      <c r="V540" s="34"/>
      <c r="W540" s="34"/>
      <c r="X540" s="34"/>
      <c r="Y540" s="34"/>
      <c r="Z540" s="34"/>
      <c r="AA540" s="34"/>
      <c r="AB540" s="34"/>
      <c r="AC540" s="34"/>
      <c r="AD540" s="34"/>
      <c r="AE540" s="34"/>
      <c r="AR540" s="195" t="s">
        <v>258</v>
      </c>
      <c r="AT540" s="195" t="s">
        <v>248</v>
      </c>
      <c r="AU540" s="195" t="s">
        <v>85</v>
      </c>
      <c r="AY540" s="17" t="s">
        <v>247</v>
      </c>
      <c r="BE540" s="196">
        <f>IF(N540="základní",J540,0)</f>
        <v>0</v>
      </c>
      <c r="BF540" s="196">
        <f>IF(N540="snížená",J540,0)</f>
        <v>0</v>
      </c>
      <c r="BG540" s="196">
        <f>IF(N540="zákl. přenesená",J540,0)</f>
        <v>0</v>
      </c>
      <c r="BH540" s="196">
        <f>IF(N540="sníž. přenesená",J540,0)</f>
        <v>0</v>
      </c>
      <c r="BI540" s="196">
        <f>IF(N540="nulová",J540,0)</f>
        <v>0</v>
      </c>
      <c r="BJ540" s="17" t="s">
        <v>85</v>
      </c>
      <c r="BK540" s="196">
        <f>ROUND(I540*H540,2)</f>
        <v>0</v>
      </c>
      <c r="BL540" s="17" t="s">
        <v>258</v>
      </c>
      <c r="BM540" s="195" t="s">
        <v>867</v>
      </c>
    </row>
    <row r="541" spans="1:65" s="2" customFormat="1" ht="27">
      <c r="A541" s="34"/>
      <c r="B541" s="35"/>
      <c r="C541" s="36"/>
      <c r="D541" s="197" t="s">
        <v>253</v>
      </c>
      <c r="E541" s="36"/>
      <c r="F541" s="198" t="s">
        <v>868</v>
      </c>
      <c r="G541" s="36"/>
      <c r="H541" s="36"/>
      <c r="I541" s="199"/>
      <c r="J541" s="36"/>
      <c r="K541" s="36"/>
      <c r="L541" s="39"/>
      <c r="M541" s="200"/>
      <c r="N541" s="201"/>
      <c r="O541" s="71"/>
      <c r="P541" s="71"/>
      <c r="Q541" s="71"/>
      <c r="R541" s="71"/>
      <c r="S541" s="71"/>
      <c r="T541" s="72"/>
      <c r="U541" s="34"/>
      <c r="V541" s="34"/>
      <c r="W541" s="34"/>
      <c r="X541" s="34"/>
      <c r="Y541" s="34"/>
      <c r="Z541" s="34"/>
      <c r="AA541" s="34"/>
      <c r="AB541" s="34"/>
      <c r="AC541" s="34"/>
      <c r="AD541" s="34"/>
      <c r="AE541" s="34"/>
      <c r="AT541" s="17" t="s">
        <v>253</v>
      </c>
      <c r="AU541" s="17" t="s">
        <v>85</v>
      </c>
    </row>
    <row r="542" spans="1:65" s="13" customFormat="1" ht="10">
      <c r="B542" s="217"/>
      <c r="C542" s="218"/>
      <c r="D542" s="197" t="s">
        <v>337</v>
      </c>
      <c r="E542" s="219" t="s">
        <v>1</v>
      </c>
      <c r="F542" s="220" t="s">
        <v>859</v>
      </c>
      <c r="G542" s="218"/>
      <c r="H542" s="221">
        <v>39.960999999999999</v>
      </c>
      <c r="I542" s="222"/>
      <c r="J542" s="218"/>
      <c r="K542" s="218"/>
      <c r="L542" s="223"/>
      <c r="M542" s="224"/>
      <c r="N542" s="225"/>
      <c r="O542" s="225"/>
      <c r="P542" s="225"/>
      <c r="Q542" s="225"/>
      <c r="R542" s="225"/>
      <c r="S542" s="225"/>
      <c r="T542" s="226"/>
      <c r="AT542" s="227" t="s">
        <v>337</v>
      </c>
      <c r="AU542" s="227" t="s">
        <v>85</v>
      </c>
      <c r="AV542" s="13" t="s">
        <v>87</v>
      </c>
      <c r="AW542" s="13" t="s">
        <v>33</v>
      </c>
      <c r="AX542" s="13" t="s">
        <v>77</v>
      </c>
      <c r="AY542" s="227" t="s">
        <v>247</v>
      </c>
    </row>
    <row r="543" spans="1:65" s="14" customFormat="1" ht="10">
      <c r="B543" s="228"/>
      <c r="C543" s="229"/>
      <c r="D543" s="197" t="s">
        <v>337</v>
      </c>
      <c r="E543" s="230" t="s">
        <v>1</v>
      </c>
      <c r="F543" s="231" t="s">
        <v>340</v>
      </c>
      <c r="G543" s="229"/>
      <c r="H543" s="232">
        <v>39.960999999999999</v>
      </c>
      <c r="I543" s="233"/>
      <c r="J543" s="229"/>
      <c r="K543" s="229"/>
      <c r="L543" s="234"/>
      <c r="M543" s="235"/>
      <c r="N543" s="236"/>
      <c r="O543" s="236"/>
      <c r="P543" s="236"/>
      <c r="Q543" s="236"/>
      <c r="R543" s="236"/>
      <c r="S543" s="236"/>
      <c r="T543" s="237"/>
      <c r="AT543" s="238" t="s">
        <v>337</v>
      </c>
      <c r="AU543" s="238" t="s">
        <v>85</v>
      </c>
      <c r="AV543" s="14" t="s">
        <v>258</v>
      </c>
      <c r="AW543" s="14" t="s">
        <v>33</v>
      </c>
      <c r="AX543" s="14" t="s">
        <v>85</v>
      </c>
      <c r="AY543" s="238" t="s">
        <v>247</v>
      </c>
    </row>
    <row r="544" spans="1:65" s="2" customFormat="1" ht="24.15" customHeight="1">
      <c r="A544" s="34"/>
      <c r="B544" s="35"/>
      <c r="C544" s="184" t="s">
        <v>869</v>
      </c>
      <c r="D544" s="184" t="s">
        <v>248</v>
      </c>
      <c r="E544" s="185" t="s">
        <v>870</v>
      </c>
      <c r="F544" s="186" t="s">
        <v>871</v>
      </c>
      <c r="G544" s="187" t="s">
        <v>335</v>
      </c>
      <c r="H544" s="188">
        <v>8.0180000000000007</v>
      </c>
      <c r="I544" s="189"/>
      <c r="J544" s="190">
        <f>ROUND(I544*H544,2)</f>
        <v>0</v>
      </c>
      <c r="K544" s="186" t="s">
        <v>336</v>
      </c>
      <c r="L544" s="39"/>
      <c r="M544" s="191" t="s">
        <v>1</v>
      </c>
      <c r="N544" s="192" t="s">
        <v>42</v>
      </c>
      <c r="O544" s="71"/>
      <c r="P544" s="193">
        <f>O544*H544</f>
        <v>0</v>
      </c>
      <c r="Q544" s="193">
        <v>0</v>
      </c>
      <c r="R544" s="193">
        <f>Q544*H544</f>
        <v>0</v>
      </c>
      <c r="S544" s="193">
        <v>0</v>
      </c>
      <c r="T544" s="194">
        <f>S544*H544</f>
        <v>0</v>
      </c>
      <c r="U544" s="34"/>
      <c r="V544" s="34"/>
      <c r="W544" s="34"/>
      <c r="X544" s="34"/>
      <c r="Y544" s="34"/>
      <c r="Z544" s="34"/>
      <c r="AA544" s="34"/>
      <c r="AB544" s="34"/>
      <c r="AC544" s="34"/>
      <c r="AD544" s="34"/>
      <c r="AE544" s="34"/>
      <c r="AR544" s="195" t="s">
        <v>258</v>
      </c>
      <c r="AT544" s="195" t="s">
        <v>248</v>
      </c>
      <c r="AU544" s="195" t="s">
        <v>85</v>
      </c>
      <c r="AY544" s="17" t="s">
        <v>247</v>
      </c>
      <c r="BE544" s="196">
        <f>IF(N544="základní",J544,0)</f>
        <v>0</v>
      </c>
      <c r="BF544" s="196">
        <f>IF(N544="snížená",J544,0)</f>
        <v>0</v>
      </c>
      <c r="BG544" s="196">
        <f>IF(N544="zákl. přenesená",J544,0)</f>
        <v>0</v>
      </c>
      <c r="BH544" s="196">
        <f>IF(N544="sníž. přenesená",J544,0)</f>
        <v>0</v>
      </c>
      <c r="BI544" s="196">
        <f>IF(N544="nulová",J544,0)</f>
        <v>0</v>
      </c>
      <c r="BJ544" s="17" t="s">
        <v>85</v>
      </c>
      <c r="BK544" s="196">
        <f>ROUND(I544*H544,2)</f>
        <v>0</v>
      </c>
      <c r="BL544" s="17" t="s">
        <v>258</v>
      </c>
      <c r="BM544" s="195" t="s">
        <v>872</v>
      </c>
    </row>
    <row r="545" spans="1:65" s="2" customFormat="1" ht="27">
      <c r="A545" s="34"/>
      <c r="B545" s="35"/>
      <c r="C545" s="36"/>
      <c r="D545" s="197" t="s">
        <v>253</v>
      </c>
      <c r="E545" s="36"/>
      <c r="F545" s="198" t="s">
        <v>868</v>
      </c>
      <c r="G545" s="36"/>
      <c r="H545" s="36"/>
      <c r="I545" s="199"/>
      <c r="J545" s="36"/>
      <c r="K545" s="36"/>
      <c r="L545" s="39"/>
      <c r="M545" s="200"/>
      <c r="N545" s="201"/>
      <c r="O545" s="71"/>
      <c r="P545" s="71"/>
      <c r="Q545" s="71"/>
      <c r="R545" s="71"/>
      <c r="S545" s="71"/>
      <c r="T545" s="72"/>
      <c r="U545" s="34"/>
      <c r="V545" s="34"/>
      <c r="W545" s="34"/>
      <c r="X545" s="34"/>
      <c r="Y545" s="34"/>
      <c r="Z545" s="34"/>
      <c r="AA545" s="34"/>
      <c r="AB545" s="34"/>
      <c r="AC545" s="34"/>
      <c r="AD545" s="34"/>
      <c r="AE545" s="34"/>
      <c r="AT545" s="17" t="s">
        <v>253</v>
      </c>
      <c r="AU545" s="17" t="s">
        <v>85</v>
      </c>
    </row>
    <row r="546" spans="1:65" s="13" customFormat="1" ht="10">
      <c r="B546" s="217"/>
      <c r="C546" s="218"/>
      <c r="D546" s="197" t="s">
        <v>337</v>
      </c>
      <c r="E546" s="219" t="s">
        <v>1</v>
      </c>
      <c r="F546" s="220" t="s">
        <v>864</v>
      </c>
      <c r="G546" s="218"/>
      <c r="H546" s="221">
        <v>8.0180000000000007</v>
      </c>
      <c r="I546" s="222"/>
      <c r="J546" s="218"/>
      <c r="K546" s="218"/>
      <c r="L546" s="223"/>
      <c r="M546" s="224"/>
      <c r="N546" s="225"/>
      <c r="O546" s="225"/>
      <c r="P546" s="225"/>
      <c r="Q546" s="225"/>
      <c r="R546" s="225"/>
      <c r="S546" s="225"/>
      <c r="T546" s="226"/>
      <c r="AT546" s="227" t="s">
        <v>337</v>
      </c>
      <c r="AU546" s="227" t="s">
        <v>85</v>
      </c>
      <c r="AV546" s="13" t="s">
        <v>87</v>
      </c>
      <c r="AW546" s="13" t="s">
        <v>33</v>
      </c>
      <c r="AX546" s="13" t="s">
        <v>77</v>
      </c>
      <c r="AY546" s="227" t="s">
        <v>247</v>
      </c>
    </row>
    <row r="547" spans="1:65" s="14" customFormat="1" ht="10">
      <c r="B547" s="228"/>
      <c r="C547" s="229"/>
      <c r="D547" s="197" t="s">
        <v>337</v>
      </c>
      <c r="E547" s="230" t="s">
        <v>1</v>
      </c>
      <c r="F547" s="231" t="s">
        <v>340</v>
      </c>
      <c r="G547" s="229"/>
      <c r="H547" s="232">
        <v>8.0180000000000007</v>
      </c>
      <c r="I547" s="233"/>
      <c r="J547" s="229"/>
      <c r="K547" s="229"/>
      <c r="L547" s="234"/>
      <c r="M547" s="235"/>
      <c r="N547" s="236"/>
      <c r="O547" s="236"/>
      <c r="P547" s="236"/>
      <c r="Q547" s="236"/>
      <c r="R547" s="236"/>
      <c r="S547" s="236"/>
      <c r="T547" s="237"/>
      <c r="AT547" s="238" t="s">
        <v>337</v>
      </c>
      <c r="AU547" s="238" t="s">
        <v>85</v>
      </c>
      <c r="AV547" s="14" t="s">
        <v>258</v>
      </c>
      <c r="AW547" s="14" t="s">
        <v>33</v>
      </c>
      <c r="AX547" s="14" t="s">
        <v>85</v>
      </c>
      <c r="AY547" s="238" t="s">
        <v>247</v>
      </c>
    </row>
    <row r="548" spans="1:65" s="2" customFormat="1" ht="33" customHeight="1">
      <c r="A548" s="34"/>
      <c r="B548" s="35"/>
      <c r="C548" s="184" t="s">
        <v>616</v>
      </c>
      <c r="D548" s="184" t="s">
        <v>248</v>
      </c>
      <c r="E548" s="185" t="s">
        <v>873</v>
      </c>
      <c r="F548" s="186" t="s">
        <v>874</v>
      </c>
      <c r="G548" s="187" t="s">
        <v>335</v>
      </c>
      <c r="H548" s="188">
        <v>95</v>
      </c>
      <c r="I548" s="189"/>
      <c r="J548" s="190">
        <f>ROUND(I548*H548,2)</f>
        <v>0</v>
      </c>
      <c r="K548" s="186" t="s">
        <v>336</v>
      </c>
      <c r="L548" s="39"/>
      <c r="M548" s="191" t="s">
        <v>1</v>
      </c>
      <c r="N548" s="192" t="s">
        <v>42</v>
      </c>
      <c r="O548" s="71"/>
      <c r="P548" s="193">
        <f>O548*H548</f>
        <v>0</v>
      </c>
      <c r="Q548" s="193">
        <v>0</v>
      </c>
      <c r="R548" s="193">
        <f>Q548*H548</f>
        <v>0</v>
      </c>
      <c r="S548" s="193">
        <v>0</v>
      </c>
      <c r="T548" s="194">
        <f>S548*H548</f>
        <v>0</v>
      </c>
      <c r="U548" s="34"/>
      <c r="V548" s="34"/>
      <c r="W548" s="34"/>
      <c r="X548" s="34"/>
      <c r="Y548" s="34"/>
      <c r="Z548" s="34"/>
      <c r="AA548" s="34"/>
      <c r="AB548" s="34"/>
      <c r="AC548" s="34"/>
      <c r="AD548" s="34"/>
      <c r="AE548" s="34"/>
      <c r="AR548" s="195" t="s">
        <v>258</v>
      </c>
      <c r="AT548" s="195" t="s">
        <v>248</v>
      </c>
      <c r="AU548" s="195" t="s">
        <v>85</v>
      </c>
      <c r="AY548" s="17" t="s">
        <v>247</v>
      </c>
      <c r="BE548" s="196">
        <f>IF(N548="základní",J548,0)</f>
        <v>0</v>
      </c>
      <c r="BF548" s="196">
        <f>IF(N548="snížená",J548,0)</f>
        <v>0</v>
      </c>
      <c r="BG548" s="196">
        <f>IF(N548="zákl. přenesená",J548,0)</f>
        <v>0</v>
      </c>
      <c r="BH548" s="196">
        <f>IF(N548="sníž. přenesená",J548,0)</f>
        <v>0</v>
      </c>
      <c r="BI548" s="196">
        <f>IF(N548="nulová",J548,0)</f>
        <v>0</v>
      </c>
      <c r="BJ548" s="17" t="s">
        <v>85</v>
      </c>
      <c r="BK548" s="196">
        <f>ROUND(I548*H548,2)</f>
        <v>0</v>
      </c>
      <c r="BL548" s="17" t="s">
        <v>258</v>
      </c>
      <c r="BM548" s="195" t="s">
        <v>875</v>
      </c>
    </row>
    <row r="549" spans="1:65" s="2" customFormat="1" ht="36">
      <c r="A549" s="34"/>
      <c r="B549" s="35"/>
      <c r="C549" s="36"/>
      <c r="D549" s="197" t="s">
        <v>253</v>
      </c>
      <c r="E549" s="36"/>
      <c r="F549" s="198" t="s">
        <v>876</v>
      </c>
      <c r="G549" s="36"/>
      <c r="H549" s="36"/>
      <c r="I549" s="199"/>
      <c r="J549" s="36"/>
      <c r="K549" s="36"/>
      <c r="L549" s="39"/>
      <c r="M549" s="200"/>
      <c r="N549" s="201"/>
      <c r="O549" s="71"/>
      <c r="P549" s="71"/>
      <c r="Q549" s="71"/>
      <c r="R549" s="71"/>
      <c r="S549" s="71"/>
      <c r="T549" s="72"/>
      <c r="U549" s="34"/>
      <c r="V549" s="34"/>
      <c r="W549" s="34"/>
      <c r="X549" s="34"/>
      <c r="Y549" s="34"/>
      <c r="Z549" s="34"/>
      <c r="AA549" s="34"/>
      <c r="AB549" s="34"/>
      <c r="AC549" s="34"/>
      <c r="AD549" s="34"/>
      <c r="AE549" s="34"/>
      <c r="AT549" s="17" t="s">
        <v>253</v>
      </c>
      <c r="AU549" s="17" t="s">
        <v>85</v>
      </c>
    </row>
    <row r="550" spans="1:65" s="12" customFormat="1" ht="10">
      <c r="B550" s="207"/>
      <c r="C550" s="208"/>
      <c r="D550" s="197" t="s">
        <v>337</v>
      </c>
      <c r="E550" s="209" t="s">
        <v>1</v>
      </c>
      <c r="F550" s="210" t="s">
        <v>470</v>
      </c>
      <c r="G550" s="208"/>
      <c r="H550" s="209" t="s">
        <v>1</v>
      </c>
      <c r="I550" s="211"/>
      <c r="J550" s="208"/>
      <c r="K550" s="208"/>
      <c r="L550" s="212"/>
      <c r="M550" s="213"/>
      <c r="N550" s="214"/>
      <c r="O550" s="214"/>
      <c r="P550" s="214"/>
      <c r="Q550" s="214"/>
      <c r="R550" s="214"/>
      <c r="S550" s="214"/>
      <c r="T550" s="215"/>
      <c r="AT550" s="216" t="s">
        <v>337</v>
      </c>
      <c r="AU550" s="216" t="s">
        <v>85</v>
      </c>
      <c r="AV550" s="12" t="s">
        <v>85</v>
      </c>
      <c r="AW550" s="12" t="s">
        <v>33</v>
      </c>
      <c r="AX550" s="12" t="s">
        <v>77</v>
      </c>
      <c r="AY550" s="216" t="s">
        <v>247</v>
      </c>
    </row>
    <row r="551" spans="1:65" s="13" customFormat="1" ht="10">
      <c r="B551" s="217"/>
      <c r="C551" s="218"/>
      <c r="D551" s="197" t="s">
        <v>337</v>
      </c>
      <c r="E551" s="219" t="s">
        <v>1</v>
      </c>
      <c r="F551" s="220" t="s">
        <v>877</v>
      </c>
      <c r="G551" s="218"/>
      <c r="H551" s="221">
        <v>95</v>
      </c>
      <c r="I551" s="222"/>
      <c r="J551" s="218"/>
      <c r="K551" s="218"/>
      <c r="L551" s="223"/>
      <c r="M551" s="224"/>
      <c r="N551" s="225"/>
      <c r="O551" s="225"/>
      <c r="P551" s="225"/>
      <c r="Q551" s="225"/>
      <c r="R551" s="225"/>
      <c r="S551" s="225"/>
      <c r="T551" s="226"/>
      <c r="AT551" s="227" t="s">
        <v>337</v>
      </c>
      <c r="AU551" s="227" t="s">
        <v>85</v>
      </c>
      <c r="AV551" s="13" t="s">
        <v>87</v>
      </c>
      <c r="AW551" s="13" t="s">
        <v>33</v>
      </c>
      <c r="AX551" s="13" t="s">
        <v>77</v>
      </c>
      <c r="AY551" s="227" t="s">
        <v>247</v>
      </c>
    </row>
    <row r="552" spans="1:65" s="14" customFormat="1" ht="10">
      <c r="B552" s="228"/>
      <c r="C552" s="229"/>
      <c r="D552" s="197" t="s">
        <v>337</v>
      </c>
      <c r="E552" s="230" t="s">
        <v>1</v>
      </c>
      <c r="F552" s="231" t="s">
        <v>340</v>
      </c>
      <c r="G552" s="229"/>
      <c r="H552" s="232">
        <v>95</v>
      </c>
      <c r="I552" s="233"/>
      <c r="J552" s="229"/>
      <c r="K552" s="229"/>
      <c r="L552" s="234"/>
      <c r="M552" s="235"/>
      <c r="N552" s="236"/>
      <c r="O552" s="236"/>
      <c r="P552" s="236"/>
      <c r="Q552" s="236"/>
      <c r="R552" s="236"/>
      <c r="S552" s="236"/>
      <c r="T552" s="237"/>
      <c r="AT552" s="238" t="s">
        <v>337</v>
      </c>
      <c r="AU552" s="238" t="s">
        <v>85</v>
      </c>
      <c r="AV552" s="14" t="s">
        <v>258</v>
      </c>
      <c r="AW552" s="14" t="s">
        <v>33</v>
      </c>
      <c r="AX552" s="14" t="s">
        <v>85</v>
      </c>
      <c r="AY552" s="238" t="s">
        <v>247</v>
      </c>
    </row>
    <row r="553" spans="1:65" s="2" customFormat="1" ht="24.15" customHeight="1">
      <c r="A553" s="34"/>
      <c r="B553" s="35"/>
      <c r="C553" s="184" t="s">
        <v>878</v>
      </c>
      <c r="D553" s="184" t="s">
        <v>248</v>
      </c>
      <c r="E553" s="185" t="s">
        <v>879</v>
      </c>
      <c r="F553" s="186" t="s">
        <v>880</v>
      </c>
      <c r="G553" s="187" t="s">
        <v>267</v>
      </c>
      <c r="H553" s="188">
        <v>730.76900000000001</v>
      </c>
      <c r="I553" s="189"/>
      <c r="J553" s="190">
        <f>ROUND(I553*H553,2)</f>
        <v>0</v>
      </c>
      <c r="K553" s="186" t="s">
        <v>1</v>
      </c>
      <c r="L553" s="39"/>
      <c r="M553" s="191" t="s">
        <v>1</v>
      </c>
      <c r="N553" s="192" t="s">
        <v>42</v>
      </c>
      <c r="O553" s="71"/>
      <c r="P553" s="193">
        <f>O553*H553</f>
        <v>0</v>
      </c>
      <c r="Q553" s="193">
        <v>3.2000000000000002E-3</v>
      </c>
      <c r="R553" s="193">
        <f>Q553*H553</f>
        <v>2.3384608</v>
      </c>
      <c r="S553" s="193">
        <v>0</v>
      </c>
      <c r="T553" s="194">
        <f>S553*H553</f>
        <v>0</v>
      </c>
      <c r="U553" s="34"/>
      <c r="V553" s="34"/>
      <c r="W553" s="34"/>
      <c r="X553" s="34"/>
      <c r="Y553" s="34"/>
      <c r="Z553" s="34"/>
      <c r="AA553" s="34"/>
      <c r="AB553" s="34"/>
      <c r="AC553" s="34"/>
      <c r="AD553" s="34"/>
      <c r="AE553" s="34"/>
      <c r="AR553" s="195" t="s">
        <v>258</v>
      </c>
      <c r="AT553" s="195" t="s">
        <v>248</v>
      </c>
      <c r="AU553" s="195" t="s">
        <v>85</v>
      </c>
      <c r="AY553" s="17" t="s">
        <v>247</v>
      </c>
      <c r="BE553" s="196">
        <f>IF(N553="základní",J553,0)</f>
        <v>0</v>
      </c>
      <c r="BF553" s="196">
        <f>IF(N553="snížená",J553,0)</f>
        <v>0</v>
      </c>
      <c r="BG553" s="196">
        <f>IF(N553="zákl. přenesená",J553,0)</f>
        <v>0</v>
      </c>
      <c r="BH553" s="196">
        <f>IF(N553="sníž. přenesená",J553,0)</f>
        <v>0</v>
      </c>
      <c r="BI553" s="196">
        <f>IF(N553="nulová",J553,0)</f>
        <v>0</v>
      </c>
      <c r="BJ553" s="17" t="s">
        <v>85</v>
      </c>
      <c r="BK553" s="196">
        <f>ROUND(I553*H553,2)</f>
        <v>0</v>
      </c>
      <c r="BL553" s="17" t="s">
        <v>258</v>
      </c>
      <c r="BM553" s="195" t="s">
        <v>881</v>
      </c>
    </row>
    <row r="554" spans="1:65" s="13" customFormat="1" ht="10">
      <c r="B554" s="217"/>
      <c r="C554" s="218"/>
      <c r="D554" s="197" t="s">
        <v>337</v>
      </c>
      <c r="E554" s="219" t="s">
        <v>1</v>
      </c>
      <c r="F554" s="220" t="s">
        <v>882</v>
      </c>
      <c r="G554" s="218"/>
      <c r="H554" s="221">
        <v>730.76900000000001</v>
      </c>
      <c r="I554" s="222"/>
      <c r="J554" s="218"/>
      <c r="K554" s="218"/>
      <c r="L554" s="223"/>
      <c r="M554" s="224"/>
      <c r="N554" s="225"/>
      <c r="O554" s="225"/>
      <c r="P554" s="225"/>
      <c r="Q554" s="225"/>
      <c r="R554" s="225"/>
      <c r="S554" s="225"/>
      <c r="T554" s="226"/>
      <c r="AT554" s="227" t="s">
        <v>337</v>
      </c>
      <c r="AU554" s="227" t="s">
        <v>85</v>
      </c>
      <c r="AV554" s="13" t="s">
        <v>87</v>
      </c>
      <c r="AW554" s="13" t="s">
        <v>33</v>
      </c>
      <c r="AX554" s="13" t="s">
        <v>85</v>
      </c>
      <c r="AY554" s="227" t="s">
        <v>247</v>
      </c>
    </row>
    <row r="555" spans="1:65" s="2" customFormat="1" ht="37.75" customHeight="1">
      <c r="A555" s="34"/>
      <c r="B555" s="35"/>
      <c r="C555" s="184" t="s">
        <v>883</v>
      </c>
      <c r="D555" s="184" t="s">
        <v>248</v>
      </c>
      <c r="E555" s="185" t="s">
        <v>884</v>
      </c>
      <c r="F555" s="186" t="s">
        <v>885</v>
      </c>
      <c r="G555" s="187" t="s">
        <v>350</v>
      </c>
      <c r="H555" s="188">
        <v>7.6109999999999998</v>
      </c>
      <c r="I555" s="189"/>
      <c r="J555" s="190">
        <f>ROUND(I555*H555,2)</f>
        <v>0</v>
      </c>
      <c r="K555" s="186" t="s">
        <v>336</v>
      </c>
      <c r="L555" s="39"/>
      <c r="M555" s="191" t="s">
        <v>1</v>
      </c>
      <c r="N555" s="192" t="s">
        <v>42</v>
      </c>
      <c r="O555" s="71"/>
      <c r="P555" s="193">
        <f>O555*H555</f>
        <v>0</v>
      </c>
      <c r="Q555" s="193">
        <v>0</v>
      </c>
      <c r="R555" s="193">
        <f>Q555*H555</f>
        <v>0</v>
      </c>
      <c r="S555" s="193">
        <v>0</v>
      </c>
      <c r="T555" s="194">
        <f>S555*H555</f>
        <v>0</v>
      </c>
      <c r="U555" s="34"/>
      <c r="V555" s="34"/>
      <c r="W555" s="34"/>
      <c r="X555" s="34"/>
      <c r="Y555" s="34"/>
      <c r="Z555" s="34"/>
      <c r="AA555" s="34"/>
      <c r="AB555" s="34"/>
      <c r="AC555" s="34"/>
      <c r="AD555" s="34"/>
      <c r="AE555" s="34"/>
      <c r="AR555" s="195" t="s">
        <v>258</v>
      </c>
      <c r="AT555" s="195" t="s">
        <v>248</v>
      </c>
      <c r="AU555" s="195" t="s">
        <v>85</v>
      </c>
      <c r="AY555" s="17" t="s">
        <v>247</v>
      </c>
      <c r="BE555" s="196">
        <f>IF(N555="základní",J555,0)</f>
        <v>0</v>
      </c>
      <c r="BF555" s="196">
        <f>IF(N555="snížená",J555,0)</f>
        <v>0</v>
      </c>
      <c r="BG555" s="196">
        <f>IF(N555="zákl. přenesená",J555,0)</f>
        <v>0</v>
      </c>
      <c r="BH555" s="196">
        <f>IF(N555="sníž. přenesená",J555,0)</f>
        <v>0</v>
      </c>
      <c r="BI555" s="196">
        <f>IF(N555="nulová",J555,0)</f>
        <v>0</v>
      </c>
      <c r="BJ555" s="17" t="s">
        <v>85</v>
      </c>
      <c r="BK555" s="196">
        <f>ROUND(I555*H555,2)</f>
        <v>0</v>
      </c>
      <c r="BL555" s="17" t="s">
        <v>258</v>
      </c>
      <c r="BM555" s="195" t="s">
        <v>886</v>
      </c>
    </row>
    <row r="556" spans="1:65" s="2" customFormat="1" ht="18">
      <c r="A556" s="34"/>
      <c r="B556" s="35"/>
      <c r="C556" s="36"/>
      <c r="D556" s="197" t="s">
        <v>253</v>
      </c>
      <c r="E556" s="36"/>
      <c r="F556" s="198" t="s">
        <v>501</v>
      </c>
      <c r="G556" s="36"/>
      <c r="H556" s="36"/>
      <c r="I556" s="199"/>
      <c r="J556" s="36"/>
      <c r="K556" s="36"/>
      <c r="L556" s="39"/>
      <c r="M556" s="200"/>
      <c r="N556" s="201"/>
      <c r="O556" s="71"/>
      <c r="P556" s="71"/>
      <c r="Q556" s="71"/>
      <c r="R556" s="71"/>
      <c r="S556" s="71"/>
      <c r="T556" s="72"/>
      <c r="U556" s="34"/>
      <c r="V556" s="34"/>
      <c r="W556" s="34"/>
      <c r="X556" s="34"/>
      <c r="Y556" s="34"/>
      <c r="Z556" s="34"/>
      <c r="AA556" s="34"/>
      <c r="AB556" s="34"/>
      <c r="AC556" s="34"/>
      <c r="AD556" s="34"/>
      <c r="AE556" s="34"/>
      <c r="AT556" s="17" t="s">
        <v>253</v>
      </c>
      <c r="AU556" s="17" t="s">
        <v>85</v>
      </c>
    </row>
    <row r="557" spans="1:65" s="12" customFormat="1" ht="10">
      <c r="B557" s="207"/>
      <c r="C557" s="208"/>
      <c r="D557" s="197" t="s">
        <v>337</v>
      </c>
      <c r="E557" s="209" t="s">
        <v>1</v>
      </c>
      <c r="F557" s="210" t="s">
        <v>887</v>
      </c>
      <c r="G557" s="208"/>
      <c r="H557" s="209" t="s">
        <v>1</v>
      </c>
      <c r="I557" s="211"/>
      <c r="J557" s="208"/>
      <c r="K557" s="208"/>
      <c r="L557" s="212"/>
      <c r="M557" s="213"/>
      <c r="N557" s="214"/>
      <c r="O557" s="214"/>
      <c r="P557" s="214"/>
      <c r="Q557" s="214"/>
      <c r="R557" s="214"/>
      <c r="S557" s="214"/>
      <c r="T557" s="215"/>
      <c r="AT557" s="216" t="s">
        <v>337</v>
      </c>
      <c r="AU557" s="216" t="s">
        <v>85</v>
      </c>
      <c r="AV557" s="12" t="s">
        <v>85</v>
      </c>
      <c r="AW557" s="12" t="s">
        <v>33</v>
      </c>
      <c r="AX557" s="12" t="s">
        <v>77</v>
      </c>
      <c r="AY557" s="216" t="s">
        <v>247</v>
      </c>
    </row>
    <row r="558" spans="1:65" s="12" customFormat="1" ht="10">
      <c r="B558" s="207"/>
      <c r="C558" s="208"/>
      <c r="D558" s="197" t="s">
        <v>337</v>
      </c>
      <c r="E558" s="209" t="s">
        <v>1</v>
      </c>
      <c r="F558" s="210" t="s">
        <v>802</v>
      </c>
      <c r="G558" s="208"/>
      <c r="H558" s="209" t="s">
        <v>1</v>
      </c>
      <c r="I558" s="211"/>
      <c r="J558" s="208"/>
      <c r="K558" s="208"/>
      <c r="L558" s="212"/>
      <c r="M558" s="213"/>
      <c r="N558" s="214"/>
      <c r="O558" s="214"/>
      <c r="P558" s="214"/>
      <c r="Q558" s="214"/>
      <c r="R558" s="214"/>
      <c r="S558" s="214"/>
      <c r="T558" s="215"/>
      <c r="AT558" s="216" t="s">
        <v>337</v>
      </c>
      <c r="AU558" s="216" t="s">
        <v>85</v>
      </c>
      <c r="AV558" s="12" t="s">
        <v>85</v>
      </c>
      <c r="AW558" s="12" t="s">
        <v>33</v>
      </c>
      <c r="AX558" s="12" t="s">
        <v>77</v>
      </c>
      <c r="AY558" s="216" t="s">
        <v>247</v>
      </c>
    </row>
    <row r="559" spans="1:65" s="12" customFormat="1" ht="10">
      <c r="B559" s="207"/>
      <c r="C559" s="208"/>
      <c r="D559" s="197" t="s">
        <v>337</v>
      </c>
      <c r="E559" s="209" t="s">
        <v>1</v>
      </c>
      <c r="F559" s="210" t="s">
        <v>844</v>
      </c>
      <c r="G559" s="208"/>
      <c r="H559" s="209" t="s">
        <v>1</v>
      </c>
      <c r="I559" s="211"/>
      <c r="J559" s="208"/>
      <c r="K559" s="208"/>
      <c r="L559" s="212"/>
      <c r="M559" s="213"/>
      <c r="N559" s="214"/>
      <c r="O559" s="214"/>
      <c r="P559" s="214"/>
      <c r="Q559" s="214"/>
      <c r="R559" s="214"/>
      <c r="S559" s="214"/>
      <c r="T559" s="215"/>
      <c r="AT559" s="216" t="s">
        <v>337</v>
      </c>
      <c r="AU559" s="216" t="s">
        <v>85</v>
      </c>
      <c r="AV559" s="12" t="s">
        <v>85</v>
      </c>
      <c r="AW559" s="12" t="s">
        <v>33</v>
      </c>
      <c r="AX559" s="12" t="s">
        <v>77</v>
      </c>
      <c r="AY559" s="216" t="s">
        <v>247</v>
      </c>
    </row>
    <row r="560" spans="1:65" s="13" customFormat="1" ht="30">
      <c r="B560" s="217"/>
      <c r="C560" s="218"/>
      <c r="D560" s="197" t="s">
        <v>337</v>
      </c>
      <c r="E560" s="219" t="s">
        <v>1</v>
      </c>
      <c r="F560" s="220" t="s">
        <v>888</v>
      </c>
      <c r="G560" s="218"/>
      <c r="H560" s="221">
        <v>0.58699999999999997</v>
      </c>
      <c r="I560" s="222"/>
      <c r="J560" s="218"/>
      <c r="K560" s="218"/>
      <c r="L560" s="223"/>
      <c r="M560" s="224"/>
      <c r="N560" s="225"/>
      <c r="O560" s="225"/>
      <c r="P560" s="225"/>
      <c r="Q560" s="225"/>
      <c r="R560" s="225"/>
      <c r="S560" s="225"/>
      <c r="T560" s="226"/>
      <c r="AT560" s="227" t="s">
        <v>337</v>
      </c>
      <c r="AU560" s="227" t="s">
        <v>85</v>
      </c>
      <c r="AV560" s="13" t="s">
        <v>87</v>
      </c>
      <c r="AW560" s="13" t="s">
        <v>33</v>
      </c>
      <c r="AX560" s="13" t="s">
        <v>77</v>
      </c>
      <c r="AY560" s="227" t="s">
        <v>247</v>
      </c>
    </row>
    <row r="561" spans="1:65" s="12" customFormat="1" ht="10">
      <c r="B561" s="207"/>
      <c r="C561" s="208"/>
      <c r="D561" s="197" t="s">
        <v>337</v>
      </c>
      <c r="E561" s="209" t="s">
        <v>1</v>
      </c>
      <c r="F561" s="210" t="s">
        <v>837</v>
      </c>
      <c r="G561" s="208"/>
      <c r="H561" s="209" t="s">
        <v>1</v>
      </c>
      <c r="I561" s="211"/>
      <c r="J561" s="208"/>
      <c r="K561" s="208"/>
      <c r="L561" s="212"/>
      <c r="M561" s="213"/>
      <c r="N561" s="214"/>
      <c r="O561" s="214"/>
      <c r="P561" s="214"/>
      <c r="Q561" s="214"/>
      <c r="R561" s="214"/>
      <c r="S561" s="214"/>
      <c r="T561" s="215"/>
      <c r="AT561" s="216" t="s">
        <v>337</v>
      </c>
      <c r="AU561" s="216" t="s">
        <v>85</v>
      </c>
      <c r="AV561" s="12" t="s">
        <v>85</v>
      </c>
      <c r="AW561" s="12" t="s">
        <v>33</v>
      </c>
      <c r="AX561" s="12" t="s">
        <v>77</v>
      </c>
      <c r="AY561" s="216" t="s">
        <v>247</v>
      </c>
    </row>
    <row r="562" spans="1:65" s="13" customFormat="1" ht="30">
      <c r="B562" s="217"/>
      <c r="C562" s="218"/>
      <c r="D562" s="197" t="s">
        <v>337</v>
      </c>
      <c r="E562" s="219" t="s">
        <v>1</v>
      </c>
      <c r="F562" s="220" t="s">
        <v>889</v>
      </c>
      <c r="G562" s="218"/>
      <c r="H562" s="221">
        <v>6.4370000000000003</v>
      </c>
      <c r="I562" s="222"/>
      <c r="J562" s="218"/>
      <c r="K562" s="218"/>
      <c r="L562" s="223"/>
      <c r="M562" s="224"/>
      <c r="N562" s="225"/>
      <c r="O562" s="225"/>
      <c r="P562" s="225"/>
      <c r="Q562" s="225"/>
      <c r="R562" s="225"/>
      <c r="S562" s="225"/>
      <c r="T562" s="226"/>
      <c r="AT562" s="227" t="s">
        <v>337</v>
      </c>
      <c r="AU562" s="227" t="s">
        <v>85</v>
      </c>
      <c r="AV562" s="13" t="s">
        <v>87</v>
      </c>
      <c r="AW562" s="13" t="s">
        <v>33</v>
      </c>
      <c r="AX562" s="13" t="s">
        <v>77</v>
      </c>
      <c r="AY562" s="227" t="s">
        <v>247</v>
      </c>
    </row>
    <row r="563" spans="1:65" s="12" customFormat="1" ht="10">
      <c r="B563" s="207"/>
      <c r="C563" s="208"/>
      <c r="D563" s="197" t="s">
        <v>337</v>
      </c>
      <c r="E563" s="209" t="s">
        <v>1</v>
      </c>
      <c r="F563" s="210" t="s">
        <v>839</v>
      </c>
      <c r="G563" s="208"/>
      <c r="H563" s="209" t="s">
        <v>1</v>
      </c>
      <c r="I563" s="211"/>
      <c r="J563" s="208"/>
      <c r="K563" s="208"/>
      <c r="L563" s="212"/>
      <c r="M563" s="213"/>
      <c r="N563" s="214"/>
      <c r="O563" s="214"/>
      <c r="P563" s="214"/>
      <c r="Q563" s="214"/>
      <c r="R563" s="214"/>
      <c r="S563" s="214"/>
      <c r="T563" s="215"/>
      <c r="AT563" s="216" t="s">
        <v>337</v>
      </c>
      <c r="AU563" s="216" t="s">
        <v>85</v>
      </c>
      <c r="AV563" s="12" t="s">
        <v>85</v>
      </c>
      <c r="AW563" s="12" t="s">
        <v>33</v>
      </c>
      <c r="AX563" s="12" t="s">
        <v>77</v>
      </c>
      <c r="AY563" s="216" t="s">
        <v>247</v>
      </c>
    </row>
    <row r="564" spans="1:65" s="13" customFormat="1" ht="30">
      <c r="B564" s="217"/>
      <c r="C564" s="218"/>
      <c r="D564" s="197" t="s">
        <v>337</v>
      </c>
      <c r="E564" s="219" t="s">
        <v>1</v>
      </c>
      <c r="F564" s="220" t="s">
        <v>890</v>
      </c>
      <c r="G564" s="218"/>
      <c r="H564" s="221">
        <v>0.58699999999999997</v>
      </c>
      <c r="I564" s="222"/>
      <c r="J564" s="218"/>
      <c r="K564" s="218"/>
      <c r="L564" s="223"/>
      <c r="M564" s="224"/>
      <c r="N564" s="225"/>
      <c r="O564" s="225"/>
      <c r="P564" s="225"/>
      <c r="Q564" s="225"/>
      <c r="R564" s="225"/>
      <c r="S564" s="225"/>
      <c r="T564" s="226"/>
      <c r="AT564" s="227" t="s">
        <v>337</v>
      </c>
      <c r="AU564" s="227" t="s">
        <v>85</v>
      </c>
      <c r="AV564" s="13" t="s">
        <v>87</v>
      </c>
      <c r="AW564" s="13" t="s">
        <v>33</v>
      </c>
      <c r="AX564" s="13" t="s">
        <v>77</v>
      </c>
      <c r="AY564" s="227" t="s">
        <v>247</v>
      </c>
    </row>
    <row r="565" spans="1:65" s="14" customFormat="1" ht="10">
      <c r="B565" s="228"/>
      <c r="C565" s="229"/>
      <c r="D565" s="197" t="s">
        <v>337</v>
      </c>
      <c r="E565" s="230" t="s">
        <v>1</v>
      </c>
      <c r="F565" s="231" t="s">
        <v>340</v>
      </c>
      <c r="G565" s="229"/>
      <c r="H565" s="232">
        <v>7.6109999999999998</v>
      </c>
      <c r="I565" s="233"/>
      <c r="J565" s="229"/>
      <c r="K565" s="229"/>
      <c r="L565" s="234"/>
      <c r="M565" s="235"/>
      <c r="N565" s="236"/>
      <c r="O565" s="236"/>
      <c r="P565" s="236"/>
      <c r="Q565" s="236"/>
      <c r="R565" s="236"/>
      <c r="S565" s="236"/>
      <c r="T565" s="237"/>
      <c r="AT565" s="238" t="s">
        <v>337</v>
      </c>
      <c r="AU565" s="238" t="s">
        <v>85</v>
      </c>
      <c r="AV565" s="14" t="s">
        <v>258</v>
      </c>
      <c r="AW565" s="14" t="s">
        <v>33</v>
      </c>
      <c r="AX565" s="14" t="s">
        <v>85</v>
      </c>
      <c r="AY565" s="238" t="s">
        <v>247</v>
      </c>
    </row>
    <row r="566" spans="1:65" s="2" customFormat="1" ht="33" customHeight="1">
      <c r="A566" s="34"/>
      <c r="B566" s="35"/>
      <c r="C566" s="184" t="s">
        <v>623</v>
      </c>
      <c r="D566" s="184" t="s">
        <v>248</v>
      </c>
      <c r="E566" s="185" t="s">
        <v>891</v>
      </c>
      <c r="F566" s="186" t="s">
        <v>892</v>
      </c>
      <c r="G566" s="187" t="s">
        <v>267</v>
      </c>
      <c r="H566" s="188">
        <v>143.822</v>
      </c>
      <c r="I566" s="189"/>
      <c r="J566" s="190">
        <f>ROUND(I566*H566,2)</f>
        <v>0</v>
      </c>
      <c r="K566" s="186" t="s">
        <v>336</v>
      </c>
      <c r="L566" s="39"/>
      <c r="M566" s="191" t="s">
        <v>1</v>
      </c>
      <c r="N566" s="192" t="s">
        <v>42</v>
      </c>
      <c r="O566" s="71"/>
      <c r="P566" s="193">
        <f>O566*H566</f>
        <v>0</v>
      </c>
      <c r="Q566" s="193">
        <v>0</v>
      </c>
      <c r="R566" s="193">
        <f>Q566*H566</f>
        <v>0</v>
      </c>
      <c r="S566" s="193">
        <v>0</v>
      </c>
      <c r="T566" s="194">
        <f>S566*H566</f>
        <v>0</v>
      </c>
      <c r="U566" s="34"/>
      <c r="V566" s="34"/>
      <c r="W566" s="34"/>
      <c r="X566" s="34"/>
      <c r="Y566" s="34"/>
      <c r="Z566" s="34"/>
      <c r="AA566" s="34"/>
      <c r="AB566" s="34"/>
      <c r="AC566" s="34"/>
      <c r="AD566" s="34"/>
      <c r="AE566" s="34"/>
      <c r="AR566" s="195" t="s">
        <v>258</v>
      </c>
      <c r="AT566" s="195" t="s">
        <v>248</v>
      </c>
      <c r="AU566" s="195" t="s">
        <v>85</v>
      </c>
      <c r="AY566" s="17" t="s">
        <v>247</v>
      </c>
      <c r="BE566" s="196">
        <f>IF(N566="základní",J566,0)</f>
        <v>0</v>
      </c>
      <c r="BF566" s="196">
        <f>IF(N566="snížená",J566,0)</f>
        <v>0</v>
      </c>
      <c r="BG566" s="196">
        <f>IF(N566="zákl. přenesená",J566,0)</f>
        <v>0</v>
      </c>
      <c r="BH566" s="196">
        <f>IF(N566="sníž. přenesená",J566,0)</f>
        <v>0</v>
      </c>
      <c r="BI566" s="196">
        <f>IF(N566="nulová",J566,0)</f>
        <v>0</v>
      </c>
      <c r="BJ566" s="17" t="s">
        <v>85</v>
      </c>
      <c r="BK566" s="196">
        <f>ROUND(I566*H566,2)</f>
        <v>0</v>
      </c>
      <c r="BL566" s="17" t="s">
        <v>258</v>
      </c>
      <c r="BM566" s="195" t="s">
        <v>893</v>
      </c>
    </row>
    <row r="567" spans="1:65" s="2" customFormat="1" ht="27">
      <c r="A567" s="34"/>
      <c r="B567" s="35"/>
      <c r="C567" s="36"/>
      <c r="D567" s="197" t="s">
        <v>253</v>
      </c>
      <c r="E567" s="36"/>
      <c r="F567" s="198" t="s">
        <v>894</v>
      </c>
      <c r="G567" s="36"/>
      <c r="H567" s="36"/>
      <c r="I567" s="199"/>
      <c r="J567" s="36"/>
      <c r="K567" s="36"/>
      <c r="L567" s="39"/>
      <c r="M567" s="200"/>
      <c r="N567" s="201"/>
      <c r="O567" s="71"/>
      <c r="P567" s="71"/>
      <c r="Q567" s="71"/>
      <c r="R567" s="71"/>
      <c r="S567" s="71"/>
      <c r="T567" s="72"/>
      <c r="U567" s="34"/>
      <c r="V567" s="34"/>
      <c r="W567" s="34"/>
      <c r="X567" s="34"/>
      <c r="Y567" s="34"/>
      <c r="Z567" s="34"/>
      <c r="AA567" s="34"/>
      <c r="AB567" s="34"/>
      <c r="AC567" s="34"/>
      <c r="AD567" s="34"/>
      <c r="AE567" s="34"/>
      <c r="AT567" s="17" t="s">
        <v>253</v>
      </c>
      <c r="AU567" s="17" t="s">
        <v>85</v>
      </c>
    </row>
    <row r="568" spans="1:65" s="12" customFormat="1" ht="10">
      <c r="B568" s="207"/>
      <c r="C568" s="208"/>
      <c r="D568" s="197" t="s">
        <v>337</v>
      </c>
      <c r="E568" s="209" t="s">
        <v>1</v>
      </c>
      <c r="F568" s="210" t="s">
        <v>887</v>
      </c>
      <c r="G568" s="208"/>
      <c r="H568" s="209" t="s">
        <v>1</v>
      </c>
      <c r="I568" s="211"/>
      <c r="J568" s="208"/>
      <c r="K568" s="208"/>
      <c r="L568" s="212"/>
      <c r="M568" s="213"/>
      <c r="N568" s="214"/>
      <c r="O568" s="214"/>
      <c r="P568" s="214"/>
      <c r="Q568" s="214"/>
      <c r="R568" s="214"/>
      <c r="S568" s="214"/>
      <c r="T568" s="215"/>
      <c r="AT568" s="216" t="s">
        <v>337</v>
      </c>
      <c r="AU568" s="216" t="s">
        <v>85</v>
      </c>
      <c r="AV568" s="12" t="s">
        <v>85</v>
      </c>
      <c r="AW568" s="12" t="s">
        <v>33</v>
      </c>
      <c r="AX568" s="12" t="s">
        <v>77</v>
      </c>
      <c r="AY568" s="216" t="s">
        <v>247</v>
      </c>
    </row>
    <row r="569" spans="1:65" s="12" customFormat="1" ht="10">
      <c r="B569" s="207"/>
      <c r="C569" s="208"/>
      <c r="D569" s="197" t="s">
        <v>337</v>
      </c>
      <c r="E569" s="209" t="s">
        <v>1</v>
      </c>
      <c r="F569" s="210" t="s">
        <v>802</v>
      </c>
      <c r="G569" s="208"/>
      <c r="H569" s="209" t="s">
        <v>1</v>
      </c>
      <c r="I569" s="211"/>
      <c r="J569" s="208"/>
      <c r="K569" s="208"/>
      <c r="L569" s="212"/>
      <c r="M569" s="213"/>
      <c r="N569" s="214"/>
      <c r="O569" s="214"/>
      <c r="P569" s="214"/>
      <c r="Q569" s="214"/>
      <c r="R569" s="214"/>
      <c r="S569" s="214"/>
      <c r="T569" s="215"/>
      <c r="AT569" s="216" t="s">
        <v>337</v>
      </c>
      <c r="AU569" s="216" t="s">
        <v>85</v>
      </c>
      <c r="AV569" s="12" t="s">
        <v>85</v>
      </c>
      <c r="AW569" s="12" t="s">
        <v>33</v>
      </c>
      <c r="AX569" s="12" t="s">
        <v>77</v>
      </c>
      <c r="AY569" s="216" t="s">
        <v>247</v>
      </c>
    </row>
    <row r="570" spans="1:65" s="12" customFormat="1" ht="10">
      <c r="B570" s="207"/>
      <c r="C570" s="208"/>
      <c r="D570" s="197" t="s">
        <v>337</v>
      </c>
      <c r="E570" s="209" t="s">
        <v>1</v>
      </c>
      <c r="F570" s="210" t="s">
        <v>895</v>
      </c>
      <c r="G570" s="208"/>
      <c r="H570" s="209" t="s">
        <v>1</v>
      </c>
      <c r="I570" s="211"/>
      <c r="J570" s="208"/>
      <c r="K570" s="208"/>
      <c r="L570" s="212"/>
      <c r="M570" s="213"/>
      <c r="N570" s="214"/>
      <c r="O570" s="214"/>
      <c r="P570" s="214"/>
      <c r="Q570" s="214"/>
      <c r="R570" s="214"/>
      <c r="S570" s="214"/>
      <c r="T570" s="215"/>
      <c r="AT570" s="216" t="s">
        <v>337</v>
      </c>
      <c r="AU570" s="216" t="s">
        <v>85</v>
      </c>
      <c r="AV570" s="12" t="s">
        <v>85</v>
      </c>
      <c r="AW570" s="12" t="s">
        <v>33</v>
      </c>
      <c r="AX570" s="12" t="s">
        <v>77</v>
      </c>
      <c r="AY570" s="216" t="s">
        <v>247</v>
      </c>
    </row>
    <row r="571" spans="1:65" s="13" customFormat="1" ht="10">
      <c r="B571" s="217"/>
      <c r="C571" s="218"/>
      <c r="D571" s="197" t="s">
        <v>337</v>
      </c>
      <c r="E571" s="219" t="s">
        <v>1</v>
      </c>
      <c r="F571" s="220" t="s">
        <v>896</v>
      </c>
      <c r="G571" s="218"/>
      <c r="H571" s="221">
        <v>61.41</v>
      </c>
      <c r="I571" s="222"/>
      <c r="J571" s="218"/>
      <c r="K571" s="218"/>
      <c r="L571" s="223"/>
      <c r="M571" s="224"/>
      <c r="N571" s="225"/>
      <c r="O571" s="225"/>
      <c r="P571" s="225"/>
      <c r="Q571" s="225"/>
      <c r="R571" s="225"/>
      <c r="S571" s="225"/>
      <c r="T571" s="226"/>
      <c r="AT571" s="227" t="s">
        <v>337</v>
      </c>
      <c r="AU571" s="227" t="s">
        <v>85</v>
      </c>
      <c r="AV571" s="13" t="s">
        <v>87</v>
      </c>
      <c r="AW571" s="13" t="s">
        <v>33</v>
      </c>
      <c r="AX571" s="13" t="s">
        <v>77</v>
      </c>
      <c r="AY571" s="227" t="s">
        <v>247</v>
      </c>
    </row>
    <row r="572" spans="1:65" s="12" customFormat="1" ht="10">
      <c r="B572" s="207"/>
      <c r="C572" s="208"/>
      <c r="D572" s="197" t="s">
        <v>337</v>
      </c>
      <c r="E572" s="209" t="s">
        <v>1</v>
      </c>
      <c r="F572" s="210" t="s">
        <v>897</v>
      </c>
      <c r="G572" s="208"/>
      <c r="H572" s="209" t="s">
        <v>1</v>
      </c>
      <c r="I572" s="211"/>
      <c r="J572" s="208"/>
      <c r="K572" s="208"/>
      <c r="L572" s="212"/>
      <c r="M572" s="213"/>
      <c r="N572" s="214"/>
      <c r="O572" s="214"/>
      <c r="P572" s="214"/>
      <c r="Q572" s="214"/>
      <c r="R572" s="214"/>
      <c r="S572" s="214"/>
      <c r="T572" s="215"/>
      <c r="AT572" s="216" t="s">
        <v>337</v>
      </c>
      <c r="AU572" s="216" t="s">
        <v>85</v>
      </c>
      <c r="AV572" s="12" t="s">
        <v>85</v>
      </c>
      <c r="AW572" s="12" t="s">
        <v>33</v>
      </c>
      <c r="AX572" s="12" t="s">
        <v>77</v>
      </c>
      <c r="AY572" s="216" t="s">
        <v>247</v>
      </c>
    </row>
    <row r="573" spans="1:65" s="13" customFormat="1" ht="10">
      <c r="B573" s="217"/>
      <c r="C573" s="218"/>
      <c r="D573" s="197" t="s">
        <v>337</v>
      </c>
      <c r="E573" s="219" t="s">
        <v>1</v>
      </c>
      <c r="F573" s="220" t="s">
        <v>898</v>
      </c>
      <c r="G573" s="218"/>
      <c r="H573" s="221">
        <v>24.925999999999998</v>
      </c>
      <c r="I573" s="222"/>
      <c r="J573" s="218"/>
      <c r="K573" s="218"/>
      <c r="L573" s="223"/>
      <c r="M573" s="224"/>
      <c r="N573" s="225"/>
      <c r="O573" s="225"/>
      <c r="P573" s="225"/>
      <c r="Q573" s="225"/>
      <c r="R573" s="225"/>
      <c r="S573" s="225"/>
      <c r="T573" s="226"/>
      <c r="AT573" s="227" t="s">
        <v>337</v>
      </c>
      <c r="AU573" s="227" t="s">
        <v>85</v>
      </c>
      <c r="AV573" s="13" t="s">
        <v>87</v>
      </c>
      <c r="AW573" s="13" t="s">
        <v>33</v>
      </c>
      <c r="AX573" s="13" t="s">
        <v>77</v>
      </c>
      <c r="AY573" s="227" t="s">
        <v>247</v>
      </c>
    </row>
    <row r="574" spans="1:65" s="12" customFormat="1" ht="10">
      <c r="B574" s="207"/>
      <c r="C574" s="208"/>
      <c r="D574" s="197" t="s">
        <v>337</v>
      </c>
      <c r="E574" s="209" t="s">
        <v>1</v>
      </c>
      <c r="F574" s="210" t="s">
        <v>899</v>
      </c>
      <c r="G574" s="208"/>
      <c r="H574" s="209" t="s">
        <v>1</v>
      </c>
      <c r="I574" s="211"/>
      <c r="J574" s="208"/>
      <c r="K574" s="208"/>
      <c r="L574" s="212"/>
      <c r="M574" s="213"/>
      <c r="N574" s="214"/>
      <c r="O574" s="214"/>
      <c r="P574" s="214"/>
      <c r="Q574" s="214"/>
      <c r="R574" s="214"/>
      <c r="S574" s="214"/>
      <c r="T574" s="215"/>
      <c r="AT574" s="216" t="s">
        <v>337</v>
      </c>
      <c r="AU574" s="216" t="s">
        <v>85</v>
      </c>
      <c r="AV574" s="12" t="s">
        <v>85</v>
      </c>
      <c r="AW574" s="12" t="s">
        <v>33</v>
      </c>
      <c r="AX574" s="12" t="s">
        <v>77</v>
      </c>
      <c r="AY574" s="216" t="s">
        <v>247</v>
      </c>
    </row>
    <row r="575" spans="1:65" s="13" customFormat="1" ht="10">
      <c r="B575" s="217"/>
      <c r="C575" s="218"/>
      <c r="D575" s="197" t="s">
        <v>337</v>
      </c>
      <c r="E575" s="219" t="s">
        <v>1</v>
      </c>
      <c r="F575" s="220" t="s">
        <v>900</v>
      </c>
      <c r="G575" s="218"/>
      <c r="H575" s="221">
        <v>33.08</v>
      </c>
      <c r="I575" s="222"/>
      <c r="J575" s="218"/>
      <c r="K575" s="218"/>
      <c r="L575" s="223"/>
      <c r="M575" s="224"/>
      <c r="N575" s="225"/>
      <c r="O575" s="225"/>
      <c r="P575" s="225"/>
      <c r="Q575" s="225"/>
      <c r="R575" s="225"/>
      <c r="S575" s="225"/>
      <c r="T575" s="226"/>
      <c r="AT575" s="227" t="s">
        <v>337</v>
      </c>
      <c r="AU575" s="227" t="s">
        <v>85</v>
      </c>
      <c r="AV575" s="13" t="s">
        <v>87</v>
      </c>
      <c r="AW575" s="13" t="s">
        <v>33</v>
      </c>
      <c r="AX575" s="13" t="s">
        <v>77</v>
      </c>
      <c r="AY575" s="227" t="s">
        <v>247</v>
      </c>
    </row>
    <row r="576" spans="1:65" s="12" customFormat="1" ht="10">
      <c r="B576" s="207"/>
      <c r="C576" s="208"/>
      <c r="D576" s="197" t="s">
        <v>337</v>
      </c>
      <c r="E576" s="209" t="s">
        <v>1</v>
      </c>
      <c r="F576" s="210" t="s">
        <v>901</v>
      </c>
      <c r="G576" s="208"/>
      <c r="H576" s="209" t="s">
        <v>1</v>
      </c>
      <c r="I576" s="211"/>
      <c r="J576" s="208"/>
      <c r="K576" s="208"/>
      <c r="L576" s="212"/>
      <c r="M576" s="213"/>
      <c r="N576" s="214"/>
      <c r="O576" s="214"/>
      <c r="P576" s="214"/>
      <c r="Q576" s="214"/>
      <c r="R576" s="214"/>
      <c r="S576" s="214"/>
      <c r="T576" s="215"/>
      <c r="AT576" s="216" t="s">
        <v>337</v>
      </c>
      <c r="AU576" s="216" t="s">
        <v>85</v>
      </c>
      <c r="AV576" s="12" t="s">
        <v>85</v>
      </c>
      <c r="AW576" s="12" t="s">
        <v>33</v>
      </c>
      <c r="AX576" s="12" t="s">
        <v>77</v>
      </c>
      <c r="AY576" s="216" t="s">
        <v>247</v>
      </c>
    </row>
    <row r="577" spans="1:65" s="13" customFormat="1" ht="10">
      <c r="B577" s="217"/>
      <c r="C577" s="218"/>
      <c r="D577" s="197" t="s">
        <v>337</v>
      </c>
      <c r="E577" s="219" t="s">
        <v>1</v>
      </c>
      <c r="F577" s="220" t="s">
        <v>902</v>
      </c>
      <c r="G577" s="218"/>
      <c r="H577" s="221">
        <v>24.405999999999999</v>
      </c>
      <c r="I577" s="222"/>
      <c r="J577" s="218"/>
      <c r="K577" s="218"/>
      <c r="L577" s="223"/>
      <c r="M577" s="224"/>
      <c r="N577" s="225"/>
      <c r="O577" s="225"/>
      <c r="P577" s="225"/>
      <c r="Q577" s="225"/>
      <c r="R577" s="225"/>
      <c r="S577" s="225"/>
      <c r="T577" s="226"/>
      <c r="AT577" s="227" t="s">
        <v>337</v>
      </c>
      <c r="AU577" s="227" t="s">
        <v>85</v>
      </c>
      <c r="AV577" s="13" t="s">
        <v>87</v>
      </c>
      <c r="AW577" s="13" t="s">
        <v>33</v>
      </c>
      <c r="AX577" s="13" t="s">
        <v>77</v>
      </c>
      <c r="AY577" s="227" t="s">
        <v>247</v>
      </c>
    </row>
    <row r="578" spans="1:65" s="14" customFormat="1" ht="10">
      <c r="B578" s="228"/>
      <c r="C578" s="229"/>
      <c r="D578" s="197" t="s">
        <v>337</v>
      </c>
      <c r="E578" s="230" t="s">
        <v>1</v>
      </c>
      <c r="F578" s="231" t="s">
        <v>340</v>
      </c>
      <c r="G578" s="229"/>
      <c r="H578" s="232">
        <v>143.822</v>
      </c>
      <c r="I578" s="233"/>
      <c r="J578" s="229"/>
      <c r="K578" s="229"/>
      <c r="L578" s="234"/>
      <c r="M578" s="235"/>
      <c r="N578" s="236"/>
      <c r="O578" s="236"/>
      <c r="P578" s="236"/>
      <c r="Q578" s="236"/>
      <c r="R578" s="236"/>
      <c r="S578" s="236"/>
      <c r="T578" s="237"/>
      <c r="AT578" s="238" t="s">
        <v>337</v>
      </c>
      <c r="AU578" s="238" t="s">
        <v>85</v>
      </c>
      <c r="AV578" s="14" t="s">
        <v>258</v>
      </c>
      <c r="AW578" s="14" t="s">
        <v>33</v>
      </c>
      <c r="AX578" s="14" t="s">
        <v>85</v>
      </c>
      <c r="AY578" s="238" t="s">
        <v>247</v>
      </c>
    </row>
    <row r="579" spans="1:65" s="2" customFormat="1" ht="37.75" customHeight="1">
      <c r="A579" s="34"/>
      <c r="B579" s="35"/>
      <c r="C579" s="184" t="s">
        <v>903</v>
      </c>
      <c r="D579" s="184" t="s">
        <v>248</v>
      </c>
      <c r="E579" s="185" t="s">
        <v>904</v>
      </c>
      <c r="F579" s="186" t="s">
        <v>905</v>
      </c>
      <c r="G579" s="187" t="s">
        <v>267</v>
      </c>
      <c r="H579" s="188">
        <v>201.30799999999999</v>
      </c>
      <c r="I579" s="189"/>
      <c r="J579" s="190">
        <f>ROUND(I579*H579,2)</f>
        <v>0</v>
      </c>
      <c r="K579" s="186" t="s">
        <v>336</v>
      </c>
      <c r="L579" s="39"/>
      <c r="M579" s="191" t="s">
        <v>1</v>
      </c>
      <c r="N579" s="192" t="s">
        <v>42</v>
      </c>
      <c r="O579" s="71"/>
      <c r="P579" s="193">
        <f>O579*H579</f>
        <v>0</v>
      </c>
      <c r="Q579" s="193">
        <v>0</v>
      </c>
      <c r="R579" s="193">
        <f>Q579*H579</f>
        <v>0</v>
      </c>
      <c r="S579" s="193">
        <v>0</v>
      </c>
      <c r="T579" s="194">
        <f>S579*H579</f>
        <v>0</v>
      </c>
      <c r="U579" s="34"/>
      <c r="V579" s="34"/>
      <c r="W579" s="34"/>
      <c r="X579" s="34"/>
      <c r="Y579" s="34"/>
      <c r="Z579" s="34"/>
      <c r="AA579" s="34"/>
      <c r="AB579" s="34"/>
      <c r="AC579" s="34"/>
      <c r="AD579" s="34"/>
      <c r="AE579" s="34"/>
      <c r="AR579" s="195" t="s">
        <v>258</v>
      </c>
      <c r="AT579" s="195" t="s">
        <v>248</v>
      </c>
      <c r="AU579" s="195" t="s">
        <v>85</v>
      </c>
      <c r="AY579" s="17" t="s">
        <v>247</v>
      </c>
      <c r="BE579" s="196">
        <f>IF(N579="základní",J579,0)</f>
        <v>0</v>
      </c>
      <c r="BF579" s="196">
        <f>IF(N579="snížená",J579,0)</f>
        <v>0</v>
      </c>
      <c r="BG579" s="196">
        <f>IF(N579="zákl. přenesená",J579,0)</f>
        <v>0</v>
      </c>
      <c r="BH579" s="196">
        <f>IF(N579="sníž. přenesená",J579,0)</f>
        <v>0</v>
      </c>
      <c r="BI579" s="196">
        <f>IF(N579="nulová",J579,0)</f>
        <v>0</v>
      </c>
      <c r="BJ579" s="17" t="s">
        <v>85</v>
      </c>
      <c r="BK579" s="196">
        <f>ROUND(I579*H579,2)</f>
        <v>0</v>
      </c>
      <c r="BL579" s="17" t="s">
        <v>258</v>
      </c>
      <c r="BM579" s="195" t="s">
        <v>906</v>
      </c>
    </row>
    <row r="580" spans="1:65" s="2" customFormat="1" ht="27">
      <c r="A580" s="34"/>
      <c r="B580" s="35"/>
      <c r="C580" s="36"/>
      <c r="D580" s="197" t="s">
        <v>253</v>
      </c>
      <c r="E580" s="36"/>
      <c r="F580" s="198" t="s">
        <v>894</v>
      </c>
      <c r="G580" s="36"/>
      <c r="H580" s="36"/>
      <c r="I580" s="199"/>
      <c r="J580" s="36"/>
      <c r="K580" s="36"/>
      <c r="L580" s="39"/>
      <c r="M580" s="200"/>
      <c r="N580" s="201"/>
      <c r="O580" s="71"/>
      <c r="P580" s="71"/>
      <c r="Q580" s="71"/>
      <c r="R580" s="71"/>
      <c r="S580" s="71"/>
      <c r="T580" s="72"/>
      <c r="U580" s="34"/>
      <c r="V580" s="34"/>
      <c r="W580" s="34"/>
      <c r="X580" s="34"/>
      <c r="Y580" s="34"/>
      <c r="Z580" s="34"/>
      <c r="AA580" s="34"/>
      <c r="AB580" s="34"/>
      <c r="AC580" s="34"/>
      <c r="AD580" s="34"/>
      <c r="AE580" s="34"/>
      <c r="AT580" s="17" t="s">
        <v>253</v>
      </c>
      <c r="AU580" s="17" t="s">
        <v>85</v>
      </c>
    </row>
    <row r="581" spans="1:65" s="12" customFormat="1" ht="10">
      <c r="B581" s="207"/>
      <c r="C581" s="208"/>
      <c r="D581" s="197" t="s">
        <v>337</v>
      </c>
      <c r="E581" s="209" t="s">
        <v>1</v>
      </c>
      <c r="F581" s="210" t="s">
        <v>887</v>
      </c>
      <c r="G581" s="208"/>
      <c r="H581" s="209" t="s">
        <v>1</v>
      </c>
      <c r="I581" s="211"/>
      <c r="J581" s="208"/>
      <c r="K581" s="208"/>
      <c r="L581" s="212"/>
      <c r="M581" s="213"/>
      <c r="N581" s="214"/>
      <c r="O581" s="214"/>
      <c r="P581" s="214"/>
      <c r="Q581" s="214"/>
      <c r="R581" s="214"/>
      <c r="S581" s="214"/>
      <c r="T581" s="215"/>
      <c r="AT581" s="216" t="s">
        <v>337</v>
      </c>
      <c r="AU581" s="216" t="s">
        <v>85</v>
      </c>
      <c r="AV581" s="12" t="s">
        <v>85</v>
      </c>
      <c r="AW581" s="12" t="s">
        <v>33</v>
      </c>
      <c r="AX581" s="12" t="s">
        <v>77</v>
      </c>
      <c r="AY581" s="216" t="s">
        <v>247</v>
      </c>
    </row>
    <row r="582" spans="1:65" s="12" customFormat="1" ht="10">
      <c r="B582" s="207"/>
      <c r="C582" s="208"/>
      <c r="D582" s="197" t="s">
        <v>337</v>
      </c>
      <c r="E582" s="209" t="s">
        <v>1</v>
      </c>
      <c r="F582" s="210" t="s">
        <v>802</v>
      </c>
      <c r="G582" s="208"/>
      <c r="H582" s="209" t="s">
        <v>1</v>
      </c>
      <c r="I582" s="211"/>
      <c r="J582" s="208"/>
      <c r="K582" s="208"/>
      <c r="L582" s="212"/>
      <c r="M582" s="213"/>
      <c r="N582" s="214"/>
      <c r="O582" s="214"/>
      <c r="P582" s="214"/>
      <c r="Q582" s="214"/>
      <c r="R582" s="214"/>
      <c r="S582" s="214"/>
      <c r="T582" s="215"/>
      <c r="AT582" s="216" t="s">
        <v>337</v>
      </c>
      <c r="AU582" s="216" t="s">
        <v>85</v>
      </c>
      <c r="AV582" s="12" t="s">
        <v>85</v>
      </c>
      <c r="AW582" s="12" t="s">
        <v>33</v>
      </c>
      <c r="AX582" s="12" t="s">
        <v>77</v>
      </c>
      <c r="AY582" s="216" t="s">
        <v>247</v>
      </c>
    </row>
    <row r="583" spans="1:65" s="12" customFormat="1" ht="10">
      <c r="B583" s="207"/>
      <c r="C583" s="208"/>
      <c r="D583" s="197" t="s">
        <v>337</v>
      </c>
      <c r="E583" s="209" t="s">
        <v>1</v>
      </c>
      <c r="F583" s="210" t="s">
        <v>895</v>
      </c>
      <c r="G583" s="208"/>
      <c r="H583" s="209" t="s">
        <v>1</v>
      </c>
      <c r="I583" s="211"/>
      <c r="J583" s="208"/>
      <c r="K583" s="208"/>
      <c r="L583" s="212"/>
      <c r="M583" s="213"/>
      <c r="N583" s="214"/>
      <c r="O583" s="214"/>
      <c r="P583" s="214"/>
      <c r="Q583" s="214"/>
      <c r="R583" s="214"/>
      <c r="S583" s="214"/>
      <c r="T583" s="215"/>
      <c r="AT583" s="216" t="s">
        <v>337</v>
      </c>
      <c r="AU583" s="216" t="s">
        <v>85</v>
      </c>
      <c r="AV583" s="12" t="s">
        <v>85</v>
      </c>
      <c r="AW583" s="12" t="s">
        <v>33</v>
      </c>
      <c r="AX583" s="12" t="s">
        <v>77</v>
      </c>
      <c r="AY583" s="216" t="s">
        <v>247</v>
      </c>
    </row>
    <row r="584" spans="1:65" s="13" customFormat="1" ht="10">
      <c r="B584" s="217"/>
      <c r="C584" s="218"/>
      <c r="D584" s="197" t="s">
        <v>337</v>
      </c>
      <c r="E584" s="219" t="s">
        <v>1</v>
      </c>
      <c r="F584" s="220" t="s">
        <v>896</v>
      </c>
      <c r="G584" s="218"/>
      <c r="H584" s="221">
        <v>61.41</v>
      </c>
      <c r="I584" s="222"/>
      <c r="J584" s="218"/>
      <c r="K584" s="218"/>
      <c r="L584" s="223"/>
      <c r="M584" s="224"/>
      <c r="N584" s="225"/>
      <c r="O584" s="225"/>
      <c r="P584" s="225"/>
      <c r="Q584" s="225"/>
      <c r="R584" s="225"/>
      <c r="S584" s="225"/>
      <c r="T584" s="226"/>
      <c r="AT584" s="227" t="s">
        <v>337</v>
      </c>
      <c r="AU584" s="227" t="s">
        <v>85</v>
      </c>
      <c r="AV584" s="13" t="s">
        <v>87</v>
      </c>
      <c r="AW584" s="13" t="s">
        <v>33</v>
      </c>
      <c r="AX584" s="13" t="s">
        <v>77</v>
      </c>
      <c r="AY584" s="227" t="s">
        <v>247</v>
      </c>
    </row>
    <row r="585" spans="1:65" s="12" customFormat="1" ht="10">
      <c r="B585" s="207"/>
      <c r="C585" s="208"/>
      <c r="D585" s="197" t="s">
        <v>337</v>
      </c>
      <c r="E585" s="209" t="s">
        <v>1</v>
      </c>
      <c r="F585" s="210" t="s">
        <v>897</v>
      </c>
      <c r="G585" s="208"/>
      <c r="H585" s="209" t="s">
        <v>1</v>
      </c>
      <c r="I585" s="211"/>
      <c r="J585" s="208"/>
      <c r="K585" s="208"/>
      <c r="L585" s="212"/>
      <c r="M585" s="213"/>
      <c r="N585" s="214"/>
      <c r="O585" s="214"/>
      <c r="P585" s="214"/>
      <c r="Q585" s="214"/>
      <c r="R585" s="214"/>
      <c r="S585" s="214"/>
      <c r="T585" s="215"/>
      <c r="AT585" s="216" t="s">
        <v>337</v>
      </c>
      <c r="AU585" s="216" t="s">
        <v>85</v>
      </c>
      <c r="AV585" s="12" t="s">
        <v>85</v>
      </c>
      <c r="AW585" s="12" t="s">
        <v>33</v>
      </c>
      <c r="AX585" s="12" t="s">
        <v>77</v>
      </c>
      <c r="AY585" s="216" t="s">
        <v>247</v>
      </c>
    </row>
    <row r="586" spans="1:65" s="13" customFormat="1" ht="10">
      <c r="B586" s="217"/>
      <c r="C586" s="218"/>
      <c r="D586" s="197" t="s">
        <v>337</v>
      </c>
      <c r="E586" s="219" t="s">
        <v>1</v>
      </c>
      <c r="F586" s="220" t="s">
        <v>898</v>
      </c>
      <c r="G586" s="218"/>
      <c r="H586" s="221">
        <v>24.925999999999998</v>
      </c>
      <c r="I586" s="222"/>
      <c r="J586" s="218"/>
      <c r="K586" s="218"/>
      <c r="L586" s="223"/>
      <c r="M586" s="224"/>
      <c r="N586" s="225"/>
      <c r="O586" s="225"/>
      <c r="P586" s="225"/>
      <c r="Q586" s="225"/>
      <c r="R586" s="225"/>
      <c r="S586" s="225"/>
      <c r="T586" s="226"/>
      <c r="AT586" s="227" t="s">
        <v>337</v>
      </c>
      <c r="AU586" s="227" t="s">
        <v>85</v>
      </c>
      <c r="AV586" s="13" t="s">
        <v>87</v>
      </c>
      <c r="AW586" s="13" t="s">
        <v>33</v>
      </c>
      <c r="AX586" s="13" t="s">
        <v>77</v>
      </c>
      <c r="AY586" s="227" t="s">
        <v>247</v>
      </c>
    </row>
    <row r="587" spans="1:65" s="12" customFormat="1" ht="10">
      <c r="B587" s="207"/>
      <c r="C587" s="208"/>
      <c r="D587" s="197" t="s">
        <v>337</v>
      </c>
      <c r="E587" s="209" t="s">
        <v>1</v>
      </c>
      <c r="F587" s="210" t="s">
        <v>899</v>
      </c>
      <c r="G587" s="208"/>
      <c r="H587" s="209" t="s">
        <v>1</v>
      </c>
      <c r="I587" s="211"/>
      <c r="J587" s="208"/>
      <c r="K587" s="208"/>
      <c r="L587" s="212"/>
      <c r="M587" s="213"/>
      <c r="N587" s="214"/>
      <c r="O587" s="214"/>
      <c r="P587" s="214"/>
      <c r="Q587" s="214"/>
      <c r="R587" s="214"/>
      <c r="S587" s="214"/>
      <c r="T587" s="215"/>
      <c r="AT587" s="216" t="s">
        <v>337</v>
      </c>
      <c r="AU587" s="216" t="s">
        <v>85</v>
      </c>
      <c r="AV587" s="12" t="s">
        <v>85</v>
      </c>
      <c r="AW587" s="12" t="s">
        <v>33</v>
      </c>
      <c r="AX587" s="12" t="s">
        <v>77</v>
      </c>
      <c r="AY587" s="216" t="s">
        <v>247</v>
      </c>
    </row>
    <row r="588" spans="1:65" s="13" customFormat="1" ht="10">
      <c r="B588" s="217"/>
      <c r="C588" s="218"/>
      <c r="D588" s="197" t="s">
        <v>337</v>
      </c>
      <c r="E588" s="219" t="s">
        <v>1</v>
      </c>
      <c r="F588" s="220" t="s">
        <v>907</v>
      </c>
      <c r="G588" s="218"/>
      <c r="H588" s="221">
        <v>66.16</v>
      </c>
      <c r="I588" s="222"/>
      <c r="J588" s="218"/>
      <c r="K588" s="218"/>
      <c r="L588" s="223"/>
      <c r="M588" s="224"/>
      <c r="N588" s="225"/>
      <c r="O588" s="225"/>
      <c r="P588" s="225"/>
      <c r="Q588" s="225"/>
      <c r="R588" s="225"/>
      <c r="S588" s="225"/>
      <c r="T588" s="226"/>
      <c r="AT588" s="227" t="s">
        <v>337</v>
      </c>
      <c r="AU588" s="227" t="s">
        <v>85</v>
      </c>
      <c r="AV588" s="13" t="s">
        <v>87</v>
      </c>
      <c r="AW588" s="13" t="s">
        <v>33</v>
      </c>
      <c r="AX588" s="13" t="s">
        <v>77</v>
      </c>
      <c r="AY588" s="227" t="s">
        <v>247</v>
      </c>
    </row>
    <row r="589" spans="1:65" s="12" customFormat="1" ht="10">
      <c r="B589" s="207"/>
      <c r="C589" s="208"/>
      <c r="D589" s="197" t="s">
        <v>337</v>
      </c>
      <c r="E589" s="209" t="s">
        <v>1</v>
      </c>
      <c r="F589" s="210" t="s">
        <v>901</v>
      </c>
      <c r="G589" s="208"/>
      <c r="H589" s="209" t="s">
        <v>1</v>
      </c>
      <c r="I589" s="211"/>
      <c r="J589" s="208"/>
      <c r="K589" s="208"/>
      <c r="L589" s="212"/>
      <c r="M589" s="213"/>
      <c r="N589" s="214"/>
      <c r="O589" s="214"/>
      <c r="P589" s="214"/>
      <c r="Q589" s="214"/>
      <c r="R589" s="214"/>
      <c r="S589" s="214"/>
      <c r="T589" s="215"/>
      <c r="AT589" s="216" t="s">
        <v>337</v>
      </c>
      <c r="AU589" s="216" t="s">
        <v>85</v>
      </c>
      <c r="AV589" s="12" t="s">
        <v>85</v>
      </c>
      <c r="AW589" s="12" t="s">
        <v>33</v>
      </c>
      <c r="AX589" s="12" t="s">
        <v>77</v>
      </c>
      <c r="AY589" s="216" t="s">
        <v>247</v>
      </c>
    </row>
    <row r="590" spans="1:65" s="13" customFormat="1" ht="10">
      <c r="B590" s="217"/>
      <c r="C590" s="218"/>
      <c r="D590" s="197" t="s">
        <v>337</v>
      </c>
      <c r="E590" s="219" t="s">
        <v>1</v>
      </c>
      <c r="F590" s="220" t="s">
        <v>908</v>
      </c>
      <c r="G590" s="218"/>
      <c r="H590" s="221">
        <v>48.811999999999998</v>
      </c>
      <c r="I590" s="222"/>
      <c r="J590" s="218"/>
      <c r="K590" s="218"/>
      <c r="L590" s="223"/>
      <c r="M590" s="224"/>
      <c r="N590" s="225"/>
      <c r="O590" s="225"/>
      <c r="P590" s="225"/>
      <c r="Q590" s="225"/>
      <c r="R590" s="225"/>
      <c r="S590" s="225"/>
      <c r="T590" s="226"/>
      <c r="AT590" s="227" t="s">
        <v>337</v>
      </c>
      <c r="AU590" s="227" t="s">
        <v>85</v>
      </c>
      <c r="AV590" s="13" t="s">
        <v>87</v>
      </c>
      <c r="AW590" s="13" t="s">
        <v>33</v>
      </c>
      <c r="AX590" s="13" t="s">
        <v>77</v>
      </c>
      <c r="AY590" s="227" t="s">
        <v>247</v>
      </c>
    </row>
    <row r="591" spans="1:65" s="14" customFormat="1" ht="10">
      <c r="B591" s="228"/>
      <c r="C591" s="229"/>
      <c r="D591" s="197" t="s">
        <v>337</v>
      </c>
      <c r="E591" s="230" t="s">
        <v>1</v>
      </c>
      <c r="F591" s="231" t="s">
        <v>340</v>
      </c>
      <c r="G591" s="229"/>
      <c r="H591" s="232">
        <v>201.30799999999999</v>
      </c>
      <c r="I591" s="233"/>
      <c r="J591" s="229"/>
      <c r="K591" s="229"/>
      <c r="L591" s="234"/>
      <c r="M591" s="235"/>
      <c r="N591" s="236"/>
      <c r="O591" s="236"/>
      <c r="P591" s="236"/>
      <c r="Q591" s="236"/>
      <c r="R591" s="236"/>
      <c r="S591" s="236"/>
      <c r="T591" s="237"/>
      <c r="AT591" s="238" t="s">
        <v>337</v>
      </c>
      <c r="AU591" s="238" t="s">
        <v>85</v>
      </c>
      <c r="AV591" s="14" t="s">
        <v>258</v>
      </c>
      <c r="AW591" s="14" t="s">
        <v>33</v>
      </c>
      <c r="AX591" s="14" t="s">
        <v>85</v>
      </c>
      <c r="AY591" s="238" t="s">
        <v>247</v>
      </c>
    </row>
    <row r="592" spans="1:65" s="11" customFormat="1" ht="25.9" customHeight="1">
      <c r="B592" s="170"/>
      <c r="C592" s="171"/>
      <c r="D592" s="172" t="s">
        <v>76</v>
      </c>
      <c r="E592" s="173" t="s">
        <v>641</v>
      </c>
      <c r="F592" s="173" t="s">
        <v>909</v>
      </c>
      <c r="G592" s="171"/>
      <c r="H592" s="171"/>
      <c r="I592" s="174"/>
      <c r="J592" s="175">
        <f>BK592</f>
        <v>0</v>
      </c>
      <c r="K592" s="171"/>
      <c r="L592" s="176"/>
      <c r="M592" s="177"/>
      <c r="N592" s="178"/>
      <c r="O592" s="178"/>
      <c r="P592" s="179">
        <f>SUM(P593:P736)</f>
        <v>0</v>
      </c>
      <c r="Q592" s="178"/>
      <c r="R592" s="179">
        <f>SUM(R593:R736)</f>
        <v>0</v>
      </c>
      <c r="S592" s="178"/>
      <c r="T592" s="180">
        <f>SUM(T593:T736)</f>
        <v>0</v>
      </c>
      <c r="AR592" s="181" t="s">
        <v>85</v>
      </c>
      <c r="AT592" s="182" t="s">
        <v>76</v>
      </c>
      <c r="AU592" s="182" t="s">
        <v>77</v>
      </c>
      <c r="AY592" s="181" t="s">
        <v>247</v>
      </c>
      <c r="BK592" s="183">
        <f>SUM(BK593:BK736)</f>
        <v>0</v>
      </c>
    </row>
    <row r="593" spans="1:65" s="2" customFormat="1" ht="37.75" customHeight="1">
      <c r="A593" s="34"/>
      <c r="B593" s="35"/>
      <c r="C593" s="184" t="s">
        <v>629</v>
      </c>
      <c r="D593" s="184" t="s">
        <v>248</v>
      </c>
      <c r="E593" s="185" t="s">
        <v>910</v>
      </c>
      <c r="F593" s="186" t="s">
        <v>911</v>
      </c>
      <c r="G593" s="187" t="s">
        <v>698</v>
      </c>
      <c r="H593" s="188">
        <v>148.9</v>
      </c>
      <c r="I593" s="189"/>
      <c r="J593" s="190">
        <f>ROUND(I593*H593,2)</f>
        <v>0</v>
      </c>
      <c r="K593" s="186" t="s">
        <v>336</v>
      </c>
      <c r="L593" s="39"/>
      <c r="M593" s="191" t="s">
        <v>1</v>
      </c>
      <c r="N593" s="192" t="s">
        <v>42</v>
      </c>
      <c r="O593" s="71"/>
      <c r="P593" s="193">
        <f>O593*H593</f>
        <v>0</v>
      </c>
      <c r="Q593" s="193">
        <v>0</v>
      </c>
      <c r="R593" s="193">
        <f>Q593*H593</f>
        <v>0</v>
      </c>
      <c r="S593" s="193">
        <v>0</v>
      </c>
      <c r="T593" s="194">
        <f>S593*H593</f>
        <v>0</v>
      </c>
      <c r="U593" s="34"/>
      <c r="V593" s="34"/>
      <c r="W593" s="34"/>
      <c r="X593" s="34"/>
      <c r="Y593" s="34"/>
      <c r="Z593" s="34"/>
      <c r="AA593" s="34"/>
      <c r="AB593" s="34"/>
      <c r="AC593" s="34"/>
      <c r="AD593" s="34"/>
      <c r="AE593" s="34"/>
      <c r="AR593" s="195" t="s">
        <v>258</v>
      </c>
      <c r="AT593" s="195" t="s">
        <v>248</v>
      </c>
      <c r="AU593" s="195" t="s">
        <v>85</v>
      </c>
      <c r="AY593" s="17" t="s">
        <v>247</v>
      </c>
      <c r="BE593" s="196">
        <f>IF(N593="základní",J593,0)</f>
        <v>0</v>
      </c>
      <c r="BF593" s="196">
        <f>IF(N593="snížená",J593,0)</f>
        <v>0</v>
      </c>
      <c r="BG593" s="196">
        <f>IF(N593="zákl. přenesená",J593,0)</f>
        <v>0</v>
      </c>
      <c r="BH593" s="196">
        <f>IF(N593="sníž. přenesená",J593,0)</f>
        <v>0</v>
      </c>
      <c r="BI593" s="196">
        <f>IF(N593="nulová",J593,0)</f>
        <v>0</v>
      </c>
      <c r="BJ593" s="17" t="s">
        <v>85</v>
      </c>
      <c r="BK593" s="196">
        <f>ROUND(I593*H593,2)</f>
        <v>0</v>
      </c>
      <c r="BL593" s="17" t="s">
        <v>258</v>
      </c>
      <c r="BM593" s="195" t="s">
        <v>912</v>
      </c>
    </row>
    <row r="594" spans="1:65" s="2" customFormat="1" ht="36">
      <c r="A594" s="34"/>
      <c r="B594" s="35"/>
      <c r="C594" s="36"/>
      <c r="D594" s="197" t="s">
        <v>253</v>
      </c>
      <c r="E594" s="36"/>
      <c r="F594" s="198" t="s">
        <v>913</v>
      </c>
      <c r="G594" s="36"/>
      <c r="H594" s="36"/>
      <c r="I594" s="199"/>
      <c r="J594" s="36"/>
      <c r="K594" s="36"/>
      <c r="L594" s="39"/>
      <c r="M594" s="200"/>
      <c r="N594" s="201"/>
      <c r="O594" s="71"/>
      <c r="P594" s="71"/>
      <c r="Q594" s="71"/>
      <c r="R594" s="71"/>
      <c r="S594" s="71"/>
      <c r="T594" s="72"/>
      <c r="U594" s="34"/>
      <c r="V594" s="34"/>
      <c r="W594" s="34"/>
      <c r="X594" s="34"/>
      <c r="Y594" s="34"/>
      <c r="Z594" s="34"/>
      <c r="AA594" s="34"/>
      <c r="AB594" s="34"/>
      <c r="AC594" s="34"/>
      <c r="AD594" s="34"/>
      <c r="AE594" s="34"/>
      <c r="AT594" s="17" t="s">
        <v>253</v>
      </c>
      <c r="AU594" s="17" t="s">
        <v>85</v>
      </c>
    </row>
    <row r="595" spans="1:65" s="12" customFormat="1" ht="10">
      <c r="B595" s="207"/>
      <c r="C595" s="208"/>
      <c r="D595" s="197" t="s">
        <v>337</v>
      </c>
      <c r="E595" s="209" t="s">
        <v>1</v>
      </c>
      <c r="F595" s="210" t="s">
        <v>914</v>
      </c>
      <c r="G595" s="208"/>
      <c r="H595" s="209" t="s">
        <v>1</v>
      </c>
      <c r="I595" s="211"/>
      <c r="J595" s="208"/>
      <c r="K595" s="208"/>
      <c r="L595" s="212"/>
      <c r="M595" s="213"/>
      <c r="N595" s="214"/>
      <c r="O595" s="214"/>
      <c r="P595" s="214"/>
      <c r="Q595" s="214"/>
      <c r="R595" s="214"/>
      <c r="S595" s="214"/>
      <c r="T595" s="215"/>
      <c r="AT595" s="216" t="s">
        <v>337</v>
      </c>
      <c r="AU595" s="216" t="s">
        <v>85</v>
      </c>
      <c r="AV595" s="12" t="s">
        <v>85</v>
      </c>
      <c r="AW595" s="12" t="s">
        <v>33</v>
      </c>
      <c r="AX595" s="12" t="s">
        <v>77</v>
      </c>
      <c r="AY595" s="216" t="s">
        <v>247</v>
      </c>
    </row>
    <row r="596" spans="1:65" s="13" customFormat="1" ht="10">
      <c r="B596" s="217"/>
      <c r="C596" s="218"/>
      <c r="D596" s="197" t="s">
        <v>337</v>
      </c>
      <c r="E596" s="219" t="s">
        <v>1</v>
      </c>
      <c r="F596" s="220" t="s">
        <v>915</v>
      </c>
      <c r="G596" s="218"/>
      <c r="H596" s="221">
        <v>2.4</v>
      </c>
      <c r="I596" s="222"/>
      <c r="J596" s="218"/>
      <c r="K596" s="218"/>
      <c r="L596" s="223"/>
      <c r="M596" s="224"/>
      <c r="N596" s="225"/>
      <c r="O596" s="225"/>
      <c r="P596" s="225"/>
      <c r="Q596" s="225"/>
      <c r="R596" s="225"/>
      <c r="S596" s="225"/>
      <c r="T596" s="226"/>
      <c r="AT596" s="227" t="s">
        <v>337</v>
      </c>
      <c r="AU596" s="227" t="s">
        <v>85</v>
      </c>
      <c r="AV596" s="13" t="s">
        <v>87</v>
      </c>
      <c r="AW596" s="13" t="s">
        <v>33</v>
      </c>
      <c r="AX596" s="13" t="s">
        <v>77</v>
      </c>
      <c r="AY596" s="227" t="s">
        <v>247</v>
      </c>
    </row>
    <row r="597" spans="1:65" s="13" customFormat="1" ht="10">
      <c r="B597" s="217"/>
      <c r="C597" s="218"/>
      <c r="D597" s="197" t="s">
        <v>337</v>
      </c>
      <c r="E597" s="219" t="s">
        <v>1</v>
      </c>
      <c r="F597" s="220" t="s">
        <v>916</v>
      </c>
      <c r="G597" s="218"/>
      <c r="H597" s="221">
        <v>7</v>
      </c>
      <c r="I597" s="222"/>
      <c r="J597" s="218"/>
      <c r="K597" s="218"/>
      <c r="L597" s="223"/>
      <c r="M597" s="224"/>
      <c r="N597" s="225"/>
      <c r="O597" s="225"/>
      <c r="P597" s="225"/>
      <c r="Q597" s="225"/>
      <c r="R597" s="225"/>
      <c r="S597" s="225"/>
      <c r="T597" s="226"/>
      <c r="AT597" s="227" t="s">
        <v>337</v>
      </c>
      <c r="AU597" s="227" t="s">
        <v>85</v>
      </c>
      <c r="AV597" s="13" t="s">
        <v>87</v>
      </c>
      <c r="AW597" s="13" t="s">
        <v>33</v>
      </c>
      <c r="AX597" s="13" t="s">
        <v>77</v>
      </c>
      <c r="AY597" s="227" t="s">
        <v>247</v>
      </c>
    </row>
    <row r="598" spans="1:65" s="13" customFormat="1" ht="10">
      <c r="B598" s="217"/>
      <c r="C598" s="218"/>
      <c r="D598" s="197" t="s">
        <v>337</v>
      </c>
      <c r="E598" s="219" t="s">
        <v>1</v>
      </c>
      <c r="F598" s="220" t="s">
        <v>917</v>
      </c>
      <c r="G598" s="218"/>
      <c r="H598" s="221">
        <v>4</v>
      </c>
      <c r="I598" s="222"/>
      <c r="J598" s="218"/>
      <c r="K598" s="218"/>
      <c r="L598" s="223"/>
      <c r="M598" s="224"/>
      <c r="N598" s="225"/>
      <c r="O598" s="225"/>
      <c r="P598" s="225"/>
      <c r="Q598" s="225"/>
      <c r="R598" s="225"/>
      <c r="S598" s="225"/>
      <c r="T598" s="226"/>
      <c r="AT598" s="227" t="s">
        <v>337</v>
      </c>
      <c r="AU598" s="227" t="s">
        <v>85</v>
      </c>
      <c r="AV598" s="13" t="s">
        <v>87</v>
      </c>
      <c r="AW598" s="13" t="s">
        <v>33</v>
      </c>
      <c r="AX598" s="13" t="s">
        <v>77</v>
      </c>
      <c r="AY598" s="227" t="s">
        <v>247</v>
      </c>
    </row>
    <row r="599" spans="1:65" s="13" customFormat="1" ht="10">
      <c r="B599" s="217"/>
      <c r="C599" s="218"/>
      <c r="D599" s="197" t="s">
        <v>337</v>
      </c>
      <c r="E599" s="219" t="s">
        <v>1</v>
      </c>
      <c r="F599" s="220" t="s">
        <v>918</v>
      </c>
      <c r="G599" s="218"/>
      <c r="H599" s="221">
        <v>3</v>
      </c>
      <c r="I599" s="222"/>
      <c r="J599" s="218"/>
      <c r="K599" s="218"/>
      <c r="L599" s="223"/>
      <c r="M599" s="224"/>
      <c r="N599" s="225"/>
      <c r="O599" s="225"/>
      <c r="P599" s="225"/>
      <c r="Q599" s="225"/>
      <c r="R599" s="225"/>
      <c r="S599" s="225"/>
      <c r="T599" s="226"/>
      <c r="AT599" s="227" t="s">
        <v>337</v>
      </c>
      <c r="AU599" s="227" t="s">
        <v>85</v>
      </c>
      <c r="AV599" s="13" t="s">
        <v>87</v>
      </c>
      <c r="AW599" s="13" t="s">
        <v>33</v>
      </c>
      <c r="AX599" s="13" t="s">
        <v>77</v>
      </c>
      <c r="AY599" s="227" t="s">
        <v>247</v>
      </c>
    </row>
    <row r="600" spans="1:65" s="13" customFormat="1" ht="10">
      <c r="B600" s="217"/>
      <c r="C600" s="218"/>
      <c r="D600" s="197" t="s">
        <v>337</v>
      </c>
      <c r="E600" s="219" t="s">
        <v>1</v>
      </c>
      <c r="F600" s="220" t="s">
        <v>919</v>
      </c>
      <c r="G600" s="218"/>
      <c r="H600" s="221">
        <v>54</v>
      </c>
      <c r="I600" s="222"/>
      <c r="J600" s="218"/>
      <c r="K600" s="218"/>
      <c r="L600" s="223"/>
      <c r="M600" s="224"/>
      <c r="N600" s="225"/>
      <c r="O600" s="225"/>
      <c r="P600" s="225"/>
      <c r="Q600" s="225"/>
      <c r="R600" s="225"/>
      <c r="S600" s="225"/>
      <c r="T600" s="226"/>
      <c r="AT600" s="227" t="s">
        <v>337</v>
      </c>
      <c r="AU600" s="227" t="s">
        <v>85</v>
      </c>
      <c r="AV600" s="13" t="s">
        <v>87</v>
      </c>
      <c r="AW600" s="13" t="s">
        <v>33</v>
      </c>
      <c r="AX600" s="13" t="s">
        <v>77</v>
      </c>
      <c r="AY600" s="227" t="s">
        <v>247</v>
      </c>
    </row>
    <row r="601" spans="1:65" s="13" customFormat="1" ht="10">
      <c r="B601" s="217"/>
      <c r="C601" s="218"/>
      <c r="D601" s="197" t="s">
        <v>337</v>
      </c>
      <c r="E601" s="219" t="s">
        <v>1</v>
      </c>
      <c r="F601" s="220" t="s">
        <v>920</v>
      </c>
      <c r="G601" s="218"/>
      <c r="H601" s="221">
        <v>76.8</v>
      </c>
      <c r="I601" s="222"/>
      <c r="J601" s="218"/>
      <c r="K601" s="218"/>
      <c r="L601" s="223"/>
      <c r="M601" s="224"/>
      <c r="N601" s="225"/>
      <c r="O601" s="225"/>
      <c r="P601" s="225"/>
      <c r="Q601" s="225"/>
      <c r="R601" s="225"/>
      <c r="S601" s="225"/>
      <c r="T601" s="226"/>
      <c r="AT601" s="227" t="s">
        <v>337</v>
      </c>
      <c r="AU601" s="227" t="s">
        <v>85</v>
      </c>
      <c r="AV601" s="13" t="s">
        <v>87</v>
      </c>
      <c r="AW601" s="13" t="s">
        <v>33</v>
      </c>
      <c r="AX601" s="13" t="s">
        <v>77</v>
      </c>
      <c r="AY601" s="227" t="s">
        <v>247</v>
      </c>
    </row>
    <row r="602" spans="1:65" s="13" customFormat="1" ht="10">
      <c r="B602" s="217"/>
      <c r="C602" s="218"/>
      <c r="D602" s="197" t="s">
        <v>337</v>
      </c>
      <c r="E602" s="219" t="s">
        <v>1</v>
      </c>
      <c r="F602" s="220" t="s">
        <v>921</v>
      </c>
      <c r="G602" s="218"/>
      <c r="H602" s="221">
        <v>1.7</v>
      </c>
      <c r="I602" s="222"/>
      <c r="J602" s="218"/>
      <c r="K602" s="218"/>
      <c r="L602" s="223"/>
      <c r="M602" s="224"/>
      <c r="N602" s="225"/>
      <c r="O602" s="225"/>
      <c r="P602" s="225"/>
      <c r="Q602" s="225"/>
      <c r="R602" s="225"/>
      <c r="S602" s="225"/>
      <c r="T602" s="226"/>
      <c r="AT602" s="227" t="s">
        <v>337</v>
      </c>
      <c r="AU602" s="227" t="s">
        <v>85</v>
      </c>
      <c r="AV602" s="13" t="s">
        <v>87</v>
      </c>
      <c r="AW602" s="13" t="s">
        <v>33</v>
      </c>
      <c r="AX602" s="13" t="s">
        <v>77</v>
      </c>
      <c r="AY602" s="227" t="s">
        <v>247</v>
      </c>
    </row>
    <row r="603" spans="1:65" s="14" customFormat="1" ht="10">
      <c r="B603" s="228"/>
      <c r="C603" s="229"/>
      <c r="D603" s="197" t="s">
        <v>337</v>
      </c>
      <c r="E603" s="230" t="s">
        <v>1</v>
      </c>
      <c r="F603" s="231" t="s">
        <v>340</v>
      </c>
      <c r="G603" s="229"/>
      <c r="H603" s="232">
        <v>148.9</v>
      </c>
      <c r="I603" s="233"/>
      <c r="J603" s="229"/>
      <c r="K603" s="229"/>
      <c r="L603" s="234"/>
      <c r="M603" s="235"/>
      <c r="N603" s="236"/>
      <c r="O603" s="236"/>
      <c r="P603" s="236"/>
      <c r="Q603" s="236"/>
      <c r="R603" s="236"/>
      <c r="S603" s="236"/>
      <c r="T603" s="237"/>
      <c r="AT603" s="238" t="s">
        <v>337</v>
      </c>
      <c r="AU603" s="238" t="s">
        <v>85</v>
      </c>
      <c r="AV603" s="14" t="s">
        <v>258</v>
      </c>
      <c r="AW603" s="14" t="s">
        <v>33</v>
      </c>
      <c r="AX603" s="14" t="s">
        <v>85</v>
      </c>
      <c r="AY603" s="238" t="s">
        <v>247</v>
      </c>
    </row>
    <row r="604" spans="1:65" s="2" customFormat="1" ht="24.15" customHeight="1">
      <c r="A604" s="34"/>
      <c r="B604" s="35"/>
      <c r="C604" s="184" t="s">
        <v>678</v>
      </c>
      <c r="D604" s="184" t="s">
        <v>248</v>
      </c>
      <c r="E604" s="185" t="s">
        <v>922</v>
      </c>
      <c r="F604" s="186" t="s">
        <v>923</v>
      </c>
      <c r="G604" s="187" t="s">
        <v>416</v>
      </c>
      <c r="H604" s="188">
        <v>1</v>
      </c>
      <c r="I604" s="189"/>
      <c r="J604" s="190">
        <f>ROUND(I604*H604,2)</f>
        <v>0</v>
      </c>
      <c r="K604" s="186" t="s">
        <v>1</v>
      </c>
      <c r="L604" s="39"/>
      <c r="M604" s="191" t="s">
        <v>1</v>
      </c>
      <c r="N604" s="192" t="s">
        <v>42</v>
      </c>
      <c r="O604" s="71"/>
      <c r="P604" s="193">
        <f>O604*H604</f>
        <v>0</v>
      </c>
      <c r="Q604" s="193">
        <v>0</v>
      </c>
      <c r="R604" s="193">
        <f>Q604*H604</f>
        <v>0</v>
      </c>
      <c r="S604" s="193">
        <v>0</v>
      </c>
      <c r="T604" s="194">
        <f>S604*H604</f>
        <v>0</v>
      </c>
      <c r="U604" s="34"/>
      <c r="V604" s="34"/>
      <c r="W604" s="34"/>
      <c r="X604" s="34"/>
      <c r="Y604" s="34"/>
      <c r="Z604" s="34"/>
      <c r="AA604" s="34"/>
      <c r="AB604" s="34"/>
      <c r="AC604" s="34"/>
      <c r="AD604" s="34"/>
      <c r="AE604" s="34"/>
      <c r="AR604" s="195" t="s">
        <v>258</v>
      </c>
      <c r="AT604" s="195" t="s">
        <v>248</v>
      </c>
      <c r="AU604" s="195" t="s">
        <v>85</v>
      </c>
      <c r="AY604" s="17" t="s">
        <v>247</v>
      </c>
      <c r="BE604" s="196">
        <f>IF(N604="základní",J604,0)</f>
        <v>0</v>
      </c>
      <c r="BF604" s="196">
        <f>IF(N604="snížená",J604,0)</f>
        <v>0</v>
      </c>
      <c r="BG604" s="196">
        <f>IF(N604="zákl. přenesená",J604,0)</f>
        <v>0</v>
      </c>
      <c r="BH604" s="196">
        <f>IF(N604="sníž. přenesená",J604,0)</f>
        <v>0</v>
      </c>
      <c r="BI604" s="196">
        <f>IF(N604="nulová",J604,0)</f>
        <v>0</v>
      </c>
      <c r="BJ604" s="17" t="s">
        <v>85</v>
      </c>
      <c r="BK604" s="196">
        <f>ROUND(I604*H604,2)</f>
        <v>0</v>
      </c>
      <c r="BL604" s="17" t="s">
        <v>258</v>
      </c>
      <c r="BM604" s="195" t="s">
        <v>924</v>
      </c>
    </row>
    <row r="605" spans="1:65" s="2" customFormat="1" ht="351">
      <c r="A605" s="34"/>
      <c r="B605" s="35"/>
      <c r="C605" s="36"/>
      <c r="D605" s="197" t="s">
        <v>253</v>
      </c>
      <c r="E605" s="36"/>
      <c r="F605" s="198" t="s">
        <v>925</v>
      </c>
      <c r="G605" s="36"/>
      <c r="H605" s="36"/>
      <c r="I605" s="199"/>
      <c r="J605" s="36"/>
      <c r="K605" s="36"/>
      <c r="L605" s="39"/>
      <c r="M605" s="200"/>
      <c r="N605" s="201"/>
      <c r="O605" s="71"/>
      <c r="P605" s="71"/>
      <c r="Q605" s="71"/>
      <c r="R605" s="71"/>
      <c r="S605" s="71"/>
      <c r="T605" s="72"/>
      <c r="U605" s="34"/>
      <c r="V605" s="34"/>
      <c r="W605" s="34"/>
      <c r="X605" s="34"/>
      <c r="Y605" s="34"/>
      <c r="Z605" s="34"/>
      <c r="AA605" s="34"/>
      <c r="AB605" s="34"/>
      <c r="AC605" s="34"/>
      <c r="AD605" s="34"/>
      <c r="AE605" s="34"/>
      <c r="AT605" s="17" t="s">
        <v>253</v>
      </c>
      <c r="AU605" s="17" t="s">
        <v>85</v>
      </c>
    </row>
    <row r="606" spans="1:65" s="2" customFormat="1" ht="24.15" customHeight="1">
      <c r="A606" s="34"/>
      <c r="B606" s="35"/>
      <c r="C606" s="184" t="s">
        <v>636</v>
      </c>
      <c r="D606" s="184" t="s">
        <v>248</v>
      </c>
      <c r="E606" s="185" t="s">
        <v>926</v>
      </c>
      <c r="F606" s="186" t="s">
        <v>927</v>
      </c>
      <c r="G606" s="187" t="s">
        <v>416</v>
      </c>
      <c r="H606" s="188">
        <v>1</v>
      </c>
      <c r="I606" s="189"/>
      <c r="J606" s="190">
        <f>ROUND(I606*H606,2)</f>
        <v>0</v>
      </c>
      <c r="K606" s="186" t="s">
        <v>1</v>
      </c>
      <c r="L606" s="39"/>
      <c r="M606" s="191" t="s">
        <v>1</v>
      </c>
      <c r="N606" s="192" t="s">
        <v>42</v>
      </c>
      <c r="O606" s="71"/>
      <c r="P606" s="193">
        <f>O606*H606</f>
        <v>0</v>
      </c>
      <c r="Q606" s="193">
        <v>0</v>
      </c>
      <c r="R606" s="193">
        <f>Q606*H606</f>
        <v>0</v>
      </c>
      <c r="S606" s="193">
        <v>0</v>
      </c>
      <c r="T606" s="194">
        <f>S606*H606</f>
        <v>0</v>
      </c>
      <c r="U606" s="34"/>
      <c r="V606" s="34"/>
      <c r="W606" s="34"/>
      <c r="X606" s="34"/>
      <c r="Y606" s="34"/>
      <c r="Z606" s="34"/>
      <c r="AA606" s="34"/>
      <c r="AB606" s="34"/>
      <c r="AC606" s="34"/>
      <c r="AD606" s="34"/>
      <c r="AE606" s="34"/>
      <c r="AR606" s="195" t="s">
        <v>258</v>
      </c>
      <c r="AT606" s="195" t="s">
        <v>248</v>
      </c>
      <c r="AU606" s="195" t="s">
        <v>85</v>
      </c>
      <c r="AY606" s="17" t="s">
        <v>247</v>
      </c>
      <c r="BE606" s="196">
        <f>IF(N606="základní",J606,0)</f>
        <v>0</v>
      </c>
      <c r="BF606" s="196">
        <f>IF(N606="snížená",J606,0)</f>
        <v>0</v>
      </c>
      <c r="BG606" s="196">
        <f>IF(N606="zákl. přenesená",J606,0)</f>
        <v>0</v>
      </c>
      <c r="BH606" s="196">
        <f>IF(N606="sníž. přenesená",J606,0)</f>
        <v>0</v>
      </c>
      <c r="BI606" s="196">
        <f>IF(N606="nulová",J606,0)</f>
        <v>0</v>
      </c>
      <c r="BJ606" s="17" t="s">
        <v>85</v>
      </c>
      <c r="BK606" s="196">
        <f>ROUND(I606*H606,2)</f>
        <v>0</v>
      </c>
      <c r="BL606" s="17" t="s">
        <v>258</v>
      </c>
      <c r="BM606" s="195" t="s">
        <v>928</v>
      </c>
    </row>
    <row r="607" spans="1:65" s="2" customFormat="1" ht="360">
      <c r="A607" s="34"/>
      <c r="B607" s="35"/>
      <c r="C607" s="36"/>
      <c r="D607" s="197" t="s">
        <v>253</v>
      </c>
      <c r="E607" s="36"/>
      <c r="F607" s="198" t="s">
        <v>929</v>
      </c>
      <c r="G607" s="36"/>
      <c r="H607" s="36"/>
      <c r="I607" s="199"/>
      <c r="J607" s="36"/>
      <c r="K607" s="36"/>
      <c r="L607" s="39"/>
      <c r="M607" s="200"/>
      <c r="N607" s="201"/>
      <c r="O607" s="71"/>
      <c r="P607" s="71"/>
      <c r="Q607" s="71"/>
      <c r="R607" s="71"/>
      <c r="S607" s="71"/>
      <c r="T607" s="72"/>
      <c r="U607" s="34"/>
      <c r="V607" s="34"/>
      <c r="W607" s="34"/>
      <c r="X607" s="34"/>
      <c r="Y607" s="34"/>
      <c r="Z607" s="34"/>
      <c r="AA607" s="34"/>
      <c r="AB607" s="34"/>
      <c r="AC607" s="34"/>
      <c r="AD607" s="34"/>
      <c r="AE607" s="34"/>
      <c r="AT607" s="17" t="s">
        <v>253</v>
      </c>
      <c r="AU607" s="17" t="s">
        <v>85</v>
      </c>
    </row>
    <row r="608" spans="1:65" s="2" customFormat="1" ht="24.15" customHeight="1">
      <c r="A608" s="34"/>
      <c r="B608" s="35"/>
      <c r="C608" s="184" t="s">
        <v>831</v>
      </c>
      <c r="D608" s="184" t="s">
        <v>248</v>
      </c>
      <c r="E608" s="185" t="s">
        <v>930</v>
      </c>
      <c r="F608" s="186" t="s">
        <v>931</v>
      </c>
      <c r="G608" s="187" t="s">
        <v>416</v>
      </c>
      <c r="H608" s="188">
        <v>1</v>
      </c>
      <c r="I608" s="189"/>
      <c r="J608" s="190">
        <f>ROUND(I608*H608,2)</f>
        <v>0</v>
      </c>
      <c r="K608" s="186" t="s">
        <v>1</v>
      </c>
      <c r="L608" s="39"/>
      <c r="M608" s="191" t="s">
        <v>1</v>
      </c>
      <c r="N608" s="192" t="s">
        <v>42</v>
      </c>
      <c r="O608" s="71"/>
      <c r="P608" s="193">
        <f>O608*H608</f>
        <v>0</v>
      </c>
      <c r="Q608" s="193">
        <v>0</v>
      </c>
      <c r="R608" s="193">
        <f>Q608*H608</f>
        <v>0</v>
      </c>
      <c r="S608" s="193">
        <v>0</v>
      </c>
      <c r="T608" s="194">
        <f>S608*H608</f>
        <v>0</v>
      </c>
      <c r="U608" s="34"/>
      <c r="V608" s="34"/>
      <c r="W608" s="34"/>
      <c r="X608" s="34"/>
      <c r="Y608" s="34"/>
      <c r="Z608" s="34"/>
      <c r="AA608" s="34"/>
      <c r="AB608" s="34"/>
      <c r="AC608" s="34"/>
      <c r="AD608" s="34"/>
      <c r="AE608" s="34"/>
      <c r="AR608" s="195" t="s">
        <v>258</v>
      </c>
      <c r="AT608" s="195" t="s">
        <v>248</v>
      </c>
      <c r="AU608" s="195" t="s">
        <v>85</v>
      </c>
      <c r="AY608" s="17" t="s">
        <v>247</v>
      </c>
      <c r="BE608" s="196">
        <f>IF(N608="základní",J608,0)</f>
        <v>0</v>
      </c>
      <c r="BF608" s="196">
        <f>IF(N608="snížená",J608,0)</f>
        <v>0</v>
      </c>
      <c r="BG608" s="196">
        <f>IF(N608="zákl. přenesená",J608,0)</f>
        <v>0</v>
      </c>
      <c r="BH608" s="196">
        <f>IF(N608="sníž. přenesená",J608,0)</f>
        <v>0</v>
      </c>
      <c r="BI608" s="196">
        <f>IF(N608="nulová",J608,0)</f>
        <v>0</v>
      </c>
      <c r="BJ608" s="17" t="s">
        <v>85</v>
      </c>
      <c r="BK608" s="196">
        <f>ROUND(I608*H608,2)</f>
        <v>0</v>
      </c>
      <c r="BL608" s="17" t="s">
        <v>258</v>
      </c>
      <c r="BM608" s="195" t="s">
        <v>932</v>
      </c>
    </row>
    <row r="609" spans="1:65" s="2" customFormat="1" ht="288">
      <c r="A609" s="34"/>
      <c r="B609" s="35"/>
      <c r="C609" s="36"/>
      <c r="D609" s="197" t="s">
        <v>253</v>
      </c>
      <c r="E609" s="36"/>
      <c r="F609" s="198" t="s">
        <v>933</v>
      </c>
      <c r="G609" s="36"/>
      <c r="H609" s="36"/>
      <c r="I609" s="199"/>
      <c r="J609" s="36"/>
      <c r="K609" s="36"/>
      <c r="L609" s="39"/>
      <c r="M609" s="200"/>
      <c r="N609" s="201"/>
      <c r="O609" s="71"/>
      <c r="P609" s="71"/>
      <c r="Q609" s="71"/>
      <c r="R609" s="71"/>
      <c r="S609" s="71"/>
      <c r="T609" s="72"/>
      <c r="U609" s="34"/>
      <c r="V609" s="34"/>
      <c r="W609" s="34"/>
      <c r="X609" s="34"/>
      <c r="Y609" s="34"/>
      <c r="Z609" s="34"/>
      <c r="AA609" s="34"/>
      <c r="AB609" s="34"/>
      <c r="AC609" s="34"/>
      <c r="AD609" s="34"/>
      <c r="AE609" s="34"/>
      <c r="AT609" s="17" t="s">
        <v>253</v>
      </c>
      <c r="AU609" s="17" t="s">
        <v>85</v>
      </c>
    </row>
    <row r="610" spans="1:65" s="2" customFormat="1" ht="24.15" customHeight="1">
      <c r="A610" s="34"/>
      <c r="B610" s="35"/>
      <c r="C610" s="184" t="s">
        <v>934</v>
      </c>
      <c r="D610" s="184" t="s">
        <v>248</v>
      </c>
      <c r="E610" s="185" t="s">
        <v>935</v>
      </c>
      <c r="F610" s="186" t="s">
        <v>936</v>
      </c>
      <c r="G610" s="187" t="s">
        <v>416</v>
      </c>
      <c r="H610" s="188">
        <v>1</v>
      </c>
      <c r="I610" s="189"/>
      <c r="J610" s="190">
        <f>ROUND(I610*H610,2)</f>
        <v>0</v>
      </c>
      <c r="K610" s="186" t="s">
        <v>1</v>
      </c>
      <c r="L610" s="39"/>
      <c r="M610" s="191" t="s">
        <v>1</v>
      </c>
      <c r="N610" s="192" t="s">
        <v>42</v>
      </c>
      <c r="O610" s="71"/>
      <c r="P610" s="193">
        <f>O610*H610</f>
        <v>0</v>
      </c>
      <c r="Q610" s="193">
        <v>0</v>
      </c>
      <c r="R610" s="193">
        <f>Q610*H610</f>
        <v>0</v>
      </c>
      <c r="S610" s="193">
        <v>0</v>
      </c>
      <c r="T610" s="194">
        <f>S610*H610</f>
        <v>0</v>
      </c>
      <c r="U610" s="34"/>
      <c r="V610" s="34"/>
      <c r="W610" s="34"/>
      <c r="X610" s="34"/>
      <c r="Y610" s="34"/>
      <c r="Z610" s="34"/>
      <c r="AA610" s="34"/>
      <c r="AB610" s="34"/>
      <c r="AC610" s="34"/>
      <c r="AD610" s="34"/>
      <c r="AE610" s="34"/>
      <c r="AR610" s="195" t="s">
        <v>258</v>
      </c>
      <c r="AT610" s="195" t="s">
        <v>248</v>
      </c>
      <c r="AU610" s="195" t="s">
        <v>85</v>
      </c>
      <c r="AY610" s="17" t="s">
        <v>247</v>
      </c>
      <c r="BE610" s="196">
        <f>IF(N610="základní",J610,0)</f>
        <v>0</v>
      </c>
      <c r="BF610" s="196">
        <f>IF(N610="snížená",J610,0)</f>
        <v>0</v>
      </c>
      <c r="BG610" s="196">
        <f>IF(N610="zákl. přenesená",J610,0)</f>
        <v>0</v>
      </c>
      <c r="BH610" s="196">
        <f>IF(N610="sníž. přenesená",J610,0)</f>
        <v>0</v>
      </c>
      <c r="BI610" s="196">
        <f>IF(N610="nulová",J610,0)</f>
        <v>0</v>
      </c>
      <c r="BJ610" s="17" t="s">
        <v>85</v>
      </c>
      <c r="BK610" s="196">
        <f>ROUND(I610*H610,2)</f>
        <v>0</v>
      </c>
      <c r="BL610" s="17" t="s">
        <v>258</v>
      </c>
      <c r="BM610" s="195" t="s">
        <v>937</v>
      </c>
    </row>
    <row r="611" spans="1:65" s="2" customFormat="1" ht="288">
      <c r="A611" s="34"/>
      <c r="B611" s="35"/>
      <c r="C611" s="36"/>
      <c r="D611" s="197" t="s">
        <v>253</v>
      </c>
      <c r="E611" s="36"/>
      <c r="F611" s="198" t="s">
        <v>938</v>
      </c>
      <c r="G611" s="36"/>
      <c r="H611" s="36"/>
      <c r="I611" s="199"/>
      <c r="J611" s="36"/>
      <c r="K611" s="36"/>
      <c r="L611" s="39"/>
      <c r="M611" s="200"/>
      <c r="N611" s="201"/>
      <c r="O611" s="71"/>
      <c r="P611" s="71"/>
      <c r="Q611" s="71"/>
      <c r="R611" s="71"/>
      <c r="S611" s="71"/>
      <c r="T611" s="72"/>
      <c r="U611" s="34"/>
      <c r="V611" s="34"/>
      <c r="W611" s="34"/>
      <c r="X611" s="34"/>
      <c r="Y611" s="34"/>
      <c r="Z611" s="34"/>
      <c r="AA611" s="34"/>
      <c r="AB611" s="34"/>
      <c r="AC611" s="34"/>
      <c r="AD611" s="34"/>
      <c r="AE611" s="34"/>
      <c r="AT611" s="17" t="s">
        <v>253</v>
      </c>
      <c r="AU611" s="17" t="s">
        <v>85</v>
      </c>
    </row>
    <row r="612" spans="1:65" s="2" customFormat="1" ht="24.15" customHeight="1">
      <c r="A612" s="34"/>
      <c r="B612" s="35"/>
      <c r="C612" s="184" t="s">
        <v>647</v>
      </c>
      <c r="D612" s="184" t="s">
        <v>248</v>
      </c>
      <c r="E612" s="185" t="s">
        <v>939</v>
      </c>
      <c r="F612" s="186" t="s">
        <v>936</v>
      </c>
      <c r="G612" s="187" t="s">
        <v>416</v>
      </c>
      <c r="H612" s="188">
        <v>1</v>
      </c>
      <c r="I612" s="189"/>
      <c r="J612" s="190">
        <f>ROUND(I612*H612,2)</f>
        <v>0</v>
      </c>
      <c r="K612" s="186" t="s">
        <v>1</v>
      </c>
      <c r="L612" s="39"/>
      <c r="M612" s="191" t="s">
        <v>1</v>
      </c>
      <c r="N612" s="192" t="s">
        <v>42</v>
      </c>
      <c r="O612" s="71"/>
      <c r="P612" s="193">
        <f>O612*H612</f>
        <v>0</v>
      </c>
      <c r="Q612" s="193">
        <v>0</v>
      </c>
      <c r="R612" s="193">
        <f>Q612*H612</f>
        <v>0</v>
      </c>
      <c r="S612" s="193">
        <v>0</v>
      </c>
      <c r="T612" s="194">
        <f>S612*H612</f>
        <v>0</v>
      </c>
      <c r="U612" s="34"/>
      <c r="V612" s="34"/>
      <c r="W612" s="34"/>
      <c r="X612" s="34"/>
      <c r="Y612" s="34"/>
      <c r="Z612" s="34"/>
      <c r="AA612" s="34"/>
      <c r="AB612" s="34"/>
      <c r="AC612" s="34"/>
      <c r="AD612" s="34"/>
      <c r="AE612" s="34"/>
      <c r="AR612" s="195" t="s">
        <v>258</v>
      </c>
      <c r="AT612" s="195" t="s">
        <v>248</v>
      </c>
      <c r="AU612" s="195" t="s">
        <v>85</v>
      </c>
      <c r="AY612" s="17" t="s">
        <v>247</v>
      </c>
      <c r="BE612" s="196">
        <f>IF(N612="základní",J612,0)</f>
        <v>0</v>
      </c>
      <c r="BF612" s="196">
        <f>IF(N612="snížená",J612,0)</f>
        <v>0</v>
      </c>
      <c r="BG612" s="196">
        <f>IF(N612="zákl. přenesená",J612,0)</f>
        <v>0</v>
      </c>
      <c r="BH612" s="196">
        <f>IF(N612="sníž. přenesená",J612,0)</f>
        <v>0</v>
      </c>
      <c r="BI612" s="196">
        <f>IF(N612="nulová",J612,0)</f>
        <v>0</v>
      </c>
      <c r="BJ612" s="17" t="s">
        <v>85</v>
      </c>
      <c r="BK612" s="196">
        <f>ROUND(I612*H612,2)</f>
        <v>0</v>
      </c>
      <c r="BL612" s="17" t="s">
        <v>258</v>
      </c>
      <c r="BM612" s="195" t="s">
        <v>940</v>
      </c>
    </row>
    <row r="613" spans="1:65" s="2" customFormat="1" ht="288">
      <c r="A613" s="34"/>
      <c r="B613" s="35"/>
      <c r="C613" s="36"/>
      <c r="D613" s="197" t="s">
        <v>253</v>
      </c>
      <c r="E613" s="36"/>
      <c r="F613" s="198" t="s">
        <v>941</v>
      </c>
      <c r="G613" s="36"/>
      <c r="H613" s="36"/>
      <c r="I613" s="199"/>
      <c r="J613" s="36"/>
      <c r="K613" s="36"/>
      <c r="L613" s="39"/>
      <c r="M613" s="200"/>
      <c r="N613" s="201"/>
      <c r="O613" s="71"/>
      <c r="P613" s="71"/>
      <c r="Q613" s="71"/>
      <c r="R613" s="71"/>
      <c r="S613" s="71"/>
      <c r="T613" s="72"/>
      <c r="U613" s="34"/>
      <c r="V613" s="34"/>
      <c r="W613" s="34"/>
      <c r="X613" s="34"/>
      <c r="Y613" s="34"/>
      <c r="Z613" s="34"/>
      <c r="AA613" s="34"/>
      <c r="AB613" s="34"/>
      <c r="AC613" s="34"/>
      <c r="AD613" s="34"/>
      <c r="AE613" s="34"/>
      <c r="AT613" s="17" t="s">
        <v>253</v>
      </c>
      <c r="AU613" s="17" t="s">
        <v>85</v>
      </c>
    </row>
    <row r="614" spans="1:65" s="2" customFormat="1" ht="24.15" customHeight="1">
      <c r="A614" s="34"/>
      <c r="B614" s="35"/>
      <c r="C614" s="184" t="s">
        <v>942</v>
      </c>
      <c r="D614" s="184" t="s">
        <v>248</v>
      </c>
      <c r="E614" s="185" t="s">
        <v>943</v>
      </c>
      <c r="F614" s="186" t="s">
        <v>936</v>
      </c>
      <c r="G614" s="187" t="s">
        <v>416</v>
      </c>
      <c r="H614" s="188">
        <v>1</v>
      </c>
      <c r="I614" s="189"/>
      <c r="J614" s="190">
        <f>ROUND(I614*H614,2)</f>
        <v>0</v>
      </c>
      <c r="K614" s="186" t="s">
        <v>1</v>
      </c>
      <c r="L614" s="39"/>
      <c r="M614" s="191" t="s">
        <v>1</v>
      </c>
      <c r="N614" s="192" t="s">
        <v>42</v>
      </c>
      <c r="O614" s="71"/>
      <c r="P614" s="193">
        <f>O614*H614</f>
        <v>0</v>
      </c>
      <c r="Q614" s="193">
        <v>0</v>
      </c>
      <c r="R614" s="193">
        <f>Q614*H614</f>
        <v>0</v>
      </c>
      <c r="S614" s="193">
        <v>0</v>
      </c>
      <c r="T614" s="194">
        <f>S614*H614</f>
        <v>0</v>
      </c>
      <c r="U614" s="34"/>
      <c r="V614" s="34"/>
      <c r="W614" s="34"/>
      <c r="X614" s="34"/>
      <c r="Y614" s="34"/>
      <c r="Z614" s="34"/>
      <c r="AA614" s="34"/>
      <c r="AB614" s="34"/>
      <c r="AC614" s="34"/>
      <c r="AD614" s="34"/>
      <c r="AE614" s="34"/>
      <c r="AR614" s="195" t="s">
        <v>258</v>
      </c>
      <c r="AT614" s="195" t="s">
        <v>248</v>
      </c>
      <c r="AU614" s="195" t="s">
        <v>85</v>
      </c>
      <c r="AY614" s="17" t="s">
        <v>247</v>
      </c>
      <c r="BE614" s="196">
        <f>IF(N614="základní",J614,0)</f>
        <v>0</v>
      </c>
      <c r="BF614" s="196">
        <f>IF(N614="snížená",J614,0)</f>
        <v>0</v>
      </c>
      <c r="BG614" s="196">
        <f>IF(N614="zákl. přenesená",J614,0)</f>
        <v>0</v>
      </c>
      <c r="BH614" s="196">
        <f>IF(N614="sníž. přenesená",J614,0)</f>
        <v>0</v>
      </c>
      <c r="BI614" s="196">
        <f>IF(N614="nulová",J614,0)</f>
        <v>0</v>
      </c>
      <c r="BJ614" s="17" t="s">
        <v>85</v>
      </c>
      <c r="BK614" s="196">
        <f>ROUND(I614*H614,2)</f>
        <v>0</v>
      </c>
      <c r="BL614" s="17" t="s">
        <v>258</v>
      </c>
      <c r="BM614" s="195" t="s">
        <v>944</v>
      </c>
    </row>
    <row r="615" spans="1:65" s="2" customFormat="1" ht="288">
      <c r="A615" s="34"/>
      <c r="B615" s="35"/>
      <c r="C615" s="36"/>
      <c r="D615" s="197" t="s">
        <v>253</v>
      </c>
      <c r="E615" s="36"/>
      <c r="F615" s="198" t="s">
        <v>945</v>
      </c>
      <c r="G615" s="36"/>
      <c r="H615" s="36"/>
      <c r="I615" s="199"/>
      <c r="J615" s="36"/>
      <c r="K615" s="36"/>
      <c r="L615" s="39"/>
      <c r="M615" s="200"/>
      <c r="N615" s="201"/>
      <c r="O615" s="71"/>
      <c r="P615" s="71"/>
      <c r="Q615" s="71"/>
      <c r="R615" s="71"/>
      <c r="S615" s="71"/>
      <c r="T615" s="72"/>
      <c r="U615" s="34"/>
      <c r="V615" s="34"/>
      <c r="W615" s="34"/>
      <c r="X615" s="34"/>
      <c r="Y615" s="34"/>
      <c r="Z615" s="34"/>
      <c r="AA615" s="34"/>
      <c r="AB615" s="34"/>
      <c r="AC615" s="34"/>
      <c r="AD615" s="34"/>
      <c r="AE615" s="34"/>
      <c r="AT615" s="17" t="s">
        <v>253</v>
      </c>
      <c r="AU615" s="17" t="s">
        <v>85</v>
      </c>
    </row>
    <row r="616" spans="1:65" s="2" customFormat="1" ht="24.15" customHeight="1">
      <c r="A616" s="34"/>
      <c r="B616" s="35"/>
      <c r="C616" s="184" t="s">
        <v>946</v>
      </c>
      <c r="D616" s="184" t="s">
        <v>248</v>
      </c>
      <c r="E616" s="185" t="s">
        <v>947</v>
      </c>
      <c r="F616" s="186" t="s">
        <v>948</v>
      </c>
      <c r="G616" s="187" t="s">
        <v>416</v>
      </c>
      <c r="H616" s="188">
        <v>1</v>
      </c>
      <c r="I616" s="189"/>
      <c r="J616" s="190">
        <f>ROUND(I616*H616,2)</f>
        <v>0</v>
      </c>
      <c r="K616" s="186" t="s">
        <v>1</v>
      </c>
      <c r="L616" s="39"/>
      <c r="M616" s="191" t="s">
        <v>1</v>
      </c>
      <c r="N616" s="192" t="s">
        <v>42</v>
      </c>
      <c r="O616" s="71"/>
      <c r="P616" s="193">
        <f>O616*H616</f>
        <v>0</v>
      </c>
      <c r="Q616" s="193">
        <v>0</v>
      </c>
      <c r="R616" s="193">
        <f>Q616*H616</f>
        <v>0</v>
      </c>
      <c r="S616" s="193">
        <v>0</v>
      </c>
      <c r="T616" s="194">
        <f>S616*H616</f>
        <v>0</v>
      </c>
      <c r="U616" s="34"/>
      <c r="V616" s="34"/>
      <c r="W616" s="34"/>
      <c r="X616" s="34"/>
      <c r="Y616" s="34"/>
      <c r="Z616" s="34"/>
      <c r="AA616" s="34"/>
      <c r="AB616" s="34"/>
      <c r="AC616" s="34"/>
      <c r="AD616" s="34"/>
      <c r="AE616" s="34"/>
      <c r="AR616" s="195" t="s">
        <v>258</v>
      </c>
      <c r="AT616" s="195" t="s">
        <v>248</v>
      </c>
      <c r="AU616" s="195" t="s">
        <v>85</v>
      </c>
      <c r="AY616" s="17" t="s">
        <v>247</v>
      </c>
      <c r="BE616" s="196">
        <f>IF(N616="základní",J616,0)</f>
        <v>0</v>
      </c>
      <c r="BF616" s="196">
        <f>IF(N616="snížená",J616,0)</f>
        <v>0</v>
      </c>
      <c r="BG616" s="196">
        <f>IF(N616="zákl. přenesená",J616,0)</f>
        <v>0</v>
      </c>
      <c r="BH616" s="196">
        <f>IF(N616="sníž. přenesená",J616,0)</f>
        <v>0</v>
      </c>
      <c r="BI616" s="196">
        <f>IF(N616="nulová",J616,0)</f>
        <v>0</v>
      </c>
      <c r="BJ616" s="17" t="s">
        <v>85</v>
      </c>
      <c r="BK616" s="196">
        <f>ROUND(I616*H616,2)</f>
        <v>0</v>
      </c>
      <c r="BL616" s="17" t="s">
        <v>258</v>
      </c>
      <c r="BM616" s="195" t="s">
        <v>949</v>
      </c>
    </row>
    <row r="617" spans="1:65" s="2" customFormat="1" ht="288">
      <c r="A617" s="34"/>
      <c r="B617" s="35"/>
      <c r="C617" s="36"/>
      <c r="D617" s="197" t="s">
        <v>253</v>
      </c>
      <c r="E617" s="36"/>
      <c r="F617" s="198" t="s">
        <v>950</v>
      </c>
      <c r="G617" s="36"/>
      <c r="H617" s="36"/>
      <c r="I617" s="199"/>
      <c r="J617" s="36"/>
      <c r="K617" s="36"/>
      <c r="L617" s="39"/>
      <c r="M617" s="200"/>
      <c r="N617" s="201"/>
      <c r="O617" s="71"/>
      <c r="P617" s="71"/>
      <c r="Q617" s="71"/>
      <c r="R617" s="71"/>
      <c r="S617" s="71"/>
      <c r="T617" s="72"/>
      <c r="U617" s="34"/>
      <c r="V617" s="34"/>
      <c r="W617" s="34"/>
      <c r="X617" s="34"/>
      <c r="Y617" s="34"/>
      <c r="Z617" s="34"/>
      <c r="AA617" s="34"/>
      <c r="AB617" s="34"/>
      <c r="AC617" s="34"/>
      <c r="AD617" s="34"/>
      <c r="AE617" s="34"/>
      <c r="AT617" s="17" t="s">
        <v>253</v>
      </c>
      <c r="AU617" s="17" t="s">
        <v>85</v>
      </c>
    </row>
    <row r="618" spans="1:65" s="2" customFormat="1" ht="24.15" customHeight="1">
      <c r="A618" s="34"/>
      <c r="B618" s="35"/>
      <c r="C618" s="184" t="s">
        <v>656</v>
      </c>
      <c r="D618" s="184" t="s">
        <v>248</v>
      </c>
      <c r="E618" s="185" t="s">
        <v>951</v>
      </c>
      <c r="F618" s="186" t="s">
        <v>952</v>
      </c>
      <c r="G618" s="187" t="s">
        <v>416</v>
      </c>
      <c r="H618" s="188">
        <v>1</v>
      </c>
      <c r="I618" s="189"/>
      <c r="J618" s="190">
        <f>ROUND(I618*H618,2)</f>
        <v>0</v>
      </c>
      <c r="K618" s="186" t="s">
        <v>1</v>
      </c>
      <c r="L618" s="39"/>
      <c r="M618" s="191" t="s">
        <v>1</v>
      </c>
      <c r="N618" s="192" t="s">
        <v>42</v>
      </c>
      <c r="O618" s="71"/>
      <c r="P618" s="193">
        <f>O618*H618</f>
        <v>0</v>
      </c>
      <c r="Q618" s="193">
        <v>0</v>
      </c>
      <c r="R618" s="193">
        <f>Q618*H618</f>
        <v>0</v>
      </c>
      <c r="S618" s="193">
        <v>0</v>
      </c>
      <c r="T618" s="194">
        <f>S618*H618</f>
        <v>0</v>
      </c>
      <c r="U618" s="34"/>
      <c r="V618" s="34"/>
      <c r="W618" s="34"/>
      <c r="X618" s="34"/>
      <c r="Y618" s="34"/>
      <c r="Z618" s="34"/>
      <c r="AA618" s="34"/>
      <c r="AB618" s="34"/>
      <c r="AC618" s="34"/>
      <c r="AD618" s="34"/>
      <c r="AE618" s="34"/>
      <c r="AR618" s="195" t="s">
        <v>258</v>
      </c>
      <c r="AT618" s="195" t="s">
        <v>248</v>
      </c>
      <c r="AU618" s="195" t="s">
        <v>85</v>
      </c>
      <c r="AY618" s="17" t="s">
        <v>247</v>
      </c>
      <c r="BE618" s="196">
        <f>IF(N618="základní",J618,0)</f>
        <v>0</v>
      </c>
      <c r="BF618" s="196">
        <f>IF(N618="snížená",J618,0)</f>
        <v>0</v>
      </c>
      <c r="BG618" s="196">
        <f>IF(N618="zákl. přenesená",J618,0)</f>
        <v>0</v>
      </c>
      <c r="BH618" s="196">
        <f>IF(N618="sníž. přenesená",J618,0)</f>
        <v>0</v>
      </c>
      <c r="BI618" s="196">
        <f>IF(N618="nulová",J618,0)</f>
        <v>0</v>
      </c>
      <c r="BJ618" s="17" t="s">
        <v>85</v>
      </c>
      <c r="BK618" s="196">
        <f>ROUND(I618*H618,2)</f>
        <v>0</v>
      </c>
      <c r="BL618" s="17" t="s">
        <v>258</v>
      </c>
      <c r="BM618" s="195" t="s">
        <v>953</v>
      </c>
    </row>
    <row r="619" spans="1:65" s="2" customFormat="1" ht="324">
      <c r="A619" s="34"/>
      <c r="B619" s="35"/>
      <c r="C619" s="36"/>
      <c r="D619" s="197" t="s">
        <v>253</v>
      </c>
      <c r="E619" s="36"/>
      <c r="F619" s="198" t="s">
        <v>954</v>
      </c>
      <c r="G619" s="36"/>
      <c r="H619" s="36"/>
      <c r="I619" s="199"/>
      <c r="J619" s="36"/>
      <c r="K619" s="36"/>
      <c r="L619" s="39"/>
      <c r="M619" s="200"/>
      <c r="N619" s="201"/>
      <c r="O619" s="71"/>
      <c r="P619" s="71"/>
      <c r="Q619" s="71"/>
      <c r="R619" s="71"/>
      <c r="S619" s="71"/>
      <c r="T619" s="72"/>
      <c r="U619" s="34"/>
      <c r="V619" s="34"/>
      <c r="W619" s="34"/>
      <c r="X619" s="34"/>
      <c r="Y619" s="34"/>
      <c r="Z619" s="34"/>
      <c r="AA619" s="34"/>
      <c r="AB619" s="34"/>
      <c r="AC619" s="34"/>
      <c r="AD619" s="34"/>
      <c r="AE619" s="34"/>
      <c r="AT619" s="17" t="s">
        <v>253</v>
      </c>
      <c r="AU619" s="17" t="s">
        <v>85</v>
      </c>
    </row>
    <row r="620" spans="1:65" s="2" customFormat="1" ht="24.15" customHeight="1">
      <c r="A620" s="34"/>
      <c r="B620" s="35"/>
      <c r="C620" s="184" t="s">
        <v>955</v>
      </c>
      <c r="D620" s="184" t="s">
        <v>248</v>
      </c>
      <c r="E620" s="185" t="s">
        <v>956</v>
      </c>
      <c r="F620" s="186" t="s">
        <v>952</v>
      </c>
      <c r="G620" s="187" t="s">
        <v>416</v>
      </c>
      <c r="H620" s="188">
        <v>1</v>
      </c>
      <c r="I620" s="189"/>
      <c r="J620" s="190">
        <f>ROUND(I620*H620,2)</f>
        <v>0</v>
      </c>
      <c r="K620" s="186" t="s">
        <v>1</v>
      </c>
      <c r="L620" s="39"/>
      <c r="M620" s="191" t="s">
        <v>1</v>
      </c>
      <c r="N620" s="192" t="s">
        <v>42</v>
      </c>
      <c r="O620" s="71"/>
      <c r="P620" s="193">
        <f>O620*H620</f>
        <v>0</v>
      </c>
      <c r="Q620" s="193">
        <v>0</v>
      </c>
      <c r="R620" s="193">
        <f>Q620*H620</f>
        <v>0</v>
      </c>
      <c r="S620" s="193">
        <v>0</v>
      </c>
      <c r="T620" s="194">
        <f>S620*H620</f>
        <v>0</v>
      </c>
      <c r="U620" s="34"/>
      <c r="V620" s="34"/>
      <c r="W620" s="34"/>
      <c r="X620" s="34"/>
      <c r="Y620" s="34"/>
      <c r="Z620" s="34"/>
      <c r="AA620" s="34"/>
      <c r="AB620" s="34"/>
      <c r="AC620" s="34"/>
      <c r="AD620" s="34"/>
      <c r="AE620" s="34"/>
      <c r="AR620" s="195" t="s">
        <v>258</v>
      </c>
      <c r="AT620" s="195" t="s">
        <v>248</v>
      </c>
      <c r="AU620" s="195" t="s">
        <v>85</v>
      </c>
      <c r="AY620" s="17" t="s">
        <v>247</v>
      </c>
      <c r="BE620" s="196">
        <f>IF(N620="základní",J620,0)</f>
        <v>0</v>
      </c>
      <c r="BF620" s="196">
        <f>IF(N620="snížená",J620,0)</f>
        <v>0</v>
      </c>
      <c r="BG620" s="196">
        <f>IF(N620="zákl. přenesená",J620,0)</f>
        <v>0</v>
      </c>
      <c r="BH620" s="196">
        <f>IF(N620="sníž. přenesená",J620,0)</f>
        <v>0</v>
      </c>
      <c r="BI620" s="196">
        <f>IF(N620="nulová",J620,0)</f>
        <v>0</v>
      </c>
      <c r="BJ620" s="17" t="s">
        <v>85</v>
      </c>
      <c r="BK620" s="196">
        <f>ROUND(I620*H620,2)</f>
        <v>0</v>
      </c>
      <c r="BL620" s="17" t="s">
        <v>258</v>
      </c>
      <c r="BM620" s="195" t="s">
        <v>957</v>
      </c>
    </row>
    <row r="621" spans="1:65" s="2" customFormat="1" ht="324">
      <c r="A621" s="34"/>
      <c r="B621" s="35"/>
      <c r="C621" s="36"/>
      <c r="D621" s="197" t="s">
        <v>253</v>
      </c>
      <c r="E621" s="36"/>
      <c r="F621" s="198" t="s">
        <v>954</v>
      </c>
      <c r="G621" s="36"/>
      <c r="H621" s="36"/>
      <c r="I621" s="199"/>
      <c r="J621" s="36"/>
      <c r="K621" s="36"/>
      <c r="L621" s="39"/>
      <c r="M621" s="200"/>
      <c r="N621" s="201"/>
      <c r="O621" s="71"/>
      <c r="P621" s="71"/>
      <c r="Q621" s="71"/>
      <c r="R621" s="71"/>
      <c r="S621" s="71"/>
      <c r="T621" s="72"/>
      <c r="U621" s="34"/>
      <c r="V621" s="34"/>
      <c r="W621" s="34"/>
      <c r="X621" s="34"/>
      <c r="Y621" s="34"/>
      <c r="Z621" s="34"/>
      <c r="AA621" s="34"/>
      <c r="AB621" s="34"/>
      <c r="AC621" s="34"/>
      <c r="AD621" s="34"/>
      <c r="AE621" s="34"/>
      <c r="AT621" s="17" t="s">
        <v>253</v>
      </c>
      <c r="AU621" s="17" t="s">
        <v>85</v>
      </c>
    </row>
    <row r="622" spans="1:65" s="2" customFormat="1" ht="24.15" customHeight="1">
      <c r="A622" s="34"/>
      <c r="B622" s="35"/>
      <c r="C622" s="184" t="s">
        <v>666</v>
      </c>
      <c r="D622" s="184" t="s">
        <v>248</v>
      </c>
      <c r="E622" s="185" t="s">
        <v>958</v>
      </c>
      <c r="F622" s="186" t="s">
        <v>952</v>
      </c>
      <c r="G622" s="187" t="s">
        <v>416</v>
      </c>
      <c r="H622" s="188">
        <v>1</v>
      </c>
      <c r="I622" s="189"/>
      <c r="J622" s="190">
        <f>ROUND(I622*H622,2)</f>
        <v>0</v>
      </c>
      <c r="K622" s="186" t="s">
        <v>1</v>
      </c>
      <c r="L622" s="39"/>
      <c r="M622" s="191" t="s">
        <v>1</v>
      </c>
      <c r="N622" s="192" t="s">
        <v>42</v>
      </c>
      <c r="O622" s="71"/>
      <c r="P622" s="193">
        <f>O622*H622</f>
        <v>0</v>
      </c>
      <c r="Q622" s="193">
        <v>0</v>
      </c>
      <c r="R622" s="193">
        <f>Q622*H622</f>
        <v>0</v>
      </c>
      <c r="S622" s="193">
        <v>0</v>
      </c>
      <c r="T622" s="194">
        <f>S622*H622</f>
        <v>0</v>
      </c>
      <c r="U622" s="34"/>
      <c r="V622" s="34"/>
      <c r="W622" s="34"/>
      <c r="X622" s="34"/>
      <c r="Y622" s="34"/>
      <c r="Z622" s="34"/>
      <c r="AA622" s="34"/>
      <c r="AB622" s="34"/>
      <c r="AC622" s="34"/>
      <c r="AD622" s="34"/>
      <c r="AE622" s="34"/>
      <c r="AR622" s="195" t="s">
        <v>258</v>
      </c>
      <c r="AT622" s="195" t="s">
        <v>248</v>
      </c>
      <c r="AU622" s="195" t="s">
        <v>85</v>
      </c>
      <c r="AY622" s="17" t="s">
        <v>247</v>
      </c>
      <c r="BE622" s="196">
        <f>IF(N622="základní",J622,0)</f>
        <v>0</v>
      </c>
      <c r="BF622" s="196">
        <f>IF(N622="snížená",J622,0)</f>
        <v>0</v>
      </c>
      <c r="BG622" s="196">
        <f>IF(N622="zákl. přenesená",J622,0)</f>
        <v>0</v>
      </c>
      <c r="BH622" s="196">
        <f>IF(N622="sníž. přenesená",J622,0)</f>
        <v>0</v>
      </c>
      <c r="BI622" s="196">
        <f>IF(N622="nulová",J622,0)</f>
        <v>0</v>
      </c>
      <c r="BJ622" s="17" t="s">
        <v>85</v>
      </c>
      <c r="BK622" s="196">
        <f>ROUND(I622*H622,2)</f>
        <v>0</v>
      </c>
      <c r="BL622" s="17" t="s">
        <v>258</v>
      </c>
      <c r="BM622" s="195" t="s">
        <v>959</v>
      </c>
    </row>
    <row r="623" spans="1:65" s="2" customFormat="1" ht="324">
      <c r="A623" s="34"/>
      <c r="B623" s="35"/>
      <c r="C623" s="36"/>
      <c r="D623" s="197" t="s">
        <v>253</v>
      </c>
      <c r="E623" s="36"/>
      <c r="F623" s="198" t="s">
        <v>960</v>
      </c>
      <c r="G623" s="36"/>
      <c r="H623" s="36"/>
      <c r="I623" s="199"/>
      <c r="J623" s="36"/>
      <c r="K623" s="36"/>
      <c r="L623" s="39"/>
      <c r="M623" s="200"/>
      <c r="N623" s="201"/>
      <c r="O623" s="71"/>
      <c r="P623" s="71"/>
      <c r="Q623" s="71"/>
      <c r="R623" s="71"/>
      <c r="S623" s="71"/>
      <c r="T623" s="72"/>
      <c r="U623" s="34"/>
      <c r="V623" s="34"/>
      <c r="W623" s="34"/>
      <c r="X623" s="34"/>
      <c r="Y623" s="34"/>
      <c r="Z623" s="34"/>
      <c r="AA623" s="34"/>
      <c r="AB623" s="34"/>
      <c r="AC623" s="34"/>
      <c r="AD623" s="34"/>
      <c r="AE623" s="34"/>
      <c r="AT623" s="17" t="s">
        <v>253</v>
      </c>
      <c r="AU623" s="17" t="s">
        <v>85</v>
      </c>
    </row>
    <row r="624" spans="1:65" s="2" customFormat="1" ht="24.15" customHeight="1">
      <c r="A624" s="34"/>
      <c r="B624" s="35"/>
      <c r="C624" s="184" t="s">
        <v>961</v>
      </c>
      <c r="D624" s="184" t="s">
        <v>248</v>
      </c>
      <c r="E624" s="185" t="s">
        <v>962</v>
      </c>
      <c r="F624" s="186" t="s">
        <v>952</v>
      </c>
      <c r="G624" s="187" t="s">
        <v>416</v>
      </c>
      <c r="H624" s="188">
        <v>1</v>
      </c>
      <c r="I624" s="189"/>
      <c r="J624" s="190">
        <f>ROUND(I624*H624,2)</f>
        <v>0</v>
      </c>
      <c r="K624" s="186" t="s">
        <v>1</v>
      </c>
      <c r="L624" s="39"/>
      <c r="M624" s="191" t="s">
        <v>1</v>
      </c>
      <c r="N624" s="192" t="s">
        <v>42</v>
      </c>
      <c r="O624" s="71"/>
      <c r="P624" s="193">
        <f>O624*H624</f>
        <v>0</v>
      </c>
      <c r="Q624" s="193">
        <v>0</v>
      </c>
      <c r="R624" s="193">
        <f>Q624*H624</f>
        <v>0</v>
      </c>
      <c r="S624" s="193">
        <v>0</v>
      </c>
      <c r="T624" s="194">
        <f>S624*H624</f>
        <v>0</v>
      </c>
      <c r="U624" s="34"/>
      <c r="V624" s="34"/>
      <c r="W624" s="34"/>
      <c r="X624" s="34"/>
      <c r="Y624" s="34"/>
      <c r="Z624" s="34"/>
      <c r="AA624" s="34"/>
      <c r="AB624" s="34"/>
      <c r="AC624" s="34"/>
      <c r="AD624" s="34"/>
      <c r="AE624" s="34"/>
      <c r="AR624" s="195" t="s">
        <v>258</v>
      </c>
      <c r="AT624" s="195" t="s">
        <v>248</v>
      </c>
      <c r="AU624" s="195" t="s">
        <v>85</v>
      </c>
      <c r="AY624" s="17" t="s">
        <v>247</v>
      </c>
      <c r="BE624" s="196">
        <f>IF(N624="základní",J624,0)</f>
        <v>0</v>
      </c>
      <c r="BF624" s="196">
        <f>IF(N624="snížená",J624,0)</f>
        <v>0</v>
      </c>
      <c r="BG624" s="196">
        <f>IF(N624="zákl. přenesená",J624,0)</f>
        <v>0</v>
      </c>
      <c r="BH624" s="196">
        <f>IF(N624="sníž. přenesená",J624,0)</f>
        <v>0</v>
      </c>
      <c r="BI624" s="196">
        <f>IF(N624="nulová",J624,0)</f>
        <v>0</v>
      </c>
      <c r="BJ624" s="17" t="s">
        <v>85</v>
      </c>
      <c r="BK624" s="196">
        <f>ROUND(I624*H624,2)</f>
        <v>0</v>
      </c>
      <c r="BL624" s="17" t="s">
        <v>258</v>
      </c>
      <c r="BM624" s="195" t="s">
        <v>963</v>
      </c>
    </row>
    <row r="625" spans="1:65" s="2" customFormat="1" ht="324">
      <c r="A625" s="34"/>
      <c r="B625" s="35"/>
      <c r="C625" s="36"/>
      <c r="D625" s="197" t="s">
        <v>253</v>
      </c>
      <c r="E625" s="36"/>
      <c r="F625" s="198" t="s">
        <v>954</v>
      </c>
      <c r="G625" s="36"/>
      <c r="H625" s="36"/>
      <c r="I625" s="199"/>
      <c r="J625" s="36"/>
      <c r="K625" s="36"/>
      <c r="L625" s="39"/>
      <c r="M625" s="200"/>
      <c r="N625" s="201"/>
      <c r="O625" s="71"/>
      <c r="P625" s="71"/>
      <c r="Q625" s="71"/>
      <c r="R625" s="71"/>
      <c r="S625" s="71"/>
      <c r="T625" s="72"/>
      <c r="U625" s="34"/>
      <c r="V625" s="34"/>
      <c r="W625" s="34"/>
      <c r="X625" s="34"/>
      <c r="Y625" s="34"/>
      <c r="Z625" s="34"/>
      <c r="AA625" s="34"/>
      <c r="AB625" s="34"/>
      <c r="AC625" s="34"/>
      <c r="AD625" s="34"/>
      <c r="AE625" s="34"/>
      <c r="AT625" s="17" t="s">
        <v>253</v>
      </c>
      <c r="AU625" s="17" t="s">
        <v>85</v>
      </c>
    </row>
    <row r="626" spans="1:65" s="2" customFormat="1" ht="24.15" customHeight="1">
      <c r="A626" s="34"/>
      <c r="B626" s="35"/>
      <c r="C626" s="184" t="s">
        <v>683</v>
      </c>
      <c r="D626" s="184" t="s">
        <v>248</v>
      </c>
      <c r="E626" s="185" t="s">
        <v>964</v>
      </c>
      <c r="F626" s="186" t="s">
        <v>952</v>
      </c>
      <c r="G626" s="187" t="s">
        <v>416</v>
      </c>
      <c r="H626" s="188">
        <v>1</v>
      </c>
      <c r="I626" s="189"/>
      <c r="J626" s="190">
        <f>ROUND(I626*H626,2)</f>
        <v>0</v>
      </c>
      <c r="K626" s="186" t="s">
        <v>1</v>
      </c>
      <c r="L626" s="39"/>
      <c r="M626" s="191" t="s">
        <v>1</v>
      </c>
      <c r="N626" s="192" t="s">
        <v>42</v>
      </c>
      <c r="O626" s="71"/>
      <c r="P626" s="193">
        <f>O626*H626</f>
        <v>0</v>
      </c>
      <c r="Q626" s="193">
        <v>0</v>
      </c>
      <c r="R626" s="193">
        <f>Q626*H626</f>
        <v>0</v>
      </c>
      <c r="S626" s="193">
        <v>0</v>
      </c>
      <c r="T626" s="194">
        <f>S626*H626</f>
        <v>0</v>
      </c>
      <c r="U626" s="34"/>
      <c r="V626" s="34"/>
      <c r="W626" s="34"/>
      <c r="X626" s="34"/>
      <c r="Y626" s="34"/>
      <c r="Z626" s="34"/>
      <c r="AA626" s="34"/>
      <c r="AB626" s="34"/>
      <c r="AC626" s="34"/>
      <c r="AD626" s="34"/>
      <c r="AE626" s="34"/>
      <c r="AR626" s="195" t="s">
        <v>258</v>
      </c>
      <c r="AT626" s="195" t="s">
        <v>248</v>
      </c>
      <c r="AU626" s="195" t="s">
        <v>85</v>
      </c>
      <c r="AY626" s="17" t="s">
        <v>247</v>
      </c>
      <c r="BE626" s="196">
        <f>IF(N626="základní",J626,0)</f>
        <v>0</v>
      </c>
      <c r="BF626" s="196">
        <f>IF(N626="snížená",J626,0)</f>
        <v>0</v>
      </c>
      <c r="BG626" s="196">
        <f>IF(N626="zákl. přenesená",J626,0)</f>
        <v>0</v>
      </c>
      <c r="BH626" s="196">
        <f>IF(N626="sníž. přenesená",J626,0)</f>
        <v>0</v>
      </c>
      <c r="BI626" s="196">
        <f>IF(N626="nulová",J626,0)</f>
        <v>0</v>
      </c>
      <c r="BJ626" s="17" t="s">
        <v>85</v>
      </c>
      <c r="BK626" s="196">
        <f>ROUND(I626*H626,2)</f>
        <v>0</v>
      </c>
      <c r="BL626" s="17" t="s">
        <v>258</v>
      </c>
      <c r="BM626" s="195" t="s">
        <v>965</v>
      </c>
    </row>
    <row r="627" spans="1:65" s="2" customFormat="1" ht="324">
      <c r="A627" s="34"/>
      <c r="B627" s="35"/>
      <c r="C627" s="36"/>
      <c r="D627" s="197" t="s">
        <v>253</v>
      </c>
      <c r="E627" s="36"/>
      <c r="F627" s="198" t="s">
        <v>954</v>
      </c>
      <c r="G627" s="36"/>
      <c r="H627" s="36"/>
      <c r="I627" s="199"/>
      <c r="J627" s="36"/>
      <c r="K627" s="36"/>
      <c r="L627" s="39"/>
      <c r="M627" s="200"/>
      <c r="N627" s="201"/>
      <c r="O627" s="71"/>
      <c r="P627" s="71"/>
      <c r="Q627" s="71"/>
      <c r="R627" s="71"/>
      <c r="S627" s="71"/>
      <c r="T627" s="72"/>
      <c r="U627" s="34"/>
      <c r="V627" s="34"/>
      <c r="W627" s="34"/>
      <c r="X627" s="34"/>
      <c r="Y627" s="34"/>
      <c r="Z627" s="34"/>
      <c r="AA627" s="34"/>
      <c r="AB627" s="34"/>
      <c r="AC627" s="34"/>
      <c r="AD627" s="34"/>
      <c r="AE627" s="34"/>
      <c r="AT627" s="17" t="s">
        <v>253</v>
      </c>
      <c r="AU627" s="17" t="s">
        <v>85</v>
      </c>
    </row>
    <row r="628" spans="1:65" s="2" customFormat="1" ht="24.15" customHeight="1">
      <c r="A628" s="34"/>
      <c r="B628" s="35"/>
      <c r="C628" s="184" t="s">
        <v>966</v>
      </c>
      <c r="D628" s="184" t="s">
        <v>248</v>
      </c>
      <c r="E628" s="185" t="s">
        <v>967</v>
      </c>
      <c r="F628" s="186" t="s">
        <v>968</v>
      </c>
      <c r="G628" s="187" t="s">
        <v>416</v>
      </c>
      <c r="H628" s="188">
        <v>1</v>
      </c>
      <c r="I628" s="189"/>
      <c r="J628" s="190">
        <f>ROUND(I628*H628,2)</f>
        <v>0</v>
      </c>
      <c r="K628" s="186" t="s">
        <v>1</v>
      </c>
      <c r="L628" s="39"/>
      <c r="M628" s="191" t="s">
        <v>1</v>
      </c>
      <c r="N628" s="192" t="s">
        <v>42</v>
      </c>
      <c r="O628" s="71"/>
      <c r="P628" s="193">
        <f>O628*H628</f>
        <v>0</v>
      </c>
      <c r="Q628" s="193">
        <v>0</v>
      </c>
      <c r="R628" s="193">
        <f>Q628*H628</f>
        <v>0</v>
      </c>
      <c r="S628" s="193">
        <v>0</v>
      </c>
      <c r="T628" s="194">
        <f>S628*H628</f>
        <v>0</v>
      </c>
      <c r="U628" s="34"/>
      <c r="V628" s="34"/>
      <c r="W628" s="34"/>
      <c r="X628" s="34"/>
      <c r="Y628" s="34"/>
      <c r="Z628" s="34"/>
      <c r="AA628" s="34"/>
      <c r="AB628" s="34"/>
      <c r="AC628" s="34"/>
      <c r="AD628" s="34"/>
      <c r="AE628" s="34"/>
      <c r="AR628" s="195" t="s">
        <v>258</v>
      </c>
      <c r="AT628" s="195" t="s">
        <v>248</v>
      </c>
      <c r="AU628" s="195" t="s">
        <v>85</v>
      </c>
      <c r="AY628" s="17" t="s">
        <v>247</v>
      </c>
      <c r="BE628" s="196">
        <f>IF(N628="základní",J628,0)</f>
        <v>0</v>
      </c>
      <c r="BF628" s="196">
        <f>IF(N628="snížená",J628,0)</f>
        <v>0</v>
      </c>
      <c r="BG628" s="196">
        <f>IF(N628="zákl. přenesená",J628,0)</f>
        <v>0</v>
      </c>
      <c r="BH628" s="196">
        <f>IF(N628="sníž. přenesená",J628,0)</f>
        <v>0</v>
      </c>
      <c r="BI628" s="196">
        <f>IF(N628="nulová",J628,0)</f>
        <v>0</v>
      </c>
      <c r="BJ628" s="17" t="s">
        <v>85</v>
      </c>
      <c r="BK628" s="196">
        <f>ROUND(I628*H628,2)</f>
        <v>0</v>
      </c>
      <c r="BL628" s="17" t="s">
        <v>258</v>
      </c>
      <c r="BM628" s="195" t="s">
        <v>969</v>
      </c>
    </row>
    <row r="629" spans="1:65" s="2" customFormat="1" ht="288">
      <c r="A629" s="34"/>
      <c r="B629" s="35"/>
      <c r="C629" s="36"/>
      <c r="D629" s="197" t="s">
        <v>253</v>
      </c>
      <c r="E629" s="36"/>
      <c r="F629" s="198" t="s">
        <v>950</v>
      </c>
      <c r="G629" s="36"/>
      <c r="H629" s="36"/>
      <c r="I629" s="199"/>
      <c r="J629" s="36"/>
      <c r="K629" s="36"/>
      <c r="L629" s="39"/>
      <c r="M629" s="200"/>
      <c r="N629" s="201"/>
      <c r="O629" s="71"/>
      <c r="P629" s="71"/>
      <c r="Q629" s="71"/>
      <c r="R629" s="71"/>
      <c r="S629" s="71"/>
      <c r="T629" s="72"/>
      <c r="U629" s="34"/>
      <c r="V629" s="34"/>
      <c r="W629" s="34"/>
      <c r="X629" s="34"/>
      <c r="Y629" s="34"/>
      <c r="Z629" s="34"/>
      <c r="AA629" s="34"/>
      <c r="AB629" s="34"/>
      <c r="AC629" s="34"/>
      <c r="AD629" s="34"/>
      <c r="AE629" s="34"/>
      <c r="AT629" s="17" t="s">
        <v>253</v>
      </c>
      <c r="AU629" s="17" t="s">
        <v>85</v>
      </c>
    </row>
    <row r="630" spans="1:65" s="2" customFormat="1" ht="24.15" customHeight="1">
      <c r="A630" s="34"/>
      <c r="B630" s="35"/>
      <c r="C630" s="184" t="s">
        <v>691</v>
      </c>
      <c r="D630" s="184" t="s">
        <v>248</v>
      </c>
      <c r="E630" s="185" t="s">
        <v>970</v>
      </c>
      <c r="F630" s="186" t="s">
        <v>968</v>
      </c>
      <c r="G630" s="187" t="s">
        <v>416</v>
      </c>
      <c r="H630" s="188">
        <v>1</v>
      </c>
      <c r="I630" s="189"/>
      <c r="J630" s="190">
        <f>ROUND(I630*H630,2)</f>
        <v>0</v>
      </c>
      <c r="K630" s="186" t="s">
        <v>1</v>
      </c>
      <c r="L630" s="39"/>
      <c r="M630" s="191" t="s">
        <v>1</v>
      </c>
      <c r="N630" s="192" t="s">
        <v>42</v>
      </c>
      <c r="O630" s="71"/>
      <c r="P630" s="193">
        <f>O630*H630</f>
        <v>0</v>
      </c>
      <c r="Q630" s="193">
        <v>0</v>
      </c>
      <c r="R630" s="193">
        <f>Q630*H630</f>
        <v>0</v>
      </c>
      <c r="S630" s="193">
        <v>0</v>
      </c>
      <c r="T630" s="194">
        <f>S630*H630</f>
        <v>0</v>
      </c>
      <c r="U630" s="34"/>
      <c r="V630" s="34"/>
      <c r="W630" s="34"/>
      <c r="X630" s="34"/>
      <c r="Y630" s="34"/>
      <c r="Z630" s="34"/>
      <c r="AA630" s="34"/>
      <c r="AB630" s="34"/>
      <c r="AC630" s="34"/>
      <c r="AD630" s="34"/>
      <c r="AE630" s="34"/>
      <c r="AR630" s="195" t="s">
        <v>258</v>
      </c>
      <c r="AT630" s="195" t="s">
        <v>248</v>
      </c>
      <c r="AU630" s="195" t="s">
        <v>85</v>
      </c>
      <c r="AY630" s="17" t="s">
        <v>247</v>
      </c>
      <c r="BE630" s="196">
        <f>IF(N630="základní",J630,0)</f>
        <v>0</v>
      </c>
      <c r="BF630" s="196">
        <f>IF(N630="snížená",J630,0)</f>
        <v>0</v>
      </c>
      <c r="BG630" s="196">
        <f>IF(N630="zákl. přenesená",J630,0)</f>
        <v>0</v>
      </c>
      <c r="BH630" s="196">
        <f>IF(N630="sníž. přenesená",J630,0)</f>
        <v>0</v>
      </c>
      <c r="BI630" s="196">
        <f>IF(N630="nulová",J630,0)</f>
        <v>0</v>
      </c>
      <c r="BJ630" s="17" t="s">
        <v>85</v>
      </c>
      <c r="BK630" s="196">
        <f>ROUND(I630*H630,2)</f>
        <v>0</v>
      </c>
      <c r="BL630" s="17" t="s">
        <v>258</v>
      </c>
      <c r="BM630" s="195" t="s">
        <v>971</v>
      </c>
    </row>
    <row r="631" spans="1:65" s="2" customFormat="1" ht="288">
      <c r="A631" s="34"/>
      <c r="B631" s="35"/>
      <c r="C631" s="36"/>
      <c r="D631" s="197" t="s">
        <v>253</v>
      </c>
      <c r="E631" s="36"/>
      <c r="F631" s="198" t="s">
        <v>950</v>
      </c>
      <c r="G631" s="36"/>
      <c r="H631" s="36"/>
      <c r="I631" s="199"/>
      <c r="J631" s="36"/>
      <c r="K631" s="36"/>
      <c r="L631" s="39"/>
      <c r="M631" s="200"/>
      <c r="N631" s="201"/>
      <c r="O631" s="71"/>
      <c r="P631" s="71"/>
      <c r="Q631" s="71"/>
      <c r="R631" s="71"/>
      <c r="S631" s="71"/>
      <c r="T631" s="72"/>
      <c r="U631" s="34"/>
      <c r="V631" s="34"/>
      <c r="W631" s="34"/>
      <c r="X631" s="34"/>
      <c r="Y631" s="34"/>
      <c r="Z631" s="34"/>
      <c r="AA631" s="34"/>
      <c r="AB631" s="34"/>
      <c r="AC631" s="34"/>
      <c r="AD631" s="34"/>
      <c r="AE631" s="34"/>
      <c r="AT631" s="17" t="s">
        <v>253</v>
      </c>
      <c r="AU631" s="17" t="s">
        <v>85</v>
      </c>
    </row>
    <row r="632" spans="1:65" s="2" customFormat="1" ht="24.15" customHeight="1">
      <c r="A632" s="34"/>
      <c r="B632" s="35"/>
      <c r="C632" s="184" t="s">
        <v>972</v>
      </c>
      <c r="D632" s="184" t="s">
        <v>248</v>
      </c>
      <c r="E632" s="185" t="s">
        <v>973</v>
      </c>
      <c r="F632" s="186" t="s">
        <v>936</v>
      </c>
      <c r="G632" s="187" t="s">
        <v>416</v>
      </c>
      <c r="H632" s="188">
        <v>1</v>
      </c>
      <c r="I632" s="189"/>
      <c r="J632" s="190">
        <f>ROUND(I632*H632,2)</f>
        <v>0</v>
      </c>
      <c r="K632" s="186" t="s">
        <v>1</v>
      </c>
      <c r="L632" s="39"/>
      <c r="M632" s="191" t="s">
        <v>1</v>
      </c>
      <c r="N632" s="192" t="s">
        <v>42</v>
      </c>
      <c r="O632" s="71"/>
      <c r="P632" s="193">
        <f>O632*H632</f>
        <v>0</v>
      </c>
      <c r="Q632" s="193">
        <v>0</v>
      </c>
      <c r="R632" s="193">
        <f>Q632*H632</f>
        <v>0</v>
      </c>
      <c r="S632" s="193">
        <v>0</v>
      </c>
      <c r="T632" s="194">
        <f>S632*H632</f>
        <v>0</v>
      </c>
      <c r="U632" s="34"/>
      <c r="V632" s="34"/>
      <c r="W632" s="34"/>
      <c r="X632" s="34"/>
      <c r="Y632" s="34"/>
      <c r="Z632" s="34"/>
      <c r="AA632" s="34"/>
      <c r="AB632" s="34"/>
      <c r="AC632" s="34"/>
      <c r="AD632" s="34"/>
      <c r="AE632" s="34"/>
      <c r="AR632" s="195" t="s">
        <v>258</v>
      </c>
      <c r="AT632" s="195" t="s">
        <v>248</v>
      </c>
      <c r="AU632" s="195" t="s">
        <v>85</v>
      </c>
      <c r="AY632" s="17" t="s">
        <v>247</v>
      </c>
      <c r="BE632" s="196">
        <f>IF(N632="základní",J632,0)</f>
        <v>0</v>
      </c>
      <c r="BF632" s="196">
        <f>IF(N632="snížená",J632,0)</f>
        <v>0</v>
      </c>
      <c r="BG632" s="196">
        <f>IF(N632="zákl. přenesená",J632,0)</f>
        <v>0</v>
      </c>
      <c r="BH632" s="196">
        <f>IF(N632="sníž. přenesená",J632,0)</f>
        <v>0</v>
      </c>
      <c r="BI632" s="196">
        <f>IF(N632="nulová",J632,0)</f>
        <v>0</v>
      </c>
      <c r="BJ632" s="17" t="s">
        <v>85</v>
      </c>
      <c r="BK632" s="196">
        <f>ROUND(I632*H632,2)</f>
        <v>0</v>
      </c>
      <c r="BL632" s="17" t="s">
        <v>258</v>
      </c>
      <c r="BM632" s="195" t="s">
        <v>974</v>
      </c>
    </row>
    <row r="633" spans="1:65" s="2" customFormat="1" ht="288">
      <c r="A633" s="34"/>
      <c r="B633" s="35"/>
      <c r="C633" s="36"/>
      <c r="D633" s="197" t="s">
        <v>253</v>
      </c>
      <c r="E633" s="36"/>
      <c r="F633" s="198" t="s">
        <v>938</v>
      </c>
      <c r="G633" s="36"/>
      <c r="H633" s="36"/>
      <c r="I633" s="199"/>
      <c r="J633" s="36"/>
      <c r="K633" s="36"/>
      <c r="L633" s="39"/>
      <c r="M633" s="200"/>
      <c r="N633" s="201"/>
      <c r="O633" s="71"/>
      <c r="P633" s="71"/>
      <c r="Q633" s="71"/>
      <c r="R633" s="71"/>
      <c r="S633" s="71"/>
      <c r="T633" s="72"/>
      <c r="U633" s="34"/>
      <c r="V633" s="34"/>
      <c r="W633" s="34"/>
      <c r="X633" s="34"/>
      <c r="Y633" s="34"/>
      <c r="Z633" s="34"/>
      <c r="AA633" s="34"/>
      <c r="AB633" s="34"/>
      <c r="AC633" s="34"/>
      <c r="AD633" s="34"/>
      <c r="AE633" s="34"/>
      <c r="AT633" s="17" t="s">
        <v>253</v>
      </c>
      <c r="AU633" s="17" t="s">
        <v>85</v>
      </c>
    </row>
    <row r="634" spans="1:65" s="2" customFormat="1" ht="24.15" customHeight="1">
      <c r="A634" s="34"/>
      <c r="B634" s="35"/>
      <c r="C634" s="184" t="s">
        <v>699</v>
      </c>
      <c r="D634" s="184" t="s">
        <v>248</v>
      </c>
      <c r="E634" s="185" t="s">
        <v>975</v>
      </c>
      <c r="F634" s="186" t="s">
        <v>936</v>
      </c>
      <c r="G634" s="187" t="s">
        <v>416</v>
      </c>
      <c r="H634" s="188">
        <v>1</v>
      </c>
      <c r="I634" s="189"/>
      <c r="J634" s="190">
        <f>ROUND(I634*H634,2)</f>
        <v>0</v>
      </c>
      <c r="K634" s="186" t="s">
        <v>1</v>
      </c>
      <c r="L634" s="39"/>
      <c r="M634" s="191" t="s">
        <v>1</v>
      </c>
      <c r="N634" s="192" t="s">
        <v>42</v>
      </c>
      <c r="O634" s="71"/>
      <c r="P634" s="193">
        <f>O634*H634</f>
        <v>0</v>
      </c>
      <c r="Q634" s="193">
        <v>0</v>
      </c>
      <c r="R634" s="193">
        <f>Q634*H634</f>
        <v>0</v>
      </c>
      <c r="S634" s="193">
        <v>0</v>
      </c>
      <c r="T634" s="194">
        <f>S634*H634</f>
        <v>0</v>
      </c>
      <c r="U634" s="34"/>
      <c r="V634" s="34"/>
      <c r="W634" s="34"/>
      <c r="X634" s="34"/>
      <c r="Y634" s="34"/>
      <c r="Z634" s="34"/>
      <c r="AA634" s="34"/>
      <c r="AB634" s="34"/>
      <c r="AC634" s="34"/>
      <c r="AD634" s="34"/>
      <c r="AE634" s="34"/>
      <c r="AR634" s="195" t="s">
        <v>258</v>
      </c>
      <c r="AT634" s="195" t="s">
        <v>248</v>
      </c>
      <c r="AU634" s="195" t="s">
        <v>85</v>
      </c>
      <c r="AY634" s="17" t="s">
        <v>247</v>
      </c>
      <c r="BE634" s="196">
        <f>IF(N634="základní",J634,0)</f>
        <v>0</v>
      </c>
      <c r="BF634" s="196">
        <f>IF(N634="snížená",J634,0)</f>
        <v>0</v>
      </c>
      <c r="BG634" s="196">
        <f>IF(N634="zákl. přenesená",J634,0)</f>
        <v>0</v>
      </c>
      <c r="BH634" s="196">
        <f>IF(N634="sníž. přenesená",J634,0)</f>
        <v>0</v>
      </c>
      <c r="BI634" s="196">
        <f>IF(N634="nulová",J634,0)</f>
        <v>0</v>
      </c>
      <c r="BJ634" s="17" t="s">
        <v>85</v>
      </c>
      <c r="BK634" s="196">
        <f>ROUND(I634*H634,2)</f>
        <v>0</v>
      </c>
      <c r="BL634" s="17" t="s">
        <v>258</v>
      </c>
      <c r="BM634" s="195" t="s">
        <v>976</v>
      </c>
    </row>
    <row r="635" spans="1:65" s="2" customFormat="1" ht="297">
      <c r="A635" s="34"/>
      <c r="B635" s="35"/>
      <c r="C635" s="36"/>
      <c r="D635" s="197" t="s">
        <v>253</v>
      </c>
      <c r="E635" s="36"/>
      <c r="F635" s="198" t="s">
        <v>977</v>
      </c>
      <c r="G635" s="36"/>
      <c r="H635" s="36"/>
      <c r="I635" s="199"/>
      <c r="J635" s="36"/>
      <c r="K635" s="36"/>
      <c r="L635" s="39"/>
      <c r="M635" s="200"/>
      <c r="N635" s="201"/>
      <c r="O635" s="71"/>
      <c r="P635" s="71"/>
      <c r="Q635" s="71"/>
      <c r="R635" s="71"/>
      <c r="S635" s="71"/>
      <c r="T635" s="72"/>
      <c r="U635" s="34"/>
      <c r="V635" s="34"/>
      <c r="W635" s="34"/>
      <c r="X635" s="34"/>
      <c r="Y635" s="34"/>
      <c r="Z635" s="34"/>
      <c r="AA635" s="34"/>
      <c r="AB635" s="34"/>
      <c r="AC635" s="34"/>
      <c r="AD635" s="34"/>
      <c r="AE635" s="34"/>
      <c r="AT635" s="17" t="s">
        <v>253</v>
      </c>
      <c r="AU635" s="17" t="s">
        <v>85</v>
      </c>
    </row>
    <row r="636" spans="1:65" s="2" customFormat="1" ht="24.15" customHeight="1">
      <c r="A636" s="34"/>
      <c r="B636" s="35"/>
      <c r="C636" s="184" t="s">
        <v>978</v>
      </c>
      <c r="D636" s="184" t="s">
        <v>248</v>
      </c>
      <c r="E636" s="185" t="s">
        <v>979</v>
      </c>
      <c r="F636" s="186" t="s">
        <v>980</v>
      </c>
      <c r="G636" s="187" t="s">
        <v>416</v>
      </c>
      <c r="H636" s="188">
        <v>1</v>
      </c>
      <c r="I636" s="189"/>
      <c r="J636" s="190">
        <f>ROUND(I636*H636,2)</f>
        <v>0</v>
      </c>
      <c r="K636" s="186" t="s">
        <v>1</v>
      </c>
      <c r="L636" s="39"/>
      <c r="M636" s="191" t="s">
        <v>1</v>
      </c>
      <c r="N636" s="192" t="s">
        <v>42</v>
      </c>
      <c r="O636" s="71"/>
      <c r="P636" s="193">
        <f>O636*H636</f>
        <v>0</v>
      </c>
      <c r="Q636" s="193">
        <v>0</v>
      </c>
      <c r="R636" s="193">
        <f>Q636*H636</f>
        <v>0</v>
      </c>
      <c r="S636" s="193">
        <v>0</v>
      </c>
      <c r="T636" s="194">
        <f>S636*H636</f>
        <v>0</v>
      </c>
      <c r="U636" s="34"/>
      <c r="V636" s="34"/>
      <c r="W636" s="34"/>
      <c r="X636" s="34"/>
      <c r="Y636" s="34"/>
      <c r="Z636" s="34"/>
      <c r="AA636" s="34"/>
      <c r="AB636" s="34"/>
      <c r="AC636" s="34"/>
      <c r="AD636" s="34"/>
      <c r="AE636" s="34"/>
      <c r="AR636" s="195" t="s">
        <v>258</v>
      </c>
      <c r="AT636" s="195" t="s">
        <v>248</v>
      </c>
      <c r="AU636" s="195" t="s">
        <v>85</v>
      </c>
      <c r="AY636" s="17" t="s">
        <v>247</v>
      </c>
      <c r="BE636" s="196">
        <f>IF(N636="základní",J636,0)</f>
        <v>0</v>
      </c>
      <c r="BF636" s="196">
        <f>IF(N636="snížená",J636,0)</f>
        <v>0</v>
      </c>
      <c r="BG636" s="196">
        <f>IF(N636="zákl. přenesená",J636,0)</f>
        <v>0</v>
      </c>
      <c r="BH636" s="196">
        <f>IF(N636="sníž. přenesená",J636,0)</f>
        <v>0</v>
      </c>
      <c r="BI636" s="196">
        <f>IF(N636="nulová",J636,0)</f>
        <v>0</v>
      </c>
      <c r="BJ636" s="17" t="s">
        <v>85</v>
      </c>
      <c r="BK636" s="196">
        <f>ROUND(I636*H636,2)</f>
        <v>0</v>
      </c>
      <c r="BL636" s="17" t="s">
        <v>258</v>
      </c>
      <c r="BM636" s="195" t="s">
        <v>981</v>
      </c>
    </row>
    <row r="637" spans="1:65" s="2" customFormat="1" ht="297">
      <c r="A637" s="34"/>
      <c r="B637" s="35"/>
      <c r="C637" s="36"/>
      <c r="D637" s="197" t="s">
        <v>253</v>
      </c>
      <c r="E637" s="36"/>
      <c r="F637" s="198" t="s">
        <v>982</v>
      </c>
      <c r="G637" s="36"/>
      <c r="H637" s="36"/>
      <c r="I637" s="199"/>
      <c r="J637" s="36"/>
      <c r="K637" s="36"/>
      <c r="L637" s="39"/>
      <c r="M637" s="200"/>
      <c r="N637" s="201"/>
      <c r="O637" s="71"/>
      <c r="P637" s="71"/>
      <c r="Q637" s="71"/>
      <c r="R637" s="71"/>
      <c r="S637" s="71"/>
      <c r="T637" s="72"/>
      <c r="U637" s="34"/>
      <c r="V637" s="34"/>
      <c r="W637" s="34"/>
      <c r="X637" s="34"/>
      <c r="Y637" s="34"/>
      <c r="Z637" s="34"/>
      <c r="AA637" s="34"/>
      <c r="AB637" s="34"/>
      <c r="AC637" s="34"/>
      <c r="AD637" s="34"/>
      <c r="AE637" s="34"/>
      <c r="AT637" s="17" t="s">
        <v>253</v>
      </c>
      <c r="AU637" s="17" t="s">
        <v>85</v>
      </c>
    </row>
    <row r="638" spans="1:65" s="2" customFormat="1" ht="24.15" customHeight="1">
      <c r="A638" s="34"/>
      <c r="B638" s="35"/>
      <c r="C638" s="184" t="s">
        <v>722</v>
      </c>
      <c r="D638" s="184" t="s">
        <v>248</v>
      </c>
      <c r="E638" s="185" t="s">
        <v>983</v>
      </c>
      <c r="F638" s="186" t="s">
        <v>984</v>
      </c>
      <c r="G638" s="187" t="s">
        <v>416</v>
      </c>
      <c r="H638" s="188">
        <v>1</v>
      </c>
      <c r="I638" s="189"/>
      <c r="J638" s="190">
        <f>ROUND(I638*H638,2)</f>
        <v>0</v>
      </c>
      <c r="K638" s="186" t="s">
        <v>1</v>
      </c>
      <c r="L638" s="39"/>
      <c r="M638" s="191" t="s">
        <v>1</v>
      </c>
      <c r="N638" s="192" t="s">
        <v>42</v>
      </c>
      <c r="O638" s="71"/>
      <c r="P638" s="193">
        <f>O638*H638</f>
        <v>0</v>
      </c>
      <c r="Q638" s="193">
        <v>0</v>
      </c>
      <c r="R638" s="193">
        <f>Q638*H638</f>
        <v>0</v>
      </c>
      <c r="S638" s="193">
        <v>0</v>
      </c>
      <c r="T638" s="194">
        <f>S638*H638</f>
        <v>0</v>
      </c>
      <c r="U638" s="34"/>
      <c r="V638" s="34"/>
      <c r="W638" s="34"/>
      <c r="X638" s="34"/>
      <c r="Y638" s="34"/>
      <c r="Z638" s="34"/>
      <c r="AA638" s="34"/>
      <c r="AB638" s="34"/>
      <c r="AC638" s="34"/>
      <c r="AD638" s="34"/>
      <c r="AE638" s="34"/>
      <c r="AR638" s="195" t="s">
        <v>258</v>
      </c>
      <c r="AT638" s="195" t="s">
        <v>248</v>
      </c>
      <c r="AU638" s="195" t="s">
        <v>85</v>
      </c>
      <c r="AY638" s="17" t="s">
        <v>247</v>
      </c>
      <c r="BE638" s="196">
        <f>IF(N638="základní",J638,0)</f>
        <v>0</v>
      </c>
      <c r="BF638" s="196">
        <f>IF(N638="snížená",J638,0)</f>
        <v>0</v>
      </c>
      <c r="BG638" s="196">
        <f>IF(N638="zákl. přenesená",J638,0)</f>
        <v>0</v>
      </c>
      <c r="BH638" s="196">
        <f>IF(N638="sníž. přenesená",J638,0)</f>
        <v>0</v>
      </c>
      <c r="BI638" s="196">
        <f>IF(N638="nulová",J638,0)</f>
        <v>0</v>
      </c>
      <c r="BJ638" s="17" t="s">
        <v>85</v>
      </c>
      <c r="BK638" s="196">
        <f>ROUND(I638*H638,2)</f>
        <v>0</v>
      </c>
      <c r="BL638" s="17" t="s">
        <v>258</v>
      </c>
      <c r="BM638" s="195" t="s">
        <v>985</v>
      </c>
    </row>
    <row r="639" spans="1:65" s="2" customFormat="1" ht="396">
      <c r="A639" s="34"/>
      <c r="B639" s="35"/>
      <c r="C639" s="36"/>
      <c r="D639" s="197" t="s">
        <v>253</v>
      </c>
      <c r="E639" s="36"/>
      <c r="F639" s="198" t="s">
        <v>986</v>
      </c>
      <c r="G639" s="36"/>
      <c r="H639" s="36"/>
      <c r="I639" s="199"/>
      <c r="J639" s="36"/>
      <c r="K639" s="36"/>
      <c r="L639" s="39"/>
      <c r="M639" s="200"/>
      <c r="N639" s="201"/>
      <c r="O639" s="71"/>
      <c r="P639" s="71"/>
      <c r="Q639" s="71"/>
      <c r="R639" s="71"/>
      <c r="S639" s="71"/>
      <c r="T639" s="72"/>
      <c r="U639" s="34"/>
      <c r="V639" s="34"/>
      <c r="W639" s="34"/>
      <c r="X639" s="34"/>
      <c r="Y639" s="34"/>
      <c r="Z639" s="34"/>
      <c r="AA639" s="34"/>
      <c r="AB639" s="34"/>
      <c r="AC639" s="34"/>
      <c r="AD639" s="34"/>
      <c r="AE639" s="34"/>
      <c r="AT639" s="17" t="s">
        <v>253</v>
      </c>
      <c r="AU639" s="17" t="s">
        <v>85</v>
      </c>
    </row>
    <row r="640" spans="1:65" s="2" customFormat="1" ht="24.15" customHeight="1">
      <c r="A640" s="34"/>
      <c r="B640" s="35"/>
      <c r="C640" s="184" t="s">
        <v>987</v>
      </c>
      <c r="D640" s="184" t="s">
        <v>248</v>
      </c>
      <c r="E640" s="185" t="s">
        <v>988</v>
      </c>
      <c r="F640" s="186" t="s">
        <v>936</v>
      </c>
      <c r="G640" s="187" t="s">
        <v>416</v>
      </c>
      <c r="H640" s="188">
        <v>1</v>
      </c>
      <c r="I640" s="189"/>
      <c r="J640" s="190">
        <f>ROUND(I640*H640,2)</f>
        <v>0</v>
      </c>
      <c r="K640" s="186" t="s">
        <v>1</v>
      </c>
      <c r="L640" s="39"/>
      <c r="M640" s="191" t="s">
        <v>1</v>
      </c>
      <c r="N640" s="192" t="s">
        <v>42</v>
      </c>
      <c r="O640" s="71"/>
      <c r="P640" s="193">
        <f>O640*H640</f>
        <v>0</v>
      </c>
      <c r="Q640" s="193">
        <v>0</v>
      </c>
      <c r="R640" s="193">
        <f>Q640*H640</f>
        <v>0</v>
      </c>
      <c r="S640" s="193">
        <v>0</v>
      </c>
      <c r="T640" s="194">
        <f>S640*H640</f>
        <v>0</v>
      </c>
      <c r="U640" s="34"/>
      <c r="V640" s="34"/>
      <c r="W640" s="34"/>
      <c r="X640" s="34"/>
      <c r="Y640" s="34"/>
      <c r="Z640" s="34"/>
      <c r="AA640" s="34"/>
      <c r="AB640" s="34"/>
      <c r="AC640" s="34"/>
      <c r="AD640" s="34"/>
      <c r="AE640" s="34"/>
      <c r="AR640" s="195" t="s">
        <v>258</v>
      </c>
      <c r="AT640" s="195" t="s">
        <v>248</v>
      </c>
      <c r="AU640" s="195" t="s">
        <v>85</v>
      </c>
      <c r="AY640" s="17" t="s">
        <v>247</v>
      </c>
      <c r="BE640" s="196">
        <f>IF(N640="základní",J640,0)</f>
        <v>0</v>
      </c>
      <c r="BF640" s="196">
        <f>IF(N640="snížená",J640,0)</f>
        <v>0</v>
      </c>
      <c r="BG640" s="196">
        <f>IF(N640="zákl. přenesená",J640,0)</f>
        <v>0</v>
      </c>
      <c r="BH640" s="196">
        <f>IF(N640="sníž. přenesená",J640,0)</f>
        <v>0</v>
      </c>
      <c r="BI640" s="196">
        <f>IF(N640="nulová",J640,0)</f>
        <v>0</v>
      </c>
      <c r="BJ640" s="17" t="s">
        <v>85</v>
      </c>
      <c r="BK640" s="196">
        <f>ROUND(I640*H640,2)</f>
        <v>0</v>
      </c>
      <c r="BL640" s="17" t="s">
        <v>258</v>
      </c>
      <c r="BM640" s="195" t="s">
        <v>989</v>
      </c>
    </row>
    <row r="641" spans="1:65" s="2" customFormat="1" ht="297">
      <c r="A641" s="34"/>
      <c r="B641" s="35"/>
      <c r="C641" s="36"/>
      <c r="D641" s="197" t="s">
        <v>253</v>
      </c>
      <c r="E641" s="36"/>
      <c r="F641" s="198" t="s">
        <v>990</v>
      </c>
      <c r="G641" s="36"/>
      <c r="H641" s="36"/>
      <c r="I641" s="199"/>
      <c r="J641" s="36"/>
      <c r="K641" s="36"/>
      <c r="L641" s="39"/>
      <c r="M641" s="200"/>
      <c r="N641" s="201"/>
      <c r="O641" s="71"/>
      <c r="P641" s="71"/>
      <c r="Q641" s="71"/>
      <c r="R641" s="71"/>
      <c r="S641" s="71"/>
      <c r="T641" s="72"/>
      <c r="U641" s="34"/>
      <c r="V641" s="34"/>
      <c r="W641" s="34"/>
      <c r="X641" s="34"/>
      <c r="Y641" s="34"/>
      <c r="Z641" s="34"/>
      <c r="AA641" s="34"/>
      <c r="AB641" s="34"/>
      <c r="AC641" s="34"/>
      <c r="AD641" s="34"/>
      <c r="AE641" s="34"/>
      <c r="AT641" s="17" t="s">
        <v>253</v>
      </c>
      <c r="AU641" s="17" t="s">
        <v>85</v>
      </c>
    </row>
    <row r="642" spans="1:65" s="2" customFormat="1" ht="24.15" customHeight="1">
      <c r="A642" s="34"/>
      <c r="B642" s="35"/>
      <c r="C642" s="184" t="s">
        <v>743</v>
      </c>
      <c r="D642" s="184" t="s">
        <v>248</v>
      </c>
      <c r="E642" s="185" t="s">
        <v>991</v>
      </c>
      <c r="F642" s="186" t="s">
        <v>992</v>
      </c>
      <c r="G642" s="187" t="s">
        <v>416</v>
      </c>
      <c r="H642" s="188">
        <v>1</v>
      </c>
      <c r="I642" s="189"/>
      <c r="J642" s="190">
        <f>ROUND(I642*H642,2)</f>
        <v>0</v>
      </c>
      <c r="K642" s="186" t="s">
        <v>1</v>
      </c>
      <c r="L642" s="39"/>
      <c r="M642" s="191" t="s">
        <v>1</v>
      </c>
      <c r="N642" s="192" t="s">
        <v>42</v>
      </c>
      <c r="O642" s="71"/>
      <c r="P642" s="193">
        <f>O642*H642</f>
        <v>0</v>
      </c>
      <c r="Q642" s="193">
        <v>0</v>
      </c>
      <c r="R642" s="193">
        <f>Q642*H642</f>
        <v>0</v>
      </c>
      <c r="S642" s="193">
        <v>0</v>
      </c>
      <c r="T642" s="194">
        <f>S642*H642</f>
        <v>0</v>
      </c>
      <c r="U642" s="34"/>
      <c r="V642" s="34"/>
      <c r="W642" s="34"/>
      <c r="X642" s="34"/>
      <c r="Y642" s="34"/>
      <c r="Z642" s="34"/>
      <c r="AA642" s="34"/>
      <c r="AB642" s="34"/>
      <c r="AC642" s="34"/>
      <c r="AD642" s="34"/>
      <c r="AE642" s="34"/>
      <c r="AR642" s="195" t="s">
        <v>258</v>
      </c>
      <c r="AT642" s="195" t="s">
        <v>248</v>
      </c>
      <c r="AU642" s="195" t="s">
        <v>85</v>
      </c>
      <c r="AY642" s="17" t="s">
        <v>247</v>
      </c>
      <c r="BE642" s="196">
        <f>IF(N642="základní",J642,0)</f>
        <v>0</v>
      </c>
      <c r="BF642" s="196">
        <f>IF(N642="snížená",J642,0)</f>
        <v>0</v>
      </c>
      <c r="BG642" s="196">
        <f>IF(N642="zákl. přenesená",J642,0)</f>
        <v>0</v>
      </c>
      <c r="BH642" s="196">
        <f>IF(N642="sníž. přenesená",J642,0)</f>
        <v>0</v>
      </c>
      <c r="BI642" s="196">
        <f>IF(N642="nulová",J642,0)</f>
        <v>0</v>
      </c>
      <c r="BJ642" s="17" t="s">
        <v>85</v>
      </c>
      <c r="BK642" s="196">
        <f>ROUND(I642*H642,2)</f>
        <v>0</v>
      </c>
      <c r="BL642" s="17" t="s">
        <v>258</v>
      </c>
      <c r="BM642" s="195" t="s">
        <v>993</v>
      </c>
    </row>
    <row r="643" spans="1:65" s="2" customFormat="1" ht="315">
      <c r="A643" s="34"/>
      <c r="B643" s="35"/>
      <c r="C643" s="36"/>
      <c r="D643" s="197" t="s">
        <v>253</v>
      </c>
      <c r="E643" s="36"/>
      <c r="F643" s="198" t="s">
        <v>994</v>
      </c>
      <c r="G643" s="36"/>
      <c r="H643" s="36"/>
      <c r="I643" s="199"/>
      <c r="J643" s="36"/>
      <c r="K643" s="36"/>
      <c r="L643" s="39"/>
      <c r="M643" s="200"/>
      <c r="N643" s="201"/>
      <c r="O643" s="71"/>
      <c r="P643" s="71"/>
      <c r="Q643" s="71"/>
      <c r="R643" s="71"/>
      <c r="S643" s="71"/>
      <c r="T643" s="72"/>
      <c r="U643" s="34"/>
      <c r="V643" s="34"/>
      <c r="W643" s="34"/>
      <c r="X643" s="34"/>
      <c r="Y643" s="34"/>
      <c r="Z643" s="34"/>
      <c r="AA643" s="34"/>
      <c r="AB643" s="34"/>
      <c r="AC643" s="34"/>
      <c r="AD643" s="34"/>
      <c r="AE643" s="34"/>
      <c r="AT643" s="17" t="s">
        <v>253</v>
      </c>
      <c r="AU643" s="17" t="s">
        <v>85</v>
      </c>
    </row>
    <row r="644" spans="1:65" s="2" customFormat="1" ht="24.15" customHeight="1">
      <c r="A644" s="34"/>
      <c r="B644" s="35"/>
      <c r="C644" s="184" t="s">
        <v>995</v>
      </c>
      <c r="D644" s="184" t="s">
        <v>248</v>
      </c>
      <c r="E644" s="185" t="s">
        <v>996</v>
      </c>
      <c r="F644" s="186" t="s">
        <v>952</v>
      </c>
      <c r="G644" s="187" t="s">
        <v>416</v>
      </c>
      <c r="H644" s="188">
        <v>1</v>
      </c>
      <c r="I644" s="189"/>
      <c r="J644" s="190">
        <f>ROUND(I644*H644,2)</f>
        <v>0</v>
      </c>
      <c r="K644" s="186" t="s">
        <v>1</v>
      </c>
      <c r="L644" s="39"/>
      <c r="M644" s="191" t="s">
        <v>1</v>
      </c>
      <c r="N644" s="192" t="s">
        <v>42</v>
      </c>
      <c r="O644" s="71"/>
      <c r="P644" s="193">
        <f>O644*H644</f>
        <v>0</v>
      </c>
      <c r="Q644" s="193">
        <v>0</v>
      </c>
      <c r="R644" s="193">
        <f>Q644*H644</f>
        <v>0</v>
      </c>
      <c r="S644" s="193">
        <v>0</v>
      </c>
      <c r="T644" s="194">
        <f>S644*H644</f>
        <v>0</v>
      </c>
      <c r="U644" s="34"/>
      <c r="V644" s="34"/>
      <c r="W644" s="34"/>
      <c r="X644" s="34"/>
      <c r="Y644" s="34"/>
      <c r="Z644" s="34"/>
      <c r="AA644" s="34"/>
      <c r="AB644" s="34"/>
      <c r="AC644" s="34"/>
      <c r="AD644" s="34"/>
      <c r="AE644" s="34"/>
      <c r="AR644" s="195" t="s">
        <v>258</v>
      </c>
      <c r="AT644" s="195" t="s">
        <v>248</v>
      </c>
      <c r="AU644" s="195" t="s">
        <v>85</v>
      </c>
      <c r="AY644" s="17" t="s">
        <v>247</v>
      </c>
      <c r="BE644" s="196">
        <f>IF(N644="základní",J644,0)</f>
        <v>0</v>
      </c>
      <c r="BF644" s="196">
        <f>IF(N644="snížená",J644,0)</f>
        <v>0</v>
      </c>
      <c r="BG644" s="196">
        <f>IF(N644="zákl. přenesená",J644,0)</f>
        <v>0</v>
      </c>
      <c r="BH644" s="196">
        <f>IF(N644="sníž. přenesená",J644,0)</f>
        <v>0</v>
      </c>
      <c r="BI644" s="196">
        <f>IF(N644="nulová",J644,0)</f>
        <v>0</v>
      </c>
      <c r="BJ644" s="17" t="s">
        <v>85</v>
      </c>
      <c r="BK644" s="196">
        <f>ROUND(I644*H644,2)</f>
        <v>0</v>
      </c>
      <c r="BL644" s="17" t="s">
        <v>258</v>
      </c>
      <c r="BM644" s="195" t="s">
        <v>997</v>
      </c>
    </row>
    <row r="645" spans="1:65" s="2" customFormat="1" ht="315">
      <c r="A645" s="34"/>
      <c r="B645" s="35"/>
      <c r="C645" s="36"/>
      <c r="D645" s="197" t="s">
        <v>253</v>
      </c>
      <c r="E645" s="36"/>
      <c r="F645" s="198" t="s">
        <v>994</v>
      </c>
      <c r="G645" s="36"/>
      <c r="H645" s="36"/>
      <c r="I645" s="199"/>
      <c r="J645" s="36"/>
      <c r="K645" s="36"/>
      <c r="L645" s="39"/>
      <c r="M645" s="200"/>
      <c r="N645" s="201"/>
      <c r="O645" s="71"/>
      <c r="P645" s="71"/>
      <c r="Q645" s="71"/>
      <c r="R645" s="71"/>
      <c r="S645" s="71"/>
      <c r="T645" s="72"/>
      <c r="U645" s="34"/>
      <c r="V645" s="34"/>
      <c r="W645" s="34"/>
      <c r="X645" s="34"/>
      <c r="Y645" s="34"/>
      <c r="Z645" s="34"/>
      <c r="AA645" s="34"/>
      <c r="AB645" s="34"/>
      <c r="AC645" s="34"/>
      <c r="AD645" s="34"/>
      <c r="AE645" s="34"/>
      <c r="AT645" s="17" t="s">
        <v>253</v>
      </c>
      <c r="AU645" s="17" t="s">
        <v>85</v>
      </c>
    </row>
    <row r="646" spans="1:65" s="2" customFormat="1" ht="24.15" customHeight="1">
      <c r="A646" s="34"/>
      <c r="B646" s="35"/>
      <c r="C646" s="184" t="s">
        <v>794</v>
      </c>
      <c r="D646" s="184" t="s">
        <v>248</v>
      </c>
      <c r="E646" s="185" t="s">
        <v>998</v>
      </c>
      <c r="F646" s="186" t="s">
        <v>992</v>
      </c>
      <c r="G646" s="187" t="s">
        <v>416</v>
      </c>
      <c r="H646" s="188">
        <v>1</v>
      </c>
      <c r="I646" s="189"/>
      <c r="J646" s="190">
        <f>ROUND(I646*H646,2)</f>
        <v>0</v>
      </c>
      <c r="K646" s="186" t="s">
        <v>1</v>
      </c>
      <c r="L646" s="39"/>
      <c r="M646" s="191" t="s">
        <v>1</v>
      </c>
      <c r="N646" s="192" t="s">
        <v>42</v>
      </c>
      <c r="O646" s="71"/>
      <c r="P646" s="193">
        <f>O646*H646</f>
        <v>0</v>
      </c>
      <c r="Q646" s="193">
        <v>0</v>
      </c>
      <c r="R646" s="193">
        <f>Q646*H646</f>
        <v>0</v>
      </c>
      <c r="S646" s="193">
        <v>0</v>
      </c>
      <c r="T646" s="194">
        <f>S646*H646</f>
        <v>0</v>
      </c>
      <c r="U646" s="34"/>
      <c r="V646" s="34"/>
      <c r="W646" s="34"/>
      <c r="X646" s="34"/>
      <c r="Y646" s="34"/>
      <c r="Z646" s="34"/>
      <c r="AA646" s="34"/>
      <c r="AB646" s="34"/>
      <c r="AC646" s="34"/>
      <c r="AD646" s="34"/>
      <c r="AE646" s="34"/>
      <c r="AR646" s="195" t="s">
        <v>258</v>
      </c>
      <c r="AT646" s="195" t="s">
        <v>248</v>
      </c>
      <c r="AU646" s="195" t="s">
        <v>85</v>
      </c>
      <c r="AY646" s="17" t="s">
        <v>247</v>
      </c>
      <c r="BE646" s="196">
        <f>IF(N646="základní",J646,0)</f>
        <v>0</v>
      </c>
      <c r="BF646" s="196">
        <f>IF(N646="snížená",J646,0)</f>
        <v>0</v>
      </c>
      <c r="BG646" s="196">
        <f>IF(N646="zákl. přenesená",J646,0)</f>
        <v>0</v>
      </c>
      <c r="BH646" s="196">
        <f>IF(N646="sníž. přenesená",J646,0)</f>
        <v>0</v>
      </c>
      <c r="BI646" s="196">
        <f>IF(N646="nulová",J646,0)</f>
        <v>0</v>
      </c>
      <c r="BJ646" s="17" t="s">
        <v>85</v>
      </c>
      <c r="BK646" s="196">
        <f>ROUND(I646*H646,2)</f>
        <v>0</v>
      </c>
      <c r="BL646" s="17" t="s">
        <v>258</v>
      </c>
      <c r="BM646" s="195" t="s">
        <v>999</v>
      </c>
    </row>
    <row r="647" spans="1:65" s="2" customFormat="1" ht="315">
      <c r="A647" s="34"/>
      <c r="B647" s="35"/>
      <c r="C647" s="36"/>
      <c r="D647" s="197" t="s">
        <v>253</v>
      </c>
      <c r="E647" s="36"/>
      <c r="F647" s="198" t="s">
        <v>994</v>
      </c>
      <c r="G647" s="36"/>
      <c r="H647" s="36"/>
      <c r="I647" s="199"/>
      <c r="J647" s="36"/>
      <c r="K647" s="36"/>
      <c r="L647" s="39"/>
      <c r="M647" s="200"/>
      <c r="N647" s="201"/>
      <c r="O647" s="71"/>
      <c r="P647" s="71"/>
      <c r="Q647" s="71"/>
      <c r="R647" s="71"/>
      <c r="S647" s="71"/>
      <c r="T647" s="72"/>
      <c r="U647" s="34"/>
      <c r="V647" s="34"/>
      <c r="W647" s="34"/>
      <c r="X647" s="34"/>
      <c r="Y647" s="34"/>
      <c r="Z647" s="34"/>
      <c r="AA647" s="34"/>
      <c r="AB647" s="34"/>
      <c r="AC647" s="34"/>
      <c r="AD647" s="34"/>
      <c r="AE647" s="34"/>
      <c r="AT647" s="17" t="s">
        <v>253</v>
      </c>
      <c r="AU647" s="17" t="s">
        <v>85</v>
      </c>
    </row>
    <row r="648" spans="1:65" s="2" customFormat="1" ht="24.15" customHeight="1">
      <c r="A648" s="34"/>
      <c r="B648" s="35"/>
      <c r="C648" s="184" t="s">
        <v>1000</v>
      </c>
      <c r="D648" s="184" t="s">
        <v>248</v>
      </c>
      <c r="E648" s="185" t="s">
        <v>1001</v>
      </c>
      <c r="F648" s="186" t="s">
        <v>992</v>
      </c>
      <c r="G648" s="187" t="s">
        <v>416</v>
      </c>
      <c r="H648" s="188">
        <v>1</v>
      </c>
      <c r="I648" s="189"/>
      <c r="J648" s="190">
        <f>ROUND(I648*H648,2)</f>
        <v>0</v>
      </c>
      <c r="K648" s="186" t="s">
        <v>1</v>
      </c>
      <c r="L648" s="39"/>
      <c r="M648" s="191" t="s">
        <v>1</v>
      </c>
      <c r="N648" s="192" t="s">
        <v>42</v>
      </c>
      <c r="O648" s="71"/>
      <c r="P648" s="193">
        <f>O648*H648</f>
        <v>0</v>
      </c>
      <c r="Q648" s="193">
        <v>0</v>
      </c>
      <c r="R648" s="193">
        <f>Q648*H648</f>
        <v>0</v>
      </c>
      <c r="S648" s="193">
        <v>0</v>
      </c>
      <c r="T648" s="194">
        <f>S648*H648</f>
        <v>0</v>
      </c>
      <c r="U648" s="34"/>
      <c r="V648" s="34"/>
      <c r="W648" s="34"/>
      <c r="X648" s="34"/>
      <c r="Y648" s="34"/>
      <c r="Z648" s="34"/>
      <c r="AA648" s="34"/>
      <c r="AB648" s="34"/>
      <c r="AC648" s="34"/>
      <c r="AD648" s="34"/>
      <c r="AE648" s="34"/>
      <c r="AR648" s="195" t="s">
        <v>258</v>
      </c>
      <c r="AT648" s="195" t="s">
        <v>248</v>
      </c>
      <c r="AU648" s="195" t="s">
        <v>85</v>
      </c>
      <c r="AY648" s="17" t="s">
        <v>247</v>
      </c>
      <c r="BE648" s="196">
        <f>IF(N648="základní",J648,0)</f>
        <v>0</v>
      </c>
      <c r="BF648" s="196">
        <f>IF(N648="snížená",J648,0)</f>
        <v>0</v>
      </c>
      <c r="BG648" s="196">
        <f>IF(N648="zákl. přenesená",J648,0)</f>
        <v>0</v>
      </c>
      <c r="BH648" s="196">
        <f>IF(N648="sníž. přenesená",J648,0)</f>
        <v>0</v>
      </c>
      <c r="BI648" s="196">
        <f>IF(N648="nulová",J648,0)</f>
        <v>0</v>
      </c>
      <c r="BJ648" s="17" t="s">
        <v>85</v>
      </c>
      <c r="BK648" s="196">
        <f>ROUND(I648*H648,2)</f>
        <v>0</v>
      </c>
      <c r="BL648" s="17" t="s">
        <v>258</v>
      </c>
      <c r="BM648" s="195" t="s">
        <v>1002</v>
      </c>
    </row>
    <row r="649" spans="1:65" s="2" customFormat="1" ht="288">
      <c r="A649" s="34"/>
      <c r="B649" s="35"/>
      <c r="C649" s="36"/>
      <c r="D649" s="197" t="s">
        <v>253</v>
      </c>
      <c r="E649" s="36"/>
      <c r="F649" s="198" t="s">
        <v>1003</v>
      </c>
      <c r="G649" s="36"/>
      <c r="H649" s="36"/>
      <c r="I649" s="199"/>
      <c r="J649" s="36"/>
      <c r="K649" s="36"/>
      <c r="L649" s="39"/>
      <c r="M649" s="200"/>
      <c r="N649" s="201"/>
      <c r="O649" s="71"/>
      <c r="P649" s="71"/>
      <c r="Q649" s="71"/>
      <c r="R649" s="71"/>
      <c r="S649" s="71"/>
      <c r="T649" s="72"/>
      <c r="U649" s="34"/>
      <c r="V649" s="34"/>
      <c r="W649" s="34"/>
      <c r="X649" s="34"/>
      <c r="Y649" s="34"/>
      <c r="Z649" s="34"/>
      <c r="AA649" s="34"/>
      <c r="AB649" s="34"/>
      <c r="AC649" s="34"/>
      <c r="AD649" s="34"/>
      <c r="AE649" s="34"/>
      <c r="AT649" s="17" t="s">
        <v>253</v>
      </c>
      <c r="AU649" s="17" t="s">
        <v>85</v>
      </c>
    </row>
    <row r="650" spans="1:65" s="2" customFormat="1" ht="24.15" customHeight="1">
      <c r="A650" s="34"/>
      <c r="B650" s="35"/>
      <c r="C650" s="184" t="s">
        <v>799</v>
      </c>
      <c r="D650" s="184" t="s">
        <v>248</v>
      </c>
      <c r="E650" s="185" t="s">
        <v>1004</v>
      </c>
      <c r="F650" s="186" t="s">
        <v>992</v>
      </c>
      <c r="G650" s="187" t="s">
        <v>416</v>
      </c>
      <c r="H650" s="188">
        <v>1</v>
      </c>
      <c r="I650" s="189"/>
      <c r="J650" s="190">
        <f>ROUND(I650*H650,2)</f>
        <v>0</v>
      </c>
      <c r="K650" s="186" t="s">
        <v>1</v>
      </c>
      <c r="L650" s="39"/>
      <c r="M650" s="191" t="s">
        <v>1</v>
      </c>
      <c r="N650" s="192" t="s">
        <v>42</v>
      </c>
      <c r="O650" s="71"/>
      <c r="P650" s="193">
        <f>O650*H650</f>
        <v>0</v>
      </c>
      <c r="Q650" s="193">
        <v>0</v>
      </c>
      <c r="R650" s="193">
        <f>Q650*H650</f>
        <v>0</v>
      </c>
      <c r="S650" s="193">
        <v>0</v>
      </c>
      <c r="T650" s="194">
        <f>S650*H650</f>
        <v>0</v>
      </c>
      <c r="U650" s="34"/>
      <c r="V650" s="34"/>
      <c r="W650" s="34"/>
      <c r="X650" s="34"/>
      <c r="Y650" s="34"/>
      <c r="Z650" s="34"/>
      <c r="AA650" s="34"/>
      <c r="AB650" s="34"/>
      <c r="AC650" s="34"/>
      <c r="AD650" s="34"/>
      <c r="AE650" s="34"/>
      <c r="AR650" s="195" t="s">
        <v>258</v>
      </c>
      <c r="AT650" s="195" t="s">
        <v>248</v>
      </c>
      <c r="AU650" s="195" t="s">
        <v>85</v>
      </c>
      <c r="AY650" s="17" t="s">
        <v>247</v>
      </c>
      <c r="BE650" s="196">
        <f>IF(N650="základní",J650,0)</f>
        <v>0</v>
      </c>
      <c r="BF650" s="196">
        <f>IF(N650="snížená",J650,0)</f>
        <v>0</v>
      </c>
      <c r="BG650" s="196">
        <f>IF(N650="zákl. přenesená",J650,0)</f>
        <v>0</v>
      </c>
      <c r="BH650" s="196">
        <f>IF(N650="sníž. přenesená",J650,0)</f>
        <v>0</v>
      </c>
      <c r="BI650" s="196">
        <f>IF(N650="nulová",J650,0)</f>
        <v>0</v>
      </c>
      <c r="BJ650" s="17" t="s">
        <v>85</v>
      </c>
      <c r="BK650" s="196">
        <f>ROUND(I650*H650,2)</f>
        <v>0</v>
      </c>
      <c r="BL650" s="17" t="s">
        <v>258</v>
      </c>
      <c r="BM650" s="195" t="s">
        <v>1005</v>
      </c>
    </row>
    <row r="651" spans="1:65" s="2" customFormat="1" ht="279">
      <c r="A651" s="34"/>
      <c r="B651" s="35"/>
      <c r="C651" s="36"/>
      <c r="D651" s="197" t="s">
        <v>253</v>
      </c>
      <c r="E651" s="36"/>
      <c r="F651" s="198" t="s">
        <v>1006</v>
      </c>
      <c r="G651" s="36"/>
      <c r="H651" s="36"/>
      <c r="I651" s="199"/>
      <c r="J651" s="36"/>
      <c r="K651" s="36"/>
      <c r="L651" s="39"/>
      <c r="M651" s="200"/>
      <c r="N651" s="201"/>
      <c r="O651" s="71"/>
      <c r="P651" s="71"/>
      <c r="Q651" s="71"/>
      <c r="R651" s="71"/>
      <c r="S651" s="71"/>
      <c r="T651" s="72"/>
      <c r="U651" s="34"/>
      <c r="V651" s="34"/>
      <c r="W651" s="34"/>
      <c r="X651" s="34"/>
      <c r="Y651" s="34"/>
      <c r="Z651" s="34"/>
      <c r="AA651" s="34"/>
      <c r="AB651" s="34"/>
      <c r="AC651" s="34"/>
      <c r="AD651" s="34"/>
      <c r="AE651" s="34"/>
      <c r="AT651" s="17" t="s">
        <v>253</v>
      </c>
      <c r="AU651" s="17" t="s">
        <v>85</v>
      </c>
    </row>
    <row r="652" spans="1:65" s="2" customFormat="1" ht="24.15" customHeight="1">
      <c r="A652" s="34"/>
      <c r="B652" s="35"/>
      <c r="C652" s="184" t="s">
        <v>1007</v>
      </c>
      <c r="D652" s="184" t="s">
        <v>248</v>
      </c>
      <c r="E652" s="185" t="s">
        <v>1008</v>
      </c>
      <c r="F652" s="186" t="s">
        <v>1009</v>
      </c>
      <c r="G652" s="187" t="s">
        <v>416</v>
      </c>
      <c r="H652" s="188">
        <v>13</v>
      </c>
      <c r="I652" s="189"/>
      <c r="J652" s="190">
        <f>ROUND(I652*H652,2)</f>
        <v>0</v>
      </c>
      <c r="K652" s="186" t="s">
        <v>1</v>
      </c>
      <c r="L652" s="39"/>
      <c r="M652" s="191" t="s">
        <v>1</v>
      </c>
      <c r="N652" s="192" t="s">
        <v>42</v>
      </c>
      <c r="O652" s="71"/>
      <c r="P652" s="193">
        <f>O652*H652</f>
        <v>0</v>
      </c>
      <c r="Q652" s="193">
        <v>0</v>
      </c>
      <c r="R652" s="193">
        <f>Q652*H652</f>
        <v>0</v>
      </c>
      <c r="S652" s="193">
        <v>0</v>
      </c>
      <c r="T652" s="194">
        <f>S652*H652</f>
        <v>0</v>
      </c>
      <c r="U652" s="34"/>
      <c r="V652" s="34"/>
      <c r="W652" s="34"/>
      <c r="X652" s="34"/>
      <c r="Y652" s="34"/>
      <c r="Z652" s="34"/>
      <c r="AA652" s="34"/>
      <c r="AB652" s="34"/>
      <c r="AC652" s="34"/>
      <c r="AD652" s="34"/>
      <c r="AE652" s="34"/>
      <c r="AR652" s="195" t="s">
        <v>258</v>
      </c>
      <c r="AT652" s="195" t="s">
        <v>248</v>
      </c>
      <c r="AU652" s="195" t="s">
        <v>85</v>
      </c>
      <c r="AY652" s="17" t="s">
        <v>247</v>
      </c>
      <c r="BE652" s="196">
        <f>IF(N652="základní",J652,0)</f>
        <v>0</v>
      </c>
      <c r="BF652" s="196">
        <f>IF(N652="snížená",J652,0)</f>
        <v>0</v>
      </c>
      <c r="BG652" s="196">
        <f>IF(N652="zákl. přenesená",J652,0)</f>
        <v>0</v>
      </c>
      <c r="BH652" s="196">
        <f>IF(N652="sníž. přenesená",J652,0)</f>
        <v>0</v>
      </c>
      <c r="BI652" s="196">
        <f>IF(N652="nulová",J652,0)</f>
        <v>0</v>
      </c>
      <c r="BJ652" s="17" t="s">
        <v>85</v>
      </c>
      <c r="BK652" s="196">
        <f>ROUND(I652*H652,2)</f>
        <v>0</v>
      </c>
      <c r="BL652" s="17" t="s">
        <v>258</v>
      </c>
      <c r="BM652" s="195" t="s">
        <v>1010</v>
      </c>
    </row>
    <row r="653" spans="1:65" s="2" customFormat="1" ht="270">
      <c r="A653" s="34"/>
      <c r="B653" s="35"/>
      <c r="C653" s="36"/>
      <c r="D653" s="197" t="s">
        <v>253</v>
      </c>
      <c r="E653" s="36"/>
      <c r="F653" s="198" t="s">
        <v>1011</v>
      </c>
      <c r="G653" s="36"/>
      <c r="H653" s="36"/>
      <c r="I653" s="199"/>
      <c r="J653" s="36"/>
      <c r="K653" s="36"/>
      <c r="L653" s="39"/>
      <c r="M653" s="200"/>
      <c r="N653" s="201"/>
      <c r="O653" s="71"/>
      <c r="P653" s="71"/>
      <c r="Q653" s="71"/>
      <c r="R653" s="71"/>
      <c r="S653" s="71"/>
      <c r="T653" s="72"/>
      <c r="U653" s="34"/>
      <c r="V653" s="34"/>
      <c r="W653" s="34"/>
      <c r="X653" s="34"/>
      <c r="Y653" s="34"/>
      <c r="Z653" s="34"/>
      <c r="AA653" s="34"/>
      <c r="AB653" s="34"/>
      <c r="AC653" s="34"/>
      <c r="AD653" s="34"/>
      <c r="AE653" s="34"/>
      <c r="AT653" s="17" t="s">
        <v>253</v>
      </c>
      <c r="AU653" s="17" t="s">
        <v>85</v>
      </c>
    </row>
    <row r="654" spans="1:65" s="2" customFormat="1" ht="24.15" customHeight="1">
      <c r="A654" s="34"/>
      <c r="B654" s="35"/>
      <c r="C654" s="184" t="s">
        <v>806</v>
      </c>
      <c r="D654" s="184" t="s">
        <v>248</v>
      </c>
      <c r="E654" s="185" t="s">
        <v>1012</v>
      </c>
      <c r="F654" s="186" t="s">
        <v>1013</v>
      </c>
      <c r="G654" s="187" t="s">
        <v>416</v>
      </c>
      <c r="H654" s="188">
        <v>15</v>
      </c>
      <c r="I654" s="189"/>
      <c r="J654" s="190">
        <f>ROUND(I654*H654,2)</f>
        <v>0</v>
      </c>
      <c r="K654" s="186" t="s">
        <v>1</v>
      </c>
      <c r="L654" s="39"/>
      <c r="M654" s="191" t="s">
        <v>1</v>
      </c>
      <c r="N654" s="192" t="s">
        <v>42</v>
      </c>
      <c r="O654" s="71"/>
      <c r="P654" s="193">
        <f>O654*H654</f>
        <v>0</v>
      </c>
      <c r="Q654" s="193">
        <v>0</v>
      </c>
      <c r="R654" s="193">
        <f>Q654*H654</f>
        <v>0</v>
      </c>
      <c r="S654" s="193">
        <v>0</v>
      </c>
      <c r="T654" s="194">
        <f>S654*H654</f>
        <v>0</v>
      </c>
      <c r="U654" s="34"/>
      <c r="V654" s="34"/>
      <c r="W654" s="34"/>
      <c r="X654" s="34"/>
      <c r="Y654" s="34"/>
      <c r="Z654" s="34"/>
      <c r="AA654" s="34"/>
      <c r="AB654" s="34"/>
      <c r="AC654" s="34"/>
      <c r="AD654" s="34"/>
      <c r="AE654" s="34"/>
      <c r="AR654" s="195" t="s">
        <v>258</v>
      </c>
      <c r="AT654" s="195" t="s">
        <v>248</v>
      </c>
      <c r="AU654" s="195" t="s">
        <v>85</v>
      </c>
      <c r="AY654" s="17" t="s">
        <v>247</v>
      </c>
      <c r="BE654" s="196">
        <f>IF(N654="základní",J654,0)</f>
        <v>0</v>
      </c>
      <c r="BF654" s="196">
        <f>IF(N654="snížená",J654,0)</f>
        <v>0</v>
      </c>
      <c r="BG654" s="196">
        <f>IF(N654="zákl. přenesená",J654,0)</f>
        <v>0</v>
      </c>
      <c r="BH654" s="196">
        <f>IF(N654="sníž. přenesená",J654,0)</f>
        <v>0</v>
      </c>
      <c r="BI654" s="196">
        <f>IF(N654="nulová",J654,0)</f>
        <v>0</v>
      </c>
      <c r="BJ654" s="17" t="s">
        <v>85</v>
      </c>
      <c r="BK654" s="196">
        <f>ROUND(I654*H654,2)</f>
        <v>0</v>
      </c>
      <c r="BL654" s="17" t="s">
        <v>258</v>
      </c>
      <c r="BM654" s="195" t="s">
        <v>1014</v>
      </c>
    </row>
    <row r="655" spans="1:65" s="2" customFormat="1" ht="261">
      <c r="A655" s="34"/>
      <c r="B655" s="35"/>
      <c r="C655" s="36"/>
      <c r="D655" s="197" t="s">
        <v>253</v>
      </c>
      <c r="E655" s="36"/>
      <c r="F655" s="198" t="s">
        <v>1015</v>
      </c>
      <c r="G655" s="36"/>
      <c r="H655" s="36"/>
      <c r="I655" s="199"/>
      <c r="J655" s="36"/>
      <c r="K655" s="36"/>
      <c r="L655" s="39"/>
      <c r="M655" s="200"/>
      <c r="N655" s="201"/>
      <c r="O655" s="71"/>
      <c r="P655" s="71"/>
      <c r="Q655" s="71"/>
      <c r="R655" s="71"/>
      <c r="S655" s="71"/>
      <c r="T655" s="72"/>
      <c r="U655" s="34"/>
      <c r="V655" s="34"/>
      <c r="W655" s="34"/>
      <c r="X655" s="34"/>
      <c r="Y655" s="34"/>
      <c r="Z655" s="34"/>
      <c r="AA655" s="34"/>
      <c r="AB655" s="34"/>
      <c r="AC655" s="34"/>
      <c r="AD655" s="34"/>
      <c r="AE655" s="34"/>
      <c r="AT655" s="17" t="s">
        <v>253</v>
      </c>
      <c r="AU655" s="17" t="s">
        <v>85</v>
      </c>
    </row>
    <row r="656" spans="1:65" s="2" customFormat="1" ht="24.15" customHeight="1">
      <c r="A656" s="34"/>
      <c r="B656" s="35"/>
      <c r="C656" s="184" t="s">
        <v>1016</v>
      </c>
      <c r="D656" s="184" t="s">
        <v>248</v>
      </c>
      <c r="E656" s="185" t="s">
        <v>1017</v>
      </c>
      <c r="F656" s="186" t="s">
        <v>1018</v>
      </c>
      <c r="G656" s="187" t="s">
        <v>416</v>
      </c>
      <c r="H656" s="188">
        <v>2</v>
      </c>
      <c r="I656" s="189"/>
      <c r="J656" s="190">
        <f>ROUND(I656*H656,2)</f>
        <v>0</v>
      </c>
      <c r="K656" s="186" t="s">
        <v>1</v>
      </c>
      <c r="L656" s="39"/>
      <c r="M656" s="191" t="s">
        <v>1</v>
      </c>
      <c r="N656" s="192" t="s">
        <v>42</v>
      </c>
      <c r="O656" s="71"/>
      <c r="P656" s="193">
        <f>O656*H656</f>
        <v>0</v>
      </c>
      <c r="Q656" s="193">
        <v>0</v>
      </c>
      <c r="R656" s="193">
        <f>Q656*H656</f>
        <v>0</v>
      </c>
      <c r="S656" s="193">
        <v>0</v>
      </c>
      <c r="T656" s="194">
        <f>S656*H656</f>
        <v>0</v>
      </c>
      <c r="U656" s="34"/>
      <c r="V656" s="34"/>
      <c r="W656" s="34"/>
      <c r="X656" s="34"/>
      <c r="Y656" s="34"/>
      <c r="Z656" s="34"/>
      <c r="AA656" s="34"/>
      <c r="AB656" s="34"/>
      <c r="AC656" s="34"/>
      <c r="AD656" s="34"/>
      <c r="AE656" s="34"/>
      <c r="AR656" s="195" t="s">
        <v>258</v>
      </c>
      <c r="AT656" s="195" t="s">
        <v>248</v>
      </c>
      <c r="AU656" s="195" t="s">
        <v>85</v>
      </c>
      <c r="AY656" s="17" t="s">
        <v>247</v>
      </c>
      <c r="BE656" s="196">
        <f>IF(N656="základní",J656,0)</f>
        <v>0</v>
      </c>
      <c r="BF656" s="196">
        <f>IF(N656="snížená",J656,0)</f>
        <v>0</v>
      </c>
      <c r="BG656" s="196">
        <f>IF(N656="zákl. přenesená",J656,0)</f>
        <v>0</v>
      </c>
      <c r="BH656" s="196">
        <f>IF(N656="sníž. přenesená",J656,0)</f>
        <v>0</v>
      </c>
      <c r="BI656" s="196">
        <f>IF(N656="nulová",J656,0)</f>
        <v>0</v>
      </c>
      <c r="BJ656" s="17" t="s">
        <v>85</v>
      </c>
      <c r="BK656" s="196">
        <f>ROUND(I656*H656,2)</f>
        <v>0</v>
      </c>
      <c r="BL656" s="17" t="s">
        <v>258</v>
      </c>
      <c r="BM656" s="195" t="s">
        <v>1019</v>
      </c>
    </row>
    <row r="657" spans="1:65" s="2" customFormat="1" ht="261">
      <c r="A657" s="34"/>
      <c r="B657" s="35"/>
      <c r="C657" s="36"/>
      <c r="D657" s="197" t="s">
        <v>253</v>
      </c>
      <c r="E657" s="36"/>
      <c r="F657" s="198" t="s">
        <v>1020</v>
      </c>
      <c r="G657" s="36"/>
      <c r="H657" s="36"/>
      <c r="I657" s="199"/>
      <c r="J657" s="36"/>
      <c r="K657" s="36"/>
      <c r="L657" s="39"/>
      <c r="M657" s="200"/>
      <c r="N657" s="201"/>
      <c r="O657" s="71"/>
      <c r="P657" s="71"/>
      <c r="Q657" s="71"/>
      <c r="R657" s="71"/>
      <c r="S657" s="71"/>
      <c r="T657" s="72"/>
      <c r="U657" s="34"/>
      <c r="V657" s="34"/>
      <c r="W657" s="34"/>
      <c r="X657" s="34"/>
      <c r="Y657" s="34"/>
      <c r="Z657" s="34"/>
      <c r="AA657" s="34"/>
      <c r="AB657" s="34"/>
      <c r="AC657" s="34"/>
      <c r="AD657" s="34"/>
      <c r="AE657" s="34"/>
      <c r="AT657" s="17" t="s">
        <v>253</v>
      </c>
      <c r="AU657" s="17" t="s">
        <v>85</v>
      </c>
    </row>
    <row r="658" spans="1:65" s="2" customFormat="1" ht="24.15" customHeight="1">
      <c r="A658" s="34"/>
      <c r="B658" s="35"/>
      <c r="C658" s="184" t="s">
        <v>816</v>
      </c>
      <c r="D658" s="184" t="s">
        <v>248</v>
      </c>
      <c r="E658" s="185" t="s">
        <v>1021</v>
      </c>
      <c r="F658" s="186" t="s">
        <v>1022</v>
      </c>
      <c r="G658" s="187" t="s">
        <v>416</v>
      </c>
      <c r="H658" s="188">
        <v>2</v>
      </c>
      <c r="I658" s="189"/>
      <c r="J658" s="190">
        <f>ROUND(I658*H658,2)</f>
        <v>0</v>
      </c>
      <c r="K658" s="186" t="s">
        <v>1</v>
      </c>
      <c r="L658" s="39"/>
      <c r="M658" s="191" t="s">
        <v>1</v>
      </c>
      <c r="N658" s="192" t="s">
        <v>42</v>
      </c>
      <c r="O658" s="71"/>
      <c r="P658" s="193">
        <f>O658*H658</f>
        <v>0</v>
      </c>
      <c r="Q658" s="193">
        <v>0</v>
      </c>
      <c r="R658" s="193">
        <f>Q658*H658</f>
        <v>0</v>
      </c>
      <c r="S658" s="193">
        <v>0</v>
      </c>
      <c r="T658" s="194">
        <f>S658*H658</f>
        <v>0</v>
      </c>
      <c r="U658" s="34"/>
      <c r="V658" s="34"/>
      <c r="W658" s="34"/>
      <c r="X658" s="34"/>
      <c r="Y658" s="34"/>
      <c r="Z658" s="34"/>
      <c r="AA658" s="34"/>
      <c r="AB658" s="34"/>
      <c r="AC658" s="34"/>
      <c r="AD658" s="34"/>
      <c r="AE658" s="34"/>
      <c r="AR658" s="195" t="s">
        <v>258</v>
      </c>
      <c r="AT658" s="195" t="s">
        <v>248</v>
      </c>
      <c r="AU658" s="195" t="s">
        <v>85</v>
      </c>
      <c r="AY658" s="17" t="s">
        <v>247</v>
      </c>
      <c r="BE658" s="196">
        <f>IF(N658="základní",J658,0)</f>
        <v>0</v>
      </c>
      <c r="BF658" s="196">
        <f>IF(N658="snížená",J658,0)</f>
        <v>0</v>
      </c>
      <c r="BG658" s="196">
        <f>IF(N658="zákl. přenesená",J658,0)</f>
        <v>0</v>
      </c>
      <c r="BH658" s="196">
        <f>IF(N658="sníž. přenesená",J658,0)</f>
        <v>0</v>
      </c>
      <c r="BI658" s="196">
        <f>IF(N658="nulová",J658,0)</f>
        <v>0</v>
      </c>
      <c r="BJ658" s="17" t="s">
        <v>85</v>
      </c>
      <c r="BK658" s="196">
        <f>ROUND(I658*H658,2)</f>
        <v>0</v>
      </c>
      <c r="BL658" s="17" t="s">
        <v>258</v>
      </c>
      <c r="BM658" s="195" t="s">
        <v>1023</v>
      </c>
    </row>
    <row r="659" spans="1:65" s="2" customFormat="1" ht="261">
      <c r="A659" s="34"/>
      <c r="B659" s="35"/>
      <c r="C659" s="36"/>
      <c r="D659" s="197" t="s">
        <v>253</v>
      </c>
      <c r="E659" s="36"/>
      <c r="F659" s="198" t="s">
        <v>1024</v>
      </c>
      <c r="G659" s="36"/>
      <c r="H659" s="36"/>
      <c r="I659" s="199"/>
      <c r="J659" s="36"/>
      <c r="K659" s="36"/>
      <c r="L659" s="39"/>
      <c r="M659" s="200"/>
      <c r="N659" s="201"/>
      <c r="O659" s="71"/>
      <c r="P659" s="71"/>
      <c r="Q659" s="71"/>
      <c r="R659" s="71"/>
      <c r="S659" s="71"/>
      <c r="T659" s="72"/>
      <c r="U659" s="34"/>
      <c r="V659" s="34"/>
      <c r="W659" s="34"/>
      <c r="X659" s="34"/>
      <c r="Y659" s="34"/>
      <c r="Z659" s="34"/>
      <c r="AA659" s="34"/>
      <c r="AB659" s="34"/>
      <c r="AC659" s="34"/>
      <c r="AD659" s="34"/>
      <c r="AE659" s="34"/>
      <c r="AT659" s="17" t="s">
        <v>253</v>
      </c>
      <c r="AU659" s="17" t="s">
        <v>85</v>
      </c>
    </row>
    <row r="660" spans="1:65" s="2" customFormat="1" ht="24.15" customHeight="1">
      <c r="A660" s="34"/>
      <c r="B660" s="35"/>
      <c r="C660" s="184" t="s">
        <v>1025</v>
      </c>
      <c r="D660" s="184" t="s">
        <v>248</v>
      </c>
      <c r="E660" s="185" t="s">
        <v>1026</v>
      </c>
      <c r="F660" s="186" t="s">
        <v>1027</v>
      </c>
      <c r="G660" s="187" t="s">
        <v>416</v>
      </c>
      <c r="H660" s="188">
        <v>1</v>
      </c>
      <c r="I660" s="189"/>
      <c r="J660" s="190">
        <f>ROUND(I660*H660,2)</f>
        <v>0</v>
      </c>
      <c r="K660" s="186" t="s">
        <v>1</v>
      </c>
      <c r="L660" s="39"/>
      <c r="M660" s="191" t="s">
        <v>1</v>
      </c>
      <c r="N660" s="192" t="s">
        <v>42</v>
      </c>
      <c r="O660" s="71"/>
      <c r="P660" s="193">
        <f>O660*H660</f>
        <v>0</v>
      </c>
      <c r="Q660" s="193">
        <v>0</v>
      </c>
      <c r="R660" s="193">
        <f>Q660*H660</f>
        <v>0</v>
      </c>
      <c r="S660" s="193">
        <v>0</v>
      </c>
      <c r="T660" s="194">
        <f>S660*H660</f>
        <v>0</v>
      </c>
      <c r="U660" s="34"/>
      <c r="V660" s="34"/>
      <c r="W660" s="34"/>
      <c r="X660" s="34"/>
      <c r="Y660" s="34"/>
      <c r="Z660" s="34"/>
      <c r="AA660" s="34"/>
      <c r="AB660" s="34"/>
      <c r="AC660" s="34"/>
      <c r="AD660" s="34"/>
      <c r="AE660" s="34"/>
      <c r="AR660" s="195" t="s">
        <v>258</v>
      </c>
      <c r="AT660" s="195" t="s">
        <v>248</v>
      </c>
      <c r="AU660" s="195" t="s">
        <v>85</v>
      </c>
      <c r="AY660" s="17" t="s">
        <v>247</v>
      </c>
      <c r="BE660" s="196">
        <f>IF(N660="základní",J660,0)</f>
        <v>0</v>
      </c>
      <c r="BF660" s="196">
        <f>IF(N660="snížená",J660,0)</f>
        <v>0</v>
      </c>
      <c r="BG660" s="196">
        <f>IF(N660="zákl. přenesená",J660,0)</f>
        <v>0</v>
      </c>
      <c r="BH660" s="196">
        <f>IF(N660="sníž. přenesená",J660,0)</f>
        <v>0</v>
      </c>
      <c r="BI660" s="196">
        <f>IF(N660="nulová",J660,0)</f>
        <v>0</v>
      </c>
      <c r="BJ660" s="17" t="s">
        <v>85</v>
      </c>
      <c r="BK660" s="196">
        <f>ROUND(I660*H660,2)</f>
        <v>0</v>
      </c>
      <c r="BL660" s="17" t="s">
        <v>258</v>
      </c>
      <c r="BM660" s="195" t="s">
        <v>1028</v>
      </c>
    </row>
    <row r="661" spans="1:65" s="2" customFormat="1" ht="252">
      <c r="A661" s="34"/>
      <c r="B661" s="35"/>
      <c r="C661" s="36"/>
      <c r="D661" s="197" t="s">
        <v>253</v>
      </c>
      <c r="E661" s="36"/>
      <c r="F661" s="198" t="s">
        <v>1029</v>
      </c>
      <c r="G661" s="36"/>
      <c r="H661" s="36"/>
      <c r="I661" s="199"/>
      <c r="J661" s="36"/>
      <c r="K661" s="36"/>
      <c r="L661" s="39"/>
      <c r="M661" s="200"/>
      <c r="N661" s="201"/>
      <c r="O661" s="71"/>
      <c r="P661" s="71"/>
      <c r="Q661" s="71"/>
      <c r="R661" s="71"/>
      <c r="S661" s="71"/>
      <c r="T661" s="72"/>
      <c r="U661" s="34"/>
      <c r="V661" s="34"/>
      <c r="W661" s="34"/>
      <c r="X661" s="34"/>
      <c r="Y661" s="34"/>
      <c r="Z661" s="34"/>
      <c r="AA661" s="34"/>
      <c r="AB661" s="34"/>
      <c r="AC661" s="34"/>
      <c r="AD661" s="34"/>
      <c r="AE661" s="34"/>
      <c r="AT661" s="17" t="s">
        <v>253</v>
      </c>
      <c r="AU661" s="17" t="s">
        <v>85</v>
      </c>
    </row>
    <row r="662" spans="1:65" s="2" customFormat="1" ht="24.15" customHeight="1">
      <c r="A662" s="34"/>
      <c r="B662" s="35"/>
      <c r="C662" s="184" t="s">
        <v>823</v>
      </c>
      <c r="D662" s="184" t="s">
        <v>248</v>
      </c>
      <c r="E662" s="185" t="s">
        <v>1030</v>
      </c>
      <c r="F662" s="186" t="s">
        <v>1031</v>
      </c>
      <c r="G662" s="187" t="s">
        <v>416</v>
      </c>
      <c r="H662" s="188">
        <v>1</v>
      </c>
      <c r="I662" s="189"/>
      <c r="J662" s="190">
        <f>ROUND(I662*H662,2)</f>
        <v>0</v>
      </c>
      <c r="K662" s="186" t="s">
        <v>1</v>
      </c>
      <c r="L662" s="39"/>
      <c r="M662" s="191" t="s">
        <v>1</v>
      </c>
      <c r="N662" s="192" t="s">
        <v>42</v>
      </c>
      <c r="O662" s="71"/>
      <c r="P662" s="193">
        <f>O662*H662</f>
        <v>0</v>
      </c>
      <c r="Q662" s="193">
        <v>0</v>
      </c>
      <c r="R662" s="193">
        <f>Q662*H662</f>
        <v>0</v>
      </c>
      <c r="S662" s="193">
        <v>0</v>
      </c>
      <c r="T662" s="194">
        <f>S662*H662</f>
        <v>0</v>
      </c>
      <c r="U662" s="34"/>
      <c r="V662" s="34"/>
      <c r="W662" s="34"/>
      <c r="X662" s="34"/>
      <c r="Y662" s="34"/>
      <c r="Z662" s="34"/>
      <c r="AA662" s="34"/>
      <c r="AB662" s="34"/>
      <c r="AC662" s="34"/>
      <c r="AD662" s="34"/>
      <c r="AE662" s="34"/>
      <c r="AR662" s="195" t="s">
        <v>258</v>
      </c>
      <c r="AT662" s="195" t="s">
        <v>248</v>
      </c>
      <c r="AU662" s="195" t="s">
        <v>85</v>
      </c>
      <c r="AY662" s="17" t="s">
        <v>247</v>
      </c>
      <c r="BE662" s="196">
        <f>IF(N662="základní",J662,0)</f>
        <v>0</v>
      </c>
      <c r="BF662" s="196">
        <f>IF(N662="snížená",J662,0)</f>
        <v>0</v>
      </c>
      <c r="BG662" s="196">
        <f>IF(N662="zákl. přenesená",J662,0)</f>
        <v>0</v>
      </c>
      <c r="BH662" s="196">
        <f>IF(N662="sníž. přenesená",J662,0)</f>
        <v>0</v>
      </c>
      <c r="BI662" s="196">
        <f>IF(N662="nulová",J662,0)</f>
        <v>0</v>
      </c>
      <c r="BJ662" s="17" t="s">
        <v>85</v>
      </c>
      <c r="BK662" s="196">
        <f>ROUND(I662*H662,2)</f>
        <v>0</v>
      </c>
      <c r="BL662" s="17" t="s">
        <v>258</v>
      </c>
      <c r="BM662" s="195" t="s">
        <v>1032</v>
      </c>
    </row>
    <row r="663" spans="1:65" s="2" customFormat="1" ht="270">
      <c r="A663" s="34"/>
      <c r="B663" s="35"/>
      <c r="C663" s="36"/>
      <c r="D663" s="197" t="s">
        <v>253</v>
      </c>
      <c r="E663" s="36"/>
      <c r="F663" s="198" t="s">
        <v>1033</v>
      </c>
      <c r="G663" s="36"/>
      <c r="H663" s="36"/>
      <c r="I663" s="199"/>
      <c r="J663" s="36"/>
      <c r="K663" s="36"/>
      <c r="L663" s="39"/>
      <c r="M663" s="200"/>
      <c r="N663" s="201"/>
      <c r="O663" s="71"/>
      <c r="P663" s="71"/>
      <c r="Q663" s="71"/>
      <c r="R663" s="71"/>
      <c r="S663" s="71"/>
      <c r="T663" s="72"/>
      <c r="U663" s="34"/>
      <c r="V663" s="34"/>
      <c r="W663" s="34"/>
      <c r="X663" s="34"/>
      <c r="Y663" s="34"/>
      <c r="Z663" s="34"/>
      <c r="AA663" s="34"/>
      <c r="AB663" s="34"/>
      <c r="AC663" s="34"/>
      <c r="AD663" s="34"/>
      <c r="AE663" s="34"/>
      <c r="AT663" s="17" t="s">
        <v>253</v>
      </c>
      <c r="AU663" s="17" t="s">
        <v>85</v>
      </c>
    </row>
    <row r="664" spans="1:65" s="2" customFormat="1" ht="24.15" customHeight="1">
      <c r="A664" s="34"/>
      <c r="B664" s="35"/>
      <c r="C664" s="184" t="s">
        <v>1034</v>
      </c>
      <c r="D664" s="184" t="s">
        <v>248</v>
      </c>
      <c r="E664" s="185" t="s">
        <v>1035</v>
      </c>
      <c r="F664" s="186" t="s">
        <v>1036</v>
      </c>
      <c r="G664" s="187" t="s">
        <v>416</v>
      </c>
      <c r="H664" s="188">
        <v>1</v>
      </c>
      <c r="I664" s="189"/>
      <c r="J664" s="190">
        <f>ROUND(I664*H664,2)</f>
        <v>0</v>
      </c>
      <c r="K664" s="186" t="s">
        <v>1</v>
      </c>
      <c r="L664" s="39"/>
      <c r="M664" s="191" t="s">
        <v>1</v>
      </c>
      <c r="N664" s="192" t="s">
        <v>42</v>
      </c>
      <c r="O664" s="71"/>
      <c r="P664" s="193">
        <f>O664*H664</f>
        <v>0</v>
      </c>
      <c r="Q664" s="193">
        <v>0</v>
      </c>
      <c r="R664" s="193">
        <f>Q664*H664</f>
        <v>0</v>
      </c>
      <c r="S664" s="193">
        <v>0</v>
      </c>
      <c r="T664" s="194">
        <f>S664*H664</f>
        <v>0</v>
      </c>
      <c r="U664" s="34"/>
      <c r="V664" s="34"/>
      <c r="W664" s="34"/>
      <c r="X664" s="34"/>
      <c r="Y664" s="34"/>
      <c r="Z664" s="34"/>
      <c r="AA664" s="34"/>
      <c r="AB664" s="34"/>
      <c r="AC664" s="34"/>
      <c r="AD664" s="34"/>
      <c r="AE664" s="34"/>
      <c r="AR664" s="195" t="s">
        <v>258</v>
      </c>
      <c r="AT664" s="195" t="s">
        <v>248</v>
      </c>
      <c r="AU664" s="195" t="s">
        <v>85</v>
      </c>
      <c r="AY664" s="17" t="s">
        <v>247</v>
      </c>
      <c r="BE664" s="196">
        <f>IF(N664="základní",J664,0)</f>
        <v>0</v>
      </c>
      <c r="BF664" s="196">
        <f>IF(N664="snížená",J664,0)</f>
        <v>0</v>
      </c>
      <c r="BG664" s="196">
        <f>IF(N664="zákl. přenesená",J664,0)</f>
        <v>0</v>
      </c>
      <c r="BH664" s="196">
        <f>IF(N664="sníž. přenesená",J664,0)</f>
        <v>0</v>
      </c>
      <c r="BI664" s="196">
        <f>IF(N664="nulová",J664,0)</f>
        <v>0</v>
      </c>
      <c r="BJ664" s="17" t="s">
        <v>85</v>
      </c>
      <c r="BK664" s="196">
        <f>ROUND(I664*H664,2)</f>
        <v>0</v>
      </c>
      <c r="BL664" s="17" t="s">
        <v>258</v>
      </c>
      <c r="BM664" s="195" t="s">
        <v>1037</v>
      </c>
    </row>
    <row r="665" spans="1:65" s="2" customFormat="1" ht="270">
      <c r="A665" s="34"/>
      <c r="B665" s="35"/>
      <c r="C665" s="36"/>
      <c r="D665" s="197" t="s">
        <v>253</v>
      </c>
      <c r="E665" s="36"/>
      <c r="F665" s="198" t="s">
        <v>1038</v>
      </c>
      <c r="G665" s="36"/>
      <c r="H665" s="36"/>
      <c r="I665" s="199"/>
      <c r="J665" s="36"/>
      <c r="K665" s="36"/>
      <c r="L665" s="39"/>
      <c r="M665" s="200"/>
      <c r="N665" s="201"/>
      <c r="O665" s="71"/>
      <c r="P665" s="71"/>
      <c r="Q665" s="71"/>
      <c r="R665" s="71"/>
      <c r="S665" s="71"/>
      <c r="T665" s="72"/>
      <c r="U665" s="34"/>
      <c r="V665" s="34"/>
      <c r="W665" s="34"/>
      <c r="X665" s="34"/>
      <c r="Y665" s="34"/>
      <c r="Z665" s="34"/>
      <c r="AA665" s="34"/>
      <c r="AB665" s="34"/>
      <c r="AC665" s="34"/>
      <c r="AD665" s="34"/>
      <c r="AE665" s="34"/>
      <c r="AT665" s="17" t="s">
        <v>253</v>
      </c>
      <c r="AU665" s="17" t="s">
        <v>85</v>
      </c>
    </row>
    <row r="666" spans="1:65" s="2" customFormat="1" ht="24.15" customHeight="1">
      <c r="A666" s="34"/>
      <c r="B666" s="35"/>
      <c r="C666" s="184" t="s">
        <v>829</v>
      </c>
      <c r="D666" s="184" t="s">
        <v>248</v>
      </c>
      <c r="E666" s="185" t="s">
        <v>1039</v>
      </c>
      <c r="F666" s="186" t="s">
        <v>1040</v>
      </c>
      <c r="G666" s="187" t="s">
        <v>416</v>
      </c>
      <c r="H666" s="188">
        <v>1</v>
      </c>
      <c r="I666" s="189"/>
      <c r="J666" s="190">
        <f>ROUND(I666*H666,2)</f>
        <v>0</v>
      </c>
      <c r="K666" s="186" t="s">
        <v>1</v>
      </c>
      <c r="L666" s="39"/>
      <c r="M666" s="191" t="s">
        <v>1</v>
      </c>
      <c r="N666" s="192" t="s">
        <v>42</v>
      </c>
      <c r="O666" s="71"/>
      <c r="P666" s="193">
        <f>O666*H666</f>
        <v>0</v>
      </c>
      <c r="Q666" s="193">
        <v>0</v>
      </c>
      <c r="R666" s="193">
        <f>Q666*H666</f>
        <v>0</v>
      </c>
      <c r="S666" s="193">
        <v>0</v>
      </c>
      <c r="T666" s="194">
        <f>S666*H666</f>
        <v>0</v>
      </c>
      <c r="U666" s="34"/>
      <c r="V666" s="34"/>
      <c r="W666" s="34"/>
      <c r="X666" s="34"/>
      <c r="Y666" s="34"/>
      <c r="Z666" s="34"/>
      <c r="AA666" s="34"/>
      <c r="AB666" s="34"/>
      <c r="AC666" s="34"/>
      <c r="AD666" s="34"/>
      <c r="AE666" s="34"/>
      <c r="AR666" s="195" t="s">
        <v>258</v>
      </c>
      <c r="AT666" s="195" t="s">
        <v>248</v>
      </c>
      <c r="AU666" s="195" t="s">
        <v>85</v>
      </c>
      <c r="AY666" s="17" t="s">
        <v>247</v>
      </c>
      <c r="BE666" s="196">
        <f>IF(N666="základní",J666,0)</f>
        <v>0</v>
      </c>
      <c r="BF666" s="196">
        <f>IF(N666="snížená",J666,0)</f>
        <v>0</v>
      </c>
      <c r="BG666" s="196">
        <f>IF(N666="zákl. přenesená",J666,0)</f>
        <v>0</v>
      </c>
      <c r="BH666" s="196">
        <f>IF(N666="sníž. přenesená",J666,0)</f>
        <v>0</v>
      </c>
      <c r="BI666" s="196">
        <f>IF(N666="nulová",J666,0)</f>
        <v>0</v>
      </c>
      <c r="BJ666" s="17" t="s">
        <v>85</v>
      </c>
      <c r="BK666" s="196">
        <f>ROUND(I666*H666,2)</f>
        <v>0</v>
      </c>
      <c r="BL666" s="17" t="s">
        <v>258</v>
      </c>
      <c r="BM666" s="195" t="s">
        <v>1041</v>
      </c>
    </row>
    <row r="667" spans="1:65" s="2" customFormat="1" ht="243">
      <c r="A667" s="34"/>
      <c r="B667" s="35"/>
      <c r="C667" s="36"/>
      <c r="D667" s="197" t="s">
        <v>253</v>
      </c>
      <c r="E667" s="36"/>
      <c r="F667" s="198" t="s">
        <v>1042</v>
      </c>
      <c r="G667" s="36"/>
      <c r="H667" s="36"/>
      <c r="I667" s="199"/>
      <c r="J667" s="36"/>
      <c r="K667" s="36"/>
      <c r="L667" s="39"/>
      <c r="M667" s="200"/>
      <c r="N667" s="201"/>
      <c r="O667" s="71"/>
      <c r="P667" s="71"/>
      <c r="Q667" s="71"/>
      <c r="R667" s="71"/>
      <c r="S667" s="71"/>
      <c r="T667" s="72"/>
      <c r="U667" s="34"/>
      <c r="V667" s="34"/>
      <c r="W667" s="34"/>
      <c r="X667" s="34"/>
      <c r="Y667" s="34"/>
      <c r="Z667" s="34"/>
      <c r="AA667" s="34"/>
      <c r="AB667" s="34"/>
      <c r="AC667" s="34"/>
      <c r="AD667" s="34"/>
      <c r="AE667" s="34"/>
      <c r="AT667" s="17" t="s">
        <v>253</v>
      </c>
      <c r="AU667" s="17" t="s">
        <v>85</v>
      </c>
    </row>
    <row r="668" spans="1:65" s="2" customFormat="1" ht="24.15" customHeight="1">
      <c r="A668" s="34"/>
      <c r="B668" s="35"/>
      <c r="C668" s="184" t="s">
        <v>1043</v>
      </c>
      <c r="D668" s="184" t="s">
        <v>248</v>
      </c>
      <c r="E668" s="185" t="s">
        <v>1044</v>
      </c>
      <c r="F668" s="186" t="s">
        <v>936</v>
      </c>
      <c r="G668" s="187" t="s">
        <v>416</v>
      </c>
      <c r="H668" s="188">
        <v>1</v>
      </c>
      <c r="I668" s="189"/>
      <c r="J668" s="190">
        <f>ROUND(I668*H668,2)</f>
        <v>0</v>
      </c>
      <c r="K668" s="186" t="s">
        <v>1</v>
      </c>
      <c r="L668" s="39"/>
      <c r="M668" s="191" t="s">
        <v>1</v>
      </c>
      <c r="N668" s="192" t="s">
        <v>42</v>
      </c>
      <c r="O668" s="71"/>
      <c r="P668" s="193">
        <f>O668*H668</f>
        <v>0</v>
      </c>
      <c r="Q668" s="193">
        <v>0</v>
      </c>
      <c r="R668" s="193">
        <f>Q668*H668</f>
        <v>0</v>
      </c>
      <c r="S668" s="193">
        <v>0</v>
      </c>
      <c r="T668" s="194">
        <f>S668*H668</f>
        <v>0</v>
      </c>
      <c r="U668" s="34"/>
      <c r="V668" s="34"/>
      <c r="W668" s="34"/>
      <c r="X668" s="34"/>
      <c r="Y668" s="34"/>
      <c r="Z668" s="34"/>
      <c r="AA668" s="34"/>
      <c r="AB668" s="34"/>
      <c r="AC668" s="34"/>
      <c r="AD668" s="34"/>
      <c r="AE668" s="34"/>
      <c r="AR668" s="195" t="s">
        <v>258</v>
      </c>
      <c r="AT668" s="195" t="s">
        <v>248</v>
      </c>
      <c r="AU668" s="195" t="s">
        <v>85</v>
      </c>
      <c r="AY668" s="17" t="s">
        <v>247</v>
      </c>
      <c r="BE668" s="196">
        <f>IF(N668="základní",J668,0)</f>
        <v>0</v>
      </c>
      <c r="BF668" s="196">
        <f>IF(N668="snížená",J668,0)</f>
        <v>0</v>
      </c>
      <c r="BG668" s="196">
        <f>IF(N668="zákl. přenesená",J668,0)</f>
        <v>0</v>
      </c>
      <c r="BH668" s="196">
        <f>IF(N668="sníž. přenesená",J668,0)</f>
        <v>0</v>
      </c>
      <c r="BI668" s="196">
        <f>IF(N668="nulová",J668,0)</f>
        <v>0</v>
      </c>
      <c r="BJ668" s="17" t="s">
        <v>85</v>
      </c>
      <c r="BK668" s="196">
        <f>ROUND(I668*H668,2)</f>
        <v>0</v>
      </c>
      <c r="BL668" s="17" t="s">
        <v>258</v>
      </c>
      <c r="BM668" s="195" t="s">
        <v>1045</v>
      </c>
    </row>
    <row r="669" spans="1:65" s="2" customFormat="1" ht="288">
      <c r="A669" s="34"/>
      <c r="B669" s="35"/>
      <c r="C669" s="36"/>
      <c r="D669" s="197" t="s">
        <v>253</v>
      </c>
      <c r="E669" s="36"/>
      <c r="F669" s="198" t="s">
        <v>1046</v>
      </c>
      <c r="G669" s="36"/>
      <c r="H669" s="36"/>
      <c r="I669" s="199"/>
      <c r="J669" s="36"/>
      <c r="K669" s="36"/>
      <c r="L669" s="39"/>
      <c r="M669" s="200"/>
      <c r="N669" s="201"/>
      <c r="O669" s="71"/>
      <c r="P669" s="71"/>
      <c r="Q669" s="71"/>
      <c r="R669" s="71"/>
      <c r="S669" s="71"/>
      <c r="T669" s="72"/>
      <c r="U669" s="34"/>
      <c r="V669" s="34"/>
      <c r="W669" s="34"/>
      <c r="X669" s="34"/>
      <c r="Y669" s="34"/>
      <c r="Z669" s="34"/>
      <c r="AA669" s="34"/>
      <c r="AB669" s="34"/>
      <c r="AC669" s="34"/>
      <c r="AD669" s="34"/>
      <c r="AE669" s="34"/>
      <c r="AT669" s="17" t="s">
        <v>253</v>
      </c>
      <c r="AU669" s="17" t="s">
        <v>85</v>
      </c>
    </row>
    <row r="670" spans="1:65" s="2" customFormat="1" ht="24.15" customHeight="1">
      <c r="A670" s="34"/>
      <c r="B670" s="35"/>
      <c r="C670" s="184" t="s">
        <v>361</v>
      </c>
      <c r="D670" s="184" t="s">
        <v>248</v>
      </c>
      <c r="E670" s="185" t="s">
        <v>1047</v>
      </c>
      <c r="F670" s="186" t="s">
        <v>936</v>
      </c>
      <c r="G670" s="187" t="s">
        <v>416</v>
      </c>
      <c r="H670" s="188">
        <v>1</v>
      </c>
      <c r="I670" s="189"/>
      <c r="J670" s="190">
        <f>ROUND(I670*H670,2)</f>
        <v>0</v>
      </c>
      <c r="K670" s="186" t="s">
        <v>1</v>
      </c>
      <c r="L670" s="39"/>
      <c r="M670" s="191" t="s">
        <v>1</v>
      </c>
      <c r="N670" s="192" t="s">
        <v>42</v>
      </c>
      <c r="O670" s="71"/>
      <c r="P670" s="193">
        <f>O670*H670</f>
        <v>0</v>
      </c>
      <c r="Q670" s="193">
        <v>0</v>
      </c>
      <c r="R670" s="193">
        <f>Q670*H670</f>
        <v>0</v>
      </c>
      <c r="S670" s="193">
        <v>0</v>
      </c>
      <c r="T670" s="194">
        <f>S670*H670</f>
        <v>0</v>
      </c>
      <c r="U670" s="34"/>
      <c r="V670" s="34"/>
      <c r="W670" s="34"/>
      <c r="X670" s="34"/>
      <c r="Y670" s="34"/>
      <c r="Z670" s="34"/>
      <c r="AA670" s="34"/>
      <c r="AB670" s="34"/>
      <c r="AC670" s="34"/>
      <c r="AD670" s="34"/>
      <c r="AE670" s="34"/>
      <c r="AR670" s="195" t="s">
        <v>258</v>
      </c>
      <c r="AT670" s="195" t="s">
        <v>248</v>
      </c>
      <c r="AU670" s="195" t="s">
        <v>85</v>
      </c>
      <c r="AY670" s="17" t="s">
        <v>247</v>
      </c>
      <c r="BE670" s="196">
        <f>IF(N670="základní",J670,0)</f>
        <v>0</v>
      </c>
      <c r="BF670" s="196">
        <f>IF(N670="snížená",J670,0)</f>
        <v>0</v>
      </c>
      <c r="BG670" s="196">
        <f>IF(N670="zákl. přenesená",J670,0)</f>
        <v>0</v>
      </c>
      <c r="BH670" s="196">
        <f>IF(N670="sníž. přenesená",J670,0)</f>
        <v>0</v>
      </c>
      <c r="BI670" s="196">
        <f>IF(N670="nulová",J670,0)</f>
        <v>0</v>
      </c>
      <c r="BJ670" s="17" t="s">
        <v>85</v>
      </c>
      <c r="BK670" s="196">
        <f>ROUND(I670*H670,2)</f>
        <v>0</v>
      </c>
      <c r="BL670" s="17" t="s">
        <v>258</v>
      </c>
      <c r="BM670" s="195" t="s">
        <v>1048</v>
      </c>
    </row>
    <row r="671" spans="1:65" s="2" customFormat="1" ht="288">
      <c r="A671" s="34"/>
      <c r="B671" s="35"/>
      <c r="C671" s="36"/>
      <c r="D671" s="197" t="s">
        <v>253</v>
      </c>
      <c r="E671" s="36"/>
      <c r="F671" s="198" t="s">
        <v>1046</v>
      </c>
      <c r="G671" s="36"/>
      <c r="H671" s="36"/>
      <c r="I671" s="199"/>
      <c r="J671" s="36"/>
      <c r="K671" s="36"/>
      <c r="L671" s="39"/>
      <c r="M671" s="200"/>
      <c r="N671" s="201"/>
      <c r="O671" s="71"/>
      <c r="P671" s="71"/>
      <c r="Q671" s="71"/>
      <c r="R671" s="71"/>
      <c r="S671" s="71"/>
      <c r="T671" s="72"/>
      <c r="U671" s="34"/>
      <c r="V671" s="34"/>
      <c r="W671" s="34"/>
      <c r="X671" s="34"/>
      <c r="Y671" s="34"/>
      <c r="Z671" s="34"/>
      <c r="AA671" s="34"/>
      <c r="AB671" s="34"/>
      <c r="AC671" s="34"/>
      <c r="AD671" s="34"/>
      <c r="AE671" s="34"/>
      <c r="AT671" s="17" t="s">
        <v>253</v>
      </c>
      <c r="AU671" s="17" t="s">
        <v>85</v>
      </c>
    </row>
    <row r="672" spans="1:65" s="2" customFormat="1" ht="24.15" customHeight="1">
      <c r="A672" s="34"/>
      <c r="B672" s="35"/>
      <c r="C672" s="184" t="s">
        <v>1049</v>
      </c>
      <c r="D672" s="184" t="s">
        <v>248</v>
      </c>
      <c r="E672" s="185" t="s">
        <v>1050</v>
      </c>
      <c r="F672" s="186" t="s">
        <v>936</v>
      </c>
      <c r="G672" s="187" t="s">
        <v>416</v>
      </c>
      <c r="H672" s="188">
        <v>1</v>
      </c>
      <c r="I672" s="189"/>
      <c r="J672" s="190">
        <f>ROUND(I672*H672,2)</f>
        <v>0</v>
      </c>
      <c r="K672" s="186" t="s">
        <v>1</v>
      </c>
      <c r="L672" s="39"/>
      <c r="M672" s="191" t="s">
        <v>1</v>
      </c>
      <c r="N672" s="192" t="s">
        <v>42</v>
      </c>
      <c r="O672" s="71"/>
      <c r="P672" s="193">
        <f>O672*H672</f>
        <v>0</v>
      </c>
      <c r="Q672" s="193">
        <v>0</v>
      </c>
      <c r="R672" s="193">
        <f>Q672*H672</f>
        <v>0</v>
      </c>
      <c r="S672" s="193">
        <v>0</v>
      </c>
      <c r="T672" s="194">
        <f>S672*H672</f>
        <v>0</v>
      </c>
      <c r="U672" s="34"/>
      <c r="V672" s="34"/>
      <c r="W672" s="34"/>
      <c r="X672" s="34"/>
      <c r="Y672" s="34"/>
      <c r="Z672" s="34"/>
      <c r="AA672" s="34"/>
      <c r="AB672" s="34"/>
      <c r="AC672" s="34"/>
      <c r="AD672" s="34"/>
      <c r="AE672" s="34"/>
      <c r="AR672" s="195" t="s">
        <v>258</v>
      </c>
      <c r="AT672" s="195" t="s">
        <v>248</v>
      </c>
      <c r="AU672" s="195" t="s">
        <v>85</v>
      </c>
      <c r="AY672" s="17" t="s">
        <v>247</v>
      </c>
      <c r="BE672" s="196">
        <f>IF(N672="základní",J672,0)</f>
        <v>0</v>
      </c>
      <c r="BF672" s="196">
        <f>IF(N672="snížená",J672,0)</f>
        <v>0</v>
      </c>
      <c r="BG672" s="196">
        <f>IF(N672="zákl. přenesená",J672,0)</f>
        <v>0</v>
      </c>
      <c r="BH672" s="196">
        <f>IF(N672="sníž. přenesená",J672,0)</f>
        <v>0</v>
      </c>
      <c r="BI672" s="196">
        <f>IF(N672="nulová",J672,0)</f>
        <v>0</v>
      </c>
      <c r="BJ672" s="17" t="s">
        <v>85</v>
      </c>
      <c r="BK672" s="196">
        <f>ROUND(I672*H672,2)</f>
        <v>0</v>
      </c>
      <c r="BL672" s="17" t="s">
        <v>258</v>
      </c>
      <c r="BM672" s="195" t="s">
        <v>1051</v>
      </c>
    </row>
    <row r="673" spans="1:65" s="2" customFormat="1" ht="288">
      <c r="A673" s="34"/>
      <c r="B673" s="35"/>
      <c r="C673" s="36"/>
      <c r="D673" s="197" t="s">
        <v>253</v>
      </c>
      <c r="E673" s="36"/>
      <c r="F673" s="198" t="s">
        <v>1046</v>
      </c>
      <c r="G673" s="36"/>
      <c r="H673" s="36"/>
      <c r="I673" s="199"/>
      <c r="J673" s="36"/>
      <c r="K673" s="36"/>
      <c r="L673" s="39"/>
      <c r="M673" s="200"/>
      <c r="N673" s="201"/>
      <c r="O673" s="71"/>
      <c r="P673" s="71"/>
      <c r="Q673" s="71"/>
      <c r="R673" s="71"/>
      <c r="S673" s="71"/>
      <c r="T673" s="72"/>
      <c r="U673" s="34"/>
      <c r="V673" s="34"/>
      <c r="W673" s="34"/>
      <c r="X673" s="34"/>
      <c r="Y673" s="34"/>
      <c r="Z673" s="34"/>
      <c r="AA673" s="34"/>
      <c r="AB673" s="34"/>
      <c r="AC673" s="34"/>
      <c r="AD673" s="34"/>
      <c r="AE673" s="34"/>
      <c r="AT673" s="17" t="s">
        <v>253</v>
      </c>
      <c r="AU673" s="17" t="s">
        <v>85</v>
      </c>
    </row>
    <row r="674" spans="1:65" s="2" customFormat="1" ht="24.15" customHeight="1">
      <c r="A674" s="34"/>
      <c r="B674" s="35"/>
      <c r="C674" s="184" t="s">
        <v>369</v>
      </c>
      <c r="D674" s="184" t="s">
        <v>248</v>
      </c>
      <c r="E674" s="185" t="s">
        <v>1052</v>
      </c>
      <c r="F674" s="186" t="s">
        <v>936</v>
      </c>
      <c r="G674" s="187" t="s">
        <v>416</v>
      </c>
      <c r="H674" s="188">
        <v>1</v>
      </c>
      <c r="I674" s="189"/>
      <c r="J674" s="190">
        <f>ROUND(I674*H674,2)</f>
        <v>0</v>
      </c>
      <c r="K674" s="186" t="s">
        <v>1</v>
      </c>
      <c r="L674" s="39"/>
      <c r="M674" s="191" t="s">
        <v>1</v>
      </c>
      <c r="N674" s="192" t="s">
        <v>42</v>
      </c>
      <c r="O674" s="71"/>
      <c r="P674" s="193">
        <f>O674*H674</f>
        <v>0</v>
      </c>
      <c r="Q674" s="193">
        <v>0</v>
      </c>
      <c r="R674" s="193">
        <f>Q674*H674</f>
        <v>0</v>
      </c>
      <c r="S674" s="193">
        <v>0</v>
      </c>
      <c r="T674" s="194">
        <f>S674*H674</f>
        <v>0</v>
      </c>
      <c r="U674" s="34"/>
      <c r="V674" s="34"/>
      <c r="W674" s="34"/>
      <c r="X674" s="34"/>
      <c r="Y674" s="34"/>
      <c r="Z674" s="34"/>
      <c r="AA674" s="34"/>
      <c r="AB674" s="34"/>
      <c r="AC674" s="34"/>
      <c r="AD674" s="34"/>
      <c r="AE674" s="34"/>
      <c r="AR674" s="195" t="s">
        <v>258</v>
      </c>
      <c r="AT674" s="195" t="s">
        <v>248</v>
      </c>
      <c r="AU674" s="195" t="s">
        <v>85</v>
      </c>
      <c r="AY674" s="17" t="s">
        <v>247</v>
      </c>
      <c r="BE674" s="196">
        <f>IF(N674="základní",J674,0)</f>
        <v>0</v>
      </c>
      <c r="BF674" s="196">
        <f>IF(N674="snížená",J674,0)</f>
        <v>0</v>
      </c>
      <c r="BG674" s="196">
        <f>IF(N674="zákl. přenesená",J674,0)</f>
        <v>0</v>
      </c>
      <c r="BH674" s="196">
        <f>IF(N674="sníž. přenesená",J674,0)</f>
        <v>0</v>
      </c>
      <c r="BI674" s="196">
        <f>IF(N674="nulová",J674,0)</f>
        <v>0</v>
      </c>
      <c r="BJ674" s="17" t="s">
        <v>85</v>
      </c>
      <c r="BK674" s="196">
        <f>ROUND(I674*H674,2)</f>
        <v>0</v>
      </c>
      <c r="BL674" s="17" t="s">
        <v>258</v>
      </c>
      <c r="BM674" s="195" t="s">
        <v>1053</v>
      </c>
    </row>
    <row r="675" spans="1:65" s="2" customFormat="1" ht="288">
      <c r="A675" s="34"/>
      <c r="B675" s="35"/>
      <c r="C675" s="36"/>
      <c r="D675" s="197" t="s">
        <v>253</v>
      </c>
      <c r="E675" s="36"/>
      <c r="F675" s="198" t="s">
        <v>1046</v>
      </c>
      <c r="G675" s="36"/>
      <c r="H675" s="36"/>
      <c r="I675" s="199"/>
      <c r="J675" s="36"/>
      <c r="K675" s="36"/>
      <c r="L675" s="39"/>
      <c r="M675" s="200"/>
      <c r="N675" s="201"/>
      <c r="O675" s="71"/>
      <c r="P675" s="71"/>
      <c r="Q675" s="71"/>
      <c r="R675" s="71"/>
      <c r="S675" s="71"/>
      <c r="T675" s="72"/>
      <c r="U675" s="34"/>
      <c r="V675" s="34"/>
      <c r="W675" s="34"/>
      <c r="X675" s="34"/>
      <c r="Y675" s="34"/>
      <c r="Z675" s="34"/>
      <c r="AA675" s="34"/>
      <c r="AB675" s="34"/>
      <c r="AC675" s="34"/>
      <c r="AD675" s="34"/>
      <c r="AE675" s="34"/>
      <c r="AT675" s="17" t="s">
        <v>253</v>
      </c>
      <c r="AU675" s="17" t="s">
        <v>85</v>
      </c>
    </row>
    <row r="676" spans="1:65" s="2" customFormat="1" ht="24.15" customHeight="1">
      <c r="A676" s="34"/>
      <c r="B676" s="35"/>
      <c r="C676" s="184" t="s">
        <v>374</v>
      </c>
      <c r="D676" s="184" t="s">
        <v>248</v>
      </c>
      <c r="E676" s="185" t="s">
        <v>1054</v>
      </c>
      <c r="F676" s="186" t="s">
        <v>936</v>
      </c>
      <c r="G676" s="187" t="s">
        <v>416</v>
      </c>
      <c r="H676" s="188">
        <v>1</v>
      </c>
      <c r="I676" s="189"/>
      <c r="J676" s="190">
        <f>ROUND(I676*H676,2)</f>
        <v>0</v>
      </c>
      <c r="K676" s="186" t="s">
        <v>1</v>
      </c>
      <c r="L676" s="39"/>
      <c r="M676" s="191" t="s">
        <v>1</v>
      </c>
      <c r="N676" s="192" t="s">
        <v>42</v>
      </c>
      <c r="O676" s="71"/>
      <c r="P676" s="193">
        <f>O676*H676</f>
        <v>0</v>
      </c>
      <c r="Q676" s="193">
        <v>0</v>
      </c>
      <c r="R676" s="193">
        <f>Q676*H676</f>
        <v>0</v>
      </c>
      <c r="S676" s="193">
        <v>0</v>
      </c>
      <c r="T676" s="194">
        <f>S676*H676</f>
        <v>0</v>
      </c>
      <c r="U676" s="34"/>
      <c r="V676" s="34"/>
      <c r="W676" s="34"/>
      <c r="X676" s="34"/>
      <c r="Y676" s="34"/>
      <c r="Z676" s="34"/>
      <c r="AA676" s="34"/>
      <c r="AB676" s="34"/>
      <c r="AC676" s="34"/>
      <c r="AD676" s="34"/>
      <c r="AE676" s="34"/>
      <c r="AR676" s="195" t="s">
        <v>258</v>
      </c>
      <c r="AT676" s="195" t="s">
        <v>248</v>
      </c>
      <c r="AU676" s="195" t="s">
        <v>85</v>
      </c>
      <c r="AY676" s="17" t="s">
        <v>247</v>
      </c>
      <c r="BE676" s="196">
        <f>IF(N676="základní",J676,0)</f>
        <v>0</v>
      </c>
      <c r="BF676" s="196">
        <f>IF(N676="snížená",J676,0)</f>
        <v>0</v>
      </c>
      <c r="BG676" s="196">
        <f>IF(N676="zákl. přenesená",J676,0)</f>
        <v>0</v>
      </c>
      <c r="BH676" s="196">
        <f>IF(N676="sníž. přenesená",J676,0)</f>
        <v>0</v>
      </c>
      <c r="BI676" s="196">
        <f>IF(N676="nulová",J676,0)</f>
        <v>0</v>
      </c>
      <c r="BJ676" s="17" t="s">
        <v>85</v>
      </c>
      <c r="BK676" s="196">
        <f>ROUND(I676*H676,2)</f>
        <v>0</v>
      </c>
      <c r="BL676" s="17" t="s">
        <v>258</v>
      </c>
      <c r="BM676" s="195" t="s">
        <v>1055</v>
      </c>
    </row>
    <row r="677" spans="1:65" s="2" customFormat="1" ht="288">
      <c r="A677" s="34"/>
      <c r="B677" s="35"/>
      <c r="C677" s="36"/>
      <c r="D677" s="197" t="s">
        <v>253</v>
      </c>
      <c r="E677" s="36"/>
      <c r="F677" s="198" t="s">
        <v>1046</v>
      </c>
      <c r="G677" s="36"/>
      <c r="H677" s="36"/>
      <c r="I677" s="199"/>
      <c r="J677" s="36"/>
      <c r="K677" s="36"/>
      <c r="L677" s="39"/>
      <c r="M677" s="200"/>
      <c r="N677" s="201"/>
      <c r="O677" s="71"/>
      <c r="P677" s="71"/>
      <c r="Q677" s="71"/>
      <c r="R677" s="71"/>
      <c r="S677" s="71"/>
      <c r="T677" s="72"/>
      <c r="U677" s="34"/>
      <c r="V677" s="34"/>
      <c r="W677" s="34"/>
      <c r="X677" s="34"/>
      <c r="Y677" s="34"/>
      <c r="Z677" s="34"/>
      <c r="AA677" s="34"/>
      <c r="AB677" s="34"/>
      <c r="AC677" s="34"/>
      <c r="AD677" s="34"/>
      <c r="AE677" s="34"/>
      <c r="AT677" s="17" t="s">
        <v>253</v>
      </c>
      <c r="AU677" s="17" t="s">
        <v>85</v>
      </c>
    </row>
    <row r="678" spans="1:65" s="2" customFormat="1" ht="24.15" customHeight="1">
      <c r="A678" s="34"/>
      <c r="B678" s="35"/>
      <c r="C678" s="184" t="s">
        <v>848</v>
      </c>
      <c r="D678" s="184" t="s">
        <v>248</v>
      </c>
      <c r="E678" s="185" t="s">
        <v>1056</v>
      </c>
      <c r="F678" s="186" t="s">
        <v>948</v>
      </c>
      <c r="G678" s="187" t="s">
        <v>416</v>
      </c>
      <c r="H678" s="188">
        <v>1</v>
      </c>
      <c r="I678" s="189"/>
      <c r="J678" s="190">
        <f>ROUND(I678*H678,2)</f>
        <v>0</v>
      </c>
      <c r="K678" s="186" t="s">
        <v>1</v>
      </c>
      <c r="L678" s="39"/>
      <c r="M678" s="191" t="s">
        <v>1</v>
      </c>
      <c r="N678" s="192" t="s">
        <v>42</v>
      </c>
      <c r="O678" s="71"/>
      <c r="P678" s="193">
        <f>O678*H678</f>
        <v>0</v>
      </c>
      <c r="Q678" s="193">
        <v>0</v>
      </c>
      <c r="R678" s="193">
        <f>Q678*H678</f>
        <v>0</v>
      </c>
      <c r="S678" s="193">
        <v>0</v>
      </c>
      <c r="T678" s="194">
        <f>S678*H678</f>
        <v>0</v>
      </c>
      <c r="U678" s="34"/>
      <c r="V678" s="34"/>
      <c r="W678" s="34"/>
      <c r="X678" s="34"/>
      <c r="Y678" s="34"/>
      <c r="Z678" s="34"/>
      <c r="AA678" s="34"/>
      <c r="AB678" s="34"/>
      <c r="AC678" s="34"/>
      <c r="AD678" s="34"/>
      <c r="AE678" s="34"/>
      <c r="AR678" s="195" t="s">
        <v>258</v>
      </c>
      <c r="AT678" s="195" t="s">
        <v>248</v>
      </c>
      <c r="AU678" s="195" t="s">
        <v>85</v>
      </c>
      <c r="AY678" s="17" t="s">
        <v>247</v>
      </c>
      <c r="BE678" s="196">
        <f>IF(N678="základní",J678,0)</f>
        <v>0</v>
      </c>
      <c r="BF678" s="196">
        <f>IF(N678="snížená",J678,0)</f>
        <v>0</v>
      </c>
      <c r="BG678" s="196">
        <f>IF(N678="zákl. přenesená",J678,0)</f>
        <v>0</v>
      </c>
      <c r="BH678" s="196">
        <f>IF(N678="sníž. přenesená",J678,0)</f>
        <v>0</v>
      </c>
      <c r="BI678" s="196">
        <f>IF(N678="nulová",J678,0)</f>
        <v>0</v>
      </c>
      <c r="BJ678" s="17" t="s">
        <v>85</v>
      </c>
      <c r="BK678" s="196">
        <f>ROUND(I678*H678,2)</f>
        <v>0</v>
      </c>
      <c r="BL678" s="17" t="s">
        <v>258</v>
      </c>
      <c r="BM678" s="195" t="s">
        <v>1057</v>
      </c>
    </row>
    <row r="679" spans="1:65" s="2" customFormat="1" ht="288">
      <c r="A679" s="34"/>
      <c r="B679" s="35"/>
      <c r="C679" s="36"/>
      <c r="D679" s="197" t="s">
        <v>253</v>
      </c>
      <c r="E679" s="36"/>
      <c r="F679" s="198" t="s">
        <v>1058</v>
      </c>
      <c r="G679" s="36"/>
      <c r="H679" s="36"/>
      <c r="I679" s="199"/>
      <c r="J679" s="36"/>
      <c r="K679" s="36"/>
      <c r="L679" s="39"/>
      <c r="M679" s="200"/>
      <c r="N679" s="201"/>
      <c r="O679" s="71"/>
      <c r="P679" s="71"/>
      <c r="Q679" s="71"/>
      <c r="R679" s="71"/>
      <c r="S679" s="71"/>
      <c r="T679" s="72"/>
      <c r="U679" s="34"/>
      <c r="V679" s="34"/>
      <c r="W679" s="34"/>
      <c r="X679" s="34"/>
      <c r="Y679" s="34"/>
      <c r="Z679" s="34"/>
      <c r="AA679" s="34"/>
      <c r="AB679" s="34"/>
      <c r="AC679" s="34"/>
      <c r="AD679" s="34"/>
      <c r="AE679" s="34"/>
      <c r="AT679" s="17" t="s">
        <v>253</v>
      </c>
      <c r="AU679" s="17" t="s">
        <v>85</v>
      </c>
    </row>
    <row r="680" spans="1:65" s="2" customFormat="1" ht="24.15" customHeight="1">
      <c r="A680" s="34"/>
      <c r="B680" s="35"/>
      <c r="C680" s="184" t="s">
        <v>1059</v>
      </c>
      <c r="D680" s="184" t="s">
        <v>248</v>
      </c>
      <c r="E680" s="185" t="s">
        <v>1060</v>
      </c>
      <c r="F680" s="186" t="s">
        <v>952</v>
      </c>
      <c r="G680" s="187" t="s">
        <v>416</v>
      </c>
      <c r="H680" s="188">
        <v>1</v>
      </c>
      <c r="I680" s="189"/>
      <c r="J680" s="190">
        <f>ROUND(I680*H680,2)</f>
        <v>0</v>
      </c>
      <c r="K680" s="186" t="s">
        <v>1</v>
      </c>
      <c r="L680" s="39"/>
      <c r="M680" s="191" t="s">
        <v>1</v>
      </c>
      <c r="N680" s="192" t="s">
        <v>42</v>
      </c>
      <c r="O680" s="71"/>
      <c r="P680" s="193">
        <f>O680*H680</f>
        <v>0</v>
      </c>
      <c r="Q680" s="193">
        <v>0</v>
      </c>
      <c r="R680" s="193">
        <f>Q680*H680</f>
        <v>0</v>
      </c>
      <c r="S680" s="193">
        <v>0</v>
      </c>
      <c r="T680" s="194">
        <f>S680*H680</f>
        <v>0</v>
      </c>
      <c r="U680" s="34"/>
      <c r="V680" s="34"/>
      <c r="W680" s="34"/>
      <c r="X680" s="34"/>
      <c r="Y680" s="34"/>
      <c r="Z680" s="34"/>
      <c r="AA680" s="34"/>
      <c r="AB680" s="34"/>
      <c r="AC680" s="34"/>
      <c r="AD680" s="34"/>
      <c r="AE680" s="34"/>
      <c r="AR680" s="195" t="s">
        <v>258</v>
      </c>
      <c r="AT680" s="195" t="s">
        <v>248</v>
      </c>
      <c r="AU680" s="195" t="s">
        <v>85</v>
      </c>
      <c r="AY680" s="17" t="s">
        <v>247</v>
      </c>
      <c r="BE680" s="196">
        <f>IF(N680="základní",J680,0)</f>
        <v>0</v>
      </c>
      <c r="BF680" s="196">
        <f>IF(N680="snížená",J680,0)</f>
        <v>0</v>
      </c>
      <c r="BG680" s="196">
        <f>IF(N680="zákl. přenesená",J680,0)</f>
        <v>0</v>
      </c>
      <c r="BH680" s="196">
        <f>IF(N680="sníž. přenesená",J680,0)</f>
        <v>0</v>
      </c>
      <c r="BI680" s="196">
        <f>IF(N680="nulová",J680,0)</f>
        <v>0</v>
      </c>
      <c r="BJ680" s="17" t="s">
        <v>85</v>
      </c>
      <c r="BK680" s="196">
        <f>ROUND(I680*H680,2)</f>
        <v>0</v>
      </c>
      <c r="BL680" s="17" t="s">
        <v>258</v>
      </c>
      <c r="BM680" s="195" t="s">
        <v>1061</v>
      </c>
    </row>
    <row r="681" spans="1:65" s="2" customFormat="1" ht="324">
      <c r="A681" s="34"/>
      <c r="B681" s="35"/>
      <c r="C681" s="36"/>
      <c r="D681" s="197" t="s">
        <v>253</v>
      </c>
      <c r="E681" s="36"/>
      <c r="F681" s="198" t="s">
        <v>1062</v>
      </c>
      <c r="G681" s="36"/>
      <c r="H681" s="36"/>
      <c r="I681" s="199"/>
      <c r="J681" s="36"/>
      <c r="K681" s="36"/>
      <c r="L681" s="39"/>
      <c r="M681" s="200"/>
      <c r="N681" s="201"/>
      <c r="O681" s="71"/>
      <c r="P681" s="71"/>
      <c r="Q681" s="71"/>
      <c r="R681" s="71"/>
      <c r="S681" s="71"/>
      <c r="T681" s="72"/>
      <c r="U681" s="34"/>
      <c r="V681" s="34"/>
      <c r="W681" s="34"/>
      <c r="X681" s="34"/>
      <c r="Y681" s="34"/>
      <c r="Z681" s="34"/>
      <c r="AA681" s="34"/>
      <c r="AB681" s="34"/>
      <c r="AC681" s="34"/>
      <c r="AD681" s="34"/>
      <c r="AE681" s="34"/>
      <c r="AT681" s="17" t="s">
        <v>253</v>
      </c>
      <c r="AU681" s="17" t="s">
        <v>85</v>
      </c>
    </row>
    <row r="682" spans="1:65" s="2" customFormat="1" ht="24.15" customHeight="1">
      <c r="A682" s="34"/>
      <c r="B682" s="35"/>
      <c r="C682" s="184" t="s">
        <v>854</v>
      </c>
      <c r="D682" s="184" t="s">
        <v>248</v>
      </c>
      <c r="E682" s="185" t="s">
        <v>1063</v>
      </c>
      <c r="F682" s="186" t="s">
        <v>936</v>
      </c>
      <c r="G682" s="187" t="s">
        <v>416</v>
      </c>
      <c r="H682" s="188">
        <v>1</v>
      </c>
      <c r="I682" s="189"/>
      <c r="J682" s="190">
        <f>ROUND(I682*H682,2)</f>
        <v>0</v>
      </c>
      <c r="K682" s="186" t="s">
        <v>1</v>
      </c>
      <c r="L682" s="39"/>
      <c r="M682" s="191" t="s">
        <v>1</v>
      </c>
      <c r="N682" s="192" t="s">
        <v>42</v>
      </c>
      <c r="O682" s="71"/>
      <c r="P682" s="193">
        <f>O682*H682</f>
        <v>0</v>
      </c>
      <c r="Q682" s="193">
        <v>0</v>
      </c>
      <c r="R682" s="193">
        <f>Q682*H682</f>
        <v>0</v>
      </c>
      <c r="S682" s="193">
        <v>0</v>
      </c>
      <c r="T682" s="194">
        <f>S682*H682</f>
        <v>0</v>
      </c>
      <c r="U682" s="34"/>
      <c r="V682" s="34"/>
      <c r="W682" s="34"/>
      <c r="X682" s="34"/>
      <c r="Y682" s="34"/>
      <c r="Z682" s="34"/>
      <c r="AA682" s="34"/>
      <c r="AB682" s="34"/>
      <c r="AC682" s="34"/>
      <c r="AD682" s="34"/>
      <c r="AE682" s="34"/>
      <c r="AR682" s="195" t="s">
        <v>258</v>
      </c>
      <c r="AT682" s="195" t="s">
        <v>248</v>
      </c>
      <c r="AU682" s="195" t="s">
        <v>85</v>
      </c>
      <c r="AY682" s="17" t="s">
        <v>247</v>
      </c>
      <c r="BE682" s="196">
        <f>IF(N682="základní",J682,0)</f>
        <v>0</v>
      </c>
      <c r="BF682" s="196">
        <f>IF(N682="snížená",J682,0)</f>
        <v>0</v>
      </c>
      <c r="BG682" s="196">
        <f>IF(N682="zákl. přenesená",J682,0)</f>
        <v>0</v>
      </c>
      <c r="BH682" s="196">
        <f>IF(N682="sníž. přenesená",J682,0)</f>
        <v>0</v>
      </c>
      <c r="BI682" s="196">
        <f>IF(N682="nulová",J682,0)</f>
        <v>0</v>
      </c>
      <c r="BJ682" s="17" t="s">
        <v>85</v>
      </c>
      <c r="BK682" s="196">
        <f>ROUND(I682*H682,2)</f>
        <v>0</v>
      </c>
      <c r="BL682" s="17" t="s">
        <v>258</v>
      </c>
      <c r="BM682" s="195" t="s">
        <v>1064</v>
      </c>
    </row>
    <row r="683" spans="1:65" s="2" customFormat="1" ht="297">
      <c r="A683" s="34"/>
      <c r="B683" s="35"/>
      <c r="C683" s="36"/>
      <c r="D683" s="197" t="s">
        <v>253</v>
      </c>
      <c r="E683" s="36"/>
      <c r="F683" s="198" t="s">
        <v>1065</v>
      </c>
      <c r="G683" s="36"/>
      <c r="H683" s="36"/>
      <c r="I683" s="199"/>
      <c r="J683" s="36"/>
      <c r="K683" s="36"/>
      <c r="L683" s="39"/>
      <c r="M683" s="200"/>
      <c r="N683" s="201"/>
      <c r="O683" s="71"/>
      <c r="P683" s="71"/>
      <c r="Q683" s="71"/>
      <c r="R683" s="71"/>
      <c r="S683" s="71"/>
      <c r="T683" s="72"/>
      <c r="U683" s="34"/>
      <c r="V683" s="34"/>
      <c r="W683" s="34"/>
      <c r="X683" s="34"/>
      <c r="Y683" s="34"/>
      <c r="Z683" s="34"/>
      <c r="AA683" s="34"/>
      <c r="AB683" s="34"/>
      <c r="AC683" s="34"/>
      <c r="AD683" s="34"/>
      <c r="AE683" s="34"/>
      <c r="AT683" s="17" t="s">
        <v>253</v>
      </c>
      <c r="AU683" s="17" t="s">
        <v>85</v>
      </c>
    </row>
    <row r="684" spans="1:65" s="2" customFormat="1" ht="24.15" customHeight="1">
      <c r="A684" s="34"/>
      <c r="B684" s="35"/>
      <c r="C684" s="184" t="s">
        <v>1066</v>
      </c>
      <c r="D684" s="184" t="s">
        <v>248</v>
      </c>
      <c r="E684" s="185" t="s">
        <v>1067</v>
      </c>
      <c r="F684" s="186" t="s">
        <v>952</v>
      </c>
      <c r="G684" s="187" t="s">
        <v>416</v>
      </c>
      <c r="H684" s="188">
        <v>1</v>
      </c>
      <c r="I684" s="189"/>
      <c r="J684" s="190">
        <f>ROUND(I684*H684,2)</f>
        <v>0</v>
      </c>
      <c r="K684" s="186" t="s">
        <v>1</v>
      </c>
      <c r="L684" s="39"/>
      <c r="M684" s="191" t="s">
        <v>1</v>
      </c>
      <c r="N684" s="192" t="s">
        <v>42</v>
      </c>
      <c r="O684" s="71"/>
      <c r="P684" s="193">
        <f>O684*H684</f>
        <v>0</v>
      </c>
      <c r="Q684" s="193">
        <v>0</v>
      </c>
      <c r="R684" s="193">
        <f>Q684*H684</f>
        <v>0</v>
      </c>
      <c r="S684" s="193">
        <v>0</v>
      </c>
      <c r="T684" s="194">
        <f>S684*H684</f>
        <v>0</v>
      </c>
      <c r="U684" s="34"/>
      <c r="V684" s="34"/>
      <c r="W684" s="34"/>
      <c r="X684" s="34"/>
      <c r="Y684" s="34"/>
      <c r="Z684" s="34"/>
      <c r="AA684" s="34"/>
      <c r="AB684" s="34"/>
      <c r="AC684" s="34"/>
      <c r="AD684" s="34"/>
      <c r="AE684" s="34"/>
      <c r="AR684" s="195" t="s">
        <v>258</v>
      </c>
      <c r="AT684" s="195" t="s">
        <v>248</v>
      </c>
      <c r="AU684" s="195" t="s">
        <v>85</v>
      </c>
      <c r="AY684" s="17" t="s">
        <v>247</v>
      </c>
      <c r="BE684" s="196">
        <f>IF(N684="základní",J684,0)</f>
        <v>0</v>
      </c>
      <c r="BF684" s="196">
        <f>IF(N684="snížená",J684,0)</f>
        <v>0</v>
      </c>
      <c r="BG684" s="196">
        <f>IF(N684="zákl. přenesená",J684,0)</f>
        <v>0</v>
      </c>
      <c r="BH684" s="196">
        <f>IF(N684="sníž. přenesená",J684,0)</f>
        <v>0</v>
      </c>
      <c r="BI684" s="196">
        <f>IF(N684="nulová",J684,0)</f>
        <v>0</v>
      </c>
      <c r="BJ684" s="17" t="s">
        <v>85</v>
      </c>
      <c r="BK684" s="196">
        <f>ROUND(I684*H684,2)</f>
        <v>0</v>
      </c>
      <c r="BL684" s="17" t="s">
        <v>258</v>
      </c>
      <c r="BM684" s="195" t="s">
        <v>1068</v>
      </c>
    </row>
    <row r="685" spans="1:65" s="2" customFormat="1" ht="324">
      <c r="A685" s="34"/>
      <c r="B685" s="35"/>
      <c r="C685" s="36"/>
      <c r="D685" s="197" t="s">
        <v>253</v>
      </c>
      <c r="E685" s="36"/>
      <c r="F685" s="198" t="s">
        <v>1069</v>
      </c>
      <c r="G685" s="36"/>
      <c r="H685" s="36"/>
      <c r="I685" s="199"/>
      <c r="J685" s="36"/>
      <c r="K685" s="36"/>
      <c r="L685" s="39"/>
      <c r="M685" s="200"/>
      <c r="N685" s="201"/>
      <c r="O685" s="71"/>
      <c r="P685" s="71"/>
      <c r="Q685" s="71"/>
      <c r="R685" s="71"/>
      <c r="S685" s="71"/>
      <c r="T685" s="72"/>
      <c r="U685" s="34"/>
      <c r="V685" s="34"/>
      <c r="W685" s="34"/>
      <c r="X685" s="34"/>
      <c r="Y685" s="34"/>
      <c r="Z685" s="34"/>
      <c r="AA685" s="34"/>
      <c r="AB685" s="34"/>
      <c r="AC685" s="34"/>
      <c r="AD685" s="34"/>
      <c r="AE685" s="34"/>
      <c r="AT685" s="17" t="s">
        <v>253</v>
      </c>
      <c r="AU685" s="17" t="s">
        <v>85</v>
      </c>
    </row>
    <row r="686" spans="1:65" s="2" customFormat="1" ht="24.15" customHeight="1">
      <c r="A686" s="34"/>
      <c r="B686" s="35"/>
      <c r="C686" s="184" t="s">
        <v>857</v>
      </c>
      <c r="D686" s="184" t="s">
        <v>248</v>
      </c>
      <c r="E686" s="185" t="s">
        <v>1070</v>
      </c>
      <c r="F686" s="186" t="s">
        <v>952</v>
      </c>
      <c r="G686" s="187" t="s">
        <v>416</v>
      </c>
      <c r="H686" s="188">
        <v>1</v>
      </c>
      <c r="I686" s="189"/>
      <c r="J686" s="190">
        <f>ROUND(I686*H686,2)</f>
        <v>0</v>
      </c>
      <c r="K686" s="186" t="s">
        <v>1</v>
      </c>
      <c r="L686" s="39"/>
      <c r="M686" s="191" t="s">
        <v>1</v>
      </c>
      <c r="N686" s="192" t="s">
        <v>42</v>
      </c>
      <c r="O686" s="71"/>
      <c r="P686" s="193">
        <f>O686*H686</f>
        <v>0</v>
      </c>
      <c r="Q686" s="193">
        <v>0</v>
      </c>
      <c r="R686" s="193">
        <f>Q686*H686</f>
        <v>0</v>
      </c>
      <c r="S686" s="193">
        <v>0</v>
      </c>
      <c r="T686" s="194">
        <f>S686*H686</f>
        <v>0</v>
      </c>
      <c r="U686" s="34"/>
      <c r="V686" s="34"/>
      <c r="W686" s="34"/>
      <c r="X686" s="34"/>
      <c r="Y686" s="34"/>
      <c r="Z686" s="34"/>
      <c r="AA686" s="34"/>
      <c r="AB686" s="34"/>
      <c r="AC686" s="34"/>
      <c r="AD686" s="34"/>
      <c r="AE686" s="34"/>
      <c r="AR686" s="195" t="s">
        <v>258</v>
      </c>
      <c r="AT686" s="195" t="s">
        <v>248</v>
      </c>
      <c r="AU686" s="195" t="s">
        <v>85</v>
      </c>
      <c r="AY686" s="17" t="s">
        <v>247</v>
      </c>
      <c r="BE686" s="196">
        <f>IF(N686="základní",J686,0)</f>
        <v>0</v>
      </c>
      <c r="BF686" s="196">
        <f>IF(N686="snížená",J686,0)</f>
        <v>0</v>
      </c>
      <c r="BG686" s="196">
        <f>IF(N686="zákl. přenesená",J686,0)</f>
        <v>0</v>
      </c>
      <c r="BH686" s="196">
        <f>IF(N686="sníž. přenesená",J686,0)</f>
        <v>0</v>
      </c>
      <c r="BI686" s="196">
        <f>IF(N686="nulová",J686,0)</f>
        <v>0</v>
      </c>
      <c r="BJ686" s="17" t="s">
        <v>85</v>
      </c>
      <c r="BK686" s="196">
        <f>ROUND(I686*H686,2)</f>
        <v>0</v>
      </c>
      <c r="BL686" s="17" t="s">
        <v>258</v>
      </c>
      <c r="BM686" s="195" t="s">
        <v>1071</v>
      </c>
    </row>
    <row r="687" spans="1:65" s="2" customFormat="1" ht="324">
      <c r="A687" s="34"/>
      <c r="B687" s="35"/>
      <c r="C687" s="36"/>
      <c r="D687" s="197" t="s">
        <v>253</v>
      </c>
      <c r="E687" s="36"/>
      <c r="F687" s="198" t="s">
        <v>1069</v>
      </c>
      <c r="G687" s="36"/>
      <c r="H687" s="36"/>
      <c r="I687" s="199"/>
      <c r="J687" s="36"/>
      <c r="K687" s="36"/>
      <c r="L687" s="39"/>
      <c r="M687" s="200"/>
      <c r="N687" s="201"/>
      <c r="O687" s="71"/>
      <c r="P687" s="71"/>
      <c r="Q687" s="71"/>
      <c r="R687" s="71"/>
      <c r="S687" s="71"/>
      <c r="T687" s="72"/>
      <c r="U687" s="34"/>
      <c r="V687" s="34"/>
      <c r="W687" s="34"/>
      <c r="X687" s="34"/>
      <c r="Y687" s="34"/>
      <c r="Z687" s="34"/>
      <c r="AA687" s="34"/>
      <c r="AB687" s="34"/>
      <c r="AC687" s="34"/>
      <c r="AD687" s="34"/>
      <c r="AE687" s="34"/>
      <c r="AT687" s="17" t="s">
        <v>253</v>
      </c>
      <c r="AU687" s="17" t="s">
        <v>85</v>
      </c>
    </row>
    <row r="688" spans="1:65" s="2" customFormat="1" ht="24.15" customHeight="1">
      <c r="A688" s="34"/>
      <c r="B688" s="35"/>
      <c r="C688" s="184" t="s">
        <v>1072</v>
      </c>
      <c r="D688" s="184" t="s">
        <v>248</v>
      </c>
      <c r="E688" s="185" t="s">
        <v>1073</v>
      </c>
      <c r="F688" s="186" t="s">
        <v>952</v>
      </c>
      <c r="G688" s="187" t="s">
        <v>416</v>
      </c>
      <c r="H688" s="188">
        <v>1</v>
      </c>
      <c r="I688" s="189"/>
      <c r="J688" s="190">
        <f>ROUND(I688*H688,2)</f>
        <v>0</v>
      </c>
      <c r="K688" s="186" t="s">
        <v>1</v>
      </c>
      <c r="L688" s="39"/>
      <c r="M688" s="191" t="s">
        <v>1</v>
      </c>
      <c r="N688" s="192" t="s">
        <v>42</v>
      </c>
      <c r="O688" s="71"/>
      <c r="P688" s="193">
        <f>O688*H688</f>
        <v>0</v>
      </c>
      <c r="Q688" s="193">
        <v>0</v>
      </c>
      <c r="R688" s="193">
        <f>Q688*H688</f>
        <v>0</v>
      </c>
      <c r="S688" s="193">
        <v>0</v>
      </c>
      <c r="T688" s="194">
        <f>S688*H688</f>
        <v>0</v>
      </c>
      <c r="U688" s="34"/>
      <c r="V688" s="34"/>
      <c r="W688" s="34"/>
      <c r="X688" s="34"/>
      <c r="Y688" s="34"/>
      <c r="Z688" s="34"/>
      <c r="AA688" s="34"/>
      <c r="AB688" s="34"/>
      <c r="AC688" s="34"/>
      <c r="AD688" s="34"/>
      <c r="AE688" s="34"/>
      <c r="AR688" s="195" t="s">
        <v>258</v>
      </c>
      <c r="AT688" s="195" t="s">
        <v>248</v>
      </c>
      <c r="AU688" s="195" t="s">
        <v>85</v>
      </c>
      <c r="AY688" s="17" t="s">
        <v>247</v>
      </c>
      <c r="BE688" s="196">
        <f>IF(N688="základní",J688,0)</f>
        <v>0</v>
      </c>
      <c r="BF688" s="196">
        <f>IF(N688="snížená",J688,0)</f>
        <v>0</v>
      </c>
      <c r="BG688" s="196">
        <f>IF(N688="zákl. přenesená",J688,0)</f>
        <v>0</v>
      </c>
      <c r="BH688" s="196">
        <f>IF(N688="sníž. přenesená",J688,0)</f>
        <v>0</v>
      </c>
      <c r="BI688" s="196">
        <f>IF(N688="nulová",J688,0)</f>
        <v>0</v>
      </c>
      <c r="BJ688" s="17" t="s">
        <v>85</v>
      </c>
      <c r="BK688" s="196">
        <f>ROUND(I688*H688,2)</f>
        <v>0</v>
      </c>
      <c r="BL688" s="17" t="s">
        <v>258</v>
      </c>
      <c r="BM688" s="195" t="s">
        <v>1074</v>
      </c>
    </row>
    <row r="689" spans="1:65" s="2" customFormat="1" ht="324">
      <c r="A689" s="34"/>
      <c r="B689" s="35"/>
      <c r="C689" s="36"/>
      <c r="D689" s="197" t="s">
        <v>253</v>
      </c>
      <c r="E689" s="36"/>
      <c r="F689" s="198" t="s">
        <v>1069</v>
      </c>
      <c r="G689" s="36"/>
      <c r="H689" s="36"/>
      <c r="I689" s="199"/>
      <c r="J689" s="36"/>
      <c r="K689" s="36"/>
      <c r="L689" s="39"/>
      <c r="M689" s="200"/>
      <c r="N689" s="201"/>
      <c r="O689" s="71"/>
      <c r="P689" s="71"/>
      <c r="Q689" s="71"/>
      <c r="R689" s="71"/>
      <c r="S689" s="71"/>
      <c r="T689" s="72"/>
      <c r="U689" s="34"/>
      <c r="V689" s="34"/>
      <c r="W689" s="34"/>
      <c r="X689" s="34"/>
      <c r="Y689" s="34"/>
      <c r="Z689" s="34"/>
      <c r="AA689" s="34"/>
      <c r="AB689" s="34"/>
      <c r="AC689" s="34"/>
      <c r="AD689" s="34"/>
      <c r="AE689" s="34"/>
      <c r="AT689" s="17" t="s">
        <v>253</v>
      </c>
      <c r="AU689" s="17" t="s">
        <v>85</v>
      </c>
    </row>
    <row r="690" spans="1:65" s="2" customFormat="1" ht="24.15" customHeight="1">
      <c r="A690" s="34"/>
      <c r="B690" s="35"/>
      <c r="C690" s="184" t="s">
        <v>863</v>
      </c>
      <c r="D690" s="184" t="s">
        <v>248</v>
      </c>
      <c r="E690" s="185" t="s">
        <v>1075</v>
      </c>
      <c r="F690" s="186" t="s">
        <v>952</v>
      </c>
      <c r="G690" s="187" t="s">
        <v>416</v>
      </c>
      <c r="H690" s="188">
        <v>1</v>
      </c>
      <c r="I690" s="189"/>
      <c r="J690" s="190">
        <f>ROUND(I690*H690,2)</f>
        <v>0</v>
      </c>
      <c r="K690" s="186" t="s">
        <v>1</v>
      </c>
      <c r="L690" s="39"/>
      <c r="M690" s="191" t="s">
        <v>1</v>
      </c>
      <c r="N690" s="192" t="s">
        <v>42</v>
      </c>
      <c r="O690" s="71"/>
      <c r="P690" s="193">
        <f>O690*H690</f>
        <v>0</v>
      </c>
      <c r="Q690" s="193">
        <v>0</v>
      </c>
      <c r="R690" s="193">
        <f>Q690*H690</f>
        <v>0</v>
      </c>
      <c r="S690" s="193">
        <v>0</v>
      </c>
      <c r="T690" s="194">
        <f>S690*H690</f>
        <v>0</v>
      </c>
      <c r="U690" s="34"/>
      <c r="V690" s="34"/>
      <c r="W690" s="34"/>
      <c r="X690" s="34"/>
      <c r="Y690" s="34"/>
      <c r="Z690" s="34"/>
      <c r="AA690" s="34"/>
      <c r="AB690" s="34"/>
      <c r="AC690" s="34"/>
      <c r="AD690" s="34"/>
      <c r="AE690" s="34"/>
      <c r="AR690" s="195" t="s">
        <v>258</v>
      </c>
      <c r="AT690" s="195" t="s">
        <v>248</v>
      </c>
      <c r="AU690" s="195" t="s">
        <v>85</v>
      </c>
      <c r="AY690" s="17" t="s">
        <v>247</v>
      </c>
      <c r="BE690" s="196">
        <f>IF(N690="základní",J690,0)</f>
        <v>0</v>
      </c>
      <c r="BF690" s="196">
        <f>IF(N690="snížená",J690,0)</f>
        <v>0</v>
      </c>
      <c r="BG690" s="196">
        <f>IF(N690="zákl. přenesená",J690,0)</f>
        <v>0</v>
      </c>
      <c r="BH690" s="196">
        <f>IF(N690="sníž. přenesená",J690,0)</f>
        <v>0</v>
      </c>
      <c r="BI690" s="196">
        <f>IF(N690="nulová",J690,0)</f>
        <v>0</v>
      </c>
      <c r="BJ690" s="17" t="s">
        <v>85</v>
      </c>
      <c r="BK690" s="196">
        <f>ROUND(I690*H690,2)</f>
        <v>0</v>
      </c>
      <c r="BL690" s="17" t="s">
        <v>258</v>
      </c>
      <c r="BM690" s="195" t="s">
        <v>1076</v>
      </c>
    </row>
    <row r="691" spans="1:65" s="2" customFormat="1" ht="297">
      <c r="A691" s="34"/>
      <c r="B691" s="35"/>
      <c r="C691" s="36"/>
      <c r="D691" s="197" t="s">
        <v>253</v>
      </c>
      <c r="E691" s="36"/>
      <c r="F691" s="198" t="s">
        <v>1077</v>
      </c>
      <c r="G691" s="36"/>
      <c r="H691" s="36"/>
      <c r="I691" s="199"/>
      <c r="J691" s="36"/>
      <c r="K691" s="36"/>
      <c r="L691" s="39"/>
      <c r="M691" s="200"/>
      <c r="N691" s="201"/>
      <c r="O691" s="71"/>
      <c r="P691" s="71"/>
      <c r="Q691" s="71"/>
      <c r="R691" s="71"/>
      <c r="S691" s="71"/>
      <c r="T691" s="72"/>
      <c r="U691" s="34"/>
      <c r="V691" s="34"/>
      <c r="W691" s="34"/>
      <c r="X691" s="34"/>
      <c r="Y691" s="34"/>
      <c r="Z691" s="34"/>
      <c r="AA691" s="34"/>
      <c r="AB691" s="34"/>
      <c r="AC691" s="34"/>
      <c r="AD691" s="34"/>
      <c r="AE691" s="34"/>
      <c r="AT691" s="17" t="s">
        <v>253</v>
      </c>
      <c r="AU691" s="17" t="s">
        <v>85</v>
      </c>
    </row>
    <row r="692" spans="1:65" s="2" customFormat="1" ht="24.15" customHeight="1">
      <c r="A692" s="34"/>
      <c r="B692" s="35"/>
      <c r="C692" s="184" t="s">
        <v>1078</v>
      </c>
      <c r="D692" s="184" t="s">
        <v>248</v>
      </c>
      <c r="E692" s="185" t="s">
        <v>1079</v>
      </c>
      <c r="F692" s="186" t="s">
        <v>936</v>
      </c>
      <c r="G692" s="187" t="s">
        <v>416</v>
      </c>
      <c r="H692" s="188">
        <v>1</v>
      </c>
      <c r="I692" s="189"/>
      <c r="J692" s="190">
        <f>ROUND(I692*H692,2)</f>
        <v>0</v>
      </c>
      <c r="K692" s="186" t="s">
        <v>1</v>
      </c>
      <c r="L692" s="39"/>
      <c r="M692" s="191" t="s">
        <v>1</v>
      </c>
      <c r="N692" s="192" t="s">
        <v>42</v>
      </c>
      <c r="O692" s="71"/>
      <c r="P692" s="193">
        <f>O692*H692</f>
        <v>0</v>
      </c>
      <c r="Q692" s="193">
        <v>0</v>
      </c>
      <c r="R692" s="193">
        <f>Q692*H692</f>
        <v>0</v>
      </c>
      <c r="S692" s="193">
        <v>0</v>
      </c>
      <c r="T692" s="194">
        <f>S692*H692</f>
        <v>0</v>
      </c>
      <c r="U692" s="34"/>
      <c r="V692" s="34"/>
      <c r="W692" s="34"/>
      <c r="X692" s="34"/>
      <c r="Y692" s="34"/>
      <c r="Z692" s="34"/>
      <c r="AA692" s="34"/>
      <c r="AB692" s="34"/>
      <c r="AC692" s="34"/>
      <c r="AD692" s="34"/>
      <c r="AE692" s="34"/>
      <c r="AR692" s="195" t="s">
        <v>258</v>
      </c>
      <c r="AT692" s="195" t="s">
        <v>248</v>
      </c>
      <c r="AU692" s="195" t="s">
        <v>85</v>
      </c>
      <c r="AY692" s="17" t="s">
        <v>247</v>
      </c>
      <c r="BE692" s="196">
        <f>IF(N692="základní",J692,0)</f>
        <v>0</v>
      </c>
      <c r="BF692" s="196">
        <f>IF(N692="snížená",J692,0)</f>
        <v>0</v>
      </c>
      <c r="BG692" s="196">
        <f>IF(N692="zákl. přenesená",J692,0)</f>
        <v>0</v>
      </c>
      <c r="BH692" s="196">
        <f>IF(N692="sníž. přenesená",J692,0)</f>
        <v>0</v>
      </c>
      <c r="BI692" s="196">
        <f>IF(N692="nulová",J692,0)</f>
        <v>0</v>
      </c>
      <c r="BJ692" s="17" t="s">
        <v>85</v>
      </c>
      <c r="BK692" s="196">
        <f>ROUND(I692*H692,2)</f>
        <v>0</v>
      </c>
      <c r="BL692" s="17" t="s">
        <v>258</v>
      </c>
      <c r="BM692" s="195" t="s">
        <v>1080</v>
      </c>
    </row>
    <row r="693" spans="1:65" s="2" customFormat="1" ht="288">
      <c r="A693" s="34"/>
      <c r="B693" s="35"/>
      <c r="C693" s="36"/>
      <c r="D693" s="197" t="s">
        <v>253</v>
      </c>
      <c r="E693" s="36"/>
      <c r="F693" s="198" t="s">
        <v>1046</v>
      </c>
      <c r="G693" s="36"/>
      <c r="H693" s="36"/>
      <c r="I693" s="199"/>
      <c r="J693" s="36"/>
      <c r="K693" s="36"/>
      <c r="L693" s="39"/>
      <c r="M693" s="200"/>
      <c r="N693" s="201"/>
      <c r="O693" s="71"/>
      <c r="P693" s="71"/>
      <c r="Q693" s="71"/>
      <c r="R693" s="71"/>
      <c r="S693" s="71"/>
      <c r="T693" s="72"/>
      <c r="U693" s="34"/>
      <c r="V693" s="34"/>
      <c r="W693" s="34"/>
      <c r="X693" s="34"/>
      <c r="Y693" s="34"/>
      <c r="Z693" s="34"/>
      <c r="AA693" s="34"/>
      <c r="AB693" s="34"/>
      <c r="AC693" s="34"/>
      <c r="AD693" s="34"/>
      <c r="AE693" s="34"/>
      <c r="AT693" s="17" t="s">
        <v>253</v>
      </c>
      <c r="AU693" s="17" t="s">
        <v>85</v>
      </c>
    </row>
    <row r="694" spans="1:65" s="2" customFormat="1" ht="24.15" customHeight="1">
      <c r="A694" s="34"/>
      <c r="B694" s="35"/>
      <c r="C694" s="184" t="s">
        <v>867</v>
      </c>
      <c r="D694" s="184" t="s">
        <v>248</v>
      </c>
      <c r="E694" s="185" t="s">
        <v>1081</v>
      </c>
      <c r="F694" s="186" t="s">
        <v>936</v>
      </c>
      <c r="G694" s="187" t="s">
        <v>416</v>
      </c>
      <c r="H694" s="188">
        <v>1</v>
      </c>
      <c r="I694" s="189"/>
      <c r="J694" s="190">
        <f>ROUND(I694*H694,2)</f>
        <v>0</v>
      </c>
      <c r="K694" s="186" t="s">
        <v>1</v>
      </c>
      <c r="L694" s="39"/>
      <c r="M694" s="191" t="s">
        <v>1</v>
      </c>
      <c r="N694" s="192" t="s">
        <v>42</v>
      </c>
      <c r="O694" s="71"/>
      <c r="P694" s="193">
        <f>O694*H694</f>
        <v>0</v>
      </c>
      <c r="Q694" s="193">
        <v>0</v>
      </c>
      <c r="R694" s="193">
        <f>Q694*H694</f>
        <v>0</v>
      </c>
      <c r="S694" s="193">
        <v>0</v>
      </c>
      <c r="T694" s="194">
        <f>S694*H694</f>
        <v>0</v>
      </c>
      <c r="U694" s="34"/>
      <c r="V694" s="34"/>
      <c r="W694" s="34"/>
      <c r="X694" s="34"/>
      <c r="Y694" s="34"/>
      <c r="Z694" s="34"/>
      <c r="AA694" s="34"/>
      <c r="AB694" s="34"/>
      <c r="AC694" s="34"/>
      <c r="AD694" s="34"/>
      <c r="AE694" s="34"/>
      <c r="AR694" s="195" t="s">
        <v>258</v>
      </c>
      <c r="AT694" s="195" t="s">
        <v>248</v>
      </c>
      <c r="AU694" s="195" t="s">
        <v>85</v>
      </c>
      <c r="AY694" s="17" t="s">
        <v>247</v>
      </c>
      <c r="BE694" s="196">
        <f>IF(N694="základní",J694,0)</f>
        <v>0</v>
      </c>
      <c r="BF694" s="196">
        <f>IF(N694="snížená",J694,0)</f>
        <v>0</v>
      </c>
      <c r="BG694" s="196">
        <f>IF(N694="zákl. přenesená",J694,0)</f>
        <v>0</v>
      </c>
      <c r="BH694" s="196">
        <f>IF(N694="sníž. přenesená",J694,0)</f>
        <v>0</v>
      </c>
      <c r="BI694" s="196">
        <f>IF(N694="nulová",J694,0)</f>
        <v>0</v>
      </c>
      <c r="BJ694" s="17" t="s">
        <v>85</v>
      </c>
      <c r="BK694" s="196">
        <f>ROUND(I694*H694,2)</f>
        <v>0</v>
      </c>
      <c r="BL694" s="17" t="s">
        <v>258</v>
      </c>
      <c r="BM694" s="195" t="s">
        <v>1082</v>
      </c>
    </row>
    <row r="695" spans="1:65" s="2" customFormat="1" ht="288">
      <c r="A695" s="34"/>
      <c r="B695" s="35"/>
      <c r="C695" s="36"/>
      <c r="D695" s="197" t="s">
        <v>253</v>
      </c>
      <c r="E695" s="36"/>
      <c r="F695" s="198" t="s">
        <v>1046</v>
      </c>
      <c r="G695" s="36"/>
      <c r="H695" s="36"/>
      <c r="I695" s="199"/>
      <c r="J695" s="36"/>
      <c r="K695" s="36"/>
      <c r="L695" s="39"/>
      <c r="M695" s="200"/>
      <c r="N695" s="201"/>
      <c r="O695" s="71"/>
      <c r="P695" s="71"/>
      <c r="Q695" s="71"/>
      <c r="R695" s="71"/>
      <c r="S695" s="71"/>
      <c r="T695" s="72"/>
      <c r="U695" s="34"/>
      <c r="V695" s="34"/>
      <c r="W695" s="34"/>
      <c r="X695" s="34"/>
      <c r="Y695" s="34"/>
      <c r="Z695" s="34"/>
      <c r="AA695" s="34"/>
      <c r="AB695" s="34"/>
      <c r="AC695" s="34"/>
      <c r="AD695" s="34"/>
      <c r="AE695" s="34"/>
      <c r="AT695" s="17" t="s">
        <v>253</v>
      </c>
      <c r="AU695" s="17" t="s">
        <v>85</v>
      </c>
    </row>
    <row r="696" spans="1:65" s="2" customFormat="1" ht="24.15" customHeight="1">
      <c r="A696" s="34"/>
      <c r="B696" s="35"/>
      <c r="C696" s="184" t="s">
        <v>1083</v>
      </c>
      <c r="D696" s="184" t="s">
        <v>248</v>
      </c>
      <c r="E696" s="185" t="s">
        <v>1084</v>
      </c>
      <c r="F696" s="186" t="s">
        <v>936</v>
      </c>
      <c r="G696" s="187" t="s">
        <v>416</v>
      </c>
      <c r="H696" s="188">
        <v>1</v>
      </c>
      <c r="I696" s="189"/>
      <c r="J696" s="190">
        <f>ROUND(I696*H696,2)</f>
        <v>0</v>
      </c>
      <c r="K696" s="186" t="s">
        <v>1</v>
      </c>
      <c r="L696" s="39"/>
      <c r="M696" s="191" t="s">
        <v>1</v>
      </c>
      <c r="N696" s="192" t="s">
        <v>42</v>
      </c>
      <c r="O696" s="71"/>
      <c r="P696" s="193">
        <f>O696*H696</f>
        <v>0</v>
      </c>
      <c r="Q696" s="193">
        <v>0</v>
      </c>
      <c r="R696" s="193">
        <f>Q696*H696</f>
        <v>0</v>
      </c>
      <c r="S696" s="193">
        <v>0</v>
      </c>
      <c r="T696" s="194">
        <f>S696*H696</f>
        <v>0</v>
      </c>
      <c r="U696" s="34"/>
      <c r="V696" s="34"/>
      <c r="W696" s="34"/>
      <c r="X696" s="34"/>
      <c r="Y696" s="34"/>
      <c r="Z696" s="34"/>
      <c r="AA696" s="34"/>
      <c r="AB696" s="34"/>
      <c r="AC696" s="34"/>
      <c r="AD696" s="34"/>
      <c r="AE696" s="34"/>
      <c r="AR696" s="195" t="s">
        <v>258</v>
      </c>
      <c r="AT696" s="195" t="s">
        <v>248</v>
      </c>
      <c r="AU696" s="195" t="s">
        <v>85</v>
      </c>
      <c r="AY696" s="17" t="s">
        <v>247</v>
      </c>
      <c r="BE696" s="196">
        <f>IF(N696="základní",J696,0)</f>
        <v>0</v>
      </c>
      <c r="BF696" s="196">
        <f>IF(N696="snížená",J696,0)</f>
        <v>0</v>
      </c>
      <c r="BG696" s="196">
        <f>IF(N696="zákl. přenesená",J696,0)</f>
        <v>0</v>
      </c>
      <c r="BH696" s="196">
        <f>IF(N696="sníž. přenesená",J696,0)</f>
        <v>0</v>
      </c>
      <c r="BI696" s="196">
        <f>IF(N696="nulová",J696,0)</f>
        <v>0</v>
      </c>
      <c r="BJ696" s="17" t="s">
        <v>85</v>
      </c>
      <c r="BK696" s="196">
        <f>ROUND(I696*H696,2)</f>
        <v>0</v>
      </c>
      <c r="BL696" s="17" t="s">
        <v>258</v>
      </c>
      <c r="BM696" s="195" t="s">
        <v>1085</v>
      </c>
    </row>
    <row r="697" spans="1:65" s="2" customFormat="1" ht="288">
      <c r="A697" s="34"/>
      <c r="B697" s="35"/>
      <c r="C697" s="36"/>
      <c r="D697" s="197" t="s">
        <v>253</v>
      </c>
      <c r="E697" s="36"/>
      <c r="F697" s="198" t="s">
        <v>1046</v>
      </c>
      <c r="G697" s="36"/>
      <c r="H697" s="36"/>
      <c r="I697" s="199"/>
      <c r="J697" s="36"/>
      <c r="K697" s="36"/>
      <c r="L697" s="39"/>
      <c r="M697" s="200"/>
      <c r="N697" s="201"/>
      <c r="O697" s="71"/>
      <c r="P697" s="71"/>
      <c r="Q697" s="71"/>
      <c r="R697" s="71"/>
      <c r="S697" s="71"/>
      <c r="T697" s="72"/>
      <c r="U697" s="34"/>
      <c r="V697" s="34"/>
      <c r="W697" s="34"/>
      <c r="X697" s="34"/>
      <c r="Y697" s="34"/>
      <c r="Z697" s="34"/>
      <c r="AA697" s="34"/>
      <c r="AB697" s="34"/>
      <c r="AC697" s="34"/>
      <c r="AD697" s="34"/>
      <c r="AE697" s="34"/>
      <c r="AT697" s="17" t="s">
        <v>253</v>
      </c>
      <c r="AU697" s="17" t="s">
        <v>85</v>
      </c>
    </row>
    <row r="698" spans="1:65" s="2" customFormat="1" ht="24.15" customHeight="1">
      <c r="A698" s="34"/>
      <c r="B698" s="35"/>
      <c r="C698" s="184" t="s">
        <v>872</v>
      </c>
      <c r="D698" s="184" t="s">
        <v>248</v>
      </c>
      <c r="E698" s="185" t="s">
        <v>1086</v>
      </c>
      <c r="F698" s="186" t="s">
        <v>968</v>
      </c>
      <c r="G698" s="187" t="s">
        <v>416</v>
      </c>
      <c r="H698" s="188">
        <v>1</v>
      </c>
      <c r="I698" s="189"/>
      <c r="J698" s="190">
        <f>ROUND(I698*H698,2)</f>
        <v>0</v>
      </c>
      <c r="K698" s="186" t="s">
        <v>1</v>
      </c>
      <c r="L698" s="39"/>
      <c r="M698" s="191" t="s">
        <v>1</v>
      </c>
      <c r="N698" s="192" t="s">
        <v>42</v>
      </c>
      <c r="O698" s="71"/>
      <c r="P698" s="193">
        <f>O698*H698</f>
        <v>0</v>
      </c>
      <c r="Q698" s="193">
        <v>0</v>
      </c>
      <c r="R698" s="193">
        <f>Q698*H698</f>
        <v>0</v>
      </c>
      <c r="S698" s="193">
        <v>0</v>
      </c>
      <c r="T698" s="194">
        <f>S698*H698</f>
        <v>0</v>
      </c>
      <c r="U698" s="34"/>
      <c r="V698" s="34"/>
      <c r="W698" s="34"/>
      <c r="X698" s="34"/>
      <c r="Y698" s="34"/>
      <c r="Z698" s="34"/>
      <c r="AA698" s="34"/>
      <c r="AB698" s="34"/>
      <c r="AC698" s="34"/>
      <c r="AD698" s="34"/>
      <c r="AE698" s="34"/>
      <c r="AR698" s="195" t="s">
        <v>258</v>
      </c>
      <c r="AT698" s="195" t="s">
        <v>248</v>
      </c>
      <c r="AU698" s="195" t="s">
        <v>85</v>
      </c>
      <c r="AY698" s="17" t="s">
        <v>247</v>
      </c>
      <c r="BE698" s="196">
        <f>IF(N698="základní",J698,0)</f>
        <v>0</v>
      </c>
      <c r="BF698" s="196">
        <f>IF(N698="snížená",J698,0)</f>
        <v>0</v>
      </c>
      <c r="BG698" s="196">
        <f>IF(N698="zákl. přenesená",J698,0)</f>
        <v>0</v>
      </c>
      <c r="BH698" s="196">
        <f>IF(N698="sníž. přenesená",J698,0)</f>
        <v>0</v>
      </c>
      <c r="BI698" s="196">
        <f>IF(N698="nulová",J698,0)</f>
        <v>0</v>
      </c>
      <c r="BJ698" s="17" t="s">
        <v>85</v>
      </c>
      <c r="BK698" s="196">
        <f>ROUND(I698*H698,2)</f>
        <v>0</v>
      </c>
      <c r="BL698" s="17" t="s">
        <v>258</v>
      </c>
      <c r="BM698" s="195" t="s">
        <v>1087</v>
      </c>
    </row>
    <row r="699" spans="1:65" s="2" customFormat="1" ht="288">
      <c r="A699" s="34"/>
      <c r="B699" s="35"/>
      <c r="C699" s="36"/>
      <c r="D699" s="197" t="s">
        <v>253</v>
      </c>
      <c r="E699" s="36"/>
      <c r="F699" s="198" t="s">
        <v>1058</v>
      </c>
      <c r="G699" s="36"/>
      <c r="H699" s="36"/>
      <c r="I699" s="199"/>
      <c r="J699" s="36"/>
      <c r="K699" s="36"/>
      <c r="L699" s="39"/>
      <c r="M699" s="200"/>
      <c r="N699" s="201"/>
      <c r="O699" s="71"/>
      <c r="P699" s="71"/>
      <c r="Q699" s="71"/>
      <c r="R699" s="71"/>
      <c r="S699" s="71"/>
      <c r="T699" s="72"/>
      <c r="U699" s="34"/>
      <c r="V699" s="34"/>
      <c r="W699" s="34"/>
      <c r="X699" s="34"/>
      <c r="Y699" s="34"/>
      <c r="Z699" s="34"/>
      <c r="AA699" s="34"/>
      <c r="AB699" s="34"/>
      <c r="AC699" s="34"/>
      <c r="AD699" s="34"/>
      <c r="AE699" s="34"/>
      <c r="AT699" s="17" t="s">
        <v>253</v>
      </c>
      <c r="AU699" s="17" t="s">
        <v>85</v>
      </c>
    </row>
    <row r="700" spans="1:65" s="2" customFormat="1" ht="55.5" customHeight="1">
      <c r="A700" s="34"/>
      <c r="B700" s="35"/>
      <c r="C700" s="184" t="s">
        <v>1088</v>
      </c>
      <c r="D700" s="184" t="s">
        <v>248</v>
      </c>
      <c r="E700" s="185" t="s">
        <v>1089</v>
      </c>
      <c r="F700" s="186" t="s">
        <v>1090</v>
      </c>
      <c r="G700" s="187" t="s">
        <v>416</v>
      </c>
      <c r="H700" s="188">
        <v>1</v>
      </c>
      <c r="I700" s="189"/>
      <c r="J700" s="190">
        <f>ROUND(I700*H700,2)</f>
        <v>0</v>
      </c>
      <c r="K700" s="186" t="s">
        <v>1</v>
      </c>
      <c r="L700" s="39"/>
      <c r="M700" s="191" t="s">
        <v>1</v>
      </c>
      <c r="N700" s="192" t="s">
        <v>42</v>
      </c>
      <c r="O700" s="71"/>
      <c r="P700" s="193">
        <f>O700*H700</f>
        <v>0</v>
      </c>
      <c r="Q700" s="193">
        <v>0</v>
      </c>
      <c r="R700" s="193">
        <f>Q700*H700</f>
        <v>0</v>
      </c>
      <c r="S700" s="193">
        <v>0</v>
      </c>
      <c r="T700" s="194">
        <f>S700*H700</f>
        <v>0</v>
      </c>
      <c r="U700" s="34"/>
      <c r="V700" s="34"/>
      <c r="W700" s="34"/>
      <c r="X700" s="34"/>
      <c r="Y700" s="34"/>
      <c r="Z700" s="34"/>
      <c r="AA700" s="34"/>
      <c r="AB700" s="34"/>
      <c r="AC700" s="34"/>
      <c r="AD700" s="34"/>
      <c r="AE700" s="34"/>
      <c r="AR700" s="195" t="s">
        <v>258</v>
      </c>
      <c r="AT700" s="195" t="s">
        <v>248</v>
      </c>
      <c r="AU700" s="195" t="s">
        <v>85</v>
      </c>
      <c r="AY700" s="17" t="s">
        <v>247</v>
      </c>
      <c r="BE700" s="196">
        <f>IF(N700="základní",J700,0)</f>
        <v>0</v>
      </c>
      <c r="BF700" s="196">
        <f>IF(N700="snížená",J700,0)</f>
        <v>0</v>
      </c>
      <c r="BG700" s="196">
        <f>IF(N700="zákl. přenesená",J700,0)</f>
        <v>0</v>
      </c>
      <c r="BH700" s="196">
        <f>IF(N700="sníž. přenesená",J700,0)</f>
        <v>0</v>
      </c>
      <c r="BI700" s="196">
        <f>IF(N700="nulová",J700,0)</f>
        <v>0</v>
      </c>
      <c r="BJ700" s="17" t="s">
        <v>85</v>
      </c>
      <c r="BK700" s="196">
        <f>ROUND(I700*H700,2)</f>
        <v>0</v>
      </c>
      <c r="BL700" s="17" t="s">
        <v>258</v>
      </c>
      <c r="BM700" s="195" t="s">
        <v>1091</v>
      </c>
    </row>
    <row r="701" spans="1:65" s="2" customFormat="1" ht="24.15" customHeight="1">
      <c r="A701" s="34"/>
      <c r="B701" s="35"/>
      <c r="C701" s="184" t="s">
        <v>1092</v>
      </c>
      <c r="D701" s="184" t="s">
        <v>248</v>
      </c>
      <c r="E701" s="185" t="s">
        <v>1093</v>
      </c>
      <c r="F701" s="186" t="s">
        <v>1094</v>
      </c>
      <c r="G701" s="187" t="s">
        <v>416</v>
      </c>
      <c r="H701" s="188">
        <v>1</v>
      </c>
      <c r="I701" s="189"/>
      <c r="J701" s="190">
        <f>ROUND(I701*H701,2)</f>
        <v>0</v>
      </c>
      <c r="K701" s="186" t="s">
        <v>1</v>
      </c>
      <c r="L701" s="39"/>
      <c r="M701" s="191" t="s">
        <v>1</v>
      </c>
      <c r="N701" s="192" t="s">
        <v>42</v>
      </c>
      <c r="O701" s="71"/>
      <c r="P701" s="193">
        <f>O701*H701</f>
        <v>0</v>
      </c>
      <c r="Q701" s="193">
        <v>0</v>
      </c>
      <c r="R701" s="193">
        <f>Q701*H701</f>
        <v>0</v>
      </c>
      <c r="S701" s="193">
        <v>0</v>
      </c>
      <c r="T701" s="194">
        <f>S701*H701</f>
        <v>0</v>
      </c>
      <c r="U701" s="34"/>
      <c r="V701" s="34"/>
      <c r="W701" s="34"/>
      <c r="X701" s="34"/>
      <c r="Y701" s="34"/>
      <c r="Z701" s="34"/>
      <c r="AA701" s="34"/>
      <c r="AB701" s="34"/>
      <c r="AC701" s="34"/>
      <c r="AD701" s="34"/>
      <c r="AE701" s="34"/>
      <c r="AR701" s="195" t="s">
        <v>258</v>
      </c>
      <c r="AT701" s="195" t="s">
        <v>248</v>
      </c>
      <c r="AU701" s="195" t="s">
        <v>85</v>
      </c>
      <c r="AY701" s="17" t="s">
        <v>247</v>
      </c>
      <c r="BE701" s="196">
        <f>IF(N701="základní",J701,0)</f>
        <v>0</v>
      </c>
      <c r="BF701" s="196">
        <f>IF(N701="snížená",J701,0)</f>
        <v>0</v>
      </c>
      <c r="BG701" s="196">
        <f>IF(N701="zákl. přenesená",J701,0)</f>
        <v>0</v>
      </c>
      <c r="BH701" s="196">
        <f>IF(N701="sníž. přenesená",J701,0)</f>
        <v>0</v>
      </c>
      <c r="BI701" s="196">
        <f>IF(N701="nulová",J701,0)</f>
        <v>0</v>
      </c>
      <c r="BJ701" s="17" t="s">
        <v>85</v>
      </c>
      <c r="BK701" s="196">
        <f>ROUND(I701*H701,2)</f>
        <v>0</v>
      </c>
      <c r="BL701" s="17" t="s">
        <v>258</v>
      </c>
      <c r="BM701" s="195" t="s">
        <v>1095</v>
      </c>
    </row>
    <row r="702" spans="1:65" s="2" customFormat="1" ht="297">
      <c r="A702" s="34"/>
      <c r="B702" s="35"/>
      <c r="C702" s="36"/>
      <c r="D702" s="197" t="s">
        <v>253</v>
      </c>
      <c r="E702" s="36"/>
      <c r="F702" s="198" t="s">
        <v>1096</v>
      </c>
      <c r="G702" s="36"/>
      <c r="H702" s="36"/>
      <c r="I702" s="199"/>
      <c r="J702" s="36"/>
      <c r="K702" s="36"/>
      <c r="L702" s="39"/>
      <c r="M702" s="200"/>
      <c r="N702" s="201"/>
      <c r="O702" s="71"/>
      <c r="P702" s="71"/>
      <c r="Q702" s="71"/>
      <c r="R702" s="71"/>
      <c r="S702" s="71"/>
      <c r="T702" s="72"/>
      <c r="U702" s="34"/>
      <c r="V702" s="34"/>
      <c r="W702" s="34"/>
      <c r="X702" s="34"/>
      <c r="Y702" s="34"/>
      <c r="Z702" s="34"/>
      <c r="AA702" s="34"/>
      <c r="AB702" s="34"/>
      <c r="AC702" s="34"/>
      <c r="AD702" s="34"/>
      <c r="AE702" s="34"/>
      <c r="AT702" s="17" t="s">
        <v>253</v>
      </c>
      <c r="AU702" s="17" t="s">
        <v>85</v>
      </c>
    </row>
    <row r="703" spans="1:65" s="2" customFormat="1" ht="24.15" customHeight="1">
      <c r="A703" s="34"/>
      <c r="B703" s="35"/>
      <c r="C703" s="184" t="s">
        <v>875</v>
      </c>
      <c r="D703" s="184" t="s">
        <v>248</v>
      </c>
      <c r="E703" s="185" t="s">
        <v>1097</v>
      </c>
      <c r="F703" s="186" t="s">
        <v>936</v>
      </c>
      <c r="G703" s="187" t="s">
        <v>416</v>
      </c>
      <c r="H703" s="188">
        <v>1</v>
      </c>
      <c r="I703" s="189"/>
      <c r="J703" s="190">
        <f>ROUND(I703*H703,2)</f>
        <v>0</v>
      </c>
      <c r="K703" s="186" t="s">
        <v>1</v>
      </c>
      <c r="L703" s="39"/>
      <c r="M703" s="191" t="s">
        <v>1</v>
      </c>
      <c r="N703" s="192" t="s">
        <v>42</v>
      </c>
      <c r="O703" s="71"/>
      <c r="P703" s="193">
        <f>O703*H703</f>
        <v>0</v>
      </c>
      <c r="Q703" s="193">
        <v>0</v>
      </c>
      <c r="R703" s="193">
        <f>Q703*H703</f>
        <v>0</v>
      </c>
      <c r="S703" s="193">
        <v>0</v>
      </c>
      <c r="T703" s="194">
        <f>S703*H703</f>
        <v>0</v>
      </c>
      <c r="U703" s="34"/>
      <c r="V703" s="34"/>
      <c r="W703" s="34"/>
      <c r="X703" s="34"/>
      <c r="Y703" s="34"/>
      <c r="Z703" s="34"/>
      <c r="AA703" s="34"/>
      <c r="AB703" s="34"/>
      <c r="AC703" s="34"/>
      <c r="AD703" s="34"/>
      <c r="AE703" s="34"/>
      <c r="AR703" s="195" t="s">
        <v>258</v>
      </c>
      <c r="AT703" s="195" t="s">
        <v>248</v>
      </c>
      <c r="AU703" s="195" t="s">
        <v>85</v>
      </c>
      <c r="AY703" s="17" t="s">
        <v>247</v>
      </c>
      <c r="BE703" s="196">
        <f>IF(N703="základní",J703,0)</f>
        <v>0</v>
      </c>
      <c r="BF703" s="196">
        <f>IF(N703="snížená",J703,0)</f>
        <v>0</v>
      </c>
      <c r="BG703" s="196">
        <f>IF(N703="zákl. přenesená",J703,0)</f>
        <v>0</v>
      </c>
      <c r="BH703" s="196">
        <f>IF(N703="sníž. přenesená",J703,0)</f>
        <v>0</v>
      </c>
      <c r="BI703" s="196">
        <f>IF(N703="nulová",J703,0)</f>
        <v>0</v>
      </c>
      <c r="BJ703" s="17" t="s">
        <v>85</v>
      </c>
      <c r="BK703" s="196">
        <f>ROUND(I703*H703,2)</f>
        <v>0</v>
      </c>
      <c r="BL703" s="17" t="s">
        <v>258</v>
      </c>
      <c r="BM703" s="195" t="s">
        <v>1098</v>
      </c>
    </row>
    <row r="704" spans="1:65" s="2" customFormat="1" ht="306">
      <c r="A704" s="34"/>
      <c r="B704" s="35"/>
      <c r="C704" s="36"/>
      <c r="D704" s="197" t="s">
        <v>253</v>
      </c>
      <c r="E704" s="36"/>
      <c r="F704" s="198" t="s">
        <v>1099</v>
      </c>
      <c r="G704" s="36"/>
      <c r="H704" s="36"/>
      <c r="I704" s="199"/>
      <c r="J704" s="36"/>
      <c r="K704" s="36"/>
      <c r="L704" s="39"/>
      <c r="M704" s="200"/>
      <c r="N704" s="201"/>
      <c r="O704" s="71"/>
      <c r="P704" s="71"/>
      <c r="Q704" s="71"/>
      <c r="R704" s="71"/>
      <c r="S704" s="71"/>
      <c r="T704" s="72"/>
      <c r="U704" s="34"/>
      <c r="V704" s="34"/>
      <c r="W704" s="34"/>
      <c r="X704" s="34"/>
      <c r="Y704" s="34"/>
      <c r="Z704" s="34"/>
      <c r="AA704" s="34"/>
      <c r="AB704" s="34"/>
      <c r="AC704" s="34"/>
      <c r="AD704" s="34"/>
      <c r="AE704" s="34"/>
      <c r="AT704" s="17" t="s">
        <v>253</v>
      </c>
      <c r="AU704" s="17" t="s">
        <v>85</v>
      </c>
    </row>
    <row r="705" spans="1:65" s="2" customFormat="1" ht="24.15" customHeight="1">
      <c r="A705" s="34"/>
      <c r="B705" s="35"/>
      <c r="C705" s="184" t="s">
        <v>1100</v>
      </c>
      <c r="D705" s="184" t="s">
        <v>248</v>
      </c>
      <c r="E705" s="185" t="s">
        <v>1101</v>
      </c>
      <c r="F705" s="186" t="s">
        <v>992</v>
      </c>
      <c r="G705" s="187" t="s">
        <v>416</v>
      </c>
      <c r="H705" s="188">
        <v>1</v>
      </c>
      <c r="I705" s="189"/>
      <c r="J705" s="190">
        <f>ROUND(I705*H705,2)</f>
        <v>0</v>
      </c>
      <c r="K705" s="186" t="s">
        <v>1</v>
      </c>
      <c r="L705" s="39"/>
      <c r="M705" s="191" t="s">
        <v>1</v>
      </c>
      <c r="N705" s="192" t="s">
        <v>42</v>
      </c>
      <c r="O705" s="71"/>
      <c r="P705" s="193">
        <f>O705*H705</f>
        <v>0</v>
      </c>
      <c r="Q705" s="193">
        <v>0</v>
      </c>
      <c r="R705" s="193">
        <f>Q705*H705</f>
        <v>0</v>
      </c>
      <c r="S705" s="193">
        <v>0</v>
      </c>
      <c r="T705" s="194">
        <f>S705*H705</f>
        <v>0</v>
      </c>
      <c r="U705" s="34"/>
      <c r="V705" s="34"/>
      <c r="W705" s="34"/>
      <c r="X705" s="34"/>
      <c r="Y705" s="34"/>
      <c r="Z705" s="34"/>
      <c r="AA705" s="34"/>
      <c r="AB705" s="34"/>
      <c r="AC705" s="34"/>
      <c r="AD705" s="34"/>
      <c r="AE705" s="34"/>
      <c r="AR705" s="195" t="s">
        <v>258</v>
      </c>
      <c r="AT705" s="195" t="s">
        <v>248</v>
      </c>
      <c r="AU705" s="195" t="s">
        <v>85</v>
      </c>
      <c r="AY705" s="17" t="s">
        <v>247</v>
      </c>
      <c r="BE705" s="196">
        <f>IF(N705="základní",J705,0)</f>
        <v>0</v>
      </c>
      <c r="BF705" s="196">
        <f>IF(N705="snížená",J705,0)</f>
        <v>0</v>
      </c>
      <c r="BG705" s="196">
        <f>IF(N705="zákl. přenesená",J705,0)</f>
        <v>0</v>
      </c>
      <c r="BH705" s="196">
        <f>IF(N705="sníž. přenesená",J705,0)</f>
        <v>0</v>
      </c>
      <c r="BI705" s="196">
        <f>IF(N705="nulová",J705,0)</f>
        <v>0</v>
      </c>
      <c r="BJ705" s="17" t="s">
        <v>85</v>
      </c>
      <c r="BK705" s="196">
        <f>ROUND(I705*H705,2)</f>
        <v>0</v>
      </c>
      <c r="BL705" s="17" t="s">
        <v>258</v>
      </c>
      <c r="BM705" s="195" t="s">
        <v>1102</v>
      </c>
    </row>
    <row r="706" spans="1:65" s="2" customFormat="1" ht="315">
      <c r="A706" s="34"/>
      <c r="B706" s="35"/>
      <c r="C706" s="36"/>
      <c r="D706" s="197" t="s">
        <v>253</v>
      </c>
      <c r="E706" s="36"/>
      <c r="F706" s="198" t="s">
        <v>1103</v>
      </c>
      <c r="G706" s="36"/>
      <c r="H706" s="36"/>
      <c r="I706" s="199"/>
      <c r="J706" s="36"/>
      <c r="K706" s="36"/>
      <c r="L706" s="39"/>
      <c r="M706" s="200"/>
      <c r="N706" s="201"/>
      <c r="O706" s="71"/>
      <c r="P706" s="71"/>
      <c r="Q706" s="71"/>
      <c r="R706" s="71"/>
      <c r="S706" s="71"/>
      <c r="T706" s="72"/>
      <c r="U706" s="34"/>
      <c r="V706" s="34"/>
      <c r="W706" s="34"/>
      <c r="X706" s="34"/>
      <c r="Y706" s="34"/>
      <c r="Z706" s="34"/>
      <c r="AA706" s="34"/>
      <c r="AB706" s="34"/>
      <c r="AC706" s="34"/>
      <c r="AD706" s="34"/>
      <c r="AE706" s="34"/>
      <c r="AT706" s="17" t="s">
        <v>253</v>
      </c>
      <c r="AU706" s="17" t="s">
        <v>85</v>
      </c>
    </row>
    <row r="707" spans="1:65" s="2" customFormat="1" ht="24.15" customHeight="1">
      <c r="A707" s="34"/>
      <c r="B707" s="35"/>
      <c r="C707" s="184" t="s">
        <v>886</v>
      </c>
      <c r="D707" s="184" t="s">
        <v>248</v>
      </c>
      <c r="E707" s="185" t="s">
        <v>1104</v>
      </c>
      <c r="F707" s="186" t="s">
        <v>952</v>
      </c>
      <c r="G707" s="187" t="s">
        <v>416</v>
      </c>
      <c r="H707" s="188">
        <v>1</v>
      </c>
      <c r="I707" s="189"/>
      <c r="J707" s="190">
        <f>ROUND(I707*H707,2)</f>
        <v>0</v>
      </c>
      <c r="K707" s="186" t="s">
        <v>1</v>
      </c>
      <c r="L707" s="39"/>
      <c r="M707" s="191" t="s">
        <v>1</v>
      </c>
      <c r="N707" s="192" t="s">
        <v>42</v>
      </c>
      <c r="O707" s="71"/>
      <c r="P707" s="193">
        <f>O707*H707</f>
        <v>0</v>
      </c>
      <c r="Q707" s="193">
        <v>0</v>
      </c>
      <c r="R707" s="193">
        <f>Q707*H707</f>
        <v>0</v>
      </c>
      <c r="S707" s="193">
        <v>0</v>
      </c>
      <c r="T707" s="194">
        <f>S707*H707</f>
        <v>0</v>
      </c>
      <c r="U707" s="34"/>
      <c r="V707" s="34"/>
      <c r="W707" s="34"/>
      <c r="X707" s="34"/>
      <c r="Y707" s="34"/>
      <c r="Z707" s="34"/>
      <c r="AA707" s="34"/>
      <c r="AB707" s="34"/>
      <c r="AC707" s="34"/>
      <c r="AD707" s="34"/>
      <c r="AE707" s="34"/>
      <c r="AR707" s="195" t="s">
        <v>258</v>
      </c>
      <c r="AT707" s="195" t="s">
        <v>248</v>
      </c>
      <c r="AU707" s="195" t="s">
        <v>85</v>
      </c>
      <c r="AY707" s="17" t="s">
        <v>247</v>
      </c>
      <c r="BE707" s="196">
        <f>IF(N707="základní",J707,0)</f>
        <v>0</v>
      </c>
      <c r="BF707" s="196">
        <f>IF(N707="snížená",J707,0)</f>
        <v>0</v>
      </c>
      <c r="BG707" s="196">
        <f>IF(N707="zákl. přenesená",J707,0)</f>
        <v>0</v>
      </c>
      <c r="BH707" s="196">
        <f>IF(N707="sníž. přenesená",J707,0)</f>
        <v>0</v>
      </c>
      <c r="BI707" s="196">
        <f>IF(N707="nulová",J707,0)</f>
        <v>0</v>
      </c>
      <c r="BJ707" s="17" t="s">
        <v>85</v>
      </c>
      <c r="BK707" s="196">
        <f>ROUND(I707*H707,2)</f>
        <v>0</v>
      </c>
      <c r="BL707" s="17" t="s">
        <v>258</v>
      </c>
      <c r="BM707" s="195" t="s">
        <v>1105</v>
      </c>
    </row>
    <row r="708" spans="1:65" s="2" customFormat="1" ht="315">
      <c r="A708" s="34"/>
      <c r="B708" s="35"/>
      <c r="C708" s="36"/>
      <c r="D708" s="197" t="s">
        <v>253</v>
      </c>
      <c r="E708" s="36"/>
      <c r="F708" s="198" t="s">
        <v>1106</v>
      </c>
      <c r="G708" s="36"/>
      <c r="H708" s="36"/>
      <c r="I708" s="199"/>
      <c r="J708" s="36"/>
      <c r="K708" s="36"/>
      <c r="L708" s="39"/>
      <c r="M708" s="200"/>
      <c r="N708" s="201"/>
      <c r="O708" s="71"/>
      <c r="P708" s="71"/>
      <c r="Q708" s="71"/>
      <c r="R708" s="71"/>
      <c r="S708" s="71"/>
      <c r="T708" s="72"/>
      <c r="U708" s="34"/>
      <c r="V708" s="34"/>
      <c r="W708" s="34"/>
      <c r="X708" s="34"/>
      <c r="Y708" s="34"/>
      <c r="Z708" s="34"/>
      <c r="AA708" s="34"/>
      <c r="AB708" s="34"/>
      <c r="AC708" s="34"/>
      <c r="AD708" s="34"/>
      <c r="AE708" s="34"/>
      <c r="AT708" s="17" t="s">
        <v>253</v>
      </c>
      <c r="AU708" s="17" t="s">
        <v>85</v>
      </c>
    </row>
    <row r="709" spans="1:65" s="2" customFormat="1" ht="24.15" customHeight="1">
      <c r="A709" s="34"/>
      <c r="B709" s="35"/>
      <c r="C709" s="184" t="s">
        <v>1107</v>
      </c>
      <c r="D709" s="184" t="s">
        <v>248</v>
      </c>
      <c r="E709" s="185" t="s">
        <v>1108</v>
      </c>
      <c r="F709" s="186" t="s">
        <v>992</v>
      </c>
      <c r="G709" s="187" t="s">
        <v>416</v>
      </c>
      <c r="H709" s="188">
        <v>1</v>
      </c>
      <c r="I709" s="189"/>
      <c r="J709" s="190">
        <f>ROUND(I709*H709,2)</f>
        <v>0</v>
      </c>
      <c r="K709" s="186" t="s">
        <v>1</v>
      </c>
      <c r="L709" s="39"/>
      <c r="M709" s="191" t="s">
        <v>1</v>
      </c>
      <c r="N709" s="192" t="s">
        <v>42</v>
      </c>
      <c r="O709" s="71"/>
      <c r="P709" s="193">
        <f>O709*H709</f>
        <v>0</v>
      </c>
      <c r="Q709" s="193">
        <v>0</v>
      </c>
      <c r="R709" s="193">
        <f>Q709*H709</f>
        <v>0</v>
      </c>
      <c r="S709" s="193">
        <v>0</v>
      </c>
      <c r="T709" s="194">
        <f>S709*H709</f>
        <v>0</v>
      </c>
      <c r="U709" s="34"/>
      <c r="V709" s="34"/>
      <c r="W709" s="34"/>
      <c r="X709" s="34"/>
      <c r="Y709" s="34"/>
      <c r="Z709" s="34"/>
      <c r="AA709" s="34"/>
      <c r="AB709" s="34"/>
      <c r="AC709" s="34"/>
      <c r="AD709" s="34"/>
      <c r="AE709" s="34"/>
      <c r="AR709" s="195" t="s">
        <v>258</v>
      </c>
      <c r="AT709" s="195" t="s">
        <v>248</v>
      </c>
      <c r="AU709" s="195" t="s">
        <v>85</v>
      </c>
      <c r="AY709" s="17" t="s">
        <v>247</v>
      </c>
      <c r="BE709" s="196">
        <f>IF(N709="základní",J709,0)</f>
        <v>0</v>
      </c>
      <c r="BF709" s="196">
        <f>IF(N709="snížená",J709,0)</f>
        <v>0</v>
      </c>
      <c r="BG709" s="196">
        <f>IF(N709="zákl. přenesená",J709,0)</f>
        <v>0</v>
      </c>
      <c r="BH709" s="196">
        <f>IF(N709="sníž. přenesená",J709,0)</f>
        <v>0</v>
      </c>
      <c r="BI709" s="196">
        <f>IF(N709="nulová",J709,0)</f>
        <v>0</v>
      </c>
      <c r="BJ709" s="17" t="s">
        <v>85</v>
      </c>
      <c r="BK709" s="196">
        <f>ROUND(I709*H709,2)</f>
        <v>0</v>
      </c>
      <c r="BL709" s="17" t="s">
        <v>258</v>
      </c>
      <c r="BM709" s="195" t="s">
        <v>1109</v>
      </c>
    </row>
    <row r="710" spans="1:65" s="2" customFormat="1" ht="279">
      <c r="A710" s="34"/>
      <c r="B710" s="35"/>
      <c r="C710" s="36"/>
      <c r="D710" s="197" t="s">
        <v>253</v>
      </c>
      <c r="E710" s="36"/>
      <c r="F710" s="198" t="s">
        <v>1110</v>
      </c>
      <c r="G710" s="36"/>
      <c r="H710" s="36"/>
      <c r="I710" s="199"/>
      <c r="J710" s="36"/>
      <c r="K710" s="36"/>
      <c r="L710" s="39"/>
      <c r="M710" s="200"/>
      <c r="N710" s="201"/>
      <c r="O710" s="71"/>
      <c r="P710" s="71"/>
      <c r="Q710" s="71"/>
      <c r="R710" s="71"/>
      <c r="S710" s="71"/>
      <c r="T710" s="72"/>
      <c r="U710" s="34"/>
      <c r="V710" s="34"/>
      <c r="W710" s="34"/>
      <c r="X710" s="34"/>
      <c r="Y710" s="34"/>
      <c r="Z710" s="34"/>
      <c r="AA710" s="34"/>
      <c r="AB710" s="34"/>
      <c r="AC710" s="34"/>
      <c r="AD710" s="34"/>
      <c r="AE710" s="34"/>
      <c r="AT710" s="17" t="s">
        <v>253</v>
      </c>
      <c r="AU710" s="17" t="s">
        <v>85</v>
      </c>
    </row>
    <row r="711" spans="1:65" s="2" customFormat="1" ht="24.15" customHeight="1">
      <c r="A711" s="34"/>
      <c r="B711" s="35"/>
      <c r="C711" s="184" t="s">
        <v>893</v>
      </c>
      <c r="D711" s="184" t="s">
        <v>248</v>
      </c>
      <c r="E711" s="185" t="s">
        <v>1111</v>
      </c>
      <c r="F711" s="186" t="s">
        <v>992</v>
      </c>
      <c r="G711" s="187" t="s">
        <v>416</v>
      </c>
      <c r="H711" s="188">
        <v>1</v>
      </c>
      <c r="I711" s="189"/>
      <c r="J711" s="190">
        <f>ROUND(I711*H711,2)</f>
        <v>0</v>
      </c>
      <c r="K711" s="186" t="s">
        <v>1</v>
      </c>
      <c r="L711" s="39"/>
      <c r="M711" s="191" t="s">
        <v>1</v>
      </c>
      <c r="N711" s="192" t="s">
        <v>42</v>
      </c>
      <c r="O711" s="71"/>
      <c r="P711" s="193">
        <f>O711*H711</f>
        <v>0</v>
      </c>
      <c r="Q711" s="193">
        <v>0</v>
      </c>
      <c r="R711" s="193">
        <f>Q711*H711</f>
        <v>0</v>
      </c>
      <c r="S711" s="193">
        <v>0</v>
      </c>
      <c r="T711" s="194">
        <f>S711*H711</f>
        <v>0</v>
      </c>
      <c r="U711" s="34"/>
      <c r="V711" s="34"/>
      <c r="W711" s="34"/>
      <c r="X711" s="34"/>
      <c r="Y711" s="34"/>
      <c r="Z711" s="34"/>
      <c r="AA711" s="34"/>
      <c r="AB711" s="34"/>
      <c r="AC711" s="34"/>
      <c r="AD711" s="34"/>
      <c r="AE711" s="34"/>
      <c r="AR711" s="195" t="s">
        <v>258</v>
      </c>
      <c r="AT711" s="195" t="s">
        <v>248</v>
      </c>
      <c r="AU711" s="195" t="s">
        <v>85</v>
      </c>
      <c r="AY711" s="17" t="s">
        <v>247</v>
      </c>
      <c r="BE711" s="196">
        <f>IF(N711="základní",J711,0)</f>
        <v>0</v>
      </c>
      <c r="BF711" s="196">
        <f>IF(N711="snížená",J711,0)</f>
        <v>0</v>
      </c>
      <c r="BG711" s="196">
        <f>IF(N711="zákl. přenesená",J711,0)</f>
        <v>0</v>
      </c>
      <c r="BH711" s="196">
        <f>IF(N711="sníž. přenesená",J711,0)</f>
        <v>0</v>
      </c>
      <c r="BI711" s="196">
        <f>IF(N711="nulová",J711,0)</f>
        <v>0</v>
      </c>
      <c r="BJ711" s="17" t="s">
        <v>85</v>
      </c>
      <c r="BK711" s="196">
        <f>ROUND(I711*H711,2)</f>
        <v>0</v>
      </c>
      <c r="BL711" s="17" t="s">
        <v>258</v>
      </c>
      <c r="BM711" s="195" t="s">
        <v>1112</v>
      </c>
    </row>
    <row r="712" spans="1:65" s="2" customFormat="1" ht="279">
      <c r="A712" s="34"/>
      <c r="B712" s="35"/>
      <c r="C712" s="36"/>
      <c r="D712" s="197" t="s">
        <v>253</v>
      </c>
      <c r="E712" s="36"/>
      <c r="F712" s="198" t="s">
        <v>1113</v>
      </c>
      <c r="G712" s="36"/>
      <c r="H712" s="36"/>
      <c r="I712" s="199"/>
      <c r="J712" s="36"/>
      <c r="K712" s="36"/>
      <c r="L712" s="39"/>
      <c r="M712" s="200"/>
      <c r="N712" s="201"/>
      <c r="O712" s="71"/>
      <c r="P712" s="71"/>
      <c r="Q712" s="71"/>
      <c r="R712" s="71"/>
      <c r="S712" s="71"/>
      <c r="T712" s="72"/>
      <c r="U712" s="34"/>
      <c r="V712" s="34"/>
      <c r="W712" s="34"/>
      <c r="X712" s="34"/>
      <c r="Y712" s="34"/>
      <c r="Z712" s="34"/>
      <c r="AA712" s="34"/>
      <c r="AB712" s="34"/>
      <c r="AC712" s="34"/>
      <c r="AD712" s="34"/>
      <c r="AE712" s="34"/>
      <c r="AT712" s="17" t="s">
        <v>253</v>
      </c>
      <c r="AU712" s="17" t="s">
        <v>85</v>
      </c>
    </row>
    <row r="713" spans="1:65" s="2" customFormat="1" ht="24.15" customHeight="1">
      <c r="A713" s="34"/>
      <c r="B713" s="35"/>
      <c r="C713" s="184" t="s">
        <v>1114</v>
      </c>
      <c r="D713" s="184" t="s">
        <v>248</v>
      </c>
      <c r="E713" s="185" t="s">
        <v>1115</v>
      </c>
      <c r="F713" s="186" t="s">
        <v>992</v>
      </c>
      <c r="G713" s="187" t="s">
        <v>416</v>
      </c>
      <c r="H713" s="188">
        <v>1</v>
      </c>
      <c r="I713" s="189"/>
      <c r="J713" s="190">
        <f>ROUND(I713*H713,2)</f>
        <v>0</v>
      </c>
      <c r="K713" s="186" t="s">
        <v>1</v>
      </c>
      <c r="L713" s="39"/>
      <c r="M713" s="191" t="s">
        <v>1</v>
      </c>
      <c r="N713" s="192" t="s">
        <v>42</v>
      </c>
      <c r="O713" s="71"/>
      <c r="P713" s="193">
        <f>O713*H713</f>
        <v>0</v>
      </c>
      <c r="Q713" s="193">
        <v>0</v>
      </c>
      <c r="R713" s="193">
        <f>Q713*H713</f>
        <v>0</v>
      </c>
      <c r="S713" s="193">
        <v>0</v>
      </c>
      <c r="T713" s="194">
        <f>S713*H713</f>
        <v>0</v>
      </c>
      <c r="U713" s="34"/>
      <c r="V713" s="34"/>
      <c r="W713" s="34"/>
      <c r="X713" s="34"/>
      <c r="Y713" s="34"/>
      <c r="Z713" s="34"/>
      <c r="AA713" s="34"/>
      <c r="AB713" s="34"/>
      <c r="AC713" s="34"/>
      <c r="AD713" s="34"/>
      <c r="AE713" s="34"/>
      <c r="AR713" s="195" t="s">
        <v>258</v>
      </c>
      <c r="AT713" s="195" t="s">
        <v>248</v>
      </c>
      <c r="AU713" s="195" t="s">
        <v>85</v>
      </c>
      <c r="AY713" s="17" t="s">
        <v>247</v>
      </c>
      <c r="BE713" s="196">
        <f>IF(N713="základní",J713,0)</f>
        <v>0</v>
      </c>
      <c r="BF713" s="196">
        <f>IF(N713="snížená",J713,0)</f>
        <v>0</v>
      </c>
      <c r="BG713" s="196">
        <f>IF(N713="zákl. přenesená",J713,0)</f>
        <v>0</v>
      </c>
      <c r="BH713" s="196">
        <f>IF(N713="sníž. přenesená",J713,0)</f>
        <v>0</v>
      </c>
      <c r="BI713" s="196">
        <f>IF(N713="nulová",J713,0)</f>
        <v>0</v>
      </c>
      <c r="BJ713" s="17" t="s">
        <v>85</v>
      </c>
      <c r="BK713" s="196">
        <f>ROUND(I713*H713,2)</f>
        <v>0</v>
      </c>
      <c r="BL713" s="17" t="s">
        <v>258</v>
      </c>
      <c r="BM713" s="195" t="s">
        <v>1116</v>
      </c>
    </row>
    <row r="714" spans="1:65" s="2" customFormat="1" ht="315">
      <c r="A714" s="34"/>
      <c r="B714" s="35"/>
      <c r="C714" s="36"/>
      <c r="D714" s="197" t="s">
        <v>253</v>
      </c>
      <c r="E714" s="36"/>
      <c r="F714" s="198" t="s">
        <v>1103</v>
      </c>
      <c r="G714" s="36"/>
      <c r="H714" s="36"/>
      <c r="I714" s="199"/>
      <c r="J714" s="36"/>
      <c r="K714" s="36"/>
      <c r="L714" s="39"/>
      <c r="M714" s="200"/>
      <c r="N714" s="201"/>
      <c r="O714" s="71"/>
      <c r="P714" s="71"/>
      <c r="Q714" s="71"/>
      <c r="R714" s="71"/>
      <c r="S714" s="71"/>
      <c r="T714" s="72"/>
      <c r="U714" s="34"/>
      <c r="V714" s="34"/>
      <c r="W714" s="34"/>
      <c r="X714" s="34"/>
      <c r="Y714" s="34"/>
      <c r="Z714" s="34"/>
      <c r="AA714" s="34"/>
      <c r="AB714" s="34"/>
      <c r="AC714" s="34"/>
      <c r="AD714" s="34"/>
      <c r="AE714" s="34"/>
      <c r="AT714" s="17" t="s">
        <v>253</v>
      </c>
      <c r="AU714" s="17" t="s">
        <v>85</v>
      </c>
    </row>
    <row r="715" spans="1:65" s="2" customFormat="1" ht="24.15" customHeight="1">
      <c r="A715" s="34"/>
      <c r="B715" s="35"/>
      <c r="C715" s="184" t="s">
        <v>906</v>
      </c>
      <c r="D715" s="184" t="s">
        <v>248</v>
      </c>
      <c r="E715" s="185" t="s">
        <v>1117</v>
      </c>
      <c r="F715" s="186" t="s">
        <v>992</v>
      </c>
      <c r="G715" s="187" t="s">
        <v>416</v>
      </c>
      <c r="H715" s="188">
        <v>1</v>
      </c>
      <c r="I715" s="189"/>
      <c r="J715" s="190">
        <f>ROUND(I715*H715,2)</f>
        <v>0</v>
      </c>
      <c r="K715" s="186" t="s">
        <v>1</v>
      </c>
      <c r="L715" s="39"/>
      <c r="M715" s="191" t="s">
        <v>1</v>
      </c>
      <c r="N715" s="192" t="s">
        <v>42</v>
      </c>
      <c r="O715" s="71"/>
      <c r="P715" s="193">
        <f>O715*H715</f>
        <v>0</v>
      </c>
      <c r="Q715" s="193">
        <v>0</v>
      </c>
      <c r="R715" s="193">
        <f>Q715*H715</f>
        <v>0</v>
      </c>
      <c r="S715" s="193">
        <v>0</v>
      </c>
      <c r="T715" s="194">
        <f>S715*H715</f>
        <v>0</v>
      </c>
      <c r="U715" s="34"/>
      <c r="V715" s="34"/>
      <c r="W715" s="34"/>
      <c r="X715" s="34"/>
      <c r="Y715" s="34"/>
      <c r="Z715" s="34"/>
      <c r="AA715" s="34"/>
      <c r="AB715" s="34"/>
      <c r="AC715" s="34"/>
      <c r="AD715" s="34"/>
      <c r="AE715" s="34"/>
      <c r="AR715" s="195" t="s">
        <v>258</v>
      </c>
      <c r="AT715" s="195" t="s">
        <v>248</v>
      </c>
      <c r="AU715" s="195" t="s">
        <v>85</v>
      </c>
      <c r="AY715" s="17" t="s">
        <v>247</v>
      </c>
      <c r="BE715" s="196">
        <f>IF(N715="základní",J715,0)</f>
        <v>0</v>
      </c>
      <c r="BF715" s="196">
        <f>IF(N715="snížená",J715,0)</f>
        <v>0</v>
      </c>
      <c r="BG715" s="196">
        <f>IF(N715="zákl. přenesená",J715,0)</f>
        <v>0</v>
      </c>
      <c r="BH715" s="196">
        <f>IF(N715="sníž. přenesená",J715,0)</f>
        <v>0</v>
      </c>
      <c r="BI715" s="196">
        <f>IF(N715="nulová",J715,0)</f>
        <v>0</v>
      </c>
      <c r="BJ715" s="17" t="s">
        <v>85</v>
      </c>
      <c r="BK715" s="196">
        <f>ROUND(I715*H715,2)</f>
        <v>0</v>
      </c>
      <c r="BL715" s="17" t="s">
        <v>258</v>
      </c>
      <c r="BM715" s="195" t="s">
        <v>1118</v>
      </c>
    </row>
    <row r="716" spans="1:65" s="2" customFormat="1" ht="288">
      <c r="A716" s="34"/>
      <c r="B716" s="35"/>
      <c r="C716" s="36"/>
      <c r="D716" s="197" t="s">
        <v>253</v>
      </c>
      <c r="E716" s="36"/>
      <c r="F716" s="198" t="s">
        <v>1119</v>
      </c>
      <c r="G716" s="36"/>
      <c r="H716" s="36"/>
      <c r="I716" s="199"/>
      <c r="J716" s="36"/>
      <c r="K716" s="36"/>
      <c r="L716" s="39"/>
      <c r="M716" s="200"/>
      <c r="N716" s="201"/>
      <c r="O716" s="71"/>
      <c r="P716" s="71"/>
      <c r="Q716" s="71"/>
      <c r="R716" s="71"/>
      <c r="S716" s="71"/>
      <c r="T716" s="72"/>
      <c r="U716" s="34"/>
      <c r="V716" s="34"/>
      <c r="W716" s="34"/>
      <c r="X716" s="34"/>
      <c r="Y716" s="34"/>
      <c r="Z716" s="34"/>
      <c r="AA716" s="34"/>
      <c r="AB716" s="34"/>
      <c r="AC716" s="34"/>
      <c r="AD716" s="34"/>
      <c r="AE716" s="34"/>
      <c r="AT716" s="17" t="s">
        <v>253</v>
      </c>
      <c r="AU716" s="17" t="s">
        <v>85</v>
      </c>
    </row>
    <row r="717" spans="1:65" s="2" customFormat="1" ht="24.15" customHeight="1">
      <c r="A717" s="34"/>
      <c r="B717" s="35"/>
      <c r="C717" s="184" t="s">
        <v>1120</v>
      </c>
      <c r="D717" s="184" t="s">
        <v>248</v>
      </c>
      <c r="E717" s="185" t="s">
        <v>1121</v>
      </c>
      <c r="F717" s="186" t="s">
        <v>992</v>
      </c>
      <c r="G717" s="187" t="s">
        <v>416</v>
      </c>
      <c r="H717" s="188">
        <v>1</v>
      </c>
      <c r="I717" s="189"/>
      <c r="J717" s="190">
        <f>ROUND(I717*H717,2)</f>
        <v>0</v>
      </c>
      <c r="K717" s="186" t="s">
        <v>1</v>
      </c>
      <c r="L717" s="39"/>
      <c r="M717" s="191" t="s">
        <v>1</v>
      </c>
      <c r="N717" s="192" t="s">
        <v>42</v>
      </c>
      <c r="O717" s="71"/>
      <c r="P717" s="193">
        <f>O717*H717</f>
        <v>0</v>
      </c>
      <c r="Q717" s="193">
        <v>0</v>
      </c>
      <c r="R717" s="193">
        <f>Q717*H717</f>
        <v>0</v>
      </c>
      <c r="S717" s="193">
        <v>0</v>
      </c>
      <c r="T717" s="194">
        <f>S717*H717</f>
        <v>0</v>
      </c>
      <c r="U717" s="34"/>
      <c r="V717" s="34"/>
      <c r="W717" s="34"/>
      <c r="X717" s="34"/>
      <c r="Y717" s="34"/>
      <c r="Z717" s="34"/>
      <c r="AA717" s="34"/>
      <c r="AB717" s="34"/>
      <c r="AC717" s="34"/>
      <c r="AD717" s="34"/>
      <c r="AE717" s="34"/>
      <c r="AR717" s="195" t="s">
        <v>258</v>
      </c>
      <c r="AT717" s="195" t="s">
        <v>248</v>
      </c>
      <c r="AU717" s="195" t="s">
        <v>85</v>
      </c>
      <c r="AY717" s="17" t="s">
        <v>247</v>
      </c>
      <c r="BE717" s="196">
        <f>IF(N717="základní",J717,0)</f>
        <v>0</v>
      </c>
      <c r="BF717" s="196">
        <f>IF(N717="snížená",J717,0)</f>
        <v>0</v>
      </c>
      <c r="BG717" s="196">
        <f>IF(N717="zákl. přenesená",J717,0)</f>
        <v>0</v>
      </c>
      <c r="BH717" s="196">
        <f>IF(N717="sníž. přenesená",J717,0)</f>
        <v>0</v>
      </c>
      <c r="BI717" s="196">
        <f>IF(N717="nulová",J717,0)</f>
        <v>0</v>
      </c>
      <c r="BJ717" s="17" t="s">
        <v>85</v>
      </c>
      <c r="BK717" s="196">
        <f>ROUND(I717*H717,2)</f>
        <v>0</v>
      </c>
      <c r="BL717" s="17" t="s">
        <v>258</v>
      </c>
      <c r="BM717" s="195" t="s">
        <v>1122</v>
      </c>
    </row>
    <row r="718" spans="1:65" s="2" customFormat="1" ht="288">
      <c r="A718" s="34"/>
      <c r="B718" s="35"/>
      <c r="C718" s="36"/>
      <c r="D718" s="197" t="s">
        <v>253</v>
      </c>
      <c r="E718" s="36"/>
      <c r="F718" s="198" t="s">
        <v>1119</v>
      </c>
      <c r="G718" s="36"/>
      <c r="H718" s="36"/>
      <c r="I718" s="199"/>
      <c r="J718" s="36"/>
      <c r="K718" s="36"/>
      <c r="L718" s="39"/>
      <c r="M718" s="200"/>
      <c r="N718" s="201"/>
      <c r="O718" s="71"/>
      <c r="P718" s="71"/>
      <c r="Q718" s="71"/>
      <c r="R718" s="71"/>
      <c r="S718" s="71"/>
      <c r="T718" s="72"/>
      <c r="U718" s="34"/>
      <c r="V718" s="34"/>
      <c r="W718" s="34"/>
      <c r="X718" s="34"/>
      <c r="Y718" s="34"/>
      <c r="Z718" s="34"/>
      <c r="AA718" s="34"/>
      <c r="AB718" s="34"/>
      <c r="AC718" s="34"/>
      <c r="AD718" s="34"/>
      <c r="AE718" s="34"/>
      <c r="AT718" s="17" t="s">
        <v>253</v>
      </c>
      <c r="AU718" s="17" t="s">
        <v>85</v>
      </c>
    </row>
    <row r="719" spans="1:65" s="2" customFormat="1" ht="24.15" customHeight="1">
      <c r="A719" s="34"/>
      <c r="B719" s="35"/>
      <c r="C719" s="184" t="s">
        <v>912</v>
      </c>
      <c r="D719" s="184" t="s">
        <v>248</v>
      </c>
      <c r="E719" s="185" t="s">
        <v>1123</v>
      </c>
      <c r="F719" s="186" t="s">
        <v>1124</v>
      </c>
      <c r="G719" s="187" t="s">
        <v>416</v>
      </c>
      <c r="H719" s="188">
        <v>4</v>
      </c>
      <c r="I719" s="189"/>
      <c r="J719" s="190">
        <f>ROUND(I719*H719,2)</f>
        <v>0</v>
      </c>
      <c r="K719" s="186" t="s">
        <v>1</v>
      </c>
      <c r="L719" s="39"/>
      <c r="M719" s="191" t="s">
        <v>1</v>
      </c>
      <c r="N719" s="192" t="s">
        <v>42</v>
      </c>
      <c r="O719" s="71"/>
      <c r="P719" s="193">
        <f>O719*H719</f>
        <v>0</v>
      </c>
      <c r="Q719" s="193">
        <v>0</v>
      </c>
      <c r="R719" s="193">
        <f>Q719*H719</f>
        <v>0</v>
      </c>
      <c r="S719" s="193">
        <v>0</v>
      </c>
      <c r="T719" s="194">
        <f>S719*H719</f>
        <v>0</v>
      </c>
      <c r="U719" s="34"/>
      <c r="V719" s="34"/>
      <c r="W719" s="34"/>
      <c r="X719" s="34"/>
      <c r="Y719" s="34"/>
      <c r="Z719" s="34"/>
      <c r="AA719" s="34"/>
      <c r="AB719" s="34"/>
      <c r="AC719" s="34"/>
      <c r="AD719" s="34"/>
      <c r="AE719" s="34"/>
      <c r="AR719" s="195" t="s">
        <v>258</v>
      </c>
      <c r="AT719" s="195" t="s">
        <v>248</v>
      </c>
      <c r="AU719" s="195" t="s">
        <v>85</v>
      </c>
      <c r="AY719" s="17" t="s">
        <v>247</v>
      </c>
      <c r="BE719" s="196">
        <f>IF(N719="základní",J719,0)</f>
        <v>0</v>
      </c>
      <c r="BF719" s="196">
        <f>IF(N719="snížená",J719,0)</f>
        <v>0</v>
      </c>
      <c r="BG719" s="196">
        <f>IF(N719="zákl. přenesená",J719,0)</f>
        <v>0</v>
      </c>
      <c r="BH719" s="196">
        <f>IF(N719="sníž. přenesená",J719,0)</f>
        <v>0</v>
      </c>
      <c r="BI719" s="196">
        <f>IF(N719="nulová",J719,0)</f>
        <v>0</v>
      </c>
      <c r="BJ719" s="17" t="s">
        <v>85</v>
      </c>
      <c r="BK719" s="196">
        <f>ROUND(I719*H719,2)</f>
        <v>0</v>
      </c>
      <c r="BL719" s="17" t="s">
        <v>258</v>
      </c>
      <c r="BM719" s="195" t="s">
        <v>1125</v>
      </c>
    </row>
    <row r="720" spans="1:65" s="2" customFormat="1" ht="252">
      <c r="A720" s="34"/>
      <c r="B720" s="35"/>
      <c r="C720" s="36"/>
      <c r="D720" s="197" t="s">
        <v>253</v>
      </c>
      <c r="E720" s="36"/>
      <c r="F720" s="198" t="s">
        <v>1126</v>
      </c>
      <c r="G720" s="36"/>
      <c r="H720" s="36"/>
      <c r="I720" s="199"/>
      <c r="J720" s="36"/>
      <c r="K720" s="36"/>
      <c r="L720" s="39"/>
      <c r="M720" s="200"/>
      <c r="N720" s="201"/>
      <c r="O720" s="71"/>
      <c r="P720" s="71"/>
      <c r="Q720" s="71"/>
      <c r="R720" s="71"/>
      <c r="S720" s="71"/>
      <c r="T720" s="72"/>
      <c r="U720" s="34"/>
      <c r="V720" s="34"/>
      <c r="W720" s="34"/>
      <c r="X720" s="34"/>
      <c r="Y720" s="34"/>
      <c r="Z720" s="34"/>
      <c r="AA720" s="34"/>
      <c r="AB720" s="34"/>
      <c r="AC720" s="34"/>
      <c r="AD720" s="34"/>
      <c r="AE720" s="34"/>
      <c r="AT720" s="17" t="s">
        <v>253</v>
      </c>
      <c r="AU720" s="17" t="s">
        <v>85</v>
      </c>
    </row>
    <row r="721" spans="1:65" s="2" customFormat="1" ht="24.15" customHeight="1">
      <c r="A721" s="34"/>
      <c r="B721" s="35"/>
      <c r="C721" s="184" t="s">
        <v>1127</v>
      </c>
      <c r="D721" s="184" t="s">
        <v>248</v>
      </c>
      <c r="E721" s="185" t="s">
        <v>1128</v>
      </c>
      <c r="F721" s="186" t="s">
        <v>1129</v>
      </c>
      <c r="G721" s="187" t="s">
        <v>416</v>
      </c>
      <c r="H721" s="188">
        <v>16</v>
      </c>
      <c r="I721" s="189"/>
      <c r="J721" s="190">
        <f>ROUND(I721*H721,2)</f>
        <v>0</v>
      </c>
      <c r="K721" s="186" t="s">
        <v>1</v>
      </c>
      <c r="L721" s="39"/>
      <c r="M721" s="191" t="s">
        <v>1</v>
      </c>
      <c r="N721" s="192" t="s">
        <v>42</v>
      </c>
      <c r="O721" s="71"/>
      <c r="P721" s="193">
        <f>O721*H721</f>
        <v>0</v>
      </c>
      <c r="Q721" s="193">
        <v>0</v>
      </c>
      <c r="R721" s="193">
        <f>Q721*H721</f>
        <v>0</v>
      </c>
      <c r="S721" s="193">
        <v>0</v>
      </c>
      <c r="T721" s="194">
        <f>S721*H721</f>
        <v>0</v>
      </c>
      <c r="U721" s="34"/>
      <c r="V721" s="34"/>
      <c r="W721" s="34"/>
      <c r="X721" s="34"/>
      <c r="Y721" s="34"/>
      <c r="Z721" s="34"/>
      <c r="AA721" s="34"/>
      <c r="AB721" s="34"/>
      <c r="AC721" s="34"/>
      <c r="AD721" s="34"/>
      <c r="AE721" s="34"/>
      <c r="AR721" s="195" t="s">
        <v>258</v>
      </c>
      <c r="AT721" s="195" t="s">
        <v>248</v>
      </c>
      <c r="AU721" s="195" t="s">
        <v>85</v>
      </c>
      <c r="AY721" s="17" t="s">
        <v>247</v>
      </c>
      <c r="BE721" s="196">
        <f>IF(N721="základní",J721,0)</f>
        <v>0</v>
      </c>
      <c r="BF721" s="196">
        <f>IF(N721="snížená",J721,0)</f>
        <v>0</v>
      </c>
      <c r="BG721" s="196">
        <f>IF(N721="zákl. přenesená",J721,0)</f>
        <v>0</v>
      </c>
      <c r="BH721" s="196">
        <f>IF(N721="sníž. přenesená",J721,0)</f>
        <v>0</v>
      </c>
      <c r="BI721" s="196">
        <f>IF(N721="nulová",J721,0)</f>
        <v>0</v>
      </c>
      <c r="BJ721" s="17" t="s">
        <v>85</v>
      </c>
      <c r="BK721" s="196">
        <f>ROUND(I721*H721,2)</f>
        <v>0</v>
      </c>
      <c r="BL721" s="17" t="s">
        <v>258</v>
      </c>
      <c r="BM721" s="195" t="s">
        <v>1130</v>
      </c>
    </row>
    <row r="722" spans="1:65" s="2" customFormat="1" ht="252">
      <c r="A722" s="34"/>
      <c r="B722" s="35"/>
      <c r="C722" s="36"/>
      <c r="D722" s="197" t="s">
        <v>253</v>
      </c>
      <c r="E722" s="36"/>
      <c r="F722" s="198" t="s">
        <v>1131</v>
      </c>
      <c r="G722" s="36"/>
      <c r="H722" s="36"/>
      <c r="I722" s="199"/>
      <c r="J722" s="36"/>
      <c r="K722" s="36"/>
      <c r="L722" s="39"/>
      <c r="M722" s="200"/>
      <c r="N722" s="201"/>
      <c r="O722" s="71"/>
      <c r="P722" s="71"/>
      <c r="Q722" s="71"/>
      <c r="R722" s="71"/>
      <c r="S722" s="71"/>
      <c r="T722" s="72"/>
      <c r="U722" s="34"/>
      <c r="V722" s="34"/>
      <c r="W722" s="34"/>
      <c r="X722" s="34"/>
      <c r="Y722" s="34"/>
      <c r="Z722" s="34"/>
      <c r="AA722" s="34"/>
      <c r="AB722" s="34"/>
      <c r="AC722" s="34"/>
      <c r="AD722" s="34"/>
      <c r="AE722" s="34"/>
      <c r="AT722" s="17" t="s">
        <v>253</v>
      </c>
      <c r="AU722" s="17" t="s">
        <v>85</v>
      </c>
    </row>
    <row r="723" spans="1:65" s="2" customFormat="1" ht="24.15" customHeight="1">
      <c r="A723" s="34"/>
      <c r="B723" s="35"/>
      <c r="C723" s="184" t="s">
        <v>924</v>
      </c>
      <c r="D723" s="184" t="s">
        <v>248</v>
      </c>
      <c r="E723" s="185" t="s">
        <v>1132</v>
      </c>
      <c r="F723" s="186" t="s">
        <v>1013</v>
      </c>
      <c r="G723" s="187" t="s">
        <v>416</v>
      </c>
      <c r="H723" s="188">
        <v>15</v>
      </c>
      <c r="I723" s="189"/>
      <c r="J723" s="190">
        <f>ROUND(I723*H723,2)</f>
        <v>0</v>
      </c>
      <c r="K723" s="186" t="s">
        <v>1</v>
      </c>
      <c r="L723" s="39"/>
      <c r="M723" s="191" t="s">
        <v>1</v>
      </c>
      <c r="N723" s="192" t="s">
        <v>42</v>
      </c>
      <c r="O723" s="71"/>
      <c r="P723" s="193">
        <f>O723*H723</f>
        <v>0</v>
      </c>
      <c r="Q723" s="193">
        <v>0</v>
      </c>
      <c r="R723" s="193">
        <f>Q723*H723</f>
        <v>0</v>
      </c>
      <c r="S723" s="193">
        <v>0</v>
      </c>
      <c r="T723" s="194">
        <f>S723*H723</f>
        <v>0</v>
      </c>
      <c r="U723" s="34"/>
      <c r="V723" s="34"/>
      <c r="W723" s="34"/>
      <c r="X723" s="34"/>
      <c r="Y723" s="34"/>
      <c r="Z723" s="34"/>
      <c r="AA723" s="34"/>
      <c r="AB723" s="34"/>
      <c r="AC723" s="34"/>
      <c r="AD723" s="34"/>
      <c r="AE723" s="34"/>
      <c r="AR723" s="195" t="s">
        <v>258</v>
      </c>
      <c r="AT723" s="195" t="s">
        <v>248</v>
      </c>
      <c r="AU723" s="195" t="s">
        <v>85</v>
      </c>
      <c r="AY723" s="17" t="s">
        <v>247</v>
      </c>
      <c r="BE723" s="196">
        <f>IF(N723="základní",J723,0)</f>
        <v>0</v>
      </c>
      <c r="BF723" s="196">
        <f>IF(N723="snížená",J723,0)</f>
        <v>0</v>
      </c>
      <c r="BG723" s="196">
        <f>IF(N723="zákl. přenesená",J723,0)</f>
        <v>0</v>
      </c>
      <c r="BH723" s="196">
        <f>IF(N723="sníž. přenesená",J723,0)</f>
        <v>0</v>
      </c>
      <c r="BI723" s="196">
        <f>IF(N723="nulová",J723,0)</f>
        <v>0</v>
      </c>
      <c r="BJ723" s="17" t="s">
        <v>85</v>
      </c>
      <c r="BK723" s="196">
        <f>ROUND(I723*H723,2)</f>
        <v>0</v>
      </c>
      <c r="BL723" s="17" t="s">
        <v>258</v>
      </c>
      <c r="BM723" s="195" t="s">
        <v>1133</v>
      </c>
    </row>
    <row r="724" spans="1:65" s="2" customFormat="1" ht="252">
      <c r="A724" s="34"/>
      <c r="B724" s="35"/>
      <c r="C724" s="36"/>
      <c r="D724" s="197" t="s">
        <v>253</v>
      </c>
      <c r="E724" s="36"/>
      <c r="F724" s="198" t="s">
        <v>1134</v>
      </c>
      <c r="G724" s="36"/>
      <c r="H724" s="36"/>
      <c r="I724" s="199"/>
      <c r="J724" s="36"/>
      <c r="K724" s="36"/>
      <c r="L724" s="39"/>
      <c r="M724" s="200"/>
      <c r="N724" s="201"/>
      <c r="O724" s="71"/>
      <c r="P724" s="71"/>
      <c r="Q724" s="71"/>
      <c r="R724" s="71"/>
      <c r="S724" s="71"/>
      <c r="T724" s="72"/>
      <c r="U724" s="34"/>
      <c r="V724" s="34"/>
      <c r="W724" s="34"/>
      <c r="X724" s="34"/>
      <c r="Y724" s="34"/>
      <c r="Z724" s="34"/>
      <c r="AA724" s="34"/>
      <c r="AB724" s="34"/>
      <c r="AC724" s="34"/>
      <c r="AD724" s="34"/>
      <c r="AE724" s="34"/>
      <c r="AT724" s="17" t="s">
        <v>253</v>
      </c>
      <c r="AU724" s="17" t="s">
        <v>85</v>
      </c>
    </row>
    <row r="725" spans="1:65" s="2" customFormat="1" ht="24.15" customHeight="1">
      <c r="A725" s="34"/>
      <c r="B725" s="35"/>
      <c r="C725" s="184" t="s">
        <v>1135</v>
      </c>
      <c r="D725" s="184" t="s">
        <v>248</v>
      </c>
      <c r="E725" s="185" t="s">
        <v>1136</v>
      </c>
      <c r="F725" s="186" t="s">
        <v>1018</v>
      </c>
      <c r="G725" s="187" t="s">
        <v>416</v>
      </c>
      <c r="H725" s="188">
        <v>2</v>
      </c>
      <c r="I725" s="189"/>
      <c r="J725" s="190">
        <f>ROUND(I725*H725,2)</f>
        <v>0</v>
      </c>
      <c r="K725" s="186" t="s">
        <v>1</v>
      </c>
      <c r="L725" s="39"/>
      <c r="M725" s="191" t="s">
        <v>1</v>
      </c>
      <c r="N725" s="192" t="s">
        <v>42</v>
      </c>
      <c r="O725" s="71"/>
      <c r="P725" s="193">
        <f>O725*H725</f>
        <v>0</v>
      </c>
      <c r="Q725" s="193">
        <v>0</v>
      </c>
      <c r="R725" s="193">
        <f>Q725*H725</f>
        <v>0</v>
      </c>
      <c r="S725" s="193">
        <v>0</v>
      </c>
      <c r="T725" s="194">
        <f>S725*H725</f>
        <v>0</v>
      </c>
      <c r="U725" s="34"/>
      <c r="V725" s="34"/>
      <c r="W725" s="34"/>
      <c r="X725" s="34"/>
      <c r="Y725" s="34"/>
      <c r="Z725" s="34"/>
      <c r="AA725" s="34"/>
      <c r="AB725" s="34"/>
      <c r="AC725" s="34"/>
      <c r="AD725" s="34"/>
      <c r="AE725" s="34"/>
      <c r="AR725" s="195" t="s">
        <v>258</v>
      </c>
      <c r="AT725" s="195" t="s">
        <v>248</v>
      </c>
      <c r="AU725" s="195" t="s">
        <v>85</v>
      </c>
      <c r="AY725" s="17" t="s">
        <v>247</v>
      </c>
      <c r="BE725" s="196">
        <f>IF(N725="základní",J725,0)</f>
        <v>0</v>
      </c>
      <c r="BF725" s="196">
        <f>IF(N725="snížená",J725,0)</f>
        <v>0</v>
      </c>
      <c r="BG725" s="196">
        <f>IF(N725="zákl. přenesená",J725,0)</f>
        <v>0</v>
      </c>
      <c r="BH725" s="196">
        <f>IF(N725="sníž. přenesená",J725,0)</f>
        <v>0</v>
      </c>
      <c r="BI725" s="196">
        <f>IF(N725="nulová",J725,0)</f>
        <v>0</v>
      </c>
      <c r="BJ725" s="17" t="s">
        <v>85</v>
      </c>
      <c r="BK725" s="196">
        <f>ROUND(I725*H725,2)</f>
        <v>0</v>
      </c>
      <c r="BL725" s="17" t="s">
        <v>258</v>
      </c>
      <c r="BM725" s="195" t="s">
        <v>1137</v>
      </c>
    </row>
    <row r="726" spans="1:65" s="2" customFormat="1" ht="252">
      <c r="A726" s="34"/>
      <c r="B726" s="35"/>
      <c r="C726" s="36"/>
      <c r="D726" s="197" t="s">
        <v>253</v>
      </c>
      <c r="E726" s="36"/>
      <c r="F726" s="198" t="s">
        <v>1138</v>
      </c>
      <c r="G726" s="36"/>
      <c r="H726" s="36"/>
      <c r="I726" s="199"/>
      <c r="J726" s="36"/>
      <c r="K726" s="36"/>
      <c r="L726" s="39"/>
      <c r="M726" s="200"/>
      <c r="N726" s="201"/>
      <c r="O726" s="71"/>
      <c r="P726" s="71"/>
      <c r="Q726" s="71"/>
      <c r="R726" s="71"/>
      <c r="S726" s="71"/>
      <c r="T726" s="72"/>
      <c r="U726" s="34"/>
      <c r="V726" s="34"/>
      <c r="W726" s="34"/>
      <c r="X726" s="34"/>
      <c r="Y726" s="34"/>
      <c r="Z726" s="34"/>
      <c r="AA726" s="34"/>
      <c r="AB726" s="34"/>
      <c r="AC726" s="34"/>
      <c r="AD726" s="34"/>
      <c r="AE726" s="34"/>
      <c r="AT726" s="17" t="s">
        <v>253</v>
      </c>
      <c r="AU726" s="17" t="s">
        <v>85</v>
      </c>
    </row>
    <row r="727" spans="1:65" s="2" customFormat="1" ht="24.15" customHeight="1">
      <c r="A727" s="34"/>
      <c r="B727" s="35"/>
      <c r="C727" s="184" t="s">
        <v>928</v>
      </c>
      <c r="D727" s="184" t="s">
        <v>248</v>
      </c>
      <c r="E727" s="185" t="s">
        <v>1139</v>
      </c>
      <c r="F727" s="186" t="s">
        <v>1022</v>
      </c>
      <c r="G727" s="187" t="s">
        <v>416</v>
      </c>
      <c r="H727" s="188">
        <v>2</v>
      </c>
      <c r="I727" s="189"/>
      <c r="J727" s="190">
        <f>ROUND(I727*H727,2)</f>
        <v>0</v>
      </c>
      <c r="K727" s="186" t="s">
        <v>1</v>
      </c>
      <c r="L727" s="39"/>
      <c r="M727" s="191" t="s">
        <v>1</v>
      </c>
      <c r="N727" s="192" t="s">
        <v>42</v>
      </c>
      <c r="O727" s="71"/>
      <c r="P727" s="193">
        <f>O727*H727</f>
        <v>0</v>
      </c>
      <c r="Q727" s="193">
        <v>0</v>
      </c>
      <c r="R727" s="193">
        <f>Q727*H727</f>
        <v>0</v>
      </c>
      <c r="S727" s="193">
        <v>0</v>
      </c>
      <c r="T727" s="194">
        <f>S727*H727</f>
        <v>0</v>
      </c>
      <c r="U727" s="34"/>
      <c r="V727" s="34"/>
      <c r="W727" s="34"/>
      <c r="X727" s="34"/>
      <c r="Y727" s="34"/>
      <c r="Z727" s="34"/>
      <c r="AA727" s="34"/>
      <c r="AB727" s="34"/>
      <c r="AC727" s="34"/>
      <c r="AD727" s="34"/>
      <c r="AE727" s="34"/>
      <c r="AR727" s="195" t="s">
        <v>258</v>
      </c>
      <c r="AT727" s="195" t="s">
        <v>248</v>
      </c>
      <c r="AU727" s="195" t="s">
        <v>85</v>
      </c>
      <c r="AY727" s="17" t="s">
        <v>247</v>
      </c>
      <c r="BE727" s="196">
        <f>IF(N727="základní",J727,0)</f>
        <v>0</v>
      </c>
      <c r="BF727" s="196">
        <f>IF(N727="snížená",J727,0)</f>
        <v>0</v>
      </c>
      <c r="BG727" s="196">
        <f>IF(N727="zákl. přenesená",J727,0)</f>
        <v>0</v>
      </c>
      <c r="BH727" s="196">
        <f>IF(N727="sníž. přenesená",J727,0)</f>
        <v>0</v>
      </c>
      <c r="BI727" s="196">
        <f>IF(N727="nulová",J727,0)</f>
        <v>0</v>
      </c>
      <c r="BJ727" s="17" t="s">
        <v>85</v>
      </c>
      <c r="BK727" s="196">
        <f>ROUND(I727*H727,2)</f>
        <v>0</v>
      </c>
      <c r="BL727" s="17" t="s">
        <v>258</v>
      </c>
      <c r="BM727" s="195" t="s">
        <v>1140</v>
      </c>
    </row>
    <row r="728" spans="1:65" s="2" customFormat="1" ht="252">
      <c r="A728" s="34"/>
      <c r="B728" s="35"/>
      <c r="C728" s="36"/>
      <c r="D728" s="197" t="s">
        <v>253</v>
      </c>
      <c r="E728" s="36"/>
      <c r="F728" s="198" t="s">
        <v>1141</v>
      </c>
      <c r="G728" s="36"/>
      <c r="H728" s="36"/>
      <c r="I728" s="199"/>
      <c r="J728" s="36"/>
      <c r="K728" s="36"/>
      <c r="L728" s="39"/>
      <c r="M728" s="200"/>
      <c r="N728" s="201"/>
      <c r="O728" s="71"/>
      <c r="P728" s="71"/>
      <c r="Q728" s="71"/>
      <c r="R728" s="71"/>
      <c r="S728" s="71"/>
      <c r="T728" s="72"/>
      <c r="U728" s="34"/>
      <c r="V728" s="34"/>
      <c r="W728" s="34"/>
      <c r="X728" s="34"/>
      <c r="Y728" s="34"/>
      <c r="Z728" s="34"/>
      <c r="AA728" s="34"/>
      <c r="AB728" s="34"/>
      <c r="AC728" s="34"/>
      <c r="AD728" s="34"/>
      <c r="AE728" s="34"/>
      <c r="AT728" s="17" t="s">
        <v>253</v>
      </c>
      <c r="AU728" s="17" t="s">
        <v>85</v>
      </c>
    </row>
    <row r="729" spans="1:65" s="2" customFormat="1" ht="24.15" customHeight="1">
      <c r="A729" s="34"/>
      <c r="B729" s="35"/>
      <c r="C729" s="184" t="s">
        <v>1142</v>
      </c>
      <c r="D729" s="184" t="s">
        <v>248</v>
      </c>
      <c r="E729" s="185" t="s">
        <v>1143</v>
      </c>
      <c r="F729" s="186" t="s">
        <v>1027</v>
      </c>
      <c r="G729" s="187" t="s">
        <v>416</v>
      </c>
      <c r="H729" s="188">
        <v>1</v>
      </c>
      <c r="I729" s="189"/>
      <c r="J729" s="190">
        <f>ROUND(I729*H729,2)</f>
        <v>0</v>
      </c>
      <c r="K729" s="186" t="s">
        <v>1</v>
      </c>
      <c r="L729" s="39"/>
      <c r="M729" s="191" t="s">
        <v>1</v>
      </c>
      <c r="N729" s="192" t="s">
        <v>42</v>
      </c>
      <c r="O729" s="71"/>
      <c r="P729" s="193">
        <f>O729*H729</f>
        <v>0</v>
      </c>
      <c r="Q729" s="193">
        <v>0</v>
      </c>
      <c r="R729" s="193">
        <f>Q729*H729</f>
        <v>0</v>
      </c>
      <c r="S729" s="193">
        <v>0</v>
      </c>
      <c r="T729" s="194">
        <f>S729*H729</f>
        <v>0</v>
      </c>
      <c r="U729" s="34"/>
      <c r="V729" s="34"/>
      <c r="W729" s="34"/>
      <c r="X729" s="34"/>
      <c r="Y729" s="34"/>
      <c r="Z729" s="34"/>
      <c r="AA729" s="34"/>
      <c r="AB729" s="34"/>
      <c r="AC729" s="34"/>
      <c r="AD729" s="34"/>
      <c r="AE729" s="34"/>
      <c r="AR729" s="195" t="s">
        <v>258</v>
      </c>
      <c r="AT729" s="195" t="s">
        <v>248</v>
      </c>
      <c r="AU729" s="195" t="s">
        <v>85</v>
      </c>
      <c r="AY729" s="17" t="s">
        <v>247</v>
      </c>
      <c r="BE729" s="196">
        <f>IF(N729="základní",J729,0)</f>
        <v>0</v>
      </c>
      <c r="BF729" s="196">
        <f>IF(N729="snížená",J729,0)</f>
        <v>0</v>
      </c>
      <c r="BG729" s="196">
        <f>IF(N729="zákl. přenesená",J729,0)</f>
        <v>0</v>
      </c>
      <c r="BH729" s="196">
        <f>IF(N729="sníž. přenesená",J729,0)</f>
        <v>0</v>
      </c>
      <c r="BI729" s="196">
        <f>IF(N729="nulová",J729,0)</f>
        <v>0</v>
      </c>
      <c r="BJ729" s="17" t="s">
        <v>85</v>
      </c>
      <c r="BK729" s="196">
        <f>ROUND(I729*H729,2)</f>
        <v>0</v>
      </c>
      <c r="BL729" s="17" t="s">
        <v>258</v>
      </c>
      <c r="BM729" s="195" t="s">
        <v>1144</v>
      </c>
    </row>
    <row r="730" spans="1:65" s="2" customFormat="1" ht="252">
      <c r="A730" s="34"/>
      <c r="B730" s="35"/>
      <c r="C730" s="36"/>
      <c r="D730" s="197" t="s">
        <v>253</v>
      </c>
      <c r="E730" s="36"/>
      <c r="F730" s="198" t="s">
        <v>1141</v>
      </c>
      <c r="G730" s="36"/>
      <c r="H730" s="36"/>
      <c r="I730" s="199"/>
      <c r="J730" s="36"/>
      <c r="K730" s="36"/>
      <c r="L730" s="39"/>
      <c r="M730" s="200"/>
      <c r="N730" s="201"/>
      <c r="O730" s="71"/>
      <c r="P730" s="71"/>
      <c r="Q730" s="71"/>
      <c r="R730" s="71"/>
      <c r="S730" s="71"/>
      <c r="T730" s="72"/>
      <c r="U730" s="34"/>
      <c r="V730" s="34"/>
      <c r="W730" s="34"/>
      <c r="X730" s="34"/>
      <c r="Y730" s="34"/>
      <c r="Z730" s="34"/>
      <c r="AA730" s="34"/>
      <c r="AB730" s="34"/>
      <c r="AC730" s="34"/>
      <c r="AD730" s="34"/>
      <c r="AE730" s="34"/>
      <c r="AT730" s="17" t="s">
        <v>253</v>
      </c>
      <c r="AU730" s="17" t="s">
        <v>85</v>
      </c>
    </row>
    <row r="731" spans="1:65" s="2" customFormat="1" ht="24.15" customHeight="1">
      <c r="A731" s="34"/>
      <c r="B731" s="35"/>
      <c r="C731" s="184" t="s">
        <v>932</v>
      </c>
      <c r="D731" s="184" t="s">
        <v>248</v>
      </c>
      <c r="E731" s="185" t="s">
        <v>1145</v>
      </c>
      <c r="F731" s="186" t="s">
        <v>1036</v>
      </c>
      <c r="G731" s="187" t="s">
        <v>416</v>
      </c>
      <c r="H731" s="188">
        <v>1</v>
      </c>
      <c r="I731" s="189"/>
      <c r="J731" s="190">
        <f>ROUND(I731*H731,2)</f>
        <v>0</v>
      </c>
      <c r="K731" s="186" t="s">
        <v>1</v>
      </c>
      <c r="L731" s="39"/>
      <c r="M731" s="191" t="s">
        <v>1</v>
      </c>
      <c r="N731" s="192" t="s">
        <v>42</v>
      </c>
      <c r="O731" s="71"/>
      <c r="P731" s="193">
        <f>O731*H731</f>
        <v>0</v>
      </c>
      <c r="Q731" s="193">
        <v>0</v>
      </c>
      <c r="R731" s="193">
        <f>Q731*H731</f>
        <v>0</v>
      </c>
      <c r="S731" s="193">
        <v>0</v>
      </c>
      <c r="T731" s="194">
        <f>S731*H731</f>
        <v>0</v>
      </c>
      <c r="U731" s="34"/>
      <c r="V731" s="34"/>
      <c r="W731" s="34"/>
      <c r="X731" s="34"/>
      <c r="Y731" s="34"/>
      <c r="Z731" s="34"/>
      <c r="AA731" s="34"/>
      <c r="AB731" s="34"/>
      <c r="AC731" s="34"/>
      <c r="AD731" s="34"/>
      <c r="AE731" s="34"/>
      <c r="AR731" s="195" t="s">
        <v>258</v>
      </c>
      <c r="AT731" s="195" t="s">
        <v>248</v>
      </c>
      <c r="AU731" s="195" t="s">
        <v>85</v>
      </c>
      <c r="AY731" s="17" t="s">
        <v>247</v>
      </c>
      <c r="BE731" s="196">
        <f>IF(N731="základní",J731,0)</f>
        <v>0</v>
      </c>
      <c r="BF731" s="196">
        <f>IF(N731="snížená",J731,0)</f>
        <v>0</v>
      </c>
      <c r="BG731" s="196">
        <f>IF(N731="zákl. přenesená",J731,0)</f>
        <v>0</v>
      </c>
      <c r="BH731" s="196">
        <f>IF(N731="sníž. přenesená",J731,0)</f>
        <v>0</v>
      </c>
      <c r="BI731" s="196">
        <f>IF(N731="nulová",J731,0)</f>
        <v>0</v>
      </c>
      <c r="BJ731" s="17" t="s">
        <v>85</v>
      </c>
      <c r="BK731" s="196">
        <f>ROUND(I731*H731,2)</f>
        <v>0</v>
      </c>
      <c r="BL731" s="17" t="s">
        <v>258</v>
      </c>
      <c r="BM731" s="195" t="s">
        <v>1146</v>
      </c>
    </row>
    <row r="732" spans="1:65" s="2" customFormat="1" ht="270">
      <c r="A732" s="34"/>
      <c r="B732" s="35"/>
      <c r="C732" s="36"/>
      <c r="D732" s="197" t="s">
        <v>253</v>
      </c>
      <c r="E732" s="36"/>
      <c r="F732" s="198" t="s">
        <v>1147</v>
      </c>
      <c r="G732" s="36"/>
      <c r="H732" s="36"/>
      <c r="I732" s="199"/>
      <c r="J732" s="36"/>
      <c r="K732" s="36"/>
      <c r="L732" s="39"/>
      <c r="M732" s="200"/>
      <c r="N732" s="201"/>
      <c r="O732" s="71"/>
      <c r="P732" s="71"/>
      <c r="Q732" s="71"/>
      <c r="R732" s="71"/>
      <c r="S732" s="71"/>
      <c r="T732" s="72"/>
      <c r="U732" s="34"/>
      <c r="V732" s="34"/>
      <c r="W732" s="34"/>
      <c r="X732" s="34"/>
      <c r="Y732" s="34"/>
      <c r="Z732" s="34"/>
      <c r="AA732" s="34"/>
      <c r="AB732" s="34"/>
      <c r="AC732" s="34"/>
      <c r="AD732" s="34"/>
      <c r="AE732" s="34"/>
      <c r="AT732" s="17" t="s">
        <v>253</v>
      </c>
      <c r="AU732" s="17" t="s">
        <v>85</v>
      </c>
    </row>
    <row r="733" spans="1:65" s="2" customFormat="1" ht="24.15" customHeight="1">
      <c r="A733" s="34"/>
      <c r="B733" s="35"/>
      <c r="C733" s="184" t="s">
        <v>1148</v>
      </c>
      <c r="D733" s="184" t="s">
        <v>248</v>
      </c>
      <c r="E733" s="185" t="s">
        <v>1149</v>
      </c>
      <c r="F733" s="186" t="s">
        <v>1150</v>
      </c>
      <c r="G733" s="187" t="s">
        <v>416</v>
      </c>
      <c r="H733" s="188">
        <v>1</v>
      </c>
      <c r="I733" s="189"/>
      <c r="J733" s="190">
        <f>ROUND(I733*H733,2)</f>
        <v>0</v>
      </c>
      <c r="K733" s="186" t="s">
        <v>1</v>
      </c>
      <c r="L733" s="39"/>
      <c r="M733" s="191" t="s">
        <v>1</v>
      </c>
      <c r="N733" s="192" t="s">
        <v>42</v>
      </c>
      <c r="O733" s="71"/>
      <c r="P733" s="193">
        <f>O733*H733</f>
        <v>0</v>
      </c>
      <c r="Q733" s="193">
        <v>0</v>
      </c>
      <c r="R733" s="193">
        <f>Q733*H733</f>
        <v>0</v>
      </c>
      <c r="S733" s="193">
        <v>0</v>
      </c>
      <c r="T733" s="194">
        <f>S733*H733</f>
        <v>0</v>
      </c>
      <c r="U733" s="34"/>
      <c r="V733" s="34"/>
      <c r="W733" s="34"/>
      <c r="X733" s="34"/>
      <c r="Y733" s="34"/>
      <c r="Z733" s="34"/>
      <c r="AA733" s="34"/>
      <c r="AB733" s="34"/>
      <c r="AC733" s="34"/>
      <c r="AD733" s="34"/>
      <c r="AE733" s="34"/>
      <c r="AR733" s="195" t="s">
        <v>258</v>
      </c>
      <c r="AT733" s="195" t="s">
        <v>248</v>
      </c>
      <c r="AU733" s="195" t="s">
        <v>85</v>
      </c>
      <c r="AY733" s="17" t="s">
        <v>247</v>
      </c>
      <c r="BE733" s="196">
        <f>IF(N733="základní",J733,0)</f>
        <v>0</v>
      </c>
      <c r="BF733" s="196">
        <f>IF(N733="snížená",J733,0)</f>
        <v>0</v>
      </c>
      <c r="BG733" s="196">
        <f>IF(N733="zákl. přenesená",J733,0)</f>
        <v>0</v>
      </c>
      <c r="BH733" s="196">
        <f>IF(N733="sníž. přenesená",J733,0)</f>
        <v>0</v>
      </c>
      <c r="BI733" s="196">
        <f>IF(N733="nulová",J733,0)</f>
        <v>0</v>
      </c>
      <c r="BJ733" s="17" t="s">
        <v>85</v>
      </c>
      <c r="BK733" s="196">
        <f>ROUND(I733*H733,2)</f>
        <v>0</v>
      </c>
      <c r="BL733" s="17" t="s">
        <v>258</v>
      </c>
      <c r="BM733" s="195" t="s">
        <v>1151</v>
      </c>
    </row>
    <row r="734" spans="1:65" s="2" customFormat="1" ht="63">
      <c r="A734" s="34"/>
      <c r="B734" s="35"/>
      <c r="C734" s="36"/>
      <c r="D734" s="197" t="s">
        <v>253</v>
      </c>
      <c r="E734" s="36"/>
      <c r="F734" s="198" t="s">
        <v>1152</v>
      </c>
      <c r="G734" s="36"/>
      <c r="H734" s="36"/>
      <c r="I734" s="199"/>
      <c r="J734" s="36"/>
      <c r="K734" s="36"/>
      <c r="L734" s="39"/>
      <c r="M734" s="200"/>
      <c r="N734" s="201"/>
      <c r="O734" s="71"/>
      <c r="P734" s="71"/>
      <c r="Q734" s="71"/>
      <c r="R734" s="71"/>
      <c r="S734" s="71"/>
      <c r="T734" s="72"/>
      <c r="U734" s="34"/>
      <c r="V734" s="34"/>
      <c r="W734" s="34"/>
      <c r="X734" s="34"/>
      <c r="Y734" s="34"/>
      <c r="Z734" s="34"/>
      <c r="AA734" s="34"/>
      <c r="AB734" s="34"/>
      <c r="AC734" s="34"/>
      <c r="AD734" s="34"/>
      <c r="AE734" s="34"/>
      <c r="AT734" s="17" t="s">
        <v>253</v>
      </c>
      <c r="AU734" s="17" t="s">
        <v>85</v>
      </c>
    </row>
    <row r="735" spans="1:65" s="2" customFormat="1" ht="24.15" customHeight="1">
      <c r="A735" s="34"/>
      <c r="B735" s="35"/>
      <c r="C735" s="184" t="s">
        <v>1153</v>
      </c>
      <c r="D735" s="184" t="s">
        <v>248</v>
      </c>
      <c r="E735" s="185" t="s">
        <v>1154</v>
      </c>
      <c r="F735" s="186" t="s">
        <v>1124</v>
      </c>
      <c r="G735" s="187" t="s">
        <v>416</v>
      </c>
      <c r="H735" s="188">
        <v>4</v>
      </c>
      <c r="I735" s="189"/>
      <c r="J735" s="190">
        <f>ROUND(I735*H735,2)</f>
        <v>0</v>
      </c>
      <c r="K735" s="186" t="s">
        <v>1</v>
      </c>
      <c r="L735" s="39"/>
      <c r="M735" s="191" t="s">
        <v>1</v>
      </c>
      <c r="N735" s="192" t="s">
        <v>42</v>
      </c>
      <c r="O735" s="71"/>
      <c r="P735" s="193">
        <f>O735*H735</f>
        <v>0</v>
      </c>
      <c r="Q735" s="193">
        <v>0</v>
      </c>
      <c r="R735" s="193">
        <f>Q735*H735</f>
        <v>0</v>
      </c>
      <c r="S735" s="193">
        <v>0</v>
      </c>
      <c r="T735" s="194">
        <f>S735*H735</f>
        <v>0</v>
      </c>
      <c r="U735" s="34"/>
      <c r="V735" s="34"/>
      <c r="W735" s="34"/>
      <c r="X735" s="34"/>
      <c r="Y735" s="34"/>
      <c r="Z735" s="34"/>
      <c r="AA735" s="34"/>
      <c r="AB735" s="34"/>
      <c r="AC735" s="34"/>
      <c r="AD735" s="34"/>
      <c r="AE735" s="34"/>
      <c r="AR735" s="195" t="s">
        <v>258</v>
      </c>
      <c r="AT735" s="195" t="s">
        <v>248</v>
      </c>
      <c r="AU735" s="195" t="s">
        <v>85</v>
      </c>
      <c r="AY735" s="17" t="s">
        <v>247</v>
      </c>
      <c r="BE735" s="196">
        <f>IF(N735="základní",J735,0)</f>
        <v>0</v>
      </c>
      <c r="BF735" s="196">
        <f>IF(N735="snížená",J735,0)</f>
        <v>0</v>
      </c>
      <c r="BG735" s="196">
        <f>IF(N735="zákl. přenesená",J735,0)</f>
        <v>0</v>
      </c>
      <c r="BH735" s="196">
        <f>IF(N735="sníž. přenesená",J735,0)</f>
        <v>0</v>
      </c>
      <c r="BI735" s="196">
        <f>IF(N735="nulová",J735,0)</f>
        <v>0</v>
      </c>
      <c r="BJ735" s="17" t="s">
        <v>85</v>
      </c>
      <c r="BK735" s="196">
        <f>ROUND(I735*H735,2)</f>
        <v>0</v>
      </c>
      <c r="BL735" s="17" t="s">
        <v>258</v>
      </c>
      <c r="BM735" s="195" t="s">
        <v>1155</v>
      </c>
    </row>
    <row r="736" spans="1:65" s="2" customFormat="1" ht="234">
      <c r="A736" s="34"/>
      <c r="B736" s="35"/>
      <c r="C736" s="36"/>
      <c r="D736" s="197" t="s">
        <v>253</v>
      </c>
      <c r="E736" s="36"/>
      <c r="F736" s="198" t="s">
        <v>1156</v>
      </c>
      <c r="G736" s="36"/>
      <c r="H736" s="36"/>
      <c r="I736" s="199"/>
      <c r="J736" s="36"/>
      <c r="K736" s="36"/>
      <c r="L736" s="39"/>
      <c r="M736" s="200"/>
      <c r="N736" s="201"/>
      <c r="O736" s="71"/>
      <c r="P736" s="71"/>
      <c r="Q736" s="71"/>
      <c r="R736" s="71"/>
      <c r="S736" s="71"/>
      <c r="T736" s="72"/>
      <c r="U736" s="34"/>
      <c r="V736" s="34"/>
      <c r="W736" s="34"/>
      <c r="X736" s="34"/>
      <c r="Y736" s="34"/>
      <c r="Z736" s="34"/>
      <c r="AA736" s="34"/>
      <c r="AB736" s="34"/>
      <c r="AC736" s="34"/>
      <c r="AD736" s="34"/>
      <c r="AE736" s="34"/>
      <c r="AT736" s="17" t="s">
        <v>253</v>
      </c>
      <c r="AU736" s="17" t="s">
        <v>85</v>
      </c>
    </row>
    <row r="737" spans="1:65" s="11" customFormat="1" ht="25.9" customHeight="1">
      <c r="B737" s="170"/>
      <c r="C737" s="171"/>
      <c r="D737" s="172" t="s">
        <v>76</v>
      </c>
      <c r="E737" s="173" t="s">
        <v>299</v>
      </c>
      <c r="F737" s="173" t="s">
        <v>1157</v>
      </c>
      <c r="G737" s="171"/>
      <c r="H737" s="171"/>
      <c r="I737" s="174"/>
      <c r="J737" s="175">
        <f>BK737</f>
        <v>0</v>
      </c>
      <c r="K737" s="171"/>
      <c r="L737" s="176"/>
      <c r="M737" s="177"/>
      <c r="N737" s="178"/>
      <c r="O737" s="178"/>
      <c r="P737" s="179">
        <f>SUM(P738:P739)</f>
        <v>0</v>
      </c>
      <c r="Q737" s="178"/>
      <c r="R737" s="179">
        <f>SUM(R738:R739)</f>
        <v>0</v>
      </c>
      <c r="S737" s="178"/>
      <c r="T737" s="180">
        <f>SUM(T738:T739)</f>
        <v>0</v>
      </c>
      <c r="AR737" s="181" t="s">
        <v>85</v>
      </c>
      <c r="AT737" s="182" t="s">
        <v>76</v>
      </c>
      <c r="AU737" s="182" t="s">
        <v>77</v>
      </c>
      <c r="AY737" s="181" t="s">
        <v>247</v>
      </c>
      <c r="BK737" s="183">
        <f>SUM(BK738:BK739)</f>
        <v>0</v>
      </c>
    </row>
    <row r="738" spans="1:65" s="2" customFormat="1" ht="16.5" customHeight="1">
      <c r="A738" s="34"/>
      <c r="B738" s="35"/>
      <c r="C738" s="184" t="s">
        <v>1158</v>
      </c>
      <c r="D738" s="184" t="s">
        <v>248</v>
      </c>
      <c r="E738" s="185" t="s">
        <v>1159</v>
      </c>
      <c r="F738" s="186" t="s">
        <v>1160</v>
      </c>
      <c r="G738" s="187" t="s">
        <v>251</v>
      </c>
      <c r="H738" s="188">
        <v>1</v>
      </c>
      <c r="I738" s="189"/>
      <c r="J738" s="190">
        <f>ROUND(I738*H738,2)</f>
        <v>0</v>
      </c>
      <c r="K738" s="186" t="s">
        <v>1</v>
      </c>
      <c r="L738" s="39"/>
      <c r="M738" s="191" t="s">
        <v>1</v>
      </c>
      <c r="N738" s="192" t="s">
        <v>42</v>
      </c>
      <c r="O738" s="71"/>
      <c r="P738" s="193">
        <f>O738*H738</f>
        <v>0</v>
      </c>
      <c r="Q738" s="193">
        <v>0</v>
      </c>
      <c r="R738" s="193">
        <f>Q738*H738</f>
        <v>0</v>
      </c>
      <c r="S738" s="193">
        <v>0</v>
      </c>
      <c r="T738" s="194">
        <f>S738*H738</f>
        <v>0</v>
      </c>
      <c r="U738" s="34"/>
      <c r="V738" s="34"/>
      <c r="W738" s="34"/>
      <c r="X738" s="34"/>
      <c r="Y738" s="34"/>
      <c r="Z738" s="34"/>
      <c r="AA738" s="34"/>
      <c r="AB738" s="34"/>
      <c r="AC738" s="34"/>
      <c r="AD738" s="34"/>
      <c r="AE738" s="34"/>
      <c r="AR738" s="195" t="s">
        <v>258</v>
      </c>
      <c r="AT738" s="195" t="s">
        <v>248</v>
      </c>
      <c r="AU738" s="195" t="s">
        <v>85</v>
      </c>
      <c r="AY738" s="17" t="s">
        <v>247</v>
      </c>
      <c r="BE738" s="196">
        <f>IF(N738="základní",J738,0)</f>
        <v>0</v>
      </c>
      <c r="BF738" s="196">
        <f>IF(N738="snížená",J738,0)</f>
        <v>0</v>
      </c>
      <c r="BG738" s="196">
        <f>IF(N738="zákl. přenesená",J738,0)</f>
        <v>0</v>
      </c>
      <c r="BH738" s="196">
        <f>IF(N738="sníž. přenesená",J738,0)</f>
        <v>0</v>
      </c>
      <c r="BI738" s="196">
        <f>IF(N738="nulová",J738,0)</f>
        <v>0</v>
      </c>
      <c r="BJ738" s="17" t="s">
        <v>85</v>
      </c>
      <c r="BK738" s="196">
        <f>ROUND(I738*H738,2)</f>
        <v>0</v>
      </c>
      <c r="BL738" s="17" t="s">
        <v>258</v>
      </c>
      <c r="BM738" s="195" t="s">
        <v>1161</v>
      </c>
    </row>
    <row r="739" spans="1:65" s="2" customFormat="1" ht="27">
      <c r="A739" s="34"/>
      <c r="B739" s="35"/>
      <c r="C739" s="36"/>
      <c r="D739" s="197" t="s">
        <v>253</v>
      </c>
      <c r="E739" s="36"/>
      <c r="F739" s="198" t="s">
        <v>1162</v>
      </c>
      <c r="G739" s="36"/>
      <c r="H739" s="36"/>
      <c r="I739" s="199"/>
      <c r="J739" s="36"/>
      <c r="K739" s="36"/>
      <c r="L739" s="39"/>
      <c r="M739" s="200"/>
      <c r="N739" s="201"/>
      <c r="O739" s="71"/>
      <c r="P739" s="71"/>
      <c r="Q739" s="71"/>
      <c r="R739" s="71"/>
      <c r="S739" s="71"/>
      <c r="T739" s="72"/>
      <c r="U739" s="34"/>
      <c r="V739" s="34"/>
      <c r="W739" s="34"/>
      <c r="X739" s="34"/>
      <c r="Y739" s="34"/>
      <c r="Z739" s="34"/>
      <c r="AA739" s="34"/>
      <c r="AB739" s="34"/>
      <c r="AC739" s="34"/>
      <c r="AD739" s="34"/>
      <c r="AE739" s="34"/>
      <c r="AT739" s="17" t="s">
        <v>253</v>
      </c>
      <c r="AU739" s="17" t="s">
        <v>85</v>
      </c>
    </row>
    <row r="740" spans="1:65" s="11" customFormat="1" ht="25.9" customHeight="1">
      <c r="B740" s="170"/>
      <c r="C740" s="171"/>
      <c r="D740" s="172" t="s">
        <v>76</v>
      </c>
      <c r="E740" s="173" t="s">
        <v>829</v>
      </c>
      <c r="F740" s="173" t="s">
        <v>1163</v>
      </c>
      <c r="G740" s="171"/>
      <c r="H740" s="171"/>
      <c r="I740" s="174"/>
      <c r="J740" s="175">
        <f>BK740</f>
        <v>0</v>
      </c>
      <c r="K740" s="171"/>
      <c r="L740" s="176"/>
      <c r="M740" s="177"/>
      <c r="N740" s="178"/>
      <c r="O740" s="178"/>
      <c r="P740" s="179">
        <f>SUM(P741:P765)</f>
        <v>0</v>
      </c>
      <c r="Q740" s="178"/>
      <c r="R740" s="179">
        <f>SUM(R741:R765)</f>
        <v>0</v>
      </c>
      <c r="S740" s="178"/>
      <c r="T740" s="180">
        <f>SUM(T741:T765)</f>
        <v>0</v>
      </c>
      <c r="AR740" s="181" t="s">
        <v>85</v>
      </c>
      <c r="AT740" s="182" t="s">
        <v>76</v>
      </c>
      <c r="AU740" s="182" t="s">
        <v>77</v>
      </c>
      <c r="AY740" s="181" t="s">
        <v>247</v>
      </c>
      <c r="BK740" s="183">
        <f>SUM(BK741:BK765)</f>
        <v>0</v>
      </c>
    </row>
    <row r="741" spans="1:65" s="2" customFormat="1" ht="37.75" customHeight="1">
      <c r="A741" s="34"/>
      <c r="B741" s="35"/>
      <c r="C741" s="184" t="s">
        <v>937</v>
      </c>
      <c r="D741" s="184" t="s">
        <v>248</v>
      </c>
      <c r="E741" s="185" t="s">
        <v>1164</v>
      </c>
      <c r="F741" s="186" t="s">
        <v>1165</v>
      </c>
      <c r="G741" s="187" t="s">
        <v>267</v>
      </c>
      <c r="H741" s="188">
        <v>1006.337</v>
      </c>
      <c r="I741" s="189"/>
      <c r="J741" s="190">
        <f>ROUND(I741*H741,2)</f>
        <v>0</v>
      </c>
      <c r="K741" s="186" t="s">
        <v>336</v>
      </c>
      <c r="L741" s="39"/>
      <c r="M741" s="191" t="s">
        <v>1</v>
      </c>
      <c r="N741" s="192" t="s">
        <v>42</v>
      </c>
      <c r="O741" s="71"/>
      <c r="P741" s="193">
        <f>O741*H741</f>
        <v>0</v>
      </c>
      <c r="Q741" s="193">
        <v>0</v>
      </c>
      <c r="R741" s="193">
        <f>Q741*H741</f>
        <v>0</v>
      </c>
      <c r="S741" s="193">
        <v>0</v>
      </c>
      <c r="T741" s="194">
        <f>S741*H741</f>
        <v>0</v>
      </c>
      <c r="U741" s="34"/>
      <c r="V741" s="34"/>
      <c r="W741" s="34"/>
      <c r="X741" s="34"/>
      <c r="Y741" s="34"/>
      <c r="Z741" s="34"/>
      <c r="AA741" s="34"/>
      <c r="AB741" s="34"/>
      <c r="AC741" s="34"/>
      <c r="AD741" s="34"/>
      <c r="AE741" s="34"/>
      <c r="AR741" s="195" t="s">
        <v>258</v>
      </c>
      <c r="AT741" s="195" t="s">
        <v>248</v>
      </c>
      <c r="AU741" s="195" t="s">
        <v>85</v>
      </c>
      <c r="AY741" s="17" t="s">
        <v>247</v>
      </c>
      <c r="BE741" s="196">
        <f>IF(N741="základní",J741,0)</f>
        <v>0</v>
      </c>
      <c r="BF741" s="196">
        <f>IF(N741="snížená",J741,0)</f>
        <v>0</v>
      </c>
      <c r="BG741" s="196">
        <f>IF(N741="zákl. přenesená",J741,0)</f>
        <v>0</v>
      </c>
      <c r="BH741" s="196">
        <f>IF(N741="sníž. přenesená",J741,0)</f>
        <v>0</v>
      </c>
      <c r="BI741" s="196">
        <f>IF(N741="nulová",J741,0)</f>
        <v>0</v>
      </c>
      <c r="BJ741" s="17" t="s">
        <v>85</v>
      </c>
      <c r="BK741" s="196">
        <f>ROUND(I741*H741,2)</f>
        <v>0</v>
      </c>
      <c r="BL741" s="17" t="s">
        <v>258</v>
      </c>
      <c r="BM741" s="195" t="s">
        <v>1166</v>
      </c>
    </row>
    <row r="742" spans="1:65" s="2" customFormat="1" ht="18">
      <c r="A742" s="34"/>
      <c r="B742" s="35"/>
      <c r="C742" s="36"/>
      <c r="D742" s="197" t="s">
        <v>253</v>
      </c>
      <c r="E742" s="36"/>
      <c r="F742" s="198" t="s">
        <v>1167</v>
      </c>
      <c r="G742" s="36"/>
      <c r="H742" s="36"/>
      <c r="I742" s="199"/>
      <c r="J742" s="36"/>
      <c r="K742" s="36"/>
      <c r="L742" s="39"/>
      <c r="M742" s="200"/>
      <c r="N742" s="201"/>
      <c r="O742" s="71"/>
      <c r="P742" s="71"/>
      <c r="Q742" s="71"/>
      <c r="R742" s="71"/>
      <c r="S742" s="71"/>
      <c r="T742" s="72"/>
      <c r="U742" s="34"/>
      <c r="V742" s="34"/>
      <c r="W742" s="34"/>
      <c r="X742" s="34"/>
      <c r="Y742" s="34"/>
      <c r="Z742" s="34"/>
      <c r="AA742" s="34"/>
      <c r="AB742" s="34"/>
      <c r="AC742" s="34"/>
      <c r="AD742" s="34"/>
      <c r="AE742" s="34"/>
      <c r="AT742" s="17" t="s">
        <v>253</v>
      </c>
      <c r="AU742" s="17" t="s">
        <v>85</v>
      </c>
    </row>
    <row r="743" spans="1:65" s="12" customFormat="1" ht="10">
      <c r="B743" s="207"/>
      <c r="C743" s="208"/>
      <c r="D743" s="197" t="s">
        <v>337</v>
      </c>
      <c r="E743" s="209" t="s">
        <v>1</v>
      </c>
      <c r="F743" s="210" t="s">
        <v>801</v>
      </c>
      <c r="G743" s="208"/>
      <c r="H743" s="209" t="s">
        <v>1</v>
      </c>
      <c r="I743" s="211"/>
      <c r="J743" s="208"/>
      <c r="K743" s="208"/>
      <c r="L743" s="212"/>
      <c r="M743" s="213"/>
      <c r="N743" s="214"/>
      <c r="O743" s="214"/>
      <c r="P743" s="214"/>
      <c r="Q743" s="214"/>
      <c r="R743" s="214"/>
      <c r="S743" s="214"/>
      <c r="T743" s="215"/>
      <c r="AT743" s="216" t="s">
        <v>337</v>
      </c>
      <c r="AU743" s="216" t="s">
        <v>85</v>
      </c>
      <c r="AV743" s="12" t="s">
        <v>85</v>
      </c>
      <c r="AW743" s="12" t="s">
        <v>33</v>
      </c>
      <c r="AX743" s="12" t="s">
        <v>77</v>
      </c>
      <c r="AY743" s="216" t="s">
        <v>247</v>
      </c>
    </row>
    <row r="744" spans="1:65" s="13" customFormat="1" ht="20">
      <c r="B744" s="217"/>
      <c r="C744" s="218"/>
      <c r="D744" s="197" t="s">
        <v>337</v>
      </c>
      <c r="E744" s="219" t="s">
        <v>1</v>
      </c>
      <c r="F744" s="220" t="s">
        <v>1168</v>
      </c>
      <c r="G744" s="218"/>
      <c r="H744" s="221">
        <v>1006.337</v>
      </c>
      <c r="I744" s="222"/>
      <c r="J744" s="218"/>
      <c r="K744" s="218"/>
      <c r="L744" s="223"/>
      <c r="M744" s="224"/>
      <c r="N744" s="225"/>
      <c r="O744" s="225"/>
      <c r="P744" s="225"/>
      <c r="Q744" s="225"/>
      <c r="R744" s="225"/>
      <c r="S744" s="225"/>
      <c r="T744" s="226"/>
      <c r="AT744" s="227" t="s">
        <v>337</v>
      </c>
      <c r="AU744" s="227" t="s">
        <v>85</v>
      </c>
      <c r="AV744" s="13" t="s">
        <v>87</v>
      </c>
      <c r="AW744" s="13" t="s">
        <v>33</v>
      </c>
      <c r="AX744" s="13" t="s">
        <v>77</v>
      </c>
      <c r="AY744" s="227" t="s">
        <v>247</v>
      </c>
    </row>
    <row r="745" spans="1:65" s="14" customFormat="1" ht="10">
      <c r="B745" s="228"/>
      <c r="C745" s="229"/>
      <c r="D745" s="197" t="s">
        <v>337</v>
      </c>
      <c r="E745" s="230" t="s">
        <v>1</v>
      </c>
      <c r="F745" s="231" t="s">
        <v>340</v>
      </c>
      <c r="G745" s="229"/>
      <c r="H745" s="232">
        <v>1006.337</v>
      </c>
      <c r="I745" s="233"/>
      <c r="J745" s="229"/>
      <c r="K745" s="229"/>
      <c r="L745" s="234"/>
      <c r="M745" s="235"/>
      <c r="N745" s="236"/>
      <c r="O745" s="236"/>
      <c r="P745" s="236"/>
      <c r="Q745" s="236"/>
      <c r="R745" s="236"/>
      <c r="S745" s="236"/>
      <c r="T745" s="237"/>
      <c r="AT745" s="238" t="s">
        <v>337</v>
      </c>
      <c r="AU745" s="238" t="s">
        <v>85</v>
      </c>
      <c r="AV745" s="14" t="s">
        <v>258</v>
      </c>
      <c r="AW745" s="14" t="s">
        <v>33</v>
      </c>
      <c r="AX745" s="14" t="s">
        <v>85</v>
      </c>
      <c r="AY745" s="238" t="s">
        <v>247</v>
      </c>
    </row>
    <row r="746" spans="1:65" s="2" customFormat="1" ht="49" customHeight="1">
      <c r="A746" s="34"/>
      <c r="B746" s="35"/>
      <c r="C746" s="184" t="s">
        <v>1169</v>
      </c>
      <c r="D746" s="184" t="s">
        <v>248</v>
      </c>
      <c r="E746" s="185" t="s">
        <v>1170</v>
      </c>
      <c r="F746" s="186" t="s">
        <v>1171</v>
      </c>
      <c r="G746" s="187" t="s">
        <v>267</v>
      </c>
      <c r="H746" s="188">
        <v>6038.0240000000003</v>
      </c>
      <c r="I746" s="189"/>
      <c r="J746" s="190">
        <f>ROUND(I746*H746,2)</f>
        <v>0</v>
      </c>
      <c r="K746" s="186" t="s">
        <v>336</v>
      </c>
      <c r="L746" s="39"/>
      <c r="M746" s="191" t="s">
        <v>1</v>
      </c>
      <c r="N746" s="192" t="s">
        <v>42</v>
      </c>
      <c r="O746" s="71"/>
      <c r="P746" s="193">
        <f>O746*H746</f>
        <v>0</v>
      </c>
      <c r="Q746" s="193">
        <v>0</v>
      </c>
      <c r="R746" s="193">
        <f>Q746*H746</f>
        <v>0</v>
      </c>
      <c r="S746" s="193">
        <v>0</v>
      </c>
      <c r="T746" s="194">
        <f>S746*H746</f>
        <v>0</v>
      </c>
      <c r="U746" s="34"/>
      <c r="V746" s="34"/>
      <c r="W746" s="34"/>
      <c r="X746" s="34"/>
      <c r="Y746" s="34"/>
      <c r="Z746" s="34"/>
      <c r="AA746" s="34"/>
      <c r="AB746" s="34"/>
      <c r="AC746" s="34"/>
      <c r="AD746" s="34"/>
      <c r="AE746" s="34"/>
      <c r="AR746" s="195" t="s">
        <v>258</v>
      </c>
      <c r="AT746" s="195" t="s">
        <v>248</v>
      </c>
      <c r="AU746" s="195" t="s">
        <v>85</v>
      </c>
      <c r="AY746" s="17" t="s">
        <v>247</v>
      </c>
      <c r="BE746" s="196">
        <f>IF(N746="základní",J746,0)</f>
        <v>0</v>
      </c>
      <c r="BF746" s="196">
        <f>IF(N746="snížená",J746,0)</f>
        <v>0</v>
      </c>
      <c r="BG746" s="196">
        <f>IF(N746="zákl. přenesená",J746,0)</f>
        <v>0</v>
      </c>
      <c r="BH746" s="196">
        <f>IF(N746="sníž. přenesená",J746,0)</f>
        <v>0</v>
      </c>
      <c r="BI746" s="196">
        <f>IF(N746="nulová",J746,0)</f>
        <v>0</v>
      </c>
      <c r="BJ746" s="17" t="s">
        <v>85</v>
      </c>
      <c r="BK746" s="196">
        <f>ROUND(I746*H746,2)</f>
        <v>0</v>
      </c>
      <c r="BL746" s="17" t="s">
        <v>258</v>
      </c>
      <c r="BM746" s="195" t="s">
        <v>1172</v>
      </c>
    </row>
    <row r="747" spans="1:65" s="2" customFormat="1" ht="18">
      <c r="A747" s="34"/>
      <c r="B747" s="35"/>
      <c r="C747" s="36"/>
      <c r="D747" s="197" t="s">
        <v>253</v>
      </c>
      <c r="E747" s="36"/>
      <c r="F747" s="198" t="s">
        <v>1167</v>
      </c>
      <c r="G747" s="36"/>
      <c r="H747" s="36"/>
      <c r="I747" s="199"/>
      <c r="J747" s="36"/>
      <c r="K747" s="36"/>
      <c r="L747" s="39"/>
      <c r="M747" s="200"/>
      <c r="N747" s="201"/>
      <c r="O747" s="71"/>
      <c r="P747" s="71"/>
      <c r="Q747" s="71"/>
      <c r="R747" s="71"/>
      <c r="S747" s="71"/>
      <c r="T747" s="72"/>
      <c r="U747" s="34"/>
      <c r="V747" s="34"/>
      <c r="W747" s="34"/>
      <c r="X747" s="34"/>
      <c r="Y747" s="34"/>
      <c r="Z747" s="34"/>
      <c r="AA747" s="34"/>
      <c r="AB747" s="34"/>
      <c r="AC747" s="34"/>
      <c r="AD747" s="34"/>
      <c r="AE747" s="34"/>
      <c r="AT747" s="17" t="s">
        <v>253</v>
      </c>
      <c r="AU747" s="17" t="s">
        <v>85</v>
      </c>
    </row>
    <row r="748" spans="1:65" s="13" customFormat="1" ht="10">
      <c r="B748" s="217"/>
      <c r="C748" s="218"/>
      <c r="D748" s="197" t="s">
        <v>337</v>
      </c>
      <c r="E748" s="219" t="s">
        <v>1</v>
      </c>
      <c r="F748" s="220" t="s">
        <v>1173</v>
      </c>
      <c r="G748" s="218"/>
      <c r="H748" s="221">
        <v>6038.0240000000003</v>
      </c>
      <c r="I748" s="222"/>
      <c r="J748" s="218"/>
      <c r="K748" s="218"/>
      <c r="L748" s="223"/>
      <c r="M748" s="224"/>
      <c r="N748" s="225"/>
      <c r="O748" s="225"/>
      <c r="P748" s="225"/>
      <c r="Q748" s="225"/>
      <c r="R748" s="225"/>
      <c r="S748" s="225"/>
      <c r="T748" s="226"/>
      <c r="AT748" s="227" t="s">
        <v>337</v>
      </c>
      <c r="AU748" s="227" t="s">
        <v>85</v>
      </c>
      <c r="AV748" s="13" t="s">
        <v>87</v>
      </c>
      <c r="AW748" s="13" t="s">
        <v>33</v>
      </c>
      <c r="AX748" s="13" t="s">
        <v>77</v>
      </c>
      <c r="AY748" s="227" t="s">
        <v>247</v>
      </c>
    </row>
    <row r="749" spans="1:65" s="14" customFormat="1" ht="10">
      <c r="B749" s="228"/>
      <c r="C749" s="229"/>
      <c r="D749" s="197" t="s">
        <v>337</v>
      </c>
      <c r="E749" s="230" t="s">
        <v>1</v>
      </c>
      <c r="F749" s="231" t="s">
        <v>340</v>
      </c>
      <c r="G749" s="229"/>
      <c r="H749" s="232">
        <v>6038.0240000000003</v>
      </c>
      <c r="I749" s="233"/>
      <c r="J749" s="229"/>
      <c r="K749" s="229"/>
      <c r="L749" s="234"/>
      <c r="M749" s="235"/>
      <c r="N749" s="236"/>
      <c r="O749" s="236"/>
      <c r="P749" s="236"/>
      <c r="Q749" s="236"/>
      <c r="R749" s="236"/>
      <c r="S749" s="236"/>
      <c r="T749" s="237"/>
      <c r="AT749" s="238" t="s">
        <v>337</v>
      </c>
      <c r="AU749" s="238" t="s">
        <v>85</v>
      </c>
      <c r="AV749" s="14" t="s">
        <v>258</v>
      </c>
      <c r="AW749" s="14" t="s">
        <v>33</v>
      </c>
      <c r="AX749" s="14" t="s">
        <v>85</v>
      </c>
      <c r="AY749" s="238" t="s">
        <v>247</v>
      </c>
    </row>
    <row r="750" spans="1:65" s="2" customFormat="1" ht="24.15" customHeight="1">
      <c r="A750" s="34"/>
      <c r="B750" s="35"/>
      <c r="C750" s="184" t="s">
        <v>940</v>
      </c>
      <c r="D750" s="184" t="s">
        <v>248</v>
      </c>
      <c r="E750" s="185" t="s">
        <v>1174</v>
      </c>
      <c r="F750" s="186" t="s">
        <v>1175</v>
      </c>
      <c r="G750" s="187" t="s">
        <v>267</v>
      </c>
      <c r="H750" s="188">
        <v>1006.337</v>
      </c>
      <c r="I750" s="189"/>
      <c r="J750" s="190">
        <f>ROUND(I750*H750,2)</f>
        <v>0</v>
      </c>
      <c r="K750" s="186" t="s">
        <v>336</v>
      </c>
      <c r="L750" s="39"/>
      <c r="M750" s="191" t="s">
        <v>1</v>
      </c>
      <c r="N750" s="192" t="s">
        <v>42</v>
      </c>
      <c r="O750" s="71"/>
      <c r="P750" s="193">
        <f>O750*H750</f>
        <v>0</v>
      </c>
      <c r="Q750" s="193">
        <v>0</v>
      </c>
      <c r="R750" s="193">
        <f>Q750*H750</f>
        <v>0</v>
      </c>
      <c r="S750" s="193">
        <v>0</v>
      </c>
      <c r="T750" s="194">
        <f>S750*H750</f>
        <v>0</v>
      </c>
      <c r="U750" s="34"/>
      <c r="V750" s="34"/>
      <c r="W750" s="34"/>
      <c r="X750" s="34"/>
      <c r="Y750" s="34"/>
      <c r="Z750" s="34"/>
      <c r="AA750" s="34"/>
      <c r="AB750" s="34"/>
      <c r="AC750" s="34"/>
      <c r="AD750" s="34"/>
      <c r="AE750" s="34"/>
      <c r="AR750" s="195" t="s">
        <v>258</v>
      </c>
      <c r="AT750" s="195" t="s">
        <v>248</v>
      </c>
      <c r="AU750" s="195" t="s">
        <v>85</v>
      </c>
      <c r="AY750" s="17" t="s">
        <v>247</v>
      </c>
      <c r="BE750" s="196">
        <f>IF(N750="základní",J750,0)</f>
        <v>0</v>
      </c>
      <c r="BF750" s="196">
        <f>IF(N750="snížená",J750,0)</f>
        <v>0</v>
      </c>
      <c r="BG750" s="196">
        <f>IF(N750="zákl. přenesená",J750,0)</f>
        <v>0</v>
      </c>
      <c r="BH750" s="196">
        <f>IF(N750="sníž. přenesená",J750,0)</f>
        <v>0</v>
      </c>
      <c r="BI750" s="196">
        <f>IF(N750="nulová",J750,0)</f>
        <v>0</v>
      </c>
      <c r="BJ750" s="17" t="s">
        <v>85</v>
      </c>
      <c r="BK750" s="196">
        <f>ROUND(I750*H750,2)</f>
        <v>0</v>
      </c>
      <c r="BL750" s="17" t="s">
        <v>258</v>
      </c>
      <c r="BM750" s="195" t="s">
        <v>1176</v>
      </c>
    </row>
    <row r="751" spans="1:65" s="13" customFormat="1" ht="10">
      <c r="B751" s="217"/>
      <c r="C751" s="218"/>
      <c r="D751" s="197" t="s">
        <v>337</v>
      </c>
      <c r="E751" s="219" t="s">
        <v>1</v>
      </c>
      <c r="F751" s="220" t="s">
        <v>1177</v>
      </c>
      <c r="G751" s="218"/>
      <c r="H751" s="221">
        <v>1006.337</v>
      </c>
      <c r="I751" s="222"/>
      <c r="J751" s="218"/>
      <c r="K751" s="218"/>
      <c r="L751" s="223"/>
      <c r="M751" s="224"/>
      <c r="N751" s="225"/>
      <c r="O751" s="225"/>
      <c r="P751" s="225"/>
      <c r="Q751" s="225"/>
      <c r="R751" s="225"/>
      <c r="S751" s="225"/>
      <c r="T751" s="226"/>
      <c r="AT751" s="227" t="s">
        <v>337</v>
      </c>
      <c r="AU751" s="227" t="s">
        <v>85</v>
      </c>
      <c r="AV751" s="13" t="s">
        <v>87</v>
      </c>
      <c r="AW751" s="13" t="s">
        <v>33</v>
      </c>
      <c r="AX751" s="13" t="s">
        <v>77</v>
      </c>
      <c r="AY751" s="227" t="s">
        <v>247</v>
      </c>
    </row>
    <row r="752" spans="1:65" s="14" customFormat="1" ht="10">
      <c r="B752" s="228"/>
      <c r="C752" s="229"/>
      <c r="D752" s="197" t="s">
        <v>337</v>
      </c>
      <c r="E752" s="230" t="s">
        <v>1</v>
      </c>
      <c r="F752" s="231" t="s">
        <v>340</v>
      </c>
      <c r="G752" s="229"/>
      <c r="H752" s="232">
        <v>1006.337</v>
      </c>
      <c r="I752" s="233"/>
      <c r="J752" s="229"/>
      <c r="K752" s="229"/>
      <c r="L752" s="234"/>
      <c r="M752" s="235"/>
      <c r="N752" s="236"/>
      <c r="O752" s="236"/>
      <c r="P752" s="236"/>
      <c r="Q752" s="236"/>
      <c r="R752" s="236"/>
      <c r="S752" s="236"/>
      <c r="T752" s="237"/>
      <c r="AT752" s="238" t="s">
        <v>337</v>
      </c>
      <c r="AU752" s="238" t="s">
        <v>85</v>
      </c>
      <c r="AV752" s="14" t="s">
        <v>258</v>
      </c>
      <c r="AW752" s="14" t="s">
        <v>33</v>
      </c>
      <c r="AX752" s="14" t="s">
        <v>85</v>
      </c>
      <c r="AY752" s="238" t="s">
        <v>247</v>
      </c>
    </row>
    <row r="753" spans="1:65" s="2" customFormat="1" ht="24.15" customHeight="1">
      <c r="A753" s="34"/>
      <c r="B753" s="35"/>
      <c r="C753" s="184" t="s">
        <v>1178</v>
      </c>
      <c r="D753" s="184" t="s">
        <v>248</v>
      </c>
      <c r="E753" s="185" t="s">
        <v>1179</v>
      </c>
      <c r="F753" s="186" t="s">
        <v>1180</v>
      </c>
      <c r="G753" s="187" t="s">
        <v>267</v>
      </c>
      <c r="H753" s="188">
        <v>1714.05</v>
      </c>
      <c r="I753" s="189"/>
      <c r="J753" s="190">
        <f>ROUND(I753*H753,2)</f>
        <v>0</v>
      </c>
      <c r="K753" s="186" t="s">
        <v>336</v>
      </c>
      <c r="L753" s="39"/>
      <c r="M753" s="191" t="s">
        <v>1</v>
      </c>
      <c r="N753" s="192" t="s">
        <v>42</v>
      </c>
      <c r="O753" s="71"/>
      <c r="P753" s="193">
        <f>O753*H753</f>
        <v>0</v>
      </c>
      <c r="Q753" s="193">
        <v>0</v>
      </c>
      <c r="R753" s="193">
        <f>Q753*H753</f>
        <v>0</v>
      </c>
      <c r="S753" s="193">
        <v>0</v>
      </c>
      <c r="T753" s="194">
        <f>S753*H753</f>
        <v>0</v>
      </c>
      <c r="U753" s="34"/>
      <c r="V753" s="34"/>
      <c r="W753" s="34"/>
      <c r="X753" s="34"/>
      <c r="Y753" s="34"/>
      <c r="Z753" s="34"/>
      <c r="AA753" s="34"/>
      <c r="AB753" s="34"/>
      <c r="AC753" s="34"/>
      <c r="AD753" s="34"/>
      <c r="AE753" s="34"/>
      <c r="AR753" s="195" t="s">
        <v>258</v>
      </c>
      <c r="AT753" s="195" t="s">
        <v>248</v>
      </c>
      <c r="AU753" s="195" t="s">
        <v>85</v>
      </c>
      <c r="AY753" s="17" t="s">
        <v>247</v>
      </c>
      <c r="BE753" s="196">
        <f>IF(N753="základní",J753,0)</f>
        <v>0</v>
      </c>
      <c r="BF753" s="196">
        <f>IF(N753="snížená",J753,0)</f>
        <v>0</v>
      </c>
      <c r="BG753" s="196">
        <f>IF(N753="zákl. přenesená",J753,0)</f>
        <v>0</v>
      </c>
      <c r="BH753" s="196">
        <f>IF(N753="sníž. přenesená",J753,0)</f>
        <v>0</v>
      </c>
      <c r="BI753" s="196">
        <f>IF(N753="nulová",J753,0)</f>
        <v>0</v>
      </c>
      <c r="BJ753" s="17" t="s">
        <v>85</v>
      </c>
      <c r="BK753" s="196">
        <f>ROUND(I753*H753,2)</f>
        <v>0</v>
      </c>
      <c r="BL753" s="17" t="s">
        <v>258</v>
      </c>
      <c r="BM753" s="195" t="s">
        <v>1181</v>
      </c>
    </row>
    <row r="754" spans="1:65" s="12" customFormat="1" ht="10">
      <c r="B754" s="207"/>
      <c r="C754" s="208"/>
      <c r="D754" s="197" t="s">
        <v>337</v>
      </c>
      <c r="E754" s="209" t="s">
        <v>1</v>
      </c>
      <c r="F754" s="210" t="s">
        <v>685</v>
      </c>
      <c r="G754" s="208"/>
      <c r="H754" s="209" t="s">
        <v>1</v>
      </c>
      <c r="I754" s="211"/>
      <c r="J754" s="208"/>
      <c r="K754" s="208"/>
      <c r="L754" s="212"/>
      <c r="M754" s="213"/>
      <c r="N754" s="214"/>
      <c r="O754" s="214"/>
      <c r="P754" s="214"/>
      <c r="Q754" s="214"/>
      <c r="R754" s="214"/>
      <c r="S754" s="214"/>
      <c r="T754" s="215"/>
      <c r="AT754" s="216" t="s">
        <v>337</v>
      </c>
      <c r="AU754" s="216" t="s">
        <v>85</v>
      </c>
      <c r="AV754" s="12" t="s">
        <v>85</v>
      </c>
      <c r="AW754" s="12" t="s">
        <v>33</v>
      </c>
      <c r="AX754" s="12" t="s">
        <v>77</v>
      </c>
      <c r="AY754" s="216" t="s">
        <v>247</v>
      </c>
    </row>
    <row r="755" spans="1:65" s="13" customFormat="1" ht="10">
      <c r="B755" s="217"/>
      <c r="C755" s="218"/>
      <c r="D755" s="197" t="s">
        <v>337</v>
      </c>
      <c r="E755" s="219" t="s">
        <v>1</v>
      </c>
      <c r="F755" s="220" t="s">
        <v>1182</v>
      </c>
      <c r="G755" s="218"/>
      <c r="H755" s="221">
        <v>1714.05</v>
      </c>
      <c r="I755" s="222"/>
      <c r="J755" s="218"/>
      <c r="K755" s="218"/>
      <c r="L755" s="223"/>
      <c r="M755" s="224"/>
      <c r="N755" s="225"/>
      <c r="O755" s="225"/>
      <c r="P755" s="225"/>
      <c r="Q755" s="225"/>
      <c r="R755" s="225"/>
      <c r="S755" s="225"/>
      <c r="T755" s="226"/>
      <c r="AT755" s="227" t="s">
        <v>337</v>
      </c>
      <c r="AU755" s="227" t="s">
        <v>85</v>
      </c>
      <c r="AV755" s="13" t="s">
        <v>87</v>
      </c>
      <c r="AW755" s="13" t="s">
        <v>33</v>
      </c>
      <c r="AX755" s="13" t="s">
        <v>77</v>
      </c>
      <c r="AY755" s="227" t="s">
        <v>247</v>
      </c>
    </row>
    <row r="756" spans="1:65" s="14" customFormat="1" ht="10">
      <c r="B756" s="228"/>
      <c r="C756" s="229"/>
      <c r="D756" s="197" t="s">
        <v>337</v>
      </c>
      <c r="E756" s="230" t="s">
        <v>1</v>
      </c>
      <c r="F756" s="231" t="s">
        <v>340</v>
      </c>
      <c r="G756" s="229"/>
      <c r="H756" s="232">
        <v>1714.05</v>
      </c>
      <c r="I756" s="233"/>
      <c r="J756" s="229"/>
      <c r="K756" s="229"/>
      <c r="L756" s="234"/>
      <c r="M756" s="235"/>
      <c r="N756" s="236"/>
      <c r="O756" s="236"/>
      <c r="P756" s="236"/>
      <c r="Q756" s="236"/>
      <c r="R756" s="236"/>
      <c r="S756" s="236"/>
      <c r="T756" s="237"/>
      <c r="AT756" s="238" t="s">
        <v>337</v>
      </c>
      <c r="AU756" s="238" t="s">
        <v>85</v>
      </c>
      <c r="AV756" s="14" t="s">
        <v>258</v>
      </c>
      <c r="AW756" s="14" t="s">
        <v>33</v>
      </c>
      <c r="AX756" s="14" t="s">
        <v>85</v>
      </c>
      <c r="AY756" s="238" t="s">
        <v>247</v>
      </c>
    </row>
    <row r="757" spans="1:65" s="2" customFormat="1" ht="16.5" customHeight="1">
      <c r="A757" s="34"/>
      <c r="B757" s="35"/>
      <c r="C757" s="184" t="s">
        <v>944</v>
      </c>
      <c r="D757" s="184" t="s">
        <v>248</v>
      </c>
      <c r="E757" s="185" t="s">
        <v>1183</v>
      </c>
      <c r="F757" s="186" t="s">
        <v>1184</v>
      </c>
      <c r="G757" s="187" t="s">
        <v>267</v>
      </c>
      <c r="H757" s="188">
        <v>1006.337</v>
      </c>
      <c r="I757" s="189"/>
      <c r="J757" s="190">
        <f>ROUND(I757*H757,2)</f>
        <v>0</v>
      </c>
      <c r="K757" s="186" t="s">
        <v>336</v>
      </c>
      <c r="L757" s="39"/>
      <c r="M757" s="191" t="s">
        <v>1</v>
      </c>
      <c r="N757" s="192" t="s">
        <v>42</v>
      </c>
      <c r="O757" s="71"/>
      <c r="P757" s="193">
        <f>O757*H757</f>
        <v>0</v>
      </c>
      <c r="Q757" s="193">
        <v>0</v>
      </c>
      <c r="R757" s="193">
        <f>Q757*H757</f>
        <v>0</v>
      </c>
      <c r="S757" s="193">
        <v>0</v>
      </c>
      <c r="T757" s="194">
        <f>S757*H757</f>
        <v>0</v>
      </c>
      <c r="U757" s="34"/>
      <c r="V757" s="34"/>
      <c r="W757" s="34"/>
      <c r="X757" s="34"/>
      <c r="Y757" s="34"/>
      <c r="Z757" s="34"/>
      <c r="AA757" s="34"/>
      <c r="AB757" s="34"/>
      <c r="AC757" s="34"/>
      <c r="AD757" s="34"/>
      <c r="AE757" s="34"/>
      <c r="AR757" s="195" t="s">
        <v>258</v>
      </c>
      <c r="AT757" s="195" t="s">
        <v>248</v>
      </c>
      <c r="AU757" s="195" t="s">
        <v>85</v>
      </c>
      <c r="AY757" s="17" t="s">
        <v>247</v>
      </c>
      <c r="BE757" s="196">
        <f>IF(N757="základní",J757,0)</f>
        <v>0</v>
      </c>
      <c r="BF757" s="196">
        <f>IF(N757="snížená",J757,0)</f>
        <v>0</v>
      </c>
      <c r="BG757" s="196">
        <f>IF(N757="zákl. přenesená",J757,0)</f>
        <v>0</v>
      </c>
      <c r="BH757" s="196">
        <f>IF(N757="sníž. přenesená",J757,0)</f>
        <v>0</v>
      </c>
      <c r="BI757" s="196">
        <f>IF(N757="nulová",J757,0)</f>
        <v>0</v>
      </c>
      <c r="BJ757" s="17" t="s">
        <v>85</v>
      </c>
      <c r="BK757" s="196">
        <f>ROUND(I757*H757,2)</f>
        <v>0</v>
      </c>
      <c r="BL757" s="17" t="s">
        <v>258</v>
      </c>
      <c r="BM757" s="195" t="s">
        <v>533</v>
      </c>
    </row>
    <row r="758" spans="1:65" s="13" customFormat="1" ht="10">
      <c r="B758" s="217"/>
      <c r="C758" s="218"/>
      <c r="D758" s="197" t="s">
        <v>337</v>
      </c>
      <c r="E758" s="219" t="s">
        <v>1</v>
      </c>
      <c r="F758" s="220" t="s">
        <v>1177</v>
      </c>
      <c r="G758" s="218"/>
      <c r="H758" s="221">
        <v>1006.337</v>
      </c>
      <c r="I758" s="222"/>
      <c r="J758" s="218"/>
      <c r="K758" s="218"/>
      <c r="L758" s="223"/>
      <c r="M758" s="224"/>
      <c r="N758" s="225"/>
      <c r="O758" s="225"/>
      <c r="P758" s="225"/>
      <c r="Q758" s="225"/>
      <c r="R758" s="225"/>
      <c r="S758" s="225"/>
      <c r="T758" s="226"/>
      <c r="AT758" s="227" t="s">
        <v>337</v>
      </c>
      <c r="AU758" s="227" t="s">
        <v>85</v>
      </c>
      <c r="AV758" s="13" t="s">
        <v>87</v>
      </c>
      <c r="AW758" s="13" t="s">
        <v>33</v>
      </c>
      <c r="AX758" s="13" t="s">
        <v>77</v>
      </c>
      <c r="AY758" s="227" t="s">
        <v>247</v>
      </c>
    </row>
    <row r="759" spans="1:65" s="14" customFormat="1" ht="10">
      <c r="B759" s="228"/>
      <c r="C759" s="229"/>
      <c r="D759" s="197" t="s">
        <v>337</v>
      </c>
      <c r="E759" s="230" t="s">
        <v>1</v>
      </c>
      <c r="F759" s="231" t="s">
        <v>340</v>
      </c>
      <c r="G759" s="229"/>
      <c r="H759" s="232">
        <v>1006.337</v>
      </c>
      <c r="I759" s="233"/>
      <c r="J759" s="229"/>
      <c r="K759" s="229"/>
      <c r="L759" s="234"/>
      <c r="M759" s="235"/>
      <c r="N759" s="236"/>
      <c r="O759" s="236"/>
      <c r="P759" s="236"/>
      <c r="Q759" s="236"/>
      <c r="R759" s="236"/>
      <c r="S759" s="236"/>
      <c r="T759" s="237"/>
      <c r="AT759" s="238" t="s">
        <v>337</v>
      </c>
      <c r="AU759" s="238" t="s">
        <v>85</v>
      </c>
      <c r="AV759" s="14" t="s">
        <v>258</v>
      </c>
      <c r="AW759" s="14" t="s">
        <v>33</v>
      </c>
      <c r="AX759" s="14" t="s">
        <v>85</v>
      </c>
      <c r="AY759" s="238" t="s">
        <v>247</v>
      </c>
    </row>
    <row r="760" spans="1:65" s="2" customFormat="1" ht="37.75" customHeight="1">
      <c r="A760" s="34"/>
      <c r="B760" s="35"/>
      <c r="C760" s="184" t="s">
        <v>1185</v>
      </c>
      <c r="D760" s="184" t="s">
        <v>248</v>
      </c>
      <c r="E760" s="185" t="s">
        <v>1186</v>
      </c>
      <c r="F760" s="186" t="s">
        <v>1187</v>
      </c>
      <c r="G760" s="187" t="s">
        <v>267</v>
      </c>
      <c r="H760" s="188">
        <v>6038.0240000000003</v>
      </c>
      <c r="I760" s="189"/>
      <c r="J760" s="190">
        <f>ROUND(I760*H760,2)</f>
        <v>0</v>
      </c>
      <c r="K760" s="186" t="s">
        <v>336</v>
      </c>
      <c r="L760" s="39"/>
      <c r="M760" s="191" t="s">
        <v>1</v>
      </c>
      <c r="N760" s="192" t="s">
        <v>42</v>
      </c>
      <c r="O760" s="71"/>
      <c r="P760" s="193">
        <f>O760*H760</f>
        <v>0</v>
      </c>
      <c r="Q760" s="193">
        <v>0</v>
      </c>
      <c r="R760" s="193">
        <f>Q760*H760</f>
        <v>0</v>
      </c>
      <c r="S760" s="193">
        <v>0</v>
      </c>
      <c r="T760" s="194">
        <f>S760*H760</f>
        <v>0</v>
      </c>
      <c r="U760" s="34"/>
      <c r="V760" s="34"/>
      <c r="W760" s="34"/>
      <c r="X760" s="34"/>
      <c r="Y760" s="34"/>
      <c r="Z760" s="34"/>
      <c r="AA760" s="34"/>
      <c r="AB760" s="34"/>
      <c r="AC760" s="34"/>
      <c r="AD760" s="34"/>
      <c r="AE760" s="34"/>
      <c r="AR760" s="195" t="s">
        <v>258</v>
      </c>
      <c r="AT760" s="195" t="s">
        <v>248</v>
      </c>
      <c r="AU760" s="195" t="s">
        <v>85</v>
      </c>
      <c r="AY760" s="17" t="s">
        <v>247</v>
      </c>
      <c r="BE760" s="196">
        <f>IF(N760="základní",J760,0)</f>
        <v>0</v>
      </c>
      <c r="BF760" s="196">
        <f>IF(N760="snížená",J760,0)</f>
        <v>0</v>
      </c>
      <c r="BG760" s="196">
        <f>IF(N760="zákl. přenesená",J760,0)</f>
        <v>0</v>
      </c>
      <c r="BH760" s="196">
        <f>IF(N760="sníž. přenesená",J760,0)</f>
        <v>0</v>
      </c>
      <c r="BI760" s="196">
        <f>IF(N760="nulová",J760,0)</f>
        <v>0</v>
      </c>
      <c r="BJ760" s="17" t="s">
        <v>85</v>
      </c>
      <c r="BK760" s="196">
        <f>ROUND(I760*H760,2)</f>
        <v>0</v>
      </c>
      <c r="BL760" s="17" t="s">
        <v>258</v>
      </c>
      <c r="BM760" s="195" t="s">
        <v>1088</v>
      </c>
    </row>
    <row r="761" spans="1:65" s="13" customFormat="1" ht="10">
      <c r="B761" s="217"/>
      <c r="C761" s="218"/>
      <c r="D761" s="197" t="s">
        <v>337</v>
      </c>
      <c r="E761" s="219" t="s">
        <v>1</v>
      </c>
      <c r="F761" s="220" t="s">
        <v>1188</v>
      </c>
      <c r="G761" s="218"/>
      <c r="H761" s="221">
        <v>6038.0240000000003</v>
      </c>
      <c r="I761" s="222"/>
      <c r="J761" s="218"/>
      <c r="K761" s="218"/>
      <c r="L761" s="223"/>
      <c r="M761" s="224"/>
      <c r="N761" s="225"/>
      <c r="O761" s="225"/>
      <c r="P761" s="225"/>
      <c r="Q761" s="225"/>
      <c r="R761" s="225"/>
      <c r="S761" s="225"/>
      <c r="T761" s="226"/>
      <c r="AT761" s="227" t="s">
        <v>337</v>
      </c>
      <c r="AU761" s="227" t="s">
        <v>85</v>
      </c>
      <c r="AV761" s="13" t="s">
        <v>87</v>
      </c>
      <c r="AW761" s="13" t="s">
        <v>33</v>
      </c>
      <c r="AX761" s="13" t="s">
        <v>77</v>
      </c>
      <c r="AY761" s="227" t="s">
        <v>247</v>
      </c>
    </row>
    <row r="762" spans="1:65" s="14" customFormat="1" ht="10">
      <c r="B762" s="228"/>
      <c r="C762" s="229"/>
      <c r="D762" s="197" t="s">
        <v>337</v>
      </c>
      <c r="E762" s="230" t="s">
        <v>1</v>
      </c>
      <c r="F762" s="231" t="s">
        <v>340</v>
      </c>
      <c r="G762" s="229"/>
      <c r="H762" s="232">
        <v>6038.0240000000003</v>
      </c>
      <c r="I762" s="233"/>
      <c r="J762" s="229"/>
      <c r="K762" s="229"/>
      <c r="L762" s="234"/>
      <c r="M762" s="235"/>
      <c r="N762" s="236"/>
      <c r="O762" s="236"/>
      <c r="P762" s="236"/>
      <c r="Q762" s="236"/>
      <c r="R762" s="236"/>
      <c r="S762" s="236"/>
      <c r="T762" s="237"/>
      <c r="AT762" s="238" t="s">
        <v>337</v>
      </c>
      <c r="AU762" s="238" t="s">
        <v>85</v>
      </c>
      <c r="AV762" s="14" t="s">
        <v>258</v>
      </c>
      <c r="AW762" s="14" t="s">
        <v>33</v>
      </c>
      <c r="AX762" s="14" t="s">
        <v>85</v>
      </c>
      <c r="AY762" s="238" t="s">
        <v>247</v>
      </c>
    </row>
    <row r="763" spans="1:65" s="2" customFormat="1" ht="16.5" customHeight="1">
      <c r="A763" s="34"/>
      <c r="B763" s="35"/>
      <c r="C763" s="184" t="s">
        <v>1189</v>
      </c>
      <c r="D763" s="184" t="s">
        <v>248</v>
      </c>
      <c r="E763" s="185" t="s">
        <v>1190</v>
      </c>
      <c r="F763" s="186" t="s">
        <v>1191</v>
      </c>
      <c r="G763" s="187" t="s">
        <v>267</v>
      </c>
      <c r="H763" s="188">
        <v>1006.337</v>
      </c>
      <c r="I763" s="189"/>
      <c r="J763" s="190">
        <f>ROUND(I763*H763,2)</f>
        <v>0</v>
      </c>
      <c r="K763" s="186" t="s">
        <v>336</v>
      </c>
      <c r="L763" s="39"/>
      <c r="M763" s="191" t="s">
        <v>1</v>
      </c>
      <c r="N763" s="192" t="s">
        <v>42</v>
      </c>
      <c r="O763" s="71"/>
      <c r="P763" s="193">
        <f>O763*H763</f>
        <v>0</v>
      </c>
      <c r="Q763" s="193">
        <v>0</v>
      </c>
      <c r="R763" s="193">
        <f>Q763*H763</f>
        <v>0</v>
      </c>
      <c r="S763" s="193">
        <v>0</v>
      </c>
      <c r="T763" s="194">
        <f>S763*H763</f>
        <v>0</v>
      </c>
      <c r="U763" s="34"/>
      <c r="V763" s="34"/>
      <c r="W763" s="34"/>
      <c r="X763" s="34"/>
      <c r="Y763" s="34"/>
      <c r="Z763" s="34"/>
      <c r="AA763" s="34"/>
      <c r="AB763" s="34"/>
      <c r="AC763" s="34"/>
      <c r="AD763" s="34"/>
      <c r="AE763" s="34"/>
      <c r="AR763" s="195" t="s">
        <v>258</v>
      </c>
      <c r="AT763" s="195" t="s">
        <v>248</v>
      </c>
      <c r="AU763" s="195" t="s">
        <v>85</v>
      </c>
      <c r="AY763" s="17" t="s">
        <v>247</v>
      </c>
      <c r="BE763" s="196">
        <f>IF(N763="základní",J763,0)</f>
        <v>0</v>
      </c>
      <c r="BF763" s="196">
        <f>IF(N763="snížená",J763,0)</f>
        <v>0</v>
      </c>
      <c r="BG763" s="196">
        <f>IF(N763="zákl. přenesená",J763,0)</f>
        <v>0</v>
      </c>
      <c r="BH763" s="196">
        <f>IF(N763="sníž. přenesená",J763,0)</f>
        <v>0</v>
      </c>
      <c r="BI763" s="196">
        <f>IF(N763="nulová",J763,0)</f>
        <v>0</v>
      </c>
      <c r="BJ763" s="17" t="s">
        <v>85</v>
      </c>
      <c r="BK763" s="196">
        <f>ROUND(I763*H763,2)</f>
        <v>0</v>
      </c>
      <c r="BL763" s="17" t="s">
        <v>258</v>
      </c>
      <c r="BM763" s="195" t="s">
        <v>1192</v>
      </c>
    </row>
    <row r="764" spans="1:65" s="13" customFormat="1" ht="10">
      <c r="B764" s="217"/>
      <c r="C764" s="218"/>
      <c r="D764" s="197" t="s">
        <v>337</v>
      </c>
      <c r="E764" s="219" t="s">
        <v>1</v>
      </c>
      <c r="F764" s="220" t="s">
        <v>1193</v>
      </c>
      <c r="G764" s="218"/>
      <c r="H764" s="221">
        <v>1006.337</v>
      </c>
      <c r="I764" s="222"/>
      <c r="J764" s="218"/>
      <c r="K764" s="218"/>
      <c r="L764" s="223"/>
      <c r="M764" s="224"/>
      <c r="N764" s="225"/>
      <c r="O764" s="225"/>
      <c r="P764" s="225"/>
      <c r="Q764" s="225"/>
      <c r="R764" s="225"/>
      <c r="S764" s="225"/>
      <c r="T764" s="226"/>
      <c r="AT764" s="227" t="s">
        <v>337</v>
      </c>
      <c r="AU764" s="227" t="s">
        <v>85</v>
      </c>
      <c r="AV764" s="13" t="s">
        <v>87</v>
      </c>
      <c r="AW764" s="13" t="s">
        <v>33</v>
      </c>
      <c r="AX764" s="13" t="s">
        <v>77</v>
      </c>
      <c r="AY764" s="227" t="s">
        <v>247</v>
      </c>
    </row>
    <row r="765" spans="1:65" s="14" customFormat="1" ht="10">
      <c r="B765" s="228"/>
      <c r="C765" s="229"/>
      <c r="D765" s="197" t="s">
        <v>337</v>
      </c>
      <c r="E765" s="230" t="s">
        <v>1</v>
      </c>
      <c r="F765" s="231" t="s">
        <v>340</v>
      </c>
      <c r="G765" s="229"/>
      <c r="H765" s="232">
        <v>1006.337</v>
      </c>
      <c r="I765" s="233"/>
      <c r="J765" s="229"/>
      <c r="K765" s="229"/>
      <c r="L765" s="234"/>
      <c r="M765" s="235"/>
      <c r="N765" s="236"/>
      <c r="O765" s="236"/>
      <c r="P765" s="236"/>
      <c r="Q765" s="236"/>
      <c r="R765" s="236"/>
      <c r="S765" s="236"/>
      <c r="T765" s="237"/>
      <c r="AT765" s="238" t="s">
        <v>337</v>
      </c>
      <c r="AU765" s="238" t="s">
        <v>85</v>
      </c>
      <c r="AV765" s="14" t="s">
        <v>258</v>
      </c>
      <c r="AW765" s="14" t="s">
        <v>33</v>
      </c>
      <c r="AX765" s="14" t="s">
        <v>85</v>
      </c>
      <c r="AY765" s="238" t="s">
        <v>247</v>
      </c>
    </row>
    <row r="766" spans="1:65" s="11" customFormat="1" ht="25.9" customHeight="1">
      <c r="B766" s="170"/>
      <c r="C766" s="171"/>
      <c r="D766" s="172" t="s">
        <v>76</v>
      </c>
      <c r="E766" s="173" t="s">
        <v>1043</v>
      </c>
      <c r="F766" s="173" t="s">
        <v>1194</v>
      </c>
      <c r="G766" s="171"/>
      <c r="H766" s="171"/>
      <c r="I766" s="174"/>
      <c r="J766" s="175">
        <f>BK766</f>
        <v>0</v>
      </c>
      <c r="K766" s="171"/>
      <c r="L766" s="176"/>
      <c r="M766" s="177"/>
      <c r="N766" s="178"/>
      <c r="O766" s="178"/>
      <c r="P766" s="179">
        <f>SUM(P767:P932)</f>
        <v>0</v>
      </c>
      <c r="Q766" s="178"/>
      <c r="R766" s="179">
        <f>SUM(R767:R932)</f>
        <v>0</v>
      </c>
      <c r="S766" s="178"/>
      <c r="T766" s="180">
        <f>SUM(T767:T932)</f>
        <v>0</v>
      </c>
      <c r="AR766" s="181" t="s">
        <v>85</v>
      </c>
      <c r="AT766" s="182" t="s">
        <v>76</v>
      </c>
      <c r="AU766" s="182" t="s">
        <v>77</v>
      </c>
      <c r="AY766" s="181" t="s">
        <v>247</v>
      </c>
      <c r="BK766" s="183">
        <f>SUM(BK767:BK932)</f>
        <v>0</v>
      </c>
    </row>
    <row r="767" spans="1:65" s="2" customFormat="1" ht="90" customHeight="1">
      <c r="A767" s="34"/>
      <c r="B767" s="35"/>
      <c r="C767" s="184" t="s">
        <v>1195</v>
      </c>
      <c r="D767" s="184" t="s">
        <v>248</v>
      </c>
      <c r="E767" s="185" t="s">
        <v>1196</v>
      </c>
      <c r="F767" s="186" t="s">
        <v>1197</v>
      </c>
      <c r="G767" s="187" t="s">
        <v>267</v>
      </c>
      <c r="H767" s="188">
        <v>1714.05</v>
      </c>
      <c r="I767" s="189"/>
      <c r="J767" s="190">
        <f>ROUND(I767*H767,2)</f>
        <v>0</v>
      </c>
      <c r="K767" s="186" t="s">
        <v>336</v>
      </c>
      <c r="L767" s="39"/>
      <c r="M767" s="191" t="s">
        <v>1</v>
      </c>
      <c r="N767" s="192" t="s">
        <v>42</v>
      </c>
      <c r="O767" s="71"/>
      <c r="P767" s="193">
        <f>O767*H767</f>
        <v>0</v>
      </c>
      <c r="Q767" s="193">
        <v>0</v>
      </c>
      <c r="R767" s="193">
        <f>Q767*H767</f>
        <v>0</v>
      </c>
      <c r="S767" s="193">
        <v>0</v>
      </c>
      <c r="T767" s="194">
        <f>S767*H767</f>
        <v>0</v>
      </c>
      <c r="U767" s="34"/>
      <c r="V767" s="34"/>
      <c r="W767" s="34"/>
      <c r="X767" s="34"/>
      <c r="Y767" s="34"/>
      <c r="Z767" s="34"/>
      <c r="AA767" s="34"/>
      <c r="AB767" s="34"/>
      <c r="AC767" s="34"/>
      <c r="AD767" s="34"/>
      <c r="AE767" s="34"/>
      <c r="AR767" s="195" t="s">
        <v>258</v>
      </c>
      <c r="AT767" s="195" t="s">
        <v>248</v>
      </c>
      <c r="AU767" s="195" t="s">
        <v>85</v>
      </c>
      <c r="AY767" s="17" t="s">
        <v>247</v>
      </c>
      <c r="BE767" s="196">
        <f>IF(N767="základní",J767,0)</f>
        <v>0</v>
      </c>
      <c r="BF767" s="196">
        <f>IF(N767="snížená",J767,0)</f>
        <v>0</v>
      </c>
      <c r="BG767" s="196">
        <f>IF(N767="zákl. přenesená",J767,0)</f>
        <v>0</v>
      </c>
      <c r="BH767" s="196">
        <f>IF(N767="sníž. přenesená",J767,0)</f>
        <v>0</v>
      </c>
      <c r="BI767" s="196">
        <f>IF(N767="nulová",J767,0)</f>
        <v>0</v>
      </c>
      <c r="BJ767" s="17" t="s">
        <v>85</v>
      </c>
      <c r="BK767" s="196">
        <f>ROUND(I767*H767,2)</f>
        <v>0</v>
      </c>
      <c r="BL767" s="17" t="s">
        <v>258</v>
      </c>
      <c r="BM767" s="195" t="s">
        <v>1198</v>
      </c>
    </row>
    <row r="768" spans="1:65" s="12" customFormat="1" ht="10">
      <c r="B768" s="207"/>
      <c r="C768" s="208"/>
      <c r="D768" s="197" t="s">
        <v>337</v>
      </c>
      <c r="E768" s="209" t="s">
        <v>1</v>
      </c>
      <c r="F768" s="210" t="s">
        <v>685</v>
      </c>
      <c r="G768" s="208"/>
      <c r="H768" s="209" t="s">
        <v>1</v>
      </c>
      <c r="I768" s="211"/>
      <c r="J768" s="208"/>
      <c r="K768" s="208"/>
      <c r="L768" s="212"/>
      <c r="M768" s="213"/>
      <c r="N768" s="214"/>
      <c r="O768" s="214"/>
      <c r="P768" s="214"/>
      <c r="Q768" s="214"/>
      <c r="R768" s="214"/>
      <c r="S768" s="214"/>
      <c r="T768" s="215"/>
      <c r="AT768" s="216" t="s">
        <v>337</v>
      </c>
      <c r="AU768" s="216" t="s">
        <v>85</v>
      </c>
      <c r="AV768" s="12" t="s">
        <v>85</v>
      </c>
      <c r="AW768" s="12" t="s">
        <v>33</v>
      </c>
      <c r="AX768" s="12" t="s">
        <v>77</v>
      </c>
      <c r="AY768" s="216" t="s">
        <v>247</v>
      </c>
    </row>
    <row r="769" spans="1:65" s="13" customFormat="1" ht="10">
      <c r="B769" s="217"/>
      <c r="C769" s="218"/>
      <c r="D769" s="197" t="s">
        <v>337</v>
      </c>
      <c r="E769" s="219" t="s">
        <v>1</v>
      </c>
      <c r="F769" s="220" t="s">
        <v>1182</v>
      </c>
      <c r="G769" s="218"/>
      <c r="H769" s="221">
        <v>1714.05</v>
      </c>
      <c r="I769" s="222"/>
      <c r="J769" s="218"/>
      <c r="K769" s="218"/>
      <c r="L769" s="223"/>
      <c r="M769" s="224"/>
      <c r="N769" s="225"/>
      <c r="O769" s="225"/>
      <c r="P769" s="225"/>
      <c r="Q769" s="225"/>
      <c r="R769" s="225"/>
      <c r="S769" s="225"/>
      <c r="T769" s="226"/>
      <c r="AT769" s="227" t="s">
        <v>337</v>
      </c>
      <c r="AU769" s="227" t="s">
        <v>85</v>
      </c>
      <c r="AV769" s="13" t="s">
        <v>87</v>
      </c>
      <c r="AW769" s="13" t="s">
        <v>33</v>
      </c>
      <c r="AX769" s="13" t="s">
        <v>77</v>
      </c>
      <c r="AY769" s="227" t="s">
        <v>247</v>
      </c>
    </row>
    <row r="770" spans="1:65" s="14" customFormat="1" ht="10">
      <c r="B770" s="228"/>
      <c r="C770" s="229"/>
      <c r="D770" s="197" t="s">
        <v>337</v>
      </c>
      <c r="E770" s="230" t="s">
        <v>1</v>
      </c>
      <c r="F770" s="231" t="s">
        <v>340</v>
      </c>
      <c r="G770" s="229"/>
      <c r="H770" s="232">
        <v>1714.05</v>
      </c>
      <c r="I770" s="233"/>
      <c r="J770" s="229"/>
      <c r="K770" s="229"/>
      <c r="L770" s="234"/>
      <c r="M770" s="235"/>
      <c r="N770" s="236"/>
      <c r="O770" s="236"/>
      <c r="P770" s="236"/>
      <c r="Q770" s="236"/>
      <c r="R770" s="236"/>
      <c r="S770" s="236"/>
      <c r="T770" s="237"/>
      <c r="AT770" s="238" t="s">
        <v>337</v>
      </c>
      <c r="AU770" s="238" t="s">
        <v>85</v>
      </c>
      <c r="AV770" s="14" t="s">
        <v>258</v>
      </c>
      <c r="AW770" s="14" t="s">
        <v>33</v>
      </c>
      <c r="AX770" s="14" t="s">
        <v>85</v>
      </c>
      <c r="AY770" s="238" t="s">
        <v>247</v>
      </c>
    </row>
    <row r="771" spans="1:65" s="2" customFormat="1" ht="24.15" customHeight="1">
      <c r="A771" s="34"/>
      <c r="B771" s="35"/>
      <c r="C771" s="184" t="s">
        <v>949</v>
      </c>
      <c r="D771" s="184" t="s">
        <v>248</v>
      </c>
      <c r="E771" s="185" t="s">
        <v>1199</v>
      </c>
      <c r="F771" s="186" t="s">
        <v>1200</v>
      </c>
      <c r="G771" s="187" t="s">
        <v>416</v>
      </c>
      <c r="H771" s="188">
        <v>2</v>
      </c>
      <c r="I771" s="189"/>
      <c r="J771" s="190">
        <f>ROUND(I771*H771,2)</f>
        <v>0</v>
      </c>
      <c r="K771" s="186" t="s">
        <v>336</v>
      </c>
      <c r="L771" s="39"/>
      <c r="M771" s="191" t="s">
        <v>1</v>
      </c>
      <c r="N771" s="192" t="s">
        <v>42</v>
      </c>
      <c r="O771" s="71"/>
      <c r="P771" s="193">
        <f>O771*H771</f>
        <v>0</v>
      </c>
      <c r="Q771" s="193">
        <v>0</v>
      </c>
      <c r="R771" s="193">
        <f>Q771*H771</f>
        <v>0</v>
      </c>
      <c r="S771" s="193">
        <v>0</v>
      </c>
      <c r="T771" s="194">
        <f>S771*H771</f>
        <v>0</v>
      </c>
      <c r="U771" s="34"/>
      <c r="V771" s="34"/>
      <c r="W771" s="34"/>
      <c r="X771" s="34"/>
      <c r="Y771" s="34"/>
      <c r="Z771" s="34"/>
      <c r="AA771" s="34"/>
      <c r="AB771" s="34"/>
      <c r="AC771" s="34"/>
      <c r="AD771" s="34"/>
      <c r="AE771" s="34"/>
      <c r="AR771" s="195" t="s">
        <v>258</v>
      </c>
      <c r="AT771" s="195" t="s">
        <v>248</v>
      </c>
      <c r="AU771" s="195" t="s">
        <v>85</v>
      </c>
      <c r="AY771" s="17" t="s">
        <v>247</v>
      </c>
      <c r="BE771" s="196">
        <f>IF(N771="základní",J771,0)</f>
        <v>0</v>
      </c>
      <c r="BF771" s="196">
        <f>IF(N771="snížená",J771,0)</f>
        <v>0</v>
      </c>
      <c r="BG771" s="196">
        <f>IF(N771="zákl. přenesená",J771,0)</f>
        <v>0</v>
      </c>
      <c r="BH771" s="196">
        <f>IF(N771="sníž. přenesená",J771,0)</f>
        <v>0</v>
      </c>
      <c r="BI771" s="196">
        <f>IF(N771="nulová",J771,0)</f>
        <v>0</v>
      </c>
      <c r="BJ771" s="17" t="s">
        <v>85</v>
      </c>
      <c r="BK771" s="196">
        <f>ROUND(I771*H771,2)</f>
        <v>0</v>
      </c>
      <c r="BL771" s="17" t="s">
        <v>258</v>
      </c>
      <c r="BM771" s="195" t="s">
        <v>1201</v>
      </c>
    </row>
    <row r="772" spans="1:65" s="12" customFormat="1" ht="10">
      <c r="B772" s="207"/>
      <c r="C772" s="208"/>
      <c r="D772" s="197" t="s">
        <v>337</v>
      </c>
      <c r="E772" s="209" t="s">
        <v>1</v>
      </c>
      <c r="F772" s="210" t="s">
        <v>1202</v>
      </c>
      <c r="G772" s="208"/>
      <c r="H772" s="209" t="s">
        <v>1</v>
      </c>
      <c r="I772" s="211"/>
      <c r="J772" s="208"/>
      <c r="K772" s="208"/>
      <c r="L772" s="212"/>
      <c r="M772" s="213"/>
      <c r="N772" s="214"/>
      <c r="O772" s="214"/>
      <c r="P772" s="214"/>
      <c r="Q772" s="214"/>
      <c r="R772" s="214"/>
      <c r="S772" s="214"/>
      <c r="T772" s="215"/>
      <c r="AT772" s="216" t="s">
        <v>337</v>
      </c>
      <c r="AU772" s="216" t="s">
        <v>85</v>
      </c>
      <c r="AV772" s="12" t="s">
        <v>85</v>
      </c>
      <c r="AW772" s="12" t="s">
        <v>33</v>
      </c>
      <c r="AX772" s="12" t="s">
        <v>77</v>
      </c>
      <c r="AY772" s="216" t="s">
        <v>247</v>
      </c>
    </row>
    <row r="773" spans="1:65" s="13" customFormat="1" ht="10">
      <c r="B773" s="217"/>
      <c r="C773" s="218"/>
      <c r="D773" s="197" t="s">
        <v>337</v>
      </c>
      <c r="E773" s="219" t="s">
        <v>1</v>
      </c>
      <c r="F773" s="220" t="s">
        <v>87</v>
      </c>
      <c r="G773" s="218"/>
      <c r="H773" s="221">
        <v>2</v>
      </c>
      <c r="I773" s="222"/>
      <c r="J773" s="218"/>
      <c r="K773" s="218"/>
      <c r="L773" s="223"/>
      <c r="M773" s="224"/>
      <c r="N773" s="225"/>
      <c r="O773" s="225"/>
      <c r="P773" s="225"/>
      <c r="Q773" s="225"/>
      <c r="R773" s="225"/>
      <c r="S773" s="225"/>
      <c r="T773" s="226"/>
      <c r="AT773" s="227" t="s">
        <v>337</v>
      </c>
      <c r="AU773" s="227" t="s">
        <v>85</v>
      </c>
      <c r="AV773" s="13" t="s">
        <v>87</v>
      </c>
      <c r="AW773" s="13" t="s">
        <v>33</v>
      </c>
      <c r="AX773" s="13" t="s">
        <v>77</v>
      </c>
      <c r="AY773" s="227" t="s">
        <v>247</v>
      </c>
    </row>
    <row r="774" spans="1:65" s="14" customFormat="1" ht="10">
      <c r="B774" s="228"/>
      <c r="C774" s="229"/>
      <c r="D774" s="197" t="s">
        <v>337</v>
      </c>
      <c r="E774" s="230" t="s">
        <v>1</v>
      </c>
      <c r="F774" s="231" t="s">
        <v>340</v>
      </c>
      <c r="G774" s="229"/>
      <c r="H774" s="232">
        <v>2</v>
      </c>
      <c r="I774" s="233"/>
      <c r="J774" s="229"/>
      <c r="K774" s="229"/>
      <c r="L774" s="234"/>
      <c r="M774" s="235"/>
      <c r="N774" s="236"/>
      <c r="O774" s="236"/>
      <c r="P774" s="236"/>
      <c r="Q774" s="236"/>
      <c r="R774" s="236"/>
      <c r="S774" s="236"/>
      <c r="T774" s="237"/>
      <c r="AT774" s="238" t="s">
        <v>337</v>
      </c>
      <c r="AU774" s="238" t="s">
        <v>85</v>
      </c>
      <c r="AV774" s="14" t="s">
        <v>258</v>
      </c>
      <c r="AW774" s="14" t="s">
        <v>33</v>
      </c>
      <c r="AX774" s="14" t="s">
        <v>85</v>
      </c>
      <c r="AY774" s="238" t="s">
        <v>247</v>
      </c>
    </row>
    <row r="775" spans="1:65" s="2" customFormat="1" ht="16.5" customHeight="1">
      <c r="A775" s="34"/>
      <c r="B775" s="35"/>
      <c r="C775" s="184" t="s">
        <v>1203</v>
      </c>
      <c r="D775" s="184" t="s">
        <v>248</v>
      </c>
      <c r="E775" s="185" t="s">
        <v>1204</v>
      </c>
      <c r="F775" s="186" t="s">
        <v>1205</v>
      </c>
      <c r="G775" s="187" t="s">
        <v>416</v>
      </c>
      <c r="H775" s="188">
        <v>9</v>
      </c>
      <c r="I775" s="189"/>
      <c r="J775" s="190">
        <f>ROUND(I775*H775,2)</f>
        <v>0</v>
      </c>
      <c r="K775" s="186" t="s">
        <v>1</v>
      </c>
      <c r="L775" s="39"/>
      <c r="M775" s="191" t="s">
        <v>1</v>
      </c>
      <c r="N775" s="192" t="s">
        <v>42</v>
      </c>
      <c r="O775" s="71"/>
      <c r="P775" s="193">
        <f>O775*H775</f>
        <v>0</v>
      </c>
      <c r="Q775" s="193">
        <v>0</v>
      </c>
      <c r="R775" s="193">
        <f>Q775*H775</f>
        <v>0</v>
      </c>
      <c r="S775" s="193">
        <v>0</v>
      </c>
      <c r="T775" s="194">
        <f>S775*H775</f>
        <v>0</v>
      </c>
      <c r="U775" s="34"/>
      <c r="V775" s="34"/>
      <c r="W775" s="34"/>
      <c r="X775" s="34"/>
      <c r="Y775" s="34"/>
      <c r="Z775" s="34"/>
      <c r="AA775" s="34"/>
      <c r="AB775" s="34"/>
      <c r="AC775" s="34"/>
      <c r="AD775" s="34"/>
      <c r="AE775" s="34"/>
      <c r="AR775" s="195" t="s">
        <v>258</v>
      </c>
      <c r="AT775" s="195" t="s">
        <v>248</v>
      </c>
      <c r="AU775" s="195" t="s">
        <v>85</v>
      </c>
      <c r="AY775" s="17" t="s">
        <v>247</v>
      </c>
      <c r="BE775" s="196">
        <f>IF(N775="základní",J775,0)</f>
        <v>0</v>
      </c>
      <c r="BF775" s="196">
        <f>IF(N775="snížená",J775,0)</f>
        <v>0</v>
      </c>
      <c r="BG775" s="196">
        <f>IF(N775="zákl. přenesená",J775,0)</f>
        <v>0</v>
      </c>
      <c r="BH775" s="196">
        <f>IF(N775="sníž. přenesená",J775,0)</f>
        <v>0</v>
      </c>
      <c r="BI775" s="196">
        <f>IF(N775="nulová",J775,0)</f>
        <v>0</v>
      </c>
      <c r="BJ775" s="17" t="s">
        <v>85</v>
      </c>
      <c r="BK775" s="196">
        <f>ROUND(I775*H775,2)</f>
        <v>0</v>
      </c>
      <c r="BL775" s="17" t="s">
        <v>258</v>
      </c>
      <c r="BM775" s="195" t="s">
        <v>1206</v>
      </c>
    </row>
    <row r="776" spans="1:65" s="2" customFormat="1" ht="27">
      <c r="A776" s="34"/>
      <c r="B776" s="35"/>
      <c r="C776" s="36"/>
      <c r="D776" s="197" t="s">
        <v>253</v>
      </c>
      <c r="E776" s="36"/>
      <c r="F776" s="198" t="s">
        <v>1207</v>
      </c>
      <c r="G776" s="36"/>
      <c r="H776" s="36"/>
      <c r="I776" s="199"/>
      <c r="J776" s="36"/>
      <c r="K776" s="36"/>
      <c r="L776" s="39"/>
      <c r="M776" s="200"/>
      <c r="N776" s="201"/>
      <c r="O776" s="71"/>
      <c r="P776" s="71"/>
      <c r="Q776" s="71"/>
      <c r="R776" s="71"/>
      <c r="S776" s="71"/>
      <c r="T776" s="72"/>
      <c r="U776" s="34"/>
      <c r="V776" s="34"/>
      <c r="W776" s="34"/>
      <c r="X776" s="34"/>
      <c r="Y776" s="34"/>
      <c r="Z776" s="34"/>
      <c r="AA776" s="34"/>
      <c r="AB776" s="34"/>
      <c r="AC776" s="34"/>
      <c r="AD776" s="34"/>
      <c r="AE776" s="34"/>
      <c r="AT776" s="17" t="s">
        <v>253</v>
      </c>
      <c r="AU776" s="17" t="s">
        <v>85</v>
      </c>
    </row>
    <row r="777" spans="1:65" s="12" customFormat="1" ht="10">
      <c r="B777" s="207"/>
      <c r="C777" s="208"/>
      <c r="D777" s="197" t="s">
        <v>337</v>
      </c>
      <c r="E777" s="209" t="s">
        <v>1</v>
      </c>
      <c r="F777" s="210" t="s">
        <v>1208</v>
      </c>
      <c r="G777" s="208"/>
      <c r="H777" s="209" t="s">
        <v>1</v>
      </c>
      <c r="I777" s="211"/>
      <c r="J777" s="208"/>
      <c r="K777" s="208"/>
      <c r="L777" s="212"/>
      <c r="M777" s="213"/>
      <c r="N777" s="214"/>
      <c r="O777" s="214"/>
      <c r="P777" s="214"/>
      <c r="Q777" s="214"/>
      <c r="R777" s="214"/>
      <c r="S777" s="214"/>
      <c r="T777" s="215"/>
      <c r="AT777" s="216" t="s">
        <v>337</v>
      </c>
      <c r="AU777" s="216" t="s">
        <v>85</v>
      </c>
      <c r="AV777" s="12" t="s">
        <v>85</v>
      </c>
      <c r="AW777" s="12" t="s">
        <v>33</v>
      </c>
      <c r="AX777" s="12" t="s">
        <v>77</v>
      </c>
      <c r="AY777" s="216" t="s">
        <v>247</v>
      </c>
    </row>
    <row r="778" spans="1:65" s="13" customFormat="1" ht="10">
      <c r="B778" s="217"/>
      <c r="C778" s="218"/>
      <c r="D778" s="197" t="s">
        <v>337</v>
      </c>
      <c r="E778" s="219" t="s">
        <v>1</v>
      </c>
      <c r="F778" s="220" t="s">
        <v>1209</v>
      </c>
      <c r="G778" s="218"/>
      <c r="H778" s="221">
        <v>4</v>
      </c>
      <c r="I778" s="222"/>
      <c r="J778" s="218"/>
      <c r="K778" s="218"/>
      <c r="L778" s="223"/>
      <c r="M778" s="224"/>
      <c r="N778" s="225"/>
      <c r="O778" s="225"/>
      <c r="P778" s="225"/>
      <c r="Q778" s="225"/>
      <c r="R778" s="225"/>
      <c r="S778" s="225"/>
      <c r="T778" s="226"/>
      <c r="AT778" s="227" t="s">
        <v>337</v>
      </c>
      <c r="AU778" s="227" t="s">
        <v>85</v>
      </c>
      <c r="AV778" s="13" t="s">
        <v>87</v>
      </c>
      <c r="AW778" s="13" t="s">
        <v>33</v>
      </c>
      <c r="AX778" s="13" t="s">
        <v>77</v>
      </c>
      <c r="AY778" s="227" t="s">
        <v>247</v>
      </c>
    </row>
    <row r="779" spans="1:65" s="13" customFormat="1" ht="10">
      <c r="B779" s="217"/>
      <c r="C779" s="218"/>
      <c r="D779" s="197" t="s">
        <v>337</v>
      </c>
      <c r="E779" s="219" t="s">
        <v>1</v>
      </c>
      <c r="F779" s="220" t="s">
        <v>1210</v>
      </c>
      <c r="G779" s="218"/>
      <c r="H779" s="221">
        <v>5</v>
      </c>
      <c r="I779" s="222"/>
      <c r="J779" s="218"/>
      <c r="K779" s="218"/>
      <c r="L779" s="223"/>
      <c r="M779" s="224"/>
      <c r="N779" s="225"/>
      <c r="O779" s="225"/>
      <c r="P779" s="225"/>
      <c r="Q779" s="225"/>
      <c r="R779" s="225"/>
      <c r="S779" s="225"/>
      <c r="T779" s="226"/>
      <c r="AT779" s="227" t="s">
        <v>337</v>
      </c>
      <c r="AU779" s="227" t="s">
        <v>85</v>
      </c>
      <c r="AV779" s="13" t="s">
        <v>87</v>
      </c>
      <c r="AW779" s="13" t="s">
        <v>33</v>
      </c>
      <c r="AX779" s="13" t="s">
        <v>77</v>
      </c>
      <c r="AY779" s="227" t="s">
        <v>247</v>
      </c>
    </row>
    <row r="780" spans="1:65" s="14" customFormat="1" ht="10">
      <c r="B780" s="228"/>
      <c r="C780" s="229"/>
      <c r="D780" s="197" t="s">
        <v>337</v>
      </c>
      <c r="E780" s="230" t="s">
        <v>1</v>
      </c>
      <c r="F780" s="231" t="s">
        <v>340</v>
      </c>
      <c r="G780" s="229"/>
      <c r="H780" s="232">
        <v>9</v>
      </c>
      <c r="I780" s="233"/>
      <c r="J780" s="229"/>
      <c r="K780" s="229"/>
      <c r="L780" s="234"/>
      <c r="M780" s="235"/>
      <c r="N780" s="236"/>
      <c r="O780" s="236"/>
      <c r="P780" s="236"/>
      <c r="Q780" s="236"/>
      <c r="R780" s="236"/>
      <c r="S780" s="236"/>
      <c r="T780" s="237"/>
      <c r="AT780" s="238" t="s">
        <v>337</v>
      </c>
      <c r="AU780" s="238" t="s">
        <v>85</v>
      </c>
      <c r="AV780" s="14" t="s">
        <v>258</v>
      </c>
      <c r="AW780" s="14" t="s">
        <v>33</v>
      </c>
      <c r="AX780" s="14" t="s">
        <v>85</v>
      </c>
      <c r="AY780" s="238" t="s">
        <v>247</v>
      </c>
    </row>
    <row r="781" spans="1:65" s="2" customFormat="1" ht="16.5" customHeight="1">
      <c r="A781" s="34"/>
      <c r="B781" s="35"/>
      <c r="C781" s="184" t="s">
        <v>953</v>
      </c>
      <c r="D781" s="184" t="s">
        <v>248</v>
      </c>
      <c r="E781" s="185" t="s">
        <v>1211</v>
      </c>
      <c r="F781" s="186" t="s">
        <v>1205</v>
      </c>
      <c r="G781" s="187" t="s">
        <v>416</v>
      </c>
      <c r="H781" s="188">
        <v>8</v>
      </c>
      <c r="I781" s="189"/>
      <c r="J781" s="190">
        <f>ROUND(I781*H781,2)</f>
        <v>0</v>
      </c>
      <c r="K781" s="186" t="s">
        <v>1</v>
      </c>
      <c r="L781" s="39"/>
      <c r="M781" s="191" t="s">
        <v>1</v>
      </c>
      <c r="N781" s="192" t="s">
        <v>42</v>
      </c>
      <c r="O781" s="71"/>
      <c r="P781" s="193">
        <f>O781*H781</f>
        <v>0</v>
      </c>
      <c r="Q781" s="193">
        <v>0</v>
      </c>
      <c r="R781" s="193">
        <f>Q781*H781</f>
        <v>0</v>
      </c>
      <c r="S781" s="193">
        <v>0</v>
      </c>
      <c r="T781" s="194">
        <f>S781*H781</f>
        <v>0</v>
      </c>
      <c r="U781" s="34"/>
      <c r="V781" s="34"/>
      <c r="W781" s="34"/>
      <c r="X781" s="34"/>
      <c r="Y781" s="34"/>
      <c r="Z781" s="34"/>
      <c r="AA781" s="34"/>
      <c r="AB781" s="34"/>
      <c r="AC781" s="34"/>
      <c r="AD781" s="34"/>
      <c r="AE781" s="34"/>
      <c r="AR781" s="195" t="s">
        <v>258</v>
      </c>
      <c r="AT781" s="195" t="s">
        <v>248</v>
      </c>
      <c r="AU781" s="195" t="s">
        <v>85</v>
      </c>
      <c r="AY781" s="17" t="s">
        <v>247</v>
      </c>
      <c r="BE781" s="196">
        <f>IF(N781="základní",J781,0)</f>
        <v>0</v>
      </c>
      <c r="BF781" s="196">
        <f>IF(N781="snížená",J781,0)</f>
        <v>0</v>
      </c>
      <c r="BG781" s="196">
        <f>IF(N781="zákl. přenesená",J781,0)</f>
        <v>0</v>
      </c>
      <c r="BH781" s="196">
        <f>IF(N781="sníž. přenesená",J781,0)</f>
        <v>0</v>
      </c>
      <c r="BI781" s="196">
        <f>IF(N781="nulová",J781,0)</f>
        <v>0</v>
      </c>
      <c r="BJ781" s="17" t="s">
        <v>85</v>
      </c>
      <c r="BK781" s="196">
        <f>ROUND(I781*H781,2)</f>
        <v>0</v>
      </c>
      <c r="BL781" s="17" t="s">
        <v>258</v>
      </c>
      <c r="BM781" s="195" t="s">
        <v>1212</v>
      </c>
    </row>
    <row r="782" spans="1:65" s="2" customFormat="1" ht="27">
      <c r="A782" s="34"/>
      <c r="B782" s="35"/>
      <c r="C782" s="36"/>
      <c r="D782" s="197" t="s">
        <v>253</v>
      </c>
      <c r="E782" s="36"/>
      <c r="F782" s="198" t="s">
        <v>1213</v>
      </c>
      <c r="G782" s="36"/>
      <c r="H782" s="36"/>
      <c r="I782" s="199"/>
      <c r="J782" s="36"/>
      <c r="K782" s="36"/>
      <c r="L782" s="39"/>
      <c r="M782" s="200"/>
      <c r="N782" s="201"/>
      <c r="O782" s="71"/>
      <c r="P782" s="71"/>
      <c r="Q782" s="71"/>
      <c r="R782" s="71"/>
      <c r="S782" s="71"/>
      <c r="T782" s="72"/>
      <c r="U782" s="34"/>
      <c r="V782" s="34"/>
      <c r="W782" s="34"/>
      <c r="X782" s="34"/>
      <c r="Y782" s="34"/>
      <c r="Z782" s="34"/>
      <c r="AA782" s="34"/>
      <c r="AB782" s="34"/>
      <c r="AC782" s="34"/>
      <c r="AD782" s="34"/>
      <c r="AE782" s="34"/>
      <c r="AT782" s="17" t="s">
        <v>253</v>
      </c>
      <c r="AU782" s="17" t="s">
        <v>85</v>
      </c>
    </row>
    <row r="783" spans="1:65" s="12" customFormat="1" ht="10">
      <c r="B783" s="207"/>
      <c r="C783" s="208"/>
      <c r="D783" s="197" t="s">
        <v>337</v>
      </c>
      <c r="E783" s="209" t="s">
        <v>1</v>
      </c>
      <c r="F783" s="210" t="s">
        <v>1208</v>
      </c>
      <c r="G783" s="208"/>
      <c r="H783" s="209" t="s">
        <v>1</v>
      </c>
      <c r="I783" s="211"/>
      <c r="J783" s="208"/>
      <c r="K783" s="208"/>
      <c r="L783" s="212"/>
      <c r="M783" s="213"/>
      <c r="N783" s="214"/>
      <c r="O783" s="214"/>
      <c r="P783" s="214"/>
      <c r="Q783" s="214"/>
      <c r="R783" s="214"/>
      <c r="S783" s="214"/>
      <c r="T783" s="215"/>
      <c r="AT783" s="216" t="s">
        <v>337</v>
      </c>
      <c r="AU783" s="216" t="s">
        <v>85</v>
      </c>
      <c r="AV783" s="12" t="s">
        <v>85</v>
      </c>
      <c r="AW783" s="12" t="s">
        <v>33</v>
      </c>
      <c r="AX783" s="12" t="s">
        <v>77</v>
      </c>
      <c r="AY783" s="216" t="s">
        <v>247</v>
      </c>
    </row>
    <row r="784" spans="1:65" s="13" customFormat="1" ht="10">
      <c r="B784" s="217"/>
      <c r="C784" s="218"/>
      <c r="D784" s="197" t="s">
        <v>337</v>
      </c>
      <c r="E784" s="219" t="s">
        <v>1</v>
      </c>
      <c r="F784" s="220" t="s">
        <v>1214</v>
      </c>
      <c r="G784" s="218"/>
      <c r="H784" s="221">
        <v>5</v>
      </c>
      <c r="I784" s="222"/>
      <c r="J784" s="218"/>
      <c r="K784" s="218"/>
      <c r="L784" s="223"/>
      <c r="M784" s="224"/>
      <c r="N784" s="225"/>
      <c r="O784" s="225"/>
      <c r="P784" s="225"/>
      <c r="Q784" s="225"/>
      <c r="R784" s="225"/>
      <c r="S784" s="225"/>
      <c r="T784" s="226"/>
      <c r="AT784" s="227" t="s">
        <v>337</v>
      </c>
      <c r="AU784" s="227" t="s">
        <v>85</v>
      </c>
      <c r="AV784" s="13" t="s">
        <v>87</v>
      </c>
      <c r="AW784" s="13" t="s">
        <v>33</v>
      </c>
      <c r="AX784" s="13" t="s">
        <v>77</v>
      </c>
      <c r="AY784" s="227" t="s">
        <v>247</v>
      </c>
    </row>
    <row r="785" spans="1:65" s="13" customFormat="1" ht="10">
      <c r="B785" s="217"/>
      <c r="C785" s="218"/>
      <c r="D785" s="197" t="s">
        <v>337</v>
      </c>
      <c r="E785" s="219" t="s">
        <v>1</v>
      </c>
      <c r="F785" s="220" t="s">
        <v>1215</v>
      </c>
      <c r="G785" s="218"/>
      <c r="H785" s="221">
        <v>3</v>
      </c>
      <c r="I785" s="222"/>
      <c r="J785" s="218"/>
      <c r="K785" s="218"/>
      <c r="L785" s="223"/>
      <c r="M785" s="224"/>
      <c r="N785" s="225"/>
      <c r="O785" s="225"/>
      <c r="P785" s="225"/>
      <c r="Q785" s="225"/>
      <c r="R785" s="225"/>
      <c r="S785" s="225"/>
      <c r="T785" s="226"/>
      <c r="AT785" s="227" t="s">
        <v>337</v>
      </c>
      <c r="AU785" s="227" t="s">
        <v>85</v>
      </c>
      <c r="AV785" s="13" t="s">
        <v>87</v>
      </c>
      <c r="AW785" s="13" t="s">
        <v>33</v>
      </c>
      <c r="AX785" s="13" t="s">
        <v>77</v>
      </c>
      <c r="AY785" s="227" t="s">
        <v>247</v>
      </c>
    </row>
    <row r="786" spans="1:65" s="14" customFormat="1" ht="10">
      <c r="B786" s="228"/>
      <c r="C786" s="229"/>
      <c r="D786" s="197" t="s">
        <v>337</v>
      </c>
      <c r="E786" s="230" t="s">
        <v>1</v>
      </c>
      <c r="F786" s="231" t="s">
        <v>340</v>
      </c>
      <c r="G786" s="229"/>
      <c r="H786" s="232">
        <v>8</v>
      </c>
      <c r="I786" s="233"/>
      <c r="J786" s="229"/>
      <c r="K786" s="229"/>
      <c r="L786" s="234"/>
      <c r="M786" s="235"/>
      <c r="N786" s="236"/>
      <c r="O786" s="236"/>
      <c r="P786" s="236"/>
      <c r="Q786" s="236"/>
      <c r="R786" s="236"/>
      <c r="S786" s="236"/>
      <c r="T786" s="237"/>
      <c r="AT786" s="238" t="s">
        <v>337</v>
      </c>
      <c r="AU786" s="238" t="s">
        <v>85</v>
      </c>
      <c r="AV786" s="14" t="s">
        <v>258</v>
      </c>
      <c r="AW786" s="14" t="s">
        <v>33</v>
      </c>
      <c r="AX786" s="14" t="s">
        <v>85</v>
      </c>
      <c r="AY786" s="238" t="s">
        <v>247</v>
      </c>
    </row>
    <row r="787" spans="1:65" s="2" customFormat="1" ht="16.5" customHeight="1">
      <c r="A787" s="34"/>
      <c r="B787" s="35"/>
      <c r="C787" s="184" t="s">
        <v>1216</v>
      </c>
      <c r="D787" s="184" t="s">
        <v>248</v>
      </c>
      <c r="E787" s="185" t="s">
        <v>1217</v>
      </c>
      <c r="F787" s="186" t="s">
        <v>1218</v>
      </c>
      <c r="G787" s="187" t="s">
        <v>416</v>
      </c>
      <c r="H787" s="188">
        <v>12</v>
      </c>
      <c r="I787" s="189"/>
      <c r="J787" s="190">
        <f>ROUND(I787*H787,2)</f>
        <v>0</v>
      </c>
      <c r="K787" s="186" t="s">
        <v>1</v>
      </c>
      <c r="L787" s="39"/>
      <c r="M787" s="191" t="s">
        <v>1</v>
      </c>
      <c r="N787" s="192" t="s">
        <v>42</v>
      </c>
      <c r="O787" s="71"/>
      <c r="P787" s="193">
        <f>O787*H787</f>
        <v>0</v>
      </c>
      <c r="Q787" s="193">
        <v>0</v>
      </c>
      <c r="R787" s="193">
        <f>Q787*H787</f>
        <v>0</v>
      </c>
      <c r="S787" s="193">
        <v>0</v>
      </c>
      <c r="T787" s="194">
        <f>S787*H787</f>
        <v>0</v>
      </c>
      <c r="U787" s="34"/>
      <c r="V787" s="34"/>
      <c r="W787" s="34"/>
      <c r="X787" s="34"/>
      <c r="Y787" s="34"/>
      <c r="Z787" s="34"/>
      <c r="AA787" s="34"/>
      <c r="AB787" s="34"/>
      <c r="AC787" s="34"/>
      <c r="AD787" s="34"/>
      <c r="AE787" s="34"/>
      <c r="AR787" s="195" t="s">
        <v>258</v>
      </c>
      <c r="AT787" s="195" t="s">
        <v>248</v>
      </c>
      <c r="AU787" s="195" t="s">
        <v>85</v>
      </c>
      <c r="AY787" s="17" t="s">
        <v>247</v>
      </c>
      <c r="BE787" s="196">
        <f>IF(N787="základní",J787,0)</f>
        <v>0</v>
      </c>
      <c r="BF787" s="196">
        <f>IF(N787="snížená",J787,0)</f>
        <v>0</v>
      </c>
      <c r="BG787" s="196">
        <f>IF(N787="zákl. přenesená",J787,0)</f>
        <v>0</v>
      </c>
      <c r="BH787" s="196">
        <f>IF(N787="sníž. přenesená",J787,0)</f>
        <v>0</v>
      </c>
      <c r="BI787" s="196">
        <f>IF(N787="nulová",J787,0)</f>
        <v>0</v>
      </c>
      <c r="BJ787" s="17" t="s">
        <v>85</v>
      </c>
      <c r="BK787" s="196">
        <f>ROUND(I787*H787,2)</f>
        <v>0</v>
      </c>
      <c r="BL787" s="17" t="s">
        <v>258</v>
      </c>
      <c r="BM787" s="195" t="s">
        <v>1219</v>
      </c>
    </row>
    <row r="788" spans="1:65" s="2" customFormat="1" ht="27">
      <c r="A788" s="34"/>
      <c r="B788" s="35"/>
      <c r="C788" s="36"/>
      <c r="D788" s="197" t="s">
        <v>253</v>
      </c>
      <c r="E788" s="36"/>
      <c r="F788" s="198" t="s">
        <v>1220</v>
      </c>
      <c r="G788" s="36"/>
      <c r="H788" s="36"/>
      <c r="I788" s="199"/>
      <c r="J788" s="36"/>
      <c r="K788" s="36"/>
      <c r="L788" s="39"/>
      <c r="M788" s="200"/>
      <c r="N788" s="201"/>
      <c r="O788" s="71"/>
      <c r="P788" s="71"/>
      <c r="Q788" s="71"/>
      <c r="R788" s="71"/>
      <c r="S788" s="71"/>
      <c r="T788" s="72"/>
      <c r="U788" s="34"/>
      <c r="V788" s="34"/>
      <c r="W788" s="34"/>
      <c r="X788" s="34"/>
      <c r="Y788" s="34"/>
      <c r="Z788" s="34"/>
      <c r="AA788" s="34"/>
      <c r="AB788" s="34"/>
      <c r="AC788" s="34"/>
      <c r="AD788" s="34"/>
      <c r="AE788" s="34"/>
      <c r="AT788" s="17" t="s">
        <v>253</v>
      </c>
      <c r="AU788" s="17" t="s">
        <v>85</v>
      </c>
    </row>
    <row r="789" spans="1:65" s="12" customFormat="1" ht="10">
      <c r="B789" s="207"/>
      <c r="C789" s="208"/>
      <c r="D789" s="197" t="s">
        <v>337</v>
      </c>
      <c r="E789" s="209" t="s">
        <v>1</v>
      </c>
      <c r="F789" s="210" t="s">
        <v>1208</v>
      </c>
      <c r="G789" s="208"/>
      <c r="H789" s="209" t="s">
        <v>1</v>
      </c>
      <c r="I789" s="211"/>
      <c r="J789" s="208"/>
      <c r="K789" s="208"/>
      <c r="L789" s="212"/>
      <c r="M789" s="213"/>
      <c r="N789" s="214"/>
      <c r="O789" s="214"/>
      <c r="P789" s="214"/>
      <c r="Q789" s="214"/>
      <c r="R789" s="214"/>
      <c r="S789" s="214"/>
      <c r="T789" s="215"/>
      <c r="AT789" s="216" t="s">
        <v>337</v>
      </c>
      <c r="AU789" s="216" t="s">
        <v>85</v>
      </c>
      <c r="AV789" s="12" t="s">
        <v>85</v>
      </c>
      <c r="AW789" s="12" t="s">
        <v>33</v>
      </c>
      <c r="AX789" s="12" t="s">
        <v>77</v>
      </c>
      <c r="AY789" s="216" t="s">
        <v>247</v>
      </c>
    </row>
    <row r="790" spans="1:65" s="13" customFormat="1" ht="10">
      <c r="B790" s="217"/>
      <c r="C790" s="218"/>
      <c r="D790" s="197" t="s">
        <v>337</v>
      </c>
      <c r="E790" s="219" t="s">
        <v>1</v>
      </c>
      <c r="F790" s="220" t="s">
        <v>1221</v>
      </c>
      <c r="G790" s="218"/>
      <c r="H790" s="221">
        <v>6</v>
      </c>
      <c r="I790" s="222"/>
      <c r="J790" s="218"/>
      <c r="K790" s="218"/>
      <c r="L790" s="223"/>
      <c r="M790" s="224"/>
      <c r="N790" s="225"/>
      <c r="O790" s="225"/>
      <c r="P790" s="225"/>
      <c r="Q790" s="225"/>
      <c r="R790" s="225"/>
      <c r="S790" s="225"/>
      <c r="T790" s="226"/>
      <c r="AT790" s="227" t="s">
        <v>337</v>
      </c>
      <c r="AU790" s="227" t="s">
        <v>85</v>
      </c>
      <c r="AV790" s="13" t="s">
        <v>87</v>
      </c>
      <c r="AW790" s="13" t="s">
        <v>33</v>
      </c>
      <c r="AX790" s="13" t="s">
        <v>77</v>
      </c>
      <c r="AY790" s="227" t="s">
        <v>247</v>
      </c>
    </row>
    <row r="791" spans="1:65" s="13" customFormat="1" ht="10">
      <c r="B791" s="217"/>
      <c r="C791" s="218"/>
      <c r="D791" s="197" t="s">
        <v>337</v>
      </c>
      <c r="E791" s="219" t="s">
        <v>1</v>
      </c>
      <c r="F791" s="220" t="s">
        <v>1222</v>
      </c>
      <c r="G791" s="218"/>
      <c r="H791" s="221">
        <v>6</v>
      </c>
      <c r="I791" s="222"/>
      <c r="J791" s="218"/>
      <c r="K791" s="218"/>
      <c r="L791" s="223"/>
      <c r="M791" s="224"/>
      <c r="N791" s="225"/>
      <c r="O791" s="225"/>
      <c r="P791" s="225"/>
      <c r="Q791" s="225"/>
      <c r="R791" s="225"/>
      <c r="S791" s="225"/>
      <c r="T791" s="226"/>
      <c r="AT791" s="227" t="s">
        <v>337</v>
      </c>
      <c r="AU791" s="227" t="s">
        <v>85</v>
      </c>
      <c r="AV791" s="13" t="s">
        <v>87</v>
      </c>
      <c r="AW791" s="13" t="s">
        <v>33</v>
      </c>
      <c r="AX791" s="13" t="s">
        <v>77</v>
      </c>
      <c r="AY791" s="227" t="s">
        <v>247</v>
      </c>
    </row>
    <row r="792" spans="1:65" s="14" customFormat="1" ht="10">
      <c r="B792" s="228"/>
      <c r="C792" s="229"/>
      <c r="D792" s="197" t="s">
        <v>337</v>
      </c>
      <c r="E792" s="230" t="s">
        <v>1</v>
      </c>
      <c r="F792" s="231" t="s">
        <v>340</v>
      </c>
      <c r="G792" s="229"/>
      <c r="H792" s="232">
        <v>12</v>
      </c>
      <c r="I792" s="233"/>
      <c r="J792" s="229"/>
      <c r="K792" s="229"/>
      <c r="L792" s="234"/>
      <c r="M792" s="235"/>
      <c r="N792" s="236"/>
      <c r="O792" s="236"/>
      <c r="P792" s="236"/>
      <c r="Q792" s="236"/>
      <c r="R792" s="236"/>
      <c r="S792" s="236"/>
      <c r="T792" s="237"/>
      <c r="AT792" s="238" t="s">
        <v>337</v>
      </c>
      <c r="AU792" s="238" t="s">
        <v>85</v>
      </c>
      <c r="AV792" s="14" t="s">
        <v>258</v>
      </c>
      <c r="AW792" s="14" t="s">
        <v>33</v>
      </c>
      <c r="AX792" s="14" t="s">
        <v>85</v>
      </c>
      <c r="AY792" s="238" t="s">
        <v>247</v>
      </c>
    </row>
    <row r="793" spans="1:65" s="2" customFormat="1" ht="16.5" customHeight="1">
      <c r="A793" s="34"/>
      <c r="B793" s="35"/>
      <c r="C793" s="184" t="s">
        <v>957</v>
      </c>
      <c r="D793" s="184" t="s">
        <v>248</v>
      </c>
      <c r="E793" s="185" t="s">
        <v>1223</v>
      </c>
      <c r="F793" s="186" t="s">
        <v>1224</v>
      </c>
      <c r="G793" s="187" t="s">
        <v>416</v>
      </c>
      <c r="H793" s="188">
        <v>12</v>
      </c>
      <c r="I793" s="189"/>
      <c r="J793" s="190">
        <f>ROUND(I793*H793,2)</f>
        <v>0</v>
      </c>
      <c r="K793" s="186" t="s">
        <v>1</v>
      </c>
      <c r="L793" s="39"/>
      <c r="M793" s="191" t="s">
        <v>1</v>
      </c>
      <c r="N793" s="192" t="s">
        <v>42</v>
      </c>
      <c r="O793" s="71"/>
      <c r="P793" s="193">
        <f>O793*H793</f>
        <v>0</v>
      </c>
      <c r="Q793" s="193">
        <v>0</v>
      </c>
      <c r="R793" s="193">
        <f>Q793*H793</f>
        <v>0</v>
      </c>
      <c r="S793" s="193">
        <v>0</v>
      </c>
      <c r="T793" s="194">
        <f>S793*H793</f>
        <v>0</v>
      </c>
      <c r="U793" s="34"/>
      <c r="V793" s="34"/>
      <c r="W793" s="34"/>
      <c r="X793" s="34"/>
      <c r="Y793" s="34"/>
      <c r="Z793" s="34"/>
      <c r="AA793" s="34"/>
      <c r="AB793" s="34"/>
      <c r="AC793" s="34"/>
      <c r="AD793" s="34"/>
      <c r="AE793" s="34"/>
      <c r="AR793" s="195" t="s">
        <v>258</v>
      </c>
      <c r="AT793" s="195" t="s">
        <v>248</v>
      </c>
      <c r="AU793" s="195" t="s">
        <v>85</v>
      </c>
      <c r="AY793" s="17" t="s">
        <v>247</v>
      </c>
      <c r="BE793" s="196">
        <f>IF(N793="základní",J793,0)</f>
        <v>0</v>
      </c>
      <c r="BF793" s="196">
        <f>IF(N793="snížená",J793,0)</f>
        <v>0</v>
      </c>
      <c r="BG793" s="196">
        <f>IF(N793="zákl. přenesená",J793,0)</f>
        <v>0</v>
      </c>
      <c r="BH793" s="196">
        <f>IF(N793="sníž. přenesená",J793,0)</f>
        <v>0</v>
      </c>
      <c r="BI793" s="196">
        <f>IF(N793="nulová",J793,0)</f>
        <v>0</v>
      </c>
      <c r="BJ793" s="17" t="s">
        <v>85</v>
      </c>
      <c r="BK793" s="196">
        <f>ROUND(I793*H793,2)</f>
        <v>0</v>
      </c>
      <c r="BL793" s="17" t="s">
        <v>258</v>
      </c>
      <c r="BM793" s="195" t="s">
        <v>1225</v>
      </c>
    </row>
    <row r="794" spans="1:65" s="2" customFormat="1" ht="36">
      <c r="A794" s="34"/>
      <c r="B794" s="35"/>
      <c r="C794" s="36"/>
      <c r="D794" s="197" t="s">
        <v>253</v>
      </c>
      <c r="E794" s="36"/>
      <c r="F794" s="198" t="s">
        <v>1226</v>
      </c>
      <c r="G794" s="36"/>
      <c r="H794" s="36"/>
      <c r="I794" s="199"/>
      <c r="J794" s="36"/>
      <c r="K794" s="36"/>
      <c r="L794" s="39"/>
      <c r="M794" s="200"/>
      <c r="N794" s="201"/>
      <c r="O794" s="71"/>
      <c r="P794" s="71"/>
      <c r="Q794" s="71"/>
      <c r="R794" s="71"/>
      <c r="S794" s="71"/>
      <c r="T794" s="72"/>
      <c r="U794" s="34"/>
      <c r="V794" s="34"/>
      <c r="W794" s="34"/>
      <c r="X794" s="34"/>
      <c r="Y794" s="34"/>
      <c r="Z794" s="34"/>
      <c r="AA794" s="34"/>
      <c r="AB794" s="34"/>
      <c r="AC794" s="34"/>
      <c r="AD794" s="34"/>
      <c r="AE794" s="34"/>
      <c r="AT794" s="17" t="s">
        <v>253</v>
      </c>
      <c r="AU794" s="17" t="s">
        <v>85</v>
      </c>
    </row>
    <row r="795" spans="1:65" s="12" customFormat="1" ht="10">
      <c r="B795" s="207"/>
      <c r="C795" s="208"/>
      <c r="D795" s="197" t="s">
        <v>337</v>
      </c>
      <c r="E795" s="209" t="s">
        <v>1</v>
      </c>
      <c r="F795" s="210" t="s">
        <v>1208</v>
      </c>
      <c r="G795" s="208"/>
      <c r="H795" s="209" t="s">
        <v>1</v>
      </c>
      <c r="I795" s="211"/>
      <c r="J795" s="208"/>
      <c r="K795" s="208"/>
      <c r="L795" s="212"/>
      <c r="M795" s="213"/>
      <c r="N795" s="214"/>
      <c r="O795" s="214"/>
      <c r="P795" s="214"/>
      <c r="Q795" s="214"/>
      <c r="R795" s="214"/>
      <c r="S795" s="214"/>
      <c r="T795" s="215"/>
      <c r="AT795" s="216" t="s">
        <v>337</v>
      </c>
      <c r="AU795" s="216" t="s">
        <v>85</v>
      </c>
      <c r="AV795" s="12" t="s">
        <v>85</v>
      </c>
      <c r="AW795" s="12" t="s">
        <v>33</v>
      </c>
      <c r="AX795" s="12" t="s">
        <v>77</v>
      </c>
      <c r="AY795" s="216" t="s">
        <v>247</v>
      </c>
    </row>
    <row r="796" spans="1:65" s="13" customFormat="1" ht="10">
      <c r="B796" s="217"/>
      <c r="C796" s="218"/>
      <c r="D796" s="197" t="s">
        <v>337</v>
      </c>
      <c r="E796" s="219" t="s">
        <v>1</v>
      </c>
      <c r="F796" s="220" t="s">
        <v>1221</v>
      </c>
      <c r="G796" s="218"/>
      <c r="H796" s="221">
        <v>6</v>
      </c>
      <c r="I796" s="222"/>
      <c r="J796" s="218"/>
      <c r="K796" s="218"/>
      <c r="L796" s="223"/>
      <c r="M796" s="224"/>
      <c r="N796" s="225"/>
      <c r="O796" s="225"/>
      <c r="P796" s="225"/>
      <c r="Q796" s="225"/>
      <c r="R796" s="225"/>
      <c r="S796" s="225"/>
      <c r="T796" s="226"/>
      <c r="AT796" s="227" t="s">
        <v>337</v>
      </c>
      <c r="AU796" s="227" t="s">
        <v>85</v>
      </c>
      <c r="AV796" s="13" t="s">
        <v>87</v>
      </c>
      <c r="AW796" s="13" t="s">
        <v>33</v>
      </c>
      <c r="AX796" s="13" t="s">
        <v>77</v>
      </c>
      <c r="AY796" s="227" t="s">
        <v>247</v>
      </c>
    </row>
    <row r="797" spans="1:65" s="13" customFormat="1" ht="10">
      <c r="B797" s="217"/>
      <c r="C797" s="218"/>
      <c r="D797" s="197" t="s">
        <v>337</v>
      </c>
      <c r="E797" s="219" t="s">
        <v>1</v>
      </c>
      <c r="F797" s="220" t="s">
        <v>1222</v>
      </c>
      <c r="G797" s="218"/>
      <c r="H797" s="221">
        <v>6</v>
      </c>
      <c r="I797" s="222"/>
      <c r="J797" s="218"/>
      <c r="K797" s="218"/>
      <c r="L797" s="223"/>
      <c r="M797" s="224"/>
      <c r="N797" s="225"/>
      <c r="O797" s="225"/>
      <c r="P797" s="225"/>
      <c r="Q797" s="225"/>
      <c r="R797" s="225"/>
      <c r="S797" s="225"/>
      <c r="T797" s="226"/>
      <c r="AT797" s="227" t="s">
        <v>337</v>
      </c>
      <c r="AU797" s="227" t="s">
        <v>85</v>
      </c>
      <c r="AV797" s="13" t="s">
        <v>87</v>
      </c>
      <c r="AW797" s="13" t="s">
        <v>33</v>
      </c>
      <c r="AX797" s="13" t="s">
        <v>77</v>
      </c>
      <c r="AY797" s="227" t="s">
        <v>247</v>
      </c>
    </row>
    <row r="798" spans="1:65" s="14" customFormat="1" ht="10">
      <c r="B798" s="228"/>
      <c r="C798" s="229"/>
      <c r="D798" s="197" t="s">
        <v>337</v>
      </c>
      <c r="E798" s="230" t="s">
        <v>1</v>
      </c>
      <c r="F798" s="231" t="s">
        <v>340</v>
      </c>
      <c r="G798" s="229"/>
      <c r="H798" s="232">
        <v>12</v>
      </c>
      <c r="I798" s="233"/>
      <c r="J798" s="229"/>
      <c r="K798" s="229"/>
      <c r="L798" s="234"/>
      <c r="M798" s="235"/>
      <c r="N798" s="236"/>
      <c r="O798" s="236"/>
      <c r="P798" s="236"/>
      <c r="Q798" s="236"/>
      <c r="R798" s="236"/>
      <c r="S798" s="236"/>
      <c r="T798" s="237"/>
      <c r="AT798" s="238" t="s">
        <v>337</v>
      </c>
      <c r="AU798" s="238" t="s">
        <v>85</v>
      </c>
      <c r="AV798" s="14" t="s">
        <v>258</v>
      </c>
      <c r="AW798" s="14" t="s">
        <v>33</v>
      </c>
      <c r="AX798" s="14" t="s">
        <v>85</v>
      </c>
      <c r="AY798" s="238" t="s">
        <v>247</v>
      </c>
    </row>
    <row r="799" spans="1:65" s="2" customFormat="1" ht="16.5" customHeight="1">
      <c r="A799" s="34"/>
      <c r="B799" s="35"/>
      <c r="C799" s="184" t="s">
        <v>1227</v>
      </c>
      <c r="D799" s="184" t="s">
        <v>248</v>
      </c>
      <c r="E799" s="185" t="s">
        <v>313</v>
      </c>
      <c r="F799" s="186" t="s">
        <v>1228</v>
      </c>
      <c r="G799" s="187" t="s">
        <v>416</v>
      </c>
      <c r="H799" s="188">
        <v>20</v>
      </c>
      <c r="I799" s="189"/>
      <c r="J799" s="190">
        <f>ROUND(I799*H799,2)</f>
        <v>0</v>
      </c>
      <c r="K799" s="186" t="s">
        <v>1</v>
      </c>
      <c r="L799" s="39"/>
      <c r="M799" s="191" t="s">
        <v>1</v>
      </c>
      <c r="N799" s="192" t="s">
        <v>42</v>
      </c>
      <c r="O799" s="71"/>
      <c r="P799" s="193">
        <f>O799*H799</f>
        <v>0</v>
      </c>
      <c r="Q799" s="193">
        <v>0</v>
      </c>
      <c r="R799" s="193">
        <f>Q799*H799</f>
        <v>0</v>
      </c>
      <c r="S799" s="193">
        <v>0</v>
      </c>
      <c r="T799" s="194">
        <f>S799*H799</f>
        <v>0</v>
      </c>
      <c r="U799" s="34"/>
      <c r="V799" s="34"/>
      <c r="W799" s="34"/>
      <c r="X799" s="34"/>
      <c r="Y799" s="34"/>
      <c r="Z799" s="34"/>
      <c r="AA799" s="34"/>
      <c r="AB799" s="34"/>
      <c r="AC799" s="34"/>
      <c r="AD799" s="34"/>
      <c r="AE799" s="34"/>
      <c r="AR799" s="195" t="s">
        <v>258</v>
      </c>
      <c r="AT799" s="195" t="s">
        <v>248</v>
      </c>
      <c r="AU799" s="195" t="s">
        <v>85</v>
      </c>
      <c r="AY799" s="17" t="s">
        <v>247</v>
      </c>
      <c r="BE799" s="196">
        <f>IF(N799="základní",J799,0)</f>
        <v>0</v>
      </c>
      <c r="BF799" s="196">
        <f>IF(N799="snížená",J799,0)</f>
        <v>0</v>
      </c>
      <c r="BG799" s="196">
        <f>IF(N799="zákl. přenesená",J799,0)</f>
        <v>0</v>
      </c>
      <c r="BH799" s="196">
        <f>IF(N799="sníž. přenesená",J799,0)</f>
        <v>0</v>
      </c>
      <c r="BI799" s="196">
        <f>IF(N799="nulová",J799,0)</f>
        <v>0</v>
      </c>
      <c r="BJ799" s="17" t="s">
        <v>85</v>
      </c>
      <c r="BK799" s="196">
        <f>ROUND(I799*H799,2)</f>
        <v>0</v>
      </c>
      <c r="BL799" s="17" t="s">
        <v>258</v>
      </c>
      <c r="BM799" s="195" t="s">
        <v>1229</v>
      </c>
    </row>
    <row r="800" spans="1:65" s="2" customFormat="1" ht="45">
      <c r="A800" s="34"/>
      <c r="B800" s="35"/>
      <c r="C800" s="36"/>
      <c r="D800" s="197" t="s">
        <v>253</v>
      </c>
      <c r="E800" s="36"/>
      <c r="F800" s="198" t="s">
        <v>1230</v>
      </c>
      <c r="G800" s="36"/>
      <c r="H800" s="36"/>
      <c r="I800" s="199"/>
      <c r="J800" s="36"/>
      <c r="K800" s="36"/>
      <c r="L800" s="39"/>
      <c r="M800" s="200"/>
      <c r="N800" s="201"/>
      <c r="O800" s="71"/>
      <c r="P800" s="71"/>
      <c r="Q800" s="71"/>
      <c r="R800" s="71"/>
      <c r="S800" s="71"/>
      <c r="T800" s="72"/>
      <c r="U800" s="34"/>
      <c r="V800" s="34"/>
      <c r="W800" s="34"/>
      <c r="X800" s="34"/>
      <c r="Y800" s="34"/>
      <c r="Z800" s="34"/>
      <c r="AA800" s="34"/>
      <c r="AB800" s="34"/>
      <c r="AC800" s="34"/>
      <c r="AD800" s="34"/>
      <c r="AE800" s="34"/>
      <c r="AT800" s="17" t="s">
        <v>253</v>
      </c>
      <c r="AU800" s="17" t="s">
        <v>85</v>
      </c>
    </row>
    <row r="801" spans="1:65" s="12" customFormat="1" ht="10">
      <c r="B801" s="207"/>
      <c r="C801" s="208"/>
      <c r="D801" s="197" t="s">
        <v>337</v>
      </c>
      <c r="E801" s="209" t="s">
        <v>1</v>
      </c>
      <c r="F801" s="210" t="s">
        <v>1208</v>
      </c>
      <c r="G801" s="208"/>
      <c r="H801" s="209" t="s">
        <v>1</v>
      </c>
      <c r="I801" s="211"/>
      <c r="J801" s="208"/>
      <c r="K801" s="208"/>
      <c r="L801" s="212"/>
      <c r="M801" s="213"/>
      <c r="N801" s="214"/>
      <c r="O801" s="214"/>
      <c r="P801" s="214"/>
      <c r="Q801" s="214"/>
      <c r="R801" s="214"/>
      <c r="S801" s="214"/>
      <c r="T801" s="215"/>
      <c r="AT801" s="216" t="s">
        <v>337</v>
      </c>
      <c r="AU801" s="216" t="s">
        <v>85</v>
      </c>
      <c r="AV801" s="12" t="s">
        <v>85</v>
      </c>
      <c r="AW801" s="12" t="s">
        <v>33</v>
      </c>
      <c r="AX801" s="12" t="s">
        <v>77</v>
      </c>
      <c r="AY801" s="216" t="s">
        <v>247</v>
      </c>
    </row>
    <row r="802" spans="1:65" s="13" customFormat="1" ht="10">
      <c r="B802" s="217"/>
      <c r="C802" s="218"/>
      <c r="D802" s="197" t="s">
        <v>337</v>
      </c>
      <c r="E802" s="219" t="s">
        <v>1</v>
      </c>
      <c r="F802" s="220" t="s">
        <v>1231</v>
      </c>
      <c r="G802" s="218"/>
      <c r="H802" s="221">
        <v>10</v>
      </c>
      <c r="I802" s="222"/>
      <c r="J802" s="218"/>
      <c r="K802" s="218"/>
      <c r="L802" s="223"/>
      <c r="M802" s="224"/>
      <c r="N802" s="225"/>
      <c r="O802" s="225"/>
      <c r="P802" s="225"/>
      <c r="Q802" s="225"/>
      <c r="R802" s="225"/>
      <c r="S802" s="225"/>
      <c r="T802" s="226"/>
      <c r="AT802" s="227" t="s">
        <v>337</v>
      </c>
      <c r="AU802" s="227" t="s">
        <v>85</v>
      </c>
      <c r="AV802" s="13" t="s">
        <v>87</v>
      </c>
      <c r="AW802" s="13" t="s">
        <v>33</v>
      </c>
      <c r="AX802" s="13" t="s">
        <v>77</v>
      </c>
      <c r="AY802" s="227" t="s">
        <v>247</v>
      </c>
    </row>
    <row r="803" spans="1:65" s="13" customFormat="1" ht="10">
      <c r="B803" s="217"/>
      <c r="C803" s="218"/>
      <c r="D803" s="197" t="s">
        <v>337</v>
      </c>
      <c r="E803" s="219" t="s">
        <v>1</v>
      </c>
      <c r="F803" s="220" t="s">
        <v>1232</v>
      </c>
      <c r="G803" s="218"/>
      <c r="H803" s="221">
        <v>10</v>
      </c>
      <c r="I803" s="222"/>
      <c r="J803" s="218"/>
      <c r="K803" s="218"/>
      <c r="L803" s="223"/>
      <c r="M803" s="224"/>
      <c r="N803" s="225"/>
      <c r="O803" s="225"/>
      <c r="P803" s="225"/>
      <c r="Q803" s="225"/>
      <c r="R803" s="225"/>
      <c r="S803" s="225"/>
      <c r="T803" s="226"/>
      <c r="AT803" s="227" t="s">
        <v>337</v>
      </c>
      <c r="AU803" s="227" t="s">
        <v>85</v>
      </c>
      <c r="AV803" s="13" t="s">
        <v>87</v>
      </c>
      <c r="AW803" s="13" t="s">
        <v>33</v>
      </c>
      <c r="AX803" s="13" t="s">
        <v>77</v>
      </c>
      <c r="AY803" s="227" t="s">
        <v>247</v>
      </c>
    </row>
    <row r="804" spans="1:65" s="14" customFormat="1" ht="10">
      <c r="B804" s="228"/>
      <c r="C804" s="229"/>
      <c r="D804" s="197" t="s">
        <v>337</v>
      </c>
      <c r="E804" s="230" t="s">
        <v>1</v>
      </c>
      <c r="F804" s="231" t="s">
        <v>340</v>
      </c>
      <c r="G804" s="229"/>
      <c r="H804" s="232">
        <v>20</v>
      </c>
      <c r="I804" s="233"/>
      <c r="J804" s="229"/>
      <c r="K804" s="229"/>
      <c r="L804" s="234"/>
      <c r="M804" s="235"/>
      <c r="N804" s="236"/>
      <c r="O804" s="236"/>
      <c r="P804" s="236"/>
      <c r="Q804" s="236"/>
      <c r="R804" s="236"/>
      <c r="S804" s="236"/>
      <c r="T804" s="237"/>
      <c r="AT804" s="238" t="s">
        <v>337</v>
      </c>
      <c r="AU804" s="238" t="s">
        <v>85</v>
      </c>
      <c r="AV804" s="14" t="s">
        <v>258</v>
      </c>
      <c r="AW804" s="14" t="s">
        <v>33</v>
      </c>
      <c r="AX804" s="14" t="s">
        <v>85</v>
      </c>
      <c r="AY804" s="238" t="s">
        <v>247</v>
      </c>
    </row>
    <row r="805" spans="1:65" s="2" customFormat="1" ht="16.5" customHeight="1">
      <c r="A805" s="34"/>
      <c r="B805" s="35"/>
      <c r="C805" s="184" t="s">
        <v>959</v>
      </c>
      <c r="D805" s="184" t="s">
        <v>248</v>
      </c>
      <c r="E805" s="185" t="s">
        <v>296</v>
      </c>
      <c r="F805" s="186" t="s">
        <v>1233</v>
      </c>
      <c r="G805" s="187" t="s">
        <v>416</v>
      </c>
      <c r="H805" s="188">
        <v>7</v>
      </c>
      <c r="I805" s="189"/>
      <c r="J805" s="190">
        <f>ROUND(I805*H805,2)</f>
        <v>0</v>
      </c>
      <c r="K805" s="186" t="s">
        <v>1</v>
      </c>
      <c r="L805" s="39"/>
      <c r="M805" s="191" t="s">
        <v>1</v>
      </c>
      <c r="N805" s="192" t="s">
        <v>42</v>
      </c>
      <c r="O805" s="71"/>
      <c r="P805" s="193">
        <f>O805*H805</f>
        <v>0</v>
      </c>
      <c r="Q805" s="193">
        <v>0</v>
      </c>
      <c r="R805" s="193">
        <f>Q805*H805</f>
        <v>0</v>
      </c>
      <c r="S805" s="193">
        <v>0</v>
      </c>
      <c r="T805" s="194">
        <f>S805*H805</f>
        <v>0</v>
      </c>
      <c r="U805" s="34"/>
      <c r="V805" s="34"/>
      <c r="W805" s="34"/>
      <c r="X805" s="34"/>
      <c r="Y805" s="34"/>
      <c r="Z805" s="34"/>
      <c r="AA805" s="34"/>
      <c r="AB805" s="34"/>
      <c r="AC805" s="34"/>
      <c r="AD805" s="34"/>
      <c r="AE805" s="34"/>
      <c r="AR805" s="195" t="s">
        <v>258</v>
      </c>
      <c r="AT805" s="195" t="s">
        <v>248</v>
      </c>
      <c r="AU805" s="195" t="s">
        <v>85</v>
      </c>
      <c r="AY805" s="17" t="s">
        <v>247</v>
      </c>
      <c r="BE805" s="196">
        <f>IF(N805="základní",J805,0)</f>
        <v>0</v>
      </c>
      <c r="BF805" s="196">
        <f>IF(N805="snížená",J805,0)</f>
        <v>0</v>
      </c>
      <c r="BG805" s="196">
        <f>IF(N805="zákl. přenesená",J805,0)</f>
        <v>0</v>
      </c>
      <c r="BH805" s="196">
        <f>IF(N805="sníž. přenesená",J805,0)</f>
        <v>0</v>
      </c>
      <c r="BI805" s="196">
        <f>IF(N805="nulová",J805,0)</f>
        <v>0</v>
      </c>
      <c r="BJ805" s="17" t="s">
        <v>85</v>
      </c>
      <c r="BK805" s="196">
        <f>ROUND(I805*H805,2)</f>
        <v>0</v>
      </c>
      <c r="BL805" s="17" t="s">
        <v>258</v>
      </c>
      <c r="BM805" s="195" t="s">
        <v>1234</v>
      </c>
    </row>
    <row r="806" spans="1:65" s="2" customFormat="1" ht="18">
      <c r="A806" s="34"/>
      <c r="B806" s="35"/>
      <c r="C806" s="36"/>
      <c r="D806" s="197" t="s">
        <v>253</v>
      </c>
      <c r="E806" s="36"/>
      <c r="F806" s="198" t="s">
        <v>1235</v>
      </c>
      <c r="G806" s="36"/>
      <c r="H806" s="36"/>
      <c r="I806" s="199"/>
      <c r="J806" s="36"/>
      <c r="K806" s="36"/>
      <c r="L806" s="39"/>
      <c r="M806" s="200"/>
      <c r="N806" s="201"/>
      <c r="O806" s="71"/>
      <c r="P806" s="71"/>
      <c r="Q806" s="71"/>
      <c r="R806" s="71"/>
      <c r="S806" s="71"/>
      <c r="T806" s="72"/>
      <c r="U806" s="34"/>
      <c r="V806" s="34"/>
      <c r="W806" s="34"/>
      <c r="X806" s="34"/>
      <c r="Y806" s="34"/>
      <c r="Z806" s="34"/>
      <c r="AA806" s="34"/>
      <c r="AB806" s="34"/>
      <c r="AC806" s="34"/>
      <c r="AD806" s="34"/>
      <c r="AE806" s="34"/>
      <c r="AT806" s="17" t="s">
        <v>253</v>
      </c>
      <c r="AU806" s="17" t="s">
        <v>85</v>
      </c>
    </row>
    <row r="807" spans="1:65" s="12" customFormat="1" ht="10">
      <c r="B807" s="207"/>
      <c r="C807" s="208"/>
      <c r="D807" s="197" t="s">
        <v>337</v>
      </c>
      <c r="E807" s="209" t="s">
        <v>1</v>
      </c>
      <c r="F807" s="210" t="s">
        <v>1208</v>
      </c>
      <c r="G807" s="208"/>
      <c r="H807" s="209" t="s">
        <v>1</v>
      </c>
      <c r="I807" s="211"/>
      <c r="J807" s="208"/>
      <c r="K807" s="208"/>
      <c r="L807" s="212"/>
      <c r="M807" s="213"/>
      <c r="N807" s="214"/>
      <c r="O807" s="214"/>
      <c r="P807" s="214"/>
      <c r="Q807" s="214"/>
      <c r="R807" s="214"/>
      <c r="S807" s="214"/>
      <c r="T807" s="215"/>
      <c r="AT807" s="216" t="s">
        <v>337</v>
      </c>
      <c r="AU807" s="216" t="s">
        <v>85</v>
      </c>
      <c r="AV807" s="12" t="s">
        <v>85</v>
      </c>
      <c r="AW807" s="12" t="s">
        <v>33</v>
      </c>
      <c r="AX807" s="12" t="s">
        <v>77</v>
      </c>
      <c r="AY807" s="216" t="s">
        <v>247</v>
      </c>
    </row>
    <row r="808" spans="1:65" s="13" customFormat="1" ht="10">
      <c r="B808" s="217"/>
      <c r="C808" s="218"/>
      <c r="D808" s="197" t="s">
        <v>337</v>
      </c>
      <c r="E808" s="219" t="s">
        <v>1</v>
      </c>
      <c r="F808" s="220" t="s">
        <v>1209</v>
      </c>
      <c r="G808" s="218"/>
      <c r="H808" s="221">
        <v>4</v>
      </c>
      <c r="I808" s="222"/>
      <c r="J808" s="218"/>
      <c r="K808" s="218"/>
      <c r="L808" s="223"/>
      <c r="M808" s="224"/>
      <c r="N808" s="225"/>
      <c r="O808" s="225"/>
      <c r="P808" s="225"/>
      <c r="Q808" s="225"/>
      <c r="R808" s="225"/>
      <c r="S808" s="225"/>
      <c r="T808" s="226"/>
      <c r="AT808" s="227" t="s">
        <v>337</v>
      </c>
      <c r="AU808" s="227" t="s">
        <v>85</v>
      </c>
      <c r="AV808" s="13" t="s">
        <v>87</v>
      </c>
      <c r="AW808" s="13" t="s">
        <v>33</v>
      </c>
      <c r="AX808" s="13" t="s">
        <v>77</v>
      </c>
      <c r="AY808" s="227" t="s">
        <v>247</v>
      </c>
    </row>
    <row r="809" spans="1:65" s="13" customFormat="1" ht="10">
      <c r="B809" s="217"/>
      <c r="C809" s="218"/>
      <c r="D809" s="197" t="s">
        <v>337</v>
      </c>
      <c r="E809" s="219" t="s">
        <v>1</v>
      </c>
      <c r="F809" s="220" t="s">
        <v>1215</v>
      </c>
      <c r="G809" s="218"/>
      <c r="H809" s="221">
        <v>3</v>
      </c>
      <c r="I809" s="222"/>
      <c r="J809" s="218"/>
      <c r="K809" s="218"/>
      <c r="L809" s="223"/>
      <c r="M809" s="224"/>
      <c r="N809" s="225"/>
      <c r="O809" s="225"/>
      <c r="P809" s="225"/>
      <c r="Q809" s="225"/>
      <c r="R809" s="225"/>
      <c r="S809" s="225"/>
      <c r="T809" s="226"/>
      <c r="AT809" s="227" t="s">
        <v>337</v>
      </c>
      <c r="AU809" s="227" t="s">
        <v>85</v>
      </c>
      <c r="AV809" s="13" t="s">
        <v>87</v>
      </c>
      <c r="AW809" s="13" t="s">
        <v>33</v>
      </c>
      <c r="AX809" s="13" t="s">
        <v>77</v>
      </c>
      <c r="AY809" s="227" t="s">
        <v>247</v>
      </c>
    </row>
    <row r="810" spans="1:65" s="14" customFormat="1" ht="10">
      <c r="B810" s="228"/>
      <c r="C810" s="229"/>
      <c r="D810" s="197" t="s">
        <v>337</v>
      </c>
      <c r="E810" s="230" t="s">
        <v>1</v>
      </c>
      <c r="F810" s="231" t="s">
        <v>340</v>
      </c>
      <c r="G810" s="229"/>
      <c r="H810" s="232">
        <v>7</v>
      </c>
      <c r="I810" s="233"/>
      <c r="J810" s="229"/>
      <c r="K810" s="229"/>
      <c r="L810" s="234"/>
      <c r="M810" s="235"/>
      <c r="N810" s="236"/>
      <c r="O810" s="236"/>
      <c r="P810" s="236"/>
      <c r="Q810" s="236"/>
      <c r="R810" s="236"/>
      <c r="S810" s="236"/>
      <c r="T810" s="237"/>
      <c r="AT810" s="238" t="s">
        <v>337</v>
      </c>
      <c r="AU810" s="238" t="s">
        <v>85</v>
      </c>
      <c r="AV810" s="14" t="s">
        <v>258</v>
      </c>
      <c r="AW810" s="14" t="s">
        <v>33</v>
      </c>
      <c r="AX810" s="14" t="s">
        <v>85</v>
      </c>
      <c r="AY810" s="238" t="s">
        <v>247</v>
      </c>
    </row>
    <row r="811" spans="1:65" s="2" customFormat="1" ht="16.5" customHeight="1">
      <c r="A811" s="34"/>
      <c r="B811" s="35"/>
      <c r="C811" s="184" t="s">
        <v>1236</v>
      </c>
      <c r="D811" s="184" t="s">
        <v>248</v>
      </c>
      <c r="E811" s="185" t="s">
        <v>285</v>
      </c>
      <c r="F811" s="186" t="s">
        <v>1237</v>
      </c>
      <c r="G811" s="187" t="s">
        <v>416</v>
      </c>
      <c r="H811" s="188">
        <v>1</v>
      </c>
      <c r="I811" s="189"/>
      <c r="J811" s="190">
        <f>ROUND(I811*H811,2)</f>
        <v>0</v>
      </c>
      <c r="K811" s="186" t="s">
        <v>1</v>
      </c>
      <c r="L811" s="39"/>
      <c r="M811" s="191" t="s">
        <v>1</v>
      </c>
      <c r="N811" s="192" t="s">
        <v>42</v>
      </c>
      <c r="O811" s="71"/>
      <c r="P811" s="193">
        <f>O811*H811</f>
        <v>0</v>
      </c>
      <c r="Q811" s="193">
        <v>0</v>
      </c>
      <c r="R811" s="193">
        <f>Q811*H811</f>
        <v>0</v>
      </c>
      <c r="S811" s="193">
        <v>0</v>
      </c>
      <c r="T811" s="194">
        <f>S811*H811</f>
        <v>0</v>
      </c>
      <c r="U811" s="34"/>
      <c r="V811" s="34"/>
      <c r="W811" s="34"/>
      <c r="X811" s="34"/>
      <c r="Y811" s="34"/>
      <c r="Z811" s="34"/>
      <c r="AA811" s="34"/>
      <c r="AB811" s="34"/>
      <c r="AC811" s="34"/>
      <c r="AD811" s="34"/>
      <c r="AE811" s="34"/>
      <c r="AR811" s="195" t="s">
        <v>258</v>
      </c>
      <c r="AT811" s="195" t="s">
        <v>248</v>
      </c>
      <c r="AU811" s="195" t="s">
        <v>85</v>
      </c>
      <c r="AY811" s="17" t="s">
        <v>247</v>
      </c>
      <c r="BE811" s="196">
        <f>IF(N811="základní",J811,0)</f>
        <v>0</v>
      </c>
      <c r="BF811" s="196">
        <f>IF(N811="snížená",J811,0)</f>
        <v>0</v>
      </c>
      <c r="BG811" s="196">
        <f>IF(N811="zákl. přenesená",J811,0)</f>
        <v>0</v>
      </c>
      <c r="BH811" s="196">
        <f>IF(N811="sníž. přenesená",J811,0)</f>
        <v>0</v>
      </c>
      <c r="BI811" s="196">
        <f>IF(N811="nulová",J811,0)</f>
        <v>0</v>
      </c>
      <c r="BJ811" s="17" t="s">
        <v>85</v>
      </c>
      <c r="BK811" s="196">
        <f>ROUND(I811*H811,2)</f>
        <v>0</v>
      </c>
      <c r="BL811" s="17" t="s">
        <v>258</v>
      </c>
      <c r="BM811" s="195" t="s">
        <v>1238</v>
      </c>
    </row>
    <row r="812" spans="1:65" s="2" customFormat="1" ht="36">
      <c r="A812" s="34"/>
      <c r="B812" s="35"/>
      <c r="C812" s="36"/>
      <c r="D812" s="197" t="s">
        <v>253</v>
      </c>
      <c r="E812" s="36"/>
      <c r="F812" s="198" t="s">
        <v>1239</v>
      </c>
      <c r="G812" s="36"/>
      <c r="H812" s="36"/>
      <c r="I812" s="199"/>
      <c r="J812" s="36"/>
      <c r="K812" s="36"/>
      <c r="L812" s="39"/>
      <c r="M812" s="200"/>
      <c r="N812" s="201"/>
      <c r="O812" s="71"/>
      <c r="P812" s="71"/>
      <c r="Q812" s="71"/>
      <c r="R812" s="71"/>
      <c r="S812" s="71"/>
      <c r="T812" s="72"/>
      <c r="U812" s="34"/>
      <c r="V812" s="34"/>
      <c r="W812" s="34"/>
      <c r="X812" s="34"/>
      <c r="Y812" s="34"/>
      <c r="Z812" s="34"/>
      <c r="AA812" s="34"/>
      <c r="AB812" s="34"/>
      <c r="AC812" s="34"/>
      <c r="AD812" s="34"/>
      <c r="AE812" s="34"/>
      <c r="AT812" s="17" t="s">
        <v>253</v>
      </c>
      <c r="AU812" s="17" t="s">
        <v>85</v>
      </c>
    </row>
    <row r="813" spans="1:65" s="12" customFormat="1" ht="10">
      <c r="B813" s="207"/>
      <c r="C813" s="208"/>
      <c r="D813" s="197" t="s">
        <v>337</v>
      </c>
      <c r="E813" s="209" t="s">
        <v>1</v>
      </c>
      <c r="F813" s="210" t="s">
        <v>1240</v>
      </c>
      <c r="G813" s="208"/>
      <c r="H813" s="209" t="s">
        <v>1</v>
      </c>
      <c r="I813" s="211"/>
      <c r="J813" s="208"/>
      <c r="K813" s="208"/>
      <c r="L813" s="212"/>
      <c r="M813" s="213"/>
      <c r="N813" s="214"/>
      <c r="O813" s="214"/>
      <c r="P813" s="214"/>
      <c r="Q813" s="214"/>
      <c r="R813" s="214"/>
      <c r="S813" s="214"/>
      <c r="T813" s="215"/>
      <c r="AT813" s="216" t="s">
        <v>337</v>
      </c>
      <c r="AU813" s="216" t="s">
        <v>85</v>
      </c>
      <c r="AV813" s="12" t="s">
        <v>85</v>
      </c>
      <c r="AW813" s="12" t="s">
        <v>33</v>
      </c>
      <c r="AX813" s="12" t="s">
        <v>77</v>
      </c>
      <c r="AY813" s="216" t="s">
        <v>247</v>
      </c>
    </row>
    <row r="814" spans="1:65" s="13" customFormat="1" ht="10">
      <c r="B814" s="217"/>
      <c r="C814" s="218"/>
      <c r="D814" s="197" t="s">
        <v>337</v>
      </c>
      <c r="E814" s="219" t="s">
        <v>1</v>
      </c>
      <c r="F814" s="220" t="s">
        <v>1241</v>
      </c>
      <c r="G814" s="218"/>
      <c r="H814" s="221">
        <v>1</v>
      </c>
      <c r="I814" s="222"/>
      <c r="J814" s="218"/>
      <c r="K814" s="218"/>
      <c r="L814" s="223"/>
      <c r="M814" s="224"/>
      <c r="N814" s="225"/>
      <c r="O814" s="225"/>
      <c r="P814" s="225"/>
      <c r="Q814" s="225"/>
      <c r="R814" s="225"/>
      <c r="S814" s="225"/>
      <c r="T814" s="226"/>
      <c r="AT814" s="227" t="s">
        <v>337</v>
      </c>
      <c r="AU814" s="227" t="s">
        <v>85</v>
      </c>
      <c r="AV814" s="13" t="s">
        <v>87</v>
      </c>
      <c r="AW814" s="13" t="s">
        <v>33</v>
      </c>
      <c r="AX814" s="13" t="s">
        <v>77</v>
      </c>
      <c r="AY814" s="227" t="s">
        <v>247</v>
      </c>
    </row>
    <row r="815" spans="1:65" s="14" customFormat="1" ht="10">
      <c r="B815" s="228"/>
      <c r="C815" s="229"/>
      <c r="D815" s="197" t="s">
        <v>337</v>
      </c>
      <c r="E815" s="230" t="s">
        <v>1</v>
      </c>
      <c r="F815" s="231" t="s">
        <v>340</v>
      </c>
      <c r="G815" s="229"/>
      <c r="H815" s="232">
        <v>1</v>
      </c>
      <c r="I815" s="233"/>
      <c r="J815" s="229"/>
      <c r="K815" s="229"/>
      <c r="L815" s="234"/>
      <c r="M815" s="235"/>
      <c r="N815" s="236"/>
      <c r="O815" s="236"/>
      <c r="P815" s="236"/>
      <c r="Q815" s="236"/>
      <c r="R815" s="236"/>
      <c r="S815" s="236"/>
      <c r="T815" s="237"/>
      <c r="AT815" s="238" t="s">
        <v>337</v>
      </c>
      <c r="AU815" s="238" t="s">
        <v>85</v>
      </c>
      <c r="AV815" s="14" t="s">
        <v>258</v>
      </c>
      <c r="AW815" s="14" t="s">
        <v>33</v>
      </c>
      <c r="AX815" s="14" t="s">
        <v>85</v>
      </c>
      <c r="AY815" s="238" t="s">
        <v>247</v>
      </c>
    </row>
    <row r="816" spans="1:65" s="2" customFormat="1" ht="16.5" customHeight="1">
      <c r="A816" s="34"/>
      <c r="B816" s="35"/>
      <c r="C816" s="184" t="s">
        <v>963</v>
      </c>
      <c r="D816" s="184" t="s">
        <v>248</v>
      </c>
      <c r="E816" s="185" t="s">
        <v>304</v>
      </c>
      <c r="F816" s="186" t="s">
        <v>1242</v>
      </c>
      <c r="G816" s="187" t="s">
        <v>416</v>
      </c>
      <c r="H816" s="188">
        <v>1</v>
      </c>
      <c r="I816" s="189"/>
      <c r="J816" s="190">
        <f>ROUND(I816*H816,2)</f>
        <v>0</v>
      </c>
      <c r="K816" s="186" t="s">
        <v>1</v>
      </c>
      <c r="L816" s="39"/>
      <c r="M816" s="191" t="s">
        <v>1</v>
      </c>
      <c r="N816" s="192" t="s">
        <v>42</v>
      </c>
      <c r="O816" s="71"/>
      <c r="P816" s="193">
        <f>O816*H816</f>
        <v>0</v>
      </c>
      <c r="Q816" s="193">
        <v>0</v>
      </c>
      <c r="R816" s="193">
        <f>Q816*H816</f>
        <v>0</v>
      </c>
      <c r="S816" s="193">
        <v>0</v>
      </c>
      <c r="T816" s="194">
        <f>S816*H816</f>
        <v>0</v>
      </c>
      <c r="U816" s="34"/>
      <c r="V816" s="34"/>
      <c r="W816" s="34"/>
      <c r="X816" s="34"/>
      <c r="Y816" s="34"/>
      <c r="Z816" s="34"/>
      <c r="AA816" s="34"/>
      <c r="AB816" s="34"/>
      <c r="AC816" s="34"/>
      <c r="AD816" s="34"/>
      <c r="AE816" s="34"/>
      <c r="AR816" s="195" t="s">
        <v>258</v>
      </c>
      <c r="AT816" s="195" t="s">
        <v>248</v>
      </c>
      <c r="AU816" s="195" t="s">
        <v>85</v>
      </c>
      <c r="AY816" s="17" t="s">
        <v>247</v>
      </c>
      <c r="BE816" s="196">
        <f>IF(N816="základní",J816,0)</f>
        <v>0</v>
      </c>
      <c r="BF816" s="196">
        <f>IF(N816="snížená",J816,0)</f>
        <v>0</v>
      </c>
      <c r="BG816" s="196">
        <f>IF(N816="zákl. přenesená",J816,0)</f>
        <v>0</v>
      </c>
      <c r="BH816" s="196">
        <f>IF(N816="sníž. přenesená",J816,0)</f>
        <v>0</v>
      </c>
      <c r="BI816" s="196">
        <f>IF(N816="nulová",J816,0)</f>
        <v>0</v>
      </c>
      <c r="BJ816" s="17" t="s">
        <v>85</v>
      </c>
      <c r="BK816" s="196">
        <f>ROUND(I816*H816,2)</f>
        <v>0</v>
      </c>
      <c r="BL816" s="17" t="s">
        <v>258</v>
      </c>
      <c r="BM816" s="195" t="s">
        <v>1243</v>
      </c>
    </row>
    <row r="817" spans="1:65" s="2" customFormat="1" ht="18">
      <c r="A817" s="34"/>
      <c r="B817" s="35"/>
      <c r="C817" s="36"/>
      <c r="D817" s="197" t="s">
        <v>253</v>
      </c>
      <c r="E817" s="36"/>
      <c r="F817" s="198" t="s">
        <v>1244</v>
      </c>
      <c r="G817" s="36"/>
      <c r="H817" s="36"/>
      <c r="I817" s="199"/>
      <c r="J817" s="36"/>
      <c r="K817" s="36"/>
      <c r="L817" s="39"/>
      <c r="M817" s="200"/>
      <c r="N817" s="201"/>
      <c r="O817" s="71"/>
      <c r="P817" s="71"/>
      <c r="Q817" s="71"/>
      <c r="R817" s="71"/>
      <c r="S817" s="71"/>
      <c r="T817" s="72"/>
      <c r="U817" s="34"/>
      <c r="V817" s="34"/>
      <c r="W817" s="34"/>
      <c r="X817" s="34"/>
      <c r="Y817" s="34"/>
      <c r="Z817" s="34"/>
      <c r="AA817" s="34"/>
      <c r="AB817" s="34"/>
      <c r="AC817" s="34"/>
      <c r="AD817" s="34"/>
      <c r="AE817" s="34"/>
      <c r="AT817" s="17" t="s">
        <v>253</v>
      </c>
      <c r="AU817" s="17" t="s">
        <v>85</v>
      </c>
    </row>
    <row r="818" spans="1:65" s="12" customFormat="1" ht="10">
      <c r="B818" s="207"/>
      <c r="C818" s="208"/>
      <c r="D818" s="197" t="s">
        <v>337</v>
      </c>
      <c r="E818" s="209" t="s">
        <v>1</v>
      </c>
      <c r="F818" s="210" t="s">
        <v>1240</v>
      </c>
      <c r="G818" s="208"/>
      <c r="H818" s="209" t="s">
        <v>1</v>
      </c>
      <c r="I818" s="211"/>
      <c r="J818" s="208"/>
      <c r="K818" s="208"/>
      <c r="L818" s="212"/>
      <c r="M818" s="213"/>
      <c r="N818" s="214"/>
      <c r="O818" s="214"/>
      <c r="P818" s="214"/>
      <c r="Q818" s="214"/>
      <c r="R818" s="214"/>
      <c r="S818" s="214"/>
      <c r="T818" s="215"/>
      <c r="AT818" s="216" t="s">
        <v>337</v>
      </c>
      <c r="AU818" s="216" t="s">
        <v>85</v>
      </c>
      <c r="AV818" s="12" t="s">
        <v>85</v>
      </c>
      <c r="AW818" s="12" t="s">
        <v>33</v>
      </c>
      <c r="AX818" s="12" t="s">
        <v>77</v>
      </c>
      <c r="AY818" s="216" t="s">
        <v>247</v>
      </c>
    </row>
    <row r="819" spans="1:65" s="13" customFormat="1" ht="10">
      <c r="B819" s="217"/>
      <c r="C819" s="218"/>
      <c r="D819" s="197" t="s">
        <v>337</v>
      </c>
      <c r="E819" s="219" t="s">
        <v>1</v>
      </c>
      <c r="F819" s="220" t="s">
        <v>1241</v>
      </c>
      <c r="G819" s="218"/>
      <c r="H819" s="221">
        <v>1</v>
      </c>
      <c r="I819" s="222"/>
      <c r="J819" s="218"/>
      <c r="K819" s="218"/>
      <c r="L819" s="223"/>
      <c r="M819" s="224"/>
      <c r="N819" s="225"/>
      <c r="O819" s="225"/>
      <c r="P819" s="225"/>
      <c r="Q819" s="225"/>
      <c r="R819" s="225"/>
      <c r="S819" s="225"/>
      <c r="T819" s="226"/>
      <c r="AT819" s="227" t="s">
        <v>337</v>
      </c>
      <c r="AU819" s="227" t="s">
        <v>85</v>
      </c>
      <c r="AV819" s="13" t="s">
        <v>87</v>
      </c>
      <c r="AW819" s="13" t="s">
        <v>33</v>
      </c>
      <c r="AX819" s="13" t="s">
        <v>77</v>
      </c>
      <c r="AY819" s="227" t="s">
        <v>247</v>
      </c>
    </row>
    <row r="820" spans="1:65" s="14" customFormat="1" ht="10">
      <c r="B820" s="228"/>
      <c r="C820" s="229"/>
      <c r="D820" s="197" t="s">
        <v>337</v>
      </c>
      <c r="E820" s="230" t="s">
        <v>1</v>
      </c>
      <c r="F820" s="231" t="s">
        <v>340</v>
      </c>
      <c r="G820" s="229"/>
      <c r="H820" s="232">
        <v>1</v>
      </c>
      <c r="I820" s="233"/>
      <c r="J820" s="229"/>
      <c r="K820" s="229"/>
      <c r="L820" s="234"/>
      <c r="M820" s="235"/>
      <c r="N820" s="236"/>
      <c r="O820" s="236"/>
      <c r="P820" s="236"/>
      <c r="Q820" s="236"/>
      <c r="R820" s="236"/>
      <c r="S820" s="236"/>
      <c r="T820" s="237"/>
      <c r="AT820" s="238" t="s">
        <v>337</v>
      </c>
      <c r="AU820" s="238" t="s">
        <v>85</v>
      </c>
      <c r="AV820" s="14" t="s">
        <v>258</v>
      </c>
      <c r="AW820" s="14" t="s">
        <v>33</v>
      </c>
      <c r="AX820" s="14" t="s">
        <v>85</v>
      </c>
      <c r="AY820" s="238" t="s">
        <v>247</v>
      </c>
    </row>
    <row r="821" spans="1:65" s="2" customFormat="1" ht="16.5" customHeight="1">
      <c r="A821" s="34"/>
      <c r="B821" s="35"/>
      <c r="C821" s="184" t="s">
        <v>1245</v>
      </c>
      <c r="D821" s="184" t="s">
        <v>248</v>
      </c>
      <c r="E821" s="185" t="s">
        <v>7</v>
      </c>
      <c r="F821" s="186" t="s">
        <v>1246</v>
      </c>
      <c r="G821" s="187" t="s">
        <v>416</v>
      </c>
      <c r="H821" s="188">
        <v>1</v>
      </c>
      <c r="I821" s="189"/>
      <c r="J821" s="190">
        <f>ROUND(I821*H821,2)</f>
        <v>0</v>
      </c>
      <c r="K821" s="186" t="s">
        <v>1</v>
      </c>
      <c r="L821" s="39"/>
      <c r="M821" s="191" t="s">
        <v>1</v>
      </c>
      <c r="N821" s="192" t="s">
        <v>42</v>
      </c>
      <c r="O821" s="71"/>
      <c r="P821" s="193">
        <f>O821*H821</f>
        <v>0</v>
      </c>
      <c r="Q821" s="193">
        <v>0</v>
      </c>
      <c r="R821" s="193">
        <f>Q821*H821</f>
        <v>0</v>
      </c>
      <c r="S821" s="193">
        <v>0</v>
      </c>
      <c r="T821" s="194">
        <f>S821*H821</f>
        <v>0</v>
      </c>
      <c r="U821" s="34"/>
      <c r="V821" s="34"/>
      <c r="W821" s="34"/>
      <c r="X821" s="34"/>
      <c r="Y821" s="34"/>
      <c r="Z821" s="34"/>
      <c r="AA821" s="34"/>
      <c r="AB821" s="34"/>
      <c r="AC821" s="34"/>
      <c r="AD821" s="34"/>
      <c r="AE821" s="34"/>
      <c r="AR821" s="195" t="s">
        <v>258</v>
      </c>
      <c r="AT821" s="195" t="s">
        <v>248</v>
      </c>
      <c r="AU821" s="195" t="s">
        <v>85</v>
      </c>
      <c r="AY821" s="17" t="s">
        <v>247</v>
      </c>
      <c r="BE821" s="196">
        <f>IF(N821="základní",J821,0)</f>
        <v>0</v>
      </c>
      <c r="BF821" s="196">
        <f>IF(N821="snížená",J821,0)</f>
        <v>0</v>
      </c>
      <c r="BG821" s="196">
        <f>IF(N821="zákl. přenesená",J821,0)</f>
        <v>0</v>
      </c>
      <c r="BH821" s="196">
        <f>IF(N821="sníž. přenesená",J821,0)</f>
        <v>0</v>
      </c>
      <c r="BI821" s="196">
        <f>IF(N821="nulová",J821,0)</f>
        <v>0</v>
      </c>
      <c r="BJ821" s="17" t="s">
        <v>85</v>
      </c>
      <c r="BK821" s="196">
        <f>ROUND(I821*H821,2)</f>
        <v>0</v>
      </c>
      <c r="BL821" s="17" t="s">
        <v>258</v>
      </c>
      <c r="BM821" s="195" t="s">
        <v>1247</v>
      </c>
    </row>
    <row r="822" spans="1:65" s="2" customFormat="1" ht="18">
      <c r="A822" s="34"/>
      <c r="B822" s="35"/>
      <c r="C822" s="36"/>
      <c r="D822" s="197" t="s">
        <v>253</v>
      </c>
      <c r="E822" s="36"/>
      <c r="F822" s="198" t="s">
        <v>1248</v>
      </c>
      <c r="G822" s="36"/>
      <c r="H822" s="36"/>
      <c r="I822" s="199"/>
      <c r="J822" s="36"/>
      <c r="K822" s="36"/>
      <c r="L822" s="39"/>
      <c r="M822" s="200"/>
      <c r="N822" s="201"/>
      <c r="O822" s="71"/>
      <c r="P822" s="71"/>
      <c r="Q822" s="71"/>
      <c r="R822" s="71"/>
      <c r="S822" s="71"/>
      <c r="T822" s="72"/>
      <c r="U822" s="34"/>
      <c r="V822" s="34"/>
      <c r="W822" s="34"/>
      <c r="X822" s="34"/>
      <c r="Y822" s="34"/>
      <c r="Z822" s="34"/>
      <c r="AA822" s="34"/>
      <c r="AB822" s="34"/>
      <c r="AC822" s="34"/>
      <c r="AD822" s="34"/>
      <c r="AE822" s="34"/>
      <c r="AT822" s="17" t="s">
        <v>253</v>
      </c>
      <c r="AU822" s="17" t="s">
        <v>85</v>
      </c>
    </row>
    <row r="823" spans="1:65" s="12" customFormat="1" ht="10">
      <c r="B823" s="207"/>
      <c r="C823" s="208"/>
      <c r="D823" s="197" t="s">
        <v>337</v>
      </c>
      <c r="E823" s="209" t="s">
        <v>1</v>
      </c>
      <c r="F823" s="210" t="s">
        <v>1240</v>
      </c>
      <c r="G823" s="208"/>
      <c r="H823" s="209" t="s">
        <v>1</v>
      </c>
      <c r="I823" s="211"/>
      <c r="J823" s="208"/>
      <c r="K823" s="208"/>
      <c r="L823" s="212"/>
      <c r="M823" s="213"/>
      <c r="N823" s="214"/>
      <c r="O823" s="214"/>
      <c r="P823" s="214"/>
      <c r="Q823" s="214"/>
      <c r="R823" s="214"/>
      <c r="S823" s="214"/>
      <c r="T823" s="215"/>
      <c r="AT823" s="216" t="s">
        <v>337</v>
      </c>
      <c r="AU823" s="216" t="s">
        <v>85</v>
      </c>
      <c r="AV823" s="12" t="s">
        <v>85</v>
      </c>
      <c r="AW823" s="12" t="s">
        <v>33</v>
      </c>
      <c r="AX823" s="12" t="s">
        <v>77</v>
      </c>
      <c r="AY823" s="216" t="s">
        <v>247</v>
      </c>
    </row>
    <row r="824" spans="1:65" s="13" customFormat="1" ht="10">
      <c r="B824" s="217"/>
      <c r="C824" s="218"/>
      <c r="D824" s="197" t="s">
        <v>337</v>
      </c>
      <c r="E824" s="219" t="s">
        <v>1</v>
      </c>
      <c r="F824" s="220" t="s">
        <v>1241</v>
      </c>
      <c r="G824" s="218"/>
      <c r="H824" s="221">
        <v>1</v>
      </c>
      <c r="I824" s="222"/>
      <c r="J824" s="218"/>
      <c r="K824" s="218"/>
      <c r="L824" s="223"/>
      <c r="M824" s="224"/>
      <c r="N824" s="225"/>
      <c r="O824" s="225"/>
      <c r="P824" s="225"/>
      <c r="Q824" s="225"/>
      <c r="R824" s="225"/>
      <c r="S824" s="225"/>
      <c r="T824" s="226"/>
      <c r="AT824" s="227" t="s">
        <v>337</v>
      </c>
      <c r="AU824" s="227" t="s">
        <v>85</v>
      </c>
      <c r="AV824" s="13" t="s">
        <v>87</v>
      </c>
      <c r="AW824" s="13" t="s">
        <v>33</v>
      </c>
      <c r="AX824" s="13" t="s">
        <v>77</v>
      </c>
      <c r="AY824" s="227" t="s">
        <v>247</v>
      </c>
    </row>
    <row r="825" spans="1:65" s="14" customFormat="1" ht="10">
      <c r="B825" s="228"/>
      <c r="C825" s="229"/>
      <c r="D825" s="197" t="s">
        <v>337</v>
      </c>
      <c r="E825" s="230" t="s">
        <v>1</v>
      </c>
      <c r="F825" s="231" t="s">
        <v>340</v>
      </c>
      <c r="G825" s="229"/>
      <c r="H825" s="232">
        <v>1</v>
      </c>
      <c r="I825" s="233"/>
      <c r="J825" s="229"/>
      <c r="K825" s="229"/>
      <c r="L825" s="234"/>
      <c r="M825" s="235"/>
      <c r="N825" s="236"/>
      <c r="O825" s="236"/>
      <c r="P825" s="236"/>
      <c r="Q825" s="236"/>
      <c r="R825" s="236"/>
      <c r="S825" s="236"/>
      <c r="T825" s="237"/>
      <c r="AT825" s="238" t="s">
        <v>337</v>
      </c>
      <c r="AU825" s="238" t="s">
        <v>85</v>
      </c>
      <c r="AV825" s="14" t="s">
        <v>258</v>
      </c>
      <c r="AW825" s="14" t="s">
        <v>33</v>
      </c>
      <c r="AX825" s="14" t="s">
        <v>85</v>
      </c>
      <c r="AY825" s="238" t="s">
        <v>247</v>
      </c>
    </row>
    <row r="826" spans="1:65" s="2" customFormat="1" ht="16.5" customHeight="1">
      <c r="A826" s="34"/>
      <c r="B826" s="35"/>
      <c r="C826" s="184" t="s">
        <v>965</v>
      </c>
      <c r="D826" s="184" t="s">
        <v>248</v>
      </c>
      <c r="E826" s="185" t="s">
        <v>308</v>
      </c>
      <c r="F826" s="186" t="s">
        <v>1249</v>
      </c>
      <c r="G826" s="187" t="s">
        <v>416</v>
      </c>
      <c r="H826" s="188">
        <v>1</v>
      </c>
      <c r="I826" s="189"/>
      <c r="J826" s="190">
        <f>ROUND(I826*H826,2)</f>
        <v>0</v>
      </c>
      <c r="K826" s="186" t="s">
        <v>1</v>
      </c>
      <c r="L826" s="39"/>
      <c r="M826" s="191" t="s">
        <v>1</v>
      </c>
      <c r="N826" s="192" t="s">
        <v>42</v>
      </c>
      <c r="O826" s="71"/>
      <c r="P826" s="193">
        <f>O826*H826</f>
        <v>0</v>
      </c>
      <c r="Q826" s="193">
        <v>0</v>
      </c>
      <c r="R826" s="193">
        <f>Q826*H826</f>
        <v>0</v>
      </c>
      <c r="S826" s="193">
        <v>0</v>
      </c>
      <c r="T826" s="194">
        <f>S826*H826</f>
        <v>0</v>
      </c>
      <c r="U826" s="34"/>
      <c r="V826" s="34"/>
      <c r="W826" s="34"/>
      <c r="X826" s="34"/>
      <c r="Y826" s="34"/>
      <c r="Z826" s="34"/>
      <c r="AA826" s="34"/>
      <c r="AB826" s="34"/>
      <c r="AC826" s="34"/>
      <c r="AD826" s="34"/>
      <c r="AE826" s="34"/>
      <c r="AR826" s="195" t="s">
        <v>258</v>
      </c>
      <c r="AT826" s="195" t="s">
        <v>248</v>
      </c>
      <c r="AU826" s="195" t="s">
        <v>85</v>
      </c>
      <c r="AY826" s="17" t="s">
        <v>247</v>
      </c>
      <c r="BE826" s="196">
        <f>IF(N826="základní",J826,0)</f>
        <v>0</v>
      </c>
      <c r="BF826" s="196">
        <f>IF(N826="snížená",J826,0)</f>
        <v>0</v>
      </c>
      <c r="BG826" s="196">
        <f>IF(N826="zákl. přenesená",J826,0)</f>
        <v>0</v>
      </c>
      <c r="BH826" s="196">
        <f>IF(N826="sníž. přenesená",J826,0)</f>
        <v>0</v>
      </c>
      <c r="BI826" s="196">
        <f>IF(N826="nulová",J826,0)</f>
        <v>0</v>
      </c>
      <c r="BJ826" s="17" t="s">
        <v>85</v>
      </c>
      <c r="BK826" s="196">
        <f>ROUND(I826*H826,2)</f>
        <v>0</v>
      </c>
      <c r="BL826" s="17" t="s">
        <v>258</v>
      </c>
      <c r="BM826" s="195" t="s">
        <v>1250</v>
      </c>
    </row>
    <row r="827" spans="1:65" s="2" customFormat="1" ht="18">
      <c r="A827" s="34"/>
      <c r="B827" s="35"/>
      <c r="C827" s="36"/>
      <c r="D827" s="197" t="s">
        <v>253</v>
      </c>
      <c r="E827" s="36"/>
      <c r="F827" s="198" t="s">
        <v>1251</v>
      </c>
      <c r="G827" s="36"/>
      <c r="H827" s="36"/>
      <c r="I827" s="199"/>
      <c r="J827" s="36"/>
      <c r="K827" s="36"/>
      <c r="L827" s="39"/>
      <c r="M827" s="200"/>
      <c r="N827" s="201"/>
      <c r="O827" s="71"/>
      <c r="P827" s="71"/>
      <c r="Q827" s="71"/>
      <c r="R827" s="71"/>
      <c r="S827" s="71"/>
      <c r="T827" s="72"/>
      <c r="U827" s="34"/>
      <c r="V827" s="34"/>
      <c r="W827" s="34"/>
      <c r="X827" s="34"/>
      <c r="Y827" s="34"/>
      <c r="Z827" s="34"/>
      <c r="AA827" s="34"/>
      <c r="AB827" s="34"/>
      <c r="AC827" s="34"/>
      <c r="AD827" s="34"/>
      <c r="AE827" s="34"/>
      <c r="AT827" s="17" t="s">
        <v>253</v>
      </c>
      <c r="AU827" s="17" t="s">
        <v>85</v>
      </c>
    </row>
    <row r="828" spans="1:65" s="12" customFormat="1" ht="10">
      <c r="B828" s="207"/>
      <c r="C828" s="208"/>
      <c r="D828" s="197" t="s">
        <v>337</v>
      </c>
      <c r="E828" s="209" t="s">
        <v>1</v>
      </c>
      <c r="F828" s="210" t="s">
        <v>1240</v>
      </c>
      <c r="G828" s="208"/>
      <c r="H828" s="209" t="s">
        <v>1</v>
      </c>
      <c r="I828" s="211"/>
      <c r="J828" s="208"/>
      <c r="K828" s="208"/>
      <c r="L828" s="212"/>
      <c r="M828" s="213"/>
      <c r="N828" s="214"/>
      <c r="O828" s="214"/>
      <c r="P828" s="214"/>
      <c r="Q828" s="214"/>
      <c r="R828" s="214"/>
      <c r="S828" s="214"/>
      <c r="T828" s="215"/>
      <c r="AT828" s="216" t="s">
        <v>337</v>
      </c>
      <c r="AU828" s="216" t="s">
        <v>85</v>
      </c>
      <c r="AV828" s="12" t="s">
        <v>85</v>
      </c>
      <c r="AW828" s="12" t="s">
        <v>33</v>
      </c>
      <c r="AX828" s="12" t="s">
        <v>77</v>
      </c>
      <c r="AY828" s="216" t="s">
        <v>247</v>
      </c>
    </row>
    <row r="829" spans="1:65" s="13" customFormat="1" ht="10">
      <c r="B829" s="217"/>
      <c r="C829" s="218"/>
      <c r="D829" s="197" t="s">
        <v>337</v>
      </c>
      <c r="E829" s="219" t="s">
        <v>1</v>
      </c>
      <c r="F829" s="220" t="s">
        <v>1241</v>
      </c>
      <c r="G829" s="218"/>
      <c r="H829" s="221">
        <v>1</v>
      </c>
      <c r="I829" s="222"/>
      <c r="J829" s="218"/>
      <c r="K829" s="218"/>
      <c r="L829" s="223"/>
      <c r="M829" s="224"/>
      <c r="N829" s="225"/>
      <c r="O829" s="225"/>
      <c r="P829" s="225"/>
      <c r="Q829" s="225"/>
      <c r="R829" s="225"/>
      <c r="S829" s="225"/>
      <c r="T829" s="226"/>
      <c r="AT829" s="227" t="s">
        <v>337</v>
      </c>
      <c r="AU829" s="227" t="s">
        <v>85</v>
      </c>
      <c r="AV829" s="13" t="s">
        <v>87</v>
      </c>
      <c r="AW829" s="13" t="s">
        <v>33</v>
      </c>
      <c r="AX829" s="13" t="s">
        <v>77</v>
      </c>
      <c r="AY829" s="227" t="s">
        <v>247</v>
      </c>
    </row>
    <row r="830" spans="1:65" s="14" customFormat="1" ht="10">
      <c r="B830" s="228"/>
      <c r="C830" s="229"/>
      <c r="D830" s="197" t="s">
        <v>337</v>
      </c>
      <c r="E830" s="230" t="s">
        <v>1</v>
      </c>
      <c r="F830" s="231" t="s">
        <v>340</v>
      </c>
      <c r="G830" s="229"/>
      <c r="H830" s="232">
        <v>1</v>
      </c>
      <c r="I830" s="233"/>
      <c r="J830" s="229"/>
      <c r="K830" s="229"/>
      <c r="L830" s="234"/>
      <c r="M830" s="235"/>
      <c r="N830" s="236"/>
      <c r="O830" s="236"/>
      <c r="P830" s="236"/>
      <c r="Q830" s="236"/>
      <c r="R830" s="236"/>
      <c r="S830" s="236"/>
      <c r="T830" s="237"/>
      <c r="AT830" s="238" t="s">
        <v>337</v>
      </c>
      <c r="AU830" s="238" t="s">
        <v>85</v>
      </c>
      <c r="AV830" s="14" t="s">
        <v>258</v>
      </c>
      <c r="AW830" s="14" t="s">
        <v>33</v>
      </c>
      <c r="AX830" s="14" t="s">
        <v>85</v>
      </c>
      <c r="AY830" s="238" t="s">
        <v>247</v>
      </c>
    </row>
    <row r="831" spans="1:65" s="2" customFormat="1" ht="24.15" customHeight="1">
      <c r="A831" s="34"/>
      <c r="B831" s="35"/>
      <c r="C831" s="184" t="s">
        <v>1252</v>
      </c>
      <c r="D831" s="184" t="s">
        <v>248</v>
      </c>
      <c r="E831" s="185" t="s">
        <v>1253</v>
      </c>
      <c r="F831" s="186" t="s">
        <v>1254</v>
      </c>
      <c r="G831" s="187" t="s">
        <v>251</v>
      </c>
      <c r="H831" s="188">
        <v>1</v>
      </c>
      <c r="I831" s="189"/>
      <c r="J831" s="190">
        <f>ROUND(I831*H831,2)</f>
        <v>0</v>
      </c>
      <c r="K831" s="186" t="s">
        <v>1</v>
      </c>
      <c r="L831" s="39"/>
      <c r="M831" s="191" t="s">
        <v>1</v>
      </c>
      <c r="N831" s="192" t="s">
        <v>42</v>
      </c>
      <c r="O831" s="71"/>
      <c r="P831" s="193">
        <f>O831*H831</f>
        <v>0</v>
      </c>
      <c r="Q831" s="193">
        <v>0</v>
      </c>
      <c r="R831" s="193">
        <f>Q831*H831</f>
        <v>0</v>
      </c>
      <c r="S831" s="193">
        <v>0</v>
      </c>
      <c r="T831" s="194">
        <f>S831*H831</f>
        <v>0</v>
      </c>
      <c r="U831" s="34"/>
      <c r="V831" s="34"/>
      <c r="W831" s="34"/>
      <c r="X831" s="34"/>
      <c r="Y831" s="34"/>
      <c r="Z831" s="34"/>
      <c r="AA831" s="34"/>
      <c r="AB831" s="34"/>
      <c r="AC831" s="34"/>
      <c r="AD831" s="34"/>
      <c r="AE831" s="34"/>
      <c r="AR831" s="195" t="s">
        <v>258</v>
      </c>
      <c r="AT831" s="195" t="s">
        <v>248</v>
      </c>
      <c r="AU831" s="195" t="s">
        <v>85</v>
      </c>
      <c r="AY831" s="17" t="s">
        <v>247</v>
      </c>
      <c r="BE831" s="196">
        <f>IF(N831="základní",J831,0)</f>
        <v>0</v>
      </c>
      <c r="BF831" s="196">
        <f>IF(N831="snížená",J831,0)</f>
        <v>0</v>
      </c>
      <c r="BG831" s="196">
        <f>IF(N831="zákl. přenesená",J831,0)</f>
        <v>0</v>
      </c>
      <c r="BH831" s="196">
        <f>IF(N831="sníž. přenesená",J831,0)</f>
        <v>0</v>
      </c>
      <c r="BI831" s="196">
        <f>IF(N831="nulová",J831,0)</f>
        <v>0</v>
      </c>
      <c r="BJ831" s="17" t="s">
        <v>85</v>
      </c>
      <c r="BK831" s="196">
        <f>ROUND(I831*H831,2)</f>
        <v>0</v>
      </c>
      <c r="BL831" s="17" t="s">
        <v>258</v>
      </c>
      <c r="BM831" s="195" t="s">
        <v>1255</v>
      </c>
    </row>
    <row r="832" spans="1:65" s="2" customFormat="1" ht="16.5" customHeight="1">
      <c r="A832" s="34"/>
      <c r="B832" s="35"/>
      <c r="C832" s="184" t="s">
        <v>969</v>
      </c>
      <c r="D832" s="184" t="s">
        <v>248</v>
      </c>
      <c r="E832" s="185" t="s">
        <v>1256</v>
      </c>
      <c r="F832" s="186" t="s">
        <v>1257</v>
      </c>
      <c r="G832" s="187" t="s">
        <v>251</v>
      </c>
      <c r="H832" s="188">
        <v>1</v>
      </c>
      <c r="I832" s="189"/>
      <c r="J832" s="190">
        <f>ROUND(I832*H832,2)</f>
        <v>0</v>
      </c>
      <c r="K832" s="186" t="s">
        <v>1</v>
      </c>
      <c r="L832" s="39"/>
      <c r="M832" s="191" t="s">
        <v>1</v>
      </c>
      <c r="N832" s="192" t="s">
        <v>42</v>
      </c>
      <c r="O832" s="71"/>
      <c r="P832" s="193">
        <f>O832*H832</f>
        <v>0</v>
      </c>
      <c r="Q832" s="193">
        <v>0</v>
      </c>
      <c r="R832" s="193">
        <f>Q832*H832</f>
        <v>0</v>
      </c>
      <c r="S832" s="193">
        <v>0</v>
      </c>
      <c r="T832" s="194">
        <f>S832*H832</f>
        <v>0</v>
      </c>
      <c r="U832" s="34"/>
      <c r="V832" s="34"/>
      <c r="W832" s="34"/>
      <c r="X832" s="34"/>
      <c r="Y832" s="34"/>
      <c r="Z832" s="34"/>
      <c r="AA832" s="34"/>
      <c r="AB832" s="34"/>
      <c r="AC832" s="34"/>
      <c r="AD832" s="34"/>
      <c r="AE832" s="34"/>
      <c r="AR832" s="195" t="s">
        <v>258</v>
      </c>
      <c r="AT832" s="195" t="s">
        <v>248</v>
      </c>
      <c r="AU832" s="195" t="s">
        <v>85</v>
      </c>
      <c r="AY832" s="17" t="s">
        <v>247</v>
      </c>
      <c r="BE832" s="196">
        <f>IF(N832="základní",J832,0)</f>
        <v>0</v>
      </c>
      <c r="BF832" s="196">
        <f>IF(N832="snížená",J832,0)</f>
        <v>0</v>
      </c>
      <c r="BG832" s="196">
        <f>IF(N832="zákl. přenesená",J832,0)</f>
        <v>0</v>
      </c>
      <c r="BH832" s="196">
        <f>IF(N832="sníž. přenesená",J832,0)</f>
        <v>0</v>
      </c>
      <c r="BI832" s="196">
        <f>IF(N832="nulová",J832,0)</f>
        <v>0</v>
      </c>
      <c r="BJ832" s="17" t="s">
        <v>85</v>
      </c>
      <c r="BK832" s="196">
        <f>ROUND(I832*H832,2)</f>
        <v>0</v>
      </c>
      <c r="BL832" s="17" t="s">
        <v>258</v>
      </c>
      <c r="BM832" s="195" t="s">
        <v>1258</v>
      </c>
    </row>
    <row r="833" spans="1:65" s="2" customFormat="1" ht="189">
      <c r="A833" s="34"/>
      <c r="B833" s="35"/>
      <c r="C833" s="36"/>
      <c r="D833" s="197" t="s">
        <v>253</v>
      </c>
      <c r="E833" s="36"/>
      <c r="F833" s="198" t="s">
        <v>1259</v>
      </c>
      <c r="G833" s="36"/>
      <c r="H833" s="36"/>
      <c r="I833" s="199"/>
      <c r="J833" s="36"/>
      <c r="K833" s="36"/>
      <c r="L833" s="39"/>
      <c r="M833" s="200"/>
      <c r="N833" s="201"/>
      <c r="O833" s="71"/>
      <c r="P833" s="71"/>
      <c r="Q833" s="71"/>
      <c r="R833" s="71"/>
      <c r="S833" s="71"/>
      <c r="T833" s="72"/>
      <c r="U833" s="34"/>
      <c r="V833" s="34"/>
      <c r="W833" s="34"/>
      <c r="X833" s="34"/>
      <c r="Y833" s="34"/>
      <c r="Z833" s="34"/>
      <c r="AA833" s="34"/>
      <c r="AB833" s="34"/>
      <c r="AC833" s="34"/>
      <c r="AD833" s="34"/>
      <c r="AE833" s="34"/>
      <c r="AT833" s="17" t="s">
        <v>253</v>
      </c>
      <c r="AU833" s="17" t="s">
        <v>85</v>
      </c>
    </row>
    <row r="834" spans="1:65" s="12" customFormat="1" ht="10">
      <c r="B834" s="207"/>
      <c r="C834" s="208"/>
      <c r="D834" s="197" t="s">
        <v>337</v>
      </c>
      <c r="E834" s="209" t="s">
        <v>1</v>
      </c>
      <c r="F834" s="210" t="s">
        <v>1260</v>
      </c>
      <c r="G834" s="208"/>
      <c r="H834" s="209" t="s">
        <v>1</v>
      </c>
      <c r="I834" s="211"/>
      <c r="J834" s="208"/>
      <c r="K834" s="208"/>
      <c r="L834" s="212"/>
      <c r="M834" s="213"/>
      <c r="N834" s="214"/>
      <c r="O834" s="214"/>
      <c r="P834" s="214"/>
      <c r="Q834" s="214"/>
      <c r="R834" s="214"/>
      <c r="S834" s="214"/>
      <c r="T834" s="215"/>
      <c r="AT834" s="216" t="s">
        <v>337</v>
      </c>
      <c r="AU834" s="216" t="s">
        <v>85</v>
      </c>
      <c r="AV834" s="12" t="s">
        <v>85</v>
      </c>
      <c r="AW834" s="12" t="s">
        <v>33</v>
      </c>
      <c r="AX834" s="12" t="s">
        <v>77</v>
      </c>
      <c r="AY834" s="216" t="s">
        <v>247</v>
      </c>
    </row>
    <row r="835" spans="1:65" s="13" customFormat="1" ht="10">
      <c r="B835" s="217"/>
      <c r="C835" s="218"/>
      <c r="D835" s="197" t="s">
        <v>337</v>
      </c>
      <c r="E835" s="219" t="s">
        <v>1</v>
      </c>
      <c r="F835" s="220" t="s">
        <v>85</v>
      </c>
      <c r="G835" s="218"/>
      <c r="H835" s="221">
        <v>1</v>
      </c>
      <c r="I835" s="222"/>
      <c r="J835" s="218"/>
      <c r="K835" s="218"/>
      <c r="L835" s="223"/>
      <c r="M835" s="224"/>
      <c r="N835" s="225"/>
      <c r="O835" s="225"/>
      <c r="P835" s="225"/>
      <c r="Q835" s="225"/>
      <c r="R835" s="225"/>
      <c r="S835" s="225"/>
      <c r="T835" s="226"/>
      <c r="AT835" s="227" t="s">
        <v>337</v>
      </c>
      <c r="AU835" s="227" t="s">
        <v>85</v>
      </c>
      <c r="AV835" s="13" t="s">
        <v>87</v>
      </c>
      <c r="AW835" s="13" t="s">
        <v>33</v>
      </c>
      <c r="AX835" s="13" t="s">
        <v>77</v>
      </c>
      <c r="AY835" s="227" t="s">
        <v>247</v>
      </c>
    </row>
    <row r="836" spans="1:65" s="14" customFormat="1" ht="10">
      <c r="B836" s="228"/>
      <c r="C836" s="229"/>
      <c r="D836" s="197" t="s">
        <v>337</v>
      </c>
      <c r="E836" s="230" t="s">
        <v>1</v>
      </c>
      <c r="F836" s="231" t="s">
        <v>340</v>
      </c>
      <c r="G836" s="229"/>
      <c r="H836" s="232">
        <v>1</v>
      </c>
      <c r="I836" s="233"/>
      <c r="J836" s="229"/>
      <c r="K836" s="229"/>
      <c r="L836" s="234"/>
      <c r="M836" s="235"/>
      <c r="N836" s="236"/>
      <c r="O836" s="236"/>
      <c r="P836" s="236"/>
      <c r="Q836" s="236"/>
      <c r="R836" s="236"/>
      <c r="S836" s="236"/>
      <c r="T836" s="237"/>
      <c r="AT836" s="238" t="s">
        <v>337</v>
      </c>
      <c r="AU836" s="238" t="s">
        <v>85</v>
      </c>
      <c r="AV836" s="14" t="s">
        <v>258</v>
      </c>
      <c r="AW836" s="14" t="s">
        <v>33</v>
      </c>
      <c r="AX836" s="14" t="s">
        <v>85</v>
      </c>
      <c r="AY836" s="238" t="s">
        <v>247</v>
      </c>
    </row>
    <row r="837" spans="1:65" s="2" customFormat="1" ht="21.75" customHeight="1">
      <c r="A837" s="34"/>
      <c r="B837" s="35"/>
      <c r="C837" s="184" t="s">
        <v>1261</v>
      </c>
      <c r="D837" s="184" t="s">
        <v>248</v>
      </c>
      <c r="E837" s="185" t="s">
        <v>1262</v>
      </c>
      <c r="F837" s="186" t="s">
        <v>1263</v>
      </c>
      <c r="G837" s="187" t="s">
        <v>416</v>
      </c>
      <c r="H837" s="188">
        <v>12</v>
      </c>
      <c r="I837" s="189"/>
      <c r="J837" s="190">
        <f>ROUND(I837*H837,2)</f>
        <v>0</v>
      </c>
      <c r="K837" s="186" t="s">
        <v>1</v>
      </c>
      <c r="L837" s="39"/>
      <c r="M837" s="191" t="s">
        <v>1</v>
      </c>
      <c r="N837" s="192" t="s">
        <v>42</v>
      </c>
      <c r="O837" s="71"/>
      <c r="P837" s="193">
        <f>O837*H837</f>
        <v>0</v>
      </c>
      <c r="Q837" s="193">
        <v>0</v>
      </c>
      <c r="R837" s="193">
        <f>Q837*H837</f>
        <v>0</v>
      </c>
      <c r="S837" s="193">
        <v>0</v>
      </c>
      <c r="T837" s="194">
        <f>S837*H837</f>
        <v>0</v>
      </c>
      <c r="U837" s="34"/>
      <c r="V837" s="34"/>
      <c r="W837" s="34"/>
      <c r="X837" s="34"/>
      <c r="Y837" s="34"/>
      <c r="Z837" s="34"/>
      <c r="AA837" s="34"/>
      <c r="AB837" s="34"/>
      <c r="AC837" s="34"/>
      <c r="AD837" s="34"/>
      <c r="AE837" s="34"/>
      <c r="AR837" s="195" t="s">
        <v>258</v>
      </c>
      <c r="AT837" s="195" t="s">
        <v>248</v>
      </c>
      <c r="AU837" s="195" t="s">
        <v>85</v>
      </c>
      <c r="AY837" s="17" t="s">
        <v>247</v>
      </c>
      <c r="BE837" s="196">
        <f>IF(N837="základní",J837,0)</f>
        <v>0</v>
      </c>
      <c r="BF837" s="196">
        <f>IF(N837="snížená",J837,0)</f>
        <v>0</v>
      </c>
      <c r="BG837" s="196">
        <f>IF(N837="zákl. přenesená",J837,0)</f>
        <v>0</v>
      </c>
      <c r="BH837" s="196">
        <f>IF(N837="sníž. přenesená",J837,0)</f>
        <v>0</v>
      </c>
      <c r="BI837" s="196">
        <f>IF(N837="nulová",J837,0)</f>
        <v>0</v>
      </c>
      <c r="BJ837" s="17" t="s">
        <v>85</v>
      </c>
      <c r="BK837" s="196">
        <f>ROUND(I837*H837,2)</f>
        <v>0</v>
      </c>
      <c r="BL837" s="17" t="s">
        <v>258</v>
      </c>
      <c r="BM837" s="195" t="s">
        <v>1264</v>
      </c>
    </row>
    <row r="838" spans="1:65" s="2" customFormat="1" ht="27">
      <c r="A838" s="34"/>
      <c r="B838" s="35"/>
      <c r="C838" s="36"/>
      <c r="D838" s="197" t="s">
        <v>253</v>
      </c>
      <c r="E838" s="36"/>
      <c r="F838" s="198" t="s">
        <v>1265</v>
      </c>
      <c r="G838" s="36"/>
      <c r="H838" s="36"/>
      <c r="I838" s="199"/>
      <c r="J838" s="36"/>
      <c r="K838" s="36"/>
      <c r="L838" s="39"/>
      <c r="M838" s="200"/>
      <c r="N838" s="201"/>
      <c r="O838" s="71"/>
      <c r="P838" s="71"/>
      <c r="Q838" s="71"/>
      <c r="R838" s="71"/>
      <c r="S838" s="71"/>
      <c r="T838" s="72"/>
      <c r="U838" s="34"/>
      <c r="V838" s="34"/>
      <c r="W838" s="34"/>
      <c r="X838" s="34"/>
      <c r="Y838" s="34"/>
      <c r="Z838" s="34"/>
      <c r="AA838" s="34"/>
      <c r="AB838" s="34"/>
      <c r="AC838" s="34"/>
      <c r="AD838" s="34"/>
      <c r="AE838" s="34"/>
      <c r="AT838" s="17" t="s">
        <v>253</v>
      </c>
      <c r="AU838" s="17" t="s">
        <v>85</v>
      </c>
    </row>
    <row r="839" spans="1:65" s="12" customFormat="1" ht="10">
      <c r="B839" s="207"/>
      <c r="C839" s="208"/>
      <c r="D839" s="197" t="s">
        <v>337</v>
      </c>
      <c r="E839" s="209" t="s">
        <v>1</v>
      </c>
      <c r="F839" s="210" t="s">
        <v>1202</v>
      </c>
      <c r="G839" s="208"/>
      <c r="H839" s="209" t="s">
        <v>1</v>
      </c>
      <c r="I839" s="211"/>
      <c r="J839" s="208"/>
      <c r="K839" s="208"/>
      <c r="L839" s="212"/>
      <c r="M839" s="213"/>
      <c r="N839" s="214"/>
      <c r="O839" s="214"/>
      <c r="P839" s="214"/>
      <c r="Q839" s="214"/>
      <c r="R839" s="214"/>
      <c r="S839" s="214"/>
      <c r="T839" s="215"/>
      <c r="AT839" s="216" t="s">
        <v>337</v>
      </c>
      <c r="AU839" s="216" t="s">
        <v>85</v>
      </c>
      <c r="AV839" s="12" t="s">
        <v>85</v>
      </c>
      <c r="AW839" s="12" t="s">
        <v>33</v>
      </c>
      <c r="AX839" s="12" t="s">
        <v>77</v>
      </c>
      <c r="AY839" s="216" t="s">
        <v>247</v>
      </c>
    </row>
    <row r="840" spans="1:65" s="13" customFormat="1" ht="10">
      <c r="B840" s="217"/>
      <c r="C840" s="218"/>
      <c r="D840" s="197" t="s">
        <v>337</v>
      </c>
      <c r="E840" s="219" t="s">
        <v>1</v>
      </c>
      <c r="F840" s="220" t="s">
        <v>291</v>
      </c>
      <c r="G840" s="218"/>
      <c r="H840" s="221">
        <v>12</v>
      </c>
      <c r="I840" s="222"/>
      <c r="J840" s="218"/>
      <c r="K840" s="218"/>
      <c r="L840" s="223"/>
      <c r="M840" s="224"/>
      <c r="N840" s="225"/>
      <c r="O840" s="225"/>
      <c r="P840" s="225"/>
      <c r="Q840" s="225"/>
      <c r="R840" s="225"/>
      <c r="S840" s="225"/>
      <c r="T840" s="226"/>
      <c r="AT840" s="227" t="s">
        <v>337</v>
      </c>
      <c r="AU840" s="227" t="s">
        <v>85</v>
      </c>
      <c r="AV840" s="13" t="s">
        <v>87</v>
      </c>
      <c r="AW840" s="13" t="s">
        <v>33</v>
      </c>
      <c r="AX840" s="13" t="s">
        <v>77</v>
      </c>
      <c r="AY840" s="227" t="s">
        <v>247</v>
      </c>
    </row>
    <row r="841" spans="1:65" s="14" customFormat="1" ht="10">
      <c r="B841" s="228"/>
      <c r="C841" s="229"/>
      <c r="D841" s="197" t="s">
        <v>337</v>
      </c>
      <c r="E841" s="230" t="s">
        <v>1</v>
      </c>
      <c r="F841" s="231" t="s">
        <v>340</v>
      </c>
      <c r="G841" s="229"/>
      <c r="H841" s="232">
        <v>12</v>
      </c>
      <c r="I841" s="233"/>
      <c r="J841" s="229"/>
      <c r="K841" s="229"/>
      <c r="L841" s="234"/>
      <c r="M841" s="235"/>
      <c r="N841" s="236"/>
      <c r="O841" s="236"/>
      <c r="P841" s="236"/>
      <c r="Q841" s="236"/>
      <c r="R841" s="236"/>
      <c r="S841" s="236"/>
      <c r="T841" s="237"/>
      <c r="AT841" s="238" t="s">
        <v>337</v>
      </c>
      <c r="AU841" s="238" t="s">
        <v>85</v>
      </c>
      <c r="AV841" s="14" t="s">
        <v>258</v>
      </c>
      <c r="AW841" s="14" t="s">
        <v>33</v>
      </c>
      <c r="AX841" s="14" t="s">
        <v>85</v>
      </c>
      <c r="AY841" s="238" t="s">
        <v>247</v>
      </c>
    </row>
    <row r="842" spans="1:65" s="2" customFormat="1" ht="21.75" customHeight="1">
      <c r="A842" s="34"/>
      <c r="B842" s="35"/>
      <c r="C842" s="184" t="s">
        <v>971</v>
      </c>
      <c r="D842" s="184" t="s">
        <v>248</v>
      </c>
      <c r="E842" s="185" t="s">
        <v>1266</v>
      </c>
      <c r="F842" s="186" t="s">
        <v>1267</v>
      </c>
      <c r="G842" s="187" t="s">
        <v>416</v>
      </c>
      <c r="H842" s="188">
        <v>1</v>
      </c>
      <c r="I842" s="189"/>
      <c r="J842" s="190">
        <f>ROUND(I842*H842,2)</f>
        <v>0</v>
      </c>
      <c r="K842" s="186" t="s">
        <v>1</v>
      </c>
      <c r="L842" s="39"/>
      <c r="M842" s="191" t="s">
        <v>1</v>
      </c>
      <c r="N842" s="192" t="s">
        <v>42</v>
      </c>
      <c r="O842" s="71"/>
      <c r="P842" s="193">
        <f>O842*H842</f>
        <v>0</v>
      </c>
      <c r="Q842" s="193">
        <v>0</v>
      </c>
      <c r="R842" s="193">
        <f>Q842*H842</f>
        <v>0</v>
      </c>
      <c r="S842" s="193">
        <v>0</v>
      </c>
      <c r="T842" s="194">
        <f>S842*H842</f>
        <v>0</v>
      </c>
      <c r="U842" s="34"/>
      <c r="V842" s="34"/>
      <c r="W842" s="34"/>
      <c r="X842" s="34"/>
      <c r="Y842" s="34"/>
      <c r="Z842" s="34"/>
      <c r="AA842" s="34"/>
      <c r="AB842" s="34"/>
      <c r="AC842" s="34"/>
      <c r="AD842" s="34"/>
      <c r="AE842" s="34"/>
      <c r="AR842" s="195" t="s">
        <v>258</v>
      </c>
      <c r="AT842" s="195" t="s">
        <v>248</v>
      </c>
      <c r="AU842" s="195" t="s">
        <v>85</v>
      </c>
      <c r="AY842" s="17" t="s">
        <v>247</v>
      </c>
      <c r="BE842" s="196">
        <f>IF(N842="základní",J842,0)</f>
        <v>0</v>
      </c>
      <c r="BF842" s="196">
        <f>IF(N842="snížená",J842,0)</f>
        <v>0</v>
      </c>
      <c r="BG842" s="196">
        <f>IF(N842="zákl. přenesená",J842,0)</f>
        <v>0</v>
      </c>
      <c r="BH842" s="196">
        <f>IF(N842="sníž. přenesená",J842,0)</f>
        <v>0</v>
      </c>
      <c r="BI842" s="196">
        <f>IF(N842="nulová",J842,0)</f>
        <v>0</v>
      </c>
      <c r="BJ842" s="17" t="s">
        <v>85</v>
      </c>
      <c r="BK842" s="196">
        <f>ROUND(I842*H842,2)</f>
        <v>0</v>
      </c>
      <c r="BL842" s="17" t="s">
        <v>258</v>
      </c>
      <c r="BM842" s="195" t="s">
        <v>1268</v>
      </c>
    </row>
    <row r="843" spans="1:65" s="2" customFormat="1" ht="27">
      <c r="A843" s="34"/>
      <c r="B843" s="35"/>
      <c r="C843" s="36"/>
      <c r="D843" s="197" t="s">
        <v>253</v>
      </c>
      <c r="E843" s="36"/>
      <c r="F843" s="198" t="s">
        <v>1265</v>
      </c>
      <c r="G843" s="36"/>
      <c r="H843" s="36"/>
      <c r="I843" s="199"/>
      <c r="J843" s="36"/>
      <c r="K843" s="36"/>
      <c r="L843" s="39"/>
      <c r="M843" s="200"/>
      <c r="N843" s="201"/>
      <c r="O843" s="71"/>
      <c r="P843" s="71"/>
      <c r="Q843" s="71"/>
      <c r="R843" s="71"/>
      <c r="S843" s="71"/>
      <c r="T843" s="72"/>
      <c r="U843" s="34"/>
      <c r="V843" s="34"/>
      <c r="W843" s="34"/>
      <c r="X843" s="34"/>
      <c r="Y843" s="34"/>
      <c r="Z843" s="34"/>
      <c r="AA843" s="34"/>
      <c r="AB843" s="34"/>
      <c r="AC843" s="34"/>
      <c r="AD843" s="34"/>
      <c r="AE843" s="34"/>
      <c r="AT843" s="17" t="s">
        <v>253</v>
      </c>
      <c r="AU843" s="17" t="s">
        <v>85</v>
      </c>
    </row>
    <row r="844" spans="1:65" s="12" customFormat="1" ht="10">
      <c r="B844" s="207"/>
      <c r="C844" s="208"/>
      <c r="D844" s="197" t="s">
        <v>337</v>
      </c>
      <c r="E844" s="209" t="s">
        <v>1</v>
      </c>
      <c r="F844" s="210" t="s">
        <v>1202</v>
      </c>
      <c r="G844" s="208"/>
      <c r="H844" s="209" t="s">
        <v>1</v>
      </c>
      <c r="I844" s="211"/>
      <c r="J844" s="208"/>
      <c r="K844" s="208"/>
      <c r="L844" s="212"/>
      <c r="M844" s="213"/>
      <c r="N844" s="214"/>
      <c r="O844" s="214"/>
      <c r="P844" s="214"/>
      <c r="Q844" s="214"/>
      <c r="R844" s="214"/>
      <c r="S844" s="214"/>
      <c r="T844" s="215"/>
      <c r="AT844" s="216" t="s">
        <v>337</v>
      </c>
      <c r="AU844" s="216" t="s">
        <v>85</v>
      </c>
      <c r="AV844" s="12" t="s">
        <v>85</v>
      </c>
      <c r="AW844" s="12" t="s">
        <v>33</v>
      </c>
      <c r="AX844" s="12" t="s">
        <v>77</v>
      </c>
      <c r="AY844" s="216" t="s">
        <v>247</v>
      </c>
    </row>
    <row r="845" spans="1:65" s="13" customFormat="1" ht="10">
      <c r="B845" s="217"/>
      <c r="C845" s="218"/>
      <c r="D845" s="197" t="s">
        <v>337</v>
      </c>
      <c r="E845" s="219" t="s">
        <v>1</v>
      </c>
      <c r="F845" s="220" t="s">
        <v>85</v>
      </c>
      <c r="G845" s="218"/>
      <c r="H845" s="221">
        <v>1</v>
      </c>
      <c r="I845" s="222"/>
      <c r="J845" s="218"/>
      <c r="K845" s="218"/>
      <c r="L845" s="223"/>
      <c r="M845" s="224"/>
      <c r="N845" s="225"/>
      <c r="O845" s="225"/>
      <c r="P845" s="225"/>
      <c r="Q845" s="225"/>
      <c r="R845" s="225"/>
      <c r="S845" s="225"/>
      <c r="T845" s="226"/>
      <c r="AT845" s="227" t="s">
        <v>337</v>
      </c>
      <c r="AU845" s="227" t="s">
        <v>85</v>
      </c>
      <c r="AV845" s="13" t="s">
        <v>87</v>
      </c>
      <c r="AW845" s="13" t="s">
        <v>33</v>
      </c>
      <c r="AX845" s="13" t="s">
        <v>77</v>
      </c>
      <c r="AY845" s="227" t="s">
        <v>247</v>
      </c>
    </row>
    <row r="846" spans="1:65" s="14" customFormat="1" ht="10">
      <c r="B846" s="228"/>
      <c r="C846" s="229"/>
      <c r="D846" s="197" t="s">
        <v>337</v>
      </c>
      <c r="E846" s="230" t="s">
        <v>1</v>
      </c>
      <c r="F846" s="231" t="s">
        <v>340</v>
      </c>
      <c r="G846" s="229"/>
      <c r="H846" s="232">
        <v>1</v>
      </c>
      <c r="I846" s="233"/>
      <c r="J846" s="229"/>
      <c r="K846" s="229"/>
      <c r="L846" s="234"/>
      <c r="M846" s="235"/>
      <c r="N846" s="236"/>
      <c r="O846" s="236"/>
      <c r="P846" s="236"/>
      <c r="Q846" s="236"/>
      <c r="R846" s="236"/>
      <c r="S846" s="236"/>
      <c r="T846" s="237"/>
      <c r="AT846" s="238" t="s">
        <v>337</v>
      </c>
      <c r="AU846" s="238" t="s">
        <v>85</v>
      </c>
      <c r="AV846" s="14" t="s">
        <v>258</v>
      </c>
      <c r="AW846" s="14" t="s">
        <v>33</v>
      </c>
      <c r="AX846" s="14" t="s">
        <v>85</v>
      </c>
      <c r="AY846" s="238" t="s">
        <v>247</v>
      </c>
    </row>
    <row r="847" spans="1:65" s="2" customFormat="1" ht="16.5" customHeight="1">
      <c r="A847" s="34"/>
      <c r="B847" s="35"/>
      <c r="C847" s="184" t="s">
        <v>1269</v>
      </c>
      <c r="D847" s="184" t="s">
        <v>248</v>
      </c>
      <c r="E847" s="185" t="s">
        <v>1270</v>
      </c>
      <c r="F847" s="186" t="s">
        <v>1271</v>
      </c>
      <c r="G847" s="187" t="s">
        <v>416</v>
      </c>
      <c r="H847" s="188">
        <v>1</v>
      </c>
      <c r="I847" s="189"/>
      <c r="J847" s="190">
        <f>ROUND(I847*H847,2)</f>
        <v>0</v>
      </c>
      <c r="K847" s="186" t="s">
        <v>1</v>
      </c>
      <c r="L847" s="39"/>
      <c r="M847" s="191" t="s">
        <v>1</v>
      </c>
      <c r="N847" s="192" t="s">
        <v>42</v>
      </c>
      <c r="O847" s="71"/>
      <c r="P847" s="193">
        <f>O847*H847</f>
        <v>0</v>
      </c>
      <c r="Q847" s="193">
        <v>0</v>
      </c>
      <c r="R847" s="193">
        <f>Q847*H847</f>
        <v>0</v>
      </c>
      <c r="S847" s="193">
        <v>0</v>
      </c>
      <c r="T847" s="194">
        <f>S847*H847</f>
        <v>0</v>
      </c>
      <c r="U847" s="34"/>
      <c r="V847" s="34"/>
      <c r="W847" s="34"/>
      <c r="X847" s="34"/>
      <c r="Y847" s="34"/>
      <c r="Z847" s="34"/>
      <c r="AA847" s="34"/>
      <c r="AB847" s="34"/>
      <c r="AC847" s="34"/>
      <c r="AD847" s="34"/>
      <c r="AE847" s="34"/>
      <c r="AR847" s="195" t="s">
        <v>258</v>
      </c>
      <c r="AT847" s="195" t="s">
        <v>248</v>
      </c>
      <c r="AU847" s="195" t="s">
        <v>85</v>
      </c>
      <c r="AY847" s="17" t="s">
        <v>247</v>
      </c>
      <c r="BE847" s="196">
        <f>IF(N847="základní",J847,0)</f>
        <v>0</v>
      </c>
      <c r="BF847" s="196">
        <f>IF(N847="snížená",J847,0)</f>
        <v>0</v>
      </c>
      <c r="BG847" s="196">
        <f>IF(N847="zákl. přenesená",J847,0)</f>
        <v>0</v>
      </c>
      <c r="BH847" s="196">
        <f>IF(N847="sníž. přenesená",J847,0)</f>
        <v>0</v>
      </c>
      <c r="BI847" s="196">
        <f>IF(N847="nulová",J847,0)</f>
        <v>0</v>
      </c>
      <c r="BJ847" s="17" t="s">
        <v>85</v>
      </c>
      <c r="BK847" s="196">
        <f>ROUND(I847*H847,2)</f>
        <v>0</v>
      </c>
      <c r="BL847" s="17" t="s">
        <v>258</v>
      </c>
      <c r="BM847" s="195" t="s">
        <v>1272</v>
      </c>
    </row>
    <row r="848" spans="1:65" s="2" customFormat="1" ht="162">
      <c r="A848" s="34"/>
      <c r="B848" s="35"/>
      <c r="C848" s="36"/>
      <c r="D848" s="197" t="s">
        <v>253</v>
      </c>
      <c r="E848" s="36"/>
      <c r="F848" s="198" t="s">
        <v>1273</v>
      </c>
      <c r="G848" s="36"/>
      <c r="H848" s="36"/>
      <c r="I848" s="199"/>
      <c r="J848" s="36"/>
      <c r="K848" s="36"/>
      <c r="L848" s="39"/>
      <c r="M848" s="200"/>
      <c r="N848" s="201"/>
      <c r="O848" s="71"/>
      <c r="P848" s="71"/>
      <c r="Q848" s="71"/>
      <c r="R848" s="71"/>
      <c r="S848" s="71"/>
      <c r="T848" s="72"/>
      <c r="U848" s="34"/>
      <c r="V848" s="34"/>
      <c r="W848" s="34"/>
      <c r="X848" s="34"/>
      <c r="Y848" s="34"/>
      <c r="Z848" s="34"/>
      <c r="AA848" s="34"/>
      <c r="AB848" s="34"/>
      <c r="AC848" s="34"/>
      <c r="AD848" s="34"/>
      <c r="AE848" s="34"/>
      <c r="AT848" s="17" t="s">
        <v>253</v>
      </c>
      <c r="AU848" s="17" t="s">
        <v>85</v>
      </c>
    </row>
    <row r="849" spans="1:65" s="12" customFormat="1" ht="10">
      <c r="B849" s="207"/>
      <c r="C849" s="208"/>
      <c r="D849" s="197" t="s">
        <v>337</v>
      </c>
      <c r="E849" s="209" t="s">
        <v>1</v>
      </c>
      <c r="F849" s="210" t="s">
        <v>1274</v>
      </c>
      <c r="G849" s="208"/>
      <c r="H849" s="209" t="s">
        <v>1</v>
      </c>
      <c r="I849" s="211"/>
      <c r="J849" s="208"/>
      <c r="K849" s="208"/>
      <c r="L849" s="212"/>
      <c r="M849" s="213"/>
      <c r="N849" s="214"/>
      <c r="O849" s="214"/>
      <c r="P849" s="214"/>
      <c r="Q849" s="214"/>
      <c r="R849" s="214"/>
      <c r="S849" s="214"/>
      <c r="T849" s="215"/>
      <c r="AT849" s="216" t="s">
        <v>337</v>
      </c>
      <c r="AU849" s="216" t="s">
        <v>85</v>
      </c>
      <c r="AV849" s="12" t="s">
        <v>85</v>
      </c>
      <c r="AW849" s="12" t="s">
        <v>33</v>
      </c>
      <c r="AX849" s="12" t="s">
        <v>77</v>
      </c>
      <c r="AY849" s="216" t="s">
        <v>247</v>
      </c>
    </row>
    <row r="850" spans="1:65" s="13" customFormat="1" ht="10">
      <c r="B850" s="217"/>
      <c r="C850" s="218"/>
      <c r="D850" s="197" t="s">
        <v>337</v>
      </c>
      <c r="E850" s="219" t="s">
        <v>1</v>
      </c>
      <c r="F850" s="220" t="s">
        <v>85</v>
      </c>
      <c r="G850" s="218"/>
      <c r="H850" s="221">
        <v>1</v>
      </c>
      <c r="I850" s="222"/>
      <c r="J850" s="218"/>
      <c r="K850" s="218"/>
      <c r="L850" s="223"/>
      <c r="M850" s="224"/>
      <c r="N850" s="225"/>
      <c r="O850" s="225"/>
      <c r="P850" s="225"/>
      <c r="Q850" s="225"/>
      <c r="R850" s="225"/>
      <c r="S850" s="225"/>
      <c r="T850" s="226"/>
      <c r="AT850" s="227" t="s">
        <v>337</v>
      </c>
      <c r="AU850" s="227" t="s">
        <v>85</v>
      </c>
      <c r="AV850" s="13" t="s">
        <v>87</v>
      </c>
      <c r="AW850" s="13" t="s">
        <v>33</v>
      </c>
      <c r="AX850" s="13" t="s">
        <v>77</v>
      </c>
      <c r="AY850" s="227" t="s">
        <v>247</v>
      </c>
    </row>
    <row r="851" spans="1:65" s="14" customFormat="1" ht="10">
      <c r="B851" s="228"/>
      <c r="C851" s="229"/>
      <c r="D851" s="197" t="s">
        <v>337</v>
      </c>
      <c r="E851" s="230" t="s">
        <v>1</v>
      </c>
      <c r="F851" s="231" t="s">
        <v>340</v>
      </c>
      <c r="G851" s="229"/>
      <c r="H851" s="232">
        <v>1</v>
      </c>
      <c r="I851" s="233"/>
      <c r="J851" s="229"/>
      <c r="K851" s="229"/>
      <c r="L851" s="234"/>
      <c r="M851" s="235"/>
      <c r="N851" s="236"/>
      <c r="O851" s="236"/>
      <c r="P851" s="236"/>
      <c r="Q851" s="236"/>
      <c r="R851" s="236"/>
      <c r="S851" s="236"/>
      <c r="T851" s="237"/>
      <c r="AT851" s="238" t="s">
        <v>337</v>
      </c>
      <c r="AU851" s="238" t="s">
        <v>85</v>
      </c>
      <c r="AV851" s="14" t="s">
        <v>258</v>
      </c>
      <c r="AW851" s="14" t="s">
        <v>33</v>
      </c>
      <c r="AX851" s="14" t="s">
        <v>85</v>
      </c>
      <c r="AY851" s="238" t="s">
        <v>247</v>
      </c>
    </row>
    <row r="852" spans="1:65" s="2" customFormat="1" ht="16.5" customHeight="1">
      <c r="A852" s="34"/>
      <c r="B852" s="35"/>
      <c r="C852" s="184" t="s">
        <v>974</v>
      </c>
      <c r="D852" s="184" t="s">
        <v>248</v>
      </c>
      <c r="E852" s="185" t="s">
        <v>1275</v>
      </c>
      <c r="F852" s="186" t="s">
        <v>1271</v>
      </c>
      <c r="G852" s="187" t="s">
        <v>416</v>
      </c>
      <c r="H852" s="188">
        <v>1</v>
      </c>
      <c r="I852" s="189"/>
      <c r="J852" s="190">
        <f>ROUND(I852*H852,2)</f>
        <v>0</v>
      </c>
      <c r="K852" s="186" t="s">
        <v>1</v>
      </c>
      <c r="L852" s="39"/>
      <c r="M852" s="191" t="s">
        <v>1</v>
      </c>
      <c r="N852" s="192" t="s">
        <v>42</v>
      </c>
      <c r="O852" s="71"/>
      <c r="P852" s="193">
        <f>O852*H852</f>
        <v>0</v>
      </c>
      <c r="Q852" s="193">
        <v>0</v>
      </c>
      <c r="R852" s="193">
        <f>Q852*H852</f>
        <v>0</v>
      </c>
      <c r="S852" s="193">
        <v>0</v>
      </c>
      <c r="T852" s="194">
        <f>S852*H852</f>
        <v>0</v>
      </c>
      <c r="U852" s="34"/>
      <c r="V852" s="34"/>
      <c r="W852" s="34"/>
      <c r="X852" s="34"/>
      <c r="Y852" s="34"/>
      <c r="Z852" s="34"/>
      <c r="AA852" s="34"/>
      <c r="AB852" s="34"/>
      <c r="AC852" s="34"/>
      <c r="AD852" s="34"/>
      <c r="AE852" s="34"/>
      <c r="AR852" s="195" t="s">
        <v>258</v>
      </c>
      <c r="AT852" s="195" t="s">
        <v>248</v>
      </c>
      <c r="AU852" s="195" t="s">
        <v>85</v>
      </c>
      <c r="AY852" s="17" t="s">
        <v>247</v>
      </c>
      <c r="BE852" s="196">
        <f>IF(N852="základní",J852,0)</f>
        <v>0</v>
      </c>
      <c r="BF852" s="196">
        <f>IF(N852="snížená",J852,0)</f>
        <v>0</v>
      </c>
      <c r="BG852" s="196">
        <f>IF(N852="zákl. přenesená",J852,0)</f>
        <v>0</v>
      </c>
      <c r="BH852" s="196">
        <f>IF(N852="sníž. přenesená",J852,0)</f>
        <v>0</v>
      </c>
      <c r="BI852" s="196">
        <f>IF(N852="nulová",J852,0)</f>
        <v>0</v>
      </c>
      <c r="BJ852" s="17" t="s">
        <v>85</v>
      </c>
      <c r="BK852" s="196">
        <f>ROUND(I852*H852,2)</f>
        <v>0</v>
      </c>
      <c r="BL852" s="17" t="s">
        <v>258</v>
      </c>
      <c r="BM852" s="195" t="s">
        <v>1276</v>
      </c>
    </row>
    <row r="853" spans="1:65" s="2" customFormat="1" ht="162">
      <c r="A853" s="34"/>
      <c r="B853" s="35"/>
      <c r="C853" s="36"/>
      <c r="D853" s="197" t="s">
        <v>253</v>
      </c>
      <c r="E853" s="36"/>
      <c r="F853" s="198" t="s">
        <v>1277</v>
      </c>
      <c r="G853" s="36"/>
      <c r="H853" s="36"/>
      <c r="I853" s="199"/>
      <c r="J853" s="36"/>
      <c r="K853" s="36"/>
      <c r="L853" s="39"/>
      <c r="M853" s="200"/>
      <c r="N853" s="201"/>
      <c r="O853" s="71"/>
      <c r="P853" s="71"/>
      <c r="Q853" s="71"/>
      <c r="R853" s="71"/>
      <c r="S853" s="71"/>
      <c r="T853" s="72"/>
      <c r="U853" s="34"/>
      <c r="V853" s="34"/>
      <c r="W853" s="34"/>
      <c r="X853" s="34"/>
      <c r="Y853" s="34"/>
      <c r="Z853" s="34"/>
      <c r="AA853" s="34"/>
      <c r="AB853" s="34"/>
      <c r="AC853" s="34"/>
      <c r="AD853" s="34"/>
      <c r="AE853" s="34"/>
      <c r="AT853" s="17" t="s">
        <v>253</v>
      </c>
      <c r="AU853" s="17" t="s">
        <v>85</v>
      </c>
    </row>
    <row r="854" spans="1:65" s="12" customFormat="1" ht="10">
      <c r="B854" s="207"/>
      <c r="C854" s="208"/>
      <c r="D854" s="197" t="s">
        <v>337</v>
      </c>
      <c r="E854" s="209" t="s">
        <v>1</v>
      </c>
      <c r="F854" s="210" t="s">
        <v>1274</v>
      </c>
      <c r="G854" s="208"/>
      <c r="H854" s="209" t="s">
        <v>1</v>
      </c>
      <c r="I854" s="211"/>
      <c r="J854" s="208"/>
      <c r="K854" s="208"/>
      <c r="L854" s="212"/>
      <c r="M854" s="213"/>
      <c r="N854" s="214"/>
      <c r="O854" s="214"/>
      <c r="P854" s="214"/>
      <c r="Q854" s="214"/>
      <c r="R854" s="214"/>
      <c r="S854" s="214"/>
      <c r="T854" s="215"/>
      <c r="AT854" s="216" t="s">
        <v>337</v>
      </c>
      <c r="AU854" s="216" t="s">
        <v>85</v>
      </c>
      <c r="AV854" s="12" t="s">
        <v>85</v>
      </c>
      <c r="AW854" s="12" t="s">
        <v>33</v>
      </c>
      <c r="AX854" s="12" t="s">
        <v>77</v>
      </c>
      <c r="AY854" s="216" t="s">
        <v>247</v>
      </c>
    </row>
    <row r="855" spans="1:65" s="13" customFormat="1" ht="10">
      <c r="B855" s="217"/>
      <c r="C855" s="218"/>
      <c r="D855" s="197" t="s">
        <v>337</v>
      </c>
      <c r="E855" s="219" t="s">
        <v>1</v>
      </c>
      <c r="F855" s="220" t="s">
        <v>85</v>
      </c>
      <c r="G855" s="218"/>
      <c r="H855" s="221">
        <v>1</v>
      </c>
      <c r="I855" s="222"/>
      <c r="J855" s="218"/>
      <c r="K855" s="218"/>
      <c r="L855" s="223"/>
      <c r="M855" s="224"/>
      <c r="N855" s="225"/>
      <c r="O855" s="225"/>
      <c r="P855" s="225"/>
      <c r="Q855" s="225"/>
      <c r="R855" s="225"/>
      <c r="S855" s="225"/>
      <c r="T855" s="226"/>
      <c r="AT855" s="227" t="s">
        <v>337</v>
      </c>
      <c r="AU855" s="227" t="s">
        <v>85</v>
      </c>
      <c r="AV855" s="13" t="s">
        <v>87</v>
      </c>
      <c r="AW855" s="13" t="s">
        <v>33</v>
      </c>
      <c r="AX855" s="13" t="s">
        <v>77</v>
      </c>
      <c r="AY855" s="227" t="s">
        <v>247</v>
      </c>
    </row>
    <row r="856" spans="1:65" s="14" customFormat="1" ht="10">
      <c r="B856" s="228"/>
      <c r="C856" s="229"/>
      <c r="D856" s="197" t="s">
        <v>337</v>
      </c>
      <c r="E856" s="230" t="s">
        <v>1</v>
      </c>
      <c r="F856" s="231" t="s">
        <v>340</v>
      </c>
      <c r="G856" s="229"/>
      <c r="H856" s="232">
        <v>1</v>
      </c>
      <c r="I856" s="233"/>
      <c r="J856" s="229"/>
      <c r="K856" s="229"/>
      <c r="L856" s="234"/>
      <c r="M856" s="235"/>
      <c r="N856" s="236"/>
      <c r="O856" s="236"/>
      <c r="P856" s="236"/>
      <c r="Q856" s="236"/>
      <c r="R856" s="236"/>
      <c r="S856" s="236"/>
      <c r="T856" s="237"/>
      <c r="AT856" s="238" t="s">
        <v>337</v>
      </c>
      <c r="AU856" s="238" t="s">
        <v>85</v>
      </c>
      <c r="AV856" s="14" t="s">
        <v>258</v>
      </c>
      <c r="AW856" s="14" t="s">
        <v>33</v>
      </c>
      <c r="AX856" s="14" t="s">
        <v>85</v>
      </c>
      <c r="AY856" s="238" t="s">
        <v>247</v>
      </c>
    </row>
    <row r="857" spans="1:65" s="2" customFormat="1" ht="21.75" customHeight="1">
      <c r="A857" s="34"/>
      <c r="B857" s="35"/>
      <c r="C857" s="184" t="s">
        <v>1278</v>
      </c>
      <c r="D857" s="184" t="s">
        <v>248</v>
      </c>
      <c r="E857" s="185" t="s">
        <v>1279</v>
      </c>
      <c r="F857" s="186" t="s">
        <v>1280</v>
      </c>
      <c r="G857" s="187" t="s">
        <v>416</v>
      </c>
      <c r="H857" s="188">
        <v>1</v>
      </c>
      <c r="I857" s="189"/>
      <c r="J857" s="190">
        <f>ROUND(I857*H857,2)</f>
        <v>0</v>
      </c>
      <c r="K857" s="186" t="s">
        <v>1</v>
      </c>
      <c r="L857" s="39"/>
      <c r="M857" s="191" t="s">
        <v>1</v>
      </c>
      <c r="N857" s="192" t="s">
        <v>42</v>
      </c>
      <c r="O857" s="71"/>
      <c r="P857" s="193">
        <f>O857*H857</f>
        <v>0</v>
      </c>
      <c r="Q857" s="193">
        <v>0</v>
      </c>
      <c r="R857" s="193">
        <f>Q857*H857</f>
        <v>0</v>
      </c>
      <c r="S857" s="193">
        <v>0</v>
      </c>
      <c r="T857" s="194">
        <f>S857*H857</f>
        <v>0</v>
      </c>
      <c r="U857" s="34"/>
      <c r="V857" s="34"/>
      <c r="W857" s="34"/>
      <c r="X857" s="34"/>
      <c r="Y857" s="34"/>
      <c r="Z857" s="34"/>
      <c r="AA857" s="34"/>
      <c r="AB857" s="34"/>
      <c r="AC857" s="34"/>
      <c r="AD857" s="34"/>
      <c r="AE857" s="34"/>
      <c r="AR857" s="195" t="s">
        <v>258</v>
      </c>
      <c r="AT857" s="195" t="s">
        <v>248</v>
      </c>
      <c r="AU857" s="195" t="s">
        <v>85</v>
      </c>
      <c r="AY857" s="17" t="s">
        <v>247</v>
      </c>
      <c r="BE857" s="196">
        <f>IF(N857="základní",J857,0)</f>
        <v>0</v>
      </c>
      <c r="BF857" s="196">
        <f>IF(N857="snížená",J857,0)</f>
        <v>0</v>
      </c>
      <c r="BG857" s="196">
        <f>IF(N857="zákl. přenesená",J857,0)</f>
        <v>0</v>
      </c>
      <c r="BH857" s="196">
        <f>IF(N857="sníž. přenesená",J857,0)</f>
        <v>0</v>
      </c>
      <c r="BI857" s="196">
        <f>IF(N857="nulová",J857,0)</f>
        <v>0</v>
      </c>
      <c r="BJ857" s="17" t="s">
        <v>85</v>
      </c>
      <c r="BK857" s="196">
        <f>ROUND(I857*H857,2)</f>
        <v>0</v>
      </c>
      <c r="BL857" s="17" t="s">
        <v>258</v>
      </c>
      <c r="BM857" s="195" t="s">
        <v>1281</v>
      </c>
    </row>
    <row r="858" spans="1:65" s="2" customFormat="1" ht="99">
      <c r="A858" s="34"/>
      <c r="B858" s="35"/>
      <c r="C858" s="36"/>
      <c r="D858" s="197" t="s">
        <v>253</v>
      </c>
      <c r="E858" s="36"/>
      <c r="F858" s="198" t="s">
        <v>1282</v>
      </c>
      <c r="G858" s="36"/>
      <c r="H858" s="36"/>
      <c r="I858" s="199"/>
      <c r="J858" s="36"/>
      <c r="K858" s="36"/>
      <c r="L858" s="39"/>
      <c r="M858" s="200"/>
      <c r="N858" s="201"/>
      <c r="O858" s="71"/>
      <c r="P858" s="71"/>
      <c r="Q858" s="71"/>
      <c r="R858" s="71"/>
      <c r="S858" s="71"/>
      <c r="T858" s="72"/>
      <c r="U858" s="34"/>
      <c r="V858" s="34"/>
      <c r="W858" s="34"/>
      <c r="X858" s="34"/>
      <c r="Y858" s="34"/>
      <c r="Z858" s="34"/>
      <c r="AA858" s="34"/>
      <c r="AB858" s="34"/>
      <c r="AC858" s="34"/>
      <c r="AD858" s="34"/>
      <c r="AE858" s="34"/>
      <c r="AT858" s="17" t="s">
        <v>253</v>
      </c>
      <c r="AU858" s="17" t="s">
        <v>85</v>
      </c>
    </row>
    <row r="859" spans="1:65" s="12" customFormat="1" ht="10">
      <c r="B859" s="207"/>
      <c r="C859" s="208"/>
      <c r="D859" s="197" t="s">
        <v>337</v>
      </c>
      <c r="E859" s="209" t="s">
        <v>1</v>
      </c>
      <c r="F859" s="210" t="s">
        <v>1274</v>
      </c>
      <c r="G859" s="208"/>
      <c r="H859" s="209" t="s">
        <v>1</v>
      </c>
      <c r="I859" s="211"/>
      <c r="J859" s="208"/>
      <c r="K859" s="208"/>
      <c r="L859" s="212"/>
      <c r="M859" s="213"/>
      <c r="N859" s="214"/>
      <c r="O859" s="214"/>
      <c r="P859" s="214"/>
      <c r="Q859" s="214"/>
      <c r="R859" s="214"/>
      <c r="S859" s="214"/>
      <c r="T859" s="215"/>
      <c r="AT859" s="216" t="s">
        <v>337</v>
      </c>
      <c r="AU859" s="216" t="s">
        <v>85</v>
      </c>
      <c r="AV859" s="12" t="s">
        <v>85</v>
      </c>
      <c r="AW859" s="12" t="s">
        <v>33</v>
      </c>
      <c r="AX859" s="12" t="s">
        <v>77</v>
      </c>
      <c r="AY859" s="216" t="s">
        <v>247</v>
      </c>
    </row>
    <row r="860" spans="1:65" s="13" customFormat="1" ht="10">
      <c r="B860" s="217"/>
      <c r="C860" s="218"/>
      <c r="D860" s="197" t="s">
        <v>337</v>
      </c>
      <c r="E860" s="219" t="s">
        <v>1</v>
      </c>
      <c r="F860" s="220" t="s">
        <v>85</v>
      </c>
      <c r="G860" s="218"/>
      <c r="H860" s="221">
        <v>1</v>
      </c>
      <c r="I860" s="222"/>
      <c r="J860" s="218"/>
      <c r="K860" s="218"/>
      <c r="L860" s="223"/>
      <c r="M860" s="224"/>
      <c r="N860" s="225"/>
      <c r="O860" s="225"/>
      <c r="P860" s="225"/>
      <c r="Q860" s="225"/>
      <c r="R860" s="225"/>
      <c r="S860" s="225"/>
      <c r="T860" s="226"/>
      <c r="AT860" s="227" t="s">
        <v>337</v>
      </c>
      <c r="AU860" s="227" t="s">
        <v>85</v>
      </c>
      <c r="AV860" s="13" t="s">
        <v>87</v>
      </c>
      <c r="AW860" s="13" t="s">
        <v>33</v>
      </c>
      <c r="AX860" s="13" t="s">
        <v>77</v>
      </c>
      <c r="AY860" s="227" t="s">
        <v>247</v>
      </c>
    </row>
    <row r="861" spans="1:65" s="14" customFormat="1" ht="10">
      <c r="B861" s="228"/>
      <c r="C861" s="229"/>
      <c r="D861" s="197" t="s">
        <v>337</v>
      </c>
      <c r="E861" s="230" t="s">
        <v>1</v>
      </c>
      <c r="F861" s="231" t="s">
        <v>340</v>
      </c>
      <c r="G861" s="229"/>
      <c r="H861" s="232">
        <v>1</v>
      </c>
      <c r="I861" s="233"/>
      <c r="J861" s="229"/>
      <c r="K861" s="229"/>
      <c r="L861" s="234"/>
      <c r="M861" s="235"/>
      <c r="N861" s="236"/>
      <c r="O861" s="236"/>
      <c r="P861" s="236"/>
      <c r="Q861" s="236"/>
      <c r="R861" s="236"/>
      <c r="S861" s="236"/>
      <c r="T861" s="237"/>
      <c r="AT861" s="238" t="s">
        <v>337</v>
      </c>
      <c r="AU861" s="238" t="s">
        <v>85</v>
      </c>
      <c r="AV861" s="14" t="s">
        <v>258</v>
      </c>
      <c r="AW861" s="14" t="s">
        <v>33</v>
      </c>
      <c r="AX861" s="14" t="s">
        <v>85</v>
      </c>
      <c r="AY861" s="238" t="s">
        <v>247</v>
      </c>
    </row>
    <row r="862" spans="1:65" s="2" customFormat="1" ht="21.75" customHeight="1">
      <c r="A862" s="34"/>
      <c r="B862" s="35"/>
      <c r="C862" s="184" t="s">
        <v>976</v>
      </c>
      <c r="D862" s="184" t="s">
        <v>248</v>
      </c>
      <c r="E862" s="185" t="s">
        <v>1283</v>
      </c>
      <c r="F862" s="186" t="s">
        <v>1284</v>
      </c>
      <c r="G862" s="187" t="s">
        <v>416</v>
      </c>
      <c r="H862" s="188">
        <v>1</v>
      </c>
      <c r="I862" s="189"/>
      <c r="J862" s="190">
        <f>ROUND(I862*H862,2)</f>
        <v>0</v>
      </c>
      <c r="K862" s="186" t="s">
        <v>1</v>
      </c>
      <c r="L862" s="39"/>
      <c r="M862" s="191" t="s">
        <v>1</v>
      </c>
      <c r="N862" s="192" t="s">
        <v>42</v>
      </c>
      <c r="O862" s="71"/>
      <c r="P862" s="193">
        <f>O862*H862</f>
        <v>0</v>
      </c>
      <c r="Q862" s="193">
        <v>0</v>
      </c>
      <c r="R862" s="193">
        <f>Q862*H862</f>
        <v>0</v>
      </c>
      <c r="S862" s="193">
        <v>0</v>
      </c>
      <c r="T862" s="194">
        <f>S862*H862</f>
        <v>0</v>
      </c>
      <c r="U862" s="34"/>
      <c r="V862" s="34"/>
      <c r="W862" s="34"/>
      <c r="X862" s="34"/>
      <c r="Y862" s="34"/>
      <c r="Z862" s="34"/>
      <c r="AA862" s="34"/>
      <c r="AB862" s="34"/>
      <c r="AC862" s="34"/>
      <c r="AD862" s="34"/>
      <c r="AE862" s="34"/>
      <c r="AR862" s="195" t="s">
        <v>258</v>
      </c>
      <c r="AT862" s="195" t="s">
        <v>248</v>
      </c>
      <c r="AU862" s="195" t="s">
        <v>85</v>
      </c>
      <c r="AY862" s="17" t="s">
        <v>247</v>
      </c>
      <c r="BE862" s="196">
        <f>IF(N862="základní",J862,0)</f>
        <v>0</v>
      </c>
      <c r="BF862" s="196">
        <f>IF(N862="snížená",J862,0)</f>
        <v>0</v>
      </c>
      <c r="BG862" s="196">
        <f>IF(N862="zákl. přenesená",J862,0)</f>
        <v>0</v>
      </c>
      <c r="BH862" s="196">
        <f>IF(N862="sníž. přenesená",J862,0)</f>
        <v>0</v>
      </c>
      <c r="BI862" s="196">
        <f>IF(N862="nulová",J862,0)</f>
        <v>0</v>
      </c>
      <c r="BJ862" s="17" t="s">
        <v>85</v>
      </c>
      <c r="BK862" s="196">
        <f>ROUND(I862*H862,2)</f>
        <v>0</v>
      </c>
      <c r="BL862" s="17" t="s">
        <v>258</v>
      </c>
      <c r="BM862" s="195" t="s">
        <v>1285</v>
      </c>
    </row>
    <row r="863" spans="1:65" s="2" customFormat="1" ht="99">
      <c r="A863" s="34"/>
      <c r="B863" s="35"/>
      <c r="C863" s="36"/>
      <c r="D863" s="197" t="s">
        <v>253</v>
      </c>
      <c r="E863" s="36"/>
      <c r="F863" s="198" t="s">
        <v>1282</v>
      </c>
      <c r="G863" s="36"/>
      <c r="H863" s="36"/>
      <c r="I863" s="199"/>
      <c r="J863" s="36"/>
      <c r="K863" s="36"/>
      <c r="L863" s="39"/>
      <c r="M863" s="200"/>
      <c r="N863" s="201"/>
      <c r="O863" s="71"/>
      <c r="P863" s="71"/>
      <c r="Q863" s="71"/>
      <c r="R863" s="71"/>
      <c r="S863" s="71"/>
      <c r="T863" s="72"/>
      <c r="U863" s="34"/>
      <c r="V863" s="34"/>
      <c r="W863" s="34"/>
      <c r="X863" s="34"/>
      <c r="Y863" s="34"/>
      <c r="Z863" s="34"/>
      <c r="AA863" s="34"/>
      <c r="AB863" s="34"/>
      <c r="AC863" s="34"/>
      <c r="AD863" s="34"/>
      <c r="AE863" s="34"/>
      <c r="AT863" s="17" t="s">
        <v>253</v>
      </c>
      <c r="AU863" s="17" t="s">
        <v>85</v>
      </c>
    </row>
    <row r="864" spans="1:65" s="12" customFormat="1" ht="10">
      <c r="B864" s="207"/>
      <c r="C864" s="208"/>
      <c r="D864" s="197" t="s">
        <v>337</v>
      </c>
      <c r="E864" s="209" t="s">
        <v>1</v>
      </c>
      <c r="F864" s="210" t="s">
        <v>1274</v>
      </c>
      <c r="G864" s="208"/>
      <c r="H864" s="209" t="s">
        <v>1</v>
      </c>
      <c r="I864" s="211"/>
      <c r="J864" s="208"/>
      <c r="K864" s="208"/>
      <c r="L864" s="212"/>
      <c r="M864" s="213"/>
      <c r="N864" s="214"/>
      <c r="O864" s="214"/>
      <c r="P864" s="214"/>
      <c r="Q864" s="214"/>
      <c r="R864" s="214"/>
      <c r="S864" s="214"/>
      <c r="T864" s="215"/>
      <c r="AT864" s="216" t="s">
        <v>337</v>
      </c>
      <c r="AU864" s="216" t="s">
        <v>85</v>
      </c>
      <c r="AV864" s="12" t="s">
        <v>85</v>
      </c>
      <c r="AW864" s="12" t="s">
        <v>33</v>
      </c>
      <c r="AX864" s="12" t="s">
        <v>77</v>
      </c>
      <c r="AY864" s="216" t="s">
        <v>247</v>
      </c>
    </row>
    <row r="865" spans="1:65" s="13" customFormat="1" ht="10">
      <c r="B865" s="217"/>
      <c r="C865" s="218"/>
      <c r="D865" s="197" t="s">
        <v>337</v>
      </c>
      <c r="E865" s="219" t="s">
        <v>1</v>
      </c>
      <c r="F865" s="220" t="s">
        <v>85</v>
      </c>
      <c r="G865" s="218"/>
      <c r="H865" s="221">
        <v>1</v>
      </c>
      <c r="I865" s="222"/>
      <c r="J865" s="218"/>
      <c r="K865" s="218"/>
      <c r="L865" s="223"/>
      <c r="M865" s="224"/>
      <c r="N865" s="225"/>
      <c r="O865" s="225"/>
      <c r="P865" s="225"/>
      <c r="Q865" s="225"/>
      <c r="R865" s="225"/>
      <c r="S865" s="225"/>
      <c r="T865" s="226"/>
      <c r="AT865" s="227" t="s">
        <v>337</v>
      </c>
      <c r="AU865" s="227" t="s">
        <v>85</v>
      </c>
      <c r="AV865" s="13" t="s">
        <v>87</v>
      </c>
      <c r="AW865" s="13" t="s">
        <v>33</v>
      </c>
      <c r="AX865" s="13" t="s">
        <v>77</v>
      </c>
      <c r="AY865" s="227" t="s">
        <v>247</v>
      </c>
    </row>
    <row r="866" spans="1:65" s="14" customFormat="1" ht="10">
      <c r="B866" s="228"/>
      <c r="C866" s="229"/>
      <c r="D866" s="197" t="s">
        <v>337</v>
      </c>
      <c r="E866" s="230" t="s">
        <v>1</v>
      </c>
      <c r="F866" s="231" t="s">
        <v>340</v>
      </c>
      <c r="G866" s="229"/>
      <c r="H866" s="232">
        <v>1</v>
      </c>
      <c r="I866" s="233"/>
      <c r="J866" s="229"/>
      <c r="K866" s="229"/>
      <c r="L866" s="234"/>
      <c r="M866" s="235"/>
      <c r="N866" s="236"/>
      <c r="O866" s="236"/>
      <c r="P866" s="236"/>
      <c r="Q866" s="236"/>
      <c r="R866" s="236"/>
      <c r="S866" s="236"/>
      <c r="T866" s="237"/>
      <c r="AT866" s="238" t="s">
        <v>337</v>
      </c>
      <c r="AU866" s="238" t="s">
        <v>85</v>
      </c>
      <c r="AV866" s="14" t="s">
        <v>258</v>
      </c>
      <c r="AW866" s="14" t="s">
        <v>33</v>
      </c>
      <c r="AX866" s="14" t="s">
        <v>85</v>
      </c>
      <c r="AY866" s="238" t="s">
        <v>247</v>
      </c>
    </row>
    <row r="867" spans="1:65" s="2" customFormat="1" ht="21.75" customHeight="1">
      <c r="A867" s="34"/>
      <c r="B867" s="35"/>
      <c r="C867" s="184" t="s">
        <v>1286</v>
      </c>
      <c r="D867" s="184" t="s">
        <v>248</v>
      </c>
      <c r="E867" s="185" t="s">
        <v>1287</v>
      </c>
      <c r="F867" s="186" t="s">
        <v>1288</v>
      </c>
      <c r="G867" s="187" t="s">
        <v>416</v>
      </c>
      <c r="H867" s="188">
        <v>2</v>
      </c>
      <c r="I867" s="189"/>
      <c r="J867" s="190">
        <f>ROUND(I867*H867,2)</f>
        <v>0</v>
      </c>
      <c r="K867" s="186" t="s">
        <v>1</v>
      </c>
      <c r="L867" s="39"/>
      <c r="M867" s="191" t="s">
        <v>1</v>
      </c>
      <c r="N867" s="192" t="s">
        <v>42</v>
      </c>
      <c r="O867" s="71"/>
      <c r="P867" s="193">
        <f>O867*H867</f>
        <v>0</v>
      </c>
      <c r="Q867" s="193">
        <v>0</v>
      </c>
      <c r="R867" s="193">
        <f>Q867*H867</f>
        <v>0</v>
      </c>
      <c r="S867" s="193">
        <v>0</v>
      </c>
      <c r="T867" s="194">
        <f>S867*H867</f>
        <v>0</v>
      </c>
      <c r="U867" s="34"/>
      <c r="V867" s="34"/>
      <c r="W867" s="34"/>
      <c r="X867" s="34"/>
      <c r="Y867" s="34"/>
      <c r="Z867" s="34"/>
      <c r="AA867" s="34"/>
      <c r="AB867" s="34"/>
      <c r="AC867" s="34"/>
      <c r="AD867" s="34"/>
      <c r="AE867" s="34"/>
      <c r="AR867" s="195" t="s">
        <v>258</v>
      </c>
      <c r="AT867" s="195" t="s">
        <v>248</v>
      </c>
      <c r="AU867" s="195" t="s">
        <v>85</v>
      </c>
      <c r="AY867" s="17" t="s">
        <v>247</v>
      </c>
      <c r="BE867" s="196">
        <f>IF(N867="základní",J867,0)</f>
        <v>0</v>
      </c>
      <c r="BF867" s="196">
        <f>IF(N867="snížená",J867,0)</f>
        <v>0</v>
      </c>
      <c r="BG867" s="196">
        <f>IF(N867="zákl. přenesená",J867,0)</f>
        <v>0</v>
      </c>
      <c r="BH867" s="196">
        <f>IF(N867="sníž. přenesená",J867,0)</f>
        <v>0</v>
      </c>
      <c r="BI867" s="196">
        <f>IF(N867="nulová",J867,0)</f>
        <v>0</v>
      </c>
      <c r="BJ867" s="17" t="s">
        <v>85</v>
      </c>
      <c r="BK867" s="196">
        <f>ROUND(I867*H867,2)</f>
        <v>0</v>
      </c>
      <c r="BL867" s="17" t="s">
        <v>258</v>
      </c>
      <c r="BM867" s="195" t="s">
        <v>1289</v>
      </c>
    </row>
    <row r="868" spans="1:65" s="2" customFormat="1" ht="99">
      <c r="A868" s="34"/>
      <c r="B868" s="35"/>
      <c r="C868" s="36"/>
      <c r="D868" s="197" t="s">
        <v>253</v>
      </c>
      <c r="E868" s="36"/>
      <c r="F868" s="198" t="s">
        <v>1290</v>
      </c>
      <c r="G868" s="36"/>
      <c r="H868" s="36"/>
      <c r="I868" s="199"/>
      <c r="J868" s="36"/>
      <c r="K868" s="36"/>
      <c r="L868" s="39"/>
      <c r="M868" s="200"/>
      <c r="N868" s="201"/>
      <c r="O868" s="71"/>
      <c r="P868" s="71"/>
      <c r="Q868" s="71"/>
      <c r="R868" s="71"/>
      <c r="S868" s="71"/>
      <c r="T868" s="72"/>
      <c r="U868" s="34"/>
      <c r="V868" s="34"/>
      <c r="W868" s="34"/>
      <c r="X868" s="34"/>
      <c r="Y868" s="34"/>
      <c r="Z868" s="34"/>
      <c r="AA868" s="34"/>
      <c r="AB868" s="34"/>
      <c r="AC868" s="34"/>
      <c r="AD868" s="34"/>
      <c r="AE868" s="34"/>
      <c r="AT868" s="17" t="s">
        <v>253</v>
      </c>
      <c r="AU868" s="17" t="s">
        <v>85</v>
      </c>
    </row>
    <row r="869" spans="1:65" s="12" customFormat="1" ht="10">
      <c r="B869" s="207"/>
      <c r="C869" s="208"/>
      <c r="D869" s="197" t="s">
        <v>337</v>
      </c>
      <c r="E869" s="209" t="s">
        <v>1</v>
      </c>
      <c r="F869" s="210" t="s">
        <v>1274</v>
      </c>
      <c r="G869" s="208"/>
      <c r="H869" s="209" t="s">
        <v>1</v>
      </c>
      <c r="I869" s="211"/>
      <c r="J869" s="208"/>
      <c r="K869" s="208"/>
      <c r="L869" s="212"/>
      <c r="M869" s="213"/>
      <c r="N869" s="214"/>
      <c r="O869" s="214"/>
      <c r="P869" s="214"/>
      <c r="Q869" s="214"/>
      <c r="R869" s="214"/>
      <c r="S869" s="214"/>
      <c r="T869" s="215"/>
      <c r="AT869" s="216" t="s">
        <v>337</v>
      </c>
      <c r="AU869" s="216" t="s">
        <v>85</v>
      </c>
      <c r="AV869" s="12" t="s">
        <v>85</v>
      </c>
      <c r="AW869" s="12" t="s">
        <v>33</v>
      </c>
      <c r="AX869" s="12" t="s">
        <v>77</v>
      </c>
      <c r="AY869" s="216" t="s">
        <v>247</v>
      </c>
    </row>
    <row r="870" spans="1:65" s="13" customFormat="1" ht="10">
      <c r="B870" s="217"/>
      <c r="C870" s="218"/>
      <c r="D870" s="197" t="s">
        <v>337</v>
      </c>
      <c r="E870" s="219" t="s">
        <v>1</v>
      </c>
      <c r="F870" s="220" t="s">
        <v>87</v>
      </c>
      <c r="G870" s="218"/>
      <c r="H870" s="221">
        <v>2</v>
      </c>
      <c r="I870" s="222"/>
      <c r="J870" s="218"/>
      <c r="K870" s="218"/>
      <c r="L870" s="223"/>
      <c r="M870" s="224"/>
      <c r="N870" s="225"/>
      <c r="O870" s="225"/>
      <c r="P870" s="225"/>
      <c r="Q870" s="225"/>
      <c r="R870" s="225"/>
      <c r="S870" s="225"/>
      <c r="T870" s="226"/>
      <c r="AT870" s="227" t="s">
        <v>337</v>
      </c>
      <c r="AU870" s="227" t="s">
        <v>85</v>
      </c>
      <c r="AV870" s="13" t="s">
        <v>87</v>
      </c>
      <c r="AW870" s="13" t="s">
        <v>33</v>
      </c>
      <c r="AX870" s="13" t="s">
        <v>77</v>
      </c>
      <c r="AY870" s="227" t="s">
        <v>247</v>
      </c>
    </row>
    <row r="871" spans="1:65" s="14" customFormat="1" ht="10">
      <c r="B871" s="228"/>
      <c r="C871" s="229"/>
      <c r="D871" s="197" t="s">
        <v>337</v>
      </c>
      <c r="E871" s="230" t="s">
        <v>1</v>
      </c>
      <c r="F871" s="231" t="s">
        <v>340</v>
      </c>
      <c r="G871" s="229"/>
      <c r="H871" s="232">
        <v>2</v>
      </c>
      <c r="I871" s="233"/>
      <c r="J871" s="229"/>
      <c r="K871" s="229"/>
      <c r="L871" s="234"/>
      <c r="M871" s="235"/>
      <c r="N871" s="236"/>
      <c r="O871" s="236"/>
      <c r="P871" s="236"/>
      <c r="Q871" s="236"/>
      <c r="R871" s="236"/>
      <c r="S871" s="236"/>
      <c r="T871" s="237"/>
      <c r="AT871" s="238" t="s">
        <v>337</v>
      </c>
      <c r="AU871" s="238" t="s">
        <v>85</v>
      </c>
      <c r="AV871" s="14" t="s">
        <v>258</v>
      </c>
      <c r="AW871" s="14" t="s">
        <v>33</v>
      </c>
      <c r="AX871" s="14" t="s">
        <v>85</v>
      </c>
      <c r="AY871" s="238" t="s">
        <v>247</v>
      </c>
    </row>
    <row r="872" spans="1:65" s="2" customFormat="1" ht="16.5" customHeight="1">
      <c r="A872" s="34"/>
      <c r="B872" s="35"/>
      <c r="C872" s="184" t="s">
        <v>981</v>
      </c>
      <c r="D872" s="184" t="s">
        <v>248</v>
      </c>
      <c r="E872" s="185" t="s">
        <v>1291</v>
      </c>
      <c r="F872" s="186" t="s">
        <v>1292</v>
      </c>
      <c r="G872" s="187" t="s">
        <v>416</v>
      </c>
      <c r="H872" s="188">
        <v>1</v>
      </c>
      <c r="I872" s="189"/>
      <c r="J872" s="190">
        <f>ROUND(I872*H872,2)</f>
        <v>0</v>
      </c>
      <c r="K872" s="186" t="s">
        <v>1</v>
      </c>
      <c r="L872" s="39"/>
      <c r="M872" s="191" t="s">
        <v>1</v>
      </c>
      <c r="N872" s="192" t="s">
        <v>42</v>
      </c>
      <c r="O872" s="71"/>
      <c r="P872" s="193">
        <f>O872*H872</f>
        <v>0</v>
      </c>
      <c r="Q872" s="193">
        <v>0</v>
      </c>
      <c r="R872" s="193">
        <f>Q872*H872</f>
        <v>0</v>
      </c>
      <c r="S872" s="193">
        <v>0</v>
      </c>
      <c r="T872" s="194">
        <f>S872*H872</f>
        <v>0</v>
      </c>
      <c r="U872" s="34"/>
      <c r="V872" s="34"/>
      <c r="W872" s="34"/>
      <c r="X872" s="34"/>
      <c r="Y872" s="34"/>
      <c r="Z872" s="34"/>
      <c r="AA872" s="34"/>
      <c r="AB872" s="34"/>
      <c r="AC872" s="34"/>
      <c r="AD872" s="34"/>
      <c r="AE872" s="34"/>
      <c r="AR872" s="195" t="s">
        <v>258</v>
      </c>
      <c r="AT872" s="195" t="s">
        <v>248</v>
      </c>
      <c r="AU872" s="195" t="s">
        <v>85</v>
      </c>
      <c r="AY872" s="17" t="s">
        <v>247</v>
      </c>
      <c r="BE872" s="196">
        <f>IF(N872="základní",J872,0)</f>
        <v>0</v>
      </c>
      <c r="BF872" s="196">
        <f>IF(N872="snížená",J872,0)</f>
        <v>0</v>
      </c>
      <c r="BG872" s="196">
        <f>IF(N872="zákl. přenesená",J872,0)</f>
        <v>0</v>
      </c>
      <c r="BH872" s="196">
        <f>IF(N872="sníž. přenesená",J872,0)</f>
        <v>0</v>
      </c>
      <c r="BI872" s="196">
        <f>IF(N872="nulová",J872,0)</f>
        <v>0</v>
      </c>
      <c r="BJ872" s="17" t="s">
        <v>85</v>
      </c>
      <c r="BK872" s="196">
        <f>ROUND(I872*H872,2)</f>
        <v>0</v>
      </c>
      <c r="BL872" s="17" t="s">
        <v>258</v>
      </c>
      <c r="BM872" s="195" t="s">
        <v>1293</v>
      </c>
    </row>
    <row r="873" spans="1:65" s="2" customFormat="1" ht="117">
      <c r="A873" s="34"/>
      <c r="B873" s="35"/>
      <c r="C873" s="36"/>
      <c r="D873" s="197" t="s">
        <v>253</v>
      </c>
      <c r="E873" s="36"/>
      <c r="F873" s="198" t="s">
        <v>1294</v>
      </c>
      <c r="G873" s="36"/>
      <c r="H873" s="36"/>
      <c r="I873" s="199"/>
      <c r="J873" s="36"/>
      <c r="K873" s="36"/>
      <c r="L873" s="39"/>
      <c r="M873" s="200"/>
      <c r="N873" s="201"/>
      <c r="O873" s="71"/>
      <c r="P873" s="71"/>
      <c r="Q873" s="71"/>
      <c r="R873" s="71"/>
      <c r="S873" s="71"/>
      <c r="T873" s="72"/>
      <c r="U873" s="34"/>
      <c r="V873" s="34"/>
      <c r="W873" s="34"/>
      <c r="X873" s="34"/>
      <c r="Y873" s="34"/>
      <c r="Z873" s="34"/>
      <c r="AA873" s="34"/>
      <c r="AB873" s="34"/>
      <c r="AC873" s="34"/>
      <c r="AD873" s="34"/>
      <c r="AE873" s="34"/>
      <c r="AT873" s="17" t="s">
        <v>253</v>
      </c>
      <c r="AU873" s="17" t="s">
        <v>85</v>
      </c>
    </row>
    <row r="874" spans="1:65" s="12" customFormat="1" ht="10">
      <c r="B874" s="207"/>
      <c r="C874" s="208"/>
      <c r="D874" s="197" t="s">
        <v>337</v>
      </c>
      <c r="E874" s="209" t="s">
        <v>1</v>
      </c>
      <c r="F874" s="210" t="s">
        <v>1274</v>
      </c>
      <c r="G874" s="208"/>
      <c r="H874" s="209" t="s">
        <v>1</v>
      </c>
      <c r="I874" s="211"/>
      <c r="J874" s="208"/>
      <c r="K874" s="208"/>
      <c r="L874" s="212"/>
      <c r="M874" s="213"/>
      <c r="N874" s="214"/>
      <c r="O874" s="214"/>
      <c r="P874" s="214"/>
      <c r="Q874" s="214"/>
      <c r="R874" s="214"/>
      <c r="S874" s="214"/>
      <c r="T874" s="215"/>
      <c r="AT874" s="216" t="s">
        <v>337</v>
      </c>
      <c r="AU874" s="216" t="s">
        <v>85</v>
      </c>
      <c r="AV874" s="12" t="s">
        <v>85</v>
      </c>
      <c r="AW874" s="12" t="s">
        <v>33</v>
      </c>
      <c r="AX874" s="12" t="s">
        <v>77</v>
      </c>
      <c r="AY874" s="216" t="s">
        <v>247</v>
      </c>
    </row>
    <row r="875" spans="1:65" s="13" customFormat="1" ht="10">
      <c r="B875" s="217"/>
      <c r="C875" s="218"/>
      <c r="D875" s="197" t="s">
        <v>337</v>
      </c>
      <c r="E875" s="219" t="s">
        <v>1</v>
      </c>
      <c r="F875" s="220" t="s">
        <v>85</v>
      </c>
      <c r="G875" s="218"/>
      <c r="H875" s="221">
        <v>1</v>
      </c>
      <c r="I875" s="222"/>
      <c r="J875" s="218"/>
      <c r="K875" s="218"/>
      <c r="L875" s="223"/>
      <c r="M875" s="224"/>
      <c r="N875" s="225"/>
      <c r="O875" s="225"/>
      <c r="P875" s="225"/>
      <c r="Q875" s="225"/>
      <c r="R875" s="225"/>
      <c r="S875" s="225"/>
      <c r="T875" s="226"/>
      <c r="AT875" s="227" t="s">
        <v>337</v>
      </c>
      <c r="AU875" s="227" t="s">
        <v>85</v>
      </c>
      <c r="AV875" s="13" t="s">
        <v>87</v>
      </c>
      <c r="AW875" s="13" t="s">
        <v>33</v>
      </c>
      <c r="AX875" s="13" t="s">
        <v>77</v>
      </c>
      <c r="AY875" s="227" t="s">
        <v>247</v>
      </c>
    </row>
    <row r="876" spans="1:65" s="14" customFormat="1" ht="10">
      <c r="B876" s="228"/>
      <c r="C876" s="229"/>
      <c r="D876" s="197" t="s">
        <v>337</v>
      </c>
      <c r="E876" s="230" t="s">
        <v>1</v>
      </c>
      <c r="F876" s="231" t="s">
        <v>340</v>
      </c>
      <c r="G876" s="229"/>
      <c r="H876" s="232">
        <v>1</v>
      </c>
      <c r="I876" s="233"/>
      <c r="J876" s="229"/>
      <c r="K876" s="229"/>
      <c r="L876" s="234"/>
      <c r="M876" s="235"/>
      <c r="N876" s="236"/>
      <c r="O876" s="236"/>
      <c r="P876" s="236"/>
      <c r="Q876" s="236"/>
      <c r="R876" s="236"/>
      <c r="S876" s="236"/>
      <c r="T876" s="237"/>
      <c r="AT876" s="238" t="s">
        <v>337</v>
      </c>
      <c r="AU876" s="238" t="s">
        <v>85</v>
      </c>
      <c r="AV876" s="14" t="s">
        <v>258</v>
      </c>
      <c r="AW876" s="14" t="s">
        <v>33</v>
      </c>
      <c r="AX876" s="14" t="s">
        <v>85</v>
      </c>
      <c r="AY876" s="238" t="s">
        <v>247</v>
      </c>
    </row>
    <row r="877" spans="1:65" s="2" customFormat="1" ht="16.5" customHeight="1">
      <c r="A877" s="34"/>
      <c r="B877" s="35"/>
      <c r="C877" s="184" t="s">
        <v>1295</v>
      </c>
      <c r="D877" s="184" t="s">
        <v>248</v>
      </c>
      <c r="E877" s="185" t="s">
        <v>1296</v>
      </c>
      <c r="F877" s="186" t="s">
        <v>1292</v>
      </c>
      <c r="G877" s="187" t="s">
        <v>416</v>
      </c>
      <c r="H877" s="188">
        <v>1</v>
      </c>
      <c r="I877" s="189"/>
      <c r="J877" s="190">
        <f>ROUND(I877*H877,2)</f>
        <v>0</v>
      </c>
      <c r="K877" s="186" t="s">
        <v>1</v>
      </c>
      <c r="L877" s="39"/>
      <c r="M877" s="191" t="s">
        <v>1</v>
      </c>
      <c r="N877" s="192" t="s">
        <v>42</v>
      </c>
      <c r="O877" s="71"/>
      <c r="P877" s="193">
        <f>O877*H877</f>
        <v>0</v>
      </c>
      <c r="Q877" s="193">
        <v>0</v>
      </c>
      <c r="R877" s="193">
        <f>Q877*H877</f>
        <v>0</v>
      </c>
      <c r="S877" s="193">
        <v>0</v>
      </c>
      <c r="T877" s="194">
        <f>S877*H877</f>
        <v>0</v>
      </c>
      <c r="U877" s="34"/>
      <c r="V877" s="34"/>
      <c r="W877" s="34"/>
      <c r="X877" s="34"/>
      <c r="Y877" s="34"/>
      <c r="Z877" s="34"/>
      <c r="AA877" s="34"/>
      <c r="AB877" s="34"/>
      <c r="AC877" s="34"/>
      <c r="AD877" s="34"/>
      <c r="AE877" s="34"/>
      <c r="AR877" s="195" t="s">
        <v>258</v>
      </c>
      <c r="AT877" s="195" t="s">
        <v>248</v>
      </c>
      <c r="AU877" s="195" t="s">
        <v>85</v>
      </c>
      <c r="AY877" s="17" t="s">
        <v>247</v>
      </c>
      <c r="BE877" s="196">
        <f>IF(N877="základní",J877,0)</f>
        <v>0</v>
      </c>
      <c r="BF877" s="196">
        <f>IF(N877="snížená",J877,0)</f>
        <v>0</v>
      </c>
      <c r="BG877" s="196">
        <f>IF(N877="zákl. přenesená",J877,0)</f>
        <v>0</v>
      </c>
      <c r="BH877" s="196">
        <f>IF(N877="sníž. přenesená",J877,0)</f>
        <v>0</v>
      </c>
      <c r="BI877" s="196">
        <f>IF(N877="nulová",J877,0)</f>
        <v>0</v>
      </c>
      <c r="BJ877" s="17" t="s">
        <v>85</v>
      </c>
      <c r="BK877" s="196">
        <f>ROUND(I877*H877,2)</f>
        <v>0</v>
      </c>
      <c r="BL877" s="17" t="s">
        <v>258</v>
      </c>
      <c r="BM877" s="195" t="s">
        <v>1297</v>
      </c>
    </row>
    <row r="878" spans="1:65" s="2" customFormat="1" ht="117">
      <c r="A878" s="34"/>
      <c r="B878" s="35"/>
      <c r="C878" s="36"/>
      <c r="D878" s="197" t="s">
        <v>253</v>
      </c>
      <c r="E878" s="36"/>
      <c r="F878" s="198" t="s">
        <v>1294</v>
      </c>
      <c r="G878" s="36"/>
      <c r="H878" s="36"/>
      <c r="I878" s="199"/>
      <c r="J878" s="36"/>
      <c r="K878" s="36"/>
      <c r="L878" s="39"/>
      <c r="M878" s="200"/>
      <c r="N878" s="201"/>
      <c r="O878" s="71"/>
      <c r="P878" s="71"/>
      <c r="Q878" s="71"/>
      <c r="R878" s="71"/>
      <c r="S878" s="71"/>
      <c r="T878" s="72"/>
      <c r="U878" s="34"/>
      <c r="V878" s="34"/>
      <c r="W878" s="34"/>
      <c r="X878" s="34"/>
      <c r="Y878" s="34"/>
      <c r="Z878" s="34"/>
      <c r="AA878" s="34"/>
      <c r="AB878" s="34"/>
      <c r="AC878" s="34"/>
      <c r="AD878" s="34"/>
      <c r="AE878" s="34"/>
      <c r="AT878" s="17" t="s">
        <v>253</v>
      </c>
      <c r="AU878" s="17" t="s">
        <v>85</v>
      </c>
    </row>
    <row r="879" spans="1:65" s="12" customFormat="1" ht="10">
      <c r="B879" s="207"/>
      <c r="C879" s="208"/>
      <c r="D879" s="197" t="s">
        <v>337</v>
      </c>
      <c r="E879" s="209" t="s">
        <v>1</v>
      </c>
      <c r="F879" s="210" t="s">
        <v>1274</v>
      </c>
      <c r="G879" s="208"/>
      <c r="H879" s="209" t="s">
        <v>1</v>
      </c>
      <c r="I879" s="211"/>
      <c r="J879" s="208"/>
      <c r="K879" s="208"/>
      <c r="L879" s="212"/>
      <c r="M879" s="213"/>
      <c r="N879" s="214"/>
      <c r="O879" s="214"/>
      <c r="P879" s="214"/>
      <c r="Q879" s="214"/>
      <c r="R879" s="214"/>
      <c r="S879" s="214"/>
      <c r="T879" s="215"/>
      <c r="AT879" s="216" t="s">
        <v>337</v>
      </c>
      <c r="AU879" s="216" t="s">
        <v>85</v>
      </c>
      <c r="AV879" s="12" t="s">
        <v>85</v>
      </c>
      <c r="AW879" s="12" t="s">
        <v>33</v>
      </c>
      <c r="AX879" s="12" t="s">
        <v>77</v>
      </c>
      <c r="AY879" s="216" t="s">
        <v>247</v>
      </c>
    </row>
    <row r="880" spans="1:65" s="13" customFormat="1" ht="10">
      <c r="B880" s="217"/>
      <c r="C880" s="218"/>
      <c r="D880" s="197" t="s">
        <v>337</v>
      </c>
      <c r="E880" s="219" t="s">
        <v>1</v>
      </c>
      <c r="F880" s="220" t="s">
        <v>85</v>
      </c>
      <c r="G880" s="218"/>
      <c r="H880" s="221">
        <v>1</v>
      </c>
      <c r="I880" s="222"/>
      <c r="J880" s="218"/>
      <c r="K880" s="218"/>
      <c r="L880" s="223"/>
      <c r="M880" s="224"/>
      <c r="N880" s="225"/>
      <c r="O880" s="225"/>
      <c r="P880" s="225"/>
      <c r="Q880" s="225"/>
      <c r="R880" s="225"/>
      <c r="S880" s="225"/>
      <c r="T880" s="226"/>
      <c r="AT880" s="227" t="s">
        <v>337</v>
      </c>
      <c r="AU880" s="227" t="s">
        <v>85</v>
      </c>
      <c r="AV880" s="13" t="s">
        <v>87</v>
      </c>
      <c r="AW880" s="13" t="s">
        <v>33</v>
      </c>
      <c r="AX880" s="13" t="s">
        <v>77</v>
      </c>
      <c r="AY880" s="227" t="s">
        <v>247</v>
      </c>
    </row>
    <row r="881" spans="1:65" s="14" customFormat="1" ht="10">
      <c r="B881" s="228"/>
      <c r="C881" s="229"/>
      <c r="D881" s="197" t="s">
        <v>337</v>
      </c>
      <c r="E881" s="230" t="s">
        <v>1</v>
      </c>
      <c r="F881" s="231" t="s">
        <v>340</v>
      </c>
      <c r="G881" s="229"/>
      <c r="H881" s="232">
        <v>1</v>
      </c>
      <c r="I881" s="233"/>
      <c r="J881" s="229"/>
      <c r="K881" s="229"/>
      <c r="L881" s="234"/>
      <c r="M881" s="235"/>
      <c r="N881" s="236"/>
      <c r="O881" s="236"/>
      <c r="P881" s="236"/>
      <c r="Q881" s="236"/>
      <c r="R881" s="236"/>
      <c r="S881" s="236"/>
      <c r="T881" s="237"/>
      <c r="AT881" s="238" t="s">
        <v>337</v>
      </c>
      <c r="AU881" s="238" t="s">
        <v>85</v>
      </c>
      <c r="AV881" s="14" t="s">
        <v>258</v>
      </c>
      <c r="AW881" s="14" t="s">
        <v>33</v>
      </c>
      <c r="AX881" s="14" t="s">
        <v>85</v>
      </c>
      <c r="AY881" s="238" t="s">
        <v>247</v>
      </c>
    </row>
    <row r="882" spans="1:65" s="2" customFormat="1" ht="16.5" customHeight="1">
      <c r="A882" s="34"/>
      <c r="B882" s="35"/>
      <c r="C882" s="184" t="s">
        <v>985</v>
      </c>
      <c r="D882" s="184" t="s">
        <v>248</v>
      </c>
      <c r="E882" s="185" t="s">
        <v>1298</v>
      </c>
      <c r="F882" s="186" t="s">
        <v>1299</v>
      </c>
      <c r="G882" s="187" t="s">
        <v>416</v>
      </c>
      <c r="H882" s="188">
        <v>13</v>
      </c>
      <c r="I882" s="189"/>
      <c r="J882" s="190">
        <f>ROUND(I882*H882,2)</f>
        <v>0</v>
      </c>
      <c r="K882" s="186" t="s">
        <v>1</v>
      </c>
      <c r="L882" s="39"/>
      <c r="M882" s="191" t="s">
        <v>1</v>
      </c>
      <c r="N882" s="192" t="s">
        <v>42</v>
      </c>
      <c r="O882" s="71"/>
      <c r="P882" s="193">
        <f>O882*H882</f>
        <v>0</v>
      </c>
      <c r="Q882" s="193">
        <v>0</v>
      </c>
      <c r="R882" s="193">
        <f>Q882*H882</f>
        <v>0</v>
      </c>
      <c r="S882" s="193">
        <v>0</v>
      </c>
      <c r="T882" s="194">
        <f>S882*H882</f>
        <v>0</v>
      </c>
      <c r="U882" s="34"/>
      <c r="V882" s="34"/>
      <c r="W882" s="34"/>
      <c r="X882" s="34"/>
      <c r="Y882" s="34"/>
      <c r="Z882" s="34"/>
      <c r="AA882" s="34"/>
      <c r="AB882" s="34"/>
      <c r="AC882" s="34"/>
      <c r="AD882" s="34"/>
      <c r="AE882" s="34"/>
      <c r="AR882" s="195" t="s">
        <v>258</v>
      </c>
      <c r="AT882" s="195" t="s">
        <v>248</v>
      </c>
      <c r="AU882" s="195" t="s">
        <v>85</v>
      </c>
      <c r="AY882" s="17" t="s">
        <v>247</v>
      </c>
      <c r="BE882" s="196">
        <f>IF(N882="základní",J882,0)</f>
        <v>0</v>
      </c>
      <c r="BF882" s="196">
        <f>IF(N882="snížená",J882,0)</f>
        <v>0</v>
      </c>
      <c r="BG882" s="196">
        <f>IF(N882="zákl. přenesená",J882,0)</f>
        <v>0</v>
      </c>
      <c r="BH882" s="196">
        <f>IF(N882="sníž. přenesená",J882,0)</f>
        <v>0</v>
      </c>
      <c r="BI882" s="196">
        <f>IF(N882="nulová",J882,0)</f>
        <v>0</v>
      </c>
      <c r="BJ882" s="17" t="s">
        <v>85</v>
      </c>
      <c r="BK882" s="196">
        <f>ROUND(I882*H882,2)</f>
        <v>0</v>
      </c>
      <c r="BL882" s="17" t="s">
        <v>258</v>
      </c>
      <c r="BM882" s="195" t="s">
        <v>1300</v>
      </c>
    </row>
    <row r="883" spans="1:65" s="2" customFormat="1" ht="81">
      <c r="A883" s="34"/>
      <c r="B883" s="35"/>
      <c r="C883" s="36"/>
      <c r="D883" s="197" t="s">
        <v>253</v>
      </c>
      <c r="E883" s="36"/>
      <c r="F883" s="198" t="s">
        <v>1301</v>
      </c>
      <c r="G883" s="36"/>
      <c r="H883" s="36"/>
      <c r="I883" s="199"/>
      <c r="J883" s="36"/>
      <c r="K883" s="36"/>
      <c r="L883" s="39"/>
      <c r="M883" s="200"/>
      <c r="N883" s="201"/>
      <c r="O883" s="71"/>
      <c r="P883" s="71"/>
      <c r="Q883" s="71"/>
      <c r="R883" s="71"/>
      <c r="S883" s="71"/>
      <c r="T883" s="72"/>
      <c r="U883" s="34"/>
      <c r="V883" s="34"/>
      <c r="W883" s="34"/>
      <c r="X883" s="34"/>
      <c r="Y883" s="34"/>
      <c r="Z883" s="34"/>
      <c r="AA883" s="34"/>
      <c r="AB883" s="34"/>
      <c r="AC883" s="34"/>
      <c r="AD883" s="34"/>
      <c r="AE883" s="34"/>
      <c r="AT883" s="17" t="s">
        <v>253</v>
      </c>
      <c r="AU883" s="17" t="s">
        <v>85</v>
      </c>
    </row>
    <row r="884" spans="1:65" s="12" customFormat="1" ht="10">
      <c r="B884" s="207"/>
      <c r="C884" s="208"/>
      <c r="D884" s="197" t="s">
        <v>337</v>
      </c>
      <c r="E884" s="209" t="s">
        <v>1</v>
      </c>
      <c r="F884" s="210" t="s">
        <v>1274</v>
      </c>
      <c r="G884" s="208"/>
      <c r="H884" s="209" t="s">
        <v>1</v>
      </c>
      <c r="I884" s="211"/>
      <c r="J884" s="208"/>
      <c r="K884" s="208"/>
      <c r="L884" s="212"/>
      <c r="M884" s="213"/>
      <c r="N884" s="214"/>
      <c r="O884" s="214"/>
      <c r="P884" s="214"/>
      <c r="Q884" s="214"/>
      <c r="R884" s="214"/>
      <c r="S884" s="214"/>
      <c r="T884" s="215"/>
      <c r="AT884" s="216" t="s">
        <v>337</v>
      </c>
      <c r="AU884" s="216" t="s">
        <v>85</v>
      </c>
      <c r="AV884" s="12" t="s">
        <v>85</v>
      </c>
      <c r="AW884" s="12" t="s">
        <v>33</v>
      </c>
      <c r="AX884" s="12" t="s">
        <v>77</v>
      </c>
      <c r="AY884" s="216" t="s">
        <v>247</v>
      </c>
    </row>
    <row r="885" spans="1:65" s="13" customFormat="1" ht="10">
      <c r="B885" s="217"/>
      <c r="C885" s="218"/>
      <c r="D885" s="197" t="s">
        <v>337</v>
      </c>
      <c r="E885" s="219" t="s">
        <v>1</v>
      </c>
      <c r="F885" s="220" t="s">
        <v>313</v>
      </c>
      <c r="G885" s="218"/>
      <c r="H885" s="221">
        <v>13</v>
      </c>
      <c r="I885" s="222"/>
      <c r="J885" s="218"/>
      <c r="K885" s="218"/>
      <c r="L885" s="223"/>
      <c r="M885" s="224"/>
      <c r="N885" s="225"/>
      <c r="O885" s="225"/>
      <c r="P885" s="225"/>
      <c r="Q885" s="225"/>
      <c r="R885" s="225"/>
      <c r="S885" s="225"/>
      <c r="T885" s="226"/>
      <c r="AT885" s="227" t="s">
        <v>337</v>
      </c>
      <c r="AU885" s="227" t="s">
        <v>85</v>
      </c>
      <c r="AV885" s="13" t="s">
        <v>87</v>
      </c>
      <c r="AW885" s="13" t="s">
        <v>33</v>
      </c>
      <c r="AX885" s="13" t="s">
        <v>77</v>
      </c>
      <c r="AY885" s="227" t="s">
        <v>247</v>
      </c>
    </row>
    <row r="886" spans="1:65" s="14" customFormat="1" ht="10">
      <c r="B886" s="228"/>
      <c r="C886" s="229"/>
      <c r="D886" s="197" t="s">
        <v>337</v>
      </c>
      <c r="E886" s="230" t="s">
        <v>1</v>
      </c>
      <c r="F886" s="231" t="s">
        <v>340</v>
      </c>
      <c r="G886" s="229"/>
      <c r="H886" s="232">
        <v>13</v>
      </c>
      <c r="I886" s="233"/>
      <c r="J886" s="229"/>
      <c r="K886" s="229"/>
      <c r="L886" s="234"/>
      <c r="M886" s="235"/>
      <c r="N886" s="236"/>
      <c r="O886" s="236"/>
      <c r="P886" s="236"/>
      <c r="Q886" s="236"/>
      <c r="R886" s="236"/>
      <c r="S886" s="236"/>
      <c r="T886" s="237"/>
      <c r="AT886" s="238" t="s">
        <v>337</v>
      </c>
      <c r="AU886" s="238" t="s">
        <v>85</v>
      </c>
      <c r="AV886" s="14" t="s">
        <v>258</v>
      </c>
      <c r="AW886" s="14" t="s">
        <v>33</v>
      </c>
      <c r="AX886" s="14" t="s">
        <v>85</v>
      </c>
      <c r="AY886" s="238" t="s">
        <v>247</v>
      </c>
    </row>
    <row r="887" spans="1:65" s="2" customFormat="1" ht="16.5" customHeight="1">
      <c r="A887" s="34"/>
      <c r="B887" s="35"/>
      <c r="C887" s="184" t="s">
        <v>1302</v>
      </c>
      <c r="D887" s="184" t="s">
        <v>248</v>
      </c>
      <c r="E887" s="185" t="s">
        <v>1303</v>
      </c>
      <c r="F887" s="186" t="s">
        <v>1304</v>
      </c>
      <c r="G887" s="187" t="s">
        <v>416</v>
      </c>
      <c r="H887" s="188">
        <v>18</v>
      </c>
      <c r="I887" s="189"/>
      <c r="J887" s="190">
        <f>ROUND(I887*H887,2)</f>
        <v>0</v>
      </c>
      <c r="K887" s="186" t="s">
        <v>1</v>
      </c>
      <c r="L887" s="39"/>
      <c r="M887" s="191" t="s">
        <v>1</v>
      </c>
      <c r="N887" s="192" t="s">
        <v>42</v>
      </c>
      <c r="O887" s="71"/>
      <c r="P887" s="193">
        <f>O887*H887</f>
        <v>0</v>
      </c>
      <c r="Q887" s="193">
        <v>0</v>
      </c>
      <c r="R887" s="193">
        <f>Q887*H887</f>
        <v>0</v>
      </c>
      <c r="S887" s="193">
        <v>0</v>
      </c>
      <c r="T887" s="194">
        <f>S887*H887</f>
        <v>0</v>
      </c>
      <c r="U887" s="34"/>
      <c r="V887" s="34"/>
      <c r="W887" s="34"/>
      <c r="X887" s="34"/>
      <c r="Y887" s="34"/>
      <c r="Z887" s="34"/>
      <c r="AA887" s="34"/>
      <c r="AB887" s="34"/>
      <c r="AC887" s="34"/>
      <c r="AD887" s="34"/>
      <c r="AE887" s="34"/>
      <c r="AR887" s="195" t="s">
        <v>258</v>
      </c>
      <c r="AT887" s="195" t="s">
        <v>248</v>
      </c>
      <c r="AU887" s="195" t="s">
        <v>85</v>
      </c>
      <c r="AY887" s="17" t="s">
        <v>247</v>
      </c>
      <c r="BE887" s="196">
        <f>IF(N887="základní",J887,0)</f>
        <v>0</v>
      </c>
      <c r="BF887" s="196">
        <f>IF(N887="snížená",J887,0)</f>
        <v>0</v>
      </c>
      <c r="BG887" s="196">
        <f>IF(N887="zákl. přenesená",J887,0)</f>
        <v>0</v>
      </c>
      <c r="BH887" s="196">
        <f>IF(N887="sníž. přenesená",J887,0)</f>
        <v>0</v>
      </c>
      <c r="BI887" s="196">
        <f>IF(N887="nulová",J887,0)</f>
        <v>0</v>
      </c>
      <c r="BJ887" s="17" t="s">
        <v>85</v>
      </c>
      <c r="BK887" s="196">
        <f>ROUND(I887*H887,2)</f>
        <v>0</v>
      </c>
      <c r="BL887" s="17" t="s">
        <v>258</v>
      </c>
      <c r="BM887" s="195" t="s">
        <v>1305</v>
      </c>
    </row>
    <row r="888" spans="1:65" s="2" customFormat="1" ht="63">
      <c r="A888" s="34"/>
      <c r="B888" s="35"/>
      <c r="C888" s="36"/>
      <c r="D888" s="197" t="s">
        <v>253</v>
      </c>
      <c r="E888" s="36"/>
      <c r="F888" s="198" t="s">
        <v>1306</v>
      </c>
      <c r="G888" s="36"/>
      <c r="H888" s="36"/>
      <c r="I888" s="199"/>
      <c r="J888" s="36"/>
      <c r="K888" s="36"/>
      <c r="L888" s="39"/>
      <c r="M888" s="200"/>
      <c r="N888" s="201"/>
      <c r="O888" s="71"/>
      <c r="P888" s="71"/>
      <c r="Q888" s="71"/>
      <c r="R888" s="71"/>
      <c r="S888" s="71"/>
      <c r="T888" s="72"/>
      <c r="U888" s="34"/>
      <c r="V888" s="34"/>
      <c r="W888" s="34"/>
      <c r="X888" s="34"/>
      <c r="Y888" s="34"/>
      <c r="Z888" s="34"/>
      <c r="AA888" s="34"/>
      <c r="AB888" s="34"/>
      <c r="AC888" s="34"/>
      <c r="AD888" s="34"/>
      <c r="AE888" s="34"/>
      <c r="AT888" s="17" t="s">
        <v>253</v>
      </c>
      <c r="AU888" s="17" t="s">
        <v>85</v>
      </c>
    </row>
    <row r="889" spans="1:65" s="12" customFormat="1" ht="10">
      <c r="B889" s="207"/>
      <c r="C889" s="208"/>
      <c r="D889" s="197" t="s">
        <v>337</v>
      </c>
      <c r="E889" s="209" t="s">
        <v>1</v>
      </c>
      <c r="F889" s="210" t="s">
        <v>1274</v>
      </c>
      <c r="G889" s="208"/>
      <c r="H889" s="209" t="s">
        <v>1</v>
      </c>
      <c r="I889" s="211"/>
      <c r="J889" s="208"/>
      <c r="K889" s="208"/>
      <c r="L889" s="212"/>
      <c r="M889" s="213"/>
      <c r="N889" s="214"/>
      <c r="O889" s="214"/>
      <c r="P889" s="214"/>
      <c r="Q889" s="214"/>
      <c r="R889" s="214"/>
      <c r="S889" s="214"/>
      <c r="T889" s="215"/>
      <c r="AT889" s="216" t="s">
        <v>337</v>
      </c>
      <c r="AU889" s="216" t="s">
        <v>85</v>
      </c>
      <c r="AV889" s="12" t="s">
        <v>85</v>
      </c>
      <c r="AW889" s="12" t="s">
        <v>33</v>
      </c>
      <c r="AX889" s="12" t="s">
        <v>77</v>
      </c>
      <c r="AY889" s="216" t="s">
        <v>247</v>
      </c>
    </row>
    <row r="890" spans="1:65" s="13" customFormat="1" ht="10">
      <c r="B890" s="217"/>
      <c r="C890" s="218"/>
      <c r="D890" s="197" t="s">
        <v>337</v>
      </c>
      <c r="E890" s="219" t="s">
        <v>1</v>
      </c>
      <c r="F890" s="220" t="s">
        <v>285</v>
      </c>
      <c r="G890" s="218"/>
      <c r="H890" s="221">
        <v>18</v>
      </c>
      <c r="I890" s="222"/>
      <c r="J890" s="218"/>
      <c r="K890" s="218"/>
      <c r="L890" s="223"/>
      <c r="M890" s="224"/>
      <c r="N890" s="225"/>
      <c r="O890" s="225"/>
      <c r="P890" s="225"/>
      <c r="Q890" s="225"/>
      <c r="R890" s="225"/>
      <c r="S890" s="225"/>
      <c r="T890" s="226"/>
      <c r="AT890" s="227" t="s">
        <v>337</v>
      </c>
      <c r="AU890" s="227" t="s">
        <v>85</v>
      </c>
      <c r="AV890" s="13" t="s">
        <v>87</v>
      </c>
      <c r="AW890" s="13" t="s">
        <v>33</v>
      </c>
      <c r="AX890" s="13" t="s">
        <v>77</v>
      </c>
      <c r="AY890" s="227" t="s">
        <v>247</v>
      </c>
    </row>
    <row r="891" spans="1:65" s="14" customFormat="1" ht="10">
      <c r="B891" s="228"/>
      <c r="C891" s="229"/>
      <c r="D891" s="197" t="s">
        <v>337</v>
      </c>
      <c r="E891" s="230" t="s">
        <v>1</v>
      </c>
      <c r="F891" s="231" t="s">
        <v>340</v>
      </c>
      <c r="G891" s="229"/>
      <c r="H891" s="232">
        <v>18</v>
      </c>
      <c r="I891" s="233"/>
      <c r="J891" s="229"/>
      <c r="K891" s="229"/>
      <c r="L891" s="234"/>
      <c r="M891" s="235"/>
      <c r="N891" s="236"/>
      <c r="O891" s="236"/>
      <c r="P891" s="236"/>
      <c r="Q891" s="236"/>
      <c r="R891" s="236"/>
      <c r="S891" s="236"/>
      <c r="T891" s="237"/>
      <c r="AT891" s="238" t="s">
        <v>337</v>
      </c>
      <c r="AU891" s="238" t="s">
        <v>85</v>
      </c>
      <c r="AV891" s="14" t="s">
        <v>258</v>
      </c>
      <c r="AW891" s="14" t="s">
        <v>33</v>
      </c>
      <c r="AX891" s="14" t="s">
        <v>85</v>
      </c>
      <c r="AY891" s="238" t="s">
        <v>247</v>
      </c>
    </row>
    <row r="892" spans="1:65" s="2" customFormat="1" ht="16.5" customHeight="1">
      <c r="A892" s="34"/>
      <c r="B892" s="35"/>
      <c r="C892" s="184" t="s">
        <v>989</v>
      </c>
      <c r="D892" s="184" t="s">
        <v>248</v>
      </c>
      <c r="E892" s="185" t="s">
        <v>1307</v>
      </c>
      <c r="F892" s="186" t="s">
        <v>1308</v>
      </c>
      <c r="G892" s="187" t="s">
        <v>416</v>
      </c>
      <c r="H892" s="188">
        <v>3</v>
      </c>
      <c r="I892" s="189"/>
      <c r="J892" s="190">
        <f>ROUND(I892*H892,2)</f>
        <v>0</v>
      </c>
      <c r="K892" s="186" t="s">
        <v>1</v>
      </c>
      <c r="L892" s="39"/>
      <c r="M892" s="191" t="s">
        <v>1</v>
      </c>
      <c r="N892" s="192" t="s">
        <v>42</v>
      </c>
      <c r="O892" s="71"/>
      <c r="P892" s="193">
        <f>O892*H892</f>
        <v>0</v>
      </c>
      <c r="Q892" s="193">
        <v>0</v>
      </c>
      <c r="R892" s="193">
        <f>Q892*H892</f>
        <v>0</v>
      </c>
      <c r="S892" s="193">
        <v>0</v>
      </c>
      <c r="T892" s="194">
        <f>S892*H892</f>
        <v>0</v>
      </c>
      <c r="U892" s="34"/>
      <c r="V892" s="34"/>
      <c r="W892" s="34"/>
      <c r="X892" s="34"/>
      <c r="Y892" s="34"/>
      <c r="Z892" s="34"/>
      <c r="AA892" s="34"/>
      <c r="AB892" s="34"/>
      <c r="AC892" s="34"/>
      <c r="AD892" s="34"/>
      <c r="AE892" s="34"/>
      <c r="AR892" s="195" t="s">
        <v>258</v>
      </c>
      <c r="AT892" s="195" t="s">
        <v>248</v>
      </c>
      <c r="AU892" s="195" t="s">
        <v>85</v>
      </c>
      <c r="AY892" s="17" t="s">
        <v>247</v>
      </c>
      <c r="BE892" s="196">
        <f>IF(N892="základní",J892,0)</f>
        <v>0</v>
      </c>
      <c r="BF892" s="196">
        <f>IF(N892="snížená",J892,0)</f>
        <v>0</v>
      </c>
      <c r="BG892" s="196">
        <f>IF(N892="zákl. přenesená",J892,0)</f>
        <v>0</v>
      </c>
      <c r="BH892" s="196">
        <f>IF(N892="sníž. přenesená",J892,0)</f>
        <v>0</v>
      </c>
      <c r="BI892" s="196">
        <f>IF(N892="nulová",J892,0)</f>
        <v>0</v>
      </c>
      <c r="BJ892" s="17" t="s">
        <v>85</v>
      </c>
      <c r="BK892" s="196">
        <f>ROUND(I892*H892,2)</f>
        <v>0</v>
      </c>
      <c r="BL892" s="17" t="s">
        <v>258</v>
      </c>
      <c r="BM892" s="195" t="s">
        <v>1309</v>
      </c>
    </row>
    <row r="893" spans="1:65" s="2" customFormat="1" ht="36">
      <c r="A893" s="34"/>
      <c r="B893" s="35"/>
      <c r="C893" s="36"/>
      <c r="D893" s="197" t="s">
        <v>253</v>
      </c>
      <c r="E893" s="36"/>
      <c r="F893" s="198" t="s">
        <v>1310</v>
      </c>
      <c r="G893" s="36"/>
      <c r="H893" s="36"/>
      <c r="I893" s="199"/>
      <c r="J893" s="36"/>
      <c r="K893" s="36"/>
      <c r="L893" s="39"/>
      <c r="M893" s="200"/>
      <c r="N893" s="201"/>
      <c r="O893" s="71"/>
      <c r="P893" s="71"/>
      <c r="Q893" s="71"/>
      <c r="R893" s="71"/>
      <c r="S893" s="71"/>
      <c r="T893" s="72"/>
      <c r="U893" s="34"/>
      <c r="V893" s="34"/>
      <c r="W893" s="34"/>
      <c r="X893" s="34"/>
      <c r="Y893" s="34"/>
      <c r="Z893" s="34"/>
      <c r="AA893" s="34"/>
      <c r="AB893" s="34"/>
      <c r="AC893" s="34"/>
      <c r="AD893" s="34"/>
      <c r="AE893" s="34"/>
      <c r="AT893" s="17" t="s">
        <v>253</v>
      </c>
      <c r="AU893" s="17" t="s">
        <v>85</v>
      </c>
    </row>
    <row r="894" spans="1:65" s="12" customFormat="1" ht="10">
      <c r="B894" s="207"/>
      <c r="C894" s="208"/>
      <c r="D894" s="197" t="s">
        <v>337</v>
      </c>
      <c r="E894" s="209" t="s">
        <v>1</v>
      </c>
      <c r="F894" s="210" t="s">
        <v>1274</v>
      </c>
      <c r="G894" s="208"/>
      <c r="H894" s="209" t="s">
        <v>1</v>
      </c>
      <c r="I894" s="211"/>
      <c r="J894" s="208"/>
      <c r="K894" s="208"/>
      <c r="L894" s="212"/>
      <c r="M894" s="213"/>
      <c r="N894" s="214"/>
      <c r="O894" s="214"/>
      <c r="P894" s="214"/>
      <c r="Q894" s="214"/>
      <c r="R894" s="214"/>
      <c r="S894" s="214"/>
      <c r="T894" s="215"/>
      <c r="AT894" s="216" t="s">
        <v>337</v>
      </c>
      <c r="AU894" s="216" t="s">
        <v>85</v>
      </c>
      <c r="AV894" s="12" t="s">
        <v>85</v>
      </c>
      <c r="AW894" s="12" t="s">
        <v>33</v>
      </c>
      <c r="AX894" s="12" t="s">
        <v>77</v>
      </c>
      <c r="AY894" s="216" t="s">
        <v>247</v>
      </c>
    </row>
    <row r="895" spans="1:65" s="13" customFormat="1" ht="10">
      <c r="B895" s="217"/>
      <c r="C895" s="218"/>
      <c r="D895" s="197" t="s">
        <v>337</v>
      </c>
      <c r="E895" s="219" t="s">
        <v>1</v>
      </c>
      <c r="F895" s="220" t="s">
        <v>259</v>
      </c>
      <c r="G895" s="218"/>
      <c r="H895" s="221">
        <v>3</v>
      </c>
      <c r="I895" s="222"/>
      <c r="J895" s="218"/>
      <c r="K895" s="218"/>
      <c r="L895" s="223"/>
      <c r="M895" s="224"/>
      <c r="N895" s="225"/>
      <c r="O895" s="225"/>
      <c r="P895" s="225"/>
      <c r="Q895" s="225"/>
      <c r="R895" s="225"/>
      <c r="S895" s="225"/>
      <c r="T895" s="226"/>
      <c r="AT895" s="227" t="s">
        <v>337</v>
      </c>
      <c r="AU895" s="227" t="s">
        <v>85</v>
      </c>
      <c r="AV895" s="13" t="s">
        <v>87</v>
      </c>
      <c r="AW895" s="13" t="s">
        <v>33</v>
      </c>
      <c r="AX895" s="13" t="s">
        <v>77</v>
      </c>
      <c r="AY895" s="227" t="s">
        <v>247</v>
      </c>
    </row>
    <row r="896" spans="1:65" s="14" customFormat="1" ht="10">
      <c r="B896" s="228"/>
      <c r="C896" s="229"/>
      <c r="D896" s="197" t="s">
        <v>337</v>
      </c>
      <c r="E896" s="230" t="s">
        <v>1</v>
      </c>
      <c r="F896" s="231" t="s">
        <v>340</v>
      </c>
      <c r="G896" s="229"/>
      <c r="H896" s="232">
        <v>3</v>
      </c>
      <c r="I896" s="233"/>
      <c r="J896" s="229"/>
      <c r="K896" s="229"/>
      <c r="L896" s="234"/>
      <c r="M896" s="235"/>
      <c r="N896" s="236"/>
      <c r="O896" s="236"/>
      <c r="P896" s="236"/>
      <c r="Q896" s="236"/>
      <c r="R896" s="236"/>
      <c r="S896" s="236"/>
      <c r="T896" s="237"/>
      <c r="AT896" s="238" t="s">
        <v>337</v>
      </c>
      <c r="AU896" s="238" t="s">
        <v>85</v>
      </c>
      <c r="AV896" s="14" t="s">
        <v>258</v>
      </c>
      <c r="AW896" s="14" t="s">
        <v>33</v>
      </c>
      <c r="AX896" s="14" t="s">
        <v>85</v>
      </c>
      <c r="AY896" s="238" t="s">
        <v>247</v>
      </c>
    </row>
    <row r="897" spans="1:65" s="2" customFormat="1" ht="16.5" customHeight="1">
      <c r="A897" s="34"/>
      <c r="B897" s="35"/>
      <c r="C897" s="184" t="s">
        <v>1311</v>
      </c>
      <c r="D897" s="184" t="s">
        <v>248</v>
      </c>
      <c r="E897" s="185" t="s">
        <v>1312</v>
      </c>
      <c r="F897" s="186" t="s">
        <v>1313</v>
      </c>
      <c r="G897" s="187" t="s">
        <v>416</v>
      </c>
      <c r="H897" s="188">
        <v>3</v>
      </c>
      <c r="I897" s="189"/>
      <c r="J897" s="190">
        <f>ROUND(I897*H897,2)</f>
        <v>0</v>
      </c>
      <c r="K897" s="186" t="s">
        <v>1</v>
      </c>
      <c r="L897" s="39"/>
      <c r="M897" s="191" t="s">
        <v>1</v>
      </c>
      <c r="N897" s="192" t="s">
        <v>42</v>
      </c>
      <c r="O897" s="71"/>
      <c r="P897" s="193">
        <f>O897*H897</f>
        <v>0</v>
      </c>
      <c r="Q897" s="193">
        <v>0</v>
      </c>
      <c r="R897" s="193">
        <f>Q897*H897</f>
        <v>0</v>
      </c>
      <c r="S897" s="193">
        <v>0</v>
      </c>
      <c r="T897" s="194">
        <f>S897*H897</f>
        <v>0</v>
      </c>
      <c r="U897" s="34"/>
      <c r="V897" s="34"/>
      <c r="W897" s="34"/>
      <c r="X897" s="34"/>
      <c r="Y897" s="34"/>
      <c r="Z897" s="34"/>
      <c r="AA897" s="34"/>
      <c r="AB897" s="34"/>
      <c r="AC897" s="34"/>
      <c r="AD897" s="34"/>
      <c r="AE897" s="34"/>
      <c r="AR897" s="195" t="s">
        <v>258</v>
      </c>
      <c r="AT897" s="195" t="s">
        <v>248</v>
      </c>
      <c r="AU897" s="195" t="s">
        <v>85</v>
      </c>
      <c r="AY897" s="17" t="s">
        <v>247</v>
      </c>
      <c r="BE897" s="196">
        <f>IF(N897="základní",J897,0)</f>
        <v>0</v>
      </c>
      <c r="BF897" s="196">
        <f>IF(N897="snížená",J897,0)</f>
        <v>0</v>
      </c>
      <c r="BG897" s="196">
        <f>IF(N897="zákl. přenesená",J897,0)</f>
        <v>0</v>
      </c>
      <c r="BH897" s="196">
        <f>IF(N897="sníž. přenesená",J897,0)</f>
        <v>0</v>
      </c>
      <c r="BI897" s="196">
        <f>IF(N897="nulová",J897,0)</f>
        <v>0</v>
      </c>
      <c r="BJ897" s="17" t="s">
        <v>85</v>
      </c>
      <c r="BK897" s="196">
        <f>ROUND(I897*H897,2)</f>
        <v>0</v>
      </c>
      <c r="BL897" s="17" t="s">
        <v>258</v>
      </c>
      <c r="BM897" s="195" t="s">
        <v>1314</v>
      </c>
    </row>
    <row r="898" spans="1:65" s="2" customFormat="1" ht="36">
      <c r="A898" s="34"/>
      <c r="B898" s="35"/>
      <c r="C898" s="36"/>
      <c r="D898" s="197" t="s">
        <v>253</v>
      </c>
      <c r="E898" s="36"/>
      <c r="F898" s="198" t="s">
        <v>1310</v>
      </c>
      <c r="G898" s="36"/>
      <c r="H898" s="36"/>
      <c r="I898" s="199"/>
      <c r="J898" s="36"/>
      <c r="K898" s="36"/>
      <c r="L898" s="39"/>
      <c r="M898" s="200"/>
      <c r="N898" s="201"/>
      <c r="O898" s="71"/>
      <c r="P898" s="71"/>
      <c r="Q898" s="71"/>
      <c r="R898" s="71"/>
      <c r="S898" s="71"/>
      <c r="T898" s="72"/>
      <c r="U898" s="34"/>
      <c r="V898" s="34"/>
      <c r="W898" s="34"/>
      <c r="X898" s="34"/>
      <c r="Y898" s="34"/>
      <c r="Z898" s="34"/>
      <c r="AA898" s="34"/>
      <c r="AB898" s="34"/>
      <c r="AC898" s="34"/>
      <c r="AD898" s="34"/>
      <c r="AE898" s="34"/>
      <c r="AT898" s="17" t="s">
        <v>253</v>
      </c>
      <c r="AU898" s="17" t="s">
        <v>85</v>
      </c>
    </row>
    <row r="899" spans="1:65" s="12" customFormat="1" ht="10">
      <c r="B899" s="207"/>
      <c r="C899" s="208"/>
      <c r="D899" s="197" t="s">
        <v>337</v>
      </c>
      <c r="E899" s="209" t="s">
        <v>1</v>
      </c>
      <c r="F899" s="210" t="s">
        <v>1274</v>
      </c>
      <c r="G899" s="208"/>
      <c r="H899" s="209" t="s">
        <v>1</v>
      </c>
      <c r="I899" s="211"/>
      <c r="J899" s="208"/>
      <c r="K899" s="208"/>
      <c r="L899" s="212"/>
      <c r="M899" s="213"/>
      <c r="N899" s="214"/>
      <c r="O899" s="214"/>
      <c r="P899" s="214"/>
      <c r="Q899" s="214"/>
      <c r="R899" s="214"/>
      <c r="S899" s="214"/>
      <c r="T899" s="215"/>
      <c r="AT899" s="216" t="s">
        <v>337</v>
      </c>
      <c r="AU899" s="216" t="s">
        <v>85</v>
      </c>
      <c r="AV899" s="12" t="s">
        <v>85</v>
      </c>
      <c r="AW899" s="12" t="s">
        <v>33</v>
      </c>
      <c r="AX899" s="12" t="s">
        <v>77</v>
      </c>
      <c r="AY899" s="216" t="s">
        <v>247</v>
      </c>
    </row>
    <row r="900" spans="1:65" s="13" customFormat="1" ht="10">
      <c r="B900" s="217"/>
      <c r="C900" s="218"/>
      <c r="D900" s="197" t="s">
        <v>337</v>
      </c>
      <c r="E900" s="219" t="s">
        <v>1</v>
      </c>
      <c r="F900" s="220" t="s">
        <v>259</v>
      </c>
      <c r="G900" s="218"/>
      <c r="H900" s="221">
        <v>3</v>
      </c>
      <c r="I900" s="222"/>
      <c r="J900" s="218"/>
      <c r="K900" s="218"/>
      <c r="L900" s="223"/>
      <c r="M900" s="224"/>
      <c r="N900" s="225"/>
      <c r="O900" s="225"/>
      <c r="P900" s="225"/>
      <c r="Q900" s="225"/>
      <c r="R900" s="225"/>
      <c r="S900" s="225"/>
      <c r="T900" s="226"/>
      <c r="AT900" s="227" t="s">
        <v>337</v>
      </c>
      <c r="AU900" s="227" t="s">
        <v>85</v>
      </c>
      <c r="AV900" s="13" t="s">
        <v>87</v>
      </c>
      <c r="AW900" s="13" t="s">
        <v>33</v>
      </c>
      <c r="AX900" s="13" t="s">
        <v>77</v>
      </c>
      <c r="AY900" s="227" t="s">
        <v>247</v>
      </c>
    </row>
    <row r="901" spans="1:65" s="14" customFormat="1" ht="10">
      <c r="B901" s="228"/>
      <c r="C901" s="229"/>
      <c r="D901" s="197" t="s">
        <v>337</v>
      </c>
      <c r="E901" s="230" t="s">
        <v>1</v>
      </c>
      <c r="F901" s="231" t="s">
        <v>340</v>
      </c>
      <c r="G901" s="229"/>
      <c r="H901" s="232">
        <v>3</v>
      </c>
      <c r="I901" s="233"/>
      <c r="J901" s="229"/>
      <c r="K901" s="229"/>
      <c r="L901" s="234"/>
      <c r="M901" s="235"/>
      <c r="N901" s="236"/>
      <c r="O901" s="236"/>
      <c r="P901" s="236"/>
      <c r="Q901" s="236"/>
      <c r="R901" s="236"/>
      <c r="S901" s="236"/>
      <c r="T901" s="237"/>
      <c r="AT901" s="238" t="s">
        <v>337</v>
      </c>
      <c r="AU901" s="238" t="s">
        <v>85</v>
      </c>
      <c r="AV901" s="14" t="s">
        <v>258</v>
      </c>
      <c r="AW901" s="14" t="s">
        <v>33</v>
      </c>
      <c r="AX901" s="14" t="s">
        <v>85</v>
      </c>
      <c r="AY901" s="238" t="s">
        <v>247</v>
      </c>
    </row>
    <row r="902" spans="1:65" s="2" customFormat="1" ht="16.5" customHeight="1">
      <c r="A902" s="34"/>
      <c r="B902" s="35"/>
      <c r="C902" s="184" t="s">
        <v>993</v>
      </c>
      <c r="D902" s="184" t="s">
        <v>248</v>
      </c>
      <c r="E902" s="185" t="s">
        <v>1315</v>
      </c>
      <c r="F902" s="186" t="s">
        <v>1316</v>
      </c>
      <c r="G902" s="187" t="s">
        <v>416</v>
      </c>
      <c r="H902" s="188">
        <v>1</v>
      </c>
      <c r="I902" s="189"/>
      <c r="J902" s="190">
        <f>ROUND(I902*H902,2)</f>
        <v>0</v>
      </c>
      <c r="K902" s="186" t="s">
        <v>1</v>
      </c>
      <c r="L902" s="39"/>
      <c r="M902" s="191" t="s">
        <v>1</v>
      </c>
      <c r="N902" s="192" t="s">
        <v>42</v>
      </c>
      <c r="O902" s="71"/>
      <c r="P902" s="193">
        <f>O902*H902</f>
        <v>0</v>
      </c>
      <c r="Q902" s="193">
        <v>0</v>
      </c>
      <c r="R902" s="193">
        <f>Q902*H902</f>
        <v>0</v>
      </c>
      <c r="S902" s="193">
        <v>0</v>
      </c>
      <c r="T902" s="194">
        <f>S902*H902</f>
        <v>0</v>
      </c>
      <c r="U902" s="34"/>
      <c r="V902" s="34"/>
      <c r="W902" s="34"/>
      <c r="X902" s="34"/>
      <c r="Y902" s="34"/>
      <c r="Z902" s="34"/>
      <c r="AA902" s="34"/>
      <c r="AB902" s="34"/>
      <c r="AC902" s="34"/>
      <c r="AD902" s="34"/>
      <c r="AE902" s="34"/>
      <c r="AR902" s="195" t="s">
        <v>258</v>
      </c>
      <c r="AT902" s="195" t="s">
        <v>248</v>
      </c>
      <c r="AU902" s="195" t="s">
        <v>85</v>
      </c>
      <c r="AY902" s="17" t="s">
        <v>247</v>
      </c>
      <c r="BE902" s="196">
        <f>IF(N902="základní",J902,0)</f>
        <v>0</v>
      </c>
      <c r="BF902" s="196">
        <f>IF(N902="snížená",J902,0)</f>
        <v>0</v>
      </c>
      <c r="BG902" s="196">
        <f>IF(N902="zákl. přenesená",J902,0)</f>
        <v>0</v>
      </c>
      <c r="BH902" s="196">
        <f>IF(N902="sníž. přenesená",J902,0)</f>
        <v>0</v>
      </c>
      <c r="BI902" s="196">
        <f>IF(N902="nulová",J902,0)</f>
        <v>0</v>
      </c>
      <c r="BJ902" s="17" t="s">
        <v>85</v>
      </c>
      <c r="BK902" s="196">
        <f>ROUND(I902*H902,2)</f>
        <v>0</v>
      </c>
      <c r="BL902" s="17" t="s">
        <v>258</v>
      </c>
      <c r="BM902" s="195" t="s">
        <v>1317</v>
      </c>
    </row>
    <row r="903" spans="1:65" s="2" customFormat="1" ht="36">
      <c r="A903" s="34"/>
      <c r="B903" s="35"/>
      <c r="C903" s="36"/>
      <c r="D903" s="197" t="s">
        <v>253</v>
      </c>
      <c r="E903" s="36"/>
      <c r="F903" s="198" t="s">
        <v>1310</v>
      </c>
      <c r="G903" s="36"/>
      <c r="H903" s="36"/>
      <c r="I903" s="199"/>
      <c r="J903" s="36"/>
      <c r="K903" s="36"/>
      <c r="L903" s="39"/>
      <c r="M903" s="200"/>
      <c r="N903" s="201"/>
      <c r="O903" s="71"/>
      <c r="P903" s="71"/>
      <c r="Q903" s="71"/>
      <c r="R903" s="71"/>
      <c r="S903" s="71"/>
      <c r="T903" s="72"/>
      <c r="U903" s="34"/>
      <c r="V903" s="34"/>
      <c r="W903" s="34"/>
      <c r="X903" s="34"/>
      <c r="Y903" s="34"/>
      <c r="Z903" s="34"/>
      <c r="AA903" s="34"/>
      <c r="AB903" s="34"/>
      <c r="AC903" s="34"/>
      <c r="AD903" s="34"/>
      <c r="AE903" s="34"/>
      <c r="AT903" s="17" t="s">
        <v>253</v>
      </c>
      <c r="AU903" s="17" t="s">
        <v>85</v>
      </c>
    </row>
    <row r="904" spans="1:65" s="12" customFormat="1" ht="10">
      <c r="B904" s="207"/>
      <c r="C904" s="208"/>
      <c r="D904" s="197" t="s">
        <v>337</v>
      </c>
      <c r="E904" s="209" t="s">
        <v>1</v>
      </c>
      <c r="F904" s="210" t="s">
        <v>1274</v>
      </c>
      <c r="G904" s="208"/>
      <c r="H904" s="209" t="s">
        <v>1</v>
      </c>
      <c r="I904" s="211"/>
      <c r="J904" s="208"/>
      <c r="K904" s="208"/>
      <c r="L904" s="212"/>
      <c r="M904" s="213"/>
      <c r="N904" s="214"/>
      <c r="O904" s="214"/>
      <c r="P904" s="214"/>
      <c r="Q904" s="214"/>
      <c r="R904" s="214"/>
      <c r="S904" s="214"/>
      <c r="T904" s="215"/>
      <c r="AT904" s="216" t="s">
        <v>337</v>
      </c>
      <c r="AU904" s="216" t="s">
        <v>85</v>
      </c>
      <c r="AV904" s="12" t="s">
        <v>85</v>
      </c>
      <c r="AW904" s="12" t="s">
        <v>33</v>
      </c>
      <c r="AX904" s="12" t="s">
        <v>77</v>
      </c>
      <c r="AY904" s="216" t="s">
        <v>247</v>
      </c>
    </row>
    <row r="905" spans="1:65" s="13" customFormat="1" ht="10">
      <c r="B905" s="217"/>
      <c r="C905" s="218"/>
      <c r="D905" s="197" t="s">
        <v>337</v>
      </c>
      <c r="E905" s="219" t="s">
        <v>1</v>
      </c>
      <c r="F905" s="220" t="s">
        <v>85</v>
      </c>
      <c r="G905" s="218"/>
      <c r="H905" s="221">
        <v>1</v>
      </c>
      <c r="I905" s="222"/>
      <c r="J905" s="218"/>
      <c r="K905" s="218"/>
      <c r="L905" s="223"/>
      <c r="M905" s="224"/>
      <c r="N905" s="225"/>
      <c r="O905" s="225"/>
      <c r="P905" s="225"/>
      <c r="Q905" s="225"/>
      <c r="R905" s="225"/>
      <c r="S905" s="225"/>
      <c r="T905" s="226"/>
      <c r="AT905" s="227" t="s">
        <v>337</v>
      </c>
      <c r="AU905" s="227" t="s">
        <v>85</v>
      </c>
      <c r="AV905" s="13" t="s">
        <v>87</v>
      </c>
      <c r="AW905" s="13" t="s">
        <v>33</v>
      </c>
      <c r="AX905" s="13" t="s">
        <v>77</v>
      </c>
      <c r="AY905" s="227" t="s">
        <v>247</v>
      </c>
    </row>
    <row r="906" spans="1:65" s="14" customFormat="1" ht="10">
      <c r="B906" s="228"/>
      <c r="C906" s="229"/>
      <c r="D906" s="197" t="s">
        <v>337</v>
      </c>
      <c r="E906" s="230" t="s">
        <v>1</v>
      </c>
      <c r="F906" s="231" t="s">
        <v>340</v>
      </c>
      <c r="G906" s="229"/>
      <c r="H906" s="232">
        <v>1</v>
      </c>
      <c r="I906" s="233"/>
      <c r="J906" s="229"/>
      <c r="K906" s="229"/>
      <c r="L906" s="234"/>
      <c r="M906" s="235"/>
      <c r="N906" s="236"/>
      <c r="O906" s="236"/>
      <c r="P906" s="236"/>
      <c r="Q906" s="236"/>
      <c r="R906" s="236"/>
      <c r="S906" s="236"/>
      <c r="T906" s="237"/>
      <c r="AT906" s="238" t="s">
        <v>337</v>
      </c>
      <c r="AU906" s="238" t="s">
        <v>85</v>
      </c>
      <c r="AV906" s="14" t="s">
        <v>258</v>
      </c>
      <c r="AW906" s="14" t="s">
        <v>33</v>
      </c>
      <c r="AX906" s="14" t="s">
        <v>85</v>
      </c>
      <c r="AY906" s="238" t="s">
        <v>247</v>
      </c>
    </row>
    <row r="907" spans="1:65" s="2" customFormat="1" ht="16.5" customHeight="1">
      <c r="A907" s="34"/>
      <c r="B907" s="35"/>
      <c r="C907" s="184" t="s">
        <v>1318</v>
      </c>
      <c r="D907" s="184" t="s">
        <v>248</v>
      </c>
      <c r="E907" s="185" t="s">
        <v>1319</v>
      </c>
      <c r="F907" s="186" t="s">
        <v>1320</v>
      </c>
      <c r="G907" s="187" t="s">
        <v>416</v>
      </c>
      <c r="H907" s="188">
        <v>2</v>
      </c>
      <c r="I907" s="189"/>
      <c r="J907" s="190">
        <f>ROUND(I907*H907,2)</f>
        <v>0</v>
      </c>
      <c r="K907" s="186" t="s">
        <v>1</v>
      </c>
      <c r="L907" s="39"/>
      <c r="M907" s="191" t="s">
        <v>1</v>
      </c>
      <c r="N907" s="192" t="s">
        <v>42</v>
      </c>
      <c r="O907" s="71"/>
      <c r="P907" s="193">
        <f>O907*H907</f>
        <v>0</v>
      </c>
      <c r="Q907" s="193">
        <v>0</v>
      </c>
      <c r="R907" s="193">
        <f>Q907*H907</f>
        <v>0</v>
      </c>
      <c r="S907" s="193">
        <v>0</v>
      </c>
      <c r="T907" s="194">
        <f>S907*H907</f>
        <v>0</v>
      </c>
      <c r="U907" s="34"/>
      <c r="V907" s="34"/>
      <c r="W907" s="34"/>
      <c r="X907" s="34"/>
      <c r="Y907" s="34"/>
      <c r="Z907" s="34"/>
      <c r="AA907" s="34"/>
      <c r="AB907" s="34"/>
      <c r="AC907" s="34"/>
      <c r="AD907" s="34"/>
      <c r="AE907" s="34"/>
      <c r="AR907" s="195" t="s">
        <v>258</v>
      </c>
      <c r="AT907" s="195" t="s">
        <v>248</v>
      </c>
      <c r="AU907" s="195" t="s">
        <v>85</v>
      </c>
      <c r="AY907" s="17" t="s">
        <v>247</v>
      </c>
      <c r="BE907" s="196">
        <f>IF(N907="základní",J907,0)</f>
        <v>0</v>
      </c>
      <c r="BF907" s="196">
        <f>IF(N907="snížená",J907,0)</f>
        <v>0</v>
      </c>
      <c r="BG907" s="196">
        <f>IF(N907="zákl. přenesená",J907,0)</f>
        <v>0</v>
      </c>
      <c r="BH907" s="196">
        <f>IF(N907="sníž. přenesená",J907,0)</f>
        <v>0</v>
      </c>
      <c r="BI907" s="196">
        <f>IF(N907="nulová",J907,0)</f>
        <v>0</v>
      </c>
      <c r="BJ907" s="17" t="s">
        <v>85</v>
      </c>
      <c r="BK907" s="196">
        <f>ROUND(I907*H907,2)</f>
        <v>0</v>
      </c>
      <c r="BL907" s="17" t="s">
        <v>258</v>
      </c>
      <c r="BM907" s="195" t="s">
        <v>1321</v>
      </c>
    </row>
    <row r="908" spans="1:65" s="2" customFormat="1" ht="36">
      <c r="A908" s="34"/>
      <c r="B908" s="35"/>
      <c r="C908" s="36"/>
      <c r="D908" s="197" t="s">
        <v>253</v>
      </c>
      <c r="E908" s="36"/>
      <c r="F908" s="198" t="s">
        <v>1310</v>
      </c>
      <c r="G908" s="36"/>
      <c r="H908" s="36"/>
      <c r="I908" s="199"/>
      <c r="J908" s="36"/>
      <c r="K908" s="36"/>
      <c r="L908" s="39"/>
      <c r="M908" s="200"/>
      <c r="N908" s="201"/>
      <c r="O908" s="71"/>
      <c r="P908" s="71"/>
      <c r="Q908" s="71"/>
      <c r="R908" s="71"/>
      <c r="S908" s="71"/>
      <c r="T908" s="72"/>
      <c r="U908" s="34"/>
      <c r="V908" s="34"/>
      <c r="W908" s="34"/>
      <c r="X908" s="34"/>
      <c r="Y908" s="34"/>
      <c r="Z908" s="34"/>
      <c r="AA908" s="34"/>
      <c r="AB908" s="34"/>
      <c r="AC908" s="34"/>
      <c r="AD908" s="34"/>
      <c r="AE908" s="34"/>
      <c r="AT908" s="17" t="s">
        <v>253</v>
      </c>
      <c r="AU908" s="17" t="s">
        <v>85</v>
      </c>
    </row>
    <row r="909" spans="1:65" s="12" customFormat="1" ht="10">
      <c r="B909" s="207"/>
      <c r="C909" s="208"/>
      <c r="D909" s="197" t="s">
        <v>337</v>
      </c>
      <c r="E909" s="209" t="s">
        <v>1</v>
      </c>
      <c r="F909" s="210" t="s">
        <v>1274</v>
      </c>
      <c r="G909" s="208"/>
      <c r="H909" s="209" t="s">
        <v>1</v>
      </c>
      <c r="I909" s="211"/>
      <c r="J909" s="208"/>
      <c r="K909" s="208"/>
      <c r="L909" s="212"/>
      <c r="M909" s="213"/>
      <c r="N909" s="214"/>
      <c r="O909" s="214"/>
      <c r="P909" s="214"/>
      <c r="Q909" s="214"/>
      <c r="R909" s="214"/>
      <c r="S909" s="214"/>
      <c r="T909" s="215"/>
      <c r="AT909" s="216" t="s">
        <v>337</v>
      </c>
      <c r="AU909" s="216" t="s">
        <v>85</v>
      </c>
      <c r="AV909" s="12" t="s">
        <v>85</v>
      </c>
      <c r="AW909" s="12" t="s">
        <v>33</v>
      </c>
      <c r="AX909" s="12" t="s">
        <v>77</v>
      </c>
      <c r="AY909" s="216" t="s">
        <v>247</v>
      </c>
    </row>
    <row r="910" spans="1:65" s="13" customFormat="1" ht="10">
      <c r="B910" s="217"/>
      <c r="C910" s="218"/>
      <c r="D910" s="197" t="s">
        <v>337</v>
      </c>
      <c r="E910" s="219" t="s">
        <v>1</v>
      </c>
      <c r="F910" s="220" t="s">
        <v>87</v>
      </c>
      <c r="G910" s="218"/>
      <c r="H910" s="221">
        <v>2</v>
      </c>
      <c r="I910" s="222"/>
      <c r="J910" s="218"/>
      <c r="K910" s="218"/>
      <c r="L910" s="223"/>
      <c r="M910" s="224"/>
      <c r="N910" s="225"/>
      <c r="O910" s="225"/>
      <c r="P910" s="225"/>
      <c r="Q910" s="225"/>
      <c r="R910" s="225"/>
      <c r="S910" s="225"/>
      <c r="T910" s="226"/>
      <c r="AT910" s="227" t="s">
        <v>337</v>
      </c>
      <c r="AU910" s="227" t="s">
        <v>85</v>
      </c>
      <c r="AV910" s="13" t="s">
        <v>87</v>
      </c>
      <c r="AW910" s="13" t="s">
        <v>33</v>
      </c>
      <c r="AX910" s="13" t="s">
        <v>77</v>
      </c>
      <c r="AY910" s="227" t="s">
        <v>247</v>
      </c>
    </row>
    <row r="911" spans="1:65" s="14" customFormat="1" ht="10">
      <c r="B911" s="228"/>
      <c r="C911" s="229"/>
      <c r="D911" s="197" t="s">
        <v>337</v>
      </c>
      <c r="E911" s="230" t="s">
        <v>1</v>
      </c>
      <c r="F911" s="231" t="s">
        <v>340</v>
      </c>
      <c r="G911" s="229"/>
      <c r="H911" s="232">
        <v>2</v>
      </c>
      <c r="I911" s="233"/>
      <c r="J911" s="229"/>
      <c r="K911" s="229"/>
      <c r="L911" s="234"/>
      <c r="M911" s="235"/>
      <c r="N911" s="236"/>
      <c r="O911" s="236"/>
      <c r="P911" s="236"/>
      <c r="Q911" s="236"/>
      <c r="R911" s="236"/>
      <c r="S911" s="236"/>
      <c r="T911" s="237"/>
      <c r="AT911" s="238" t="s">
        <v>337</v>
      </c>
      <c r="AU911" s="238" t="s">
        <v>85</v>
      </c>
      <c r="AV911" s="14" t="s">
        <v>258</v>
      </c>
      <c r="AW911" s="14" t="s">
        <v>33</v>
      </c>
      <c r="AX911" s="14" t="s">
        <v>85</v>
      </c>
      <c r="AY911" s="238" t="s">
        <v>247</v>
      </c>
    </row>
    <row r="912" spans="1:65" s="2" customFormat="1" ht="21.75" customHeight="1">
      <c r="A912" s="34"/>
      <c r="B912" s="35"/>
      <c r="C912" s="184" t="s">
        <v>997</v>
      </c>
      <c r="D912" s="184" t="s">
        <v>248</v>
      </c>
      <c r="E912" s="185" t="s">
        <v>1322</v>
      </c>
      <c r="F912" s="186" t="s">
        <v>1323</v>
      </c>
      <c r="G912" s="187" t="s">
        <v>416</v>
      </c>
      <c r="H912" s="188">
        <v>2</v>
      </c>
      <c r="I912" s="189"/>
      <c r="J912" s="190">
        <f>ROUND(I912*H912,2)</f>
        <v>0</v>
      </c>
      <c r="K912" s="186" t="s">
        <v>1</v>
      </c>
      <c r="L912" s="39"/>
      <c r="M912" s="191" t="s">
        <v>1</v>
      </c>
      <c r="N912" s="192" t="s">
        <v>42</v>
      </c>
      <c r="O912" s="71"/>
      <c r="P912" s="193">
        <f>O912*H912</f>
        <v>0</v>
      </c>
      <c r="Q912" s="193">
        <v>0</v>
      </c>
      <c r="R912" s="193">
        <f>Q912*H912</f>
        <v>0</v>
      </c>
      <c r="S912" s="193">
        <v>0</v>
      </c>
      <c r="T912" s="194">
        <f>S912*H912</f>
        <v>0</v>
      </c>
      <c r="U912" s="34"/>
      <c r="V912" s="34"/>
      <c r="W912" s="34"/>
      <c r="X912" s="34"/>
      <c r="Y912" s="34"/>
      <c r="Z912" s="34"/>
      <c r="AA912" s="34"/>
      <c r="AB912" s="34"/>
      <c r="AC912" s="34"/>
      <c r="AD912" s="34"/>
      <c r="AE912" s="34"/>
      <c r="AR912" s="195" t="s">
        <v>258</v>
      </c>
      <c r="AT912" s="195" t="s">
        <v>248</v>
      </c>
      <c r="AU912" s="195" t="s">
        <v>85</v>
      </c>
      <c r="AY912" s="17" t="s">
        <v>247</v>
      </c>
      <c r="BE912" s="196">
        <f>IF(N912="základní",J912,0)</f>
        <v>0</v>
      </c>
      <c r="BF912" s="196">
        <f>IF(N912="snížená",J912,0)</f>
        <v>0</v>
      </c>
      <c r="BG912" s="196">
        <f>IF(N912="zákl. přenesená",J912,0)</f>
        <v>0</v>
      </c>
      <c r="BH912" s="196">
        <f>IF(N912="sníž. přenesená",J912,0)</f>
        <v>0</v>
      </c>
      <c r="BI912" s="196">
        <f>IF(N912="nulová",J912,0)</f>
        <v>0</v>
      </c>
      <c r="BJ912" s="17" t="s">
        <v>85</v>
      </c>
      <c r="BK912" s="196">
        <f>ROUND(I912*H912,2)</f>
        <v>0</v>
      </c>
      <c r="BL912" s="17" t="s">
        <v>258</v>
      </c>
      <c r="BM912" s="195" t="s">
        <v>1324</v>
      </c>
    </row>
    <row r="913" spans="1:65" s="2" customFormat="1" ht="36">
      <c r="A913" s="34"/>
      <c r="B913" s="35"/>
      <c r="C913" s="36"/>
      <c r="D913" s="197" t="s">
        <v>253</v>
      </c>
      <c r="E913" s="36"/>
      <c r="F913" s="198" t="s">
        <v>1325</v>
      </c>
      <c r="G913" s="36"/>
      <c r="H913" s="36"/>
      <c r="I913" s="199"/>
      <c r="J913" s="36"/>
      <c r="K913" s="36"/>
      <c r="L913" s="39"/>
      <c r="M913" s="200"/>
      <c r="N913" s="201"/>
      <c r="O913" s="71"/>
      <c r="P913" s="71"/>
      <c r="Q913" s="71"/>
      <c r="R913" s="71"/>
      <c r="S913" s="71"/>
      <c r="T913" s="72"/>
      <c r="U913" s="34"/>
      <c r="V913" s="34"/>
      <c r="W913" s="34"/>
      <c r="X913" s="34"/>
      <c r="Y913" s="34"/>
      <c r="Z913" s="34"/>
      <c r="AA913" s="34"/>
      <c r="AB913" s="34"/>
      <c r="AC913" s="34"/>
      <c r="AD913" s="34"/>
      <c r="AE913" s="34"/>
      <c r="AT913" s="17" t="s">
        <v>253</v>
      </c>
      <c r="AU913" s="17" t="s">
        <v>85</v>
      </c>
    </row>
    <row r="914" spans="1:65" s="12" customFormat="1" ht="10">
      <c r="B914" s="207"/>
      <c r="C914" s="208"/>
      <c r="D914" s="197" t="s">
        <v>337</v>
      </c>
      <c r="E914" s="209" t="s">
        <v>1</v>
      </c>
      <c r="F914" s="210" t="s">
        <v>1274</v>
      </c>
      <c r="G914" s="208"/>
      <c r="H914" s="209" t="s">
        <v>1</v>
      </c>
      <c r="I914" s="211"/>
      <c r="J914" s="208"/>
      <c r="K914" s="208"/>
      <c r="L914" s="212"/>
      <c r="M914" s="213"/>
      <c r="N914" s="214"/>
      <c r="O914" s="214"/>
      <c r="P914" s="214"/>
      <c r="Q914" s="214"/>
      <c r="R914" s="214"/>
      <c r="S914" s="214"/>
      <c r="T914" s="215"/>
      <c r="AT914" s="216" t="s">
        <v>337</v>
      </c>
      <c r="AU914" s="216" t="s">
        <v>85</v>
      </c>
      <c r="AV914" s="12" t="s">
        <v>85</v>
      </c>
      <c r="AW914" s="12" t="s">
        <v>33</v>
      </c>
      <c r="AX914" s="12" t="s">
        <v>77</v>
      </c>
      <c r="AY914" s="216" t="s">
        <v>247</v>
      </c>
    </row>
    <row r="915" spans="1:65" s="13" customFormat="1" ht="10">
      <c r="B915" s="217"/>
      <c r="C915" s="218"/>
      <c r="D915" s="197" t="s">
        <v>337</v>
      </c>
      <c r="E915" s="219" t="s">
        <v>1</v>
      </c>
      <c r="F915" s="220" t="s">
        <v>87</v>
      </c>
      <c r="G915" s="218"/>
      <c r="H915" s="221">
        <v>2</v>
      </c>
      <c r="I915" s="222"/>
      <c r="J915" s="218"/>
      <c r="K915" s="218"/>
      <c r="L915" s="223"/>
      <c r="M915" s="224"/>
      <c r="N915" s="225"/>
      <c r="O915" s="225"/>
      <c r="P915" s="225"/>
      <c r="Q915" s="225"/>
      <c r="R915" s="225"/>
      <c r="S915" s="225"/>
      <c r="T915" s="226"/>
      <c r="AT915" s="227" t="s">
        <v>337</v>
      </c>
      <c r="AU915" s="227" t="s">
        <v>85</v>
      </c>
      <c r="AV915" s="13" t="s">
        <v>87</v>
      </c>
      <c r="AW915" s="13" t="s">
        <v>33</v>
      </c>
      <c r="AX915" s="13" t="s">
        <v>77</v>
      </c>
      <c r="AY915" s="227" t="s">
        <v>247</v>
      </c>
    </row>
    <row r="916" spans="1:65" s="14" customFormat="1" ht="10">
      <c r="B916" s="228"/>
      <c r="C916" s="229"/>
      <c r="D916" s="197" t="s">
        <v>337</v>
      </c>
      <c r="E916" s="230" t="s">
        <v>1</v>
      </c>
      <c r="F916" s="231" t="s">
        <v>340</v>
      </c>
      <c r="G916" s="229"/>
      <c r="H916" s="232">
        <v>2</v>
      </c>
      <c r="I916" s="233"/>
      <c r="J916" s="229"/>
      <c r="K916" s="229"/>
      <c r="L916" s="234"/>
      <c r="M916" s="235"/>
      <c r="N916" s="236"/>
      <c r="O916" s="236"/>
      <c r="P916" s="236"/>
      <c r="Q916" s="236"/>
      <c r="R916" s="236"/>
      <c r="S916" s="236"/>
      <c r="T916" s="237"/>
      <c r="AT916" s="238" t="s">
        <v>337</v>
      </c>
      <c r="AU916" s="238" t="s">
        <v>85</v>
      </c>
      <c r="AV916" s="14" t="s">
        <v>258</v>
      </c>
      <c r="AW916" s="14" t="s">
        <v>33</v>
      </c>
      <c r="AX916" s="14" t="s">
        <v>85</v>
      </c>
      <c r="AY916" s="238" t="s">
        <v>247</v>
      </c>
    </row>
    <row r="917" spans="1:65" s="2" customFormat="1" ht="16.5" customHeight="1">
      <c r="A917" s="34"/>
      <c r="B917" s="35"/>
      <c r="C917" s="184" t="s">
        <v>1326</v>
      </c>
      <c r="D917" s="184" t="s">
        <v>248</v>
      </c>
      <c r="E917" s="185" t="s">
        <v>1327</v>
      </c>
      <c r="F917" s="186" t="s">
        <v>1328</v>
      </c>
      <c r="G917" s="187" t="s">
        <v>416</v>
      </c>
      <c r="H917" s="188">
        <v>8</v>
      </c>
      <c r="I917" s="189"/>
      <c r="J917" s="190">
        <f>ROUND(I917*H917,2)</f>
        <v>0</v>
      </c>
      <c r="K917" s="186" t="s">
        <v>1</v>
      </c>
      <c r="L917" s="39"/>
      <c r="M917" s="191" t="s">
        <v>1</v>
      </c>
      <c r="N917" s="192" t="s">
        <v>42</v>
      </c>
      <c r="O917" s="71"/>
      <c r="P917" s="193">
        <f>O917*H917</f>
        <v>0</v>
      </c>
      <c r="Q917" s="193">
        <v>0</v>
      </c>
      <c r="R917" s="193">
        <f>Q917*H917</f>
        <v>0</v>
      </c>
      <c r="S917" s="193">
        <v>0</v>
      </c>
      <c r="T917" s="194">
        <f>S917*H917</f>
        <v>0</v>
      </c>
      <c r="U917" s="34"/>
      <c r="V917" s="34"/>
      <c r="W917" s="34"/>
      <c r="X917" s="34"/>
      <c r="Y917" s="34"/>
      <c r="Z917" s="34"/>
      <c r="AA917" s="34"/>
      <c r="AB917" s="34"/>
      <c r="AC917" s="34"/>
      <c r="AD917" s="34"/>
      <c r="AE917" s="34"/>
      <c r="AR917" s="195" t="s">
        <v>258</v>
      </c>
      <c r="AT917" s="195" t="s">
        <v>248</v>
      </c>
      <c r="AU917" s="195" t="s">
        <v>85</v>
      </c>
      <c r="AY917" s="17" t="s">
        <v>247</v>
      </c>
      <c r="BE917" s="196">
        <f>IF(N917="základní",J917,0)</f>
        <v>0</v>
      </c>
      <c r="BF917" s="196">
        <f>IF(N917="snížená",J917,0)</f>
        <v>0</v>
      </c>
      <c r="BG917" s="196">
        <f>IF(N917="zákl. přenesená",J917,0)</f>
        <v>0</v>
      </c>
      <c r="BH917" s="196">
        <f>IF(N917="sníž. přenesená",J917,0)</f>
        <v>0</v>
      </c>
      <c r="BI917" s="196">
        <f>IF(N917="nulová",J917,0)</f>
        <v>0</v>
      </c>
      <c r="BJ917" s="17" t="s">
        <v>85</v>
      </c>
      <c r="BK917" s="196">
        <f>ROUND(I917*H917,2)</f>
        <v>0</v>
      </c>
      <c r="BL917" s="17" t="s">
        <v>258</v>
      </c>
      <c r="BM917" s="195" t="s">
        <v>1329</v>
      </c>
    </row>
    <row r="918" spans="1:65" s="2" customFormat="1" ht="54">
      <c r="A918" s="34"/>
      <c r="B918" s="35"/>
      <c r="C918" s="36"/>
      <c r="D918" s="197" t="s">
        <v>253</v>
      </c>
      <c r="E918" s="36"/>
      <c r="F918" s="198" t="s">
        <v>1330</v>
      </c>
      <c r="G918" s="36"/>
      <c r="H918" s="36"/>
      <c r="I918" s="199"/>
      <c r="J918" s="36"/>
      <c r="K918" s="36"/>
      <c r="L918" s="39"/>
      <c r="M918" s="200"/>
      <c r="N918" s="201"/>
      <c r="O918" s="71"/>
      <c r="P918" s="71"/>
      <c r="Q918" s="71"/>
      <c r="R918" s="71"/>
      <c r="S918" s="71"/>
      <c r="T918" s="72"/>
      <c r="U918" s="34"/>
      <c r="V918" s="34"/>
      <c r="W918" s="34"/>
      <c r="X918" s="34"/>
      <c r="Y918" s="34"/>
      <c r="Z918" s="34"/>
      <c r="AA918" s="34"/>
      <c r="AB918" s="34"/>
      <c r="AC918" s="34"/>
      <c r="AD918" s="34"/>
      <c r="AE918" s="34"/>
      <c r="AT918" s="17" t="s">
        <v>253</v>
      </c>
      <c r="AU918" s="17" t="s">
        <v>85</v>
      </c>
    </row>
    <row r="919" spans="1:65" s="12" customFormat="1" ht="10">
      <c r="B919" s="207"/>
      <c r="C919" s="208"/>
      <c r="D919" s="197" t="s">
        <v>337</v>
      </c>
      <c r="E919" s="209" t="s">
        <v>1</v>
      </c>
      <c r="F919" s="210" t="s">
        <v>1274</v>
      </c>
      <c r="G919" s="208"/>
      <c r="H919" s="209" t="s">
        <v>1</v>
      </c>
      <c r="I919" s="211"/>
      <c r="J919" s="208"/>
      <c r="K919" s="208"/>
      <c r="L919" s="212"/>
      <c r="M919" s="213"/>
      <c r="N919" s="214"/>
      <c r="O919" s="214"/>
      <c r="P919" s="214"/>
      <c r="Q919" s="214"/>
      <c r="R919" s="214"/>
      <c r="S919" s="214"/>
      <c r="T919" s="215"/>
      <c r="AT919" s="216" t="s">
        <v>337</v>
      </c>
      <c r="AU919" s="216" t="s">
        <v>85</v>
      </c>
      <c r="AV919" s="12" t="s">
        <v>85</v>
      </c>
      <c r="AW919" s="12" t="s">
        <v>33</v>
      </c>
      <c r="AX919" s="12" t="s">
        <v>77</v>
      </c>
      <c r="AY919" s="216" t="s">
        <v>247</v>
      </c>
    </row>
    <row r="920" spans="1:65" s="13" customFormat="1" ht="10">
      <c r="B920" s="217"/>
      <c r="C920" s="218"/>
      <c r="D920" s="197" t="s">
        <v>337</v>
      </c>
      <c r="E920" s="219" t="s">
        <v>1</v>
      </c>
      <c r="F920" s="220" t="s">
        <v>271</v>
      </c>
      <c r="G920" s="218"/>
      <c r="H920" s="221">
        <v>8</v>
      </c>
      <c r="I920" s="222"/>
      <c r="J920" s="218"/>
      <c r="K920" s="218"/>
      <c r="L920" s="223"/>
      <c r="M920" s="224"/>
      <c r="N920" s="225"/>
      <c r="O920" s="225"/>
      <c r="P920" s="225"/>
      <c r="Q920" s="225"/>
      <c r="R920" s="225"/>
      <c r="S920" s="225"/>
      <c r="T920" s="226"/>
      <c r="AT920" s="227" t="s">
        <v>337</v>
      </c>
      <c r="AU920" s="227" t="s">
        <v>85</v>
      </c>
      <c r="AV920" s="13" t="s">
        <v>87</v>
      </c>
      <c r="AW920" s="13" t="s">
        <v>33</v>
      </c>
      <c r="AX920" s="13" t="s">
        <v>77</v>
      </c>
      <c r="AY920" s="227" t="s">
        <v>247</v>
      </c>
    </row>
    <row r="921" spans="1:65" s="14" customFormat="1" ht="10">
      <c r="B921" s="228"/>
      <c r="C921" s="229"/>
      <c r="D921" s="197" t="s">
        <v>337</v>
      </c>
      <c r="E921" s="230" t="s">
        <v>1</v>
      </c>
      <c r="F921" s="231" t="s">
        <v>340</v>
      </c>
      <c r="G921" s="229"/>
      <c r="H921" s="232">
        <v>8</v>
      </c>
      <c r="I921" s="233"/>
      <c r="J921" s="229"/>
      <c r="K921" s="229"/>
      <c r="L921" s="234"/>
      <c r="M921" s="235"/>
      <c r="N921" s="236"/>
      <c r="O921" s="236"/>
      <c r="P921" s="236"/>
      <c r="Q921" s="236"/>
      <c r="R921" s="236"/>
      <c r="S921" s="236"/>
      <c r="T921" s="237"/>
      <c r="AT921" s="238" t="s">
        <v>337</v>
      </c>
      <c r="AU921" s="238" t="s">
        <v>85</v>
      </c>
      <c r="AV921" s="14" t="s">
        <v>258</v>
      </c>
      <c r="AW921" s="14" t="s">
        <v>33</v>
      </c>
      <c r="AX921" s="14" t="s">
        <v>85</v>
      </c>
      <c r="AY921" s="238" t="s">
        <v>247</v>
      </c>
    </row>
    <row r="922" spans="1:65" s="2" customFormat="1" ht="16.5" customHeight="1">
      <c r="A922" s="34"/>
      <c r="B922" s="35"/>
      <c r="C922" s="184" t="s">
        <v>999</v>
      </c>
      <c r="D922" s="184" t="s">
        <v>248</v>
      </c>
      <c r="E922" s="185" t="s">
        <v>1331</v>
      </c>
      <c r="F922" s="186" t="s">
        <v>1332</v>
      </c>
      <c r="G922" s="187" t="s">
        <v>416</v>
      </c>
      <c r="H922" s="188">
        <v>5</v>
      </c>
      <c r="I922" s="189"/>
      <c r="J922" s="190">
        <f>ROUND(I922*H922,2)</f>
        <v>0</v>
      </c>
      <c r="K922" s="186" t="s">
        <v>1</v>
      </c>
      <c r="L922" s="39"/>
      <c r="M922" s="191" t="s">
        <v>1</v>
      </c>
      <c r="N922" s="192" t="s">
        <v>42</v>
      </c>
      <c r="O922" s="71"/>
      <c r="P922" s="193">
        <f>O922*H922</f>
        <v>0</v>
      </c>
      <c r="Q922" s="193">
        <v>0</v>
      </c>
      <c r="R922" s="193">
        <f>Q922*H922</f>
        <v>0</v>
      </c>
      <c r="S922" s="193">
        <v>0</v>
      </c>
      <c r="T922" s="194">
        <f>S922*H922</f>
        <v>0</v>
      </c>
      <c r="U922" s="34"/>
      <c r="V922" s="34"/>
      <c r="W922" s="34"/>
      <c r="X922" s="34"/>
      <c r="Y922" s="34"/>
      <c r="Z922" s="34"/>
      <c r="AA922" s="34"/>
      <c r="AB922" s="34"/>
      <c r="AC922" s="34"/>
      <c r="AD922" s="34"/>
      <c r="AE922" s="34"/>
      <c r="AR922" s="195" t="s">
        <v>258</v>
      </c>
      <c r="AT922" s="195" t="s">
        <v>248</v>
      </c>
      <c r="AU922" s="195" t="s">
        <v>85</v>
      </c>
      <c r="AY922" s="17" t="s">
        <v>247</v>
      </c>
      <c r="BE922" s="196">
        <f>IF(N922="základní",J922,0)</f>
        <v>0</v>
      </c>
      <c r="BF922" s="196">
        <f>IF(N922="snížená",J922,0)</f>
        <v>0</v>
      </c>
      <c r="BG922" s="196">
        <f>IF(N922="zákl. přenesená",J922,0)</f>
        <v>0</v>
      </c>
      <c r="BH922" s="196">
        <f>IF(N922="sníž. přenesená",J922,0)</f>
        <v>0</v>
      </c>
      <c r="BI922" s="196">
        <f>IF(N922="nulová",J922,0)</f>
        <v>0</v>
      </c>
      <c r="BJ922" s="17" t="s">
        <v>85</v>
      </c>
      <c r="BK922" s="196">
        <f>ROUND(I922*H922,2)</f>
        <v>0</v>
      </c>
      <c r="BL922" s="17" t="s">
        <v>258</v>
      </c>
      <c r="BM922" s="195" t="s">
        <v>1333</v>
      </c>
    </row>
    <row r="923" spans="1:65" s="2" customFormat="1" ht="36">
      <c r="A923" s="34"/>
      <c r="B923" s="35"/>
      <c r="C923" s="36"/>
      <c r="D923" s="197" t="s">
        <v>253</v>
      </c>
      <c r="E923" s="36"/>
      <c r="F923" s="198" t="s">
        <v>1334</v>
      </c>
      <c r="G923" s="36"/>
      <c r="H923" s="36"/>
      <c r="I923" s="199"/>
      <c r="J923" s="36"/>
      <c r="K923" s="36"/>
      <c r="L923" s="39"/>
      <c r="M923" s="200"/>
      <c r="N923" s="201"/>
      <c r="O923" s="71"/>
      <c r="P923" s="71"/>
      <c r="Q923" s="71"/>
      <c r="R923" s="71"/>
      <c r="S923" s="71"/>
      <c r="T923" s="72"/>
      <c r="U923" s="34"/>
      <c r="V923" s="34"/>
      <c r="W923" s="34"/>
      <c r="X923" s="34"/>
      <c r="Y923" s="34"/>
      <c r="Z923" s="34"/>
      <c r="AA923" s="34"/>
      <c r="AB923" s="34"/>
      <c r="AC923" s="34"/>
      <c r="AD923" s="34"/>
      <c r="AE923" s="34"/>
      <c r="AT923" s="17" t="s">
        <v>253</v>
      </c>
      <c r="AU923" s="17" t="s">
        <v>85</v>
      </c>
    </row>
    <row r="924" spans="1:65" s="12" customFormat="1" ht="10">
      <c r="B924" s="207"/>
      <c r="C924" s="208"/>
      <c r="D924" s="197" t="s">
        <v>337</v>
      </c>
      <c r="E924" s="209" t="s">
        <v>1</v>
      </c>
      <c r="F924" s="210" t="s">
        <v>1274</v>
      </c>
      <c r="G924" s="208"/>
      <c r="H924" s="209" t="s">
        <v>1</v>
      </c>
      <c r="I924" s="211"/>
      <c r="J924" s="208"/>
      <c r="K924" s="208"/>
      <c r="L924" s="212"/>
      <c r="M924" s="213"/>
      <c r="N924" s="214"/>
      <c r="O924" s="214"/>
      <c r="P924" s="214"/>
      <c r="Q924" s="214"/>
      <c r="R924" s="214"/>
      <c r="S924" s="214"/>
      <c r="T924" s="215"/>
      <c r="AT924" s="216" t="s">
        <v>337</v>
      </c>
      <c r="AU924" s="216" t="s">
        <v>85</v>
      </c>
      <c r="AV924" s="12" t="s">
        <v>85</v>
      </c>
      <c r="AW924" s="12" t="s">
        <v>33</v>
      </c>
      <c r="AX924" s="12" t="s">
        <v>77</v>
      </c>
      <c r="AY924" s="216" t="s">
        <v>247</v>
      </c>
    </row>
    <row r="925" spans="1:65" s="13" customFormat="1" ht="10">
      <c r="B925" s="217"/>
      <c r="C925" s="218"/>
      <c r="D925" s="197" t="s">
        <v>337</v>
      </c>
      <c r="E925" s="219" t="s">
        <v>1</v>
      </c>
      <c r="F925" s="220" t="s">
        <v>275</v>
      </c>
      <c r="G925" s="218"/>
      <c r="H925" s="221">
        <v>5</v>
      </c>
      <c r="I925" s="222"/>
      <c r="J925" s="218"/>
      <c r="K925" s="218"/>
      <c r="L925" s="223"/>
      <c r="M925" s="224"/>
      <c r="N925" s="225"/>
      <c r="O925" s="225"/>
      <c r="P925" s="225"/>
      <c r="Q925" s="225"/>
      <c r="R925" s="225"/>
      <c r="S925" s="225"/>
      <c r="T925" s="226"/>
      <c r="AT925" s="227" t="s">
        <v>337</v>
      </c>
      <c r="AU925" s="227" t="s">
        <v>85</v>
      </c>
      <c r="AV925" s="13" t="s">
        <v>87</v>
      </c>
      <c r="AW925" s="13" t="s">
        <v>33</v>
      </c>
      <c r="AX925" s="13" t="s">
        <v>77</v>
      </c>
      <c r="AY925" s="227" t="s">
        <v>247</v>
      </c>
    </row>
    <row r="926" spans="1:65" s="14" customFormat="1" ht="10">
      <c r="B926" s="228"/>
      <c r="C926" s="229"/>
      <c r="D926" s="197" t="s">
        <v>337</v>
      </c>
      <c r="E926" s="230" t="s">
        <v>1</v>
      </c>
      <c r="F926" s="231" t="s">
        <v>340</v>
      </c>
      <c r="G926" s="229"/>
      <c r="H926" s="232">
        <v>5</v>
      </c>
      <c r="I926" s="233"/>
      <c r="J926" s="229"/>
      <c r="K926" s="229"/>
      <c r="L926" s="234"/>
      <c r="M926" s="235"/>
      <c r="N926" s="236"/>
      <c r="O926" s="236"/>
      <c r="P926" s="236"/>
      <c r="Q926" s="236"/>
      <c r="R926" s="236"/>
      <c r="S926" s="236"/>
      <c r="T926" s="237"/>
      <c r="AT926" s="238" t="s">
        <v>337</v>
      </c>
      <c r="AU926" s="238" t="s">
        <v>85</v>
      </c>
      <c r="AV926" s="14" t="s">
        <v>258</v>
      </c>
      <c r="AW926" s="14" t="s">
        <v>33</v>
      </c>
      <c r="AX926" s="14" t="s">
        <v>85</v>
      </c>
      <c r="AY926" s="238" t="s">
        <v>247</v>
      </c>
    </row>
    <row r="927" spans="1:65" s="2" customFormat="1" ht="16.5" customHeight="1">
      <c r="A927" s="34"/>
      <c r="B927" s="35"/>
      <c r="C927" s="184" t="s">
        <v>1335</v>
      </c>
      <c r="D927" s="184" t="s">
        <v>248</v>
      </c>
      <c r="E927" s="185" t="s">
        <v>1336</v>
      </c>
      <c r="F927" s="186" t="s">
        <v>1337</v>
      </c>
      <c r="G927" s="187" t="s">
        <v>416</v>
      </c>
      <c r="H927" s="188">
        <v>9</v>
      </c>
      <c r="I927" s="189"/>
      <c r="J927" s="190">
        <f>ROUND(I927*H927,2)</f>
        <v>0</v>
      </c>
      <c r="K927" s="186" t="s">
        <v>1</v>
      </c>
      <c r="L927" s="39"/>
      <c r="M927" s="191" t="s">
        <v>1</v>
      </c>
      <c r="N927" s="192" t="s">
        <v>42</v>
      </c>
      <c r="O927" s="71"/>
      <c r="P927" s="193">
        <f>O927*H927</f>
        <v>0</v>
      </c>
      <c r="Q927" s="193">
        <v>0</v>
      </c>
      <c r="R927" s="193">
        <f>Q927*H927</f>
        <v>0</v>
      </c>
      <c r="S927" s="193">
        <v>0</v>
      </c>
      <c r="T927" s="194">
        <f>S927*H927</f>
        <v>0</v>
      </c>
      <c r="U927" s="34"/>
      <c r="V927" s="34"/>
      <c r="W927" s="34"/>
      <c r="X927" s="34"/>
      <c r="Y927" s="34"/>
      <c r="Z927" s="34"/>
      <c r="AA927" s="34"/>
      <c r="AB927" s="34"/>
      <c r="AC927" s="34"/>
      <c r="AD927" s="34"/>
      <c r="AE927" s="34"/>
      <c r="AR927" s="195" t="s">
        <v>258</v>
      </c>
      <c r="AT927" s="195" t="s">
        <v>248</v>
      </c>
      <c r="AU927" s="195" t="s">
        <v>85</v>
      </c>
      <c r="AY927" s="17" t="s">
        <v>247</v>
      </c>
      <c r="BE927" s="196">
        <f>IF(N927="základní",J927,0)</f>
        <v>0</v>
      </c>
      <c r="BF927" s="196">
        <f>IF(N927="snížená",J927,0)</f>
        <v>0</v>
      </c>
      <c r="BG927" s="196">
        <f>IF(N927="zákl. přenesená",J927,0)</f>
        <v>0</v>
      </c>
      <c r="BH927" s="196">
        <f>IF(N927="sníž. přenesená",J927,0)</f>
        <v>0</v>
      </c>
      <c r="BI927" s="196">
        <f>IF(N927="nulová",J927,0)</f>
        <v>0</v>
      </c>
      <c r="BJ927" s="17" t="s">
        <v>85</v>
      </c>
      <c r="BK927" s="196">
        <f>ROUND(I927*H927,2)</f>
        <v>0</v>
      </c>
      <c r="BL927" s="17" t="s">
        <v>258</v>
      </c>
      <c r="BM927" s="195" t="s">
        <v>1338</v>
      </c>
    </row>
    <row r="928" spans="1:65" s="2" customFormat="1" ht="81">
      <c r="A928" s="34"/>
      <c r="B928" s="35"/>
      <c r="C928" s="36"/>
      <c r="D928" s="197" t="s">
        <v>253</v>
      </c>
      <c r="E928" s="36"/>
      <c r="F928" s="198" t="s">
        <v>1339</v>
      </c>
      <c r="G928" s="36"/>
      <c r="H928" s="36"/>
      <c r="I928" s="199"/>
      <c r="J928" s="36"/>
      <c r="K928" s="36"/>
      <c r="L928" s="39"/>
      <c r="M928" s="200"/>
      <c r="N928" s="201"/>
      <c r="O928" s="71"/>
      <c r="P928" s="71"/>
      <c r="Q928" s="71"/>
      <c r="R928" s="71"/>
      <c r="S928" s="71"/>
      <c r="T928" s="72"/>
      <c r="U928" s="34"/>
      <c r="V928" s="34"/>
      <c r="W928" s="34"/>
      <c r="X928" s="34"/>
      <c r="Y928" s="34"/>
      <c r="Z928" s="34"/>
      <c r="AA928" s="34"/>
      <c r="AB928" s="34"/>
      <c r="AC928" s="34"/>
      <c r="AD928" s="34"/>
      <c r="AE928" s="34"/>
      <c r="AT928" s="17" t="s">
        <v>253</v>
      </c>
      <c r="AU928" s="17" t="s">
        <v>85</v>
      </c>
    </row>
    <row r="929" spans="1:65" s="12" customFormat="1" ht="10">
      <c r="B929" s="207"/>
      <c r="C929" s="208"/>
      <c r="D929" s="197" t="s">
        <v>337</v>
      </c>
      <c r="E929" s="209" t="s">
        <v>1</v>
      </c>
      <c r="F929" s="210" t="s">
        <v>1274</v>
      </c>
      <c r="G929" s="208"/>
      <c r="H929" s="209" t="s">
        <v>1</v>
      </c>
      <c r="I929" s="211"/>
      <c r="J929" s="208"/>
      <c r="K929" s="208"/>
      <c r="L929" s="212"/>
      <c r="M929" s="213"/>
      <c r="N929" s="214"/>
      <c r="O929" s="214"/>
      <c r="P929" s="214"/>
      <c r="Q929" s="214"/>
      <c r="R929" s="214"/>
      <c r="S929" s="214"/>
      <c r="T929" s="215"/>
      <c r="AT929" s="216" t="s">
        <v>337</v>
      </c>
      <c r="AU929" s="216" t="s">
        <v>85</v>
      </c>
      <c r="AV929" s="12" t="s">
        <v>85</v>
      </c>
      <c r="AW929" s="12" t="s">
        <v>33</v>
      </c>
      <c r="AX929" s="12" t="s">
        <v>77</v>
      </c>
      <c r="AY929" s="216" t="s">
        <v>247</v>
      </c>
    </row>
    <row r="930" spans="1:65" s="13" customFormat="1" ht="10">
      <c r="B930" s="217"/>
      <c r="C930" s="218"/>
      <c r="D930" s="197" t="s">
        <v>337</v>
      </c>
      <c r="E930" s="219" t="s">
        <v>1</v>
      </c>
      <c r="F930" s="220" t="s">
        <v>299</v>
      </c>
      <c r="G930" s="218"/>
      <c r="H930" s="221">
        <v>9</v>
      </c>
      <c r="I930" s="222"/>
      <c r="J930" s="218"/>
      <c r="K930" s="218"/>
      <c r="L930" s="223"/>
      <c r="M930" s="224"/>
      <c r="N930" s="225"/>
      <c r="O930" s="225"/>
      <c r="P930" s="225"/>
      <c r="Q930" s="225"/>
      <c r="R930" s="225"/>
      <c r="S930" s="225"/>
      <c r="T930" s="226"/>
      <c r="AT930" s="227" t="s">
        <v>337</v>
      </c>
      <c r="AU930" s="227" t="s">
        <v>85</v>
      </c>
      <c r="AV930" s="13" t="s">
        <v>87</v>
      </c>
      <c r="AW930" s="13" t="s">
        <v>33</v>
      </c>
      <c r="AX930" s="13" t="s">
        <v>77</v>
      </c>
      <c r="AY930" s="227" t="s">
        <v>247</v>
      </c>
    </row>
    <row r="931" spans="1:65" s="14" customFormat="1" ht="10">
      <c r="B931" s="228"/>
      <c r="C931" s="229"/>
      <c r="D931" s="197" t="s">
        <v>337</v>
      </c>
      <c r="E931" s="230" t="s">
        <v>1</v>
      </c>
      <c r="F931" s="231" t="s">
        <v>340</v>
      </c>
      <c r="G931" s="229"/>
      <c r="H931" s="232">
        <v>9</v>
      </c>
      <c r="I931" s="233"/>
      <c r="J931" s="229"/>
      <c r="K931" s="229"/>
      <c r="L931" s="234"/>
      <c r="M931" s="235"/>
      <c r="N931" s="236"/>
      <c r="O931" s="236"/>
      <c r="P931" s="236"/>
      <c r="Q931" s="236"/>
      <c r="R931" s="236"/>
      <c r="S931" s="236"/>
      <c r="T931" s="237"/>
      <c r="AT931" s="238" t="s">
        <v>337</v>
      </c>
      <c r="AU931" s="238" t="s">
        <v>85</v>
      </c>
      <c r="AV931" s="14" t="s">
        <v>258</v>
      </c>
      <c r="AW931" s="14" t="s">
        <v>33</v>
      </c>
      <c r="AX931" s="14" t="s">
        <v>85</v>
      </c>
      <c r="AY931" s="238" t="s">
        <v>247</v>
      </c>
    </row>
    <row r="932" spans="1:65" s="2" customFormat="1" ht="16.5" customHeight="1">
      <c r="A932" s="34"/>
      <c r="B932" s="35"/>
      <c r="C932" s="184" t="s">
        <v>1002</v>
      </c>
      <c r="D932" s="184" t="s">
        <v>248</v>
      </c>
      <c r="E932" s="185" t="s">
        <v>1340</v>
      </c>
      <c r="F932" s="186" t="s">
        <v>1341</v>
      </c>
      <c r="G932" s="187" t="s">
        <v>251</v>
      </c>
      <c r="H932" s="188">
        <v>1</v>
      </c>
      <c r="I932" s="189"/>
      <c r="J932" s="190">
        <f>ROUND(I932*H932,2)</f>
        <v>0</v>
      </c>
      <c r="K932" s="186" t="s">
        <v>1</v>
      </c>
      <c r="L932" s="39"/>
      <c r="M932" s="191" t="s">
        <v>1</v>
      </c>
      <c r="N932" s="192" t="s">
        <v>42</v>
      </c>
      <c r="O932" s="71"/>
      <c r="P932" s="193">
        <f>O932*H932</f>
        <v>0</v>
      </c>
      <c r="Q932" s="193">
        <v>0</v>
      </c>
      <c r="R932" s="193">
        <f>Q932*H932</f>
        <v>0</v>
      </c>
      <c r="S932" s="193">
        <v>0</v>
      </c>
      <c r="T932" s="194">
        <f>S932*H932</f>
        <v>0</v>
      </c>
      <c r="U932" s="34"/>
      <c r="V932" s="34"/>
      <c r="W932" s="34"/>
      <c r="X932" s="34"/>
      <c r="Y932" s="34"/>
      <c r="Z932" s="34"/>
      <c r="AA932" s="34"/>
      <c r="AB932" s="34"/>
      <c r="AC932" s="34"/>
      <c r="AD932" s="34"/>
      <c r="AE932" s="34"/>
      <c r="AR932" s="195" t="s">
        <v>258</v>
      </c>
      <c r="AT932" s="195" t="s">
        <v>248</v>
      </c>
      <c r="AU932" s="195" t="s">
        <v>85</v>
      </c>
      <c r="AY932" s="17" t="s">
        <v>247</v>
      </c>
      <c r="BE932" s="196">
        <f>IF(N932="základní",J932,0)</f>
        <v>0</v>
      </c>
      <c r="BF932" s="196">
        <f>IF(N932="snížená",J932,0)</f>
        <v>0</v>
      </c>
      <c r="BG932" s="196">
        <f>IF(N932="zákl. přenesená",J932,0)</f>
        <v>0</v>
      </c>
      <c r="BH932" s="196">
        <f>IF(N932="sníž. přenesená",J932,0)</f>
        <v>0</v>
      </c>
      <c r="BI932" s="196">
        <f>IF(N932="nulová",J932,0)</f>
        <v>0</v>
      </c>
      <c r="BJ932" s="17" t="s">
        <v>85</v>
      </c>
      <c r="BK932" s="196">
        <f>ROUND(I932*H932,2)</f>
        <v>0</v>
      </c>
      <c r="BL932" s="17" t="s">
        <v>258</v>
      </c>
      <c r="BM932" s="195" t="s">
        <v>1342</v>
      </c>
    </row>
    <row r="933" spans="1:65" s="11" customFormat="1" ht="25.9" customHeight="1">
      <c r="B933" s="170"/>
      <c r="C933" s="171"/>
      <c r="D933" s="172" t="s">
        <v>76</v>
      </c>
      <c r="E933" s="173" t="s">
        <v>361</v>
      </c>
      <c r="F933" s="173" t="s">
        <v>362</v>
      </c>
      <c r="G933" s="171"/>
      <c r="H933" s="171"/>
      <c r="I933" s="174"/>
      <c r="J933" s="175">
        <f>BK933</f>
        <v>0</v>
      </c>
      <c r="K933" s="171"/>
      <c r="L933" s="176"/>
      <c r="M933" s="177"/>
      <c r="N933" s="178"/>
      <c r="O933" s="178"/>
      <c r="P933" s="179">
        <f>SUM(P934:P1099)</f>
        <v>0</v>
      </c>
      <c r="Q933" s="178"/>
      <c r="R933" s="179">
        <f>SUM(R934:R1099)</f>
        <v>0</v>
      </c>
      <c r="S933" s="178"/>
      <c r="T933" s="180">
        <f>SUM(T934:T1099)</f>
        <v>0</v>
      </c>
      <c r="AR933" s="181" t="s">
        <v>85</v>
      </c>
      <c r="AT933" s="182" t="s">
        <v>76</v>
      </c>
      <c r="AU933" s="182" t="s">
        <v>77</v>
      </c>
      <c r="AY933" s="181" t="s">
        <v>247</v>
      </c>
      <c r="BK933" s="183">
        <f>SUM(BK934:BK1099)</f>
        <v>0</v>
      </c>
    </row>
    <row r="934" spans="1:65" s="2" customFormat="1" ht="24.15" customHeight="1">
      <c r="A934" s="34"/>
      <c r="B934" s="35"/>
      <c r="C934" s="184" t="s">
        <v>1343</v>
      </c>
      <c r="D934" s="184" t="s">
        <v>248</v>
      </c>
      <c r="E934" s="185" t="s">
        <v>1344</v>
      </c>
      <c r="F934" s="186" t="s">
        <v>1345</v>
      </c>
      <c r="G934" s="187" t="s">
        <v>267</v>
      </c>
      <c r="H934" s="188">
        <v>281.67399999999998</v>
      </c>
      <c r="I934" s="189"/>
      <c r="J934" s="190">
        <f>ROUND(I934*H934,2)</f>
        <v>0</v>
      </c>
      <c r="K934" s="186" t="s">
        <v>336</v>
      </c>
      <c r="L934" s="39"/>
      <c r="M934" s="191" t="s">
        <v>1</v>
      </c>
      <c r="N934" s="192" t="s">
        <v>42</v>
      </c>
      <c r="O934" s="71"/>
      <c r="P934" s="193">
        <f>O934*H934</f>
        <v>0</v>
      </c>
      <c r="Q934" s="193">
        <v>0</v>
      </c>
      <c r="R934" s="193">
        <f>Q934*H934</f>
        <v>0</v>
      </c>
      <c r="S934" s="193">
        <v>0</v>
      </c>
      <c r="T934" s="194">
        <f>S934*H934</f>
        <v>0</v>
      </c>
      <c r="U934" s="34"/>
      <c r="V934" s="34"/>
      <c r="W934" s="34"/>
      <c r="X934" s="34"/>
      <c r="Y934" s="34"/>
      <c r="Z934" s="34"/>
      <c r="AA934" s="34"/>
      <c r="AB934" s="34"/>
      <c r="AC934" s="34"/>
      <c r="AD934" s="34"/>
      <c r="AE934" s="34"/>
      <c r="AR934" s="195" t="s">
        <v>258</v>
      </c>
      <c r="AT934" s="195" t="s">
        <v>248</v>
      </c>
      <c r="AU934" s="195" t="s">
        <v>85</v>
      </c>
      <c r="AY934" s="17" t="s">
        <v>247</v>
      </c>
      <c r="BE934" s="196">
        <f>IF(N934="základní",J934,0)</f>
        <v>0</v>
      </c>
      <c r="BF934" s="196">
        <f>IF(N934="snížená",J934,0)</f>
        <v>0</v>
      </c>
      <c r="BG934" s="196">
        <f>IF(N934="zákl. přenesená",J934,0)</f>
        <v>0</v>
      </c>
      <c r="BH934" s="196">
        <f>IF(N934="sníž. přenesená",J934,0)</f>
        <v>0</v>
      </c>
      <c r="BI934" s="196">
        <f>IF(N934="nulová",J934,0)</f>
        <v>0</v>
      </c>
      <c r="BJ934" s="17" t="s">
        <v>85</v>
      </c>
      <c r="BK934" s="196">
        <f>ROUND(I934*H934,2)</f>
        <v>0</v>
      </c>
      <c r="BL934" s="17" t="s">
        <v>258</v>
      </c>
      <c r="BM934" s="195" t="s">
        <v>1346</v>
      </c>
    </row>
    <row r="935" spans="1:65" s="2" customFormat="1" ht="36">
      <c r="A935" s="34"/>
      <c r="B935" s="35"/>
      <c r="C935" s="36"/>
      <c r="D935" s="197" t="s">
        <v>253</v>
      </c>
      <c r="E935" s="36"/>
      <c r="F935" s="198" t="s">
        <v>1347</v>
      </c>
      <c r="G935" s="36"/>
      <c r="H935" s="36"/>
      <c r="I935" s="199"/>
      <c r="J935" s="36"/>
      <c r="K935" s="36"/>
      <c r="L935" s="39"/>
      <c r="M935" s="200"/>
      <c r="N935" s="201"/>
      <c r="O935" s="71"/>
      <c r="P935" s="71"/>
      <c r="Q935" s="71"/>
      <c r="R935" s="71"/>
      <c r="S935" s="71"/>
      <c r="T935" s="72"/>
      <c r="U935" s="34"/>
      <c r="V935" s="34"/>
      <c r="W935" s="34"/>
      <c r="X935" s="34"/>
      <c r="Y935" s="34"/>
      <c r="Z935" s="34"/>
      <c r="AA935" s="34"/>
      <c r="AB935" s="34"/>
      <c r="AC935" s="34"/>
      <c r="AD935" s="34"/>
      <c r="AE935" s="34"/>
      <c r="AT935" s="17" t="s">
        <v>253</v>
      </c>
      <c r="AU935" s="17" t="s">
        <v>85</v>
      </c>
    </row>
    <row r="936" spans="1:65" s="12" customFormat="1" ht="10">
      <c r="B936" s="207"/>
      <c r="C936" s="208"/>
      <c r="D936" s="197" t="s">
        <v>337</v>
      </c>
      <c r="E936" s="209" t="s">
        <v>1</v>
      </c>
      <c r="F936" s="210" t="s">
        <v>1348</v>
      </c>
      <c r="G936" s="208"/>
      <c r="H936" s="209" t="s">
        <v>1</v>
      </c>
      <c r="I936" s="211"/>
      <c r="J936" s="208"/>
      <c r="K936" s="208"/>
      <c r="L936" s="212"/>
      <c r="M936" s="213"/>
      <c r="N936" s="214"/>
      <c r="O936" s="214"/>
      <c r="P936" s="214"/>
      <c r="Q936" s="214"/>
      <c r="R936" s="214"/>
      <c r="S936" s="214"/>
      <c r="T936" s="215"/>
      <c r="AT936" s="216" t="s">
        <v>337</v>
      </c>
      <c r="AU936" s="216" t="s">
        <v>85</v>
      </c>
      <c r="AV936" s="12" t="s">
        <v>85</v>
      </c>
      <c r="AW936" s="12" t="s">
        <v>33</v>
      </c>
      <c r="AX936" s="12" t="s">
        <v>77</v>
      </c>
      <c r="AY936" s="216" t="s">
        <v>247</v>
      </c>
    </row>
    <row r="937" spans="1:65" s="13" customFormat="1" ht="10">
      <c r="B937" s="217"/>
      <c r="C937" s="218"/>
      <c r="D937" s="197" t="s">
        <v>337</v>
      </c>
      <c r="E937" s="219" t="s">
        <v>1</v>
      </c>
      <c r="F937" s="220" t="s">
        <v>1349</v>
      </c>
      <c r="G937" s="218"/>
      <c r="H937" s="221">
        <v>149.87700000000001</v>
      </c>
      <c r="I937" s="222"/>
      <c r="J937" s="218"/>
      <c r="K937" s="218"/>
      <c r="L937" s="223"/>
      <c r="M937" s="224"/>
      <c r="N937" s="225"/>
      <c r="O937" s="225"/>
      <c r="P937" s="225"/>
      <c r="Q937" s="225"/>
      <c r="R937" s="225"/>
      <c r="S937" s="225"/>
      <c r="T937" s="226"/>
      <c r="AT937" s="227" t="s">
        <v>337</v>
      </c>
      <c r="AU937" s="227" t="s">
        <v>85</v>
      </c>
      <c r="AV937" s="13" t="s">
        <v>87</v>
      </c>
      <c r="AW937" s="13" t="s">
        <v>33</v>
      </c>
      <c r="AX937" s="13" t="s">
        <v>77</v>
      </c>
      <c r="AY937" s="227" t="s">
        <v>247</v>
      </c>
    </row>
    <row r="938" spans="1:65" s="13" customFormat="1" ht="10">
      <c r="B938" s="217"/>
      <c r="C938" s="218"/>
      <c r="D938" s="197" t="s">
        <v>337</v>
      </c>
      <c r="E938" s="219" t="s">
        <v>1</v>
      </c>
      <c r="F938" s="220" t="s">
        <v>1350</v>
      </c>
      <c r="G938" s="218"/>
      <c r="H938" s="221">
        <v>-17.271000000000001</v>
      </c>
      <c r="I938" s="222"/>
      <c r="J938" s="218"/>
      <c r="K938" s="218"/>
      <c r="L938" s="223"/>
      <c r="M938" s="224"/>
      <c r="N938" s="225"/>
      <c r="O938" s="225"/>
      <c r="P938" s="225"/>
      <c r="Q938" s="225"/>
      <c r="R938" s="225"/>
      <c r="S938" s="225"/>
      <c r="T938" s="226"/>
      <c r="AT938" s="227" t="s">
        <v>337</v>
      </c>
      <c r="AU938" s="227" t="s">
        <v>85</v>
      </c>
      <c r="AV938" s="13" t="s">
        <v>87</v>
      </c>
      <c r="AW938" s="13" t="s">
        <v>33</v>
      </c>
      <c r="AX938" s="13" t="s">
        <v>77</v>
      </c>
      <c r="AY938" s="227" t="s">
        <v>247</v>
      </c>
    </row>
    <row r="939" spans="1:65" s="12" customFormat="1" ht="10">
      <c r="B939" s="207"/>
      <c r="C939" s="208"/>
      <c r="D939" s="197" t="s">
        <v>337</v>
      </c>
      <c r="E939" s="209" t="s">
        <v>1</v>
      </c>
      <c r="F939" s="210" t="s">
        <v>1351</v>
      </c>
      <c r="G939" s="208"/>
      <c r="H939" s="209" t="s">
        <v>1</v>
      </c>
      <c r="I939" s="211"/>
      <c r="J939" s="208"/>
      <c r="K939" s="208"/>
      <c r="L939" s="212"/>
      <c r="M939" s="213"/>
      <c r="N939" s="214"/>
      <c r="O939" s="214"/>
      <c r="P939" s="214"/>
      <c r="Q939" s="214"/>
      <c r="R939" s="214"/>
      <c r="S939" s="214"/>
      <c r="T939" s="215"/>
      <c r="AT939" s="216" t="s">
        <v>337</v>
      </c>
      <c r="AU939" s="216" t="s">
        <v>85</v>
      </c>
      <c r="AV939" s="12" t="s">
        <v>85</v>
      </c>
      <c r="AW939" s="12" t="s">
        <v>33</v>
      </c>
      <c r="AX939" s="12" t="s">
        <v>77</v>
      </c>
      <c r="AY939" s="216" t="s">
        <v>247</v>
      </c>
    </row>
    <row r="940" spans="1:65" s="13" customFormat="1" ht="30">
      <c r="B940" s="217"/>
      <c r="C940" s="218"/>
      <c r="D940" s="197" t="s">
        <v>337</v>
      </c>
      <c r="E940" s="219" t="s">
        <v>1</v>
      </c>
      <c r="F940" s="220" t="s">
        <v>1352</v>
      </c>
      <c r="G940" s="218"/>
      <c r="H940" s="221">
        <v>166.339</v>
      </c>
      <c r="I940" s="222"/>
      <c r="J940" s="218"/>
      <c r="K940" s="218"/>
      <c r="L940" s="223"/>
      <c r="M940" s="224"/>
      <c r="N940" s="225"/>
      <c r="O940" s="225"/>
      <c r="P940" s="225"/>
      <c r="Q940" s="225"/>
      <c r="R940" s="225"/>
      <c r="S940" s="225"/>
      <c r="T940" s="226"/>
      <c r="AT940" s="227" t="s">
        <v>337</v>
      </c>
      <c r="AU940" s="227" t="s">
        <v>85</v>
      </c>
      <c r="AV940" s="13" t="s">
        <v>87</v>
      </c>
      <c r="AW940" s="13" t="s">
        <v>33</v>
      </c>
      <c r="AX940" s="13" t="s">
        <v>77</v>
      </c>
      <c r="AY940" s="227" t="s">
        <v>247</v>
      </c>
    </row>
    <row r="941" spans="1:65" s="13" customFormat="1" ht="10">
      <c r="B941" s="217"/>
      <c r="C941" s="218"/>
      <c r="D941" s="197" t="s">
        <v>337</v>
      </c>
      <c r="E941" s="219" t="s">
        <v>1</v>
      </c>
      <c r="F941" s="220" t="s">
        <v>1350</v>
      </c>
      <c r="G941" s="218"/>
      <c r="H941" s="221">
        <v>-17.271000000000001</v>
      </c>
      <c r="I941" s="222"/>
      <c r="J941" s="218"/>
      <c r="K941" s="218"/>
      <c r="L941" s="223"/>
      <c r="M941" s="224"/>
      <c r="N941" s="225"/>
      <c r="O941" s="225"/>
      <c r="P941" s="225"/>
      <c r="Q941" s="225"/>
      <c r="R941" s="225"/>
      <c r="S941" s="225"/>
      <c r="T941" s="226"/>
      <c r="AT941" s="227" t="s">
        <v>337</v>
      </c>
      <c r="AU941" s="227" t="s">
        <v>85</v>
      </c>
      <c r="AV941" s="13" t="s">
        <v>87</v>
      </c>
      <c r="AW941" s="13" t="s">
        <v>33</v>
      </c>
      <c r="AX941" s="13" t="s">
        <v>77</v>
      </c>
      <c r="AY941" s="227" t="s">
        <v>247</v>
      </c>
    </row>
    <row r="942" spans="1:65" s="14" customFormat="1" ht="10">
      <c r="B942" s="228"/>
      <c r="C942" s="229"/>
      <c r="D942" s="197" t="s">
        <v>337</v>
      </c>
      <c r="E942" s="230" t="s">
        <v>1</v>
      </c>
      <c r="F942" s="231" t="s">
        <v>340</v>
      </c>
      <c r="G942" s="229"/>
      <c r="H942" s="232">
        <v>281.67399999999998</v>
      </c>
      <c r="I942" s="233"/>
      <c r="J942" s="229"/>
      <c r="K942" s="229"/>
      <c r="L942" s="234"/>
      <c r="M942" s="235"/>
      <c r="N942" s="236"/>
      <c r="O942" s="236"/>
      <c r="P942" s="236"/>
      <c r="Q942" s="236"/>
      <c r="R942" s="236"/>
      <c r="S942" s="236"/>
      <c r="T942" s="237"/>
      <c r="AT942" s="238" t="s">
        <v>337</v>
      </c>
      <c r="AU942" s="238" t="s">
        <v>85</v>
      </c>
      <c r="AV942" s="14" t="s">
        <v>258</v>
      </c>
      <c r="AW942" s="14" t="s">
        <v>33</v>
      </c>
      <c r="AX942" s="14" t="s">
        <v>85</v>
      </c>
      <c r="AY942" s="238" t="s">
        <v>247</v>
      </c>
    </row>
    <row r="943" spans="1:65" s="2" customFormat="1" ht="24.15" customHeight="1">
      <c r="A943" s="34"/>
      <c r="B943" s="35"/>
      <c r="C943" s="184" t="s">
        <v>1005</v>
      </c>
      <c r="D943" s="184" t="s">
        <v>248</v>
      </c>
      <c r="E943" s="185" t="s">
        <v>1353</v>
      </c>
      <c r="F943" s="186" t="s">
        <v>1354</v>
      </c>
      <c r="G943" s="187" t="s">
        <v>267</v>
      </c>
      <c r="H943" s="188">
        <v>748.78399999999999</v>
      </c>
      <c r="I943" s="189"/>
      <c r="J943" s="190">
        <f>ROUND(I943*H943,2)</f>
        <v>0</v>
      </c>
      <c r="K943" s="186" t="s">
        <v>336</v>
      </c>
      <c r="L943" s="39"/>
      <c r="M943" s="191" t="s">
        <v>1</v>
      </c>
      <c r="N943" s="192" t="s">
        <v>42</v>
      </c>
      <c r="O943" s="71"/>
      <c r="P943" s="193">
        <f>O943*H943</f>
        <v>0</v>
      </c>
      <c r="Q943" s="193">
        <v>0</v>
      </c>
      <c r="R943" s="193">
        <f>Q943*H943</f>
        <v>0</v>
      </c>
      <c r="S943" s="193">
        <v>0</v>
      </c>
      <c r="T943" s="194">
        <f>S943*H943</f>
        <v>0</v>
      </c>
      <c r="U943" s="34"/>
      <c r="V943" s="34"/>
      <c r="W943" s="34"/>
      <c r="X943" s="34"/>
      <c r="Y943" s="34"/>
      <c r="Z943" s="34"/>
      <c r="AA943" s="34"/>
      <c r="AB943" s="34"/>
      <c r="AC943" s="34"/>
      <c r="AD943" s="34"/>
      <c r="AE943" s="34"/>
      <c r="AR943" s="195" t="s">
        <v>258</v>
      </c>
      <c r="AT943" s="195" t="s">
        <v>248</v>
      </c>
      <c r="AU943" s="195" t="s">
        <v>85</v>
      </c>
      <c r="AY943" s="17" t="s">
        <v>247</v>
      </c>
      <c r="BE943" s="196">
        <f>IF(N943="základní",J943,0)</f>
        <v>0</v>
      </c>
      <c r="BF943" s="196">
        <f>IF(N943="snížená",J943,0)</f>
        <v>0</v>
      </c>
      <c r="BG943" s="196">
        <f>IF(N943="zákl. přenesená",J943,0)</f>
        <v>0</v>
      </c>
      <c r="BH943" s="196">
        <f>IF(N943="sníž. přenesená",J943,0)</f>
        <v>0</v>
      </c>
      <c r="BI943" s="196">
        <f>IF(N943="nulová",J943,0)</f>
        <v>0</v>
      </c>
      <c r="BJ943" s="17" t="s">
        <v>85</v>
      </c>
      <c r="BK943" s="196">
        <f>ROUND(I943*H943,2)</f>
        <v>0</v>
      </c>
      <c r="BL943" s="17" t="s">
        <v>258</v>
      </c>
      <c r="BM943" s="195" t="s">
        <v>1355</v>
      </c>
    </row>
    <row r="944" spans="1:65" s="2" customFormat="1" ht="36">
      <c r="A944" s="34"/>
      <c r="B944" s="35"/>
      <c r="C944" s="36"/>
      <c r="D944" s="197" t="s">
        <v>253</v>
      </c>
      <c r="E944" s="36"/>
      <c r="F944" s="198" t="s">
        <v>1347</v>
      </c>
      <c r="G944" s="36"/>
      <c r="H944" s="36"/>
      <c r="I944" s="199"/>
      <c r="J944" s="36"/>
      <c r="K944" s="36"/>
      <c r="L944" s="39"/>
      <c r="M944" s="200"/>
      <c r="N944" s="201"/>
      <c r="O944" s="71"/>
      <c r="P944" s="71"/>
      <c r="Q944" s="71"/>
      <c r="R944" s="71"/>
      <c r="S944" s="71"/>
      <c r="T944" s="72"/>
      <c r="U944" s="34"/>
      <c r="V944" s="34"/>
      <c r="W944" s="34"/>
      <c r="X944" s="34"/>
      <c r="Y944" s="34"/>
      <c r="Z944" s="34"/>
      <c r="AA944" s="34"/>
      <c r="AB944" s="34"/>
      <c r="AC944" s="34"/>
      <c r="AD944" s="34"/>
      <c r="AE944" s="34"/>
      <c r="AT944" s="17" t="s">
        <v>253</v>
      </c>
      <c r="AU944" s="17" t="s">
        <v>85</v>
      </c>
    </row>
    <row r="945" spans="1:65" s="12" customFormat="1" ht="10">
      <c r="B945" s="207"/>
      <c r="C945" s="208"/>
      <c r="D945" s="197" t="s">
        <v>337</v>
      </c>
      <c r="E945" s="209" t="s">
        <v>1</v>
      </c>
      <c r="F945" s="210" t="s">
        <v>1348</v>
      </c>
      <c r="G945" s="208"/>
      <c r="H945" s="209" t="s">
        <v>1</v>
      </c>
      <c r="I945" s="211"/>
      <c r="J945" s="208"/>
      <c r="K945" s="208"/>
      <c r="L945" s="212"/>
      <c r="M945" s="213"/>
      <c r="N945" s="214"/>
      <c r="O945" s="214"/>
      <c r="P945" s="214"/>
      <c r="Q945" s="214"/>
      <c r="R945" s="214"/>
      <c r="S945" s="214"/>
      <c r="T945" s="215"/>
      <c r="AT945" s="216" t="s">
        <v>337</v>
      </c>
      <c r="AU945" s="216" t="s">
        <v>85</v>
      </c>
      <c r="AV945" s="12" t="s">
        <v>85</v>
      </c>
      <c r="AW945" s="12" t="s">
        <v>33</v>
      </c>
      <c r="AX945" s="12" t="s">
        <v>77</v>
      </c>
      <c r="AY945" s="216" t="s">
        <v>247</v>
      </c>
    </row>
    <row r="946" spans="1:65" s="13" customFormat="1" ht="30">
      <c r="B946" s="217"/>
      <c r="C946" s="218"/>
      <c r="D946" s="197" t="s">
        <v>337</v>
      </c>
      <c r="E946" s="219" t="s">
        <v>1</v>
      </c>
      <c r="F946" s="220" t="s">
        <v>1356</v>
      </c>
      <c r="G946" s="218"/>
      <c r="H946" s="221">
        <v>458.25</v>
      </c>
      <c r="I946" s="222"/>
      <c r="J946" s="218"/>
      <c r="K946" s="218"/>
      <c r="L946" s="223"/>
      <c r="M946" s="224"/>
      <c r="N946" s="225"/>
      <c r="O946" s="225"/>
      <c r="P946" s="225"/>
      <c r="Q946" s="225"/>
      <c r="R946" s="225"/>
      <c r="S946" s="225"/>
      <c r="T946" s="226"/>
      <c r="AT946" s="227" t="s">
        <v>337</v>
      </c>
      <c r="AU946" s="227" t="s">
        <v>85</v>
      </c>
      <c r="AV946" s="13" t="s">
        <v>87</v>
      </c>
      <c r="AW946" s="13" t="s">
        <v>33</v>
      </c>
      <c r="AX946" s="13" t="s">
        <v>77</v>
      </c>
      <c r="AY946" s="227" t="s">
        <v>247</v>
      </c>
    </row>
    <row r="947" spans="1:65" s="13" customFormat="1" ht="30">
      <c r="B947" s="217"/>
      <c r="C947" s="218"/>
      <c r="D947" s="197" t="s">
        <v>337</v>
      </c>
      <c r="E947" s="219" t="s">
        <v>1</v>
      </c>
      <c r="F947" s="220" t="s">
        <v>1357</v>
      </c>
      <c r="G947" s="218"/>
      <c r="H947" s="221">
        <v>-31.289000000000001</v>
      </c>
      <c r="I947" s="222"/>
      <c r="J947" s="218"/>
      <c r="K947" s="218"/>
      <c r="L947" s="223"/>
      <c r="M947" s="224"/>
      <c r="N947" s="225"/>
      <c r="O947" s="225"/>
      <c r="P947" s="225"/>
      <c r="Q947" s="225"/>
      <c r="R947" s="225"/>
      <c r="S947" s="225"/>
      <c r="T947" s="226"/>
      <c r="AT947" s="227" t="s">
        <v>337</v>
      </c>
      <c r="AU947" s="227" t="s">
        <v>85</v>
      </c>
      <c r="AV947" s="13" t="s">
        <v>87</v>
      </c>
      <c r="AW947" s="13" t="s">
        <v>33</v>
      </c>
      <c r="AX947" s="13" t="s">
        <v>77</v>
      </c>
      <c r="AY947" s="227" t="s">
        <v>247</v>
      </c>
    </row>
    <row r="948" spans="1:65" s="12" customFormat="1" ht="10">
      <c r="B948" s="207"/>
      <c r="C948" s="208"/>
      <c r="D948" s="197" t="s">
        <v>337</v>
      </c>
      <c r="E948" s="209" t="s">
        <v>1</v>
      </c>
      <c r="F948" s="210" t="s">
        <v>1351</v>
      </c>
      <c r="G948" s="208"/>
      <c r="H948" s="209" t="s">
        <v>1</v>
      </c>
      <c r="I948" s="211"/>
      <c r="J948" s="208"/>
      <c r="K948" s="208"/>
      <c r="L948" s="212"/>
      <c r="M948" s="213"/>
      <c r="N948" s="214"/>
      <c r="O948" s="214"/>
      <c r="P948" s="214"/>
      <c r="Q948" s="214"/>
      <c r="R948" s="214"/>
      <c r="S948" s="214"/>
      <c r="T948" s="215"/>
      <c r="AT948" s="216" t="s">
        <v>337</v>
      </c>
      <c r="AU948" s="216" t="s">
        <v>85</v>
      </c>
      <c r="AV948" s="12" t="s">
        <v>85</v>
      </c>
      <c r="AW948" s="12" t="s">
        <v>33</v>
      </c>
      <c r="AX948" s="12" t="s">
        <v>77</v>
      </c>
      <c r="AY948" s="216" t="s">
        <v>247</v>
      </c>
    </row>
    <row r="949" spans="1:65" s="13" customFormat="1" ht="20">
      <c r="B949" s="217"/>
      <c r="C949" s="218"/>
      <c r="D949" s="197" t="s">
        <v>337</v>
      </c>
      <c r="E949" s="219" t="s">
        <v>1</v>
      </c>
      <c r="F949" s="220" t="s">
        <v>1358</v>
      </c>
      <c r="G949" s="218"/>
      <c r="H949" s="221">
        <v>353.57600000000002</v>
      </c>
      <c r="I949" s="222"/>
      <c r="J949" s="218"/>
      <c r="K949" s="218"/>
      <c r="L949" s="223"/>
      <c r="M949" s="224"/>
      <c r="N949" s="225"/>
      <c r="O949" s="225"/>
      <c r="P949" s="225"/>
      <c r="Q949" s="225"/>
      <c r="R949" s="225"/>
      <c r="S949" s="225"/>
      <c r="T949" s="226"/>
      <c r="AT949" s="227" t="s">
        <v>337</v>
      </c>
      <c r="AU949" s="227" t="s">
        <v>85</v>
      </c>
      <c r="AV949" s="13" t="s">
        <v>87</v>
      </c>
      <c r="AW949" s="13" t="s">
        <v>33</v>
      </c>
      <c r="AX949" s="13" t="s">
        <v>77</v>
      </c>
      <c r="AY949" s="227" t="s">
        <v>247</v>
      </c>
    </row>
    <row r="950" spans="1:65" s="13" customFormat="1" ht="10">
      <c r="B950" s="217"/>
      <c r="C950" s="218"/>
      <c r="D950" s="197" t="s">
        <v>337</v>
      </c>
      <c r="E950" s="219" t="s">
        <v>1</v>
      </c>
      <c r="F950" s="220" t="s">
        <v>1359</v>
      </c>
      <c r="G950" s="218"/>
      <c r="H950" s="221">
        <v>-31.753</v>
      </c>
      <c r="I950" s="222"/>
      <c r="J950" s="218"/>
      <c r="K950" s="218"/>
      <c r="L950" s="223"/>
      <c r="M950" s="224"/>
      <c r="N950" s="225"/>
      <c r="O950" s="225"/>
      <c r="P950" s="225"/>
      <c r="Q950" s="225"/>
      <c r="R950" s="225"/>
      <c r="S950" s="225"/>
      <c r="T950" s="226"/>
      <c r="AT950" s="227" t="s">
        <v>337</v>
      </c>
      <c r="AU950" s="227" t="s">
        <v>85</v>
      </c>
      <c r="AV950" s="13" t="s">
        <v>87</v>
      </c>
      <c r="AW950" s="13" t="s">
        <v>33</v>
      </c>
      <c r="AX950" s="13" t="s">
        <v>77</v>
      </c>
      <c r="AY950" s="227" t="s">
        <v>247</v>
      </c>
    </row>
    <row r="951" spans="1:65" s="14" customFormat="1" ht="10">
      <c r="B951" s="228"/>
      <c r="C951" s="229"/>
      <c r="D951" s="197" t="s">
        <v>337</v>
      </c>
      <c r="E951" s="230" t="s">
        <v>1</v>
      </c>
      <c r="F951" s="231" t="s">
        <v>340</v>
      </c>
      <c r="G951" s="229"/>
      <c r="H951" s="232">
        <v>748.78399999999999</v>
      </c>
      <c r="I951" s="233"/>
      <c r="J951" s="229"/>
      <c r="K951" s="229"/>
      <c r="L951" s="234"/>
      <c r="M951" s="235"/>
      <c r="N951" s="236"/>
      <c r="O951" s="236"/>
      <c r="P951" s="236"/>
      <c r="Q951" s="236"/>
      <c r="R951" s="236"/>
      <c r="S951" s="236"/>
      <c r="T951" s="237"/>
      <c r="AT951" s="238" t="s">
        <v>337</v>
      </c>
      <c r="AU951" s="238" t="s">
        <v>85</v>
      </c>
      <c r="AV951" s="14" t="s">
        <v>258</v>
      </c>
      <c r="AW951" s="14" t="s">
        <v>33</v>
      </c>
      <c r="AX951" s="14" t="s">
        <v>85</v>
      </c>
      <c r="AY951" s="238" t="s">
        <v>247</v>
      </c>
    </row>
    <row r="952" spans="1:65" s="2" customFormat="1" ht="24.15" customHeight="1">
      <c r="A952" s="34"/>
      <c r="B952" s="35"/>
      <c r="C952" s="184" t="s">
        <v>1360</v>
      </c>
      <c r="D952" s="184" t="s">
        <v>248</v>
      </c>
      <c r="E952" s="185" t="s">
        <v>1361</v>
      </c>
      <c r="F952" s="186" t="s">
        <v>1362</v>
      </c>
      <c r="G952" s="187" t="s">
        <v>335</v>
      </c>
      <c r="H952" s="188">
        <v>2.0739999999999998</v>
      </c>
      <c r="I952" s="189"/>
      <c r="J952" s="190">
        <f>ROUND(I952*H952,2)</f>
        <v>0</v>
      </c>
      <c r="K952" s="186" t="s">
        <v>336</v>
      </c>
      <c r="L952" s="39"/>
      <c r="M952" s="191" t="s">
        <v>1</v>
      </c>
      <c r="N952" s="192" t="s">
        <v>42</v>
      </c>
      <c r="O952" s="71"/>
      <c r="P952" s="193">
        <f>O952*H952</f>
        <v>0</v>
      </c>
      <c r="Q952" s="193">
        <v>0</v>
      </c>
      <c r="R952" s="193">
        <f>Q952*H952</f>
        <v>0</v>
      </c>
      <c r="S952" s="193">
        <v>0</v>
      </c>
      <c r="T952" s="194">
        <f>S952*H952</f>
        <v>0</v>
      </c>
      <c r="U952" s="34"/>
      <c r="V952" s="34"/>
      <c r="W952" s="34"/>
      <c r="X952" s="34"/>
      <c r="Y952" s="34"/>
      <c r="Z952" s="34"/>
      <c r="AA952" s="34"/>
      <c r="AB952" s="34"/>
      <c r="AC952" s="34"/>
      <c r="AD952" s="34"/>
      <c r="AE952" s="34"/>
      <c r="AR952" s="195" t="s">
        <v>258</v>
      </c>
      <c r="AT952" s="195" t="s">
        <v>248</v>
      </c>
      <c r="AU952" s="195" t="s">
        <v>85</v>
      </c>
      <c r="AY952" s="17" t="s">
        <v>247</v>
      </c>
      <c r="BE952" s="196">
        <f>IF(N952="základní",J952,0)</f>
        <v>0</v>
      </c>
      <c r="BF952" s="196">
        <f>IF(N952="snížená",J952,0)</f>
        <v>0</v>
      </c>
      <c r="BG952" s="196">
        <f>IF(N952="zákl. přenesená",J952,0)</f>
        <v>0</v>
      </c>
      <c r="BH952" s="196">
        <f>IF(N952="sníž. přenesená",J952,0)</f>
        <v>0</v>
      </c>
      <c r="BI952" s="196">
        <f>IF(N952="nulová",J952,0)</f>
        <v>0</v>
      </c>
      <c r="BJ952" s="17" t="s">
        <v>85</v>
      </c>
      <c r="BK952" s="196">
        <f>ROUND(I952*H952,2)</f>
        <v>0</v>
      </c>
      <c r="BL952" s="17" t="s">
        <v>258</v>
      </c>
      <c r="BM952" s="195" t="s">
        <v>1363</v>
      </c>
    </row>
    <row r="953" spans="1:65" s="2" customFormat="1" ht="36">
      <c r="A953" s="34"/>
      <c r="B953" s="35"/>
      <c r="C953" s="36"/>
      <c r="D953" s="197" t="s">
        <v>253</v>
      </c>
      <c r="E953" s="36"/>
      <c r="F953" s="198" t="s">
        <v>1364</v>
      </c>
      <c r="G953" s="36"/>
      <c r="H953" s="36"/>
      <c r="I953" s="199"/>
      <c r="J953" s="36"/>
      <c r="K953" s="36"/>
      <c r="L953" s="39"/>
      <c r="M953" s="200"/>
      <c r="N953" s="201"/>
      <c r="O953" s="71"/>
      <c r="P953" s="71"/>
      <c r="Q953" s="71"/>
      <c r="R953" s="71"/>
      <c r="S953" s="71"/>
      <c r="T953" s="72"/>
      <c r="U953" s="34"/>
      <c r="V953" s="34"/>
      <c r="W953" s="34"/>
      <c r="X953" s="34"/>
      <c r="Y953" s="34"/>
      <c r="Z953" s="34"/>
      <c r="AA953" s="34"/>
      <c r="AB953" s="34"/>
      <c r="AC953" s="34"/>
      <c r="AD953" s="34"/>
      <c r="AE953" s="34"/>
      <c r="AT953" s="17" t="s">
        <v>253</v>
      </c>
      <c r="AU953" s="17" t="s">
        <v>85</v>
      </c>
    </row>
    <row r="954" spans="1:65" s="12" customFormat="1" ht="10">
      <c r="B954" s="207"/>
      <c r="C954" s="208"/>
      <c r="D954" s="197" t="s">
        <v>337</v>
      </c>
      <c r="E954" s="209" t="s">
        <v>1</v>
      </c>
      <c r="F954" s="210" t="s">
        <v>1348</v>
      </c>
      <c r="G954" s="208"/>
      <c r="H954" s="209" t="s">
        <v>1</v>
      </c>
      <c r="I954" s="211"/>
      <c r="J954" s="208"/>
      <c r="K954" s="208"/>
      <c r="L954" s="212"/>
      <c r="M954" s="213"/>
      <c r="N954" s="214"/>
      <c r="O954" s="214"/>
      <c r="P954" s="214"/>
      <c r="Q954" s="214"/>
      <c r="R954" s="214"/>
      <c r="S954" s="214"/>
      <c r="T954" s="215"/>
      <c r="AT954" s="216" t="s">
        <v>337</v>
      </c>
      <c r="AU954" s="216" t="s">
        <v>85</v>
      </c>
      <c r="AV954" s="12" t="s">
        <v>85</v>
      </c>
      <c r="AW954" s="12" t="s">
        <v>33</v>
      </c>
      <c r="AX954" s="12" t="s">
        <v>77</v>
      </c>
      <c r="AY954" s="216" t="s">
        <v>247</v>
      </c>
    </row>
    <row r="955" spans="1:65" s="13" customFormat="1" ht="10">
      <c r="B955" s="217"/>
      <c r="C955" s="218"/>
      <c r="D955" s="197" t="s">
        <v>337</v>
      </c>
      <c r="E955" s="219" t="s">
        <v>1</v>
      </c>
      <c r="F955" s="220" t="s">
        <v>1365</v>
      </c>
      <c r="G955" s="218"/>
      <c r="H955" s="221">
        <v>1.778</v>
      </c>
      <c r="I955" s="222"/>
      <c r="J955" s="218"/>
      <c r="K955" s="218"/>
      <c r="L955" s="223"/>
      <c r="M955" s="224"/>
      <c r="N955" s="225"/>
      <c r="O955" s="225"/>
      <c r="P955" s="225"/>
      <c r="Q955" s="225"/>
      <c r="R955" s="225"/>
      <c r="S955" s="225"/>
      <c r="T955" s="226"/>
      <c r="AT955" s="227" t="s">
        <v>337</v>
      </c>
      <c r="AU955" s="227" t="s">
        <v>85</v>
      </c>
      <c r="AV955" s="13" t="s">
        <v>87</v>
      </c>
      <c r="AW955" s="13" t="s">
        <v>33</v>
      </c>
      <c r="AX955" s="13" t="s">
        <v>77</v>
      </c>
      <c r="AY955" s="227" t="s">
        <v>247</v>
      </c>
    </row>
    <row r="956" spans="1:65" s="12" customFormat="1" ht="10">
      <c r="B956" s="207"/>
      <c r="C956" s="208"/>
      <c r="D956" s="197" t="s">
        <v>337</v>
      </c>
      <c r="E956" s="209" t="s">
        <v>1</v>
      </c>
      <c r="F956" s="210" t="s">
        <v>1351</v>
      </c>
      <c r="G956" s="208"/>
      <c r="H956" s="209" t="s">
        <v>1</v>
      </c>
      <c r="I956" s="211"/>
      <c r="J956" s="208"/>
      <c r="K956" s="208"/>
      <c r="L956" s="212"/>
      <c r="M956" s="213"/>
      <c r="N956" s="214"/>
      <c r="O956" s="214"/>
      <c r="P956" s="214"/>
      <c r="Q956" s="214"/>
      <c r="R956" s="214"/>
      <c r="S956" s="214"/>
      <c r="T956" s="215"/>
      <c r="AT956" s="216" t="s">
        <v>337</v>
      </c>
      <c r="AU956" s="216" t="s">
        <v>85</v>
      </c>
      <c r="AV956" s="12" t="s">
        <v>85</v>
      </c>
      <c r="AW956" s="12" t="s">
        <v>33</v>
      </c>
      <c r="AX956" s="12" t="s">
        <v>77</v>
      </c>
      <c r="AY956" s="216" t="s">
        <v>247</v>
      </c>
    </row>
    <row r="957" spans="1:65" s="13" customFormat="1" ht="10">
      <c r="B957" s="217"/>
      <c r="C957" s="218"/>
      <c r="D957" s="197" t="s">
        <v>337</v>
      </c>
      <c r="E957" s="219" t="s">
        <v>1</v>
      </c>
      <c r="F957" s="220" t="s">
        <v>1366</v>
      </c>
      <c r="G957" s="218"/>
      <c r="H957" s="221">
        <v>0.29599999999999999</v>
      </c>
      <c r="I957" s="222"/>
      <c r="J957" s="218"/>
      <c r="K957" s="218"/>
      <c r="L957" s="223"/>
      <c r="M957" s="224"/>
      <c r="N957" s="225"/>
      <c r="O957" s="225"/>
      <c r="P957" s="225"/>
      <c r="Q957" s="225"/>
      <c r="R957" s="225"/>
      <c r="S957" s="225"/>
      <c r="T957" s="226"/>
      <c r="AT957" s="227" t="s">
        <v>337</v>
      </c>
      <c r="AU957" s="227" t="s">
        <v>85</v>
      </c>
      <c r="AV957" s="13" t="s">
        <v>87</v>
      </c>
      <c r="AW957" s="13" t="s">
        <v>33</v>
      </c>
      <c r="AX957" s="13" t="s">
        <v>77</v>
      </c>
      <c r="AY957" s="227" t="s">
        <v>247</v>
      </c>
    </row>
    <row r="958" spans="1:65" s="14" customFormat="1" ht="10">
      <c r="B958" s="228"/>
      <c r="C958" s="229"/>
      <c r="D958" s="197" t="s">
        <v>337</v>
      </c>
      <c r="E958" s="230" t="s">
        <v>1</v>
      </c>
      <c r="F958" s="231" t="s">
        <v>340</v>
      </c>
      <c r="G958" s="229"/>
      <c r="H958" s="232">
        <v>2.0739999999999998</v>
      </c>
      <c r="I958" s="233"/>
      <c r="J958" s="229"/>
      <c r="K958" s="229"/>
      <c r="L958" s="234"/>
      <c r="M958" s="235"/>
      <c r="N958" s="236"/>
      <c r="O958" s="236"/>
      <c r="P958" s="236"/>
      <c r="Q958" s="236"/>
      <c r="R958" s="236"/>
      <c r="S958" s="236"/>
      <c r="T958" s="237"/>
      <c r="AT958" s="238" t="s">
        <v>337</v>
      </c>
      <c r="AU958" s="238" t="s">
        <v>85</v>
      </c>
      <c r="AV958" s="14" t="s">
        <v>258</v>
      </c>
      <c r="AW958" s="14" t="s">
        <v>33</v>
      </c>
      <c r="AX958" s="14" t="s">
        <v>85</v>
      </c>
      <c r="AY958" s="238" t="s">
        <v>247</v>
      </c>
    </row>
    <row r="959" spans="1:65" s="2" customFormat="1" ht="37.75" customHeight="1">
      <c r="A959" s="34"/>
      <c r="B959" s="35"/>
      <c r="C959" s="184" t="s">
        <v>1010</v>
      </c>
      <c r="D959" s="184" t="s">
        <v>248</v>
      </c>
      <c r="E959" s="185" t="s">
        <v>1367</v>
      </c>
      <c r="F959" s="186" t="s">
        <v>1368</v>
      </c>
      <c r="G959" s="187" t="s">
        <v>335</v>
      </c>
      <c r="H959" s="188">
        <v>25.477</v>
      </c>
      <c r="I959" s="189"/>
      <c r="J959" s="190">
        <f>ROUND(I959*H959,2)</f>
        <v>0</v>
      </c>
      <c r="K959" s="186" t="s">
        <v>336</v>
      </c>
      <c r="L959" s="39"/>
      <c r="M959" s="191" t="s">
        <v>1</v>
      </c>
      <c r="N959" s="192" t="s">
        <v>42</v>
      </c>
      <c r="O959" s="71"/>
      <c r="P959" s="193">
        <f>O959*H959</f>
        <v>0</v>
      </c>
      <c r="Q959" s="193">
        <v>0</v>
      </c>
      <c r="R959" s="193">
        <f>Q959*H959</f>
        <v>0</v>
      </c>
      <c r="S959" s="193">
        <v>0</v>
      </c>
      <c r="T959" s="194">
        <f>S959*H959</f>
        <v>0</v>
      </c>
      <c r="U959" s="34"/>
      <c r="V959" s="34"/>
      <c r="W959" s="34"/>
      <c r="X959" s="34"/>
      <c r="Y959" s="34"/>
      <c r="Z959" s="34"/>
      <c r="AA959" s="34"/>
      <c r="AB959" s="34"/>
      <c r="AC959" s="34"/>
      <c r="AD959" s="34"/>
      <c r="AE959" s="34"/>
      <c r="AR959" s="195" t="s">
        <v>258</v>
      </c>
      <c r="AT959" s="195" t="s">
        <v>248</v>
      </c>
      <c r="AU959" s="195" t="s">
        <v>85</v>
      </c>
      <c r="AY959" s="17" t="s">
        <v>247</v>
      </c>
      <c r="BE959" s="196">
        <f>IF(N959="základní",J959,0)</f>
        <v>0</v>
      </c>
      <c r="BF959" s="196">
        <f>IF(N959="snížená",J959,0)</f>
        <v>0</v>
      </c>
      <c r="BG959" s="196">
        <f>IF(N959="zákl. přenesená",J959,0)</f>
        <v>0</v>
      </c>
      <c r="BH959" s="196">
        <f>IF(N959="sníž. přenesená",J959,0)</f>
        <v>0</v>
      </c>
      <c r="BI959" s="196">
        <f>IF(N959="nulová",J959,0)</f>
        <v>0</v>
      </c>
      <c r="BJ959" s="17" t="s">
        <v>85</v>
      </c>
      <c r="BK959" s="196">
        <f>ROUND(I959*H959,2)</f>
        <v>0</v>
      </c>
      <c r="BL959" s="17" t="s">
        <v>258</v>
      </c>
      <c r="BM959" s="195" t="s">
        <v>1369</v>
      </c>
    </row>
    <row r="960" spans="1:65" s="2" customFormat="1" ht="36">
      <c r="A960" s="34"/>
      <c r="B960" s="35"/>
      <c r="C960" s="36"/>
      <c r="D960" s="197" t="s">
        <v>253</v>
      </c>
      <c r="E960" s="36"/>
      <c r="F960" s="198" t="s">
        <v>1364</v>
      </c>
      <c r="G960" s="36"/>
      <c r="H960" s="36"/>
      <c r="I960" s="199"/>
      <c r="J960" s="36"/>
      <c r="K960" s="36"/>
      <c r="L960" s="39"/>
      <c r="M960" s="200"/>
      <c r="N960" s="201"/>
      <c r="O960" s="71"/>
      <c r="P960" s="71"/>
      <c r="Q960" s="71"/>
      <c r="R960" s="71"/>
      <c r="S960" s="71"/>
      <c r="T960" s="72"/>
      <c r="U960" s="34"/>
      <c r="V960" s="34"/>
      <c r="W960" s="34"/>
      <c r="X960" s="34"/>
      <c r="Y960" s="34"/>
      <c r="Z960" s="34"/>
      <c r="AA960" s="34"/>
      <c r="AB960" s="34"/>
      <c r="AC960" s="34"/>
      <c r="AD960" s="34"/>
      <c r="AE960" s="34"/>
      <c r="AT960" s="17" t="s">
        <v>253</v>
      </c>
      <c r="AU960" s="17" t="s">
        <v>85</v>
      </c>
    </row>
    <row r="961" spans="1:65" s="12" customFormat="1" ht="10">
      <c r="B961" s="207"/>
      <c r="C961" s="208"/>
      <c r="D961" s="197" t="s">
        <v>337</v>
      </c>
      <c r="E961" s="209" t="s">
        <v>1</v>
      </c>
      <c r="F961" s="210" t="s">
        <v>1348</v>
      </c>
      <c r="G961" s="208"/>
      <c r="H961" s="209" t="s">
        <v>1</v>
      </c>
      <c r="I961" s="211"/>
      <c r="J961" s="208"/>
      <c r="K961" s="208"/>
      <c r="L961" s="212"/>
      <c r="M961" s="213"/>
      <c r="N961" s="214"/>
      <c r="O961" s="214"/>
      <c r="P961" s="214"/>
      <c r="Q961" s="214"/>
      <c r="R961" s="214"/>
      <c r="S961" s="214"/>
      <c r="T961" s="215"/>
      <c r="AT961" s="216" t="s">
        <v>337</v>
      </c>
      <c r="AU961" s="216" t="s">
        <v>85</v>
      </c>
      <c r="AV961" s="12" t="s">
        <v>85</v>
      </c>
      <c r="AW961" s="12" t="s">
        <v>33</v>
      </c>
      <c r="AX961" s="12" t="s">
        <v>77</v>
      </c>
      <c r="AY961" s="216" t="s">
        <v>247</v>
      </c>
    </row>
    <row r="962" spans="1:65" s="13" customFormat="1" ht="10">
      <c r="B962" s="217"/>
      <c r="C962" s="218"/>
      <c r="D962" s="197" t="s">
        <v>337</v>
      </c>
      <c r="E962" s="219" t="s">
        <v>1</v>
      </c>
      <c r="F962" s="220" t="s">
        <v>1370</v>
      </c>
      <c r="G962" s="218"/>
      <c r="H962" s="221">
        <v>1.474</v>
      </c>
      <c r="I962" s="222"/>
      <c r="J962" s="218"/>
      <c r="K962" s="218"/>
      <c r="L962" s="223"/>
      <c r="M962" s="224"/>
      <c r="N962" s="225"/>
      <c r="O962" s="225"/>
      <c r="P962" s="225"/>
      <c r="Q962" s="225"/>
      <c r="R962" s="225"/>
      <c r="S962" s="225"/>
      <c r="T962" s="226"/>
      <c r="AT962" s="227" t="s">
        <v>337</v>
      </c>
      <c r="AU962" s="227" t="s">
        <v>85</v>
      </c>
      <c r="AV962" s="13" t="s">
        <v>87</v>
      </c>
      <c r="AW962" s="13" t="s">
        <v>33</v>
      </c>
      <c r="AX962" s="13" t="s">
        <v>77</v>
      </c>
      <c r="AY962" s="227" t="s">
        <v>247</v>
      </c>
    </row>
    <row r="963" spans="1:65" s="13" customFormat="1" ht="10">
      <c r="B963" s="217"/>
      <c r="C963" s="218"/>
      <c r="D963" s="197" t="s">
        <v>337</v>
      </c>
      <c r="E963" s="219" t="s">
        <v>1</v>
      </c>
      <c r="F963" s="220" t="s">
        <v>1371</v>
      </c>
      <c r="G963" s="218"/>
      <c r="H963" s="221">
        <v>24.003</v>
      </c>
      <c r="I963" s="222"/>
      <c r="J963" s="218"/>
      <c r="K963" s="218"/>
      <c r="L963" s="223"/>
      <c r="M963" s="224"/>
      <c r="N963" s="225"/>
      <c r="O963" s="225"/>
      <c r="P963" s="225"/>
      <c r="Q963" s="225"/>
      <c r="R963" s="225"/>
      <c r="S963" s="225"/>
      <c r="T963" s="226"/>
      <c r="AT963" s="227" t="s">
        <v>337</v>
      </c>
      <c r="AU963" s="227" t="s">
        <v>85</v>
      </c>
      <c r="AV963" s="13" t="s">
        <v>87</v>
      </c>
      <c r="AW963" s="13" t="s">
        <v>33</v>
      </c>
      <c r="AX963" s="13" t="s">
        <v>77</v>
      </c>
      <c r="AY963" s="227" t="s">
        <v>247</v>
      </c>
    </row>
    <row r="964" spans="1:65" s="14" customFormat="1" ht="10">
      <c r="B964" s="228"/>
      <c r="C964" s="229"/>
      <c r="D964" s="197" t="s">
        <v>337</v>
      </c>
      <c r="E964" s="230" t="s">
        <v>1</v>
      </c>
      <c r="F964" s="231" t="s">
        <v>340</v>
      </c>
      <c r="G964" s="229"/>
      <c r="H964" s="232">
        <v>25.477</v>
      </c>
      <c r="I964" s="233"/>
      <c r="J964" s="229"/>
      <c r="K964" s="229"/>
      <c r="L964" s="234"/>
      <c r="M964" s="235"/>
      <c r="N964" s="236"/>
      <c r="O964" s="236"/>
      <c r="P964" s="236"/>
      <c r="Q964" s="236"/>
      <c r="R964" s="236"/>
      <c r="S964" s="236"/>
      <c r="T964" s="237"/>
      <c r="AT964" s="238" t="s">
        <v>337</v>
      </c>
      <c r="AU964" s="238" t="s">
        <v>85</v>
      </c>
      <c r="AV964" s="14" t="s">
        <v>258</v>
      </c>
      <c r="AW964" s="14" t="s">
        <v>33</v>
      </c>
      <c r="AX964" s="14" t="s">
        <v>85</v>
      </c>
      <c r="AY964" s="238" t="s">
        <v>247</v>
      </c>
    </row>
    <row r="965" spans="1:65" s="2" customFormat="1" ht="24.15" customHeight="1">
      <c r="A965" s="34"/>
      <c r="B965" s="35"/>
      <c r="C965" s="184" t="s">
        <v>1372</v>
      </c>
      <c r="D965" s="184" t="s">
        <v>248</v>
      </c>
      <c r="E965" s="185" t="s">
        <v>1373</v>
      </c>
      <c r="F965" s="186" t="s">
        <v>1374</v>
      </c>
      <c r="G965" s="187" t="s">
        <v>267</v>
      </c>
      <c r="H965" s="188">
        <v>25.956</v>
      </c>
      <c r="I965" s="189"/>
      <c r="J965" s="190">
        <f>ROUND(I965*H965,2)</f>
        <v>0</v>
      </c>
      <c r="K965" s="186" t="s">
        <v>336</v>
      </c>
      <c r="L965" s="39"/>
      <c r="M965" s="191" t="s">
        <v>1</v>
      </c>
      <c r="N965" s="192" t="s">
        <v>42</v>
      </c>
      <c r="O965" s="71"/>
      <c r="P965" s="193">
        <f>O965*H965</f>
        <v>0</v>
      </c>
      <c r="Q965" s="193">
        <v>0</v>
      </c>
      <c r="R965" s="193">
        <f>Q965*H965</f>
        <v>0</v>
      </c>
      <c r="S965" s="193">
        <v>0</v>
      </c>
      <c r="T965" s="194">
        <f>S965*H965</f>
        <v>0</v>
      </c>
      <c r="U965" s="34"/>
      <c r="V965" s="34"/>
      <c r="W965" s="34"/>
      <c r="X965" s="34"/>
      <c r="Y965" s="34"/>
      <c r="Z965" s="34"/>
      <c r="AA965" s="34"/>
      <c r="AB965" s="34"/>
      <c r="AC965" s="34"/>
      <c r="AD965" s="34"/>
      <c r="AE965" s="34"/>
      <c r="AR965" s="195" t="s">
        <v>258</v>
      </c>
      <c r="AT965" s="195" t="s">
        <v>248</v>
      </c>
      <c r="AU965" s="195" t="s">
        <v>85</v>
      </c>
      <c r="AY965" s="17" t="s">
        <v>247</v>
      </c>
      <c r="BE965" s="196">
        <f>IF(N965="základní",J965,0)</f>
        <v>0</v>
      </c>
      <c r="BF965" s="196">
        <f>IF(N965="snížená",J965,0)</f>
        <v>0</v>
      </c>
      <c r="BG965" s="196">
        <f>IF(N965="zákl. přenesená",J965,0)</f>
        <v>0</v>
      </c>
      <c r="BH965" s="196">
        <f>IF(N965="sníž. přenesená",J965,0)</f>
        <v>0</v>
      </c>
      <c r="BI965" s="196">
        <f>IF(N965="nulová",J965,0)</f>
        <v>0</v>
      </c>
      <c r="BJ965" s="17" t="s">
        <v>85</v>
      </c>
      <c r="BK965" s="196">
        <f>ROUND(I965*H965,2)</f>
        <v>0</v>
      </c>
      <c r="BL965" s="17" t="s">
        <v>258</v>
      </c>
      <c r="BM965" s="195" t="s">
        <v>1375</v>
      </c>
    </row>
    <row r="966" spans="1:65" s="2" customFormat="1" ht="36">
      <c r="A966" s="34"/>
      <c r="B966" s="35"/>
      <c r="C966" s="36"/>
      <c r="D966" s="197" t="s">
        <v>253</v>
      </c>
      <c r="E966" s="36"/>
      <c r="F966" s="198" t="s">
        <v>1376</v>
      </c>
      <c r="G966" s="36"/>
      <c r="H966" s="36"/>
      <c r="I966" s="199"/>
      <c r="J966" s="36"/>
      <c r="K966" s="36"/>
      <c r="L966" s="39"/>
      <c r="M966" s="200"/>
      <c r="N966" s="201"/>
      <c r="O966" s="71"/>
      <c r="P966" s="71"/>
      <c r="Q966" s="71"/>
      <c r="R966" s="71"/>
      <c r="S966" s="71"/>
      <c r="T966" s="72"/>
      <c r="U966" s="34"/>
      <c r="V966" s="34"/>
      <c r="W966" s="34"/>
      <c r="X966" s="34"/>
      <c r="Y966" s="34"/>
      <c r="Z966" s="34"/>
      <c r="AA966" s="34"/>
      <c r="AB966" s="34"/>
      <c r="AC966" s="34"/>
      <c r="AD966" s="34"/>
      <c r="AE966" s="34"/>
      <c r="AT966" s="17" t="s">
        <v>253</v>
      </c>
      <c r="AU966" s="17" t="s">
        <v>85</v>
      </c>
    </row>
    <row r="967" spans="1:65" s="12" customFormat="1" ht="10">
      <c r="B967" s="207"/>
      <c r="C967" s="208"/>
      <c r="D967" s="197" t="s">
        <v>337</v>
      </c>
      <c r="E967" s="209" t="s">
        <v>1</v>
      </c>
      <c r="F967" s="210" t="s">
        <v>1348</v>
      </c>
      <c r="G967" s="208"/>
      <c r="H967" s="209" t="s">
        <v>1</v>
      </c>
      <c r="I967" s="211"/>
      <c r="J967" s="208"/>
      <c r="K967" s="208"/>
      <c r="L967" s="212"/>
      <c r="M967" s="213"/>
      <c r="N967" s="214"/>
      <c r="O967" s="214"/>
      <c r="P967" s="214"/>
      <c r="Q967" s="214"/>
      <c r="R967" s="214"/>
      <c r="S967" s="214"/>
      <c r="T967" s="215"/>
      <c r="AT967" s="216" t="s">
        <v>337</v>
      </c>
      <c r="AU967" s="216" t="s">
        <v>85</v>
      </c>
      <c r="AV967" s="12" t="s">
        <v>85</v>
      </c>
      <c r="AW967" s="12" t="s">
        <v>33</v>
      </c>
      <c r="AX967" s="12" t="s">
        <v>77</v>
      </c>
      <c r="AY967" s="216" t="s">
        <v>247</v>
      </c>
    </row>
    <row r="968" spans="1:65" s="13" customFormat="1" ht="10">
      <c r="B968" s="217"/>
      <c r="C968" s="218"/>
      <c r="D968" s="197" t="s">
        <v>337</v>
      </c>
      <c r="E968" s="219" t="s">
        <v>1</v>
      </c>
      <c r="F968" s="220" t="s">
        <v>1377</v>
      </c>
      <c r="G968" s="218"/>
      <c r="H968" s="221">
        <v>17.760999999999999</v>
      </c>
      <c r="I968" s="222"/>
      <c r="J968" s="218"/>
      <c r="K968" s="218"/>
      <c r="L968" s="223"/>
      <c r="M968" s="224"/>
      <c r="N968" s="225"/>
      <c r="O968" s="225"/>
      <c r="P968" s="225"/>
      <c r="Q968" s="225"/>
      <c r="R968" s="225"/>
      <c r="S968" s="225"/>
      <c r="T968" s="226"/>
      <c r="AT968" s="227" t="s">
        <v>337</v>
      </c>
      <c r="AU968" s="227" t="s">
        <v>85</v>
      </c>
      <c r="AV968" s="13" t="s">
        <v>87</v>
      </c>
      <c r="AW968" s="13" t="s">
        <v>33</v>
      </c>
      <c r="AX968" s="13" t="s">
        <v>77</v>
      </c>
      <c r="AY968" s="227" t="s">
        <v>247</v>
      </c>
    </row>
    <row r="969" spans="1:65" s="12" customFormat="1" ht="10">
      <c r="B969" s="207"/>
      <c r="C969" s="208"/>
      <c r="D969" s="197" t="s">
        <v>337</v>
      </c>
      <c r="E969" s="209" t="s">
        <v>1</v>
      </c>
      <c r="F969" s="210" t="s">
        <v>1351</v>
      </c>
      <c r="G969" s="208"/>
      <c r="H969" s="209" t="s">
        <v>1</v>
      </c>
      <c r="I969" s="211"/>
      <c r="J969" s="208"/>
      <c r="K969" s="208"/>
      <c r="L969" s="212"/>
      <c r="M969" s="213"/>
      <c r="N969" s="214"/>
      <c r="O969" s="214"/>
      <c r="P969" s="214"/>
      <c r="Q969" s="214"/>
      <c r="R969" s="214"/>
      <c r="S969" s="214"/>
      <c r="T969" s="215"/>
      <c r="AT969" s="216" t="s">
        <v>337</v>
      </c>
      <c r="AU969" s="216" t="s">
        <v>85</v>
      </c>
      <c r="AV969" s="12" t="s">
        <v>85</v>
      </c>
      <c r="AW969" s="12" t="s">
        <v>33</v>
      </c>
      <c r="AX969" s="12" t="s">
        <v>77</v>
      </c>
      <c r="AY969" s="216" t="s">
        <v>247</v>
      </c>
    </row>
    <row r="970" spans="1:65" s="13" customFormat="1" ht="10">
      <c r="B970" s="217"/>
      <c r="C970" s="218"/>
      <c r="D970" s="197" t="s">
        <v>337</v>
      </c>
      <c r="E970" s="219" t="s">
        <v>1</v>
      </c>
      <c r="F970" s="220" t="s">
        <v>1378</v>
      </c>
      <c r="G970" s="218"/>
      <c r="H970" s="221">
        <v>8.1950000000000003</v>
      </c>
      <c r="I970" s="222"/>
      <c r="J970" s="218"/>
      <c r="K970" s="218"/>
      <c r="L970" s="223"/>
      <c r="M970" s="224"/>
      <c r="N970" s="225"/>
      <c r="O970" s="225"/>
      <c r="P970" s="225"/>
      <c r="Q970" s="225"/>
      <c r="R970" s="225"/>
      <c r="S970" s="225"/>
      <c r="T970" s="226"/>
      <c r="AT970" s="227" t="s">
        <v>337</v>
      </c>
      <c r="AU970" s="227" t="s">
        <v>85</v>
      </c>
      <c r="AV970" s="13" t="s">
        <v>87</v>
      </c>
      <c r="AW970" s="13" t="s">
        <v>33</v>
      </c>
      <c r="AX970" s="13" t="s">
        <v>77</v>
      </c>
      <c r="AY970" s="227" t="s">
        <v>247</v>
      </c>
    </row>
    <row r="971" spans="1:65" s="14" customFormat="1" ht="10">
      <c r="B971" s="228"/>
      <c r="C971" s="229"/>
      <c r="D971" s="197" t="s">
        <v>337</v>
      </c>
      <c r="E971" s="230" t="s">
        <v>1</v>
      </c>
      <c r="F971" s="231" t="s">
        <v>340</v>
      </c>
      <c r="G971" s="229"/>
      <c r="H971" s="232">
        <v>25.956</v>
      </c>
      <c r="I971" s="233"/>
      <c r="J971" s="229"/>
      <c r="K971" s="229"/>
      <c r="L971" s="234"/>
      <c r="M971" s="235"/>
      <c r="N971" s="236"/>
      <c r="O971" s="236"/>
      <c r="P971" s="236"/>
      <c r="Q971" s="236"/>
      <c r="R971" s="236"/>
      <c r="S971" s="236"/>
      <c r="T971" s="237"/>
      <c r="AT971" s="238" t="s">
        <v>337</v>
      </c>
      <c r="AU971" s="238" t="s">
        <v>85</v>
      </c>
      <c r="AV971" s="14" t="s">
        <v>258</v>
      </c>
      <c r="AW971" s="14" t="s">
        <v>33</v>
      </c>
      <c r="AX971" s="14" t="s">
        <v>85</v>
      </c>
      <c r="AY971" s="238" t="s">
        <v>247</v>
      </c>
    </row>
    <row r="972" spans="1:65" s="2" customFormat="1" ht="44.25" customHeight="1">
      <c r="A972" s="34"/>
      <c r="B972" s="35"/>
      <c r="C972" s="184" t="s">
        <v>1014</v>
      </c>
      <c r="D972" s="184" t="s">
        <v>248</v>
      </c>
      <c r="E972" s="185" t="s">
        <v>1379</v>
      </c>
      <c r="F972" s="186" t="s">
        <v>1380</v>
      </c>
      <c r="G972" s="187" t="s">
        <v>335</v>
      </c>
      <c r="H972" s="188">
        <v>96.206000000000003</v>
      </c>
      <c r="I972" s="189"/>
      <c r="J972" s="190">
        <f>ROUND(I972*H972,2)</f>
        <v>0</v>
      </c>
      <c r="K972" s="186" t="s">
        <v>336</v>
      </c>
      <c r="L972" s="39"/>
      <c r="M972" s="191" t="s">
        <v>1</v>
      </c>
      <c r="N972" s="192" t="s">
        <v>42</v>
      </c>
      <c r="O972" s="71"/>
      <c r="P972" s="193">
        <f>O972*H972</f>
        <v>0</v>
      </c>
      <c r="Q972" s="193">
        <v>0</v>
      </c>
      <c r="R972" s="193">
        <f>Q972*H972</f>
        <v>0</v>
      </c>
      <c r="S972" s="193">
        <v>0</v>
      </c>
      <c r="T972" s="194">
        <f>S972*H972</f>
        <v>0</v>
      </c>
      <c r="U972" s="34"/>
      <c r="V972" s="34"/>
      <c r="W972" s="34"/>
      <c r="X972" s="34"/>
      <c r="Y972" s="34"/>
      <c r="Z972" s="34"/>
      <c r="AA972" s="34"/>
      <c r="AB972" s="34"/>
      <c r="AC972" s="34"/>
      <c r="AD972" s="34"/>
      <c r="AE972" s="34"/>
      <c r="AR972" s="195" t="s">
        <v>258</v>
      </c>
      <c r="AT972" s="195" t="s">
        <v>248</v>
      </c>
      <c r="AU972" s="195" t="s">
        <v>85</v>
      </c>
      <c r="AY972" s="17" t="s">
        <v>247</v>
      </c>
      <c r="BE972" s="196">
        <f>IF(N972="základní",J972,0)</f>
        <v>0</v>
      </c>
      <c r="BF972" s="196">
        <f>IF(N972="snížená",J972,0)</f>
        <v>0</v>
      </c>
      <c r="BG972" s="196">
        <f>IF(N972="zákl. přenesená",J972,0)</f>
        <v>0</v>
      </c>
      <c r="BH972" s="196">
        <f>IF(N972="sníž. přenesená",J972,0)</f>
        <v>0</v>
      </c>
      <c r="BI972" s="196">
        <f>IF(N972="nulová",J972,0)</f>
        <v>0</v>
      </c>
      <c r="BJ972" s="17" t="s">
        <v>85</v>
      </c>
      <c r="BK972" s="196">
        <f>ROUND(I972*H972,2)</f>
        <v>0</v>
      </c>
      <c r="BL972" s="17" t="s">
        <v>258</v>
      </c>
      <c r="BM972" s="195" t="s">
        <v>1381</v>
      </c>
    </row>
    <row r="973" spans="1:65" s="12" customFormat="1" ht="10">
      <c r="B973" s="207"/>
      <c r="C973" s="208"/>
      <c r="D973" s="197" t="s">
        <v>337</v>
      </c>
      <c r="E973" s="209" t="s">
        <v>1</v>
      </c>
      <c r="F973" s="210" t="s">
        <v>1382</v>
      </c>
      <c r="G973" s="208"/>
      <c r="H973" s="209" t="s">
        <v>1</v>
      </c>
      <c r="I973" s="211"/>
      <c r="J973" s="208"/>
      <c r="K973" s="208"/>
      <c r="L973" s="212"/>
      <c r="M973" s="213"/>
      <c r="N973" s="214"/>
      <c r="O973" s="214"/>
      <c r="P973" s="214"/>
      <c r="Q973" s="214"/>
      <c r="R973" s="214"/>
      <c r="S973" s="214"/>
      <c r="T973" s="215"/>
      <c r="AT973" s="216" t="s">
        <v>337</v>
      </c>
      <c r="AU973" s="216" t="s">
        <v>85</v>
      </c>
      <c r="AV973" s="12" t="s">
        <v>85</v>
      </c>
      <c r="AW973" s="12" t="s">
        <v>33</v>
      </c>
      <c r="AX973" s="12" t="s">
        <v>77</v>
      </c>
      <c r="AY973" s="216" t="s">
        <v>247</v>
      </c>
    </row>
    <row r="974" spans="1:65" s="13" customFormat="1" ht="10">
      <c r="B974" s="217"/>
      <c r="C974" s="218"/>
      <c r="D974" s="197" t="s">
        <v>337</v>
      </c>
      <c r="E974" s="219" t="s">
        <v>1</v>
      </c>
      <c r="F974" s="220" t="s">
        <v>1383</v>
      </c>
      <c r="G974" s="218"/>
      <c r="H974" s="221">
        <v>52.793999999999997</v>
      </c>
      <c r="I974" s="222"/>
      <c r="J974" s="218"/>
      <c r="K974" s="218"/>
      <c r="L974" s="223"/>
      <c r="M974" s="224"/>
      <c r="N974" s="225"/>
      <c r="O974" s="225"/>
      <c r="P974" s="225"/>
      <c r="Q974" s="225"/>
      <c r="R974" s="225"/>
      <c r="S974" s="225"/>
      <c r="T974" s="226"/>
      <c r="AT974" s="227" t="s">
        <v>337</v>
      </c>
      <c r="AU974" s="227" t="s">
        <v>85</v>
      </c>
      <c r="AV974" s="13" t="s">
        <v>87</v>
      </c>
      <c r="AW974" s="13" t="s">
        <v>33</v>
      </c>
      <c r="AX974" s="13" t="s">
        <v>77</v>
      </c>
      <c r="AY974" s="227" t="s">
        <v>247</v>
      </c>
    </row>
    <row r="975" spans="1:65" s="13" customFormat="1" ht="10">
      <c r="B975" s="217"/>
      <c r="C975" s="218"/>
      <c r="D975" s="197" t="s">
        <v>337</v>
      </c>
      <c r="E975" s="219" t="s">
        <v>1</v>
      </c>
      <c r="F975" s="220" t="s">
        <v>1384</v>
      </c>
      <c r="G975" s="218"/>
      <c r="H975" s="221">
        <v>37.131999999999998</v>
      </c>
      <c r="I975" s="222"/>
      <c r="J975" s="218"/>
      <c r="K975" s="218"/>
      <c r="L975" s="223"/>
      <c r="M975" s="224"/>
      <c r="N975" s="225"/>
      <c r="O975" s="225"/>
      <c r="P975" s="225"/>
      <c r="Q975" s="225"/>
      <c r="R975" s="225"/>
      <c r="S975" s="225"/>
      <c r="T975" s="226"/>
      <c r="AT975" s="227" t="s">
        <v>337</v>
      </c>
      <c r="AU975" s="227" t="s">
        <v>85</v>
      </c>
      <c r="AV975" s="13" t="s">
        <v>87</v>
      </c>
      <c r="AW975" s="13" t="s">
        <v>33</v>
      </c>
      <c r="AX975" s="13" t="s">
        <v>77</v>
      </c>
      <c r="AY975" s="227" t="s">
        <v>247</v>
      </c>
    </row>
    <row r="976" spans="1:65" s="13" customFormat="1" ht="30">
      <c r="B976" s="217"/>
      <c r="C976" s="218"/>
      <c r="D976" s="197" t="s">
        <v>337</v>
      </c>
      <c r="E976" s="219" t="s">
        <v>1</v>
      </c>
      <c r="F976" s="220" t="s">
        <v>1385</v>
      </c>
      <c r="G976" s="218"/>
      <c r="H976" s="221">
        <v>6.28</v>
      </c>
      <c r="I976" s="222"/>
      <c r="J976" s="218"/>
      <c r="K976" s="218"/>
      <c r="L976" s="223"/>
      <c r="M976" s="224"/>
      <c r="N976" s="225"/>
      <c r="O976" s="225"/>
      <c r="P976" s="225"/>
      <c r="Q976" s="225"/>
      <c r="R976" s="225"/>
      <c r="S976" s="225"/>
      <c r="T976" s="226"/>
      <c r="AT976" s="227" t="s">
        <v>337</v>
      </c>
      <c r="AU976" s="227" t="s">
        <v>85</v>
      </c>
      <c r="AV976" s="13" t="s">
        <v>87</v>
      </c>
      <c r="AW976" s="13" t="s">
        <v>33</v>
      </c>
      <c r="AX976" s="13" t="s">
        <v>77</v>
      </c>
      <c r="AY976" s="227" t="s">
        <v>247</v>
      </c>
    </row>
    <row r="977" spans="1:65" s="14" customFormat="1" ht="10">
      <c r="B977" s="228"/>
      <c r="C977" s="229"/>
      <c r="D977" s="197" t="s">
        <v>337</v>
      </c>
      <c r="E977" s="230" t="s">
        <v>1</v>
      </c>
      <c r="F977" s="231" t="s">
        <v>340</v>
      </c>
      <c r="G977" s="229"/>
      <c r="H977" s="232">
        <v>96.206000000000003</v>
      </c>
      <c r="I977" s="233"/>
      <c r="J977" s="229"/>
      <c r="K977" s="229"/>
      <c r="L977" s="234"/>
      <c r="M977" s="235"/>
      <c r="N977" s="236"/>
      <c r="O977" s="236"/>
      <c r="P977" s="236"/>
      <c r="Q977" s="236"/>
      <c r="R977" s="236"/>
      <c r="S977" s="236"/>
      <c r="T977" s="237"/>
      <c r="AT977" s="238" t="s">
        <v>337</v>
      </c>
      <c r="AU977" s="238" t="s">
        <v>85</v>
      </c>
      <c r="AV977" s="14" t="s">
        <v>258</v>
      </c>
      <c r="AW977" s="14" t="s">
        <v>33</v>
      </c>
      <c r="AX977" s="14" t="s">
        <v>85</v>
      </c>
      <c r="AY977" s="238" t="s">
        <v>247</v>
      </c>
    </row>
    <row r="978" spans="1:65" s="2" customFormat="1" ht="24.15" customHeight="1">
      <c r="A978" s="34"/>
      <c r="B978" s="35"/>
      <c r="C978" s="184" t="s">
        <v>1386</v>
      </c>
      <c r="D978" s="184" t="s">
        <v>248</v>
      </c>
      <c r="E978" s="185" t="s">
        <v>1387</v>
      </c>
      <c r="F978" s="186" t="s">
        <v>1388</v>
      </c>
      <c r="G978" s="187" t="s">
        <v>267</v>
      </c>
      <c r="H978" s="188">
        <v>1.5309999999999999</v>
      </c>
      <c r="I978" s="189"/>
      <c r="J978" s="190">
        <f>ROUND(I978*H978,2)</f>
        <v>0</v>
      </c>
      <c r="K978" s="186" t="s">
        <v>336</v>
      </c>
      <c r="L978" s="39"/>
      <c r="M978" s="191" t="s">
        <v>1</v>
      </c>
      <c r="N978" s="192" t="s">
        <v>42</v>
      </c>
      <c r="O978" s="71"/>
      <c r="P978" s="193">
        <f>O978*H978</f>
        <v>0</v>
      </c>
      <c r="Q978" s="193">
        <v>0</v>
      </c>
      <c r="R978" s="193">
        <f>Q978*H978</f>
        <v>0</v>
      </c>
      <c r="S978" s="193">
        <v>0</v>
      </c>
      <c r="T978" s="194">
        <f>S978*H978</f>
        <v>0</v>
      </c>
      <c r="U978" s="34"/>
      <c r="V978" s="34"/>
      <c r="W978" s="34"/>
      <c r="X978" s="34"/>
      <c r="Y978" s="34"/>
      <c r="Z978" s="34"/>
      <c r="AA978" s="34"/>
      <c r="AB978" s="34"/>
      <c r="AC978" s="34"/>
      <c r="AD978" s="34"/>
      <c r="AE978" s="34"/>
      <c r="AR978" s="195" t="s">
        <v>258</v>
      </c>
      <c r="AT978" s="195" t="s">
        <v>248</v>
      </c>
      <c r="AU978" s="195" t="s">
        <v>85</v>
      </c>
      <c r="AY978" s="17" t="s">
        <v>247</v>
      </c>
      <c r="BE978" s="196">
        <f>IF(N978="základní",J978,0)</f>
        <v>0</v>
      </c>
      <c r="BF978" s="196">
        <f>IF(N978="snížená",J978,0)</f>
        <v>0</v>
      </c>
      <c r="BG978" s="196">
        <f>IF(N978="zákl. přenesená",J978,0)</f>
        <v>0</v>
      </c>
      <c r="BH978" s="196">
        <f>IF(N978="sníž. přenesená",J978,0)</f>
        <v>0</v>
      </c>
      <c r="BI978" s="196">
        <f>IF(N978="nulová",J978,0)</f>
        <v>0</v>
      </c>
      <c r="BJ978" s="17" t="s">
        <v>85</v>
      </c>
      <c r="BK978" s="196">
        <f>ROUND(I978*H978,2)</f>
        <v>0</v>
      </c>
      <c r="BL978" s="17" t="s">
        <v>258</v>
      </c>
      <c r="BM978" s="195" t="s">
        <v>1389</v>
      </c>
    </row>
    <row r="979" spans="1:65" s="2" customFormat="1" ht="27">
      <c r="A979" s="34"/>
      <c r="B979" s="35"/>
      <c r="C979" s="36"/>
      <c r="D979" s="197" t="s">
        <v>253</v>
      </c>
      <c r="E979" s="36"/>
      <c r="F979" s="198" t="s">
        <v>1390</v>
      </c>
      <c r="G979" s="36"/>
      <c r="H979" s="36"/>
      <c r="I979" s="199"/>
      <c r="J979" s="36"/>
      <c r="K979" s="36"/>
      <c r="L979" s="39"/>
      <c r="M979" s="200"/>
      <c r="N979" s="201"/>
      <c r="O979" s="71"/>
      <c r="P979" s="71"/>
      <c r="Q979" s="71"/>
      <c r="R979" s="71"/>
      <c r="S979" s="71"/>
      <c r="T979" s="72"/>
      <c r="U979" s="34"/>
      <c r="V979" s="34"/>
      <c r="W979" s="34"/>
      <c r="X979" s="34"/>
      <c r="Y979" s="34"/>
      <c r="Z979" s="34"/>
      <c r="AA979" s="34"/>
      <c r="AB979" s="34"/>
      <c r="AC979" s="34"/>
      <c r="AD979" s="34"/>
      <c r="AE979" s="34"/>
      <c r="AT979" s="17" t="s">
        <v>253</v>
      </c>
      <c r="AU979" s="17" t="s">
        <v>85</v>
      </c>
    </row>
    <row r="980" spans="1:65" s="12" customFormat="1" ht="10">
      <c r="B980" s="207"/>
      <c r="C980" s="208"/>
      <c r="D980" s="197" t="s">
        <v>337</v>
      </c>
      <c r="E980" s="209" t="s">
        <v>1</v>
      </c>
      <c r="F980" s="210" t="s">
        <v>1351</v>
      </c>
      <c r="G980" s="208"/>
      <c r="H980" s="209" t="s">
        <v>1</v>
      </c>
      <c r="I980" s="211"/>
      <c r="J980" s="208"/>
      <c r="K980" s="208"/>
      <c r="L980" s="212"/>
      <c r="M980" s="213"/>
      <c r="N980" s="214"/>
      <c r="O980" s="214"/>
      <c r="P980" s="214"/>
      <c r="Q980" s="214"/>
      <c r="R980" s="214"/>
      <c r="S980" s="214"/>
      <c r="T980" s="215"/>
      <c r="AT980" s="216" t="s">
        <v>337</v>
      </c>
      <c r="AU980" s="216" t="s">
        <v>85</v>
      </c>
      <c r="AV980" s="12" t="s">
        <v>85</v>
      </c>
      <c r="AW980" s="12" t="s">
        <v>33</v>
      </c>
      <c r="AX980" s="12" t="s">
        <v>77</v>
      </c>
      <c r="AY980" s="216" t="s">
        <v>247</v>
      </c>
    </row>
    <row r="981" spans="1:65" s="13" customFormat="1" ht="10">
      <c r="B981" s="217"/>
      <c r="C981" s="218"/>
      <c r="D981" s="197" t="s">
        <v>337</v>
      </c>
      <c r="E981" s="219" t="s">
        <v>1</v>
      </c>
      <c r="F981" s="220" t="s">
        <v>1391</v>
      </c>
      <c r="G981" s="218"/>
      <c r="H981" s="221">
        <v>1.5309999999999999</v>
      </c>
      <c r="I981" s="222"/>
      <c r="J981" s="218"/>
      <c r="K981" s="218"/>
      <c r="L981" s="223"/>
      <c r="M981" s="224"/>
      <c r="N981" s="225"/>
      <c r="O981" s="225"/>
      <c r="P981" s="225"/>
      <c r="Q981" s="225"/>
      <c r="R981" s="225"/>
      <c r="S981" s="225"/>
      <c r="T981" s="226"/>
      <c r="AT981" s="227" t="s">
        <v>337</v>
      </c>
      <c r="AU981" s="227" t="s">
        <v>85</v>
      </c>
      <c r="AV981" s="13" t="s">
        <v>87</v>
      </c>
      <c r="AW981" s="13" t="s">
        <v>33</v>
      </c>
      <c r="AX981" s="13" t="s">
        <v>77</v>
      </c>
      <c r="AY981" s="227" t="s">
        <v>247</v>
      </c>
    </row>
    <row r="982" spans="1:65" s="14" customFormat="1" ht="10">
      <c r="B982" s="228"/>
      <c r="C982" s="229"/>
      <c r="D982" s="197" t="s">
        <v>337</v>
      </c>
      <c r="E982" s="230" t="s">
        <v>1</v>
      </c>
      <c r="F982" s="231" t="s">
        <v>340</v>
      </c>
      <c r="G982" s="229"/>
      <c r="H982" s="232">
        <v>1.5309999999999999</v>
      </c>
      <c r="I982" s="233"/>
      <c r="J982" s="229"/>
      <c r="K982" s="229"/>
      <c r="L982" s="234"/>
      <c r="M982" s="235"/>
      <c r="N982" s="236"/>
      <c r="O982" s="236"/>
      <c r="P982" s="236"/>
      <c r="Q982" s="236"/>
      <c r="R982" s="236"/>
      <c r="S982" s="236"/>
      <c r="T982" s="237"/>
      <c r="AT982" s="238" t="s">
        <v>337</v>
      </c>
      <c r="AU982" s="238" t="s">
        <v>85</v>
      </c>
      <c r="AV982" s="14" t="s">
        <v>258</v>
      </c>
      <c r="AW982" s="14" t="s">
        <v>33</v>
      </c>
      <c r="AX982" s="14" t="s">
        <v>85</v>
      </c>
      <c r="AY982" s="238" t="s">
        <v>247</v>
      </c>
    </row>
    <row r="983" spans="1:65" s="2" customFormat="1" ht="24.15" customHeight="1">
      <c r="A983" s="34"/>
      <c r="B983" s="35"/>
      <c r="C983" s="184" t="s">
        <v>1019</v>
      </c>
      <c r="D983" s="184" t="s">
        <v>248</v>
      </c>
      <c r="E983" s="185" t="s">
        <v>1392</v>
      </c>
      <c r="F983" s="186" t="s">
        <v>1393</v>
      </c>
      <c r="G983" s="187" t="s">
        <v>267</v>
      </c>
      <c r="H983" s="188">
        <v>8.4510000000000005</v>
      </c>
      <c r="I983" s="189"/>
      <c r="J983" s="190">
        <f>ROUND(I983*H983,2)</f>
        <v>0</v>
      </c>
      <c r="K983" s="186" t="s">
        <v>336</v>
      </c>
      <c r="L983" s="39"/>
      <c r="M983" s="191" t="s">
        <v>1</v>
      </c>
      <c r="N983" s="192" t="s">
        <v>42</v>
      </c>
      <c r="O983" s="71"/>
      <c r="P983" s="193">
        <f>O983*H983</f>
        <v>0</v>
      </c>
      <c r="Q983" s="193">
        <v>0</v>
      </c>
      <c r="R983" s="193">
        <f>Q983*H983</f>
        <v>0</v>
      </c>
      <c r="S983" s="193">
        <v>0</v>
      </c>
      <c r="T983" s="194">
        <f>S983*H983</f>
        <v>0</v>
      </c>
      <c r="U983" s="34"/>
      <c r="V983" s="34"/>
      <c r="W983" s="34"/>
      <c r="X983" s="34"/>
      <c r="Y983" s="34"/>
      <c r="Z983" s="34"/>
      <c r="AA983" s="34"/>
      <c r="AB983" s="34"/>
      <c r="AC983" s="34"/>
      <c r="AD983" s="34"/>
      <c r="AE983" s="34"/>
      <c r="AR983" s="195" t="s">
        <v>258</v>
      </c>
      <c r="AT983" s="195" t="s">
        <v>248</v>
      </c>
      <c r="AU983" s="195" t="s">
        <v>85</v>
      </c>
      <c r="AY983" s="17" t="s">
        <v>247</v>
      </c>
      <c r="BE983" s="196">
        <f>IF(N983="základní",J983,0)</f>
        <v>0</v>
      </c>
      <c r="BF983" s="196">
        <f>IF(N983="snížená",J983,0)</f>
        <v>0</v>
      </c>
      <c r="BG983" s="196">
        <f>IF(N983="zákl. přenesená",J983,0)</f>
        <v>0</v>
      </c>
      <c r="BH983" s="196">
        <f>IF(N983="sníž. přenesená",J983,0)</f>
        <v>0</v>
      </c>
      <c r="BI983" s="196">
        <f>IF(N983="nulová",J983,0)</f>
        <v>0</v>
      </c>
      <c r="BJ983" s="17" t="s">
        <v>85</v>
      </c>
      <c r="BK983" s="196">
        <f>ROUND(I983*H983,2)</f>
        <v>0</v>
      </c>
      <c r="BL983" s="17" t="s">
        <v>258</v>
      </c>
      <c r="BM983" s="195" t="s">
        <v>1394</v>
      </c>
    </row>
    <row r="984" spans="1:65" s="2" customFormat="1" ht="27">
      <c r="A984" s="34"/>
      <c r="B984" s="35"/>
      <c r="C984" s="36"/>
      <c r="D984" s="197" t="s">
        <v>253</v>
      </c>
      <c r="E984" s="36"/>
      <c r="F984" s="198" t="s">
        <v>1390</v>
      </c>
      <c r="G984" s="36"/>
      <c r="H984" s="36"/>
      <c r="I984" s="199"/>
      <c r="J984" s="36"/>
      <c r="K984" s="36"/>
      <c r="L984" s="39"/>
      <c r="M984" s="200"/>
      <c r="N984" s="201"/>
      <c r="O984" s="71"/>
      <c r="P984" s="71"/>
      <c r="Q984" s="71"/>
      <c r="R984" s="71"/>
      <c r="S984" s="71"/>
      <c r="T984" s="72"/>
      <c r="U984" s="34"/>
      <c r="V984" s="34"/>
      <c r="W984" s="34"/>
      <c r="X984" s="34"/>
      <c r="Y984" s="34"/>
      <c r="Z984" s="34"/>
      <c r="AA984" s="34"/>
      <c r="AB984" s="34"/>
      <c r="AC984" s="34"/>
      <c r="AD984" s="34"/>
      <c r="AE984" s="34"/>
      <c r="AT984" s="17" t="s">
        <v>253</v>
      </c>
      <c r="AU984" s="17" t="s">
        <v>85</v>
      </c>
    </row>
    <row r="985" spans="1:65" s="12" customFormat="1" ht="10">
      <c r="B985" s="207"/>
      <c r="C985" s="208"/>
      <c r="D985" s="197" t="s">
        <v>337</v>
      </c>
      <c r="E985" s="209" t="s">
        <v>1</v>
      </c>
      <c r="F985" s="210" t="s">
        <v>1382</v>
      </c>
      <c r="G985" s="208"/>
      <c r="H985" s="209" t="s">
        <v>1</v>
      </c>
      <c r="I985" s="211"/>
      <c r="J985" s="208"/>
      <c r="K985" s="208"/>
      <c r="L985" s="212"/>
      <c r="M985" s="213"/>
      <c r="N985" s="214"/>
      <c r="O985" s="214"/>
      <c r="P985" s="214"/>
      <c r="Q985" s="214"/>
      <c r="R985" s="214"/>
      <c r="S985" s="214"/>
      <c r="T985" s="215"/>
      <c r="AT985" s="216" t="s">
        <v>337</v>
      </c>
      <c r="AU985" s="216" t="s">
        <v>85</v>
      </c>
      <c r="AV985" s="12" t="s">
        <v>85</v>
      </c>
      <c r="AW985" s="12" t="s">
        <v>33</v>
      </c>
      <c r="AX985" s="12" t="s">
        <v>77</v>
      </c>
      <c r="AY985" s="216" t="s">
        <v>247</v>
      </c>
    </row>
    <row r="986" spans="1:65" s="13" customFormat="1" ht="10">
      <c r="B986" s="217"/>
      <c r="C986" s="218"/>
      <c r="D986" s="197" t="s">
        <v>337</v>
      </c>
      <c r="E986" s="219" t="s">
        <v>1</v>
      </c>
      <c r="F986" s="220" t="s">
        <v>1395</v>
      </c>
      <c r="G986" s="218"/>
      <c r="H986" s="221">
        <v>4.1849999999999996</v>
      </c>
      <c r="I986" s="222"/>
      <c r="J986" s="218"/>
      <c r="K986" s="218"/>
      <c r="L986" s="223"/>
      <c r="M986" s="224"/>
      <c r="N986" s="225"/>
      <c r="O986" s="225"/>
      <c r="P986" s="225"/>
      <c r="Q986" s="225"/>
      <c r="R986" s="225"/>
      <c r="S986" s="225"/>
      <c r="T986" s="226"/>
      <c r="AT986" s="227" t="s">
        <v>337</v>
      </c>
      <c r="AU986" s="227" t="s">
        <v>85</v>
      </c>
      <c r="AV986" s="13" t="s">
        <v>87</v>
      </c>
      <c r="AW986" s="13" t="s">
        <v>33</v>
      </c>
      <c r="AX986" s="13" t="s">
        <v>77</v>
      </c>
      <c r="AY986" s="227" t="s">
        <v>247</v>
      </c>
    </row>
    <row r="987" spans="1:65" s="13" customFormat="1" ht="10">
      <c r="B987" s="217"/>
      <c r="C987" s="218"/>
      <c r="D987" s="197" t="s">
        <v>337</v>
      </c>
      <c r="E987" s="219" t="s">
        <v>1</v>
      </c>
      <c r="F987" s="220" t="s">
        <v>1396</v>
      </c>
      <c r="G987" s="218"/>
      <c r="H987" s="221">
        <v>4.266</v>
      </c>
      <c r="I987" s="222"/>
      <c r="J987" s="218"/>
      <c r="K987" s="218"/>
      <c r="L987" s="223"/>
      <c r="M987" s="224"/>
      <c r="N987" s="225"/>
      <c r="O987" s="225"/>
      <c r="P987" s="225"/>
      <c r="Q987" s="225"/>
      <c r="R987" s="225"/>
      <c r="S987" s="225"/>
      <c r="T987" s="226"/>
      <c r="AT987" s="227" t="s">
        <v>337</v>
      </c>
      <c r="AU987" s="227" t="s">
        <v>85</v>
      </c>
      <c r="AV987" s="13" t="s">
        <v>87</v>
      </c>
      <c r="AW987" s="13" t="s">
        <v>33</v>
      </c>
      <c r="AX987" s="13" t="s">
        <v>77</v>
      </c>
      <c r="AY987" s="227" t="s">
        <v>247</v>
      </c>
    </row>
    <row r="988" spans="1:65" s="14" customFormat="1" ht="10">
      <c r="B988" s="228"/>
      <c r="C988" s="229"/>
      <c r="D988" s="197" t="s">
        <v>337</v>
      </c>
      <c r="E988" s="230" t="s">
        <v>1</v>
      </c>
      <c r="F988" s="231" t="s">
        <v>340</v>
      </c>
      <c r="G988" s="229"/>
      <c r="H988" s="232">
        <v>8.4510000000000005</v>
      </c>
      <c r="I988" s="233"/>
      <c r="J988" s="229"/>
      <c r="K988" s="229"/>
      <c r="L988" s="234"/>
      <c r="M988" s="235"/>
      <c r="N988" s="236"/>
      <c r="O988" s="236"/>
      <c r="P988" s="236"/>
      <c r="Q988" s="236"/>
      <c r="R988" s="236"/>
      <c r="S988" s="236"/>
      <c r="T988" s="237"/>
      <c r="AT988" s="238" t="s">
        <v>337</v>
      </c>
      <c r="AU988" s="238" t="s">
        <v>85</v>
      </c>
      <c r="AV988" s="14" t="s">
        <v>258</v>
      </c>
      <c r="AW988" s="14" t="s">
        <v>33</v>
      </c>
      <c r="AX988" s="14" t="s">
        <v>85</v>
      </c>
      <c r="AY988" s="238" t="s">
        <v>247</v>
      </c>
    </row>
    <row r="989" spans="1:65" s="2" customFormat="1" ht="24.15" customHeight="1">
      <c r="A989" s="34"/>
      <c r="B989" s="35"/>
      <c r="C989" s="184" t="s">
        <v>1397</v>
      </c>
      <c r="D989" s="184" t="s">
        <v>248</v>
      </c>
      <c r="E989" s="185" t="s">
        <v>1398</v>
      </c>
      <c r="F989" s="186" t="s">
        <v>1399</v>
      </c>
      <c r="G989" s="187" t="s">
        <v>267</v>
      </c>
      <c r="H989" s="188">
        <v>228.18299999999999</v>
      </c>
      <c r="I989" s="189"/>
      <c r="J989" s="190">
        <f>ROUND(I989*H989,2)</f>
        <v>0</v>
      </c>
      <c r="K989" s="186" t="s">
        <v>336</v>
      </c>
      <c r="L989" s="39"/>
      <c r="M989" s="191" t="s">
        <v>1</v>
      </c>
      <c r="N989" s="192" t="s">
        <v>42</v>
      </c>
      <c r="O989" s="71"/>
      <c r="P989" s="193">
        <f>O989*H989</f>
        <v>0</v>
      </c>
      <c r="Q989" s="193">
        <v>0</v>
      </c>
      <c r="R989" s="193">
        <f>Q989*H989</f>
        <v>0</v>
      </c>
      <c r="S989" s="193">
        <v>0</v>
      </c>
      <c r="T989" s="194">
        <f>S989*H989</f>
        <v>0</v>
      </c>
      <c r="U989" s="34"/>
      <c r="V989" s="34"/>
      <c r="W989" s="34"/>
      <c r="X989" s="34"/>
      <c r="Y989" s="34"/>
      <c r="Z989" s="34"/>
      <c r="AA989" s="34"/>
      <c r="AB989" s="34"/>
      <c r="AC989" s="34"/>
      <c r="AD989" s="34"/>
      <c r="AE989" s="34"/>
      <c r="AR989" s="195" t="s">
        <v>258</v>
      </c>
      <c r="AT989" s="195" t="s">
        <v>248</v>
      </c>
      <c r="AU989" s="195" t="s">
        <v>85</v>
      </c>
      <c r="AY989" s="17" t="s">
        <v>247</v>
      </c>
      <c r="BE989" s="196">
        <f>IF(N989="základní",J989,0)</f>
        <v>0</v>
      </c>
      <c r="BF989" s="196">
        <f>IF(N989="snížená",J989,0)</f>
        <v>0</v>
      </c>
      <c r="BG989" s="196">
        <f>IF(N989="zákl. přenesená",J989,0)</f>
        <v>0</v>
      </c>
      <c r="BH989" s="196">
        <f>IF(N989="sníž. přenesená",J989,0)</f>
        <v>0</v>
      </c>
      <c r="BI989" s="196">
        <f>IF(N989="nulová",J989,0)</f>
        <v>0</v>
      </c>
      <c r="BJ989" s="17" t="s">
        <v>85</v>
      </c>
      <c r="BK989" s="196">
        <f>ROUND(I989*H989,2)</f>
        <v>0</v>
      </c>
      <c r="BL989" s="17" t="s">
        <v>258</v>
      </c>
      <c r="BM989" s="195" t="s">
        <v>1400</v>
      </c>
    </row>
    <row r="990" spans="1:65" s="2" customFormat="1" ht="27">
      <c r="A990" s="34"/>
      <c r="B990" s="35"/>
      <c r="C990" s="36"/>
      <c r="D990" s="197" t="s">
        <v>253</v>
      </c>
      <c r="E990" s="36"/>
      <c r="F990" s="198" t="s">
        <v>1390</v>
      </c>
      <c r="G990" s="36"/>
      <c r="H990" s="36"/>
      <c r="I990" s="199"/>
      <c r="J990" s="36"/>
      <c r="K990" s="36"/>
      <c r="L990" s="39"/>
      <c r="M990" s="200"/>
      <c r="N990" s="201"/>
      <c r="O990" s="71"/>
      <c r="P990" s="71"/>
      <c r="Q990" s="71"/>
      <c r="R990" s="71"/>
      <c r="S990" s="71"/>
      <c r="T990" s="72"/>
      <c r="U990" s="34"/>
      <c r="V990" s="34"/>
      <c r="W990" s="34"/>
      <c r="X990" s="34"/>
      <c r="Y990" s="34"/>
      <c r="Z990" s="34"/>
      <c r="AA990" s="34"/>
      <c r="AB990" s="34"/>
      <c r="AC990" s="34"/>
      <c r="AD990" s="34"/>
      <c r="AE990" s="34"/>
      <c r="AT990" s="17" t="s">
        <v>253</v>
      </c>
      <c r="AU990" s="17" t="s">
        <v>85</v>
      </c>
    </row>
    <row r="991" spans="1:65" s="12" customFormat="1" ht="10">
      <c r="B991" s="207"/>
      <c r="C991" s="208"/>
      <c r="D991" s="197" t="s">
        <v>337</v>
      </c>
      <c r="E991" s="209" t="s">
        <v>1</v>
      </c>
      <c r="F991" s="210" t="s">
        <v>1382</v>
      </c>
      <c r="G991" s="208"/>
      <c r="H991" s="209" t="s">
        <v>1</v>
      </c>
      <c r="I991" s="211"/>
      <c r="J991" s="208"/>
      <c r="K991" s="208"/>
      <c r="L991" s="212"/>
      <c r="M991" s="213"/>
      <c r="N991" s="214"/>
      <c r="O991" s="214"/>
      <c r="P991" s="214"/>
      <c r="Q991" s="214"/>
      <c r="R991" s="214"/>
      <c r="S991" s="214"/>
      <c r="T991" s="215"/>
      <c r="AT991" s="216" t="s">
        <v>337</v>
      </c>
      <c r="AU991" s="216" t="s">
        <v>85</v>
      </c>
      <c r="AV991" s="12" t="s">
        <v>85</v>
      </c>
      <c r="AW991" s="12" t="s">
        <v>33</v>
      </c>
      <c r="AX991" s="12" t="s">
        <v>77</v>
      </c>
      <c r="AY991" s="216" t="s">
        <v>247</v>
      </c>
    </row>
    <row r="992" spans="1:65" s="13" customFormat="1" ht="10">
      <c r="B992" s="217"/>
      <c r="C992" s="218"/>
      <c r="D992" s="197" t="s">
        <v>337</v>
      </c>
      <c r="E992" s="219" t="s">
        <v>1</v>
      </c>
      <c r="F992" s="220" t="s">
        <v>1401</v>
      </c>
      <c r="G992" s="218"/>
      <c r="H992" s="221">
        <v>108.925</v>
      </c>
      <c r="I992" s="222"/>
      <c r="J992" s="218"/>
      <c r="K992" s="218"/>
      <c r="L992" s="223"/>
      <c r="M992" s="224"/>
      <c r="N992" s="225"/>
      <c r="O992" s="225"/>
      <c r="P992" s="225"/>
      <c r="Q992" s="225"/>
      <c r="R992" s="225"/>
      <c r="S992" s="225"/>
      <c r="T992" s="226"/>
      <c r="AT992" s="227" t="s">
        <v>337</v>
      </c>
      <c r="AU992" s="227" t="s">
        <v>85</v>
      </c>
      <c r="AV992" s="13" t="s">
        <v>87</v>
      </c>
      <c r="AW992" s="13" t="s">
        <v>33</v>
      </c>
      <c r="AX992" s="13" t="s">
        <v>77</v>
      </c>
      <c r="AY992" s="227" t="s">
        <v>247</v>
      </c>
    </row>
    <row r="993" spans="1:65" s="13" customFormat="1" ht="10">
      <c r="B993" s="217"/>
      <c r="C993" s="218"/>
      <c r="D993" s="197" t="s">
        <v>337</v>
      </c>
      <c r="E993" s="219" t="s">
        <v>1</v>
      </c>
      <c r="F993" s="220" t="s">
        <v>1402</v>
      </c>
      <c r="G993" s="218"/>
      <c r="H993" s="221">
        <v>119.258</v>
      </c>
      <c r="I993" s="222"/>
      <c r="J993" s="218"/>
      <c r="K993" s="218"/>
      <c r="L993" s="223"/>
      <c r="M993" s="224"/>
      <c r="N993" s="225"/>
      <c r="O993" s="225"/>
      <c r="P993" s="225"/>
      <c r="Q993" s="225"/>
      <c r="R993" s="225"/>
      <c r="S993" s="225"/>
      <c r="T993" s="226"/>
      <c r="AT993" s="227" t="s">
        <v>337</v>
      </c>
      <c r="AU993" s="227" t="s">
        <v>85</v>
      </c>
      <c r="AV993" s="13" t="s">
        <v>87</v>
      </c>
      <c r="AW993" s="13" t="s">
        <v>33</v>
      </c>
      <c r="AX993" s="13" t="s">
        <v>77</v>
      </c>
      <c r="AY993" s="227" t="s">
        <v>247</v>
      </c>
    </row>
    <row r="994" spans="1:65" s="14" customFormat="1" ht="10">
      <c r="B994" s="228"/>
      <c r="C994" s="229"/>
      <c r="D994" s="197" t="s">
        <v>337</v>
      </c>
      <c r="E994" s="230" t="s">
        <v>1</v>
      </c>
      <c r="F994" s="231" t="s">
        <v>340</v>
      </c>
      <c r="G994" s="229"/>
      <c r="H994" s="232">
        <v>228.18299999999999</v>
      </c>
      <c r="I994" s="233"/>
      <c r="J994" s="229"/>
      <c r="K994" s="229"/>
      <c r="L994" s="234"/>
      <c r="M994" s="235"/>
      <c r="N994" s="236"/>
      <c r="O994" s="236"/>
      <c r="P994" s="236"/>
      <c r="Q994" s="236"/>
      <c r="R994" s="236"/>
      <c r="S994" s="236"/>
      <c r="T994" s="237"/>
      <c r="AT994" s="238" t="s">
        <v>337</v>
      </c>
      <c r="AU994" s="238" t="s">
        <v>85</v>
      </c>
      <c r="AV994" s="14" t="s">
        <v>258</v>
      </c>
      <c r="AW994" s="14" t="s">
        <v>33</v>
      </c>
      <c r="AX994" s="14" t="s">
        <v>85</v>
      </c>
      <c r="AY994" s="238" t="s">
        <v>247</v>
      </c>
    </row>
    <row r="995" spans="1:65" s="2" customFormat="1" ht="24.15" customHeight="1">
      <c r="A995" s="34"/>
      <c r="B995" s="35"/>
      <c r="C995" s="184" t="s">
        <v>1023</v>
      </c>
      <c r="D995" s="184" t="s">
        <v>248</v>
      </c>
      <c r="E995" s="185" t="s">
        <v>1403</v>
      </c>
      <c r="F995" s="186" t="s">
        <v>1404</v>
      </c>
      <c r="G995" s="187" t="s">
        <v>267</v>
      </c>
      <c r="H995" s="188">
        <v>12.958</v>
      </c>
      <c r="I995" s="189"/>
      <c r="J995" s="190">
        <f>ROUND(I995*H995,2)</f>
        <v>0</v>
      </c>
      <c r="K995" s="186" t="s">
        <v>336</v>
      </c>
      <c r="L995" s="39"/>
      <c r="M995" s="191" t="s">
        <v>1</v>
      </c>
      <c r="N995" s="192" t="s">
        <v>42</v>
      </c>
      <c r="O995" s="71"/>
      <c r="P995" s="193">
        <f>O995*H995</f>
        <v>0</v>
      </c>
      <c r="Q995" s="193">
        <v>0</v>
      </c>
      <c r="R995" s="193">
        <f>Q995*H995</f>
        <v>0</v>
      </c>
      <c r="S995" s="193">
        <v>0</v>
      </c>
      <c r="T995" s="194">
        <f>S995*H995</f>
        <v>0</v>
      </c>
      <c r="U995" s="34"/>
      <c r="V995" s="34"/>
      <c r="W995" s="34"/>
      <c r="X995" s="34"/>
      <c r="Y995" s="34"/>
      <c r="Z995" s="34"/>
      <c r="AA995" s="34"/>
      <c r="AB995" s="34"/>
      <c r="AC995" s="34"/>
      <c r="AD995" s="34"/>
      <c r="AE995" s="34"/>
      <c r="AR995" s="195" t="s">
        <v>258</v>
      </c>
      <c r="AT995" s="195" t="s">
        <v>248</v>
      </c>
      <c r="AU995" s="195" t="s">
        <v>85</v>
      </c>
      <c r="AY995" s="17" t="s">
        <v>247</v>
      </c>
      <c r="BE995" s="196">
        <f>IF(N995="základní",J995,0)</f>
        <v>0</v>
      </c>
      <c r="BF995" s="196">
        <f>IF(N995="snížená",J995,0)</f>
        <v>0</v>
      </c>
      <c r="BG995" s="196">
        <f>IF(N995="zákl. přenesená",J995,0)</f>
        <v>0</v>
      </c>
      <c r="BH995" s="196">
        <f>IF(N995="sníž. přenesená",J995,0)</f>
        <v>0</v>
      </c>
      <c r="BI995" s="196">
        <f>IF(N995="nulová",J995,0)</f>
        <v>0</v>
      </c>
      <c r="BJ995" s="17" t="s">
        <v>85</v>
      </c>
      <c r="BK995" s="196">
        <f>ROUND(I995*H995,2)</f>
        <v>0</v>
      </c>
      <c r="BL995" s="17" t="s">
        <v>258</v>
      </c>
      <c r="BM995" s="195" t="s">
        <v>1405</v>
      </c>
    </row>
    <row r="996" spans="1:65" s="2" customFormat="1" ht="27">
      <c r="A996" s="34"/>
      <c r="B996" s="35"/>
      <c r="C996" s="36"/>
      <c r="D996" s="197" t="s">
        <v>253</v>
      </c>
      <c r="E996" s="36"/>
      <c r="F996" s="198" t="s">
        <v>1390</v>
      </c>
      <c r="G996" s="36"/>
      <c r="H996" s="36"/>
      <c r="I996" s="199"/>
      <c r="J996" s="36"/>
      <c r="K996" s="36"/>
      <c r="L996" s="39"/>
      <c r="M996" s="200"/>
      <c r="N996" s="201"/>
      <c r="O996" s="71"/>
      <c r="P996" s="71"/>
      <c r="Q996" s="71"/>
      <c r="R996" s="71"/>
      <c r="S996" s="71"/>
      <c r="T996" s="72"/>
      <c r="U996" s="34"/>
      <c r="V996" s="34"/>
      <c r="W996" s="34"/>
      <c r="X996" s="34"/>
      <c r="Y996" s="34"/>
      <c r="Z996" s="34"/>
      <c r="AA996" s="34"/>
      <c r="AB996" s="34"/>
      <c r="AC996" s="34"/>
      <c r="AD996" s="34"/>
      <c r="AE996" s="34"/>
      <c r="AT996" s="17" t="s">
        <v>253</v>
      </c>
      <c r="AU996" s="17" t="s">
        <v>85</v>
      </c>
    </row>
    <row r="997" spans="1:65" s="12" customFormat="1" ht="10">
      <c r="B997" s="207"/>
      <c r="C997" s="208"/>
      <c r="D997" s="197" t="s">
        <v>337</v>
      </c>
      <c r="E997" s="209" t="s">
        <v>1</v>
      </c>
      <c r="F997" s="210" t="s">
        <v>1382</v>
      </c>
      <c r="G997" s="208"/>
      <c r="H997" s="209" t="s">
        <v>1</v>
      </c>
      <c r="I997" s="211"/>
      <c r="J997" s="208"/>
      <c r="K997" s="208"/>
      <c r="L997" s="212"/>
      <c r="M997" s="213"/>
      <c r="N997" s="214"/>
      <c r="O997" s="214"/>
      <c r="P997" s="214"/>
      <c r="Q997" s="214"/>
      <c r="R997" s="214"/>
      <c r="S997" s="214"/>
      <c r="T997" s="215"/>
      <c r="AT997" s="216" t="s">
        <v>337</v>
      </c>
      <c r="AU997" s="216" t="s">
        <v>85</v>
      </c>
      <c r="AV997" s="12" t="s">
        <v>85</v>
      </c>
      <c r="AW997" s="12" t="s">
        <v>33</v>
      </c>
      <c r="AX997" s="12" t="s">
        <v>77</v>
      </c>
      <c r="AY997" s="216" t="s">
        <v>247</v>
      </c>
    </row>
    <row r="998" spans="1:65" s="13" customFormat="1" ht="10">
      <c r="B998" s="217"/>
      <c r="C998" s="218"/>
      <c r="D998" s="197" t="s">
        <v>337</v>
      </c>
      <c r="E998" s="219" t="s">
        <v>1</v>
      </c>
      <c r="F998" s="220" t="s">
        <v>1406</v>
      </c>
      <c r="G998" s="218"/>
      <c r="H998" s="221">
        <v>12.958</v>
      </c>
      <c r="I998" s="222"/>
      <c r="J998" s="218"/>
      <c r="K998" s="218"/>
      <c r="L998" s="223"/>
      <c r="M998" s="224"/>
      <c r="N998" s="225"/>
      <c r="O998" s="225"/>
      <c r="P998" s="225"/>
      <c r="Q998" s="225"/>
      <c r="R998" s="225"/>
      <c r="S998" s="225"/>
      <c r="T998" s="226"/>
      <c r="AT998" s="227" t="s">
        <v>337</v>
      </c>
      <c r="AU998" s="227" t="s">
        <v>85</v>
      </c>
      <c r="AV998" s="13" t="s">
        <v>87</v>
      </c>
      <c r="AW998" s="13" t="s">
        <v>33</v>
      </c>
      <c r="AX998" s="13" t="s">
        <v>77</v>
      </c>
      <c r="AY998" s="227" t="s">
        <v>247</v>
      </c>
    </row>
    <row r="999" spans="1:65" s="14" customFormat="1" ht="10">
      <c r="B999" s="228"/>
      <c r="C999" s="229"/>
      <c r="D999" s="197" t="s">
        <v>337</v>
      </c>
      <c r="E999" s="230" t="s">
        <v>1</v>
      </c>
      <c r="F999" s="231" t="s">
        <v>340</v>
      </c>
      <c r="G999" s="229"/>
      <c r="H999" s="232">
        <v>12.958</v>
      </c>
      <c r="I999" s="233"/>
      <c r="J999" s="229"/>
      <c r="K999" s="229"/>
      <c r="L999" s="234"/>
      <c r="M999" s="235"/>
      <c r="N999" s="236"/>
      <c r="O999" s="236"/>
      <c r="P999" s="236"/>
      <c r="Q999" s="236"/>
      <c r="R999" s="236"/>
      <c r="S999" s="236"/>
      <c r="T999" s="237"/>
      <c r="AT999" s="238" t="s">
        <v>337</v>
      </c>
      <c r="AU999" s="238" t="s">
        <v>85</v>
      </c>
      <c r="AV999" s="14" t="s">
        <v>258</v>
      </c>
      <c r="AW999" s="14" t="s">
        <v>33</v>
      </c>
      <c r="AX999" s="14" t="s">
        <v>85</v>
      </c>
      <c r="AY999" s="238" t="s">
        <v>247</v>
      </c>
    </row>
    <row r="1000" spans="1:65" s="2" customFormat="1" ht="37.75" customHeight="1">
      <c r="A1000" s="34"/>
      <c r="B1000" s="35"/>
      <c r="C1000" s="184" t="s">
        <v>1407</v>
      </c>
      <c r="D1000" s="184" t="s">
        <v>248</v>
      </c>
      <c r="E1000" s="185" t="s">
        <v>1408</v>
      </c>
      <c r="F1000" s="186" t="s">
        <v>1409</v>
      </c>
      <c r="G1000" s="187" t="s">
        <v>267</v>
      </c>
      <c r="H1000" s="188">
        <v>96.873000000000005</v>
      </c>
      <c r="I1000" s="189"/>
      <c r="J1000" s="190">
        <f>ROUND(I1000*H1000,2)</f>
        <v>0</v>
      </c>
      <c r="K1000" s="186" t="s">
        <v>336</v>
      </c>
      <c r="L1000" s="39"/>
      <c r="M1000" s="191" t="s">
        <v>1</v>
      </c>
      <c r="N1000" s="192" t="s">
        <v>42</v>
      </c>
      <c r="O1000" s="71"/>
      <c r="P1000" s="193">
        <f>O1000*H1000</f>
        <v>0</v>
      </c>
      <c r="Q1000" s="193">
        <v>0</v>
      </c>
      <c r="R1000" s="193">
        <f>Q1000*H1000</f>
        <v>0</v>
      </c>
      <c r="S1000" s="193">
        <v>0</v>
      </c>
      <c r="T1000" s="194">
        <f>S1000*H1000</f>
        <v>0</v>
      </c>
      <c r="U1000" s="34"/>
      <c r="V1000" s="34"/>
      <c r="W1000" s="34"/>
      <c r="X1000" s="34"/>
      <c r="Y1000" s="34"/>
      <c r="Z1000" s="34"/>
      <c r="AA1000" s="34"/>
      <c r="AB1000" s="34"/>
      <c r="AC1000" s="34"/>
      <c r="AD1000" s="34"/>
      <c r="AE1000" s="34"/>
      <c r="AR1000" s="195" t="s">
        <v>258</v>
      </c>
      <c r="AT1000" s="195" t="s">
        <v>248</v>
      </c>
      <c r="AU1000" s="195" t="s">
        <v>85</v>
      </c>
      <c r="AY1000" s="17" t="s">
        <v>247</v>
      </c>
      <c r="BE1000" s="196">
        <f>IF(N1000="základní",J1000,0)</f>
        <v>0</v>
      </c>
      <c r="BF1000" s="196">
        <f>IF(N1000="snížená",J1000,0)</f>
        <v>0</v>
      </c>
      <c r="BG1000" s="196">
        <f>IF(N1000="zákl. přenesená",J1000,0)</f>
        <v>0</v>
      </c>
      <c r="BH1000" s="196">
        <f>IF(N1000="sníž. přenesená",J1000,0)</f>
        <v>0</v>
      </c>
      <c r="BI1000" s="196">
        <f>IF(N1000="nulová",J1000,0)</f>
        <v>0</v>
      </c>
      <c r="BJ1000" s="17" t="s">
        <v>85</v>
      </c>
      <c r="BK1000" s="196">
        <f>ROUND(I1000*H1000,2)</f>
        <v>0</v>
      </c>
      <c r="BL1000" s="17" t="s">
        <v>258</v>
      </c>
      <c r="BM1000" s="195" t="s">
        <v>1410</v>
      </c>
    </row>
    <row r="1001" spans="1:65" s="2" customFormat="1" ht="27">
      <c r="A1001" s="34"/>
      <c r="B1001" s="35"/>
      <c r="C1001" s="36"/>
      <c r="D1001" s="197" t="s">
        <v>253</v>
      </c>
      <c r="E1001" s="36"/>
      <c r="F1001" s="198" t="s">
        <v>1390</v>
      </c>
      <c r="G1001" s="36"/>
      <c r="H1001" s="36"/>
      <c r="I1001" s="199"/>
      <c r="J1001" s="36"/>
      <c r="K1001" s="36"/>
      <c r="L1001" s="39"/>
      <c r="M1001" s="200"/>
      <c r="N1001" s="201"/>
      <c r="O1001" s="71"/>
      <c r="P1001" s="71"/>
      <c r="Q1001" s="71"/>
      <c r="R1001" s="71"/>
      <c r="S1001" s="71"/>
      <c r="T1001" s="72"/>
      <c r="U1001" s="34"/>
      <c r="V1001" s="34"/>
      <c r="W1001" s="34"/>
      <c r="X1001" s="34"/>
      <c r="Y1001" s="34"/>
      <c r="Z1001" s="34"/>
      <c r="AA1001" s="34"/>
      <c r="AB1001" s="34"/>
      <c r="AC1001" s="34"/>
      <c r="AD1001" s="34"/>
      <c r="AE1001" s="34"/>
      <c r="AT1001" s="17" t="s">
        <v>253</v>
      </c>
      <c r="AU1001" s="17" t="s">
        <v>85</v>
      </c>
    </row>
    <row r="1002" spans="1:65" s="12" customFormat="1" ht="10">
      <c r="B1002" s="207"/>
      <c r="C1002" s="208"/>
      <c r="D1002" s="197" t="s">
        <v>337</v>
      </c>
      <c r="E1002" s="209" t="s">
        <v>1</v>
      </c>
      <c r="F1002" s="210" t="s">
        <v>1348</v>
      </c>
      <c r="G1002" s="208"/>
      <c r="H1002" s="209" t="s">
        <v>1</v>
      </c>
      <c r="I1002" s="211"/>
      <c r="J1002" s="208"/>
      <c r="K1002" s="208"/>
      <c r="L1002" s="212"/>
      <c r="M1002" s="213"/>
      <c r="N1002" s="214"/>
      <c r="O1002" s="214"/>
      <c r="P1002" s="214"/>
      <c r="Q1002" s="214"/>
      <c r="R1002" s="214"/>
      <c r="S1002" s="214"/>
      <c r="T1002" s="215"/>
      <c r="AT1002" s="216" t="s">
        <v>337</v>
      </c>
      <c r="AU1002" s="216" t="s">
        <v>85</v>
      </c>
      <c r="AV1002" s="12" t="s">
        <v>85</v>
      </c>
      <c r="AW1002" s="12" t="s">
        <v>33</v>
      </c>
      <c r="AX1002" s="12" t="s">
        <v>77</v>
      </c>
      <c r="AY1002" s="216" t="s">
        <v>247</v>
      </c>
    </row>
    <row r="1003" spans="1:65" s="13" customFormat="1" ht="10">
      <c r="B1003" s="217"/>
      <c r="C1003" s="218"/>
      <c r="D1003" s="197" t="s">
        <v>337</v>
      </c>
      <c r="E1003" s="219" t="s">
        <v>1</v>
      </c>
      <c r="F1003" s="220" t="s">
        <v>1411</v>
      </c>
      <c r="G1003" s="218"/>
      <c r="H1003" s="221">
        <v>81.900000000000006</v>
      </c>
      <c r="I1003" s="222"/>
      <c r="J1003" s="218"/>
      <c r="K1003" s="218"/>
      <c r="L1003" s="223"/>
      <c r="M1003" s="224"/>
      <c r="N1003" s="225"/>
      <c r="O1003" s="225"/>
      <c r="P1003" s="225"/>
      <c r="Q1003" s="225"/>
      <c r="R1003" s="225"/>
      <c r="S1003" s="225"/>
      <c r="T1003" s="226"/>
      <c r="AT1003" s="227" t="s">
        <v>337</v>
      </c>
      <c r="AU1003" s="227" t="s">
        <v>85</v>
      </c>
      <c r="AV1003" s="13" t="s">
        <v>87</v>
      </c>
      <c r="AW1003" s="13" t="s">
        <v>33</v>
      </c>
      <c r="AX1003" s="13" t="s">
        <v>77</v>
      </c>
      <c r="AY1003" s="227" t="s">
        <v>247</v>
      </c>
    </row>
    <row r="1004" spans="1:65" s="12" customFormat="1" ht="10">
      <c r="B1004" s="207"/>
      <c r="C1004" s="208"/>
      <c r="D1004" s="197" t="s">
        <v>337</v>
      </c>
      <c r="E1004" s="209" t="s">
        <v>1</v>
      </c>
      <c r="F1004" s="210" t="s">
        <v>1351</v>
      </c>
      <c r="G1004" s="208"/>
      <c r="H1004" s="209" t="s">
        <v>1</v>
      </c>
      <c r="I1004" s="211"/>
      <c r="J1004" s="208"/>
      <c r="K1004" s="208"/>
      <c r="L1004" s="212"/>
      <c r="M1004" s="213"/>
      <c r="N1004" s="214"/>
      <c r="O1004" s="214"/>
      <c r="P1004" s="214"/>
      <c r="Q1004" s="214"/>
      <c r="R1004" s="214"/>
      <c r="S1004" s="214"/>
      <c r="T1004" s="215"/>
      <c r="AT1004" s="216" t="s">
        <v>337</v>
      </c>
      <c r="AU1004" s="216" t="s">
        <v>85</v>
      </c>
      <c r="AV1004" s="12" t="s">
        <v>85</v>
      </c>
      <c r="AW1004" s="12" t="s">
        <v>33</v>
      </c>
      <c r="AX1004" s="12" t="s">
        <v>77</v>
      </c>
      <c r="AY1004" s="216" t="s">
        <v>247</v>
      </c>
    </row>
    <row r="1005" spans="1:65" s="13" customFormat="1" ht="10">
      <c r="B1005" s="217"/>
      <c r="C1005" s="218"/>
      <c r="D1005" s="197" t="s">
        <v>337</v>
      </c>
      <c r="E1005" s="219" t="s">
        <v>1</v>
      </c>
      <c r="F1005" s="220" t="s">
        <v>1412</v>
      </c>
      <c r="G1005" s="218"/>
      <c r="H1005" s="221">
        <v>14.973000000000001</v>
      </c>
      <c r="I1005" s="222"/>
      <c r="J1005" s="218"/>
      <c r="K1005" s="218"/>
      <c r="L1005" s="223"/>
      <c r="M1005" s="224"/>
      <c r="N1005" s="225"/>
      <c r="O1005" s="225"/>
      <c r="P1005" s="225"/>
      <c r="Q1005" s="225"/>
      <c r="R1005" s="225"/>
      <c r="S1005" s="225"/>
      <c r="T1005" s="226"/>
      <c r="AT1005" s="227" t="s">
        <v>337</v>
      </c>
      <c r="AU1005" s="227" t="s">
        <v>85</v>
      </c>
      <c r="AV1005" s="13" t="s">
        <v>87</v>
      </c>
      <c r="AW1005" s="13" t="s">
        <v>33</v>
      </c>
      <c r="AX1005" s="13" t="s">
        <v>77</v>
      </c>
      <c r="AY1005" s="227" t="s">
        <v>247</v>
      </c>
    </row>
    <row r="1006" spans="1:65" s="14" customFormat="1" ht="10">
      <c r="B1006" s="228"/>
      <c r="C1006" s="229"/>
      <c r="D1006" s="197" t="s">
        <v>337</v>
      </c>
      <c r="E1006" s="230" t="s">
        <v>1</v>
      </c>
      <c r="F1006" s="231" t="s">
        <v>340</v>
      </c>
      <c r="G1006" s="229"/>
      <c r="H1006" s="232">
        <v>96.873000000000005</v>
      </c>
      <c r="I1006" s="233"/>
      <c r="J1006" s="229"/>
      <c r="K1006" s="229"/>
      <c r="L1006" s="234"/>
      <c r="M1006" s="235"/>
      <c r="N1006" s="236"/>
      <c r="O1006" s="236"/>
      <c r="P1006" s="236"/>
      <c r="Q1006" s="236"/>
      <c r="R1006" s="236"/>
      <c r="S1006" s="236"/>
      <c r="T1006" s="237"/>
      <c r="AT1006" s="238" t="s">
        <v>337</v>
      </c>
      <c r="AU1006" s="238" t="s">
        <v>85</v>
      </c>
      <c r="AV1006" s="14" t="s">
        <v>258</v>
      </c>
      <c r="AW1006" s="14" t="s">
        <v>33</v>
      </c>
      <c r="AX1006" s="14" t="s">
        <v>85</v>
      </c>
      <c r="AY1006" s="238" t="s">
        <v>247</v>
      </c>
    </row>
    <row r="1007" spans="1:65" s="2" customFormat="1" ht="49" customHeight="1">
      <c r="A1007" s="34"/>
      <c r="B1007" s="35"/>
      <c r="C1007" s="184" t="s">
        <v>1028</v>
      </c>
      <c r="D1007" s="184" t="s">
        <v>248</v>
      </c>
      <c r="E1007" s="185" t="s">
        <v>1413</v>
      </c>
      <c r="F1007" s="186" t="s">
        <v>1414</v>
      </c>
      <c r="G1007" s="187" t="s">
        <v>267</v>
      </c>
      <c r="H1007" s="188">
        <v>84.632000000000005</v>
      </c>
      <c r="I1007" s="189"/>
      <c r="J1007" s="190">
        <f>ROUND(I1007*H1007,2)</f>
        <v>0</v>
      </c>
      <c r="K1007" s="186" t="s">
        <v>336</v>
      </c>
      <c r="L1007" s="39"/>
      <c r="M1007" s="191" t="s">
        <v>1</v>
      </c>
      <c r="N1007" s="192" t="s">
        <v>42</v>
      </c>
      <c r="O1007" s="71"/>
      <c r="P1007" s="193">
        <f>O1007*H1007</f>
        <v>0</v>
      </c>
      <c r="Q1007" s="193">
        <v>0</v>
      </c>
      <c r="R1007" s="193">
        <f>Q1007*H1007</f>
        <v>0</v>
      </c>
      <c r="S1007" s="193">
        <v>0</v>
      </c>
      <c r="T1007" s="194">
        <f>S1007*H1007</f>
        <v>0</v>
      </c>
      <c r="U1007" s="34"/>
      <c r="V1007" s="34"/>
      <c r="W1007" s="34"/>
      <c r="X1007" s="34"/>
      <c r="Y1007" s="34"/>
      <c r="Z1007" s="34"/>
      <c r="AA1007" s="34"/>
      <c r="AB1007" s="34"/>
      <c r="AC1007" s="34"/>
      <c r="AD1007" s="34"/>
      <c r="AE1007" s="34"/>
      <c r="AR1007" s="195" t="s">
        <v>258</v>
      </c>
      <c r="AT1007" s="195" t="s">
        <v>248</v>
      </c>
      <c r="AU1007" s="195" t="s">
        <v>85</v>
      </c>
      <c r="AY1007" s="17" t="s">
        <v>247</v>
      </c>
      <c r="BE1007" s="196">
        <f>IF(N1007="základní",J1007,0)</f>
        <v>0</v>
      </c>
      <c r="BF1007" s="196">
        <f>IF(N1007="snížená",J1007,0)</f>
        <v>0</v>
      </c>
      <c r="BG1007" s="196">
        <f>IF(N1007="zákl. přenesená",J1007,0)</f>
        <v>0</v>
      </c>
      <c r="BH1007" s="196">
        <f>IF(N1007="sníž. přenesená",J1007,0)</f>
        <v>0</v>
      </c>
      <c r="BI1007" s="196">
        <f>IF(N1007="nulová",J1007,0)</f>
        <v>0</v>
      </c>
      <c r="BJ1007" s="17" t="s">
        <v>85</v>
      </c>
      <c r="BK1007" s="196">
        <f>ROUND(I1007*H1007,2)</f>
        <v>0</v>
      </c>
      <c r="BL1007" s="17" t="s">
        <v>258</v>
      </c>
      <c r="BM1007" s="195" t="s">
        <v>1415</v>
      </c>
    </row>
    <row r="1008" spans="1:65" s="12" customFormat="1" ht="10">
      <c r="B1008" s="207"/>
      <c r="C1008" s="208"/>
      <c r="D1008" s="197" t="s">
        <v>337</v>
      </c>
      <c r="E1008" s="209" t="s">
        <v>1</v>
      </c>
      <c r="F1008" s="210" t="s">
        <v>1348</v>
      </c>
      <c r="G1008" s="208"/>
      <c r="H1008" s="209" t="s">
        <v>1</v>
      </c>
      <c r="I1008" s="211"/>
      <c r="J1008" s="208"/>
      <c r="K1008" s="208"/>
      <c r="L1008" s="212"/>
      <c r="M1008" s="213"/>
      <c r="N1008" s="214"/>
      <c r="O1008" s="214"/>
      <c r="P1008" s="214"/>
      <c r="Q1008" s="214"/>
      <c r="R1008" s="214"/>
      <c r="S1008" s="214"/>
      <c r="T1008" s="215"/>
      <c r="AT1008" s="216" t="s">
        <v>337</v>
      </c>
      <c r="AU1008" s="216" t="s">
        <v>85</v>
      </c>
      <c r="AV1008" s="12" t="s">
        <v>85</v>
      </c>
      <c r="AW1008" s="12" t="s">
        <v>33</v>
      </c>
      <c r="AX1008" s="12" t="s">
        <v>77</v>
      </c>
      <c r="AY1008" s="216" t="s">
        <v>247</v>
      </c>
    </row>
    <row r="1009" spans="1:65" s="13" customFormat="1" ht="30">
      <c r="B1009" s="217"/>
      <c r="C1009" s="218"/>
      <c r="D1009" s="197" t="s">
        <v>337</v>
      </c>
      <c r="E1009" s="219" t="s">
        <v>1</v>
      </c>
      <c r="F1009" s="220" t="s">
        <v>1416</v>
      </c>
      <c r="G1009" s="218"/>
      <c r="H1009" s="221">
        <v>37.768000000000001</v>
      </c>
      <c r="I1009" s="222"/>
      <c r="J1009" s="218"/>
      <c r="K1009" s="218"/>
      <c r="L1009" s="223"/>
      <c r="M1009" s="224"/>
      <c r="N1009" s="225"/>
      <c r="O1009" s="225"/>
      <c r="P1009" s="225"/>
      <c r="Q1009" s="225"/>
      <c r="R1009" s="225"/>
      <c r="S1009" s="225"/>
      <c r="T1009" s="226"/>
      <c r="AT1009" s="227" t="s">
        <v>337</v>
      </c>
      <c r="AU1009" s="227" t="s">
        <v>85</v>
      </c>
      <c r="AV1009" s="13" t="s">
        <v>87</v>
      </c>
      <c r="AW1009" s="13" t="s">
        <v>33</v>
      </c>
      <c r="AX1009" s="13" t="s">
        <v>77</v>
      </c>
      <c r="AY1009" s="227" t="s">
        <v>247</v>
      </c>
    </row>
    <row r="1010" spans="1:65" s="12" customFormat="1" ht="10">
      <c r="B1010" s="207"/>
      <c r="C1010" s="208"/>
      <c r="D1010" s="197" t="s">
        <v>337</v>
      </c>
      <c r="E1010" s="209" t="s">
        <v>1</v>
      </c>
      <c r="F1010" s="210" t="s">
        <v>1351</v>
      </c>
      <c r="G1010" s="208"/>
      <c r="H1010" s="209" t="s">
        <v>1</v>
      </c>
      <c r="I1010" s="211"/>
      <c r="J1010" s="208"/>
      <c r="K1010" s="208"/>
      <c r="L1010" s="212"/>
      <c r="M1010" s="213"/>
      <c r="N1010" s="214"/>
      <c r="O1010" s="214"/>
      <c r="P1010" s="214"/>
      <c r="Q1010" s="214"/>
      <c r="R1010" s="214"/>
      <c r="S1010" s="214"/>
      <c r="T1010" s="215"/>
      <c r="AT1010" s="216" t="s">
        <v>337</v>
      </c>
      <c r="AU1010" s="216" t="s">
        <v>85</v>
      </c>
      <c r="AV1010" s="12" t="s">
        <v>85</v>
      </c>
      <c r="AW1010" s="12" t="s">
        <v>33</v>
      </c>
      <c r="AX1010" s="12" t="s">
        <v>77</v>
      </c>
      <c r="AY1010" s="216" t="s">
        <v>247</v>
      </c>
    </row>
    <row r="1011" spans="1:65" s="13" customFormat="1" ht="20">
      <c r="B1011" s="217"/>
      <c r="C1011" s="218"/>
      <c r="D1011" s="197" t="s">
        <v>337</v>
      </c>
      <c r="E1011" s="219" t="s">
        <v>1</v>
      </c>
      <c r="F1011" s="220" t="s">
        <v>1417</v>
      </c>
      <c r="G1011" s="218"/>
      <c r="H1011" s="221">
        <v>46.863999999999997</v>
      </c>
      <c r="I1011" s="222"/>
      <c r="J1011" s="218"/>
      <c r="K1011" s="218"/>
      <c r="L1011" s="223"/>
      <c r="M1011" s="224"/>
      <c r="N1011" s="225"/>
      <c r="O1011" s="225"/>
      <c r="P1011" s="225"/>
      <c r="Q1011" s="225"/>
      <c r="R1011" s="225"/>
      <c r="S1011" s="225"/>
      <c r="T1011" s="226"/>
      <c r="AT1011" s="227" t="s">
        <v>337</v>
      </c>
      <c r="AU1011" s="227" t="s">
        <v>85</v>
      </c>
      <c r="AV1011" s="13" t="s">
        <v>87</v>
      </c>
      <c r="AW1011" s="13" t="s">
        <v>33</v>
      </c>
      <c r="AX1011" s="13" t="s">
        <v>77</v>
      </c>
      <c r="AY1011" s="227" t="s">
        <v>247</v>
      </c>
    </row>
    <row r="1012" spans="1:65" s="14" customFormat="1" ht="10">
      <c r="B1012" s="228"/>
      <c r="C1012" s="229"/>
      <c r="D1012" s="197" t="s">
        <v>337</v>
      </c>
      <c r="E1012" s="230" t="s">
        <v>1</v>
      </c>
      <c r="F1012" s="231" t="s">
        <v>340</v>
      </c>
      <c r="G1012" s="229"/>
      <c r="H1012" s="232">
        <v>84.632000000000005</v>
      </c>
      <c r="I1012" s="233"/>
      <c r="J1012" s="229"/>
      <c r="K1012" s="229"/>
      <c r="L1012" s="234"/>
      <c r="M1012" s="235"/>
      <c r="N1012" s="236"/>
      <c r="O1012" s="236"/>
      <c r="P1012" s="236"/>
      <c r="Q1012" s="236"/>
      <c r="R1012" s="236"/>
      <c r="S1012" s="236"/>
      <c r="T1012" s="237"/>
      <c r="AT1012" s="238" t="s">
        <v>337</v>
      </c>
      <c r="AU1012" s="238" t="s">
        <v>85</v>
      </c>
      <c r="AV1012" s="14" t="s">
        <v>258</v>
      </c>
      <c r="AW1012" s="14" t="s">
        <v>33</v>
      </c>
      <c r="AX1012" s="14" t="s">
        <v>85</v>
      </c>
      <c r="AY1012" s="238" t="s">
        <v>247</v>
      </c>
    </row>
    <row r="1013" spans="1:65" s="2" customFormat="1" ht="49" customHeight="1">
      <c r="A1013" s="34"/>
      <c r="B1013" s="35"/>
      <c r="C1013" s="184" t="s">
        <v>1418</v>
      </c>
      <c r="D1013" s="184" t="s">
        <v>248</v>
      </c>
      <c r="E1013" s="185" t="s">
        <v>1419</v>
      </c>
      <c r="F1013" s="186" t="s">
        <v>1420</v>
      </c>
      <c r="G1013" s="187" t="s">
        <v>267</v>
      </c>
      <c r="H1013" s="188">
        <v>17.763999999999999</v>
      </c>
      <c r="I1013" s="189"/>
      <c r="J1013" s="190">
        <f>ROUND(I1013*H1013,2)</f>
        <v>0</v>
      </c>
      <c r="K1013" s="186" t="s">
        <v>336</v>
      </c>
      <c r="L1013" s="39"/>
      <c r="M1013" s="191" t="s">
        <v>1</v>
      </c>
      <c r="N1013" s="192" t="s">
        <v>42</v>
      </c>
      <c r="O1013" s="71"/>
      <c r="P1013" s="193">
        <f>O1013*H1013</f>
        <v>0</v>
      </c>
      <c r="Q1013" s="193">
        <v>0</v>
      </c>
      <c r="R1013" s="193">
        <f>Q1013*H1013</f>
        <v>0</v>
      </c>
      <c r="S1013" s="193">
        <v>0</v>
      </c>
      <c r="T1013" s="194">
        <f>S1013*H1013</f>
        <v>0</v>
      </c>
      <c r="U1013" s="34"/>
      <c r="V1013" s="34"/>
      <c r="W1013" s="34"/>
      <c r="X1013" s="34"/>
      <c r="Y1013" s="34"/>
      <c r="Z1013" s="34"/>
      <c r="AA1013" s="34"/>
      <c r="AB1013" s="34"/>
      <c r="AC1013" s="34"/>
      <c r="AD1013" s="34"/>
      <c r="AE1013" s="34"/>
      <c r="AR1013" s="195" t="s">
        <v>258</v>
      </c>
      <c r="AT1013" s="195" t="s">
        <v>248</v>
      </c>
      <c r="AU1013" s="195" t="s">
        <v>85</v>
      </c>
      <c r="AY1013" s="17" t="s">
        <v>247</v>
      </c>
      <c r="BE1013" s="196">
        <f>IF(N1013="základní",J1013,0)</f>
        <v>0</v>
      </c>
      <c r="BF1013" s="196">
        <f>IF(N1013="snížená",J1013,0)</f>
        <v>0</v>
      </c>
      <c r="BG1013" s="196">
        <f>IF(N1013="zákl. přenesená",J1013,0)</f>
        <v>0</v>
      </c>
      <c r="BH1013" s="196">
        <f>IF(N1013="sníž. přenesená",J1013,0)</f>
        <v>0</v>
      </c>
      <c r="BI1013" s="196">
        <f>IF(N1013="nulová",J1013,0)</f>
        <v>0</v>
      </c>
      <c r="BJ1013" s="17" t="s">
        <v>85</v>
      </c>
      <c r="BK1013" s="196">
        <f>ROUND(I1013*H1013,2)</f>
        <v>0</v>
      </c>
      <c r="BL1013" s="17" t="s">
        <v>258</v>
      </c>
      <c r="BM1013" s="195" t="s">
        <v>1421</v>
      </c>
    </row>
    <row r="1014" spans="1:65" s="12" customFormat="1" ht="10">
      <c r="B1014" s="207"/>
      <c r="C1014" s="208"/>
      <c r="D1014" s="197" t="s">
        <v>337</v>
      </c>
      <c r="E1014" s="209" t="s">
        <v>1</v>
      </c>
      <c r="F1014" s="210" t="s">
        <v>1348</v>
      </c>
      <c r="G1014" s="208"/>
      <c r="H1014" s="209" t="s">
        <v>1</v>
      </c>
      <c r="I1014" s="211"/>
      <c r="J1014" s="208"/>
      <c r="K1014" s="208"/>
      <c r="L1014" s="212"/>
      <c r="M1014" s="213"/>
      <c r="N1014" s="214"/>
      <c r="O1014" s="214"/>
      <c r="P1014" s="214"/>
      <c r="Q1014" s="214"/>
      <c r="R1014" s="214"/>
      <c r="S1014" s="214"/>
      <c r="T1014" s="215"/>
      <c r="AT1014" s="216" t="s">
        <v>337</v>
      </c>
      <c r="AU1014" s="216" t="s">
        <v>85</v>
      </c>
      <c r="AV1014" s="12" t="s">
        <v>85</v>
      </c>
      <c r="AW1014" s="12" t="s">
        <v>33</v>
      </c>
      <c r="AX1014" s="12" t="s">
        <v>77</v>
      </c>
      <c r="AY1014" s="216" t="s">
        <v>247</v>
      </c>
    </row>
    <row r="1015" spans="1:65" s="13" customFormat="1" ht="10">
      <c r="B1015" s="217"/>
      <c r="C1015" s="218"/>
      <c r="D1015" s="197" t="s">
        <v>337</v>
      </c>
      <c r="E1015" s="219" t="s">
        <v>1</v>
      </c>
      <c r="F1015" s="220" t="s">
        <v>1422</v>
      </c>
      <c r="G1015" s="218"/>
      <c r="H1015" s="221">
        <v>12.269</v>
      </c>
      <c r="I1015" s="222"/>
      <c r="J1015" s="218"/>
      <c r="K1015" s="218"/>
      <c r="L1015" s="223"/>
      <c r="M1015" s="224"/>
      <c r="N1015" s="225"/>
      <c r="O1015" s="225"/>
      <c r="P1015" s="225"/>
      <c r="Q1015" s="225"/>
      <c r="R1015" s="225"/>
      <c r="S1015" s="225"/>
      <c r="T1015" s="226"/>
      <c r="AT1015" s="227" t="s">
        <v>337</v>
      </c>
      <c r="AU1015" s="227" t="s">
        <v>85</v>
      </c>
      <c r="AV1015" s="13" t="s">
        <v>87</v>
      </c>
      <c r="AW1015" s="13" t="s">
        <v>33</v>
      </c>
      <c r="AX1015" s="13" t="s">
        <v>77</v>
      </c>
      <c r="AY1015" s="227" t="s">
        <v>247</v>
      </c>
    </row>
    <row r="1016" spans="1:65" s="12" customFormat="1" ht="10">
      <c r="B1016" s="207"/>
      <c r="C1016" s="208"/>
      <c r="D1016" s="197" t="s">
        <v>337</v>
      </c>
      <c r="E1016" s="209" t="s">
        <v>1</v>
      </c>
      <c r="F1016" s="210" t="s">
        <v>1351</v>
      </c>
      <c r="G1016" s="208"/>
      <c r="H1016" s="209" t="s">
        <v>1</v>
      </c>
      <c r="I1016" s="211"/>
      <c r="J1016" s="208"/>
      <c r="K1016" s="208"/>
      <c r="L1016" s="212"/>
      <c r="M1016" s="213"/>
      <c r="N1016" s="214"/>
      <c r="O1016" s="214"/>
      <c r="P1016" s="214"/>
      <c r="Q1016" s="214"/>
      <c r="R1016" s="214"/>
      <c r="S1016" s="214"/>
      <c r="T1016" s="215"/>
      <c r="AT1016" s="216" t="s">
        <v>337</v>
      </c>
      <c r="AU1016" s="216" t="s">
        <v>85</v>
      </c>
      <c r="AV1016" s="12" t="s">
        <v>85</v>
      </c>
      <c r="AW1016" s="12" t="s">
        <v>33</v>
      </c>
      <c r="AX1016" s="12" t="s">
        <v>77</v>
      </c>
      <c r="AY1016" s="216" t="s">
        <v>247</v>
      </c>
    </row>
    <row r="1017" spans="1:65" s="13" customFormat="1" ht="10">
      <c r="B1017" s="217"/>
      <c r="C1017" s="218"/>
      <c r="D1017" s="197" t="s">
        <v>337</v>
      </c>
      <c r="E1017" s="219" t="s">
        <v>1</v>
      </c>
      <c r="F1017" s="220" t="s">
        <v>1423</v>
      </c>
      <c r="G1017" s="218"/>
      <c r="H1017" s="221">
        <v>5.4950000000000001</v>
      </c>
      <c r="I1017" s="222"/>
      <c r="J1017" s="218"/>
      <c r="K1017" s="218"/>
      <c r="L1017" s="223"/>
      <c r="M1017" s="224"/>
      <c r="N1017" s="225"/>
      <c r="O1017" s="225"/>
      <c r="P1017" s="225"/>
      <c r="Q1017" s="225"/>
      <c r="R1017" s="225"/>
      <c r="S1017" s="225"/>
      <c r="T1017" s="226"/>
      <c r="AT1017" s="227" t="s">
        <v>337</v>
      </c>
      <c r="AU1017" s="227" t="s">
        <v>85</v>
      </c>
      <c r="AV1017" s="13" t="s">
        <v>87</v>
      </c>
      <c r="AW1017" s="13" t="s">
        <v>33</v>
      </c>
      <c r="AX1017" s="13" t="s">
        <v>77</v>
      </c>
      <c r="AY1017" s="227" t="s">
        <v>247</v>
      </c>
    </row>
    <row r="1018" spans="1:65" s="14" customFormat="1" ht="10">
      <c r="B1018" s="228"/>
      <c r="C1018" s="229"/>
      <c r="D1018" s="197" t="s">
        <v>337</v>
      </c>
      <c r="E1018" s="230" t="s">
        <v>1</v>
      </c>
      <c r="F1018" s="231" t="s">
        <v>340</v>
      </c>
      <c r="G1018" s="229"/>
      <c r="H1018" s="232">
        <v>17.763999999999999</v>
      </c>
      <c r="I1018" s="233"/>
      <c r="J1018" s="229"/>
      <c r="K1018" s="229"/>
      <c r="L1018" s="234"/>
      <c r="M1018" s="235"/>
      <c r="N1018" s="236"/>
      <c r="O1018" s="236"/>
      <c r="P1018" s="236"/>
      <c r="Q1018" s="236"/>
      <c r="R1018" s="236"/>
      <c r="S1018" s="236"/>
      <c r="T1018" s="237"/>
      <c r="AT1018" s="238" t="s">
        <v>337</v>
      </c>
      <c r="AU1018" s="238" t="s">
        <v>85</v>
      </c>
      <c r="AV1018" s="14" t="s">
        <v>258</v>
      </c>
      <c r="AW1018" s="14" t="s">
        <v>33</v>
      </c>
      <c r="AX1018" s="14" t="s">
        <v>85</v>
      </c>
      <c r="AY1018" s="238" t="s">
        <v>247</v>
      </c>
    </row>
    <row r="1019" spans="1:65" s="2" customFormat="1" ht="24.15" customHeight="1">
      <c r="A1019" s="34"/>
      <c r="B1019" s="35"/>
      <c r="C1019" s="184" t="s">
        <v>1032</v>
      </c>
      <c r="D1019" s="184" t="s">
        <v>248</v>
      </c>
      <c r="E1019" s="185" t="s">
        <v>1424</v>
      </c>
      <c r="F1019" s="186" t="s">
        <v>1425</v>
      </c>
      <c r="G1019" s="187" t="s">
        <v>698</v>
      </c>
      <c r="H1019" s="188">
        <v>151.57</v>
      </c>
      <c r="I1019" s="189"/>
      <c r="J1019" s="190">
        <f>ROUND(I1019*H1019,2)</f>
        <v>0</v>
      </c>
      <c r="K1019" s="186" t="s">
        <v>336</v>
      </c>
      <c r="L1019" s="39"/>
      <c r="M1019" s="191" t="s">
        <v>1</v>
      </c>
      <c r="N1019" s="192" t="s">
        <v>42</v>
      </c>
      <c r="O1019" s="71"/>
      <c r="P1019" s="193">
        <f>O1019*H1019</f>
        <v>0</v>
      </c>
      <c r="Q1019" s="193">
        <v>0</v>
      </c>
      <c r="R1019" s="193">
        <f>Q1019*H1019</f>
        <v>0</v>
      </c>
      <c r="S1019" s="193">
        <v>0</v>
      </c>
      <c r="T1019" s="194">
        <f>S1019*H1019</f>
        <v>0</v>
      </c>
      <c r="U1019" s="34"/>
      <c r="V1019" s="34"/>
      <c r="W1019" s="34"/>
      <c r="X1019" s="34"/>
      <c r="Y1019" s="34"/>
      <c r="Z1019" s="34"/>
      <c r="AA1019" s="34"/>
      <c r="AB1019" s="34"/>
      <c r="AC1019" s="34"/>
      <c r="AD1019" s="34"/>
      <c r="AE1019" s="34"/>
      <c r="AR1019" s="195" t="s">
        <v>258</v>
      </c>
      <c r="AT1019" s="195" t="s">
        <v>248</v>
      </c>
      <c r="AU1019" s="195" t="s">
        <v>85</v>
      </c>
      <c r="AY1019" s="17" t="s">
        <v>247</v>
      </c>
      <c r="BE1019" s="196">
        <f>IF(N1019="základní",J1019,0)</f>
        <v>0</v>
      </c>
      <c r="BF1019" s="196">
        <f>IF(N1019="snížená",J1019,0)</f>
        <v>0</v>
      </c>
      <c r="BG1019" s="196">
        <f>IF(N1019="zákl. přenesená",J1019,0)</f>
        <v>0</v>
      </c>
      <c r="BH1019" s="196">
        <f>IF(N1019="sníž. přenesená",J1019,0)</f>
        <v>0</v>
      </c>
      <c r="BI1019" s="196">
        <f>IF(N1019="nulová",J1019,0)</f>
        <v>0</v>
      </c>
      <c r="BJ1019" s="17" t="s">
        <v>85</v>
      </c>
      <c r="BK1019" s="196">
        <f>ROUND(I1019*H1019,2)</f>
        <v>0</v>
      </c>
      <c r="BL1019" s="17" t="s">
        <v>258</v>
      </c>
      <c r="BM1019" s="195" t="s">
        <v>1426</v>
      </c>
    </row>
    <row r="1020" spans="1:65" s="12" customFormat="1" ht="10">
      <c r="B1020" s="207"/>
      <c r="C1020" s="208"/>
      <c r="D1020" s="197" t="s">
        <v>337</v>
      </c>
      <c r="E1020" s="209" t="s">
        <v>1</v>
      </c>
      <c r="F1020" s="210" t="s">
        <v>1382</v>
      </c>
      <c r="G1020" s="208"/>
      <c r="H1020" s="209" t="s">
        <v>1</v>
      </c>
      <c r="I1020" s="211"/>
      <c r="J1020" s="208"/>
      <c r="K1020" s="208"/>
      <c r="L1020" s="212"/>
      <c r="M1020" s="213"/>
      <c r="N1020" s="214"/>
      <c r="O1020" s="214"/>
      <c r="P1020" s="214"/>
      <c r="Q1020" s="214"/>
      <c r="R1020" s="214"/>
      <c r="S1020" s="214"/>
      <c r="T1020" s="215"/>
      <c r="AT1020" s="216" t="s">
        <v>337</v>
      </c>
      <c r="AU1020" s="216" t="s">
        <v>85</v>
      </c>
      <c r="AV1020" s="12" t="s">
        <v>85</v>
      </c>
      <c r="AW1020" s="12" t="s">
        <v>33</v>
      </c>
      <c r="AX1020" s="12" t="s">
        <v>77</v>
      </c>
      <c r="AY1020" s="216" t="s">
        <v>247</v>
      </c>
    </row>
    <row r="1021" spans="1:65" s="13" customFormat="1" ht="10">
      <c r="B1021" s="217"/>
      <c r="C1021" s="218"/>
      <c r="D1021" s="197" t="s">
        <v>337</v>
      </c>
      <c r="E1021" s="219" t="s">
        <v>1</v>
      </c>
      <c r="F1021" s="220" t="s">
        <v>1427</v>
      </c>
      <c r="G1021" s="218"/>
      <c r="H1021" s="221">
        <v>1.75</v>
      </c>
      <c r="I1021" s="222"/>
      <c r="J1021" s="218"/>
      <c r="K1021" s="218"/>
      <c r="L1021" s="223"/>
      <c r="M1021" s="224"/>
      <c r="N1021" s="225"/>
      <c r="O1021" s="225"/>
      <c r="P1021" s="225"/>
      <c r="Q1021" s="225"/>
      <c r="R1021" s="225"/>
      <c r="S1021" s="225"/>
      <c r="T1021" s="226"/>
      <c r="AT1021" s="227" t="s">
        <v>337</v>
      </c>
      <c r="AU1021" s="227" t="s">
        <v>85</v>
      </c>
      <c r="AV1021" s="13" t="s">
        <v>87</v>
      </c>
      <c r="AW1021" s="13" t="s">
        <v>33</v>
      </c>
      <c r="AX1021" s="13" t="s">
        <v>77</v>
      </c>
      <c r="AY1021" s="227" t="s">
        <v>247</v>
      </c>
    </row>
    <row r="1022" spans="1:65" s="13" customFormat="1" ht="10">
      <c r="B1022" s="217"/>
      <c r="C1022" s="218"/>
      <c r="D1022" s="197" t="s">
        <v>337</v>
      </c>
      <c r="E1022" s="219" t="s">
        <v>1</v>
      </c>
      <c r="F1022" s="220" t="s">
        <v>1428</v>
      </c>
      <c r="G1022" s="218"/>
      <c r="H1022" s="221">
        <v>2.7</v>
      </c>
      <c r="I1022" s="222"/>
      <c r="J1022" s="218"/>
      <c r="K1022" s="218"/>
      <c r="L1022" s="223"/>
      <c r="M1022" s="224"/>
      <c r="N1022" s="225"/>
      <c r="O1022" s="225"/>
      <c r="P1022" s="225"/>
      <c r="Q1022" s="225"/>
      <c r="R1022" s="225"/>
      <c r="S1022" s="225"/>
      <c r="T1022" s="226"/>
      <c r="AT1022" s="227" t="s">
        <v>337</v>
      </c>
      <c r="AU1022" s="227" t="s">
        <v>85</v>
      </c>
      <c r="AV1022" s="13" t="s">
        <v>87</v>
      </c>
      <c r="AW1022" s="13" t="s">
        <v>33</v>
      </c>
      <c r="AX1022" s="13" t="s">
        <v>77</v>
      </c>
      <c r="AY1022" s="227" t="s">
        <v>247</v>
      </c>
    </row>
    <row r="1023" spans="1:65" s="13" customFormat="1" ht="10">
      <c r="B1023" s="217"/>
      <c r="C1023" s="218"/>
      <c r="D1023" s="197" t="s">
        <v>337</v>
      </c>
      <c r="E1023" s="219" t="s">
        <v>1</v>
      </c>
      <c r="F1023" s="220" t="s">
        <v>1428</v>
      </c>
      <c r="G1023" s="218"/>
      <c r="H1023" s="221">
        <v>2.7</v>
      </c>
      <c r="I1023" s="222"/>
      <c r="J1023" s="218"/>
      <c r="K1023" s="218"/>
      <c r="L1023" s="223"/>
      <c r="M1023" s="224"/>
      <c r="N1023" s="225"/>
      <c r="O1023" s="225"/>
      <c r="P1023" s="225"/>
      <c r="Q1023" s="225"/>
      <c r="R1023" s="225"/>
      <c r="S1023" s="225"/>
      <c r="T1023" s="226"/>
      <c r="AT1023" s="227" t="s">
        <v>337</v>
      </c>
      <c r="AU1023" s="227" t="s">
        <v>85</v>
      </c>
      <c r="AV1023" s="13" t="s">
        <v>87</v>
      </c>
      <c r="AW1023" s="13" t="s">
        <v>33</v>
      </c>
      <c r="AX1023" s="13" t="s">
        <v>77</v>
      </c>
      <c r="AY1023" s="227" t="s">
        <v>247</v>
      </c>
    </row>
    <row r="1024" spans="1:65" s="13" customFormat="1" ht="10">
      <c r="B1024" s="217"/>
      <c r="C1024" s="218"/>
      <c r="D1024" s="197" t="s">
        <v>337</v>
      </c>
      <c r="E1024" s="219" t="s">
        <v>1</v>
      </c>
      <c r="F1024" s="220" t="s">
        <v>1429</v>
      </c>
      <c r="G1024" s="218"/>
      <c r="H1024" s="221">
        <v>68.94</v>
      </c>
      <c r="I1024" s="222"/>
      <c r="J1024" s="218"/>
      <c r="K1024" s="218"/>
      <c r="L1024" s="223"/>
      <c r="M1024" s="224"/>
      <c r="N1024" s="225"/>
      <c r="O1024" s="225"/>
      <c r="P1024" s="225"/>
      <c r="Q1024" s="225"/>
      <c r="R1024" s="225"/>
      <c r="S1024" s="225"/>
      <c r="T1024" s="226"/>
      <c r="AT1024" s="227" t="s">
        <v>337</v>
      </c>
      <c r="AU1024" s="227" t="s">
        <v>85</v>
      </c>
      <c r="AV1024" s="13" t="s">
        <v>87</v>
      </c>
      <c r="AW1024" s="13" t="s">
        <v>33</v>
      </c>
      <c r="AX1024" s="13" t="s">
        <v>77</v>
      </c>
      <c r="AY1024" s="227" t="s">
        <v>247</v>
      </c>
    </row>
    <row r="1025" spans="1:65" s="13" customFormat="1" ht="10">
      <c r="B1025" s="217"/>
      <c r="C1025" s="218"/>
      <c r="D1025" s="197" t="s">
        <v>337</v>
      </c>
      <c r="E1025" s="219" t="s">
        <v>1</v>
      </c>
      <c r="F1025" s="220" t="s">
        <v>1430</v>
      </c>
      <c r="G1025" s="218"/>
      <c r="H1025" s="221">
        <v>75.48</v>
      </c>
      <c r="I1025" s="222"/>
      <c r="J1025" s="218"/>
      <c r="K1025" s="218"/>
      <c r="L1025" s="223"/>
      <c r="M1025" s="224"/>
      <c r="N1025" s="225"/>
      <c r="O1025" s="225"/>
      <c r="P1025" s="225"/>
      <c r="Q1025" s="225"/>
      <c r="R1025" s="225"/>
      <c r="S1025" s="225"/>
      <c r="T1025" s="226"/>
      <c r="AT1025" s="227" t="s">
        <v>337</v>
      </c>
      <c r="AU1025" s="227" t="s">
        <v>85</v>
      </c>
      <c r="AV1025" s="13" t="s">
        <v>87</v>
      </c>
      <c r="AW1025" s="13" t="s">
        <v>33</v>
      </c>
      <c r="AX1025" s="13" t="s">
        <v>77</v>
      </c>
      <c r="AY1025" s="227" t="s">
        <v>247</v>
      </c>
    </row>
    <row r="1026" spans="1:65" s="14" customFormat="1" ht="10">
      <c r="B1026" s="228"/>
      <c r="C1026" s="229"/>
      <c r="D1026" s="197" t="s">
        <v>337</v>
      </c>
      <c r="E1026" s="230" t="s">
        <v>1</v>
      </c>
      <c r="F1026" s="231" t="s">
        <v>340</v>
      </c>
      <c r="G1026" s="229"/>
      <c r="H1026" s="232">
        <v>151.57</v>
      </c>
      <c r="I1026" s="233"/>
      <c r="J1026" s="229"/>
      <c r="K1026" s="229"/>
      <c r="L1026" s="234"/>
      <c r="M1026" s="235"/>
      <c r="N1026" s="236"/>
      <c r="O1026" s="236"/>
      <c r="P1026" s="236"/>
      <c r="Q1026" s="236"/>
      <c r="R1026" s="236"/>
      <c r="S1026" s="236"/>
      <c r="T1026" s="237"/>
      <c r="AT1026" s="238" t="s">
        <v>337</v>
      </c>
      <c r="AU1026" s="238" t="s">
        <v>85</v>
      </c>
      <c r="AV1026" s="14" t="s">
        <v>258</v>
      </c>
      <c r="AW1026" s="14" t="s">
        <v>33</v>
      </c>
      <c r="AX1026" s="14" t="s">
        <v>85</v>
      </c>
      <c r="AY1026" s="238" t="s">
        <v>247</v>
      </c>
    </row>
    <row r="1027" spans="1:65" s="2" customFormat="1" ht="16.5" customHeight="1">
      <c r="A1027" s="34"/>
      <c r="B1027" s="35"/>
      <c r="C1027" s="184" t="s">
        <v>1431</v>
      </c>
      <c r="D1027" s="184" t="s">
        <v>248</v>
      </c>
      <c r="E1027" s="185" t="s">
        <v>1432</v>
      </c>
      <c r="F1027" s="186" t="s">
        <v>1433</v>
      </c>
      <c r="G1027" s="187" t="s">
        <v>698</v>
      </c>
      <c r="H1027" s="188">
        <v>251.18600000000001</v>
      </c>
      <c r="I1027" s="189"/>
      <c r="J1027" s="190">
        <f>ROUND(I1027*H1027,2)</f>
        <v>0</v>
      </c>
      <c r="K1027" s="186" t="s">
        <v>336</v>
      </c>
      <c r="L1027" s="39"/>
      <c r="M1027" s="191" t="s">
        <v>1</v>
      </c>
      <c r="N1027" s="192" t="s">
        <v>42</v>
      </c>
      <c r="O1027" s="71"/>
      <c r="P1027" s="193">
        <f>O1027*H1027</f>
        <v>0</v>
      </c>
      <c r="Q1027" s="193">
        <v>0</v>
      </c>
      <c r="R1027" s="193">
        <f>Q1027*H1027</f>
        <v>0</v>
      </c>
      <c r="S1027" s="193">
        <v>0</v>
      </c>
      <c r="T1027" s="194">
        <f>S1027*H1027</f>
        <v>0</v>
      </c>
      <c r="U1027" s="34"/>
      <c r="V1027" s="34"/>
      <c r="W1027" s="34"/>
      <c r="X1027" s="34"/>
      <c r="Y1027" s="34"/>
      <c r="Z1027" s="34"/>
      <c r="AA1027" s="34"/>
      <c r="AB1027" s="34"/>
      <c r="AC1027" s="34"/>
      <c r="AD1027" s="34"/>
      <c r="AE1027" s="34"/>
      <c r="AR1027" s="195" t="s">
        <v>258</v>
      </c>
      <c r="AT1027" s="195" t="s">
        <v>248</v>
      </c>
      <c r="AU1027" s="195" t="s">
        <v>85</v>
      </c>
      <c r="AY1027" s="17" t="s">
        <v>247</v>
      </c>
      <c r="BE1027" s="196">
        <f>IF(N1027="základní",J1027,0)</f>
        <v>0</v>
      </c>
      <c r="BF1027" s="196">
        <f>IF(N1027="snížená",J1027,0)</f>
        <v>0</v>
      </c>
      <c r="BG1027" s="196">
        <f>IF(N1027="zákl. přenesená",J1027,0)</f>
        <v>0</v>
      </c>
      <c r="BH1027" s="196">
        <f>IF(N1027="sníž. přenesená",J1027,0)</f>
        <v>0</v>
      </c>
      <c r="BI1027" s="196">
        <f>IF(N1027="nulová",J1027,0)</f>
        <v>0</v>
      </c>
      <c r="BJ1027" s="17" t="s">
        <v>85</v>
      </c>
      <c r="BK1027" s="196">
        <f>ROUND(I1027*H1027,2)</f>
        <v>0</v>
      </c>
      <c r="BL1027" s="17" t="s">
        <v>258</v>
      </c>
      <c r="BM1027" s="195" t="s">
        <v>1434</v>
      </c>
    </row>
    <row r="1028" spans="1:65" s="12" customFormat="1" ht="10">
      <c r="B1028" s="207"/>
      <c r="C1028" s="208"/>
      <c r="D1028" s="197" t="s">
        <v>337</v>
      </c>
      <c r="E1028" s="209" t="s">
        <v>1</v>
      </c>
      <c r="F1028" s="210" t="s">
        <v>1382</v>
      </c>
      <c r="G1028" s="208"/>
      <c r="H1028" s="209" t="s">
        <v>1</v>
      </c>
      <c r="I1028" s="211"/>
      <c r="J1028" s="208"/>
      <c r="K1028" s="208"/>
      <c r="L1028" s="212"/>
      <c r="M1028" s="213"/>
      <c r="N1028" s="214"/>
      <c r="O1028" s="214"/>
      <c r="P1028" s="214"/>
      <c r="Q1028" s="214"/>
      <c r="R1028" s="214"/>
      <c r="S1028" s="214"/>
      <c r="T1028" s="215"/>
      <c r="AT1028" s="216" t="s">
        <v>337</v>
      </c>
      <c r="AU1028" s="216" t="s">
        <v>85</v>
      </c>
      <c r="AV1028" s="12" t="s">
        <v>85</v>
      </c>
      <c r="AW1028" s="12" t="s">
        <v>33</v>
      </c>
      <c r="AX1028" s="12" t="s">
        <v>77</v>
      </c>
      <c r="AY1028" s="216" t="s">
        <v>247</v>
      </c>
    </row>
    <row r="1029" spans="1:65" s="12" customFormat="1" ht="10">
      <c r="B1029" s="207"/>
      <c r="C1029" s="208"/>
      <c r="D1029" s="197" t="s">
        <v>337</v>
      </c>
      <c r="E1029" s="209" t="s">
        <v>1</v>
      </c>
      <c r="F1029" s="210" t="s">
        <v>470</v>
      </c>
      <c r="G1029" s="208"/>
      <c r="H1029" s="209" t="s">
        <v>1</v>
      </c>
      <c r="I1029" s="211"/>
      <c r="J1029" s="208"/>
      <c r="K1029" s="208"/>
      <c r="L1029" s="212"/>
      <c r="M1029" s="213"/>
      <c r="N1029" s="214"/>
      <c r="O1029" s="214"/>
      <c r="P1029" s="214"/>
      <c r="Q1029" s="214"/>
      <c r="R1029" s="214"/>
      <c r="S1029" s="214"/>
      <c r="T1029" s="215"/>
      <c r="AT1029" s="216" t="s">
        <v>337</v>
      </c>
      <c r="AU1029" s="216" t="s">
        <v>85</v>
      </c>
      <c r="AV1029" s="12" t="s">
        <v>85</v>
      </c>
      <c r="AW1029" s="12" t="s">
        <v>33</v>
      </c>
      <c r="AX1029" s="12" t="s">
        <v>77</v>
      </c>
      <c r="AY1029" s="216" t="s">
        <v>247</v>
      </c>
    </row>
    <row r="1030" spans="1:65" s="13" customFormat="1" ht="30">
      <c r="B1030" s="217"/>
      <c r="C1030" s="218"/>
      <c r="D1030" s="197" t="s">
        <v>337</v>
      </c>
      <c r="E1030" s="219" t="s">
        <v>1</v>
      </c>
      <c r="F1030" s="220" t="s">
        <v>1435</v>
      </c>
      <c r="G1030" s="218"/>
      <c r="H1030" s="221">
        <v>251.18600000000001</v>
      </c>
      <c r="I1030" s="222"/>
      <c r="J1030" s="218"/>
      <c r="K1030" s="218"/>
      <c r="L1030" s="223"/>
      <c r="M1030" s="224"/>
      <c r="N1030" s="225"/>
      <c r="O1030" s="225"/>
      <c r="P1030" s="225"/>
      <c r="Q1030" s="225"/>
      <c r="R1030" s="225"/>
      <c r="S1030" s="225"/>
      <c r="T1030" s="226"/>
      <c r="AT1030" s="227" t="s">
        <v>337</v>
      </c>
      <c r="AU1030" s="227" t="s">
        <v>85</v>
      </c>
      <c r="AV1030" s="13" t="s">
        <v>87</v>
      </c>
      <c r="AW1030" s="13" t="s">
        <v>33</v>
      </c>
      <c r="AX1030" s="13" t="s">
        <v>77</v>
      </c>
      <c r="AY1030" s="227" t="s">
        <v>247</v>
      </c>
    </row>
    <row r="1031" spans="1:65" s="14" customFormat="1" ht="10">
      <c r="B1031" s="228"/>
      <c r="C1031" s="229"/>
      <c r="D1031" s="197" t="s">
        <v>337</v>
      </c>
      <c r="E1031" s="230" t="s">
        <v>1</v>
      </c>
      <c r="F1031" s="231" t="s">
        <v>340</v>
      </c>
      <c r="G1031" s="229"/>
      <c r="H1031" s="232">
        <v>251.18600000000001</v>
      </c>
      <c r="I1031" s="233"/>
      <c r="J1031" s="229"/>
      <c r="K1031" s="229"/>
      <c r="L1031" s="234"/>
      <c r="M1031" s="235"/>
      <c r="N1031" s="236"/>
      <c r="O1031" s="236"/>
      <c r="P1031" s="236"/>
      <c r="Q1031" s="236"/>
      <c r="R1031" s="236"/>
      <c r="S1031" s="236"/>
      <c r="T1031" s="237"/>
      <c r="AT1031" s="238" t="s">
        <v>337</v>
      </c>
      <c r="AU1031" s="238" t="s">
        <v>85</v>
      </c>
      <c r="AV1031" s="14" t="s">
        <v>258</v>
      </c>
      <c r="AW1031" s="14" t="s">
        <v>33</v>
      </c>
      <c r="AX1031" s="14" t="s">
        <v>85</v>
      </c>
      <c r="AY1031" s="238" t="s">
        <v>247</v>
      </c>
    </row>
    <row r="1032" spans="1:65" s="2" customFormat="1" ht="49" customHeight="1">
      <c r="A1032" s="34"/>
      <c r="B1032" s="35"/>
      <c r="C1032" s="184" t="s">
        <v>1037</v>
      </c>
      <c r="D1032" s="184" t="s">
        <v>248</v>
      </c>
      <c r="E1032" s="185" t="s">
        <v>1436</v>
      </c>
      <c r="F1032" s="186" t="s">
        <v>1437</v>
      </c>
      <c r="G1032" s="187" t="s">
        <v>335</v>
      </c>
      <c r="H1032" s="188">
        <v>1.157</v>
      </c>
      <c r="I1032" s="189"/>
      <c r="J1032" s="190">
        <f>ROUND(I1032*H1032,2)</f>
        <v>0</v>
      </c>
      <c r="K1032" s="186" t="s">
        <v>336</v>
      </c>
      <c r="L1032" s="39"/>
      <c r="M1032" s="191" t="s">
        <v>1</v>
      </c>
      <c r="N1032" s="192" t="s">
        <v>42</v>
      </c>
      <c r="O1032" s="71"/>
      <c r="P1032" s="193">
        <f>O1032*H1032</f>
        <v>0</v>
      </c>
      <c r="Q1032" s="193">
        <v>0</v>
      </c>
      <c r="R1032" s="193">
        <f>Q1032*H1032</f>
        <v>0</v>
      </c>
      <c r="S1032" s="193">
        <v>0</v>
      </c>
      <c r="T1032" s="194">
        <f>S1032*H1032</f>
        <v>0</v>
      </c>
      <c r="U1032" s="34"/>
      <c r="V1032" s="34"/>
      <c r="W1032" s="34"/>
      <c r="X1032" s="34"/>
      <c r="Y1032" s="34"/>
      <c r="Z1032" s="34"/>
      <c r="AA1032" s="34"/>
      <c r="AB1032" s="34"/>
      <c r="AC1032" s="34"/>
      <c r="AD1032" s="34"/>
      <c r="AE1032" s="34"/>
      <c r="AR1032" s="195" t="s">
        <v>258</v>
      </c>
      <c r="AT1032" s="195" t="s">
        <v>248</v>
      </c>
      <c r="AU1032" s="195" t="s">
        <v>85</v>
      </c>
      <c r="AY1032" s="17" t="s">
        <v>247</v>
      </c>
      <c r="BE1032" s="196">
        <f>IF(N1032="základní",J1032,0)</f>
        <v>0</v>
      </c>
      <c r="BF1032" s="196">
        <f>IF(N1032="snížená",J1032,0)</f>
        <v>0</v>
      </c>
      <c r="BG1032" s="196">
        <f>IF(N1032="zákl. přenesená",J1032,0)</f>
        <v>0</v>
      </c>
      <c r="BH1032" s="196">
        <f>IF(N1032="sníž. přenesená",J1032,0)</f>
        <v>0</v>
      </c>
      <c r="BI1032" s="196">
        <f>IF(N1032="nulová",J1032,0)</f>
        <v>0</v>
      </c>
      <c r="BJ1032" s="17" t="s">
        <v>85</v>
      </c>
      <c r="BK1032" s="196">
        <f>ROUND(I1032*H1032,2)</f>
        <v>0</v>
      </c>
      <c r="BL1032" s="17" t="s">
        <v>258</v>
      </c>
      <c r="BM1032" s="195" t="s">
        <v>1438</v>
      </c>
    </row>
    <row r="1033" spans="1:65" s="2" customFormat="1" ht="18">
      <c r="A1033" s="34"/>
      <c r="B1033" s="35"/>
      <c r="C1033" s="36"/>
      <c r="D1033" s="197" t="s">
        <v>253</v>
      </c>
      <c r="E1033" s="36"/>
      <c r="F1033" s="198" t="s">
        <v>1439</v>
      </c>
      <c r="G1033" s="36"/>
      <c r="H1033" s="36"/>
      <c r="I1033" s="199"/>
      <c r="J1033" s="36"/>
      <c r="K1033" s="36"/>
      <c r="L1033" s="39"/>
      <c r="M1033" s="200"/>
      <c r="N1033" s="201"/>
      <c r="O1033" s="71"/>
      <c r="P1033" s="71"/>
      <c r="Q1033" s="71"/>
      <c r="R1033" s="71"/>
      <c r="S1033" s="71"/>
      <c r="T1033" s="72"/>
      <c r="U1033" s="34"/>
      <c r="V1033" s="34"/>
      <c r="W1033" s="34"/>
      <c r="X1033" s="34"/>
      <c r="Y1033" s="34"/>
      <c r="Z1033" s="34"/>
      <c r="AA1033" s="34"/>
      <c r="AB1033" s="34"/>
      <c r="AC1033" s="34"/>
      <c r="AD1033" s="34"/>
      <c r="AE1033" s="34"/>
      <c r="AT1033" s="17" t="s">
        <v>253</v>
      </c>
      <c r="AU1033" s="17" t="s">
        <v>85</v>
      </c>
    </row>
    <row r="1034" spans="1:65" s="12" customFormat="1" ht="10">
      <c r="B1034" s="207"/>
      <c r="C1034" s="208"/>
      <c r="D1034" s="197" t="s">
        <v>337</v>
      </c>
      <c r="E1034" s="209" t="s">
        <v>1</v>
      </c>
      <c r="F1034" s="210" t="s">
        <v>1348</v>
      </c>
      <c r="G1034" s="208"/>
      <c r="H1034" s="209" t="s">
        <v>1</v>
      </c>
      <c r="I1034" s="211"/>
      <c r="J1034" s="208"/>
      <c r="K1034" s="208"/>
      <c r="L1034" s="212"/>
      <c r="M1034" s="213"/>
      <c r="N1034" s="214"/>
      <c r="O1034" s="214"/>
      <c r="P1034" s="214"/>
      <c r="Q1034" s="214"/>
      <c r="R1034" s="214"/>
      <c r="S1034" s="214"/>
      <c r="T1034" s="215"/>
      <c r="AT1034" s="216" t="s">
        <v>337</v>
      </c>
      <c r="AU1034" s="216" t="s">
        <v>85</v>
      </c>
      <c r="AV1034" s="12" t="s">
        <v>85</v>
      </c>
      <c r="AW1034" s="12" t="s">
        <v>33</v>
      </c>
      <c r="AX1034" s="12" t="s">
        <v>77</v>
      </c>
      <c r="AY1034" s="216" t="s">
        <v>247</v>
      </c>
    </row>
    <row r="1035" spans="1:65" s="13" customFormat="1" ht="10">
      <c r="B1035" s="217"/>
      <c r="C1035" s="218"/>
      <c r="D1035" s="197" t="s">
        <v>337</v>
      </c>
      <c r="E1035" s="219" t="s">
        <v>1</v>
      </c>
      <c r="F1035" s="220" t="s">
        <v>1440</v>
      </c>
      <c r="G1035" s="218"/>
      <c r="H1035" s="221">
        <v>0.80400000000000005</v>
      </c>
      <c r="I1035" s="222"/>
      <c r="J1035" s="218"/>
      <c r="K1035" s="218"/>
      <c r="L1035" s="223"/>
      <c r="M1035" s="224"/>
      <c r="N1035" s="225"/>
      <c r="O1035" s="225"/>
      <c r="P1035" s="225"/>
      <c r="Q1035" s="225"/>
      <c r="R1035" s="225"/>
      <c r="S1035" s="225"/>
      <c r="T1035" s="226"/>
      <c r="AT1035" s="227" t="s">
        <v>337</v>
      </c>
      <c r="AU1035" s="227" t="s">
        <v>85</v>
      </c>
      <c r="AV1035" s="13" t="s">
        <v>87</v>
      </c>
      <c r="AW1035" s="13" t="s">
        <v>33</v>
      </c>
      <c r="AX1035" s="13" t="s">
        <v>77</v>
      </c>
      <c r="AY1035" s="227" t="s">
        <v>247</v>
      </c>
    </row>
    <row r="1036" spans="1:65" s="12" customFormat="1" ht="10">
      <c r="B1036" s="207"/>
      <c r="C1036" s="208"/>
      <c r="D1036" s="197" t="s">
        <v>337</v>
      </c>
      <c r="E1036" s="209" t="s">
        <v>1</v>
      </c>
      <c r="F1036" s="210" t="s">
        <v>1351</v>
      </c>
      <c r="G1036" s="208"/>
      <c r="H1036" s="209" t="s">
        <v>1</v>
      </c>
      <c r="I1036" s="211"/>
      <c r="J1036" s="208"/>
      <c r="K1036" s="208"/>
      <c r="L1036" s="212"/>
      <c r="M1036" s="213"/>
      <c r="N1036" s="214"/>
      <c r="O1036" s="214"/>
      <c r="P1036" s="214"/>
      <c r="Q1036" s="214"/>
      <c r="R1036" s="214"/>
      <c r="S1036" s="214"/>
      <c r="T1036" s="215"/>
      <c r="AT1036" s="216" t="s">
        <v>337</v>
      </c>
      <c r="AU1036" s="216" t="s">
        <v>85</v>
      </c>
      <c r="AV1036" s="12" t="s">
        <v>85</v>
      </c>
      <c r="AW1036" s="12" t="s">
        <v>33</v>
      </c>
      <c r="AX1036" s="12" t="s">
        <v>77</v>
      </c>
      <c r="AY1036" s="216" t="s">
        <v>247</v>
      </c>
    </row>
    <row r="1037" spans="1:65" s="13" customFormat="1" ht="10">
      <c r="B1037" s="217"/>
      <c r="C1037" s="218"/>
      <c r="D1037" s="197" t="s">
        <v>337</v>
      </c>
      <c r="E1037" s="219" t="s">
        <v>1</v>
      </c>
      <c r="F1037" s="220" t="s">
        <v>1441</v>
      </c>
      <c r="G1037" s="218"/>
      <c r="H1037" s="221">
        <v>0.35299999999999998</v>
      </c>
      <c r="I1037" s="222"/>
      <c r="J1037" s="218"/>
      <c r="K1037" s="218"/>
      <c r="L1037" s="223"/>
      <c r="M1037" s="224"/>
      <c r="N1037" s="225"/>
      <c r="O1037" s="225"/>
      <c r="P1037" s="225"/>
      <c r="Q1037" s="225"/>
      <c r="R1037" s="225"/>
      <c r="S1037" s="225"/>
      <c r="T1037" s="226"/>
      <c r="AT1037" s="227" t="s">
        <v>337</v>
      </c>
      <c r="AU1037" s="227" t="s">
        <v>85</v>
      </c>
      <c r="AV1037" s="13" t="s">
        <v>87</v>
      </c>
      <c r="AW1037" s="13" t="s">
        <v>33</v>
      </c>
      <c r="AX1037" s="13" t="s">
        <v>77</v>
      </c>
      <c r="AY1037" s="227" t="s">
        <v>247</v>
      </c>
    </row>
    <row r="1038" spans="1:65" s="14" customFormat="1" ht="10">
      <c r="B1038" s="228"/>
      <c r="C1038" s="229"/>
      <c r="D1038" s="197" t="s">
        <v>337</v>
      </c>
      <c r="E1038" s="230" t="s">
        <v>1</v>
      </c>
      <c r="F1038" s="231" t="s">
        <v>340</v>
      </c>
      <c r="G1038" s="229"/>
      <c r="H1038" s="232">
        <v>1.157</v>
      </c>
      <c r="I1038" s="233"/>
      <c r="J1038" s="229"/>
      <c r="K1038" s="229"/>
      <c r="L1038" s="234"/>
      <c r="M1038" s="235"/>
      <c r="N1038" s="236"/>
      <c r="O1038" s="236"/>
      <c r="P1038" s="236"/>
      <c r="Q1038" s="236"/>
      <c r="R1038" s="236"/>
      <c r="S1038" s="236"/>
      <c r="T1038" s="237"/>
      <c r="AT1038" s="238" t="s">
        <v>337</v>
      </c>
      <c r="AU1038" s="238" t="s">
        <v>85</v>
      </c>
      <c r="AV1038" s="14" t="s">
        <v>258</v>
      </c>
      <c r="AW1038" s="14" t="s">
        <v>33</v>
      </c>
      <c r="AX1038" s="14" t="s">
        <v>85</v>
      </c>
      <c r="AY1038" s="238" t="s">
        <v>247</v>
      </c>
    </row>
    <row r="1039" spans="1:65" s="2" customFormat="1" ht="49" customHeight="1">
      <c r="A1039" s="34"/>
      <c r="B1039" s="35"/>
      <c r="C1039" s="184" t="s">
        <v>1442</v>
      </c>
      <c r="D1039" s="184" t="s">
        <v>248</v>
      </c>
      <c r="E1039" s="185" t="s">
        <v>1443</v>
      </c>
      <c r="F1039" s="186" t="s">
        <v>1444</v>
      </c>
      <c r="G1039" s="187" t="s">
        <v>416</v>
      </c>
      <c r="H1039" s="188">
        <v>4</v>
      </c>
      <c r="I1039" s="189"/>
      <c r="J1039" s="190">
        <f>ROUND(I1039*H1039,2)</f>
        <v>0</v>
      </c>
      <c r="K1039" s="186" t="s">
        <v>336</v>
      </c>
      <c r="L1039" s="39"/>
      <c r="M1039" s="191" t="s">
        <v>1</v>
      </c>
      <c r="N1039" s="192" t="s">
        <v>42</v>
      </c>
      <c r="O1039" s="71"/>
      <c r="P1039" s="193">
        <f>O1039*H1039</f>
        <v>0</v>
      </c>
      <c r="Q1039" s="193">
        <v>0</v>
      </c>
      <c r="R1039" s="193">
        <f>Q1039*H1039</f>
        <v>0</v>
      </c>
      <c r="S1039" s="193">
        <v>0</v>
      </c>
      <c r="T1039" s="194">
        <f>S1039*H1039</f>
        <v>0</v>
      </c>
      <c r="U1039" s="34"/>
      <c r="V1039" s="34"/>
      <c r="W1039" s="34"/>
      <c r="X1039" s="34"/>
      <c r="Y1039" s="34"/>
      <c r="Z1039" s="34"/>
      <c r="AA1039" s="34"/>
      <c r="AB1039" s="34"/>
      <c r="AC1039" s="34"/>
      <c r="AD1039" s="34"/>
      <c r="AE1039" s="34"/>
      <c r="AR1039" s="195" t="s">
        <v>258</v>
      </c>
      <c r="AT1039" s="195" t="s">
        <v>248</v>
      </c>
      <c r="AU1039" s="195" t="s">
        <v>85</v>
      </c>
      <c r="AY1039" s="17" t="s">
        <v>247</v>
      </c>
      <c r="BE1039" s="196">
        <f>IF(N1039="základní",J1039,0)</f>
        <v>0</v>
      </c>
      <c r="BF1039" s="196">
        <f>IF(N1039="snížená",J1039,0)</f>
        <v>0</v>
      </c>
      <c r="BG1039" s="196">
        <f>IF(N1039="zákl. přenesená",J1039,0)</f>
        <v>0</v>
      </c>
      <c r="BH1039" s="196">
        <f>IF(N1039="sníž. přenesená",J1039,0)</f>
        <v>0</v>
      </c>
      <c r="BI1039" s="196">
        <f>IF(N1039="nulová",J1039,0)</f>
        <v>0</v>
      </c>
      <c r="BJ1039" s="17" t="s">
        <v>85</v>
      </c>
      <c r="BK1039" s="196">
        <f>ROUND(I1039*H1039,2)</f>
        <v>0</v>
      </c>
      <c r="BL1039" s="17" t="s">
        <v>258</v>
      </c>
      <c r="BM1039" s="195" t="s">
        <v>1445</v>
      </c>
    </row>
    <row r="1040" spans="1:65" s="12" customFormat="1" ht="10">
      <c r="B1040" s="207"/>
      <c r="C1040" s="208"/>
      <c r="D1040" s="197" t="s">
        <v>337</v>
      </c>
      <c r="E1040" s="209" t="s">
        <v>1</v>
      </c>
      <c r="F1040" s="210" t="s">
        <v>1348</v>
      </c>
      <c r="G1040" s="208"/>
      <c r="H1040" s="209" t="s">
        <v>1</v>
      </c>
      <c r="I1040" s="211"/>
      <c r="J1040" s="208"/>
      <c r="K1040" s="208"/>
      <c r="L1040" s="212"/>
      <c r="M1040" s="213"/>
      <c r="N1040" s="214"/>
      <c r="O1040" s="214"/>
      <c r="P1040" s="214"/>
      <c r="Q1040" s="214"/>
      <c r="R1040" s="214"/>
      <c r="S1040" s="214"/>
      <c r="T1040" s="215"/>
      <c r="AT1040" s="216" t="s">
        <v>337</v>
      </c>
      <c r="AU1040" s="216" t="s">
        <v>85</v>
      </c>
      <c r="AV1040" s="12" t="s">
        <v>85</v>
      </c>
      <c r="AW1040" s="12" t="s">
        <v>33</v>
      </c>
      <c r="AX1040" s="12" t="s">
        <v>77</v>
      </c>
      <c r="AY1040" s="216" t="s">
        <v>247</v>
      </c>
    </row>
    <row r="1041" spans="1:65" s="13" customFormat="1" ht="10">
      <c r="B1041" s="217"/>
      <c r="C1041" s="218"/>
      <c r="D1041" s="197" t="s">
        <v>337</v>
      </c>
      <c r="E1041" s="219" t="s">
        <v>1</v>
      </c>
      <c r="F1041" s="220" t="s">
        <v>1446</v>
      </c>
      <c r="G1041" s="218"/>
      <c r="H1041" s="221">
        <v>4</v>
      </c>
      <c r="I1041" s="222"/>
      <c r="J1041" s="218"/>
      <c r="K1041" s="218"/>
      <c r="L1041" s="223"/>
      <c r="M1041" s="224"/>
      <c r="N1041" s="225"/>
      <c r="O1041" s="225"/>
      <c r="P1041" s="225"/>
      <c r="Q1041" s="225"/>
      <c r="R1041" s="225"/>
      <c r="S1041" s="225"/>
      <c r="T1041" s="226"/>
      <c r="AT1041" s="227" t="s">
        <v>337</v>
      </c>
      <c r="AU1041" s="227" t="s">
        <v>85</v>
      </c>
      <c r="AV1041" s="13" t="s">
        <v>87</v>
      </c>
      <c r="AW1041" s="13" t="s">
        <v>33</v>
      </c>
      <c r="AX1041" s="13" t="s">
        <v>77</v>
      </c>
      <c r="AY1041" s="227" t="s">
        <v>247</v>
      </c>
    </row>
    <row r="1042" spans="1:65" s="14" customFormat="1" ht="10">
      <c r="B1042" s="228"/>
      <c r="C1042" s="229"/>
      <c r="D1042" s="197" t="s">
        <v>337</v>
      </c>
      <c r="E1042" s="230" t="s">
        <v>1</v>
      </c>
      <c r="F1042" s="231" t="s">
        <v>340</v>
      </c>
      <c r="G1042" s="229"/>
      <c r="H1042" s="232">
        <v>4</v>
      </c>
      <c r="I1042" s="233"/>
      <c r="J1042" s="229"/>
      <c r="K1042" s="229"/>
      <c r="L1042" s="234"/>
      <c r="M1042" s="235"/>
      <c r="N1042" s="236"/>
      <c r="O1042" s="236"/>
      <c r="P1042" s="236"/>
      <c r="Q1042" s="236"/>
      <c r="R1042" s="236"/>
      <c r="S1042" s="236"/>
      <c r="T1042" s="237"/>
      <c r="AT1042" s="238" t="s">
        <v>337</v>
      </c>
      <c r="AU1042" s="238" t="s">
        <v>85</v>
      </c>
      <c r="AV1042" s="14" t="s">
        <v>258</v>
      </c>
      <c r="AW1042" s="14" t="s">
        <v>33</v>
      </c>
      <c r="AX1042" s="14" t="s">
        <v>85</v>
      </c>
      <c r="AY1042" s="238" t="s">
        <v>247</v>
      </c>
    </row>
    <row r="1043" spans="1:65" s="2" customFormat="1" ht="37.75" customHeight="1">
      <c r="A1043" s="34"/>
      <c r="B1043" s="35"/>
      <c r="C1043" s="184" t="s">
        <v>1041</v>
      </c>
      <c r="D1043" s="184" t="s">
        <v>248</v>
      </c>
      <c r="E1043" s="185" t="s">
        <v>1447</v>
      </c>
      <c r="F1043" s="186" t="s">
        <v>1448</v>
      </c>
      <c r="G1043" s="187" t="s">
        <v>267</v>
      </c>
      <c r="H1043" s="188">
        <v>954.97900000000004</v>
      </c>
      <c r="I1043" s="189"/>
      <c r="J1043" s="190">
        <f>ROUND(I1043*H1043,2)</f>
        <v>0</v>
      </c>
      <c r="K1043" s="186" t="s">
        <v>336</v>
      </c>
      <c r="L1043" s="39"/>
      <c r="M1043" s="191" t="s">
        <v>1</v>
      </c>
      <c r="N1043" s="192" t="s">
        <v>42</v>
      </c>
      <c r="O1043" s="71"/>
      <c r="P1043" s="193">
        <f>O1043*H1043</f>
        <v>0</v>
      </c>
      <c r="Q1043" s="193">
        <v>0</v>
      </c>
      <c r="R1043" s="193">
        <f>Q1043*H1043</f>
        <v>0</v>
      </c>
      <c r="S1043" s="193">
        <v>0</v>
      </c>
      <c r="T1043" s="194">
        <f>S1043*H1043</f>
        <v>0</v>
      </c>
      <c r="U1043" s="34"/>
      <c r="V1043" s="34"/>
      <c r="W1043" s="34"/>
      <c r="X1043" s="34"/>
      <c r="Y1043" s="34"/>
      <c r="Z1043" s="34"/>
      <c r="AA1043" s="34"/>
      <c r="AB1043" s="34"/>
      <c r="AC1043" s="34"/>
      <c r="AD1043" s="34"/>
      <c r="AE1043" s="34"/>
      <c r="AR1043" s="195" t="s">
        <v>258</v>
      </c>
      <c r="AT1043" s="195" t="s">
        <v>248</v>
      </c>
      <c r="AU1043" s="195" t="s">
        <v>85</v>
      </c>
      <c r="AY1043" s="17" t="s">
        <v>247</v>
      </c>
      <c r="BE1043" s="196">
        <f>IF(N1043="základní",J1043,0)</f>
        <v>0</v>
      </c>
      <c r="BF1043" s="196">
        <f>IF(N1043="snížená",J1043,0)</f>
        <v>0</v>
      </c>
      <c r="BG1043" s="196">
        <f>IF(N1043="zákl. přenesená",J1043,0)</f>
        <v>0</v>
      </c>
      <c r="BH1043" s="196">
        <f>IF(N1043="sníž. přenesená",J1043,0)</f>
        <v>0</v>
      </c>
      <c r="BI1043" s="196">
        <f>IF(N1043="nulová",J1043,0)</f>
        <v>0</v>
      </c>
      <c r="BJ1043" s="17" t="s">
        <v>85</v>
      </c>
      <c r="BK1043" s="196">
        <f>ROUND(I1043*H1043,2)</f>
        <v>0</v>
      </c>
      <c r="BL1043" s="17" t="s">
        <v>258</v>
      </c>
      <c r="BM1043" s="195" t="s">
        <v>1449</v>
      </c>
    </row>
    <row r="1044" spans="1:65" s="12" customFormat="1" ht="10">
      <c r="B1044" s="207"/>
      <c r="C1044" s="208"/>
      <c r="D1044" s="197" t="s">
        <v>337</v>
      </c>
      <c r="E1044" s="209" t="s">
        <v>1</v>
      </c>
      <c r="F1044" s="210" t="s">
        <v>1382</v>
      </c>
      <c r="G1044" s="208"/>
      <c r="H1044" s="209" t="s">
        <v>1</v>
      </c>
      <c r="I1044" s="211"/>
      <c r="J1044" s="208"/>
      <c r="K1044" s="208"/>
      <c r="L1044" s="212"/>
      <c r="M1044" s="213"/>
      <c r="N1044" s="214"/>
      <c r="O1044" s="214"/>
      <c r="P1044" s="214"/>
      <c r="Q1044" s="214"/>
      <c r="R1044" s="214"/>
      <c r="S1044" s="214"/>
      <c r="T1044" s="215"/>
      <c r="AT1044" s="216" t="s">
        <v>337</v>
      </c>
      <c r="AU1044" s="216" t="s">
        <v>85</v>
      </c>
      <c r="AV1044" s="12" t="s">
        <v>85</v>
      </c>
      <c r="AW1044" s="12" t="s">
        <v>33</v>
      </c>
      <c r="AX1044" s="12" t="s">
        <v>77</v>
      </c>
      <c r="AY1044" s="216" t="s">
        <v>247</v>
      </c>
    </row>
    <row r="1045" spans="1:65" s="13" customFormat="1" ht="10">
      <c r="B1045" s="217"/>
      <c r="C1045" s="218"/>
      <c r="D1045" s="197" t="s">
        <v>337</v>
      </c>
      <c r="E1045" s="219" t="s">
        <v>1</v>
      </c>
      <c r="F1045" s="220" t="s">
        <v>1450</v>
      </c>
      <c r="G1045" s="218"/>
      <c r="H1045" s="221">
        <v>629.85</v>
      </c>
      <c r="I1045" s="222"/>
      <c r="J1045" s="218"/>
      <c r="K1045" s="218"/>
      <c r="L1045" s="223"/>
      <c r="M1045" s="224"/>
      <c r="N1045" s="225"/>
      <c r="O1045" s="225"/>
      <c r="P1045" s="225"/>
      <c r="Q1045" s="225"/>
      <c r="R1045" s="225"/>
      <c r="S1045" s="225"/>
      <c r="T1045" s="226"/>
      <c r="AT1045" s="227" t="s">
        <v>337</v>
      </c>
      <c r="AU1045" s="227" t="s">
        <v>85</v>
      </c>
      <c r="AV1045" s="13" t="s">
        <v>87</v>
      </c>
      <c r="AW1045" s="13" t="s">
        <v>33</v>
      </c>
      <c r="AX1045" s="13" t="s">
        <v>77</v>
      </c>
      <c r="AY1045" s="227" t="s">
        <v>247</v>
      </c>
    </row>
    <row r="1046" spans="1:65" s="13" customFormat="1" ht="10">
      <c r="B1046" s="217"/>
      <c r="C1046" s="218"/>
      <c r="D1046" s="197" t="s">
        <v>337</v>
      </c>
      <c r="E1046" s="219" t="s">
        <v>1</v>
      </c>
      <c r="F1046" s="220" t="s">
        <v>1451</v>
      </c>
      <c r="G1046" s="218"/>
      <c r="H1046" s="221">
        <v>553.31299999999999</v>
      </c>
      <c r="I1046" s="222"/>
      <c r="J1046" s="218"/>
      <c r="K1046" s="218"/>
      <c r="L1046" s="223"/>
      <c r="M1046" s="224"/>
      <c r="N1046" s="225"/>
      <c r="O1046" s="225"/>
      <c r="P1046" s="225"/>
      <c r="Q1046" s="225"/>
      <c r="R1046" s="225"/>
      <c r="S1046" s="225"/>
      <c r="T1046" s="226"/>
      <c r="AT1046" s="227" t="s">
        <v>337</v>
      </c>
      <c r="AU1046" s="227" t="s">
        <v>85</v>
      </c>
      <c r="AV1046" s="13" t="s">
        <v>87</v>
      </c>
      <c r="AW1046" s="13" t="s">
        <v>33</v>
      </c>
      <c r="AX1046" s="13" t="s">
        <v>77</v>
      </c>
      <c r="AY1046" s="227" t="s">
        <v>247</v>
      </c>
    </row>
    <row r="1047" spans="1:65" s="13" customFormat="1" ht="10">
      <c r="B1047" s="217"/>
      <c r="C1047" s="218"/>
      <c r="D1047" s="197" t="s">
        <v>337</v>
      </c>
      <c r="E1047" s="219" t="s">
        <v>1</v>
      </c>
      <c r="F1047" s="220" t="s">
        <v>1452</v>
      </c>
      <c r="G1047" s="218"/>
      <c r="H1047" s="221">
        <v>-228.184</v>
      </c>
      <c r="I1047" s="222"/>
      <c r="J1047" s="218"/>
      <c r="K1047" s="218"/>
      <c r="L1047" s="223"/>
      <c r="M1047" s="224"/>
      <c r="N1047" s="225"/>
      <c r="O1047" s="225"/>
      <c r="P1047" s="225"/>
      <c r="Q1047" s="225"/>
      <c r="R1047" s="225"/>
      <c r="S1047" s="225"/>
      <c r="T1047" s="226"/>
      <c r="AT1047" s="227" t="s">
        <v>337</v>
      </c>
      <c r="AU1047" s="227" t="s">
        <v>85</v>
      </c>
      <c r="AV1047" s="13" t="s">
        <v>87</v>
      </c>
      <c r="AW1047" s="13" t="s">
        <v>33</v>
      </c>
      <c r="AX1047" s="13" t="s">
        <v>77</v>
      </c>
      <c r="AY1047" s="227" t="s">
        <v>247</v>
      </c>
    </row>
    <row r="1048" spans="1:65" s="14" customFormat="1" ht="10">
      <c r="B1048" s="228"/>
      <c r="C1048" s="229"/>
      <c r="D1048" s="197" t="s">
        <v>337</v>
      </c>
      <c r="E1048" s="230" t="s">
        <v>1</v>
      </c>
      <c r="F1048" s="231" t="s">
        <v>340</v>
      </c>
      <c r="G1048" s="229"/>
      <c r="H1048" s="232">
        <v>954.97900000000004</v>
      </c>
      <c r="I1048" s="233"/>
      <c r="J1048" s="229"/>
      <c r="K1048" s="229"/>
      <c r="L1048" s="234"/>
      <c r="M1048" s="235"/>
      <c r="N1048" s="236"/>
      <c r="O1048" s="236"/>
      <c r="P1048" s="236"/>
      <c r="Q1048" s="236"/>
      <c r="R1048" s="236"/>
      <c r="S1048" s="236"/>
      <c r="T1048" s="237"/>
      <c r="AT1048" s="238" t="s">
        <v>337</v>
      </c>
      <c r="AU1048" s="238" t="s">
        <v>85</v>
      </c>
      <c r="AV1048" s="14" t="s">
        <v>258</v>
      </c>
      <c r="AW1048" s="14" t="s">
        <v>33</v>
      </c>
      <c r="AX1048" s="14" t="s">
        <v>85</v>
      </c>
      <c r="AY1048" s="238" t="s">
        <v>247</v>
      </c>
    </row>
    <row r="1049" spans="1:65" s="2" customFormat="1" ht="33" customHeight="1">
      <c r="A1049" s="34"/>
      <c r="B1049" s="35"/>
      <c r="C1049" s="184" t="s">
        <v>1453</v>
      </c>
      <c r="D1049" s="184" t="s">
        <v>248</v>
      </c>
      <c r="E1049" s="185" t="s">
        <v>1454</v>
      </c>
      <c r="F1049" s="186" t="s">
        <v>1455</v>
      </c>
      <c r="G1049" s="187" t="s">
        <v>267</v>
      </c>
      <c r="H1049" s="188">
        <v>949.92</v>
      </c>
      <c r="I1049" s="189"/>
      <c r="J1049" s="190">
        <f>ROUND(I1049*H1049,2)</f>
        <v>0</v>
      </c>
      <c r="K1049" s="186" t="s">
        <v>336</v>
      </c>
      <c r="L1049" s="39"/>
      <c r="M1049" s="191" t="s">
        <v>1</v>
      </c>
      <c r="N1049" s="192" t="s">
        <v>42</v>
      </c>
      <c r="O1049" s="71"/>
      <c r="P1049" s="193">
        <f>O1049*H1049</f>
        <v>0</v>
      </c>
      <c r="Q1049" s="193">
        <v>0</v>
      </c>
      <c r="R1049" s="193">
        <f>Q1049*H1049</f>
        <v>0</v>
      </c>
      <c r="S1049" s="193">
        <v>0</v>
      </c>
      <c r="T1049" s="194">
        <f>S1049*H1049</f>
        <v>0</v>
      </c>
      <c r="U1049" s="34"/>
      <c r="V1049" s="34"/>
      <c r="W1049" s="34"/>
      <c r="X1049" s="34"/>
      <c r="Y1049" s="34"/>
      <c r="Z1049" s="34"/>
      <c r="AA1049" s="34"/>
      <c r="AB1049" s="34"/>
      <c r="AC1049" s="34"/>
      <c r="AD1049" s="34"/>
      <c r="AE1049" s="34"/>
      <c r="AR1049" s="195" t="s">
        <v>258</v>
      </c>
      <c r="AT1049" s="195" t="s">
        <v>248</v>
      </c>
      <c r="AU1049" s="195" t="s">
        <v>85</v>
      </c>
      <c r="AY1049" s="17" t="s">
        <v>247</v>
      </c>
      <c r="BE1049" s="196">
        <f>IF(N1049="základní",J1049,0)</f>
        <v>0</v>
      </c>
      <c r="BF1049" s="196">
        <f>IF(N1049="snížená",J1049,0)</f>
        <v>0</v>
      </c>
      <c r="BG1049" s="196">
        <f>IF(N1049="zákl. přenesená",J1049,0)</f>
        <v>0</v>
      </c>
      <c r="BH1049" s="196">
        <f>IF(N1049="sníž. přenesená",J1049,0)</f>
        <v>0</v>
      </c>
      <c r="BI1049" s="196">
        <f>IF(N1049="nulová",J1049,0)</f>
        <v>0</v>
      </c>
      <c r="BJ1049" s="17" t="s">
        <v>85</v>
      </c>
      <c r="BK1049" s="196">
        <f>ROUND(I1049*H1049,2)</f>
        <v>0</v>
      </c>
      <c r="BL1049" s="17" t="s">
        <v>258</v>
      </c>
      <c r="BM1049" s="195" t="s">
        <v>1456</v>
      </c>
    </row>
    <row r="1050" spans="1:65" s="12" customFormat="1" ht="10">
      <c r="B1050" s="207"/>
      <c r="C1050" s="208"/>
      <c r="D1050" s="197" t="s">
        <v>337</v>
      </c>
      <c r="E1050" s="209" t="s">
        <v>1</v>
      </c>
      <c r="F1050" s="210" t="s">
        <v>1457</v>
      </c>
      <c r="G1050" s="208"/>
      <c r="H1050" s="209" t="s">
        <v>1</v>
      </c>
      <c r="I1050" s="211"/>
      <c r="J1050" s="208"/>
      <c r="K1050" s="208"/>
      <c r="L1050" s="212"/>
      <c r="M1050" s="213"/>
      <c r="N1050" s="214"/>
      <c r="O1050" s="214"/>
      <c r="P1050" s="214"/>
      <c r="Q1050" s="214"/>
      <c r="R1050" s="214"/>
      <c r="S1050" s="214"/>
      <c r="T1050" s="215"/>
      <c r="AT1050" s="216" t="s">
        <v>337</v>
      </c>
      <c r="AU1050" s="216" t="s">
        <v>85</v>
      </c>
      <c r="AV1050" s="12" t="s">
        <v>85</v>
      </c>
      <c r="AW1050" s="12" t="s">
        <v>33</v>
      </c>
      <c r="AX1050" s="12" t="s">
        <v>77</v>
      </c>
      <c r="AY1050" s="216" t="s">
        <v>247</v>
      </c>
    </row>
    <row r="1051" spans="1:65" s="13" customFormat="1" ht="10">
      <c r="B1051" s="217"/>
      <c r="C1051" s="218"/>
      <c r="D1051" s="197" t="s">
        <v>337</v>
      </c>
      <c r="E1051" s="219" t="s">
        <v>1</v>
      </c>
      <c r="F1051" s="220" t="s">
        <v>1458</v>
      </c>
      <c r="G1051" s="218"/>
      <c r="H1051" s="221">
        <v>949.92</v>
      </c>
      <c r="I1051" s="222"/>
      <c r="J1051" s="218"/>
      <c r="K1051" s="218"/>
      <c r="L1051" s="223"/>
      <c r="M1051" s="224"/>
      <c r="N1051" s="225"/>
      <c r="O1051" s="225"/>
      <c r="P1051" s="225"/>
      <c r="Q1051" s="225"/>
      <c r="R1051" s="225"/>
      <c r="S1051" s="225"/>
      <c r="T1051" s="226"/>
      <c r="AT1051" s="227" t="s">
        <v>337</v>
      </c>
      <c r="AU1051" s="227" t="s">
        <v>85</v>
      </c>
      <c r="AV1051" s="13" t="s">
        <v>87</v>
      </c>
      <c r="AW1051" s="13" t="s">
        <v>33</v>
      </c>
      <c r="AX1051" s="13" t="s">
        <v>77</v>
      </c>
      <c r="AY1051" s="227" t="s">
        <v>247</v>
      </c>
    </row>
    <row r="1052" spans="1:65" s="14" customFormat="1" ht="10">
      <c r="B1052" s="228"/>
      <c r="C1052" s="229"/>
      <c r="D1052" s="197" t="s">
        <v>337</v>
      </c>
      <c r="E1052" s="230" t="s">
        <v>1</v>
      </c>
      <c r="F1052" s="231" t="s">
        <v>340</v>
      </c>
      <c r="G1052" s="229"/>
      <c r="H1052" s="232">
        <v>949.92</v>
      </c>
      <c r="I1052" s="233"/>
      <c r="J1052" s="229"/>
      <c r="K1052" s="229"/>
      <c r="L1052" s="234"/>
      <c r="M1052" s="235"/>
      <c r="N1052" s="236"/>
      <c r="O1052" s="236"/>
      <c r="P1052" s="236"/>
      <c r="Q1052" s="236"/>
      <c r="R1052" s="236"/>
      <c r="S1052" s="236"/>
      <c r="T1052" s="237"/>
      <c r="AT1052" s="238" t="s">
        <v>337</v>
      </c>
      <c r="AU1052" s="238" t="s">
        <v>85</v>
      </c>
      <c r="AV1052" s="14" t="s">
        <v>258</v>
      </c>
      <c r="AW1052" s="14" t="s">
        <v>33</v>
      </c>
      <c r="AX1052" s="14" t="s">
        <v>85</v>
      </c>
      <c r="AY1052" s="238" t="s">
        <v>247</v>
      </c>
    </row>
    <row r="1053" spans="1:65" s="2" customFormat="1" ht="33" customHeight="1">
      <c r="A1053" s="34"/>
      <c r="B1053" s="35"/>
      <c r="C1053" s="184" t="s">
        <v>1045</v>
      </c>
      <c r="D1053" s="184" t="s">
        <v>248</v>
      </c>
      <c r="E1053" s="185" t="s">
        <v>1459</v>
      </c>
      <c r="F1053" s="186" t="s">
        <v>1460</v>
      </c>
      <c r="G1053" s="187" t="s">
        <v>267</v>
      </c>
      <c r="H1053" s="188">
        <v>949.92</v>
      </c>
      <c r="I1053" s="189"/>
      <c r="J1053" s="190">
        <f>ROUND(I1053*H1053,2)</f>
        <v>0</v>
      </c>
      <c r="K1053" s="186" t="s">
        <v>336</v>
      </c>
      <c r="L1053" s="39"/>
      <c r="M1053" s="191" t="s">
        <v>1</v>
      </c>
      <c r="N1053" s="192" t="s">
        <v>42</v>
      </c>
      <c r="O1053" s="71"/>
      <c r="P1053" s="193">
        <f>O1053*H1053</f>
        <v>0</v>
      </c>
      <c r="Q1053" s="193">
        <v>0</v>
      </c>
      <c r="R1053" s="193">
        <f>Q1053*H1053</f>
        <v>0</v>
      </c>
      <c r="S1053" s="193">
        <v>0</v>
      </c>
      <c r="T1053" s="194">
        <f>S1053*H1053</f>
        <v>0</v>
      </c>
      <c r="U1053" s="34"/>
      <c r="V1053" s="34"/>
      <c r="W1053" s="34"/>
      <c r="X1053" s="34"/>
      <c r="Y1053" s="34"/>
      <c r="Z1053" s="34"/>
      <c r="AA1053" s="34"/>
      <c r="AB1053" s="34"/>
      <c r="AC1053" s="34"/>
      <c r="AD1053" s="34"/>
      <c r="AE1053" s="34"/>
      <c r="AR1053" s="195" t="s">
        <v>258</v>
      </c>
      <c r="AT1053" s="195" t="s">
        <v>248</v>
      </c>
      <c r="AU1053" s="195" t="s">
        <v>85</v>
      </c>
      <c r="AY1053" s="17" t="s">
        <v>247</v>
      </c>
      <c r="BE1053" s="196">
        <f>IF(N1053="základní",J1053,0)</f>
        <v>0</v>
      </c>
      <c r="BF1053" s="196">
        <f>IF(N1053="snížená",J1053,0)</f>
        <v>0</v>
      </c>
      <c r="BG1053" s="196">
        <f>IF(N1053="zákl. přenesená",J1053,0)</f>
        <v>0</v>
      </c>
      <c r="BH1053" s="196">
        <f>IF(N1053="sníž. přenesená",J1053,0)</f>
        <v>0</v>
      </c>
      <c r="BI1053" s="196">
        <f>IF(N1053="nulová",J1053,0)</f>
        <v>0</v>
      </c>
      <c r="BJ1053" s="17" t="s">
        <v>85</v>
      </c>
      <c r="BK1053" s="196">
        <f>ROUND(I1053*H1053,2)</f>
        <v>0</v>
      </c>
      <c r="BL1053" s="17" t="s">
        <v>258</v>
      </c>
      <c r="BM1053" s="195" t="s">
        <v>1461</v>
      </c>
    </row>
    <row r="1054" spans="1:65" s="12" customFormat="1" ht="10">
      <c r="B1054" s="207"/>
      <c r="C1054" s="208"/>
      <c r="D1054" s="197" t="s">
        <v>337</v>
      </c>
      <c r="E1054" s="209" t="s">
        <v>1</v>
      </c>
      <c r="F1054" s="210" t="s">
        <v>1457</v>
      </c>
      <c r="G1054" s="208"/>
      <c r="H1054" s="209" t="s">
        <v>1</v>
      </c>
      <c r="I1054" s="211"/>
      <c r="J1054" s="208"/>
      <c r="K1054" s="208"/>
      <c r="L1054" s="212"/>
      <c r="M1054" s="213"/>
      <c r="N1054" s="214"/>
      <c r="O1054" s="214"/>
      <c r="P1054" s="214"/>
      <c r="Q1054" s="214"/>
      <c r="R1054" s="214"/>
      <c r="S1054" s="214"/>
      <c r="T1054" s="215"/>
      <c r="AT1054" s="216" t="s">
        <v>337</v>
      </c>
      <c r="AU1054" s="216" t="s">
        <v>85</v>
      </c>
      <c r="AV1054" s="12" t="s">
        <v>85</v>
      </c>
      <c r="AW1054" s="12" t="s">
        <v>33</v>
      </c>
      <c r="AX1054" s="12" t="s">
        <v>77</v>
      </c>
      <c r="AY1054" s="216" t="s">
        <v>247</v>
      </c>
    </row>
    <row r="1055" spans="1:65" s="13" customFormat="1" ht="10">
      <c r="B1055" s="217"/>
      <c r="C1055" s="218"/>
      <c r="D1055" s="197" t="s">
        <v>337</v>
      </c>
      <c r="E1055" s="219" t="s">
        <v>1</v>
      </c>
      <c r="F1055" s="220" t="s">
        <v>1458</v>
      </c>
      <c r="G1055" s="218"/>
      <c r="H1055" s="221">
        <v>949.92</v>
      </c>
      <c r="I1055" s="222"/>
      <c r="J1055" s="218"/>
      <c r="K1055" s="218"/>
      <c r="L1055" s="223"/>
      <c r="M1055" s="224"/>
      <c r="N1055" s="225"/>
      <c r="O1055" s="225"/>
      <c r="P1055" s="225"/>
      <c r="Q1055" s="225"/>
      <c r="R1055" s="225"/>
      <c r="S1055" s="225"/>
      <c r="T1055" s="226"/>
      <c r="AT1055" s="227" t="s">
        <v>337</v>
      </c>
      <c r="AU1055" s="227" t="s">
        <v>85</v>
      </c>
      <c r="AV1055" s="13" t="s">
        <v>87</v>
      </c>
      <c r="AW1055" s="13" t="s">
        <v>33</v>
      </c>
      <c r="AX1055" s="13" t="s">
        <v>77</v>
      </c>
      <c r="AY1055" s="227" t="s">
        <v>247</v>
      </c>
    </row>
    <row r="1056" spans="1:65" s="14" customFormat="1" ht="10">
      <c r="B1056" s="228"/>
      <c r="C1056" s="229"/>
      <c r="D1056" s="197" t="s">
        <v>337</v>
      </c>
      <c r="E1056" s="230" t="s">
        <v>1</v>
      </c>
      <c r="F1056" s="231" t="s">
        <v>340</v>
      </c>
      <c r="G1056" s="229"/>
      <c r="H1056" s="232">
        <v>949.92</v>
      </c>
      <c r="I1056" s="233"/>
      <c r="J1056" s="229"/>
      <c r="K1056" s="229"/>
      <c r="L1056" s="234"/>
      <c r="M1056" s="235"/>
      <c r="N1056" s="236"/>
      <c r="O1056" s="236"/>
      <c r="P1056" s="236"/>
      <c r="Q1056" s="236"/>
      <c r="R1056" s="236"/>
      <c r="S1056" s="236"/>
      <c r="T1056" s="237"/>
      <c r="AT1056" s="238" t="s">
        <v>337</v>
      </c>
      <c r="AU1056" s="238" t="s">
        <v>85</v>
      </c>
      <c r="AV1056" s="14" t="s">
        <v>258</v>
      </c>
      <c r="AW1056" s="14" t="s">
        <v>33</v>
      </c>
      <c r="AX1056" s="14" t="s">
        <v>85</v>
      </c>
      <c r="AY1056" s="238" t="s">
        <v>247</v>
      </c>
    </row>
    <row r="1057" spans="1:65" s="2" customFormat="1" ht="49" customHeight="1">
      <c r="A1057" s="34"/>
      <c r="B1057" s="35"/>
      <c r="C1057" s="184" t="s">
        <v>1462</v>
      </c>
      <c r="D1057" s="184" t="s">
        <v>248</v>
      </c>
      <c r="E1057" s="185" t="s">
        <v>1463</v>
      </c>
      <c r="F1057" s="186" t="s">
        <v>1464</v>
      </c>
      <c r="G1057" s="187" t="s">
        <v>267</v>
      </c>
      <c r="H1057" s="188">
        <v>949.92</v>
      </c>
      <c r="I1057" s="189"/>
      <c r="J1057" s="190">
        <f>ROUND(I1057*H1057,2)</f>
        <v>0</v>
      </c>
      <c r="K1057" s="186" t="s">
        <v>336</v>
      </c>
      <c r="L1057" s="39"/>
      <c r="M1057" s="191" t="s">
        <v>1</v>
      </c>
      <c r="N1057" s="192" t="s">
        <v>42</v>
      </c>
      <c r="O1057" s="71"/>
      <c r="P1057" s="193">
        <f>O1057*H1057</f>
        <v>0</v>
      </c>
      <c r="Q1057" s="193">
        <v>0</v>
      </c>
      <c r="R1057" s="193">
        <f>Q1057*H1057</f>
        <v>0</v>
      </c>
      <c r="S1057" s="193">
        <v>0</v>
      </c>
      <c r="T1057" s="194">
        <f>S1057*H1057</f>
        <v>0</v>
      </c>
      <c r="U1057" s="34"/>
      <c r="V1057" s="34"/>
      <c r="W1057" s="34"/>
      <c r="X1057" s="34"/>
      <c r="Y1057" s="34"/>
      <c r="Z1057" s="34"/>
      <c r="AA1057" s="34"/>
      <c r="AB1057" s="34"/>
      <c r="AC1057" s="34"/>
      <c r="AD1057" s="34"/>
      <c r="AE1057" s="34"/>
      <c r="AR1057" s="195" t="s">
        <v>258</v>
      </c>
      <c r="AT1057" s="195" t="s">
        <v>248</v>
      </c>
      <c r="AU1057" s="195" t="s">
        <v>85</v>
      </c>
      <c r="AY1057" s="17" t="s">
        <v>247</v>
      </c>
      <c r="BE1057" s="196">
        <f>IF(N1057="základní",J1057,0)</f>
        <v>0</v>
      </c>
      <c r="BF1057" s="196">
        <f>IF(N1057="snížená",J1057,0)</f>
        <v>0</v>
      </c>
      <c r="BG1057" s="196">
        <f>IF(N1057="zákl. přenesená",J1057,0)</f>
        <v>0</v>
      </c>
      <c r="BH1057" s="196">
        <f>IF(N1057="sníž. přenesená",J1057,0)</f>
        <v>0</v>
      </c>
      <c r="BI1057" s="196">
        <f>IF(N1057="nulová",J1057,0)</f>
        <v>0</v>
      </c>
      <c r="BJ1057" s="17" t="s">
        <v>85</v>
      </c>
      <c r="BK1057" s="196">
        <f>ROUND(I1057*H1057,2)</f>
        <v>0</v>
      </c>
      <c r="BL1057" s="17" t="s">
        <v>258</v>
      </c>
      <c r="BM1057" s="195" t="s">
        <v>1465</v>
      </c>
    </row>
    <row r="1058" spans="1:65" s="12" customFormat="1" ht="10">
      <c r="B1058" s="207"/>
      <c r="C1058" s="208"/>
      <c r="D1058" s="197" t="s">
        <v>337</v>
      </c>
      <c r="E1058" s="209" t="s">
        <v>1</v>
      </c>
      <c r="F1058" s="210" t="s">
        <v>1457</v>
      </c>
      <c r="G1058" s="208"/>
      <c r="H1058" s="209" t="s">
        <v>1</v>
      </c>
      <c r="I1058" s="211"/>
      <c r="J1058" s="208"/>
      <c r="K1058" s="208"/>
      <c r="L1058" s="212"/>
      <c r="M1058" s="213"/>
      <c r="N1058" s="214"/>
      <c r="O1058" s="214"/>
      <c r="P1058" s="214"/>
      <c r="Q1058" s="214"/>
      <c r="R1058" s="214"/>
      <c r="S1058" s="214"/>
      <c r="T1058" s="215"/>
      <c r="AT1058" s="216" t="s">
        <v>337</v>
      </c>
      <c r="AU1058" s="216" t="s">
        <v>85</v>
      </c>
      <c r="AV1058" s="12" t="s">
        <v>85</v>
      </c>
      <c r="AW1058" s="12" t="s">
        <v>33</v>
      </c>
      <c r="AX1058" s="12" t="s">
        <v>77</v>
      </c>
      <c r="AY1058" s="216" t="s">
        <v>247</v>
      </c>
    </row>
    <row r="1059" spans="1:65" s="13" customFormat="1" ht="10">
      <c r="B1059" s="217"/>
      <c r="C1059" s="218"/>
      <c r="D1059" s="197" t="s">
        <v>337</v>
      </c>
      <c r="E1059" s="219" t="s">
        <v>1</v>
      </c>
      <c r="F1059" s="220" t="s">
        <v>1458</v>
      </c>
      <c r="G1059" s="218"/>
      <c r="H1059" s="221">
        <v>949.92</v>
      </c>
      <c r="I1059" s="222"/>
      <c r="J1059" s="218"/>
      <c r="K1059" s="218"/>
      <c r="L1059" s="223"/>
      <c r="M1059" s="224"/>
      <c r="N1059" s="225"/>
      <c r="O1059" s="225"/>
      <c r="P1059" s="225"/>
      <c r="Q1059" s="225"/>
      <c r="R1059" s="225"/>
      <c r="S1059" s="225"/>
      <c r="T1059" s="226"/>
      <c r="AT1059" s="227" t="s">
        <v>337</v>
      </c>
      <c r="AU1059" s="227" t="s">
        <v>85</v>
      </c>
      <c r="AV1059" s="13" t="s">
        <v>87</v>
      </c>
      <c r="AW1059" s="13" t="s">
        <v>33</v>
      </c>
      <c r="AX1059" s="13" t="s">
        <v>77</v>
      </c>
      <c r="AY1059" s="227" t="s">
        <v>247</v>
      </c>
    </row>
    <row r="1060" spans="1:65" s="14" customFormat="1" ht="10">
      <c r="B1060" s="228"/>
      <c r="C1060" s="229"/>
      <c r="D1060" s="197" t="s">
        <v>337</v>
      </c>
      <c r="E1060" s="230" t="s">
        <v>1</v>
      </c>
      <c r="F1060" s="231" t="s">
        <v>340</v>
      </c>
      <c r="G1060" s="229"/>
      <c r="H1060" s="232">
        <v>949.92</v>
      </c>
      <c r="I1060" s="233"/>
      <c r="J1060" s="229"/>
      <c r="K1060" s="229"/>
      <c r="L1060" s="234"/>
      <c r="M1060" s="235"/>
      <c r="N1060" s="236"/>
      <c r="O1060" s="236"/>
      <c r="P1060" s="236"/>
      <c r="Q1060" s="236"/>
      <c r="R1060" s="236"/>
      <c r="S1060" s="236"/>
      <c r="T1060" s="237"/>
      <c r="AT1060" s="238" t="s">
        <v>337</v>
      </c>
      <c r="AU1060" s="238" t="s">
        <v>85</v>
      </c>
      <c r="AV1060" s="14" t="s">
        <v>258</v>
      </c>
      <c r="AW1060" s="14" t="s">
        <v>33</v>
      </c>
      <c r="AX1060" s="14" t="s">
        <v>85</v>
      </c>
      <c r="AY1060" s="238" t="s">
        <v>247</v>
      </c>
    </row>
    <row r="1061" spans="1:65" s="2" customFormat="1" ht="16.5" customHeight="1">
      <c r="A1061" s="34"/>
      <c r="B1061" s="35"/>
      <c r="C1061" s="184" t="s">
        <v>1048</v>
      </c>
      <c r="D1061" s="184" t="s">
        <v>248</v>
      </c>
      <c r="E1061" s="185" t="s">
        <v>1466</v>
      </c>
      <c r="F1061" s="186" t="s">
        <v>1467</v>
      </c>
      <c r="G1061" s="187" t="s">
        <v>251</v>
      </c>
      <c r="H1061" s="188">
        <v>16</v>
      </c>
      <c r="I1061" s="189"/>
      <c r="J1061" s="190">
        <f>ROUND(I1061*H1061,2)</f>
        <v>0</v>
      </c>
      <c r="K1061" s="186" t="s">
        <v>336</v>
      </c>
      <c r="L1061" s="39"/>
      <c r="M1061" s="191" t="s">
        <v>1</v>
      </c>
      <c r="N1061" s="192" t="s">
        <v>42</v>
      </c>
      <c r="O1061" s="71"/>
      <c r="P1061" s="193">
        <f>O1061*H1061</f>
        <v>0</v>
      </c>
      <c r="Q1061" s="193">
        <v>0</v>
      </c>
      <c r="R1061" s="193">
        <f>Q1061*H1061</f>
        <v>0</v>
      </c>
      <c r="S1061" s="193">
        <v>0</v>
      </c>
      <c r="T1061" s="194">
        <f>S1061*H1061</f>
        <v>0</v>
      </c>
      <c r="U1061" s="34"/>
      <c r="V1061" s="34"/>
      <c r="W1061" s="34"/>
      <c r="X1061" s="34"/>
      <c r="Y1061" s="34"/>
      <c r="Z1061" s="34"/>
      <c r="AA1061" s="34"/>
      <c r="AB1061" s="34"/>
      <c r="AC1061" s="34"/>
      <c r="AD1061" s="34"/>
      <c r="AE1061" s="34"/>
      <c r="AR1061" s="195" t="s">
        <v>258</v>
      </c>
      <c r="AT1061" s="195" t="s">
        <v>248</v>
      </c>
      <c r="AU1061" s="195" t="s">
        <v>85</v>
      </c>
      <c r="AY1061" s="17" t="s">
        <v>247</v>
      </c>
      <c r="BE1061" s="196">
        <f>IF(N1061="základní",J1061,0)</f>
        <v>0</v>
      </c>
      <c r="BF1061" s="196">
        <f>IF(N1061="snížená",J1061,0)</f>
        <v>0</v>
      </c>
      <c r="BG1061" s="196">
        <f>IF(N1061="zákl. přenesená",J1061,0)</f>
        <v>0</v>
      </c>
      <c r="BH1061" s="196">
        <f>IF(N1061="sníž. přenesená",J1061,0)</f>
        <v>0</v>
      </c>
      <c r="BI1061" s="196">
        <f>IF(N1061="nulová",J1061,0)</f>
        <v>0</v>
      </c>
      <c r="BJ1061" s="17" t="s">
        <v>85</v>
      </c>
      <c r="BK1061" s="196">
        <f>ROUND(I1061*H1061,2)</f>
        <v>0</v>
      </c>
      <c r="BL1061" s="17" t="s">
        <v>258</v>
      </c>
      <c r="BM1061" s="195" t="s">
        <v>1468</v>
      </c>
    </row>
    <row r="1062" spans="1:65" s="12" customFormat="1" ht="10">
      <c r="B1062" s="207"/>
      <c r="C1062" s="208"/>
      <c r="D1062" s="197" t="s">
        <v>337</v>
      </c>
      <c r="E1062" s="209" t="s">
        <v>1</v>
      </c>
      <c r="F1062" s="210" t="s">
        <v>1469</v>
      </c>
      <c r="G1062" s="208"/>
      <c r="H1062" s="209" t="s">
        <v>1</v>
      </c>
      <c r="I1062" s="211"/>
      <c r="J1062" s="208"/>
      <c r="K1062" s="208"/>
      <c r="L1062" s="212"/>
      <c r="M1062" s="213"/>
      <c r="N1062" s="214"/>
      <c r="O1062" s="214"/>
      <c r="P1062" s="214"/>
      <c r="Q1062" s="214"/>
      <c r="R1062" s="214"/>
      <c r="S1062" s="214"/>
      <c r="T1062" s="215"/>
      <c r="AT1062" s="216" t="s">
        <v>337</v>
      </c>
      <c r="AU1062" s="216" t="s">
        <v>85</v>
      </c>
      <c r="AV1062" s="12" t="s">
        <v>85</v>
      </c>
      <c r="AW1062" s="12" t="s">
        <v>33</v>
      </c>
      <c r="AX1062" s="12" t="s">
        <v>77</v>
      </c>
      <c r="AY1062" s="216" t="s">
        <v>247</v>
      </c>
    </row>
    <row r="1063" spans="1:65" s="13" customFormat="1" ht="10">
      <c r="B1063" s="217"/>
      <c r="C1063" s="218"/>
      <c r="D1063" s="197" t="s">
        <v>337</v>
      </c>
      <c r="E1063" s="219" t="s">
        <v>1</v>
      </c>
      <c r="F1063" s="220" t="s">
        <v>1470</v>
      </c>
      <c r="G1063" s="218"/>
      <c r="H1063" s="221">
        <v>8</v>
      </c>
      <c r="I1063" s="222"/>
      <c r="J1063" s="218"/>
      <c r="K1063" s="218"/>
      <c r="L1063" s="223"/>
      <c r="M1063" s="224"/>
      <c r="N1063" s="225"/>
      <c r="O1063" s="225"/>
      <c r="P1063" s="225"/>
      <c r="Q1063" s="225"/>
      <c r="R1063" s="225"/>
      <c r="S1063" s="225"/>
      <c r="T1063" s="226"/>
      <c r="AT1063" s="227" t="s">
        <v>337</v>
      </c>
      <c r="AU1063" s="227" t="s">
        <v>85</v>
      </c>
      <c r="AV1063" s="13" t="s">
        <v>87</v>
      </c>
      <c r="AW1063" s="13" t="s">
        <v>33</v>
      </c>
      <c r="AX1063" s="13" t="s">
        <v>77</v>
      </c>
      <c r="AY1063" s="227" t="s">
        <v>247</v>
      </c>
    </row>
    <row r="1064" spans="1:65" s="13" customFormat="1" ht="10">
      <c r="B1064" s="217"/>
      <c r="C1064" s="218"/>
      <c r="D1064" s="197" t="s">
        <v>337</v>
      </c>
      <c r="E1064" s="219" t="s">
        <v>1</v>
      </c>
      <c r="F1064" s="220" t="s">
        <v>1471</v>
      </c>
      <c r="G1064" s="218"/>
      <c r="H1064" s="221">
        <v>8</v>
      </c>
      <c r="I1064" s="222"/>
      <c r="J1064" s="218"/>
      <c r="K1064" s="218"/>
      <c r="L1064" s="223"/>
      <c r="M1064" s="224"/>
      <c r="N1064" s="225"/>
      <c r="O1064" s="225"/>
      <c r="P1064" s="225"/>
      <c r="Q1064" s="225"/>
      <c r="R1064" s="225"/>
      <c r="S1064" s="225"/>
      <c r="T1064" s="226"/>
      <c r="AT1064" s="227" t="s">
        <v>337</v>
      </c>
      <c r="AU1064" s="227" t="s">
        <v>85</v>
      </c>
      <c r="AV1064" s="13" t="s">
        <v>87</v>
      </c>
      <c r="AW1064" s="13" t="s">
        <v>33</v>
      </c>
      <c r="AX1064" s="13" t="s">
        <v>77</v>
      </c>
      <c r="AY1064" s="227" t="s">
        <v>247</v>
      </c>
    </row>
    <row r="1065" spans="1:65" s="14" customFormat="1" ht="10">
      <c r="B1065" s="228"/>
      <c r="C1065" s="229"/>
      <c r="D1065" s="197" t="s">
        <v>337</v>
      </c>
      <c r="E1065" s="230" t="s">
        <v>1</v>
      </c>
      <c r="F1065" s="231" t="s">
        <v>340</v>
      </c>
      <c r="G1065" s="229"/>
      <c r="H1065" s="232">
        <v>16</v>
      </c>
      <c r="I1065" s="233"/>
      <c r="J1065" s="229"/>
      <c r="K1065" s="229"/>
      <c r="L1065" s="234"/>
      <c r="M1065" s="235"/>
      <c r="N1065" s="236"/>
      <c r="O1065" s="236"/>
      <c r="P1065" s="236"/>
      <c r="Q1065" s="236"/>
      <c r="R1065" s="236"/>
      <c r="S1065" s="236"/>
      <c r="T1065" s="237"/>
      <c r="AT1065" s="238" t="s">
        <v>337</v>
      </c>
      <c r="AU1065" s="238" t="s">
        <v>85</v>
      </c>
      <c r="AV1065" s="14" t="s">
        <v>258</v>
      </c>
      <c r="AW1065" s="14" t="s">
        <v>33</v>
      </c>
      <c r="AX1065" s="14" t="s">
        <v>85</v>
      </c>
      <c r="AY1065" s="238" t="s">
        <v>247</v>
      </c>
    </row>
    <row r="1066" spans="1:65" s="2" customFormat="1" ht="16.5" customHeight="1">
      <c r="A1066" s="34"/>
      <c r="B1066" s="35"/>
      <c r="C1066" s="184" t="s">
        <v>1472</v>
      </c>
      <c r="D1066" s="184" t="s">
        <v>248</v>
      </c>
      <c r="E1066" s="185" t="s">
        <v>1473</v>
      </c>
      <c r="F1066" s="186" t="s">
        <v>1474</v>
      </c>
      <c r="G1066" s="187" t="s">
        <v>251</v>
      </c>
      <c r="H1066" s="188">
        <v>3</v>
      </c>
      <c r="I1066" s="189"/>
      <c r="J1066" s="190">
        <f>ROUND(I1066*H1066,2)</f>
        <v>0</v>
      </c>
      <c r="K1066" s="186" t="s">
        <v>336</v>
      </c>
      <c r="L1066" s="39"/>
      <c r="M1066" s="191" t="s">
        <v>1</v>
      </c>
      <c r="N1066" s="192" t="s">
        <v>42</v>
      </c>
      <c r="O1066" s="71"/>
      <c r="P1066" s="193">
        <f>O1066*H1066</f>
        <v>0</v>
      </c>
      <c r="Q1066" s="193">
        <v>0</v>
      </c>
      <c r="R1066" s="193">
        <f>Q1066*H1066</f>
        <v>0</v>
      </c>
      <c r="S1066" s="193">
        <v>0</v>
      </c>
      <c r="T1066" s="194">
        <f>S1066*H1066</f>
        <v>0</v>
      </c>
      <c r="U1066" s="34"/>
      <c r="V1066" s="34"/>
      <c r="W1066" s="34"/>
      <c r="X1066" s="34"/>
      <c r="Y1066" s="34"/>
      <c r="Z1066" s="34"/>
      <c r="AA1066" s="34"/>
      <c r="AB1066" s="34"/>
      <c r="AC1066" s="34"/>
      <c r="AD1066" s="34"/>
      <c r="AE1066" s="34"/>
      <c r="AR1066" s="195" t="s">
        <v>258</v>
      </c>
      <c r="AT1066" s="195" t="s">
        <v>248</v>
      </c>
      <c r="AU1066" s="195" t="s">
        <v>85</v>
      </c>
      <c r="AY1066" s="17" t="s">
        <v>247</v>
      </c>
      <c r="BE1066" s="196">
        <f>IF(N1066="základní",J1066,0)</f>
        <v>0</v>
      </c>
      <c r="BF1066" s="196">
        <f>IF(N1066="snížená",J1066,0)</f>
        <v>0</v>
      </c>
      <c r="BG1066" s="196">
        <f>IF(N1066="zákl. přenesená",J1066,0)</f>
        <v>0</v>
      </c>
      <c r="BH1066" s="196">
        <f>IF(N1066="sníž. přenesená",J1066,0)</f>
        <v>0</v>
      </c>
      <c r="BI1066" s="196">
        <f>IF(N1066="nulová",J1066,0)</f>
        <v>0</v>
      </c>
      <c r="BJ1066" s="17" t="s">
        <v>85</v>
      </c>
      <c r="BK1066" s="196">
        <f>ROUND(I1066*H1066,2)</f>
        <v>0</v>
      </c>
      <c r="BL1066" s="17" t="s">
        <v>258</v>
      </c>
      <c r="BM1066" s="195" t="s">
        <v>1475</v>
      </c>
    </row>
    <row r="1067" spans="1:65" s="12" customFormat="1" ht="10">
      <c r="B1067" s="207"/>
      <c r="C1067" s="208"/>
      <c r="D1067" s="197" t="s">
        <v>337</v>
      </c>
      <c r="E1067" s="209" t="s">
        <v>1</v>
      </c>
      <c r="F1067" s="210" t="s">
        <v>1476</v>
      </c>
      <c r="G1067" s="208"/>
      <c r="H1067" s="209" t="s">
        <v>1</v>
      </c>
      <c r="I1067" s="211"/>
      <c r="J1067" s="208"/>
      <c r="K1067" s="208"/>
      <c r="L1067" s="212"/>
      <c r="M1067" s="213"/>
      <c r="N1067" s="214"/>
      <c r="O1067" s="214"/>
      <c r="P1067" s="214"/>
      <c r="Q1067" s="214"/>
      <c r="R1067" s="214"/>
      <c r="S1067" s="214"/>
      <c r="T1067" s="215"/>
      <c r="AT1067" s="216" t="s">
        <v>337</v>
      </c>
      <c r="AU1067" s="216" t="s">
        <v>85</v>
      </c>
      <c r="AV1067" s="12" t="s">
        <v>85</v>
      </c>
      <c r="AW1067" s="12" t="s">
        <v>33</v>
      </c>
      <c r="AX1067" s="12" t="s">
        <v>77</v>
      </c>
      <c r="AY1067" s="216" t="s">
        <v>247</v>
      </c>
    </row>
    <row r="1068" spans="1:65" s="13" customFormat="1" ht="10">
      <c r="B1068" s="217"/>
      <c r="C1068" s="218"/>
      <c r="D1068" s="197" t="s">
        <v>337</v>
      </c>
      <c r="E1068" s="219" t="s">
        <v>1</v>
      </c>
      <c r="F1068" s="220" t="s">
        <v>1477</v>
      </c>
      <c r="G1068" s="218"/>
      <c r="H1068" s="221">
        <v>3</v>
      </c>
      <c r="I1068" s="222"/>
      <c r="J1068" s="218"/>
      <c r="K1068" s="218"/>
      <c r="L1068" s="223"/>
      <c r="M1068" s="224"/>
      <c r="N1068" s="225"/>
      <c r="O1068" s="225"/>
      <c r="P1068" s="225"/>
      <c r="Q1068" s="225"/>
      <c r="R1068" s="225"/>
      <c r="S1068" s="225"/>
      <c r="T1068" s="226"/>
      <c r="AT1068" s="227" t="s">
        <v>337</v>
      </c>
      <c r="AU1068" s="227" t="s">
        <v>85</v>
      </c>
      <c r="AV1068" s="13" t="s">
        <v>87</v>
      </c>
      <c r="AW1068" s="13" t="s">
        <v>33</v>
      </c>
      <c r="AX1068" s="13" t="s">
        <v>77</v>
      </c>
      <c r="AY1068" s="227" t="s">
        <v>247</v>
      </c>
    </row>
    <row r="1069" spans="1:65" s="14" customFormat="1" ht="10">
      <c r="B1069" s="228"/>
      <c r="C1069" s="229"/>
      <c r="D1069" s="197" t="s">
        <v>337</v>
      </c>
      <c r="E1069" s="230" t="s">
        <v>1</v>
      </c>
      <c r="F1069" s="231" t="s">
        <v>340</v>
      </c>
      <c r="G1069" s="229"/>
      <c r="H1069" s="232">
        <v>3</v>
      </c>
      <c r="I1069" s="233"/>
      <c r="J1069" s="229"/>
      <c r="K1069" s="229"/>
      <c r="L1069" s="234"/>
      <c r="M1069" s="235"/>
      <c r="N1069" s="236"/>
      <c r="O1069" s="236"/>
      <c r="P1069" s="236"/>
      <c r="Q1069" s="236"/>
      <c r="R1069" s="236"/>
      <c r="S1069" s="236"/>
      <c r="T1069" s="237"/>
      <c r="AT1069" s="238" t="s">
        <v>337</v>
      </c>
      <c r="AU1069" s="238" t="s">
        <v>85</v>
      </c>
      <c r="AV1069" s="14" t="s">
        <v>258</v>
      </c>
      <c r="AW1069" s="14" t="s">
        <v>33</v>
      </c>
      <c r="AX1069" s="14" t="s">
        <v>85</v>
      </c>
      <c r="AY1069" s="238" t="s">
        <v>247</v>
      </c>
    </row>
    <row r="1070" spans="1:65" s="2" customFormat="1" ht="21.75" customHeight="1">
      <c r="A1070" s="34"/>
      <c r="B1070" s="35"/>
      <c r="C1070" s="184" t="s">
        <v>1051</v>
      </c>
      <c r="D1070" s="184" t="s">
        <v>248</v>
      </c>
      <c r="E1070" s="185" t="s">
        <v>1478</v>
      </c>
      <c r="F1070" s="186" t="s">
        <v>1479</v>
      </c>
      <c r="G1070" s="187" t="s">
        <v>251</v>
      </c>
      <c r="H1070" s="188">
        <v>19</v>
      </c>
      <c r="I1070" s="189"/>
      <c r="J1070" s="190">
        <f>ROUND(I1070*H1070,2)</f>
        <v>0</v>
      </c>
      <c r="K1070" s="186" t="s">
        <v>336</v>
      </c>
      <c r="L1070" s="39"/>
      <c r="M1070" s="191" t="s">
        <v>1</v>
      </c>
      <c r="N1070" s="192" t="s">
        <v>42</v>
      </c>
      <c r="O1070" s="71"/>
      <c r="P1070" s="193">
        <f>O1070*H1070</f>
        <v>0</v>
      </c>
      <c r="Q1070" s="193">
        <v>0</v>
      </c>
      <c r="R1070" s="193">
        <f>Q1070*H1070</f>
        <v>0</v>
      </c>
      <c r="S1070" s="193">
        <v>0</v>
      </c>
      <c r="T1070" s="194">
        <f>S1070*H1070</f>
        <v>0</v>
      </c>
      <c r="U1070" s="34"/>
      <c r="V1070" s="34"/>
      <c r="W1070" s="34"/>
      <c r="X1070" s="34"/>
      <c r="Y1070" s="34"/>
      <c r="Z1070" s="34"/>
      <c r="AA1070" s="34"/>
      <c r="AB1070" s="34"/>
      <c r="AC1070" s="34"/>
      <c r="AD1070" s="34"/>
      <c r="AE1070" s="34"/>
      <c r="AR1070" s="195" t="s">
        <v>258</v>
      </c>
      <c r="AT1070" s="195" t="s">
        <v>248</v>
      </c>
      <c r="AU1070" s="195" t="s">
        <v>85</v>
      </c>
      <c r="AY1070" s="17" t="s">
        <v>247</v>
      </c>
      <c r="BE1070" s="196">
        <f>IF(N1070="základní",J1070,0)</f>
        <v>0</v>
      </c>
      <c r="BF1070" s="196">
        <f>IF(N1070="snížená",J1070,0)</f>
        <v>0</v>
      </c>
      <c r="BG1070" s="196">
        <f>IF(N1070="zákl. přenesená",J1070,0)</f>
        <v>0</v>
      </c>
      <c r="BH1070" s="196">
        <f>IF(N1070="sníž. přenesená",J1070,0)</f>
        <v>0</v>
      </c>
      <c r="BI1070" s="196">
        <f>IF(N1070="nulová",J1070,0)</f>
        <v>0</v>
      </c>
      <c r="BJ1070" s="17" t="s">
        <v>85</v>
      </c>
      <c r="BK1070" s="196">
        <f>ROUND(I1070*H1070,2)</f>
        <v>0</v>
      </c>
      <c r="BL1070" s="17" t="s">
        <v>258</v>
      </c>
      <c r="BM1070" s="195" t="s">
        <v>1480</v>
      </c>
    </row>
    <row r="1071" spans="1:65" s="12" customFormat="1" ht="10">
      <c r="B1071" s="207"/>
      <c r="C1071" s="208"/>
      <c r="D1071" s="197" t="s">
        <v>337</v>
      </c>
      <c r="E1071" s="209" t="s">
        <v>1</v>
      </c>
      <c r="F1071" s="210" t="s">
        <v>1469</v>
      </c>
      <c r="G1071" s="208"/>
      <c r="H1071" s="209" t="s">
        <v>1</v>
      </c>
      <c r="I1071" s="211"/>
      <c r="J1071" s="208"/>
      <c r="K1071" s="208"/>
      <c r="L1071" s="212"/>
      <c r="M1071" s="213"/>
      <c r="N1071" s="214"/>
      <c r="O1071" s="214"/>
      <c r="P1071" s="214"/>
      <c r="Q1071" s="214"/>
      <c r="R1071" s="214"/>
      <c r="S1071" s="214"/>
      <c r="T1071" s="215"/>
      <c r="AT1071" s="216" t="s">
        <v>337</v>
      </c>
      <c r="AU1071" s="216" t="s">
        <v>85</v>
      </c>
      <c r="AV1071" s="12" t="s">
        <v>85</v>
      </c>
      <c r="AW1071" s="12" t="s">
        <v>33</v>
      </c>
      <c r="AX1071" s="12" t="s">
        <v>77</v>
      </c>
      <c r="AY1071" s="216" t="s">
        <v>247</v>
      </c>
    </row>
    <row r="1072" spans="1:65" s="13" customFormat="1" ht="10">
      <c r="B1072" s="217"/>
      <c r="C1072" s="218"/>
      <c r="D1072" s="197" t="s">
        <v>337</v>
      </c>
      <c r="E1072" s="219" t="s">
        <v>1</v>
      </c>
      <c r="F1072" s="220" t="s">
        <v>1481</v>
      </c>
      <c r="G1072" s="218"/>
      <c r="H1072" s="221">
        <v>10</v>
      </c>
      <c r="I1072" s="222"/>
      <c r="J1072" s="218"/>
      <c r="K1072" s="218"/>
      <c r="L1072" s="223"/>
      <c r="M1072" s="224"/>
      <c r="N1072" s="225"/>
      <c r="O1072" s="225"/>
      <c r="P1072" s="225"/>
      <c r="Q1072" s="225"/>
      <c r="R1072" s="225"/>
      <c r="S1072" s="225"/>
      <c r="T1072" s="226"/>
      <c r="AT1072" s="227" t="s">
        <v>337</v>
      </c>
      <c r="AU1072" s="227" t="s">
        <v>85</v>
      </c>
      <c r="AV1072" s="13" t="s">
        <v>87</v>
      </c>
      <c r="AW1072" s="13" t="s">
        <v>33</v>
      </c>
      <c r="AX1072" s="13" t="s">
        <v>77</v>
      </c>
      <c r="AY1072" s="227" t="s">
        <v>247</v>
      </c>
    </row>
    <row r="1073" spans="1:65" s="13" customFormat="1" ht="10">
      <c r="B1073" s="217"/>
      <c r="C1073" s="218"/>
      <c r="D1073" s="197" t="s">
        <v>337</v>
      </c>
      <c r="E1073" s="219" t="s">
        <v>1</v>
      </c>
      <c r="F1073" s="220" t="s">
        <v>1482</v>
      </c>
      <c r="G1073" s="218"/>
      <c r="H1073" s="221">
        <v>9</v>
      </c>
      <c r="I1073" s="222"/>
      <c r="J1073" s="218"/>
      <c r="K1073" s="218"/>
      <c r="L1073" s="223"/>
      <c r="M1073" s="224"/>
      <c r="N1073" s="225"/>
      <c r="O1073" s="225"/>
      <c r="P1073" s="225"/>
      <c r="Q1073" s="225"/>
      <c r="R1073" s="225"/>
      <c r="S1073" s="225"/>
      <c r="T1073" s="226"/>
      <c r="AT1073" s="227" t="s">
        <v>337</v>
      </c>
      <c r="AU1073" s="227" t="s">
        <v>85</v>
      </c>
      <c r="AV1073" s="13" t="s">
        <v>87</v>
      </c>
      <c r="AW1073" s="13" t="s">
        <v>33</v>
      </c>
      <c r="AX1073" s="13" t="s">
        <v>77</v>
      </c>
      <c r="AY1073" s="227" t="s">
        <v>247</v>
      </c>
    </row>
    <row r="1074" spans="1:65" s="14" customFormat="1" ht="10">
      <c r="B1074" s="228"/>
      <c r="C1074" s="229"/>
      <c r="D1074" s="197" t="s">
        <v>337</v>
      </c>
      <c r="E1074" s="230" t="s">
        <v>1</v>
      </c>
      <c r="F1074" s="231" t="s">
        <v>340</v>
      </c>
      <c r="G1074" s="229"/>
      <c r="H1074" s="232">
        <v>19</v>
      </c>
      <c r="I1074" s="233"/>
      <c r="J1074" s="229"/>
      <c r="K1074" s="229"/>
      <c r="L1074" s="234"/>
      <c r="M1074" s="235"/>
      <c r="N1074" s="236"/>
      <c r="O1074" s="236"/>
      <c r="P1074" s="236"/>
      <c r="Q1074" s="236"/>
      <c r="R1074" s="236"/>
      <c r="S1074" s="236"/>
      <c r="T1074" s="237"/>
      <c r="AT1074" s="238" t="s">
        <v>337</v>
      </c>
      <c r="AU1074" s="238" t="s">
        <v>85</v>
      </c>
      <c r="AV1074" s="14" t="s">
        <v>258</v>
      </c>
      <c r="AW1074" s="14" t="s">
        <v>33</v>
      </c>
      <c r="AX1074" s="14" t="s">
        <v>85</v>
      </c>
      <c r="AY1074" s="238" t="s">
        <v>247</v>
      </c>
    </row>
    <row r="1075" spans="1:65" s="2" customFormat="1" ht="16.5" customHeight="1">
      <c r="A1075" s="34"/>
      <c r="B1075" s="35"/>
      <c r="C1075" s="184" t="s">
        <v>1483</v>
      </c>
      <c r="D1075" s="184" t="s">
        <v>248</v>
      </c>
      <c r="E1075" s="185" t="s">
        <v>1484</v>
      </c>
      <c r="F1075" s="186" t="s">
        <v>1485</v>
      </c>
      <c r="G1075" s="187" t="s">
        <v>251</v>
      </c>
      <c r="H1075" s="188">
        <v>19</v>
      </c>
      <c r="I1075" s="189"/>
      <c r="J1075" s="190">
        <f>ROUND(I1075*H1075,2)</f>
        <v>0</v>
      </c>
      <c r="K1075" s="186" t="s">
        <v>336</v>
      </c>
      <c r="L1075" s="39"/>
      <c r="M1075" s="191" t="s">
        <v>1</v>
      </c>
      <c r="N1075" s="192" t="s">
        <v>42</v>
      </c>
      <c r="O1075" s="71"/>
      <c r="P1075" s="193">
        <f>O1075*H1075</f>
        <v>0</v>
      </c>
      <c r="Q1075" s="193">
        <v>0</v>
      </c>
      <c r="R1075" s="193">
        <f>Q1075*H1075</f>
        <v>0</v>
      </c>
      <c r="S1075" s="193">
        <v>0</v>
      </c>
      <c r="T1075" s="194">
        <f>S1075*H1075</f>
        <v>0</v>
      </c>
      <c r="U1075" s="34"/>
      <c r="V1075" s="34"/>
      <c r="W1075" s="34"/>
      <c r="X1075" s="34"/>
      <c r="Y1075" s="34"/>
      <c r="Z1075" s="34"/>
      <c r="AA1075" s="34"/>
      <c r="AB1075" s="34"/>
      <c r="AC1075" s="34"/>
      <c r="AD1075" s="34"/>
      <c r="AE1075" s="34"/>
      <c r="AR1075" s="195" t="s">
        <v>258</v>
      </c>
      <c r="AT1075" s="195" t="s">
        <v>248</v>
      </c>
      <c r="AU1075" s="195" t="s">
        <v>85</v>
      </c>
      <c r="AY1075" s="17" t="s">
        <v>247</v>
      </c>
      <c r="BE1075" s="196">
        <f>IF(N1075="základní",J1075,0)</f>
        <v>0</v>
      </c>
      <c r="BF1075" s="196">
        <f>IF(N1075="snížená",J1075,0)</f>
        <v>0</v>
      </c>
      <c r="BG1075" s="196">
        <f>IF(N1075="zákl. přenesená",J1075,0)</f>
        <v>0</v>
      </c>
      <c r="BH1075" s="196">
        <f>IF(N1075="sníž. přenesená",J1075,0)</f>
        <v>0</v>
      </c>
      <c r="BI1075" s="196">
        <f>IF(N1075="nulová",J1075,0)</f>
        <v>0</v>
      </c>
      <c r="BJ1075" s="17" t="s">
        <v>85</v>
      </c>
      <c r="BK1075" s="196">
        <f>ROUND(I1075*H1075,2)</f>
        <v>0</v>
      </c>
      <c r="BL1075" s="17" t="s">
        <v>258</v>
      </c>
      <c r="BM1075" s="195" t="s">
        <v>1486</v>
      </c>
    </row>
    <row r="1076" spans="1:65" s="13" customFormat="1" ht="10">
      <c r="B1076" s="217"/>
      <c r="C1076" s="218"/>
      <c r="D1076" s="197" t="s">
        <v>337</v>
      </c>
      <c r="E1076" s="219" t="s">
        <v>1</v>
      </c>
      <c r="F1076" s="220" t="s">
        <v>1487</v>
      </c>
      <c r="G1076" s="218"/>
      <c r="H1076" s="221">
        <v>19</v>
      </c>
      <c r="I1076" s="222"/>
      <c r="J1076" s="218"/>
      <c r="K1076" s="218"/>
      <c r="L1076" s="223"/>
      <c r="M1076" s="224"/>
      <c r="N1076" s="225"/>
      <c r="O1076" s="225"/>
      <c r="P1076" s="225"/>
      <c r="Q1076" s="225"/>
      <c r="R1076" s="225"/>
      <c r="S1076" s="225"/>
      <c r="T1076" s="226"/>
      <c r="AT1076" s="227" t="s">
        <v>337</v>
      </c>
      <c r="AU1076" s="227" t="s">
        <v>85</v>
      </c>
      <c r="AV1076" s="13" t="s">
        <v>87</v>
      </c>
      <c r="AW1076" s="13" t="s">
        <v>33</v>
      </c>
      <c r="AX1076" s="13" t="s">
        <v>77</v>
      </c>
      <c r="AY1076" s="227" t="s">
        <v>247</v>
      </c>
    </row>
    <row r="1077" spans="1:65" s="14" customFormat="1" ht="10">
      <c r="B1077" s="228"/>
      <c r="C1077" s="229"/>
      <c r="D1077" s="197" t="s">
        <v>337</v>
      </c>
      <c r="E1077" s="230" t="s">
        <v>1</v>
      </c>
      <c r="F1077" s="231" t="s">
        <v>340</v>
      </c>
      <c r="G1077" s="229"/>
      <c r="H1077" s="232">
        <v>19</v>
      </c>
      <c r="I1077" s="233"/>
      <c r="J1077" s="229"/>
      <c r="K1077" s="229"/>
      <c r="L1077" s="234"/>
      <c r="M1077" s="235"/>
      <c r="N1077" s="236"/>
      <c r="O1077" s="236"/>
      <c r="P1077" s="236"/>
      <c r="Q1077" s="236"/>
      <c r="R1077" s="236"/>
      <c r="S1077" s="236"/>
      <c r="T1077" s="237"/>
      <c r="AT1077" s="238" t="s">
        <v>337</v>
      </c>
      <c r="AU1077" s="238" t="s">
        <v>85</v>
      </c>
      <c r="AV1077" s="14" t="s">
        <v>258</v>
      </c>
      <c r="AW1077" s="14" t="s">
        <v>33</v>
      </c>
      <c r="AX1077" s="14" t="s">
        <v>85</v>
      </c>
      <c r="AY1077" s="238" t="s">
        <v>247</v>
      </c>
    </row>
    <row r="1078" spans="1:65" s="2" customFormat="1" ht="21.75" customHeight="1">
      <c r="A1078" s="34"/>
      <c r="B1078" s="35"/>
      <c r="C1078" s="184" t="s">
        <v>1053</v>
      </c>
      <c r="D1078" s="184" t="s">
        <v>248</v>
      </c>
      <c r="E1078" s="185" t="s">
        <v>1488</v>
      </c>
      <c r="F1078" s="186" t="s">
        <v>1489</v>
      </c>
      <c r="G1078" s="187" t="s">
        <v>698</v>
      </c>
      <c r="H1078" s="188">
        <v>151.57</v>
      </c>
      <c r="I1078" s="189"/>
      <c r="J1078" s="190">
        <f>ROUND(I1078*H1078,2)</f>
        <v>0</v>
      </c>
      <c r="K1078" s="186" t="s">
        <v>336</v>
      </c>
      <c r="L1078" s="39"/>
      <c r="M1078" s="191" t="s">
        <v>1</v>
      </c>
      <c r="N1078" s="192" t="s">
        <v>42</v>
      </c>
      <c r="O1078" s="71"/>
      <c r="P1078" s="193">
        <f>O1078*H1078</f>
        <v>0</v>
      </c>
      <c r="Q1078" s="193">
        <v>0</v>
      </c>
      <c r="R1078" s="193">
        <f>Q1078*H1078</f>
        <v>0</v>
      </c>
      <c r="S1078" s="193">
        <v>0</v>
      </c>
      <c r="T1078" s="194">
        <f>S1078*H1078</f>
        <v>0</v>
      </c>
      <c r="U1078" s="34"/>
      <c r="V1078" s="34"/>
      <c r="W1078" s="34"/>
      <c r="X1078" s="34"/>
      <c r="Y1078" s="34"/>
      <c r="Z1078" s="34"/>
      <c r="AA1078" s="34"/>
      <c r="AB1078" s="34"/>
      <c r="AC1078" s="34"/>
      <c r="AD1078" s="34"/>
      <c r="AE1078" s="34"/>
      <c r="AR1078" s="195" t="s">
        <v>258</v>
      </c>
      <c r="AT1078" s="195" t="s">
        <v>248</v>
      </c>
      <c r="AU1078" s="195" t="s">
        <v>85</v>
      </c>
      <c r="AY1078" s="17" t="s">
        <v>247</v>
      </c>
      <c r="BE1078" s="196">
        <f>IF(N1078="základní",J1078,0)</f>
        <v>0</v>
      </c>
      <c r="BF1078" s="196">
        <f>IF(N1078="snížená",J1078,0)</f>
        <v>0</v>
      </c>
      <c r="BG1078" s="196">
        <f>IF(N1078="zákl. přenesená",J1078,0)</f>
        <v>0</v>
      </c>
      <c r="BH1078" s="196">
        <f>IF(N1078="sníž. přenesená",J1078,0)</f>
        <v>0</v>
      </c>
      <c r="BI1078" s="196">
        <f>IF(N1078="nulová",J1078,0)</f>
        <v>0</v>
      </c>
      <c r="BJ1078" s="17" t="s">
        <v>85</v>
      </c>
      <c r="BK1078" s="196">
        <f>ROUND(I1078*H1078,2)</f>
        <v>0</v>
      </c>
      <c r="BL1078" s="17" t="s">
        <v>258</v>
      </c>
      <c r="BM1078" s="195" t="s">
        <v>1490</v>
      </c>
    </row>
    <row r="1079" spans="1:65" s="12" customFormat="1" ht="10">
      <c r="B1079" s="207"/>
      <c r="C1079" s="208"/>
      <c r="D1079" s="197" t="s">
        <v>337</v>
      </c>
      <c r="E1079" s="209" t="s">
        <v>1</v>
      </c>
      <c r="F1079" s="210" t="s">
        <v>1382</v>
      </c>
      <c r="G1079" s="208"/>
      <c r="H1079" s="209" t="s">
        <v>1</v>
      </c>
      <c r="I1079" s="211"/>
      <c r="J1079" s="208"/>
      <c r="K1079" s="208"/>
      <c r="L1079" s="212"/>
      <c r="M1079" s="213"/>
      <c r="N1079" s="214"/>
      <c r="O1079" s="214"/>
      <c r="P1079" s="214"/>
      <c r="Q1079" s="214"/>
      <c r="R1079" s="214"/>
      <c r="S1079" s="214"/>
      <c r="T1079" s="215"/>
      <c r="AT1079" s="216" t="s">
        <v>337</v>
      </c>
      <c r="AU1079" s="216" t="s">
        <v>85</v>
      </c>
      <c r="AV1079" s="12" t="s">
        <v>85</v>
      </c>
      <c r="AW1079" s="12" t="s">
        <v>33</v>
      </c>
      <c r="AX1079" s="12" t="s">
        <v>77</v>
      </c>
      <c r="AY1079" s="216" t="s">
        <v>247</v>
      </c>
    </row>
    <row r="1080" spans="1:65" s="13" customFormat="1" ht="10">
      <c r="B1080" s="217"/>
      <c r="C1080" s="218"/>
      <c r="D1080" s="197" t="s">
        <v>337</v>
      </c>
      <c r="E1080" s="219" t="s">
        <v>1</v>
      </c>
      <c r="F1080" s="220" t="s">
        <v>1427</v>
      </c>
      <c r="G1080" s="218"/>
      <c r="H1080" s="221">
        <v>1.75</v>
      </c>
      <c r="I1080" s="222"/>
      <c r="J1080" s="218"/>
      <c r="K1080" s="218"/>
      <c r="L1080" s="223"/>
      <c r="M1080" s="224"/>
      <c r="N1080" s="225"/>
      <c r="O1080" s="225"/>
      <c r="P1080" s="225"/>
      <c r="Q1080" s="225"/>
      <c r="R1080" s="225"/>
      <c r="S1080" s="225"/>
      <c r="T1080" s="226"/>
      <c r="AT1080" s="227" t="s">
        <v>337</v>
      </c>
      <c r="AU1080" s="227" t="s">
        <v>85</v>
      </c>
      <c r="AV1080" s="13" t="s">
        <v>87</v>
      </c>
      <c r="AW1080" s="13" t="s">
        <v>33</v>
      </c>
      <c r="AX1080" s="13" t="s">
        <v>77</v>
      </c>
      <c r="AY1080" s="227" t="s">
        <v>247</v>
      </c>
    </row>
    <row r="1081" spans="1:65" s="13" customFormat="1" ht="10">
      <c r="B1081" s="217"/>
      <c r="C1081" s="218"/>
      <c r="D1081" s="197" t="s">
        <v>337</v>
      </c>
      <c r="E1081" s="219" t="s">
        <v>1</v>
      </c>
      <c r="F1081" s="220" t="s">
        <v>1428</v>
      </c>
      <c r="G1081" s="218"/>
      <c r="H1081" s="221">
        <v>2.7</v>
      </c>
      <c r="I1081" s="222"/>
      <c r="J1081" s="218"/>
      <c r="K1081" s="218"/>
      <c r="L1081" s="223"/>
      <c r="M1081" s="224"/>
      <c r="N1081" s="225"/>
      <c r="O1081" s="225"/>
      <c r="P1081" s="225"/>
      <c r="Q1081" s="225"/>
      <c r="R1081" s="225"/>
      <c r="S1081" s="225"/>
      <c r="T1081" s="226"/>
      <c r="AT1081" s="227" t="s">
        <v>337</v>
      </c>
      <c r="AU1081" s="227" t="s">
        <v>85</v>
      </c>
      <c r="AV1081" s="13" t="s">
        <v>87</v>
      </c>
      <c r="AW1081" s="13" t="s">
        <v>33</v>
      </c>
      <c r="AX1081" s="13" t="s">
        <v>77</v>
      </c>
      <c r="AY1081" s="227" t="s">
        <v>247</v>
      </c>
    </row>
    <row r="1082" spans="1:65" s="13" customFormat="1" ht="10">
      <c r="B1082" s="217"/>
      <c r="C1082" s="218"/>
      <c r="D1082" s="197" t="s">
        <v>337</v>
      </c>
      <c r="E1082" s="219" t="s">
        <v>1</v>
      </c>
      <c r="F1082" s="220" t="s">
        <v>1428</v>
      </c>
      <c r="G1082" s="218"/>
      <c r="H1082" s="221">
        <v>2.7</v>
      </c>
      <c r="I1082" s="222"/>
      <c r="J1082" s="218"/>
      <c r="K1082" s="218"/>
      <c r="L1082" s="223"/>
      <c r="M1082" s="224"/>
      <c r="N1082" s="225"/>
      <c r="O1082" s="225"/>
      <c r="P1082" s="225"/>
      <c r="Q1082" s="225"/>
      <c r="R1082" s="225"/>
      <c r="S1082" s="225"/>
      <c r="T1082" s="226"/>
      <c r="AT1082" s="227" t="s">
        <v>337</v>
      </c>
      <c r="AU1082" s="227" t="s">
        <v>85</v>
      </c>
      <c r="AV1082" s="13" t="s">
        <v>87</v>
      </c>
      <c r="AW1082" s="13" t="s">
        <v>33</v>
      </c>
      <c r="AX1082" s="13" t="s">
        <v>77</v>
      </c>
      <c r="AY1082" s="227" t="s">
        <v>247</v>
      </c>
    </row>
    <row r="1083" spans="1:65" s="13" customFormat="1" ht="10">
      <c r="B1083" s="217"/>
      <c r="C1083" s="218"/>
      <c r="D1083" s="197" t="s">
        <v>337</v>
      </c>
      <c r="E1083" s="219" t="s">
        <v>1</v>
      </c>
      <c r="F1083" s="220" t="s">
        <v>1429</v>
      </c>
      <c r="G1083" s="218"/>
      <c r="H1083" s="221">
        <v>68.94</v>
      </c>
      <c r="I1083" s="222"/>
      <c r="J1083" s="218"/>
      <c r="K1083" s="218"/>
      <c r="L1083" s="223"/>
      <c r="M1083" s="224"/>
      <c r="N1083" s="225"/>
      <c r="O1083" s="225"/>
      <c r="P1083" s="225"/>
      <c r="Q1083" s="225"/>
      <c r="R1083" s="225"/>
      <c r="S1083" s="225"/>
      <c r="T1083" s="226"/>
      <c r="AT1083" s="227" t="s">
        <v>337</v>
      </c>
      <c r="AU1083" s="227" t="s">
        <v>85</v>
      </c>
      <c r="AV1083" s="13" t="s">
        <v>87</v>
      </c>
      <c r="AW1083" s="13" t="s">
        <v>33</v>
      </c>
      <c r="AX1083" s="13" t="s">
        <v>77</v>
      </c>
      <c r="AY1083" s="227" t="s">
        <v>247</v>
      </c>
    </row>
    <row r="1084" spans="1:65" s="13" customFormat="1" ht="10">
      <c r="B1084" s="217"/>
      <c r="C1084" s="218"/>
      <c r="D1084" s="197" t="s">
        <v>337</v>
      </c>
      <c r="E1084" s="219" t="s">
        <v>1</v>
      </c>
      <c r="F1084" s="220" t="s">
        <v>1430</v>
      </c>
      <c r="G1084" s="218"/>
      <c r="H1084" s="221">
        <v>75.48</v>
      </c>
      <c r="I1084" s="222"/>
      <c r="J1084" s="218"/>
      <c r="K1084" s="218"/>
      <c r="L1084" s="223"/>
      <c r="M1084" s="224"/>
      <c r="N1084" s="225"/>
      <c r="O1084" s="225"/>
      <c r="P1084" s="225"/>
      <c r="Q1084" s="225"/>
      <c r="R1084" s="225"/>
      <c r="S1084" s="225"/>
      <c r="T1084" s="226"/>
      <c r="AT1084" s="227" t="s">
        <v>337</v>
      </c>
      <c r="AU1084" s="227" t="s">
        <v>85</v>
      </c>
      <c r="AV1084" s="13" t="s">
        <v>87</v>
      </c>
      <c r="AW1084" s="13" t="s">
        <v>33</v>
      </c>
      <c r="AX1084" s="13" t="s">
        <v>77</v>
      </c>
      <c r="AY1084" s="227" t="s">
        <v>247</v>
      </c>
    </row>
    <row r="1085" spans="1:65" s="14" customFormat="1" ht="10">
      <c r="B1085" s="228"/>
      <c r="C1085" s="229"/>
      <c r="D1085" s="197" t="s">
        <v>337</v>
      </c>
      <c r="E1085" s="230" t="s">
        <v>1</v>
      </c>
      <c r="F1085" s="231" t="s">
        <v>340</v>
      </c>
      <c r="G1085" s="229"/>
      <c r="H1085" s="232">
        <v>151.57</v>
      </c>
      <c r="I1085" s="233"/>
      <c r="J1085" s="229"/>
      <c r="K1085" s="229"/>
      <c r="L1085" s="234"/>
      <c r="M1085" s="235"/>
      <c r="N1085" s="236"/>
      <c r="O1085" s="236"/>
      <c r="P1085" s="236"/>
      <c r="Q1085" s="236"/>
      <c r="R1085" s="236"/>
      <c r="S1085" s="236"/>
      <c r="T1085" s="237"/>
      <c r="AT1085" s="238" t="s">
        <v>337</v>
      </c>
      <c r="AU1085" s="238" t="s">
        <v>85</v>
      </c>
      <c r="AV1085" s="14" t="s">
        <v>258</v>
      </c>
      <c r="AW1085" s="14" t="s">
        <v>33</v>
      </c>
      <c r="AX1085" s="14" t="s">
        <v>85</v>
      </c>
      <c r="AY1085" s="238" t="s">
        <v>247</v>
      </c>
    </row>
    <row r="1086" spans="1:65" s="2" customFormat="1" ht="24.15" customHeight="1">
      <c r="A1086" s="34"/>
      <c r="B1086" s="35"/>
      <c r="C1086" s="184" t="s">
        <v>1491</v>
      </c>
      <c r="D1086" s="184" t="s">
        <v>248</v>
      </c>
      <c r="E1086" s="185" t="s">
        <v>1492</v>
      </c>
      <c r="F1086" s="186" t="s">
        <v>1493</v>
      </c>
      <c r="G1086" s="187" t="s">
        <v>698</v>
      </c>
      <c r="H1086" s="188">
        <v>177.22</v>
      </c>
      <c r="I1086" s="189"/>
      <c r="J1086" s="190">
        <f>ROUND(I1086*H1086,2)</f>
        <v>0</v>
      </c>
      <c r="K1086" s="186" t="s">
        <v>336</v>
      </c>
      <c r="L1086" s="39"/>
      <c r="M1086" s="191" t="s">
        <v>1</v>
      </c>
      <c r="N1086" s="192" t="s">
        <v>42</v>
      </c>
      <c r="O1086" s="71"/>
      <c r="P1086" s="193">
        <f>O1086*H1086</f>
        <v>0</v>
      </c>
      <c r="Q1086" s="193">
        <v>0</v>
      </c>
      <c r="R1086" s="193">
        <f>Q1086*H1086</f>
        <v>0</v>
      </c>
      <c r="S1086" s="193">
        <v>0</v>
      </c>
      <c r="T1086" s="194">
        <f>S1086*H1086</f>
        <v>0</v>
      </c>
      <c r="U1086" s="34"/>
      <c r="V1086" s="34"/>
      <c r="W1086" s="34"/>
      <c r="X1086" s="34"/>
      <c r="Y1086" s="34"/>
      <c r="Z1086" s="34"/>
      <c r="AA1086" s="34"/>
      <c r="AB1086" s="34"/>
      <c r="AC1086" s="34"/>
      <c r="AD1086" s="34"/>
      <c r="AE1086" s="34"/>
      <c r="AR1086" s="195" t="s">
        <v>258</v>
      </c>
      <c r="AT1086" s="195" t="s">
        <v>248</v>
      </c>
      <c r="AU1086" s="195" t="s">
        <v>85</v>
      </c>
      <c r="AY1086" s="17" t="s">
        <v>247</v>
      </c>
      <c r="BE1086" s="196">
        <f>IF(N1086="základní",J1086,0)</f>
        <v>0</v>
      </c>
      <c r="BF1086" s="196">
        <f>IF(N1086="snížená",J1086,0)</f>
        <v>0</v>
      </c>
      <c r="BG1086" s="196">
        <f>IF(N1086="zákl. přenesená",J1086,0)</f>
        <v>0</v>
      </c>
      <c r="BH1086" s="196">
        <f>IF(N1086="sníž. přenesená",J1086,0)</f>
        <v>0</v>
      </c>
      <c r="BI1086" s="196">
        <f>IF(N1086="nulová",J1086,0)</f>
        <v>0</v>
      </c>
      <c r="BJ1086" s="17" t="s">
        <v>85</v>
      </c>
      <c r="BK1086" s="196">
        <f>ROUND(I1086*H1086,2)</f>
        <v>0</v>
      </c>
      <c r="BL1086" s="17" t="s">
        <v>258</v>
      </c>
      <c r="BM1086" s="195" t="s">
        <v>1494</v>
      </c>
    </row>
    <row r="1087" spans="1:65" s="12" customFormat="1" ht="10">
      <c r="B1087" s="207"/>
      <c r="C1087" s="208"/>
      <c r="D1087" s="197" t="s">
        <v>337</v>
      </c>
      <c r="E1087" s="209" t="s">
        <v>1</v>
      </c>
      <c r="F1087" s="210" t="s">
        <v>1495</v>
      </c>
      <c r="G1087" s="208"/>
      <c r="H1087" s="209" t="s">
        <v>1</v>
      </c>
      <c r="I1087" s="211"/>
      <c r="J1087" s="208"/>
      <c r="K1087" s="208"/>
      <c r="L1087" s="212"/>
      <c r="M1087" s="213"/>
      <c r="N1087" s="214"/>
      <c r="O1087" s="214"/>
      <c r="P1087" s="214"/>
      <c r="Q1087" s="214"/>
      <c r="R1087" s="214"/>
      <c r="S1087" s="214"/>
      <c r="T1087" s="215"/>
      <c r="AT1087" s="216" t="s">
        <v>337</v>
      </c>
      <c r="AU1087" s="216" t="s">
        <v>85</v>
      </c>
      <c r="AV1087" s="12" t="s">
        <v>85</v>
      </c>
      <c r="AW1087" s="12" t="s">
        <v>33</v>
      </c>
      <c r="AX1087" s="12" t="s">
        <v>77</v>
      </c>
      <c r="AY1087" s="216" t="s">
        <v>247</v>
      </c>
    </row>
    <row r="1088" spans="1:65" s="13" customFormat="1" ht="10">
      <c r="B1088" s="217"/>
      <c r="C1088" s="218"/>
      <c r="D1088" s="197" t="s">
        <v>337</v>
      </c>
      <c r="E1088" s="219" t="s">
        <v>1</v>
      </c>
      <c r="F1088" s="220" t="s">
        <v>1496</v>
      </c>
      <c r="G1088" s="218"/>
      <c r="H1088" s="221">
        <v>177.22</v>
      </c>
      <c r="I1088" s="222"/>
      <c r="J1088" s="218"/>
      <c r="K1088" s="218"/>
      <c r="L1088" s="223"/>
      <c r="M1088" s="224"/>
      <c r="N1088" s="225"/>
      <c r="O1088" s="225"/>
      <c r="P1088" s="225"/>
      <c r="Q1088" s="225"/>
      <c r="R1088" s="225"/>
      <c r="S1088" s="225"/>
      <c r="T1088" s="226"/>
      <c r="AT1088" s="227" t="s">
        <v>337</v>
      </c>
      <c r="AU1088" s="227" t="s">
        <v>85</v>
      </c>
      <c r="AV1088" s="13" t="s">
        <v>87</v>
      </c>
      <c r="AW1088" s="13" t="s">
        <v>33</v>
      </c>
      <c r="AX1088" s="13" t="s">
        <v>77</v>
      </c>
      <c r="AY1088" s="227" t="s">
        <v>247</v>
      </c>
    </row>
    <row r="1089" spans="1:65" s="14" customFormat="1" ht="10">
      <c r="B1089" s="228"/>
      <c r="C1089" s="229"/>
      <c r="D1089" s="197" t="s">
        <v>337</v>
      </c>
      <c r="E1089" s="230" t="s">
        <v>1</v>
      </c>
      <c r="F1089" s="231" t="s">
        <v>340</v>
      </c>
      <c r="G1089" s="229"/>
      <c r="H1089" s="232">
        <v>177.22</v>
      </c>
      <c r="I1089" s="233"/>
      <c r="J1089" s="229"/>
      <c r="K1089" s="229"/>
      <c r="L1089" s="234"/>
      <c r="M1089" s="235"/>
      <c r="N1089" s="236"/>
      <c r="O1089" s="236"/>
      <c r="P1089" s="236"/>
      <c r="Q1089" s="236"/>
      <c r="R1089" s="236"/>
      <c r="S1089" s="236"/>
      <c r="T1089" s="237"/>
      <c r="AT1089" s="238" t="s">
        <v>337</v>
      </c>
      <c r="AU1089" s="238" t="s">
        <v>85</v>
      </c>
      <c r="AV1089" s="14" t="s">
        <v>258</v>
      </c>
      <c r="AW1089" s="14" t="s">
        <v>33</v>
      </c>
      <c r="AX1089" s="14" t="s">
        <v>85</v>
      </c>
      <c r="AY1089" s="238" t="s">
        <v>247</v>
      </c>
    </row>
    <row r="1090" spans="1:65" s="2" customFormat="1" ht="24.15" customHeight="1">
      <c r="A1090" s="34"/>
      <c r="B1090" s="35"/>
      <c r="C1090" s="184" t="s">
        <v>1055</v>
      </c>
      <c r="D1090" s="184" t="s">
        <v>248</v>
      </c>
      <c r="E1090" s="185" t="s">
        <v>1497</v>
      </c>
      <c r="F1090" s="186" t="s">
        <v>1498</v>
      </c>
      <c r="G1090" s="187" t="s">
        <v>1499</v>
      </c>
      <c r="H1090" s="188">
        <v>850</v>
      </c>
      <c r="I1090" s="189"/>
      <c r="J1090" s="190">
        <f>ROUND(I1090*H1090,2)</f>
        <v>0</v>
      </c>
      <c r="K1090" s="186" t="s">
        <v>336</v>
      </c>
      <c r="L1090" s="39"/>
      <c r="M1090" s="191" t="s">
        <v>1</v>
      </c>
      <c r="N1090" s="192" t="s">
        <v>42</v>
      </c>
      <c r="O1090" s="71"/>
      <c r="P1090" s="193">
        <f>O1090*H1090</f>
        <v>0</v>
      </c>
      <c r="Q1090" s="193">
        <v>0</v>
      </c>
      <c r="R1090" s="193">
        <f>Q1090*H1090</f>
        <v>0</v>
      </c>
      <c r="S1090" s="193">
        <v>0</v>
      </c>
      <c r="T1090" s="194">
        <f>S1090*H1090</f>
        <v>0</v>
      </c>
      <c r="U1090" s="34"/>
      <c r="V1090" s="34"/>
      <c r="W1090" s="34"/>
      <c r="X1090" s="34"/>
      <c r="Y1090" s="34"/>
      <c r="Z1090" s="34"/>
      <c r="AA1090" s="34"/>
      <c r="AB1090" s="34"/>
      <c r="AC1090" s="34"/>
      <c r="AD1090" s="34"/>
      <c r="AE1090" s="34"/>
      <c r="AR1090" s="195" t="s">
        <v>258</v>
      </c>
      <c r="AT1090" s="195" t="s">
        <v>248</v>
      </c>
      <c r="AU1090" s="195" t="s">
        <v>85</v>
      </c>
      <c r="AY1090" s="17" t="s">
        <v>247</v>
      </c>
      <c r="BE1090" s="196">
        <f>IF(N1090="základní",J1090,0)</f>
        <v>0</v>
      </c>
      <c r="BF1090" s="196">
        <f>IF(N1090="snížená",J1090,0)</f>
        <v>0</v>
      </c>
      <c r="BG1090" s="196">
        <f>IF(N1090="zákl. přenesená",J1090,0)</f>
        <v>0</v>
      </c>
      <c r="BH1090" s="196">
        <f>IF(N1090="sníž. přenesená",J1090,0)</f>
        <v>0</v>
      </c>
      <c r="BI1090" s="196">
        <f>IF(N1090="nulová",J1090,0)</f>
        <v>0</v>
      </c>
      <c r="BJ1090" s="17" t="s">
        <v>85</v>
      </c>
      <c r="BK1090" s="196">
        <f>ROUND(I1090*H1090,2)</f>
        <v>0</v>
      </c>
      <c r="BL1090" s="17" t="s">
        <v>258</v>
      </c>
      <c r="BM1090" s="195" t="s">
        <v>1500</v>
      </c>
    </row>
    <row r="1091" spans="1:65" s="12" customFormat="1" ht="10">
      <c r="B1091" s="207"/>
      <c r="C1091" s="208"/>
      <c r="D1091" s="197" t="s">
        <v>337</v>
      </c>
      <c r="E1091" s="209" t="s">
        <v>1</v>
      </c>
      <c r="F1091" s="210" t="s">
        <v>1495</v>
      </c>
      <c r="G1091" s="208"/>
      <c r="H1091" s="209" t="s">
        <v>1</v>
      </c>
      <c r="I1091" s="211"/>
      <c r="J1091" s="208"/>
      <c r="K1091" s="208"/>
      <c r="L1091" s="212"/>
      <c r="M1091" s="213"/>
      <c r="N1091" s="214"/>
      <c r="O1091" s="214"/>
      <c r="P1091" s="214"/>
      <c r="Q1091" s="214"/>
      <c r="R1091" s="214"/>
      <c r="S1091" s="214"/>
      <c r="T1091" s="215"/>
      <c r="AT1091" s="216" t="s">
        <v>337</v>
      </c>
      <c r="AU1091" s="216" t="s">
        <v>85</v>
      </c>
      <c r="AV1091" s="12" t="s">
        <v>85</v>
      </c>
      <c r="AW1091" s="12" t="s">
        <v>33</v>
      </c>
      <c r="AX1091" s="12" t="s">
        <v>77</v>
      </c>
      <c r="AY1091" s="216" t="s">
        <v>247</v>
      </c>
    </row>
    <row r="1092" spans="1:65" s="13" customFormat="1" ht="10">
      <c r="B1092" s="217"/>
      <c r="C1092" s="218"/>
      <c r="D1092" s="197" t="s">
        <v>337</v>
      </c>
      <c r="E1092" s="219" t="s">
        <v>1</v>
      </c>
      <c r="F1092" s="220" t="s">
        <v>1501</v>
      </c>
      <c r="G1092" s="218"/>
      <c r="H1092" s="221">
        <v>850</v>
      </c>
      <c r="I1092" s="222"/>
      <c r="J1092" s="218"/>
      <c r="K1092" s="218"/>
      <c r="L1092" s="223"/>
      <c r="M1092" s="224"/>
      <c r="N1092" s="225"/>
      <c r="O1092" s="225"/>
      <c r="P1092" s="225"/>
      <c r="Q1092" s="225"/>
      <c r="R1092" s="225"/>
      <c r="S1092" s="225"/>
      <c r="T1092" s="226"/>
      <c r="AT1092" s="227" t="s">
        <v>337</v>
      </c>
      <c r="AU1092" s="227" t="s">
        <v>85</v>
      </c>
      <c r="AV1092" s="13" t="s">
        <v>87</v>
      </c>
      <c r="AW1092" s="13" t="s">
        <v>33</v>
      </c>
      <c r="AX1092" s="13" t="s">
        <v>77</v>
      </c>
      <c r="AY1092" s="227" t="s">
        <v>247</v>
      </c>
    </row>
    <row r="1093" spans="1:65" s="14" customFormat="1" ht="10">
      <c r="B1093" s="228"/>
      <c r="C1093" s="229"/>
      <c r="D1093" s="197" t="s">
        <v>337</v>
      </c>
      <c r="E1093" s="230" t="s">
        <v>1</v>
      </c>
      <c r="F1093" s="231" t="s">
        <v>340</v>
      </c>
      <c r="G1093" s="229"/>
      <c r="H1093" s="232">
        <v>850</v>
      </c>
      <c r="I1093" s="233"/>
      <c r="J1093" s="229"/>
      <c r="K1093" s="229"/>
      <c r="L1093" s="234"/>
      <c r="M1093" s="235"/>
      <c r="N1093" s="236"/>
      <c r="O1093" s="236"/>
      <c r="P1093" s="236"/>
      <c r="Q1093" s="236"/>
      <c r="R1093" s="236"/>
      <c r="S1093" s="236"/>
      <c r="T1093" s="237"/>
      <c r="AT1093" s="238" t="s">
        <v>337</v>
      </c>
      <c r="AU1093" s="238" t="s">
        <v>85</v>
      </c>
      <c r="AV1093" s="14" t="s">
        <v>258</v>
      </c>
      <c r="AW1093" s="14" t="s">
        <v>33</v>
      </c>
      <c r="AX1093" s="14" t="s">
        <v>85</v>
      </c>
      <c r="AY1093" s="238" t="s">
        <v>247</v>
      </c>
    </row>
    <row r="1094" spans="1:65" s="2" customFormat="1" ht="24.15" customHeight="1">
      <c r="A1094" s="34"/>
      <c r="B1094" s="35"/>
      <c r="C1094" s="184" t="s">
        <v>1502</v>
      </c>
      <c r="D1094" s="184" t="s">
        <v>248</v>
      </c>
      <c r="E1094" s="185" t="s">
        <v>1503</v>
      </c>
      <c r="F1094" s="186" t="s">
        <v>1504</v>
      </c>
      <c r="G1094" s="187" t="s">
        <v>267</v>
      </c>
      <c r="H1094" s="188">
        <v>1110.92</v>
      </c>
      <c r="I1094" s="189"/>
      <c r="J1094" s="190">
        <f>ROUND(I1094*H1094,2)</f>
        <v>0</v>
      </c>
      <c r="K1094" s="186" t="s">
        <v>336</v>
      </c>
      <c r="L1094" s="39"/>
      <c r="M1094" s="191" t="s">
        <v>1</v>
      </c>
      <c r="N1094" s="192" t="s">
        <v>42</v>
      </c>
      <c r="O1094" s="71"/>
      <c r="P1094" s="193">
        <f>O1094*H1094</f>
        <v>0</v>
      </c>
      <c r="Q1094" s="193">
        <v>0</v>
      </c>
      <c r="R1094" s="193">
        <f>Q1094*H1094</f>
        <v>0</v>
      </c>
      <c r="S1094" s="193">
        <v>0</v>
      </c>
      <c r="T1094" s="194">
        <f>S1094*H1094</f>
        <v>0</v>
      </c>
      <c r="U1094" s="34"/>
      <c r="V1094" s="34"/>
      <c r="W1094" s="34"/>
      <c r="X1094" s="34"/>
      <c r="Y1094" s="34"/>
      <c r="Z1094" s="34"/>
      <c r="AA1094" s="34"/>
      <c r="AB1094" s="34"/>
      <c r="AC1094" s="34"/>
      <c r="AD1094" s="34"/>
      <c r="AE1094" s="34"/>
      <c r="AR1094" s="195" t="s">
        <v>258</v>
      </c>
      <c r="AT1094" s="195" t="s">
        <v>248</v>
      </c>
      <c r="AU1094" s="195" t="s">
        <v>85</v>
      </c>
      <c r="AY1094" s="17" t="s">
        <v>247</v>
      </c>
      <c r="BE1094" s="196">
        <f>IF(N1094="základní",J1094,0)</f>
        <v>0</v>
      </c>
      <c r="BF1094" s="196">
        <f>IF(N1094="snížená",J1094,0)</f>
        <v>0</v>
      </c>
      <c r="BG1094" s="196">
        <f>IF(N1094="zákl. přenesená",J1094,0)</f>
        <v>0</v>
      </c>
      <c r="BH1094" s="196">
        <f>IF(N1094="sníž. přenesená",J1094,0)</f>
        <v>0</v>
      </c>
      <c r="BI1094" s="196">
        <f>IF(N1094="nulová",J1094,0)</f>
        <v>0</v>
      </c>
      <c r="BJ1094" s="17" t="s">
        <v>85</v>
      </c>
      <c r="BK1094" s="196">
        <f>ROUND(I1094*H1094,2)</f>
        <v>0</v>
      </c>
      <c r="BL1094" s="17" t="s">
        <v>258</v>
      </c>
      <c r="BM1094" s="195" t="s">
        <v>1505</v>
      </c>
    </row>
    <row r="1095" spans="1:65" s="12" customFormat="1" ht="10">
      <c r="B1095" s="207"/>
      <c r="C1095" s="208"/>
      <c r="D1095" s="197" t="s">
        <v>337</v>
      </c>
      <c r="E1095" s="209" t="s">
        <v>1</v>
      </c>
      <c r="F1095" s="210" t="s">
        <v>1382</v>
      </c>
      <c r="G1095" s="208"/>
      <c r="H1095" s="209" t="s">
        <v>1</v>
      </c>
      <c r="I1095" s="211"/>
      <c r="J1095" s="208"/>
      <c r="K1095" s="208"/>
      <c r="L1095" s="212"/>
      <c r="M1095" s="213"/>
      <c r="N1095" s="214"/>
      <c r="O1095" s="214"/>
      <c r="P1095" s="214"/>
      <c r="Q1095" s="214"/>
      <c r="R1095" s="214"/>
      <c r="S1095" s="214"/>
      <c r="T1095" s="215"/>
      <c r="AT1095" s="216" t="s">
        <v>337</v>
      </c>
      <c r="AU1095" s="216" t="s">
        <v>85</v>
      </c>
      <c r="AV1095" s="12" t="s">
        <v>85</v>
      </c>
      <c r="AW1095" s="12" t="s">
        <v>33</v>
      </c>
      <c r="AX1095" s="12" t="s">
        <v>77</v>
      </c>
      <c r="AY1095" s="216" t="s">
        <v>247</v>
      </c>
    </row>
    <row r="1096" spans="1:65" s="13" customFormat="1" ht="10">
      <c r="B1096" s="217"/>
      <c r="C1096" s="218"/>
      <c r="D1096" s="197" t="s">
        <v>337</v>
      </c>
      <c r="E1096" s="219" t="s">
        <v>1</v>
      </c>
      <c r="F1096" s="220" t="s">
        <v>1506</v>
      </c>
      <c r="G1096" s="218"/>
      <c r="H1096" s="221">
        <v>182.61</v>
      </c>
      <c r="I1096" s="222"/>
      <c r="J1096" s="218"/>
      <c r="K1096" s="218"/>
      <c r="L1096" s="223"/>
      <c r="M1096" s="224"/>
      <c r="N1096" s="225"/>
      <c r="O1096" s="225"/>
      <c r="P1096" s="225"/>
      <c r="Q1096" s="225"/>
      <c r="R1096" s="225"/>
      <c r="S1096" s="225"/>
      <c r="T1096" s="226"/>
      <c r="AT1096" s="227" t="s">
        <v>337</v>
      </c>
      <c r="AU1096" s="227" t="s">
        <v>85</v>
      </c>
      <c r="AV1096" s="13" t="s">
        <v>87</v>
      </c>
      <c r="AW1096" s="13" t="s">
        <v>33</v>
      </c>
      <c r="AX1096" s="13" t="s">
        <v>77</v>
      </c>
      <c r="AY1096" s="227" t="s">
        <v>247</v>
      </c>
    </row>
    <row r="1097" spans="1:65" s="13" customFormat="1" ht="10">
      <c r="B1097" s="217"/>
      <c r="C1097" s="218"/>
      <c r="D1097" s="197" t="s">
        <v>337</v>
      </c>
      <c r="E1097" s="219" t="s">
        <v>1</v>
      </c>
      <c r="F1097" s="220" t="s">
        <v>1507</v>
      </c>
      <c r="G1097" s="218"/>
      <c r="H1097" s="221">
        <v>928.31</v>
      </c>
      <c r="I1097" s="222"/>
      <c r="J1097" s="218"/>
      <c r="K1097" s="218"/>
      <c r="L1097" s="223"/>
      <c r="M1097" s="224"/>
      <c r="N1097" s="225"/>
      <c r="O1097" s="225"/>
      <c r="P1097" s="225"/>
      <c r="Q1097" s="225"/>
      <c r="R1097" s="225"/>
      <c r="S1097" s="225"/>
      <c r="T1097" s="226"/>
      <c r="AT1097" s="227" t="s">
        <v>337</v>
      </c>
      <c r="AU1097" s="227" t="s">
        <v>85</v>
      </c>
      <c r="AV1097" s="13" t="s">
        <v>87</v>
      </c>
      <c r="AW1097" s="13" t="s">
        <v>33</v>
      </c>
      <c r="AX1097" s="13" t="s">
        <v>77</v>
      </c>
      <c r="AY1097" s="227" t="s">
        <v>247</v>
      </c>
    </row>
    <row r="1098" spans="1:65" s="14" customFormat="1" ht="10">
      <c r="B1098" s="228"/>
      <c r="C1098" s="229"/>
      <c r="D1098" s="197" t="s">
        <v>337</v>
      </c>
      <c r="E1098" s="230" t="s">
        <v>1</v>
      </c>
      <c r="F1098" s="231" t="s">
        <v>340</v>
      </c>
      <c r="G1098" s="229"/>
      <c r="H1098" s="232">
        <v>1110.92</v>
      </c>
      <c r="I1098" s="233"/>
      <c r="J1098" s="229"/>
      <c r="K1098" s="229"/>
      <c r="L1098" s="234"/>
      <c r="M1098" s="235"/>
      <c r="N1098" s="236"/>
      <c r="O1098" s="236"/>
      <c r="P1098" s="236"/>
      <c r="Q1098" s="236"/>
      <c r="R1098" s="236"/>
      <c r="S1098" s="236"/>
      <c r="T1098" s="237"/>
      <c r="AT1098" s="238" t="s">
        <v>337</v>
      </c>
      <c r="AU1098" s="238" t="s">
        <v>85</v>
      </c>
      <c r="AV1098" s="14" t="s">
        <v>258</v>
      </c>
      <c r="AW1098" s="14" t="s">
        <v>33</v>
      </c>
      <c r="AX1098" s="14" t="s">
        <v>85</v>
      </c>
      <c r="AY1098" s="238" t="s">
        <v>247</v>
      </c>
    </row>
    <row r="1099" spans="1:65" s="2" customFormat="1" ht="24.15" customHeight="1">
      <c r="A1099" s="34"/>
      <c r="B1099" s="35"/>
      <c r="C1099" s="184" t="s">
        <v>1057</v>
      </c>
      <c r="D1099" s="184" t="s">
        <v>248</v>
      </c>
      <c r="E1099" s="185" t="s">
        <v>1508</v>
      </c>
      <c r="F1099" s="186" t="s">
        <v>1509</v>
      </c>
      <c r="G1099" s="187" t="s">
        <v>251</v>
      </c>
      <c r="H1099" s="188">
        <v>1</v>
      </c>
      <c r="I1099" s="189"/>
      <c r="J1099" s="190">
        <f>ROUND(I1099*H1099,2)</f>
        <v>0</v>
      </c>
      <c r="K1099" s="186" t="s">
        <v>336</v>
      </c>
      <c r="L1099" s="39"/>
      <c r="M1099" s="191" t="s">
        <v>1</v>
      </c>
      <c r="N1099" s="192" t="s">
        <v>42</v>
      </c>
      <c r="O1099" s="71"/>
      <c r="P1099" s="193">
        <f>O1099*H1099</f>
        <v>0</v>
      </c>
      <c r="Q1099" s="193">
        <v>0</v>
      </c>
      <c r="R1099" s="193">
        <f>Q1099*H1099</f>
        <v>0</v>
      </c>
      <c r="S1099" s="193">
        <v>0</v>
      </c>
      <c r="T1099" s="194">
        <f>S1099*H1099</f>
        <v>0</v>
      </c>
      <c r="U1099" s="34"/>
      <c r="V1099" s="34"/>
      <c r="W1099" s="34"/>
      <c r="X1099" s="34"/>
      <c r="Y1099" s="34"/>
      <c r="Z1099" s="34"/>
      <c r="AA1099" s="34"/>
      <c r="AB1099" s="34"/>
      <c r="AC1099" s="34"/>
      <c r="AD1099" s="34"/>
      <c r="AE1099" s="34"/>
      <c r="AR1099" s="195" t="s">
        <v>258</v>
      </c>
      <c r="AT1099" s="195" t="s">
        <v>248</v>
      </c>
      <c r="AU1099" s="195" t="s">
        <v>85</v>
      </c>
      <c r="AY1099" s="17" t="s">
        <v>247</v>
      </c>
      <c r="BE1099" s="196">
        <f>IF(N1099="základní",J1099,0)</f>
        <v>0</v>
      </c>
      <c r="BF1099" s="196">
        <f>IF(N1099="snížená",J1099,0)</f>
        <v>0</v>
      </c>
      <c r="BG1099" s="196">
        <f>IF(N1099="zákl. přenesená",J1099,0)</f>
        <v>0</v>
      </c>
      <c r="BH1099" s="196">
        <f>IF(N1099="sníž. přenesená",J1099,0)</f>
        <v>0</v>
      </c>
      <c r="BI1099" s="196">
        <f>IF(N1099="nulová",J1099,0)</f>
        <v>0</v>
      </c>
      <c r="BJ1099" s="17" t="s">
        <v>85</v>
      </c>
      <c r="BK1099" s="196">
        <f>ROUND(I1099*H1099,2)</f>
        <v>0</v>
      </c>
      <c r="BL1099" s="17" t="s">
        <v>258</v>
      </c>
      <c r="BM1099" s="195" t="s">
        <v>1510</v>
      </c>
    </row>
    <row r="1100" spans="1:65" s="11" customFormat="1" ht="25.9" customHeight="1">
      <c r="B1100" s="170"/>
      <c r="C1100" s="171"/>
      <c r="D1100" s="172" t="s">
        <v>76</v>
      </c>
      <c r="E1100" s="173" t="s">
        <v>374</v>
      </c>
      <c r="F1100" s="173" t="s">
        <v>375</v>
      </c>
      <c r="G1100" s="171"/>
      <c r="H1100" s="171"/>
      <c r="I1100" s="174"/>
      <c r="J1100" s="175">
        <f>BK1100</f>
        <v>0</v>
      </c>
      <c r="K1100" s="171"/>
      <c r="L1100" s="176"/>
      <c r="M1100" s="177"/>
      <c r="N1100" s="178"/>
      <c r="O1100" s="178"/>
      <c r="P1100" s="179">
        <f>SUM(P1101:P1102)</f>
        <v>0</v>
      </c>
      <c r="Q1100" s="178"/>
      <c r="R1100" s="179">
        <f>SUM(R1101:R1102)</f>
        <v>0</v>
      </c>
      <c r="S1100" s="178"/>
      <c r="T1100" s="180">
        <f>SUM(T1101:T1102)</f>
        <v>0</v>
      </c>
      <c r="AR1100" s="181" t="s">
        <v>85</v>
      </c>
      <c r="AT1100" s="182" t="s">
        <v>76</v>
      </c>
      <c r="AU1100" s="182" t="s">
        <v>77</v>
      </c>
      <c r="AY1100" s="181" t="s">
        <v>247</v>
      </c>
      <c r="BK1100" s="183">
        <f>SUM(BK1101:BK1102)</f>
        <v>0</v>
      </c>
    </row>
    <row r="1101" spans="1:65" s="2" customFormat="1" ht="37.75" customHeight="1">
      <c r="A1101" s="34"/>
      <c r="B1101" s="35"/>
      <c r="C1101" s="184" t="s">
        <v>1511</v>
      </c>
      <c r="D1101" s="184" t="s">
        <v>248</v>
      </c>
      <c r="E1101" s="185" t="s">
        <v>1512</v>
      </c>
      <c r="F1101" s="186" t="s">
        <v>1513</v>
      </c>
      <c r="G1101" s="187" t="s">
        <v>350</v>
      </c>
      <c r="H1101" s="188">
        <v>1.2050000000000001</v>
      </c>
      <c r="I1101" s="189"/>
      <c r="J1101" s="190">
        <f>ROUND(I1101*H1101,2)</f>
        <v>0</v>
      </c>
      <c r="K1101" s="186" t="s">
        <v>336</v>
      </c>
      <c r="L1101" s="39"/>
      <c r="M1101" s="191" t="s">
        <v>1</v>
      </c>
      <c r="N1101" s="192" t="s">
        <v>42</v>
      </c>
      <c r="O1101" s="71"/>
      <c r="P1101" s="193">
        <f>O1101*H1101</f>
        <v>0</v>
      </c>
      <c r="Q1101" s="193">
        <v>0</v>
      </c>
      <c r="R1101" s="193">
        <f>Q1101*H1101</f>
        <v>0</v>
      </c>
      <c r="S1101" s="193">
        <v>0</v>
      </c>
      <c r="T1101" s="194">
        <f>S1101*H1101</f>
        <v>0</v>
      </c>
      <c r="U1101" s="34"/>
      <c r="V1101" s="34"/>
      <c r="W1101" s="34"/>
      <c r="X1101" s="34"/>
      <c r="Y1101" s="34"/>
      <c r="Z1101" s="34"/>
      <c r="AA1101" s="34"/>
      <c r="AB1101" s="34"/>
      <c r="AC1101" s="34"/>
      <c r="AD1101" s="34"/>
      <c r="AE1101" s="34"/>
      <c r="AR1101" s="195" t="s">
        <v>258</v>
      </c>
      <c r="AT1101" s="195" t="s">
        <v>248</v>
      </c>
      <c r="AU1101" s="195" t="s">
        <v>85</v>
      </c>
      <c r="AY1101" s="17" t="s">
        <v>247</v>
      </c>
      <c r="BE1101" s="196">
        <f>IF(N1101="základní",J1101,0)</f>
        <v>0</v>
      </c>
      <c r="BF1101" s="196">
        <f>IF(N1101="snížená",J1101,0)</f>
        <v>0</v>
      </c>
      <c r="BG1101" s="196">
        <f>IF(N1101="zákl. přenesená",J1101,0)</f>
        <v>0</v>
      </c>
      <c r="BH1101" s="196">
        <f>IF(N1101="sníž. přenesená",J1101,0)</f>
        <v>0</v>
      </c>
      <c r="BI1101" s="196">
        <f>IF(N1101="nulová",J1101,0)</f>
        <v>0</v>
      </c>
      <c r="BJ1101" s="17" t="s">
        <v>85</v>
      </c>
      <c r="BK1101" s="196">
        <f>ROUND(I1101*H1101,2)</f>
        <v>0</v>
      </c>
      <c r="BL1101" s="17" t="s">
        <v>258</v>
      </c>
      <c r="BM1101" s="195" t="s">
        <v>1514</v>
      </c>
    </row>
    <row r="1102" spans="1:65" s="2" customFormat="1" ht="18">
      <c r="A1102" s="34"/>
      <c r="B1102" s="35"/>
      <c r="C1102" s="36"/>
      <c r="D1102" s="197" t="s">
        <v>253</v>
      </c>
      <c r="E1102" s="36"/>
      <c r="F1102" s="198" t="s">
        <v>1515</v>
      </c>
      <c r="G1102" s="36"/>
      <c r="H1102" s="36"/>
      <c r="I1102" s="199"/>
      <c r="J1102" s="36"/>
      <c r="K1102" s="36"/>
      <c r="L1102" s="39"/>
      <c r="M1102" s="200"/>
      <c r="N1102" s="201"/>
      <c r="O1102" s="71"/>
      <c r="P1102" s="71"/>
      <c r="Q1102" s="71"/>
      <c r="R1102" s="71"/>
      <c r="S1102" s="71"/>
      <c r="T1102" s="72"/>
      <c r="U1102" s="34"/>
      <c r="V1102" s="34"/>
      <c r="W1102" s="34"/>
      <c r="X1102" s="34"/>
      <c r="Y1102" s="34"/>
      <c r="Z1102" s="34"/>
      <c r="AA1102" s="34"/>
      <c r="AB1102" s="34"/>
      <c r="AC1102" s="34"/>
      <c r="AD1102" s="34"/>
      <c r="AE1102" s="34"/>
      <c r="AT1102" s="17" t="s">
        <v>253</v>
      </c>
      <c r="AU1102" s="17" t="s">
        <v>85</v>
      </c>
    </row>
    <row r="1103" spans="1:65" s="11" customFormat="1" ht="25.9" customHeight="1">
      <c r="B1103" s="170"/>
      <c r="C1103" s="171"/>
      <c r="D1103" s="172" t="s">
        <v>76</v>
      </c>
      <c r="E1103" s="173" t="s">
        <v>1516</v>
      </c>
      <c r="F1103" s="173" t="s">
        <v>1517</v>
      </c>
      <c r="G1103" s="171"/>
      <c r="H1103" s="171"/>
      <c r="I1103" s="174"/>
      <c r="J1103" s="175">
        <f>BK1103</f>
        <v>0</v>
      </c>
      <c r="K1103" s="171"/>
      <c r="L1103" s="176"/>
      <c r="M1103" s="177"/>
      <c r="N1103" s="178"/>
      <c r="O1103" s="178"/>
      <c r="P1103" s="179">
        <f>SUM(P1104:P1158)</f>
        <v>0</v>
      </c>
      <c r="Q1103" s="178"/>
      <c r="R1103" s="179">
        <f>SUM(R1104:R1158)</f>
        <v>0</v>
      </c>
      <c r="S1103" s="178"/>
      <c r="T1103" s="180">
        <f>SUM(T1104:T1158)</f>
        <v>0</v>
      </c>
      <c r="AR1103" s="181" t="s">
        <v>87</v>
      </c>
      <c r="AT1103" s="182" t="s">
        <v>76</v>
      </c>
      <c r="AU1103" s="182" t="s">
        <v>77</v>
      </c>
      <c r="AY1103" s="181" t="s">
        <v>247</v>
      </c>
      <c r="BK1103" s="183">
        <f>SUM(BK1104:BK1158)</f>
        <v>0</v>
      </c>
    </row>
    <row r="1104" spans="1:65" s="2" customFormat="1" ht="44.25" customHeight="1">
      <c r="A1104" s="34"/>
      <c r="B1104" s="35"/>
      <c r="C1104" s="184" t="s">
        <v>1061</v>
      </c>
      <c r="D1104" s="184" t="s">
        <v>248</v>
      </c>
      <c r="E1104" s="185" t="s">
        <v>1518</v>
      </c>
      <c r="F1104" s="186" t="s">
        <v>1519</v>
      </c>
      <c r="G1104" s="187" t="s">
        <v>267</v>
      </c>
      <c r="H1104" s="188">
        <v>938.46699999999998</v>
      </c>
      <c r="I1104" s="189"/>
      <c r="J1104" s="190">
        <f>ROUND(I1104*H1104,2)</f>
        <v>0</v>
      </c>
      <c r="K1104" s="186" t="s">
        <v>336</v>
      </c>
      <c r="L1104" s="39"/>
      <c r="M1104" s="191" t="s">
        <v>1</v>
      </c>
      <c r="N1104" s="192" t="s">
        <v>42</v>
      </c>
      <c r="O1104" s="71"/>
      <c r="P1104" s="193">
        <f>O1104*H1104</f>
        <v>0</v>
      </c>
      <c r="Q1104" s="193">
        <v>0</v>
      </c>
      <c r="R1104" s="193">
        <f>Q1104*H1104</f>
        <v>0</v>
      </c>
      <c r="S1104" s="193">
        <v>0</v>
      </c>
      <c r="T1104" s="194">
        <f>S1104*H1104</f>
        <v>0</v>
      </c>
      <c r="U1104" s="34"/>
      <c r="V1104" s="34"/>
      <c r="W1104" s="34"/>
      <c r="X1104" s="34"/>
      <c r="Y1104" s="34"/>
      <c r="Z1104" s="34"/>
      <c r="AA1104" s="34"/>
      <c r="AB1104" s="34"/>
      <c r="AC1104" s="34"/>
      <c r="AD1104" s="34"/>
      <c r="AE1104" s="34"/>
      <c r="AR1104" s="195" t="s">
        <v>264</v>
      </c>
      <c r="AT1104" s="195" t="s">
        <v>248</v>
      </c>
      <c r="AU1104" s="195" t="s">
        <v>85</v>
      </c>
      <c r="AY1104" s="17" t="s">
        <v>247</v>
      </c>
      <c r="BE1104" s="196">
        <f>IF(N1104="základní",J1104,0)</f>
        <v>0</v>
      </c>
      <c r="BF1104" s="196">
        <f>IF(N1104="snížená",J1104,0)</f>
        <v>0</v>
      </c>
      <c r="BG1104" s="196">
        <f>IF(N1104="zákl. přenesená",J1104,0)</f>
        <v>0</v>
      </c>
      <c r="BH1104" s="196">
        <f>IF(N1104="sníž. přenesená",J1104,0)</f>
        <v>0</v>
      </c>
      <c r="BI1104" s="196">
        <f>IF(N1104="nulová",J1104,0)</f>
        <v>0</v>
      </c>
      <c r="BJ1104" s="17" t="s">
        <v>85</v>
      </c>
      <c r="BK1104" s="196">
        <f>ROUND(I1104*H1104,2)</f>
        <v>0</v>
      </c>
      <c r="BL1104" s="17" t="s">
        <v>264</v>
      </c>
      <c r="BM1104" s="195" t="s">
        <v>1520</v>
      </c>
    </row>
    <row r="1105" spans="1:65" s="13" customFormat="1" ht="10">
      <c r="B1105" s="217"/>
      <c r="C1105" s="218"/>
      <c r="D1105" s="197" t="s">
        <v>337</v>
      </c>
      <c r="E1105" s="219" t="s">
        <v>1</v>
      </c>
      <c r="F1105" s="220" t="s">
        <v>1521</v>
      </c>
      <c r="G1105" s="218"/>
      <c r="H1105" s="221">
        <v>938.46699999999998</v>
      </c>
      <c r="I1105" s="222"/>
      <c r="J1105" s="218"/>
      <c r="K1105" s="218"/>
      <c r="L1105" s="223"/>
      <c r="M1105" s="224"/>
      <c r="N1105" s="225"/>
      <c r="O1105" s="225"/>
      <c r="P1105" s="225"/>
      <c r="Q1105" s="225"/>
      <c r="R1105" s="225"/>
      <c r="S1105" s="225"/>
      <c r="T1105" s="226"/>
      <c r="AT1105" s="227" t="s">
        <v>337</v>
      </c>
      <c r="AU1105" s="227" t="s">
        <v>85</v>
      </c>
      <c r="AV1105" s="13" t="s">
        <v>87</v>
      </c>
      <c r="AW1105" s="13" t="s">
        <v>33</v>
      </c>
      <c r="AX1105" s="13" t="s">
        <v>77</v>
      </c>
      <c r="AY1105" s="227" t="s">
        <v>247</v>
      </c>
    </row>
    <row r="1106" spans="1:65" s="14" customFormat="1" ht="10">
      <c r="B1106" s="228"/>
      <c r="C1106" s="229"/>
      <c r="D1106" s="197" t="s">
        <v>337</v>
      </c>
      <c r="E1106" s="230" t="s">
        <v>1</v>
      </c>
      <c r="F1106" s="231" t="s">
        <v>340</v>
      </c>
      <c r="G1106" s="229"/>
      <c r="H1106" s="232">
        <v>938.46699999999998</v>
      </c>
      <c r="I1106" s="233"/>
      <c r="J1106" s="229"/>
      <c r="K1106" s="229"/>
      <c r="L1106" s="234"/>
      <c r="M1106" s="235"/>
      <c r="N1106" s="236"/>
      <c r="O1106" s="236"/>
      <c r="P1106" s="236"/>
      <c r="Q1106" s="236"/>
      <c r="R1106" s="236"/>
      <c r="S1106" s="236"/>
      <c r="T1106" s="237"/>
      <c r="AT1106" s="238" t="s">
        <v>337</v>
      </c>
      <c r="AU1106" s="238" t="s">
        <v>85</v>
      </c>
      <c r="AV1106" s="14" t="s">
        <v>258</v>
      </c>
      <c r="AW1106" s="14" t="s">
        <v>33</v>
      </c>
      <c r="AX1106" s="14" t="s">
        <v>85</v>
      </c>
      <c r="AY1106" s="238" t="s">
        <v>247</v>
      </c>
    </row>
    <row r="1107" spans="1:65" s="2" customFormat="1" ht="62.75" customHeight="1">
      <c r="A1107" s="34"/>
      <c r="B1107" s="35"/>
      <c r="C1107" s="184" t="s">
        <v>1522</v>
      </c>
      <c r="D1107" s="184" t="s">
        <v>248</v>
      </c>
      <c r="E1107" s="185" t="s">
        <v>1523</v>
      </c>
      <c r="F1107" s="186" t="s">
        <v>1524</v>
      </c>
      <c r="G1107" s="187" t="s">
        <v>267</v>
      </c>
      <c r="H1107" s="188">
        <v>151.51499999999999</v>
      </c>
      <c r="I1107" s="189"/>
      <c r="J1107" s="190">
        <f>ROUND(I1107*H1107,2)</f>
        <v>0</v>
      </c>
      <c r="K1107" s="186" t="s">
        <v>336</v>
      </c>
      <c r="L1107" s="39"/>
      <c r="M1107" s="191" t="s">
        <v>1</v>
      </c>
      <c r="N1107" s="192" t="s">
        <v>42</v>
      </c>
      <c r="O1107" s="71"/>
      <c r="P1107" s="193">
        <f>O1107*H1107</f>
        <v>0</v>
      </c>
      <c r="Q1107" s="193">
        <v>0</v>
      </c>
      <c r="R1107" s="193">
        <f>Q1107*H1107</f>
        <v>0</v>
      </c>
      <c r="S1107" s="193">
        <v>0</v>
      </c>
      <c r="T1107" s="194">
        <f>S1107*H1107</f>
        <v>0</v>
      </c>
      <c r="U1107" s="34"/>
      <c r="V1107" s="34"/>
      <c r="W1107" s="34"/>
      <c r="X1107" s="34"/>
      <c r="Y1107" s="34"/>
      <c r="Z1107" s="34"/>
      <c r="AA1107" s="34"/>
      <c r="AB1107" s="34"/>
      <c r="AC1107" s="34"/>
      <c r="AD1107" s="34"/>
      <c r="AE1107" s="34"/>
      <c r="AR1107" s="195" t="s">
        <v>264</v>
      </c>
      <c r="AT1107" s="195" t="s">
        <v>248</v>
      </c>
      <c r="AU1107" s="195" t="s">
        <v>85</v>
      </c>
      <c r="AY1107" s="17" t="s">
        <v>247</v>
      </c>
      <c r="BE1107" s="196">
        <f>IF(N1107="základní",J1107,0)</f>
        <v>0</v>
      </c>
      <c r="BF1107" s="196">
        <f>IF(N1107="snížená",J1107,0)</f>
        <v>0</v>
      </c>
      <c r="BG1107" s="196">
        <f>IF(N1107="zákl. přenesená",J1107,0)</f>
        <v>0</v>
      </c>
      <c r="BH1107" s="196">
        <f>IF(N1107="sníž. přenesená",J1107,0)</f>
        <v>0</v>
      </c>
      <c r="BI1107" s="196">
        <f>IF(N1107="nulová",J1107,0)</f>
        <v>0</v>
      </c>
      <c r="BJ1107" s="17" t="s">
        <v>85</v>
      </c>
      <c r="BK1107" s="196">
        <f>ROUND(I1107*H1107,2)</f>
        <v>0</v>
      </c>
      <c r="BL1107" s="17" t="s">
        <v>264</v>
      </c>
      <c r="BM1107" s="195" t="s">
        <v>1525</v>
      </c>
    </row>
    <row r="1108" spans="1:65" s="13" customFormat="1" ht="10">
      <c r="B1108" s="217"/>
      <c r="C1108" s="218"/>
      <c r="D1108" s="197" t="s">
        <v>337</v>
      </c>
      <c r="E1108" s="219" t="s">
        <v>1</v>
      </c>
      <c r="F1108" s="220" t="s">
        <v>1526</v>
      </c>
      <c r="G1108" s="218"/>
      <c r="H1108" s="221">
        <v>151.51499999999999</v>
      </c>
      <c r="I1108" s="222"/>
      <c r="J1108" s="218"/>
      <c r="K1108" s="218"/>
      <c r="L1108" s="223"/>
      <c r="M1108" s="224"/>
      <c r="N1108" s="225"/>
      <c r="O1108" s="225"/>
      <c r="P1108" s="225"/>
      <c r="Q1108" s="225"/>
      <c r="R1108" s="225"/>
      <c r="S1108" s="225"/>
      <c r="T1108" s="226"/>
      <c r="AT1108" s="227" t="s">
        <v>337</v>
      </c>
      <c r="AU1108" s="227" t="s">
        <v>85</v>
      </c>
      <c r="AV1108" s="13" t="s">
        <v>87</v>
      </c>
      <c r="AW1108" s="13" t="s">
        <v>33</v>
      </c>
      <c r="AX1108" s="13" t="s">
        <v>77</v>
      </c>
      <c r="AY1108" s="227" t="s">
        <v>247</v>
      </c>
    </row>
    <row r="1109" spans="1:65" s="14" customFormat="1" ht="10">
      <c r="B1109" s="228"/>
      <c r="C1109" s="229"/>
      <c r="D1109" s="197" t="s">
        <v>337</v>
      </c>
      <c r="E1109" s="230" t="s">
        <v>1</v>
      </c>
      <c r="F1109" s="231" t="s">
        <v>340</v>
      </c>
      <c r="G1109" s="229"/>
      <c r="H1109" s="232">
        <v>151.51499999999999</v>
      </c>
      <c r="I1109" s="233"/>
      <c r="J1109" s="229"/>
      <c r="K1109" s="229"/>
      <c r="L1109" s="234"/>
      <c r="M1109" s="235"/>
      <c r="N1109" s="236"/>
      <c r="O1109" s="236"/>
      <c r="P1109" s="236"/>
      <c r="Q1109" s="236"/>
      <c r="R1109" s="236"/>
      <c r="S1109" s="236"/>
      <c r="T1109" s="237"/>
      <c r="AT1109" s="238" t="s">
        <v>337</v>
      </c>
      <c r="AU1109" s="238" t="s">
        <v>85</v>
      </c>
      <c r="AV1109" s="14" t="s">
        <v>258</v>
      </c>
      <c r="AW1109" s="14" t="s">
        <v>33</v>
      </c>
      <c r="AX1109" s="14" t="s">
        <v>85</v>
      </c>
      <c r="AY1109" s="238" t="s">
        <v>247</v>
      </c>
    </row>
    <row r="1110" spans="1:65" s="2" customFormat="1" ht="33" customHeight="1">
      <c r="A1110" s="34"/>
      <c r="B1110" s="35"/>
      <c r="C1110" s="184" t="s">
        <v>1064</v>
      </c>
      <c r="D1110" s="184" t="s">
        <v>248</v>
      </c>
      <c r="E1110" s="185" t="s">
        <v>1527</v>
      </c>
      <c r="F1110" s="186" t="s">
        <v>1528</v>
      </c>
      <c r="G1110" s="187" t="s">
        <v>267</v>
      </c>
      <c r="H1110" s="188">
        <v>938.46699999999998</v>
      </c>
      <c r="I1110" s="189"/>
      <c r="J1110" s="190">
        <f>ROUND(I1110*H1110,2)</f>
        <v>0</v>
      </c>
      <c r="K1110" s="186" t="s">
        <v>336</v>
      </c>
      <c r="L1110" s="39"/>
      <c r="M1110" s="191" t="s">
        <v>1</v>
      </c>
      <c r="N1110" s="192" t="s">
        <v>42</v>
      </c>
      <c r="O1110" s="71"/>
      <c r="P1110" s="193">
        <f>O1110*H1110</f>
        <v>0</v>
      </c>
      <c r="Q1110" s="193">
        <v>0</v>
      </c>
      <c r="R1110" s="193">
        <f>Q1110*H1110</f>
        <v>0</v>
      </c>
      <c r="S1110" s="193">
        <v>0</v>
      </c>
      <c r="T1110" s="194">
        <f>S1110*H1110</f>
        <v>0</v>
      </c>
      <c r="U1110" s="34"/>
      <c r="V1110" s="34"/>
      <c r="W1110" s="34"/>
      <c r="X1110" s="34"/>
      <c r="Y1110" s="34"/>
      <c r="Z1110" s="34"/>
      <c r="AA1110" s="34"/>
      <c r="AB1110" s="34"/>
      <c r="AC1110" s="34"/>
      <c r="AD1110" s="34"/>
      <c r="AE1110" s="34"/>
      <c r="AR1110" s="195" t="s">
        <v>264</v>
      </c>
      <c r="AT1110" s="195" t="s">
        <v>248</v>
      </c>
      <c r="AU1110" s="195" t="s">
        <v>85</v>
      </c>
      <c r="AY1110" s="17" t="s">
        <v>247</v>
      </c>
      <c r="BE1110" s="196">
        <f>IF(N1110="základní",J1110,0)</f>
        <v>0</v>
      </c>
      <c r="BF1110" s="196">
        <f>IF(N1110="snížená",J1110,0)</f>
        <v>0</v>
      </c>
      <c r="BG1110" s="196">
        <f>IF(N1110="zákl. přenesená",J1110,0)</f>
        <v>0</v>
      </c>
      <c r="BH1110" s="196">
        <f>IF(N1110="sníž. přenesená",J1110,0)</f>
        <v>0</v>
      </c>
      <c r="BI1110" s="196">
        <f>IF(N1110="nulová",J1110,0)</f>
        <v>0</v>
      </c>
      <c r="BJ1110" s="17" t="s">
        <v>85</v>
      </c>
      <c r="BK1110" s="196">
        <f>ROUND(I1110*H1110,2)</f>
        <v>0</v>
      </c>
      <c r="BL1110" s="17" t="s">
        <v>264</v>
      </c>
      <c r="BM1110" s="195" t="s">
        <v>1529</v>
      </c>
    </row>
    <row r="1111" spans="1:65" s="12" customFormat="1" ht="10">
      <c r="B1111" s="207"/>
      <c r="C1111" s="208"/>
      <c r="D1111" s="197" t="s">
        <v>337</v>
      </c>
      <c r="E1111" s="209" t="s">
        <v>1</v>
      </c>
      <c r="F1111" s="210" t="s">
        <v>517</v>
      </c>
      <c r="G1111" s="208"/>
      <c r="H1111" s="209" t="s">
        <v>1</v>
      </c>
      <c r="I1111" s="211"/>
      <c r="J1111" s="208"/>
      <c r="K1111" s="208"/>
      <c r="L1111" s="212"/>
      <c r="M1111" s="213"/>
      <c r="N1111" s="214"/>
      <c r="O1111" s="214"/>
      <c r="P1111" s="214"/>
      <c r="Q1111" s="214"/>
      <c r="R1111" s="214"/>
      <c r="S1111" s="214"/>
      <c r="T1111" s="215"/>
      <c r="AT1111" s="216" t="s">
        <v>337</v>
      </c>
      <c r="AU1111" s="216" t="s">
        <v>85</v>
      </c>
      <c r="AV1111" s="12" t="s">
        <v>85</v>
      </c>
      <c r="AW1111" s="12" t="s">
        <v>33</v>
      </c>
      <c r="AX1111" s="12" t="s">
        <v>77</v>
      </c>
      <c r="AY1111" s="216" t="s">
        <v>247</v>
      </c>
    </row>
    <row r="1112" spans="1:65" s="12" customFormat="1" ht="10">
      <c r="B1112" s="207"/>
      <c r="C1112" s="208"/>
      <c r="D1112" s="197" t="s">
        <v>337</v>
      </c>
      <c r="E1112" s="209" t="s">
        <v>1</v>
      </c>
      <c r="F1112" s="210" t="s">
        <v>802</v>
      </c>
      <c r="G1112" s="208"/>
      <c r="H1112" s="209" t="s">
        <v>1</v>
      </c>
      <c r="I1112" s="211"/>
      <c r="J1112" s="208"/>
      <c r="K1112" s="208"/>
      <c r="L1112" s="212"/>
      <c r="M1112" s="213"/>
      <c r="N1112" s="214"/>
      <c r="O1112" s="214"/>
      <c r="P1112" s="214"/>
      <c r="Q1112" s="214"/>
      <c r="R1112" s="214"/>
      <c r="S1112" s="214"/>
      <c r="T1112" s="215"/>
      <c r="AT1112" s="216" t="s">
        <v>337</v>
      </c>
      <c r="AU1112" s="216" t="s">
        <v>85</v>
      </c>
      <c r="AV1112" s="12" t="s">
        <v>85</v>
      </c>
      <c r="AW1112" s="12" t="s">
        <v>33</v>
      </c>
      <c r="AX1112" s="12" t="s">
        <v>77</v>
      </c>
      <c r="AY1112" s="216" t="s">
        <v>247</v>
      </c>
    </row>
    <row r="1113" spans="1:65" s="12" customFormat="1" ht="10">
      <c r="B1113" s="207"/>
      <c r="C1113" s="208"/>
      <c r="D1113" s="197" t="s">
        <v>337</v>
      </c>
      <c r="E1113" s="209" t="s">
        <v>1</v>
      </c>
      <c r="F1113" s="210" t="s">
        <v>849</v>
      </c>
      <c r="G1113" s="208"/>
      <c r="H1113" s="209" t="s">
        <v>1</v>
      </c>
      <c r="I1113" s="211"/>
      <c r="J1113" s="208"/>
      <c r="K1113" s="208"/>
      <c r="L1113" s="212"/>
      <c r="M1113" s="213"/>
      <c r="N1113" s="214"/>
      <c r="O1113" s="214"/>
      <c r="P1113" s="214"/>
      <c r="Q1113" s="214"/>
      <c r="R1113" s="214"/>
      <c r="S1113" s="214"/>
      <c r="T1113" s="215"/>
      <c r="AT1113" s="216" t="s">
        <v>337</v>
      </c>
      <c r="AU1113" s="216" t="s">
        <v>85</v>
      </c>
      <c r="AV1113" s="12" t="s">
        <v>85</v>
      </c>
      <c r="AW1113" s="12" t="s">
        <v>33</v>
      </c>
      <c r="AX1113" s="12" t="s">
        <v>77</v>
      </c>
      <c r="AY1113" s="216" t="s">
        <v>247</v>
      </c>
    </row>
    <row r="1114" spans="1:65" s="13" customFormat="1" ht="30">
      <c r="B1114" s="217"/>
      <c r="C1114" s="218"/>
      <c r="D1114" s="197" t="s">
        <v>337</v>
      </c>
      <c r="E1114" s="219" t="s">
        <v>1</v>
      </c>
      <c r="F1114" s="220" t="s">
        <v>1530</v>
      </c>
      <c r="G1114" s="218"/>
      <c r="H1114" s="221">
        <v>754.68</v>
      </c>
      <c r="I1114" s="222"/>
      <c r="J1114" s="218"/>
      <c r="K1114" s="218"/>
      <c r="L1114" s="223"/>
      <c r="M1114" s="224"/>
      <c r="N1114" s="225"/>
      <c r="O1114" s="225"/>
      <c r="P1114" s="225"/>
      <c r="Q1114" s="225"/>
      <c r="R1114" s="225"/>
      <c r="S1114" s="225"/>
      <c r="T1114" s="226"/>
      <c r="AT1114" s="227" t="s">
        <v>337</v>
      </c>
      <c r="AU1114" s="227" t="s">
        <v>85</v>
      </c>
      <c r="AV1114" s="13" t="s">
        <v>87</v>
      </c>
      <c r="AW1114" s="13" t="s">
        <v>33</v>
      </c>
      <c r="AX1114" s="13" t="s">
        <v>77</v>
      </c>
      <c r="AY1114" s="227" t="s">
        <v>247</v>
      </c>
    </row>
    <row r="1115" spans="1:65" s="12" customFormat="1" ht="10">
      <c r="B1115" s="207"/>
      <c r="C1115" s="208"/>
      <c r="D1115" s="197" t="s">
        <v>337</v>
      </c>
      <c r="E1115" s="209" t="s">
        <v>1</v>
      </c>
      <c r="F1115" s="210" t="s">
        <v>844</v>
      </c>
      <c r="G1115" s="208"/>
      <c r="H1115" s="209" t="s">
        <v>1</v>
      </c>
      <c r="I1115" s="211"/>
      <c r="J1115" s="208"/>
      <c r="K1115" s="208"/>
      <c r="L1115" s="212"/>
      <c r="M1115" s="213"/>
      <c r="N1115" s="214"/>
      <c r="O1115" s="214"/>
      <c r="P1115" s="214"/>
      <c r="Q1115" s="214"/>
      <c r="R1115" s="214"/>
      <c r="S1115" s="214"/>
      <c r="T1115" s="215"/>
      <c r="AT1115" s="216" t="s">
        <v>337</v>
      </c>
      <c r="AU1115" s="216" t="s">
        <v>85</v>
      </c>
      <c r="AV1115" s="12" t="s">
        <v>85</v>
      </c>
      <c r="AW1115" s="12" t="s">
        <v>33</v>
      </c>
      <c r="AX1115" s="12" t="s">
        <v>77</v>
      </c>
      <c r="AY1115" s="216" t="s">
        <v>247</v>
      </c>
    </row>
    <row r="1116" spans="1:65" s="13" customFormat="1" ht="20">
      <c r="B1116" s="217"/>
      <c r="C1116" s="218"/>
      <c r="D1116" s="197" t="s">
        <v>337</v>
      </c>
      <c r="E1116" s="219" t="s">
        <v>1</v>
      </c>
      <c r="F1116" s="220" t="s">
        <v>1531</v>
      </c>
      <c r="G1116" s="218"/>
      <c r="H1116" s="221">
        <v>80.183999999999997</v>
      </c>
      <c r="I1116" s="222"/>
      <c r="J1116" s="218"/>
      <c r="K1116" s="218"/>
      <c r="L1116" s="223"/>
      <c r="M1116" s="224"/>
      <c r="N1116" s="225"/>
      <c r="O1116" s="225"/>
      <c r="P1116" s="225"/>
      <c r="Q1116" s="225"/>
      <c r="R1116" s="225"/>
      <c r="S1116" s="225"/>
      <c r="T1116" s="226"/>
      <c r="AT1116" s="227" t="s">
        <v>337</v>
      </c>
      <c r="AU1116" s="227" t="s">
        <v>85</v>
      </c>
      <c r="AV1116" s="13" t="s">
        <v>87</v>
      </c>
      <c r="AW1116" s="13" t="s">
        <v>33</v>
      </c>
      <c r="AX1116" s="13" t="s">
        <v>77</v>
      </c>
      <c r="AY1116" s="227" t="s">
        <v>247</v>
      </c>
    </row>
    <row r="1117" spans="1:65" s="12" customFormat="1" ht="10">
      <c r="B1117" s="207"/>
      <c r="C1117" s="208"/>
      <c r="D1117" s="197" t="s">
        <v>337</v>
      </c>
      <c r="E1117" s="209" t="s">
        <v>1</v>
      </c>
      <c r="F1117" s="210" t="s">
        <v>895</v>
      </c>
      <c r="G1117" s="208"/>
      <c r="H1117" s="209" t="s">
        <v>1</v>
      </c>
      <c r="I1117" s="211"/>
      <c r="J1117" s="208"/>
      <c r="K1117" s="208"/>
      <c r="L1117" s="212"/>
      <c r="M1117" s="213"/>
      <c r="N1117" s="214"/>
      <c r="O1117" s="214"/>
      <c r="P1117" s="214"/>
      <c r="Q1117" s="214"/>
      <c r="R1117" s="214"/>
      <c r="S1117" s="214"/>
      <c r="T1117" s="215"/>
      <c r="AT1117" s="216" t="s">
        <v>337</v>
      </c>
      <c r="AU1117" s="216" t="s">
        <v>85</v>
      </c>
      <c r="AV1117" s="12" t="s">
        <v>85</v>
      </c>
      <c r="AW1117" s="12" t="s">
        <v>33</v>
      </c>
      <c r="AX1117" s="12" t="s">
        <v>77</v>
      </c>
      <c r="AY1117" s="216" t="s">
        <v>247</v>
      </c>
    </row>
    <row r="1118" spans="1:65" s="13" customFormat="1" ht="10">
      <c r="B1118" s="217"/>
      <c r="C1118" s="218"/>
      <c r="D1118" s="197" t="s">
        <v>337</v>
      </c>
      <c r="E1118" s="219" t="s">
        <v>1</v>
      </c>
      <c r="F1118" s="220" t="s">
        <v>1532</v>
      </c>
      <c r="G1118" s="218"/>
      <c r="H1118" s="221">
        <v>73.691999999999993</v>
      </c>
      <c r="I1118" s="222"/>
      <c r="J1118" s="218"/>
      <c r="K1118" s="218"/>
      <c r="L1118" s="223"/>
      <c r="M1118" s="224"/>
      <c r="N1118" s="225"/>
      <c r="O1118" s="225"/>
      <c r="P1118" s="225"/>
      <c r="Q1118" s="225"/>
      <c r="R1118" s="225"/>
      <c r="S1118" s="225"/>
      <c r="T1118" s="226"/>
      <c r="AT1118" s="227" t="s">
        <v>337</v>
      </c>
      <c r="AU1118" s="227" t="s">
        <v>85</v>
      </c>
      <c r="AV1118" s="13" t="s">
        <v>87</v>
      </c>
      <c r="AW1118" s="13" t="s">
        <v>33</v>
      </c>
      <c r="AX1118" s="13" t="s">
        <v>77</v>
      </c>
      <c r="AY1118" s="227" t="s">
        <v>247</v>
      </c>
    </row>
    <row r="1119" spans="1:65" s="12" customFormat="1" ht="10">
      <c r="B1119" s="207"/>
      <c r="C1119" s="208"/>
      <c r="D1119" s="197" t="s">
        <v>337</v>
      </c>
      <c r="E1119" s="209" t="s">
        <v>1</v>
      </c>
      <c r="F1119" s="210" t="s">
        <v>897</v>
      </c>
      <c r="G1119" s="208"/>
      <c r="H1119" s="209" t="s">
        <v>1</v>
      </c>
      <c r="I1119" s="211"/>
      <c r="J1119" s="208"/>
      <c r="K1119" s="208"/>
      <c r="L1119" s="212"/>
      <c r="M1119" s="213"/>
      <c r="N1119" s="214"/>
      <c r="O1119" s="214"/>
      <c r="P1119" s="214"/>
      <c r="Q1119" s="214"/>
      <c r="R1119" s="214"/>
      <c r="S1119" s="214"/>
      <c r="T1119" s="215"/>
      <c r="AT1119" s="216" t="s">
        <v>337</v>
      </c>
      <c r="AU1119" s="216" t="s">
        <v>85</v>
      </c>
      <c r="AV1119" s="12" t="s">
        <v>85</v>
      </c>
      <c r="AW1119" s="12" t="s">
        <v>33</v>
      </c>
      <c r="AX1119" s="12" t="s">
        <v>77</v>
      </c>
      <c r="AY1119" s="216" t="s">
        <v>247</v>
      </c>
    </row>
    <row r="1120" spans="1:65" s="13" customFormat="1" ht="10">
      <c r="B1120" s="217"/>
      <c r="C1120" s="218"/>
      <c r="D1120" s="197" t="s">
        <v>337</v>
      </c>
      <c r="E1120" s="219" t="s">
        <v>1</v>
      </c>
      <c r="F1120" s="220" t="s">
        <v>1533</v>
      </c>
      <c r="G1120" s="218"/>
      <c r="H1120" s="221">
        <v>29.911000000000001</v>
      </c>
      <c r="I1120" s="222"/>
      <c r="J1120" s="218"/>
      <c r="K1120" s="218"/>
      <c r="L1120" s="223"/>
      <c r="M1120" s="224"/>
      <c r="N1120" s="225"/>
      <c r="O1120" s="225"/>
      <c r="P1120" s="225"/>
      <c r="Q1120" s="225"/>
      <c r="R1120" s="225"/>
      <c r="S1120" s="225"/>
      <c r="T1120" s="226"/>
      <c r="AT1120" s="227" t="s">
        <v>337</v>
      </c>
      <c r="AU1120" s="227" t="s">
        <v>85</v>
      </c>
      <c r="AV1120" s="13" t="s">
        <v>87</v>
      </c>
      <c r="AW1120" s="13" t="s">
        <v>33</v>
      </c>
      <c r="AX1120" s="13" t="s">
        <v>77</v>
      </c>
      <c r="AY1120" s="227" t="s">
        <v>247</v>
      </c>
    </row>
    <row r="1121" spans="1:65" s="14" customFormat="1" ht="10">
      <c r="B1121" s="228"/>
      <c r="C1121" s="229"/>
      <c r="D1121" s="197" t="s">
        <v>337</v>
      </c>
      <c r="E1121" s="230" t="s">
        <v>1</v>
      </c>
      <c r="F1121" s="231" t="s">
        <v>340</v>
      </c>
      <c r="G1121" s="229"/>
      <c r="H1121" s="232">
        <v>938.46699999999998</v>
      </c>
      <c r="I1121" s="233"/>
      <c r="J1121" s="229"/>
      <c r="K1121" s="229"/>
      <c r="L1121" s="234"/>
      <c r="M1121" s="235"/>
      <c r="N1121" s="236"/>
      <c r="O1121" s="236"/>
      <c r="P1121" s="236"/>
      <c r="Q1121" s="236"/>
      <c r="R1121" s="236"/>
      <c r="S1121" s="236"/>
      <c r="T1121" s="237"/>
      <c r="AT1121" s="238" t="s">
        <v>337</v>
      </c>
      <c r="AU1121" s="238" t="s">
        <v>85</v>
      </c>
      <c r="AV1121" s="14" t="s">
        <v>258</v>
      </c>
      <c r="AW1121" s="14" t="s">
        <v>33</v>
      </c>
      <c r="AX1121" s="14" t="s">
        <v>85</v>
      </c>
      <c r="AY1121" s="238" t="s">
        <v>247</v>
      </c>
    </row>
    <row r="1122" spans="1:65" s="2" customFormat="1" ht="33" customHeight="1">
      <c r="A1122" s="34"/>
      <c r="B1122" s="35"/>
      <c r="C1122" s="184" t="s">
        <v>1534</v>
      </c>
      <c r="D1122" s="184" t="s">
        <v>248</v>
      </c>
      <c r="E1122" s="185" t="s">
        <v>1535</v>
      </c>
      <c r="F1122" s="186" t="s">
        <v>1536</v>
      </c>
      <c r="G1122" s="187" t="s">
        <v>267</v>
      </c>
      <c r="H1122" s="188">
        <v>151.51499999999999</v>
      </c>
      <c r="I1122" s="189"/>
      <c r="J1122" s="190">
        <f>ROUND(I1122*H1122,2)</f>
        <v>0</v>
      </c>
      <c r="K1122" s="186" t="s">
        <v>336</v>
      </c>
      <c r="L1122" s="39"/>
      <c r="M1122" s="191" t="s">
        <v>1</v>
      </c>
      <c r="N1122" s="192" t="s">
        <v>42</v>
      </c>
      <c r="O1122" s="71"/>
      <c r="P1122" s="193">
        <f>O1122*H1122</f>
        <v>0</v>
      </c>
      <c r="Q1122" s="193">
        <v>0</v>
      </c>
      <c r="R1122" s="193">
        <f>Q1122*H1122</f>
        <v>0</v>
      </c>
      <c r="S1122" s="193">
        <v>0</v>
      </c>
      <c r="T1122" s="194">
        <f>S1122*H1122</f>
        <v>0</v>
      </c>
      <c r="U1122" s="34"/>
      <c r="V1122" s="34"/>
      <c r="W1122" s="34"/>
      <c r="X1122" s="34"/>
      <c r="Y1122" s="34"/>
      <c r="Z1122" s="34"/>
      <c r="AA1122" s="34"/>
      <c r="AB1122" s="34"/>
      <c r="AC1122" s="34"/>
      <c r="AD1122" s="34"/>
      <c r="AE1122" s="34"/>
      <c r="AR1122" s="195" t="s">
        <v>264</v>
      </c>
      <c r="AT1122" s="195" t="s">
        <v>248</v>
      </c>
      <c r="AU1122" s="195" t="s">
        <v>85</v>
      </c>
      <c r="AY1122" s="17" t="s">
        <v>247</v>
      </c>
      <c r="BE1122" s="196">
        <f>IF(N1122="základní",J1122,0)</f>
        <v>0</v>
      </c>
      <c r="BF1122" s="196">
        <f>IF(N1122="snížená",J1122,0)</f>
        <v>0</v>
      </c>
      <c r="BG1122" s="196">
        <f>IF(N1122="zákl. přenesená",J1122,0)</f>
        <v>0</v>
      </c>
      <c r="BH1122" s="196">
        <f>IF(N1122="sníž. přenesená",J1122,0)</f>
        <v>0</v>
      </c>
      <c r="BI1122" s="196">
        <f>IF(N1122="nulová",J1122,0)</f>
        <v>0</v>
      </c>
      <c r="BJ1122" s="17" t="s">
        <v>85</v>
      </c>
      <c r="BK1122" s="196">
        <f>ROUND(I1122*H1122,2)</f>
        <v>0</v>
      </c>
      <c r="BL1122" s="17" t="s">
        <v>264</v>
      </c>
      <c r="BM1122" s="195" t="s">
        <v>1537</v>
      </c>
    </row>
    <row r="1123" spans="1:65" s="12" customFormat="1" ht="10">
      <c r="B1123" s="207"/>
      <c r="C1123" s="208"/>
      <c r="D1123" s="197" t="s">
        <v>337</v>
      </c>
      <c r="E1123" s="209" t="s">
        <v>1</v>
      </c>
      <c r="F1123" s="210" t="s">
        <v>517</v>
      </c>
      <c r="G1123" s="208"/>
      <c r="H1123" s="209" t="s">
        <v>1</v>
      </c>
      <c r="I1123" s="211"/>
      <c r="J1123" s="208"/>
      <c r="K1123" s="208"/>
      <c r="L1123" s="212"/>
      <c r="M1123" s="213"/>
      <c r="N1123" s="214"/>
      <c r="O1123" s="214"/>
      <c r="P1123" s="214"/>
      <c r="Q1123" s="214"/>
      <c r="R1123" s="214"/>
      <c r="S1123" s="214"/>
      <c r="T1123" s="215"/>
      <c r="AT1123" s="216" t="s">
        <v>337</v>
      </c>
      <c r="AU1123" s="216" t="s">
        <v>85</v>
      </c>
      <c r="AV1123" s="12" t="s">
        <v>85</v>
      </c>
      <c r="AW1123" s="12" t="s">
        <v>33</v>
      </c>
      <c r="AX1123" s="12" t="s">
        <v>77</v>
      </c>
      <c r="AY1123" s="216" t="s">
        <v>247</v>
      </c>
    </row>
    <row r="1124" spans="1:65" s="12" customFormat="1" ht="10">
      <c r="B1124" s="207"/>
      <c r="C1124" s="208"/>
      <c r="D1124" s="197" t="s">
        <v>337</v>
      </c>
      <c r="E1124" s="209" t="s">
        <v>1</v>
      </c>
      <c r="F1124" s="210" t="s">
        <v>802</v>
      </c>
      <c r="G1124" s="208"/>
      <c r="H1124" s="209" t="s">
        <v>1</v>
      </c>
      <c r="I1124" s="211"/>
      <c r="J1124" s="208"/>
      <c r="K1124" s="208"/>
      <c r="L1124" s="212"/>
      <c r="M1124" s="213"/>
      <c r="N1124" s="214"/>
      <c r="O1124" s="214"/>
      <c r="P1124" s="214"/>
      <c r="Q1124" s="214"/>
      <c r="R1124" s="214"/>
      <c r="S1124" s="214"/>
      <c r="T1124" s="215"/>
      <c r="AT1124" s="216" t="s">
        <v>337</v>
      </c>
      <c r="AU1124" s="216" t="s">
        <v>85</v>
      </c>
      <c r="AV1124" s="12" t="s">
        <v>85</v>
      </c>
      <c r="AW1124" s="12" t="s">
        <v>33</v>
      </c>
      <c r="AX1124" s="12" t="s">
        <v>77</v>
      </c>
      <c r="AY1124" s="216" t="s">
        <v>247</v>
      </c>
    </row>
    <row r="1125" spans="1:65" s="12" customFormat="1" ht="10">
      <c r="B1125" s="207"/>
      <c r="C1125" s="208"/>
      <c r="D1125" s="197" t="s">
        <v>337</v>
      </c>
      <c r="E1125" s="209" t="s">
        <v>1</v>
      </c>
      <c r="F1125" s="210" t="s">
        <v>579</v>
      </c>
      <c r="G1125" s="208"/>
      <c r="H1125" s="209" t="s">
        <v>1</v>
      </c>
      <c r="I1125" s="211"/>
      <c r="J1125" s="208"/>
      <c r="K1125" s="208"/>
      <c r="L1125" s="212"/>
      <c r="M1125" s="213"/>
      <c r="N1125" s="214"/>
      <c r="O1125" s="214"/>
      <c r="P1125" s="214"/>
      <c r="Q1125" s="214"/>
      <c r="R1125" s="214"/>
      <c r="S1125" s="214"/>
      <c r="T1125" s="215"/>
      <c r="AT1125" s="216" t="s">
        <v>337</v>
      </c>
      <c r="AU1125" s="216" t="s">
        <v>85</v>
      </c>
      <c r="AV1125" s="12" t="s">
        <v>85</v>
      </c>
      <c r="AW1125" s="12" t="s">
        <v>33</v>
      </c>
      <c r="AX1125" s="12" t="s">
        <v>77</v>
      </c>
      <c r="AY1125" s="216" t="s">
        <v>247</v>
      </c>
    </row>
    <row r="1126" spans="1:65" s="13" customFormat="1" ht="10">
      <c r="B1126" s="217"/>
      <c r="C1126" s="218"/>
      <c r="D1126" s="197" t="s">
        <v>337</v>
      </c>
      <c r="E1126" s="219" t="s">
        <v>1</v>
      </c>
      <c r="F1126" s="220" t="s">
        <v>1538</v>
      </c>
      <c r="G1126" s="218"/>
      <c r="H1126" s="221">
        <v>151.51499999999999</v>
      </c>
      <c r="I1126" s="222"/>
      <c r="J1126" s="218"/>
      <c r="K1126" s="218"/>
      <c r="L1126" s="223"/>
      <c r="M1126" s="224"/>
      <c r="N1126" s="225"/>
      <c r="O1126" s="225"/>
      <c r="P1126" s="225"/>
      <c r="Q1126" s="225"/>
      <c r="R1126" s="225"/>
      <c r="S1126" s="225"/>
      <c r="T1126" s="226"/>
      <c r="AT1126" s="227" t="s">
        <v>337</v>
      </c>
      <c r="AU1126" s="227" t="s">
        <v>85</v>
      </c>
      <c r="AV1126" s="13" t="s">
        <v>87</v>
      </c>
      <c r="AW1126" s="13" t="s">
        <v>33</v>
      </c>
      <c r="AX1126" s="13" t="s">
        <v>77</v>
      </c>
      <c r="AY1126" s="227" t="s">
        <v>247</v>
      </c>
    </row>
    <row r="1127" spans="1:65" s="14" customFormat="1" ht="10">
      <c r="B1127" s="228"/>
      <c r="C1127" s="229"/>
      <c r="D1127" s="197" t="s">
        <v>337</v>
      </c>
      <c r="E1127" s="230" t="s">
        <v>1</v>
      </c>
      <c r="F1127" s="231" t="s">
        <v>340</v>
      </c>
      <c r="G1127" s="229"/>
      <c r="H1127" s="232">
        <v>151.51499999999999</v>
      </c>
      <c r="I1127" s="233"/>
      <c r="J1127" s="229"/>
      <c r="K1127" s="229"/>
      <c r="L1127" s="234"/>
      <c r="M1127" s="235"/>
      <c r="N1127" s="236"/>
      <c r="O1127" s="236"/>
      <c r="P1127" s="236"/>
      <c r="Q1127" s="236"/>
      <c r="R1127" s="236"/>
      <c r="S1127" s="236"/>
      <c r="T1127" s="237"/>
      <c r="AT1127" s="238" t="s">
        <v>337</v>
      </c>
      <c r="AU1127" s="238" t="s">
        <v>85</v>
      </c>
      <c r="AV1127" s="14" t="s">
        <v>258</v>
      </c>
      <c r="AW1127" s="14" t="s">
        <v>33</v>
      </c>
      <c r="AX1127" s="14" t="s">
        <v>85</v>
      </c>
      <c r="AY1127" s="238" t="s">
        <v>247</v>
      </c>
    </row>
    <row r="1128" spans="1:65" s="2" customFormat="1" ht="24.15" customHeight="1">
      <c r="A1128" s="34"/>
      <c r="B1128" s="35"/>
      <c r="C1128" s="184" t="s">
        <v>1068</v>
      </c>
      <c r="D1128" s="184" t="s">
        <v>248</v>
      </c>
      <c r="E1128" s="185" t="s">
        <v>1539</v>
      </c>
      <c r="F1128" s="186" t="s">
        <v>1540</v>
      </c>
      <c r="G1128" s="187" t="s">
        <v>267</v>
      </c>
      <c r="H1128" s="188">
        <v>76.650999999999996</v>
      </c>
      <c r="I1128" s="189"/>
      <c r="J1128" s="190">
        <f>ROUND(I1128*H1128,2)</f>
        <v>0</v>
      </c>
      <c r="K1128" s="186" t="s">
        <v>336</v>
      </c>
      <c r="L1128" s="39"/>
      <c r="M1128" s="191" t="s">
        <v>1</v>
      </c>
      <c r="N1128" s="192" t="s">
        <v>42</v>
      </c>
      <c r="O1128" s="71"/>
      <c r="P1128" s="193">
        <f>O1128*H1128</f>
        <v>0</v>
      </c>
      <c r="Q1128" s="193">
        <v>0</v>
      </c>
      <c r="R1128" s="193">
        <f>Q1128*H1128</f>
        <v>0</v>
      </c>
      <c r="S1128" s="193">
        <v>0</v>
      </c>
      <c r="T1128" s="194">
        <f>S1128*H1128</f>
        <v>0</v>
      </c>
      <c r="U1128" s="34"/>
      <c r="V1128" s="34"/>
      <c r="W1128" s="34"/>
      <c r="X1128" s="34"/>
      <c r="Y1128" s="34"/>
      <c r="Z1128" s="34"/>
      <c r="AA1128" s="34"/>
      <c r="AB1128" s="34"/>
      <c r="AC1128" s="34"/>
      <c r="AD1128" s="34"/>
      <c r="AE1128" s="34"/>
      <c r="AR1128" s="195" t="s">
        <v>264</v>
      </c>
      <c r="AT1128" s="195" t="s">
        <v>248</v>
      </c>
      <c r="AU1128" s="195" t="s">
        <v>85</v>
      </c>
      <c r="AY1128" s="17" t="s">
        <v>247</v>
      </c>
      <c r="BE1128" s="196">
        <f>IF(N1128="základní",J1128,0)</f>
        <v>0</v>
      </c>
      <c r="BF1128" s="196">
        <f>IF(N1128="snížená",J1128,0)</f>
        <v>0</v>
      </c>
      <c r="BG1128" s="196">
        <f>IF(N1128="zákl. přenesená",J1128,0)</f>
        <v>0</v>
      </c>
      <c r="BH1128" s="196">
        <f>IF(N1128="sníž. přenesená",J1128,0)</f>
        <v>0</v>
      </c>
      <c r="BI1128" s="196">
        <f>IF(N1128="nulová",J1128,0)</f>
        <v>0</v>
      </c>
      <c r="BJ1128" s="17" t="s">
        <v>85</v>
      </c>
      <c r="BK1128" s="196">
        <f>ROUND(I1128*H1128,2)</f>
        <v>0</v>
      </c>
      <c r="BL1128" s="17" t="s">
        <v>264</v>
      </c>
      <c r="BM1128" s="195" t="s">
        <v>1541</v>
      </c>
    </row>
    <row r="1129" spans="1:65" s="12" customFormat="1" ht="10">
      <c r="B1129" s="207"/>
      <c r="C1129" s="208"/>
      <c r="D1129" s="197" t="s">
        <v>337</v>
      </c>
      <c r="E1129" s="209" t="s">
        <v>1</v>
      </c>
      <c r="F1129" s="210" t="s">
        <v>517</v>
      </c>
      <c r="G1129" s="208"/>
      <c r="H1129" s="209" t="s">
        <v>1</v>
      </c>
      <c r="I1129" s="211"/>
      <c r="J1129" s="208"/>
      <c r="K1129" s="208"/>
      <c r="L1129" s="212"/>
      <c r="M1129" s="213"/>
      <c r="N1129" s="214"/>
      <c r="O1129" s="214"/>
      <c r="P1129" s="214"/>
      <c r="Q1129" s="214"/>
      <c r="R1129" s="214"/>
      <c r="S1129" s="214"/>
      <c r="T1129" s="215"/>
      <c r="AT1129" s="216" t="s">
        <v>337</v>
      </c>
      <c r="AU1129" s="216" t="s">
        <v>85</v>
      </c>
      <c r="AV1129" s="12" t="s">
        <v>85</v>
      </c>
      <c r="AW1129" s="12" t="s">
        <v>33</v>
      </c>
      <c r="AX1129" s="12" t="s">
        <v>77</v>
      </c>
      <c r="AY1129" s="216" t="s">
        <v>247</v>
      </c>
    </row>
    <row r="1130" spans="1:65" s="12" customFormat="1" ht="10">
      <c r="B1130" s="207"/>
      <c r="C1130" s="208"/>
      <c r="D1130" s="197" t="s">
        <v>337</v>
      </c>
      <c r="E1130" s="209" t="s">
        <v>1</v>
      </c>
      <c r="F1130" s="210" t="s">
        <v>802</v>
      </c>
      <c r="G1130" s="208"/>
      <c r="H1130" s="209" t="s">
        <v>1</v>
      </c>
      <c r="I1130" s="211"/>
      <c r="J1130" s="208"/>
      <c r="K1130" s="208"/>
      <c r="L1130" s="212"/>
      <c r="M1130" s="213"/>
      <c r="N1130" s="214"/>
      <c r="O1130" s="214"/>
      <c r="P1130" s="214"/>
      <c r="Q1130" s="214"/>
      <c r="R1130" s="214"/>
      <c r="S1130" s="214"/>
      <c r="T1130" s="215"/>
      <c r="AT1130" s="216" t="s">
        <v>337</v>
      </c>
      <c r="AU1130" s="216" t="s">
        <v>85</v>
      </c>
      <c r="AV1130" s="12" t="s">
        <v>85</v>
      </c>
      <c r="AW1130" s="12" t="s">
        <v>33</v>
      </c>
      <c r="AX1130" s="12" t="s">
        <v>77</v>
      </c>
      <c r="AY1130" s="216" t="s">
        <v>247</v>
      </c>
    </row>
    <row r="1131" spans="1:65" s="12" customFormat="1" ht="10">
      <c r="B1131" s="207"/>
      <c r="C1131" s="208"/>
      <c r="D1131" s="197" t="s">
        <v>337</v>
      </c>
      <c r="E1131" s="209" t="s">
        <v>1</v>
      </c>
      <c r="F1131" s="210" t="s">
        <v>844</v>
      </c>
      <c r="G1131" s="208"/>
      <c r="H1131" s="209" t="s">
        <v>1</v>
      </c>
      <c r="I1131" s="211"/>
      <c r="J1131" s="208"/>
      <c r="K1131" s="208"/>
      <c r="L1131" s="212"/>
      <c r="M1131" s="213"/>
      <c r="N1131" s="214"/>
      <c r="O1131" s="214"/>
      <c r="P1131" s="214"/>
      <c r="Q1131" s="214"/>
      <c r="R1131" s="214"/>
      <c r="S1131" s="214"/>
      <c r="T1131" s="215"/>
      <c r="AT1131" s="216" t="s">
        <v>337</v>
      </c>
      <c r="AU1131" s="216" t="s">
        <v>85</v>
      </c>
      <c r="AV1131" s="12" t="s">
        <v>85</v>
      </c>
      <c r="AW1131" s="12" t="s">
        <v>33</v>
      </c>
      <c r="AX1131" s="12" t="s">
        <v>77</v>
      </c>
      <c r="AY1131" s="216" t="s">
        <v>247</v>
      </c>
    </row>
    <row r="1132" spans="1:65" s="13" customFormat="1" ht="10">
      <c r="B1132" s="217"/>
      <c r="C1132" s="218"/>
      <c r="D1132" s="197" t="s">
        <v>337</v>
      </c>
      <c r="E1132" s="219" t="s">
        <v>1</v>
      </c>
      <c r="F1132" s="220" t="s">
        <v>1542</v>
      </c>
      <c r="G1132" s="218"/>
      <c r="H1132" s="221">
        <v>44.783999999999999</v>
      </c>
      <c r="I1132" s="222"/>
      <c r="J1132" s="218"/>
      <c r="K1132" s="218"/>
      <c r="L1132" s="223"/>
      <c r="M1132" s="224"/>
      <c r="N1132" s="225"/>
      <c r="O1132" s="225"/>
      <c r="P1132" s="225"/>
      <c r="Q1132" s="225"/>
      <c r="R1132" s="225"/>
      <c r="S1132" s="225"/>
      <c r="T1132" s="226"/>
      <c r="AT1132" s="227" t="s">
        <v>337</v>
      </c>
      <c r="AU1132" s="227" t="s">
        <v>85</v>
      </c>
      <c r="AV1132" s="13" t="s">
        <v>87</v>
      </c>
      <c r="AW1132" s="13" t="s">
        <v>33</v>
      </c>
      <c r="AX1132" s="13" t="s">
        <v>77</v>
      </c>
      <c r="AY1132" s="227" t="s">
        <v>247</v>
      </c>
    </row>
    <row r="1133" spans="1:65" s="12" customFormat="1" ht="10">
      <c r="B1133" s="207"/>
      <c r="C1133" s="208"/>
      <c r="D1133" s="197" t="s">
        <v>337</v>
      </c>
      <c r="E1133" s="209" t="s">
        <v>1</v>
      </c>
      <c r="F1133" s="210" t="s">
        <v>895</v>
      </c>
      <c r="G1133" s="208"/>
      <c r="H1133" s="209" t="s">
        <v>1</v>
      </c>
      <c r="I1133" s="211"/>
      <c r="J1133" s="208"/>
      <c r="K1133" s="208"/>
      <c r="L1133" s="212"/>
      <c r="M1133" s="213"/>
      <c r="N1133" s="214"/>
      <c r="O1133" s="214"/>
      <c r="P1133" s="214"/>
      <c r="Q1133" s="214"/>
      <c r="R1133" s="214"/>
      <c r="S1133" s="214"/>
      <c r="T1133" s="215"/>
      <c r="AT1133" s="216" t="s">
        <v>337</v>
      </c>
      <c r="AU1133" s="216" t="s">
        <v>85</v>
      </c>
      <c r="AV1133" s="12" t="s">
        <v>85</v>
      </c>
      <c r="AW1133" s="12" t="s">
        <v>33</v>
      </c>
      <c r="AX1133" s="12" t="s">
        <v>77</v>
      </c>
      <c r="AY1133" s="216" t="s">
        <v>247</v>
      </c>
    </row>
    <row r="1134" spans="1:65" s="13" customFormat="1" ht="10">
      <c r="B1134" s="217"/>
      <c r="C1134" s="218"/>
      <c r="D1134" s="197" t="s">
        <v>337</v>
      </c>
      <c r="E1134" s="219" t="s">
        <v>1</v>
      </c>
      <c r="F1134" s="220" t="s">
        <v>1543</v>
      </c>
      <c r="G1134" s="218"/>
      <c r="H1134" s="221">
        <v>13.68</v>
      </c>
      <c r="I1134" s="222"/>
      <c r="J1134" s="218"/>
      <c r="K1134" s="218"/>
      <c r="L1134" s="223"/>
      <c r="M1134" s="224"/>
      <c r="N1134" s="225"/>
      <c r="O1134" s="225"/>
      <c r="P1134" s="225"/>
      <c r="Q1134" s="225"/>
      <c r="R1134" s="225"/>
      <c r="S1134" s="225"/>
      <c r="T1134" s="226"/>
      <c r="AT1134" s="227" t="s">
        <v>337</v>
      </c>
      <c r="AU1134" s="227" t="s">
        <v>85</v>
      </c>
      <c r="AV1134" s="13" t="s">
        <v>87</v>
      </c>
      <c r="AW1134" s="13" t="s">
        <v>33</v>
      </c>
      <c r="AX1134" s="13" t="s">
        <v>77</v>
      </c>
      <c r="AY1134" s="227" t="s">
        <v>247</v>
      </c>
    </row>
    <row r="1135" spans="1:65" s="12" customFormat="1" ht="10">
      <c r="B1135" s="207"/>
      <c r="C1135" s="208"/>
      <c r="D1135" s="197" t="s">
        <v>337</v>
      </c>
      <c r="E1135" s="209" t="s">
        <v>1</v>
      </c>
      <c r="F1135" s="210" t="s">
        <v>897</v>
      </c>
      <c r="G1135" s="208"/>
      <c r="H1135" s="209" t="s">
        <v>1</v>
      </c>
      <c r="I1135" s="211"/>
      <c r="J1135" s="208"/>
      <c r="K1135" s="208"/>
      <c r="L1135" s="212"/>
      <c r="M1135" s="213"/>
      <c r="N1135" s="214"/>
      <c r="O1135" s="214"/>
      <c r="P1135" s="214"/>
      <c r="Q1135" s="214"/>
      <c r="R1135" s="214"/>
      <c r="S1135" s="214"/>
      <c r="T1135" s="215"/>
      <c r="AT1135" s="216" t="s">
        <v>337</v>
      </c>
      <c r="AU1135" s="216" t="s">
        <v>85</v>
      </c>
      <c r="AV1135" s="12" t="s">
        <v>85</v>
      </c>
      <c r="AW1135" s="12" t="s">
        <v>33</v>
      </c>
      <c r="AX1135" s="12" t="s">
        <v>77</v>
      </c>
      <c r="AY1135" s="216" t="s">
        <v>247</v>
      </c>
    </row>
    <row r="1136" spans="1:65" s="13" customFormat="1" ht="10">
      <c r="B1136" s="217"/>
      <c r="C1136" s="218"/>
      <c r="D1136" s="197" t="s">
        <v>337</v>
      </c>
      <c r="E1136" s="219" t="s">
        <v>1</v>
      </c>
      <c r="F1136" s="220" t="s">
        <v>1544</v>
      </c>
      <c r="G1136" s="218"/>
      <c r="H1136" s="221">
        <v>6.0190000000000001</v>
      </c>
      <c r="I1136" s="222"/>
      <c r="J1136" s="218"/>
      <c r="K1136" s="218"/>
      <c r="L1136" s="223"/>
      <c r="M1136" s="224"/>
      <c r="N1136" s="225"/>
      <c r="O1136" s="225"/>
      <c r="P1136" s="225"/>
      <c r="Q1136" s="225"/>
      <c r="R1136" s="225"/>
      <c r="S1136" s="225"/>
      <c r="T1136" s="226"/>
      <c r="AT1136" s="227" t="s">
        <v>337</v>
      </c>
      <c r="AU1136" s="227" t="s">
        <v>85</v>
      </c>
      <c r="AV1136" s="13" t="s">
        <v>87</v>
      </c>
      <c r="AW1136" s="13" t="s">
        <v>33</v>
      </c>
      <c r="AX1136" s="13" t="s">
        <v>77</v>
      </c>
      <c r="AY1136" s="227" t="s">
        <v>247</v>
      </c>
    </row>
    <row r="1137" spans="1:65" s="12" customFormat="1" ht="10">
      <c r="B1137" s="207"/>
      <c r="C1137" s="208"/>
      <c r="D1137" s="197" t="s">
        <v>337</v>
      </c>
      <c r="E1137" s="209" t="s">
        <v>1</v>
      </c>
      <c r="F1137" s="210" t="s">
        <v>517</v>
      </c>
      <c r="G1137" s="208"/>
      <c r="H1137" s="209" t="s">
        <v>1</v>
      </c>
      <c r="I1137" s="211"/>
      <c r="J1137" s="208"/>
      <c r="K1137" s="208"/>
      <c r="L1137" s="212"/>
      <c r="M1137" s="213"/>
      <c r="N1137" s="214"/>
      <c r="O1137" s="214"/>
      <c r="P1137" s="214"/>
      <c r="Q1137" s="214"/>
      <c r="R1137" s="214"/>
      <c r="S1137" s="214"/>
      <c r="T1137" s="215"/>
      <c r="AT1137" s="216" t="s">
        <v>337</v>
      </c>
      <c r="AU1137" s="216" t="s">
        <v>85</v>
      </c>
      <c r="AV1137" s="12" t="s">
        <v>85</v>
      </c>
      <c r="AW1137" s="12" t="s">
        <v>33</v>
      </c>
      <c r="AX1137" s="12" t="s">
        <v>77</v>
      </c>
      <c r="AY1137" s="216" t="s">
        <v>247</v>
      </c>
    </row>
    <row r="1138" spans="1:65" s="12" customFormat="1" ht="10">
      <c r="B1138" s="207"/>
      <c r="C1138" s="208"/>
      <c r="D1138" s="197" t="s">
        <v>337</v>
      </c>
      <c r="E1138" s="209" t="s">
        <v>1</v>
      </c>
      <c r="F1138" s="210" t="s">
        <v>802</v>
      </c>
      <c r="G1138" s="208"/>
      <c r="H1138" s="209" t="s">
        <v>1</v>
      </c>
      <c r="I1138" s="211"/>
      <c r="J1138" s="208"/>
      <c r="K1138" s="208"/>
      <c r="L1138" s="212"/>
      <c r="M1138" s="213"/>
      <c r="N1138" s="214"/>
      <c r="O1138" s="214"/>
      <c r="P1138" s="214"/>
      <c r="Q1138" s="214"/>
      <c r="R1138" s="214"/>
      <c r="S1138" s="214"/>
      <c r="T1138" s="215"/>
      <c r="AT1138" s="216" t="s">
        <v>337</v>
      </c>
      <c r="AU1138" s="216" t="s">
        <v>85</v>
      </c>
      <c r="AV1138" s="12" t="s">
        <v>85</v>
      </c>
      <c r="AW1138" s="12" t="s">
        <v>33</v>
      </c>
      <c r="AX1138" s="12" t="s">
        <v>77</v>
      </c>
      <c r="AY1138" s="216" t="s">
        <v>247</v>
      </c>
    </row>
    <row r="1139" spans="1:65" s="12" customFormat="1" ht="10">
      <c r="B1139" s="207"/>
      <c r="C1139" s="208"/>
      <c r="D1139" s="197" t="s">
        <v>337</v>
      </c>
      <c r="E1139" s="209" t="s">
        <v>1</v>
      </c>
      <c r="F1139" s="210" t="s">
        <v>579</v>
      </c>
      <c r="G1139" s="208"/>
      <c r="H1139" s="209" t="s">
        <v>1</v>
      </c>
      <c r="I1139" s="211"/>
      <c r="J1139" s="208"/>
      <c r="K1139" s="208"/>
      <c r="L1139" s="212"/>
      <c r="M1139" s="213"/>
      <c r="N1139" s="214"/>
      <c r="O1139" s="214"/>
      <c r="P1139" s="214"/>
      <c r="Q1139" s="214"/>
      <c r="R1139" s="214"/>
      <c r="S1139" s="214"/>
      <c r="T1139" s="215"/>
      <c r="AT1139" s="216" t="s">
        <v>337</v>
      </c>
      <c r="AU1139" s="216" t="s">
        <v>85</v>
      </c>
      <c r="AV1139" s="12" t="s">
        <v>85</v>
      </c>
      <c r="AW1139" s="12" t="s">
        <v>33</v>
      </c>
      <c r="AX1139" s="12" t="s">
        <v>77</v>
      </c>
      <c r="AY1139" s="216" t="s">
        <v>247</v>
      </c>
    </row>
    <row r="1140" spans="1:65" s="13" customFormat="1" ht="10">
      <c r="B1140" s="217"/>
      <c r="C1140" s="218"/>
      <c r="D1140" s="197" t="s">
        <v>337</v>
      </c>
      <c r="E1140" s="219" t="s">
        <v>1</v>
      </c>
      <c r="F1140" s="220" t="s">
        <v>1545</v>
      </c>
      <c r="G1140" s="218"/>
      <c r="H1140" s="221">
        <v>12.167999999999999</v>
      </c>
      <c r="I1140" s="222"/>
      <c r="J1140" s="218"/>
      <c r="K1140" s="218"/>
      <c r="L1140" s="223"/>
      <c r="M1140" s="224"/>
      <c r="N1140" s="225"/>
      <c r="O1140" s="225"/>
      <c r="P1140" s="225"/>
      <c r="Q1140" s="225"/>
      <c r="R1140" s="225"/>
      <c r="S1140" s="225"/>
      <c r="T1140" s="226"/>
      <c r="AT1140" s="227" t="s">
        <v>337</v>
      </c>
      <c r="AU1140" s="227" t="s">
        <v>85</v>
      </c>
      <c r="AV1140" s="13" t="s">
        <v>87</v>
      </c>
      <c r="AW1140" s="13" t="s">
        <v>33</v>
      </c>
      <c r="AX1140" s="13" t="s">
        <v>77</v>
      </c>
      <c r="AY1140" s="227" t="s">
        <v>247</v>
      </c>
    </row>
    <row r="1141" spans="1:65" s="14" customFormat="1" ht="10">
      <c r="B1141" s="228"/>
      <c r="C1141" s="229"/>
      <c r="D1141" s="197" t="s">
        <v>337</v>
      </c>
      <c r="E1141" s="230" t="s">
        <v>1</v>
      </c>
      <c r="F1141" s="231" t="s">
        <v>340</v>
      </c>
      <c r="G1141" s="229"/>
      <c r="H1141" s="232">
        <v>76.650999999999996</v>
      </c>
      <c r="I1141" s="233"/>
      <c r="J1141" s="229"/>
      <c r="K1141" s="229"/>
      <c r="L1141" s="234"/>
      <c r="M1141" s="235"/>
      <c r="N1141" s="236"/>
      <c r="O1141" s="236"/>
      <c r="P1141" s="236"/>
      <c r="Q1141" s="236"/>
      <c r="R1141" s="236"/>
      <c r="S1141" s="236"/>
      <c r="T1141" s="237"/>
      <c r="AT1141" s="238" t="s">
        <v>337</v>
      </c>
      <c r="AU1141" s="238" t="s">
        <v>85</v>
      </c>
      <c r="AV1141" s="14" t="s">
        <v>258</v>
      </c>
      <c r="AW1141" s="14" t="s">
        <v>33</v>
      </c>
      <c r="AX1141" s="14" t="s">
        <v>85</v>
      </c>
      <c r="AY1141" s="238" t="s">
        <v>247</v>
      </c>
    </row>
    <row r="1142" spans="1:65" s="2" customFormat="1" ht="37.75" customHeight="1">
      <c r="A1142" s="34"/>
      <c r="B1142" s="35"/>
      <c r="C1142" s="184" t="s">
        <v>1546</v>
      </c>
      <c r="D1142" s="184" t="s">
        <v>248</v>
      </c>
      <c r="E1142" s="185" t="s">
        <v>1547</v>
      </c>
      <c r="F1142" s="186" t="s">
        <v>1548</v>
      </c>
      <c r="G1142" s="187" t="s">
        <v>267</v>
      </c>
      <c r="H1142" s="188">
        <v>160.392</v>
      </c>
      <c r="I1142" s="189"/>
      <c r="J1142" s="190">
        <f>ROUND(I1142*H1142,2)</f>
        <v>0</v>
      </c>
      <c r="K1142" s="186" t="s">
        <v>336</v>
      </c>
      <c r="L1142" s="39"/>
      <c r="M1142" s="191" t="s">
        <v>1</v>
      </c>
      <c r="N1142" s="192" t="s">
        <v>42</v>
      </c>
      <c r="O1142" s="71"/>
      <c r="P1142" s="193">
        <f>O1142*H1142</f>
        <v>0</v>
      </c>
      <c r="Q1142" s="193">
        <v>0</v>
      </c>
      <c r="R1142" s="193">
        <f>Q1142*H1142</f>
        <v>0</v>
      </c>
      <c r="S1142" s="193">
        <v>0</v>
      </c>
      <c r="T1142" s="194">
        <f>S1142*H1142</f>
        <v>0</v>
      </c>
      <c r="U1142" s="34"/>
      <c r="V1142" s="34"/>
      <c r="W1142" s="34"/>
      <c r="X1142" s="34"/>
      <c r="Y1142" s="34"/>
      <c r="Z1142" s="34"/>
      <c r="AA1142" s="34"/>
      <c r="AB1142" s="34"/>
      <c r="AC1142" s="34"/>
      <c r="AD1142" s="34"/>
      <c r="AE1142" s="34"/>
      <c r="AR1142" s="195" t="s">
        <v>264</v>
      </c>
      <c r="AT1142" s="195" t="s">
        <v>248</v>
      </c>
      <c r="AU1142" s="195" t="s">
        <v>85</v>
      </c>
      <c r="AY1142" s="17" t="s">
        <v>247</v>
      </c>
      <c r="BE1142" s="196">
        <f>IF(N1142="základní",J1142,0)</f>
        <v>0</v>
      </c>
      <c r="BF1142" s="196">
        <f>IF(N1142="snížená",J1142,0)</f>
        <v>0</v>
      </c>
      <c r="BG1142" s="196">
        <f>IF(N1142="zákl. přenesená",J1142,0)</f>
        <v>0</v>
      </c>
      <c r="BH1142" s="196">
        <f>IF(N1142="sníž. přenesená",J1142,0)</f>
        <v>0</v>
      </c>
      <c r="BI1142" s="196">
        <f>IF(N1142="nulová",J1142,0)</f>
        <v>0</v>
      </c>
      <c r="BJ1142" s="17" t="s">
        <v>85</v>
      </c>
      <c r="BK1142" s="196">
        <f>ROUND(I1142*H1142,2)</f>
        <v>0</v>
      </c>
      <c r="BL1142" s="17" t="s">
        <v>264</v>
      </c>
      <c r="BM1142" s="195" t="s">
        <v>1549</v>
      </c>
    </row>
    <row r="1143" spans="1:65" s="12" customFormat="1" ht="10">
      <c r="B1143" s="207"/>
      <c r="C1143" s="208"/>
      <c r="D1143" s="197" t="s">
        <v>337</v>
      </c>
      <c r="E1143" s="209" t="s">
        <v>1</v>
      </c>
      <c r="F1143" s="210" t="s">
        <v>887</v>
      </c>
      <c r="G1143" s="208"/>
      <c r="H1143" s="209" t="s">
        <v>1</v>
      </c>
      <c r="I1143" s="211"/>
      <c r="J1143" s="208"/>
      <c r="K1143" s="208"/>
      <c r="L1143" s="212"/>
      <c r="M1143" s="213"/>
      <c r="N1143" s="214"/>
      <c r="O1143" s="214"/>
      <c r="P1143" s="214"/>
      <c r="Q1143" s="214"/>
      <c r="R1143" s="214"/>
      <c r="S1143" s="214"/>
      <c r="T1143" s="215"/>
      <c r="AT1143" s="216" t="s">
        <v>337</v>
      </c>
      <c r="AU1143" s="216" t="s">
        <v>85</v>
      </c>
      <c r="AV1143" s="12" t="s">
        <v>85</v>
      </c>
      <c r="AW1143" s="12" t="s">
        <v>33</v>
      </c>
      <c r="AX1143" s="12" t="s">
        <v>77</v>
      </c>
      <c r="AY1143" s="216" t="s">
        <v>247</v>
      </c>
    </row>
    <row r="1144" spans="1:65" s="12" customFormat="1" ht="10">
      <c r="B1144" s="207"/>
      <c r="C1144" s="208"/>
      <c r="D1144" s="197" t="s">
        <v>337</v>
      </c>
      <c r="E1144" s="209" t="s">
        <v>1</v>
      </c>
      <c r="F1144" s="210" t="s">
        <v>802</v>
      </c>
      <c r="G1144" s="208"/>
      <c r="H1144" s="209" t="s">
        <v>1</v>
      </c>
      <c r="I1144" s="211"/>
      <c r="J1144" s="208"/>
      <c r="K1144" s="208"/>
      <c r="L1144" s="212"/>
      <c r="M1144" s="213"/>
      <c r="N1144" s="214"/>
      <c r="O1144" s="214"/>
      <c r="P1144" s="214"/>
      <c r="Q1144" s="214"/>
      <c r="R1144" s="214"/>
      <c r="S1144" s="214"/>
      <c r="T1144" s="215"/>
      <c r="AT1144" s="216" t="s">
        <v>337</v>
      </c>
      <c r="AU1144" s="216" t="s">
        <v>85</v>
      </c>
      <c r="AV1144" s="12" t="s">
        <v>85</v>
      </c>
      <c r="AW1144" s="12" t="s">
        <v>33</v>
      </c>
      <c r="AX1144" s="12" t="s">
        <v>77</v>
      </c>
      <c r="AY1144" s="216" t="s">
        <v>247</v>
      </c>
    </row>
    <row r="1145" spans="1:65" s="12" customFormat="1" ht="10">
      <c r="B1145" s="207"/>
      <c r="C1145" s="208"/>
      <c r="D1145" s="197" t="s">
        <v>337</v>
      </c>
      <c r="E1145" s="209" t="s">
        <v>1</v>
      </c>
      <c r="F1145" s="210" t="s">
        <v>844</v>
      </c>
      <c r="G1145" s="208"/>
      <c r="H1145" s="209" t="s">
        <v>1</v>
      </c>
      <c r="I1145" s="211"/>
      <c r="J1145" s="208"/>
      <c r="K1145" s="208"/>
      <c r="L1145" s="212"/>
      <c r="M1145" s="213"/>
      <c r="N1145" s="214"/>
      <c r="O1145" s="214"/>
      <c r="P1145" s="214"/>
      <c r="Q1145" s="214"/>
      <c r="R1145" s="214"/>
      <c r="S1145" s="214"/>
      <c r="T1145" s="215"/>
      <c r="AT1145" s="216" t="s">
        <v>337</v>
      </c>
      <c r="AU1145" s="216" t="s">
        <v>85</v>
      </c>
      <c r="AV1145" s="12" t="s">
        <v>85</v>
      </c>
      <c r="AW1145" s="12" t="s">
        <v>33</v>
      </c>
      <c r="AX1145" s="12" t="s">
        <v>77</v>
      </c>
      <c r="AY1145" s="216" t="s">
        <v>247</v>
      </c>
    </row>
    <row r="1146" spans="1:65" s="13" customFormat="1" ht="20">
      <c r="B1146" s="217"/>
      <c r="C1146" s="218"/>
      <c r="D1146" s="197" t="s">
        <v>337</v>
      </c>
      <c r="E1146" s="219" t="s">
        <v>1</v>
      </c>
      <c r="F1146" s="220" t="s">
        <v>1531</v>
      </c>
      <c r="G1146" s="218"/>
      <c r="H1146" s="221">
        <v>80.183999999999997</v>
      </c>
      <c r="I1146" s="222"/>
      <c r="J1146" s="218"/>
      <c r="K1146" s="218"/>
      <c r="L1146" s="223"/>
      <c r="M1146" s="224"/>
      <c r="N1146" s="225"/>
      <c r="O1146" s="225"/>
      <c r="P1146" s="225"/>
      <c r="Q1146" s="225"/>
      <c r="R1146" s="225"/>
      <c r="S1146" s="225"/>
      <c r="T1146" s="226"/>
      <c r="AT1146" s="227" t="s">
        <v>337</v>
      </c>
      <c r="AU1146" s="227" t="s">
        <v>85</v>
      </c>
      <c r="AV1146" s="13" t="s">
        <v>87</v>
      </c>
      <c r="AW1146" s="13" t="s">
        <v>33</v>
      </c>
      <c r="AX1146" s="13" t="s">
        <v>77</v>
      </c>
      <c r="AY1146" s="227" t="s">
        <v>247</v>
      </c>
    </row>
    <row r="1147" spans="1:65" s="12" customFormat="1" ht="10">
      <c r="B1147" s="207"/>
      <c r="C1147" s="208"/>
      <c r="D1147" s="197" t="s">
        <v>337</v>
      </c>
      <c r="E1147" s="209" t="s">
        <v>1</v>
      </c>
      <c r="F1147" s="210" t="s">
        <v>839</v>
      </c>
      <c r="G1147" s="208"/>
      <c r="H1147" s="209" t="s">
        <v>1</v>
      </c>
      <c r="I1147" s="211"/>
      <c r="J1147" s="208"/>
      <c r="K1147" s="208"/>
      <c r="L1147" s="212"/>
      <c r="M1147" s="213"/>
      <c r="N1147" s="214"/>
      <c r="O1147" s="214"/>
      <c r="P1147" s="214"/>
      <c r="Q1147" s="214"/>
      <c r="R1147" s="214"/>
      <c r="S1147" s="214"/>
      <c r="T1147" s="215"/>
      <c r="AT1147" s="216" t="s">
        <v>337</v>
      </c>
      <c r="AU1147" s="216" t="s">
        <v>85</v>
      </c>
      <c r="AV1147" s="12" t="s">
        <v>85</v>
      </c>
      <c r="AW1147" s="12" t="s">
        <v>33</v>
      </c>
      <c r="AX1147" s="12" t="s">
        <v>77</v>
      </c>
      <c r="AY1147" s="216" t="s">
        <v>247</v>
      </c>
    </row>
    <row r="1148" spans="1:65" s="13" customFormat="1" ht="20">
      <c r="B1148" s="217"/>
      <c r="C1148" s="218"/>
      <c r="D1148" s="197" t="s">
        <v>337</v>
      </c>
      <c r="E1148" s="219" t="s">
        <v>1</v>
      </c>
      <c r="F1148" s="220" t="s">
        <v>1550</v>
      </c>
      <c r="G1148" s="218"/>
      <c r="H1148" s="221">
        <v>80.207999999999998</v>
      </c>
      <c r="I1148" s="222"/>
      <c r="J1148" s="218"/>
      <c r="K1148" s="218"/>
      <c r="L1148" s="223"/>
      <c r="M1148" s="224"/>
      <c r="N1148" s="225"/>
      <c r="O1148" s="225"/>
      <c r="P1148" s="225"/>
      <c r="Q1148" s="225"/>
      <c r="R1148" s="225"/>
      <c r="S1148" s="225"/>
      <c r="T1148" s="226"/>
      <c r="AT1148" s="227" t="s">
        <v>337</v>
      </c>
      <c r="AU1148" s="227" t="s">
        <v>85</v>
      </c>
      <c r="AV1148" s="13" t="s">
        <v>87</v>
      </c>
      <c r="AW1148" s="13" t="s">
        <v>33</v>
      </c>
      <c r="AX1148" s="13" t="s">
        <v>77</v>
      </c>
      <c r="AY1148" s="227" t="s">
        <v>247</v>
      </c>
    </row>
    <row r="1149" spans="1:65" s="14" customFormat="1" ht="10">
      <c r="B1149" s="228"/>
      <c r="C1149" s="229"/>
      <c r="D1149" s="197" t="s">
        <v>337</v>
      </c>
      <c r="E1149" s="230" t="s">
        <v>1</v>
      </c>
      <c r="F1149" s="231" t="s">
        <v>340</v>
      </c>
      <c r="G1149" s="229"/>
      <c r="H1149" s="232">
        <v>160.392</v>
      </c>
      <c r="I1149" s="233"/>
      <c r="J1149" s="229"/>
      <c r="K1149" s="229"/>
      <c r="L1149" s="234"/>
      <c r="M1149" s="235"/>
      <c r="N1149" s="236"/>
      <c r="O1149" s="236"/>
      <c r="P1149" s="236"/>
      <c r="Q1149" s="236"/>
      <c r="R1149" s="236"/>
      <c r="S1149" s="236"/>
      <c r="T1149" s="237"/>
      <c r="AT1149" s="238" t="s">
        <v>337</v>
      </c>
      <c r="AU1149" s="238" t="s">
        <v>85</v>
      </c>
      <c r="AV1149" s="14" t="s">
        <v>258</v>
      </c>
      <c r="AW1149" s="14" t="s">
        <v>33</v>
      </c>
      <c r="AX1149" s="14" t="s">
        <v>85</v>
      </c>
      <c r="AY1149" s="238" t="s">
        <v>247</v>
      </c>
    </row>
    <row r="1150" spans="1:65" s="2" customFormat="1" ht="44.25" customHeight="1">
      <c r="A1150" s="34"/>
      <c r="B1150" s="35"/>
      <c r="C1150" s="184" t="s">
        <v>1071</v>
      </c>
      <c r="D1150" s="184" t="s">
        <v>248</v>
      </c>
      <c r="E1150" s="185" t="s">
        <v>1551</v>
      </c>
      <c r="F1150" s="186" t="s">
        <v>1552</v>
      </c>
      <c r="G1150" s="187" t="s">
        <v>267</v>
      </c>
      <c r="H1150" s="188">
        <v>1307.979</v>
      </c>
      <c r="I1150" s="189"/>
      <c r="J1150" s="190">
        <f>ROUND(I1150*H1150,2)</f>
        <v>0</v>
      </c>
      <c r="K1150" s="186" t="s">
        <v>336</v>
      </c>
      <c r="L1150" s="39"/>
      <c r="M1150" s="191" t="s">
        <v>1</v>
      </c>
      <c r="N1150" s="192" t="s">
        <v>42</v>
      </c>
      <c r="O1150" s="71"/>
      <c r="P1150" s="193">
        <f>O1150*H1150</f>
        <v>0</v>
      </c>
      <c r="Q1150" s="193">
        <v>0</v>
      </c>
      <c r="R1150" s="193">
        <f>Q1150*H1150</f>
        <v>0</v>
      </c>
      <c r="S1150" s="193">
        <v>0</v>
      </c>
      <c r="T1150" s="194">
        <f>S1150*H1150</f>
        <v>0</v>
      </c>
      <c r="U1150" s="34"/>
      <c r="V1150" s="34"/>
      <c r="W1150" s="34"/>
      <c r="X1150" s="34"/>
      <c r="Y1150" s="34"/>
      <c r="Z1150" s="34"/>
      <c r="AA1150" s="34"/>
      <c r="AB1150" s="34"/>
      <c r="AC1150" s="34"/>
      <c r="AD1150" s="34"/>
      <c r="AE1150" s="34"/>
      <c r="AR1150" s="195" t="s">
        <v>264</v>
      </c>
      <c r="AT1150" s="195" t="s">
        <v>248</v>
      </c>
      <c r="AU1150" s="195" t="s">
        <v>85</v>
      </c>
      <c r="AY1150" s="17" t="s">
        <v>247</v>
      </c>
      <c r="BE1150" s="196">
        <f>IF(N1150="základní",J1150,0)</f>
        <v>0</v>
      </c>
      <c r="BF1150" s="196">
        <f>IF(N1150="snížená",J1150,0)</f>
        <v>0</v>
      </c>
      <c r="BG1150" s="196">
        <f>IF(N1150="zákl. přenesená",J1150,0)</f>
        <v>0</v>
      </c>
      <c r="BH1150" s="196">
        <f>IF(N1150="sníž. přenesená",J1150,0)</f>
        <v>0</v>
      </c>
      <c r="BI1150" s="196">
        <f>IF(N1150="nulová",J1150,0)</f>
        <v>0</v>
      </c>
      <c r="BJ1150" s="17" t="s">
        <v>85</v>
      </c>
      <c r="BK1150" s="196">
        <f>ROUND(I1150*H1150,2)</f>
        <v>0</v>
      </c>
      <c r="BL1150" s="17" t="s">
        <v>264</v>
      </c>
      <c r="BM1150" s="195" t="s">
        <v>1553</v>
      </c>
    </row>
    <row r="1151" spans="1:65" s="13" customFormat="1" ht="10">
      <c r="B1151" s="217"/>
      <c r="C1151" s="218"/>
      <c r="D1151" s="197" t="s">
        <v>337</v>
      </c>
      <c r="E1151" s="219" t="s">
        <v>1</v>
      </c>
      <c r="F1151" s="220" t="s">
        <v>1554</v>
      </c>
      <c r="G1151" s="218"/>
      <c r="H1151" s="221">
        <v>1126.1610000000001</v>
      </c>
      <c r="I1151" s="222"/>
      <c r="J1151" s="218"/>
      <c r="K1151" s="218"/>
      <c r="L1151" s="223"/>
      <c r="M1151" s="224"/>
      <c r="N1151" s="225"/>
      <c r="O1151" s="225"/>
      <c r="P1151" s="225"/>
      <c r="Q1151" s="225"/>
      <c r="R1151" s="225"/>
      <c r="S1151" s="225"/>
      <c r="T1151" s="226"/>
      <c r="AT1151" s="227" t="s">
        <v>337</v>
      </c>
      <c r="AU1151" s="227" t="s">
        <v>85</v>
      </c>
      <c r="AV1151" s="13" t="s">
        <v>87</v>
      </c>
      <c r="AW1151" s="13" t="s">
        <v>33</v>
      </c>
      <c r="AX1151" s="13" t="s">
        <v>77</v>
      </c>
      <c r="AY1151" s="227" t="s">
        <v>247</v>
      </c>
    </row>
    <row r="1152" spans="1:65" s="13" customFormat="1" ht="10">
      <c r="B1152" s="217"/>
      <c r="C1152" s="218"/>
      <c r="D1152" s="197" t="s">
        <v>337</v>
      </c>
      <c r="E1152" s="219" t="s">
        <v>1</v>
      </c>
      <c r="F1152" s="220" t="s">
        <v>1555</v>
      </c>
      <c r="G1152" s="218"/>
      <c r="H1152" s="221">
        <v>181.81800000000001</v>
      </c>
      <c r="I1152" s="222"/>
      <c r="J1152" s="218"/>
      <c r="K1152" s="218"/>
      <c r="L1152" s="223"/>
      <c r="M1152" s="224"/>
      <c r="N1152" s="225"/>
      <c r="O1152" s="225"/>
      <c r="P1152" s="225"/>
      <c r="Q1152" s="225"/>
      <c r="R1152" s="225"/>
      <c r="S1152" s="225"/>
      <c r="T1152" s="226"/>
      <c r="AT1152" s="227" t="s">
        <v>337</v>
      </c>
      <c r="AU1152" s="227" t="s">
        <v>85</v>
      </c>
      <c r="AV1152" s="13" t="s">
        <v>87</v>
      </c>
      <c r="AW1152" s="13" t="s">
        <v>33</v>
      </c>
      <c r="AX1152" s="13" t="s">
        <v>77</v>
      </c>
      <c r="AY1152" s="227" t="s">
        <v>247</v>
      </c>
    </row>
    <row r="1153" spans="1:65" s="14" customFormat="1" ht="10">
      <c r="B1153" s="228"/>
      <c r="C1153" s="229"/>
      <c r="D1153" s="197" t="s">
        <v>337</v>
      </c>
      <c r="E1153" s="230" t="s">
        <v>1</v>
      </c>
      <c r="F1153" s="231" t="s">
        <v>340</v>
      </c>
      <c r="G1153" s="229"/>
      <c r="H1153" s="232">
        <v>1307.979</v>
      </c>
      <c r="I1153" s="233"/>
      <c r="J1153" s="229"/>
      <c r="K1153" s="229"/>
      <c r="L1153" s="234"/>
      <c r="M1153" s="235"/>
      <c r="N1153" s="236"/>
      <c r="O1153" s="236"/>
      <c r="P1153" s="236"/>
      <c r="Q1153" s="236"/>
      <c r="R1153" s="236"/>
      <c r="S1153" s="236"/>
      <c r="T1153" s="237"/>
      <c r="AT1153" s="238" t="s">
        <v>337</v>
      </c>
      <c r="AU1153" s="238" t="s">
        <v>85</v>
      </c>
      <c r="AV1153" s="14" t="s">
        <v>258</v>
      </c>
      <c r="AW1153" s="14" t="s">
        <v>33</v>
      </c>
      <c r="AX1153" s="14" t="s">
        <v>85</v>
      </c>
      <c r="AY1153" s="238" t="s">
        <v>247</v>
      </c>
    </row>
    <row r="1154" spans="1:65" s="2" customFormat="1" ht="49" customHeight="1">
      <c r="A1154" s="34"/>
      <c r="B1154" s="35"/>
      <c r="C1154" s="184" t="s">
        <v>1556</v>
      </c>
      <c r="D1154" s="184" t="s">
        <v>248</v>
      </c>
      <c r="E1154" s="185" t="s">
        <v>1557</v>
      </c>
      <c r="F1154" s="186" t="s">
        <v>1558</v>
      </c>
      <c r="G1154" s="187" t="s">
        <v>267</v>
      </c>
      <c r="H1154" s="188">
        <v>1307.979</v>
      </c>
      <c r="I1154" s="189"/>
      <c r="J1154" s="190">
        <f>ROUND(I1154*H1154,2)</f>
        <v>0</v>
      </c>
      <c r="K1154" s="186" t="s">
        <v>336</v>
      </c>
      <c r="L1154" s="39"/>
      <c r="M1154" s="191" t="s">
        <v>1</v>
      </c>
      <c r="N1154" s="192" t="s">
        <v>42</v>
      </c>
      <c r="O1154" s="71"/>
      <c r="P1154" s="193">
        <f>O1154*H1154</f>
        <v>0</v>
      </c>
      <c r="Q1154" s="193">
        <v>0</v>
      </c>
      <c r="R1154" s="193">
        <f>Q1154*H1154</f>
        <v>0</v>
      </c>
      <c r="S1154" s="193">
        <v>0</v>
      </c>
      <c r="T1154" s="194">
        <f>S1154*H1154</f>
        <v>0</v>
      </c>
      <c r="U1154" s="34"/>
      <c r="V1154" s="34"/>
      <c r="W1154" s="34"/>
      <c r="X1154" s="34"/>
      <c r="Y1154" s="34"/>
      <c r="Z1154" s="34"/>
      <c r="AA1154" s="34"/>
      <c r="AB1154" s="34"/>
      <c r="AC1154" s="34"/>
      <c r="AD1154" s="34"/>
      <c r="AE1154" s="34"/>
      <c r="AR1154" s="195" t="s">
        <v>264</v>
      </c>
      <c r="AT1154" s="195" t="s">
        <v>248</v>
      </c>
      <c r="AU1154" s="195" t="s">
        <v>85</v>
      </c>
      <c r="AY1154" s="17" t="s">
        <v>247</v>
      </c>
      <c r="BE1154" s="196">
        <f>IF(N1154="základní",J1154,0)</f>
        <v>0</v>
      </c>
      <c r="BF1154" s="196">
        <f>IF(N1154="snížená",J1154,0)</f>
        <v>0</v>
      </c>
      <c r="BG1154" s="196">
        <f>IF(N1154="zákl. přenesená",J1154,0)</f>
        <v>0</v>
      </c>
      <c r="BH1154" s="196">
        <f>IF(N1154="sníž. přenesená",J1154,0)</f>
        <v>0</v>
      </c>
      <c r="BI1154" s="196">
        <f>IF(N1154="nulová",J1154,0)</f>
        <v>0</v>
      </c>
      <c r="BJ1154" s="17" t="s">
        <v>85</v>
      </c>
      <c r="BK1154" s="196">
        <f>ROUND(I1154*H1154,2)</f>
        <v>0</v>
      </c>
      <c r="BL1154" s="17" t="s">
        <v>264</v>
      </c>
      <c r="BM1154" s="195" t="s">
        <v>1559</v>
      </c>
    </row>
    <row r="1155" spans="1:65" s="13" customFormat="1" ht="10">
      <c r="B1155" s="217"/>
      <c r="C1155" s="218"/>
      <c r="D1155" s="197" t="s">
        <v>337</v>
      </c>
      <c r="E1155" s="219" t="s">
        <v>1</v>
      </c>
      <c r="F1155" s="220" t="s">
        <v>1560</v>
      </c>
      <c r="G1155" s="218"/>
      <c r="H1155" s="221">
        <v>1307.979</v>
      </c>
      <c r="I1155" s="222"/>
      <c r="J1155" s="218"/>
      <c r="K1155" s="218"/>
      <c r="L1155" s="223"/>
      <c r="M1155" s="224"/>
      <c r="N1155" s="225"/>
      <c r="O1155" s="225"/>
      <c r="P1155" s="225"/>
      <c r="Q1155" s="225"/>
      <c r="R1155" s="225"/>
      <c r="S1155" s="225"/>
      <c r="T1155" s="226"/>
      <c r="AT1155" s="227" t="s">
        <v>337</v>
      </c>
      <c r="AU1155" s="227" t="s">
        <v>85</v>
      </c>
      <c r="AV1155" s="13" t="s">
        <v>87</v>
      </c>
      <c r="AW1155" s="13" t="s">
        <v>33</v>
      </c>
      <c r="AX1155" s="13" t="s">
        <v>77</v>
      </c>
      <c r="AY1155" s="227" t="s">
        <v>247</v>
      </c>
    </row>
    <row r="1156" spans="1:65" s="14" customFormat="1" ht="10">
      <c r="B1156" s="228"/>
      <c r="C1156" s="229"/>
      <c r="D1156" s="197" t="s">
        <v>337</v>
      </c>
      <c r="E1156" s="230" t="s">
        <v>1</v>
      </c>
      <c r="F1156" s="231" t="s">
        <v>340</v>
      </c>
      <c r="G1156" s="229"/>
      <c r="H1156" s="232">
        <v>1307.979</v>
      </c>
      <c r="I1156" s="233"/>
      <c r="J1156" s="229"/>
      <c r="K1156" s="229"/>
      <c r="L1156" s="234"/>
      <c r="M1156" s="235"/>
      <c r="N1156" s="236"/>
      <c r="O1156" s="236"/>
      <c r="P1156" s="236"/>
      <c r="Q1156" s="236"/>
      <c r="R1156" s="236"/>
      <c r="S1156" s="236"/>
      <c r="T1156" s="237"/>
      <c r="AT1156" s="238" t="s">
        <v>337</v>
      </c>
      <c r="AU1156" s="238" t="s">
        <v>85</v>
      </c>
      <c r="AV1156" s="14" t="s">
        <v>258</v>
      </c>
      <c r="AW1156" s="14" t="s">
        <v>33</v>
      </c>
      <c r="AX1156" s="14" t="s">
        <v>85</v>
      </c>
      <c r="AY1156" s="238" t="s">
        <v>247</v>
      </c>
    </row>
    <row r="1157" spans="1:65" s="2" customFormat="1" ht="21.75" customHeight="1">
      <c r="A1157" s="34"/>
      <c r="B1157" s="35"/>
      <c r="C1157" s="184" t="s">
        <v>1074</v>
      </c>
      <c r="D1157" s="184" t="s">
        <v>248</v>
      </c>
      <c r="E1157" s="185" t="s">
        <v>1561</v>
      </c>
      <c r="F1157" s="186" t="s">
        <v>1562</v>
      </c>
      <c r="G1157" s="187" t="s">
        <v>1563</v>
      </c>
      <c r="H1157" s="239"/>
      <c r="I1157" s="189"/>
      <c r="J1157" s="190">
        <f>ROUND(I1157*H1157,2)</f>
        <v>0</v>
      </c>
      <c r="K1157" s="186" t="s">
        <v>336</v>
      </c>
      <c r="L1157" s="39"/>
      <c r="M1157" s="191" t="s">
        <v>1</v>
      </c>
      <c r="N1157" s="192" t="s">
        <v>42</v>
      </c>
      <c r="O1157" s="71"/>
      <c r="P1157" s="193">
        <f>O1157*H1157</f>
        <v>0</v>
      </c>
      <c r="Q1157" s="193">
        <v>0</v>
      </c>
      <c r="R1157" s="193">
        <f>Q1157*H1157</f>
        <v>0</v>
      </c>
      <c r="S1157" s="193">
        <v>0</v>
      </c>
      <c r="T1157" s="194">
        <f>S1157*H1157</f>
        <v>0</v>
      </c>
      <c r="U1157" s="34"/>
      <c r="V1157" s="34"/>
      <c r="W1157" s="34"/>
      <c r="X1157" s="34"/>
      <c r="Y1157" s="34"/>
      <c r="Z1157" s="34"/>
      <c r="AA1157" s="34"/>
      <c r="AB1157" s="34"/>
      <c r="AC1157" s="34"/>
      <c r="AD1157" s="34"/>
      <c r="AE1157" s="34"/>
      <c r="AR1157" s="195" t="s">
        <v>264</v>
      </c>
      <c r="AT1157" s="195" t="s">
        <v>248</v>
      </c>
      <c r="AU1157" s="195" t="s">
        <v>85</v>
      </c>
      <c r="AY1157" s="17" t="s">
        <v>247</v>
      </c>
      <c r="BE1157" s="196">
        <f>IF(N1157="základní",J1157,0)</f>
        <v>0</v>
      </c>
      <c r="BF1157" s="196">
        <f>IF(N1157="snížená",J1157,0)</f>
        <v>0</v>
      </c>
      <c r="BG1157" s="196">
        <f>IF(N1157="zákl. přenesená",J1157,0)</f>
        <v>0</v>
      </c>
      <c r="BH1157" s="196">
        <f>IF(N1157="sníž. přenesená",J1157,0)</f>
        <v>0</v>
      </c>
      <c r="BI1157" s="196">
        <f>IF(N1157="nulová",J1157,0)</f>
        <v>0</v>
      </c>
      <c r="BJ1157" s="17" t="s">
        <v>85</v>
      </c>
      <c r="BK1157" s="196">
        <f>ROUND(I1157*H1157,2)</f>
        <v>0</v>
      </c>
      <c r="BL1157" s="17" t="s">
        <v>264</v>
      </c>
      <c r="BM1157" s="195" t="s">
        <v>1564</v>
      </c>
    </row>
    <row r="1158" spans="1:65" s="2" customFormat="1" ht="27">
      <c r="A1158" s="34"/>
      <c r="B1158" s="35"/>
      <c r="C1158" s="36"/>
      <c r="D1158" s="197" t="s">
        <v>253</v>
      </c>
      <c r="E1158" s="36"/>
      <c r="F1158" s="198" t="s">
        <v>1565</v>
      </c>
      <c r="G1158" s="36"/>
      <c r="H1158" s="36"/>
      <c r="I1158" s="199"/>
      <c r="J1158" s="36"/>
      <c r="K1158" s="36"/>
      <c r="L1158" s="39"/>
      <c r="M1158" s="200"/>
      <c r="N1158" s="201"/>
      <c r="O1158" s="71"/>
      <c r="P1158" s="71"/>
      <c r="Q1158" s="71"/>
      <c r="R1158" s="71"/>
      <c r="S1158" s="71"/>
      <c r="T1158" s="72"/>
      <c r="U1158" s="34"/>
      <c r="V1158" s="34"/>
      <c r="W1158" s="34"/>
      <c r="X1158" s="34"/>
      <c r="Y1158" s="34"/>
      <c r="Z1158" s="34"/>
      <c r="AA1158" s="34"/>
      <c r="AB1158" s="34"/>
      <c r="AC1158" s="34"/>
      <c r="AD1158" s="34"/>
      <c r="AE1158" s="34"/>
      <c r="AT1158" s="17" t="s">
        <v>253</v>
      </c>
      <c r="AU1158" s="17" t="s">
        <v>85</v>
      </c>
    </row>
    <row r="1159" spans="1:65" s="11" customFormat="1" ht="25.9" customHeight="1">
      <c r="B1159" s="170"/>
      <c r="C1159" s="171"/>
      <c r="D1159" s="172" t="s">
        <v>76</v>
      </c>
      <c r="E1159" s="173" t="s">
        <v>1566</v>
      </c>
      <c r="F1159" s="173" t="s">
        <v>1567</v>
      </c>
      <c r="G1159" s="171"/>
      <c r="H1159" s="171"/>
      <c r="I1159" s="174"/>
      <c r="J1159" s="175">
        <f>BK1159</f>
        <v>0</v>
      </c>
      <c r="K1159" s="171"/>
      <c r="L1159" s="176"/>
      <c r="M1159" s="177"/>
      <c r="N1159" s="178"/>
      <c r="O1159" s="178"/>
      <c r="P1159" s="179">
        <f>SUM(P1160:P1223)</f>
        <v>0</v>
      </c>
      <c r="Q1159" s="178"/>
      <c r="R1159" s="179">
        <f>SUM(R1160:R1223)</f>
        <v>0</v>
      </c>
      <c r="S1159" s="178"/>
      <c r="T1159" s="180">
        <f>SUM(T1160:T1223)</f>
        <v>0</v>
      </c>
      <c r="AR1159" s="181" t="s">
        <v>87</v>
      </c>
      <c r="AT1159" s="182" t="s">
        <v>76</v>
      </c>
      <c r="AU1159" s="182" t="s">
        <v>77</v>
      </c>
      <c r="AY1159" s="181" t="s">
        <v>247</v>
      </c>
      <c r="BK1159" s="183">
        <f>SUM(BK1160:BK1223)</f>
        <v>0</v>
      </c>
    </row>
    <row r="1160" spans="1:65" s="2" customFormat="1" ht="33" customHeight="1">
      <c r="A1160" s="34"/>
      <c r="B1160" s="35"/>
      <c r="C1160" s="184" t="s">
        <v>1568</v>
      </c>
      <c r="D1160" s="184" t="s">
        <v>248</v>
      </c>
      <c r="E1160" s="185" t="s">
        <v>1569</v>
      </c>
      <c r="F1160" s="186" t="s">
        <v>1570</v>
      </c>
      <c r="G1160" s="187" t="s">
        <v>267</v>
      </c>
      <c r="H1160" s="188">
        <v>972.39800000000002</v>
      </c>
      <c r="I1160" s="189"/>
      <c r="J1160" s="190">
        <f>ROUND(I1160*H1160,2)</f>
        <v>0</v>
      </c>
      <c r="K1160" s="186" t="s">
        <v>336</v>
      </c>
      <c r="L1160" s="39"/>
      <c r="M1160" s="191" t="s">
        <v>1</v>
      </c>
      <c r="N1160" s="192" t="s">
        <v>42</v>
      </c>
      <c r="O1160" s="71"/>
      <c r="P1160" s="193">
        <f>O1160*H1160</f>
        <v>0</v>
      </c>
      <c r="Q1160" s="193">
        <v>0</v>
      </c>
      <c r="R1160" s="193">
        <f>Q1160*H1160</f>
        <v>0</v>
      </c>
      <c r="S1160" s="193">
        <v>0</v>
      </c>
      <c r="T1160" s="194">
        <f>S1160*H1160</f>
        <v>0</v>
      </c>
      <c r="U1160" s="34"/>
      <c r="V1160" s="34"/>
      <c r="W1160" s="34"/>
      <c r="X1160" s="34"/>
      <c r="Y1160" s="34"/>
      <c r="Z1160" s="34"/>
      <c r="AA1160" s="34"/>
      <c r="AB1160" s="34"/>
      <c r="AC1160" s="34"/>
      <c r="AD1160" s="34"/>
      <c r="AE1160" s="34"/>
      <c r="AR1160" s="195" t="s">
        <v>264</v>
      </c>
      <c r="AT1160" s="195" t="s">
        <v>248</v>
      </c>
      <c r="AU1160" s="195" t="s">
        <v>85</v>
      </c>
      <c r="AY1160" s="17" t="s">
        <v>247</v>
      </c>
      <c r="BE1160" s="196">
        <f>IF(N1160="základní",J1160,0)</f>
        <v>0</v>
      </c>
      <c r="BF1160" s="196">
        <f>IF(N1160="snížená",J1160,0)</f>
        <v>0</v>
      </c>
      <c r="BG1160" s="196">
        <f>IF(N1160="zákl. přenesená",J1160,0)</f>
        <v>0</v>
      </c>
      <c r="BH1160" s="196">
        <f>IF(N1160="sníž. přenesená",J1160,0)</f>
        <v>0</v>
      </c>
      <c r="BI1160" s="196">
        <f>IF(N1160="nulová",J1160,0)</f>
        <v>0</v>
      </c>
      <c r="BJ1160" s="17" t="s">
        <v>85</v>
      </c>
      <c r="BK1160" s="196">
        <f>ROUND(I1160*H1160,2)</f>
        <v>0</v>
      </c>
      <c r="BL1160" s="17" t="s">
        <v>264</v>
      </c>
      <c r="BM1160" s="195" t="s">
        <v>1571</v>
      </c>
    </row>
    <row r="1161" spans="1:65" s="12" customFormat="1" ht="10">
      <c r="B1161" s="207"/>
      <c r="C1161" s="208"/>
      <c r="D1161" s="197" t="s">
        <v>337</v>
      </c>
      <c r="E1161" s="209" t="s">
        <v>1</v>
      </c>
      <c r="F1161" s="210" t="s">
        <v>1572</v>
      </c>
      <c r="G1161" s="208"/>
      <c r="H1161" s="209" t="s">
        <v>1</v>
      </c>
      <c r="I1161" s="211"/>
      <c r="J1161" s="208"/>
      <c r="K1161" s="208"/>
      <c r="L1161" s="212"/>
      <c r="M1161" s="213"/>
      <c r="N1161" s="214"/>
      <c r="O1161" s="214"/>
      <c r="P1161" s="214"/>
      <c r="Q1161" s="214"/>
      <c r="R1161" s="214"/>
      <c r="S1161" s="214"/>
      <c r="T1161" s="215"/>
      <c r="AT1161" s="216" t="s">
        <v>337</v>
      </c>
      <c r="AU1161" s="216" t="s">
        <v>85</v>
      </c>
      <c r="AV1161" s="12" t="s">
        <v>85</v>
      </c>
      <c r="AW1161" s="12" t="s">
        <v>33</v>
      </c>
      <c r="AX1161" s="12" t="s">
        <v>77</v>
      </c>
      <c r="AY1161" s="216" t="s">
        <v>247</v>
      </c>
    </row>
    <row r="1162" spans="1:65" s="12" customFormat="1" ht="10">
      <c r="B1162" s="207"/>
      <c r="C1162" s="208"/>
      <c r="D1162" s="197" t="s">
        <v>337</v>
      </c>
      <c r="E1162" s="209" t="s">
        <v>1</v>
      </c>
      <c r="F1162" s="210" t="s">
        <v>802</v>
      </c>
      <c r="G1162" s="208"/>
      <c r="H1162" s="209" t="s">
        <v>1</v>
      </c>
      <c r="I1162" s="211"/>
      <c r="J1162" s="208"/>
      <c r="K1162" s="208"/>
      <c r="L1162" s="212"/>
      <c r="M1162" s="213"/>
      <c r="N1162" s="214"/>
      <c r="O1162" s="214"/>
      <c r="P1162" s="214"/>
      <c r="Q1162" s="214"/>
      <c r="R1162" s="214"/>
      <c r="S1162" s="214"/>
      <c r="T1162" s="215"/>
      <c r="AT1162" s="216" t="s">
        <v>337</v>
      </c>
      <c r="AU1162" s="216" t="s">
        <v>85</v>
      </c>
      <c r="AV1162" s="12" t="s">
        <v>85</v>
      </c>
      <c r="AW1162" s="12" t="s">
        <v>33</v>
      </c>
      <c r="AX1162" s="12" t="s">
        <v>77</v>
      </c>
      <c r="AY1162" s="216" t="s">
        <v>247</v>
      </c>
    </row>
    <row r="1163" spans="1:65" s="12" customFormat="1" ht="10">
      <c r="B1163" s="207"/>
      <c r="C1163" s="208"/>
      <c r="D1163" s="197" t="s">
        <v>337</v>
      </c>
      <c r="E1163" s="209" t="s">
        <v>1</v>
      </c>
      <c r="F1163" s="210" t="s">
        <v>1573</v>
      </c>
      <c r="G1163" s="208"/>
      <c r="H1163" s="209" t="s">
        <v>1</v>
      </c>
      <c r="I1163" s="211"/>
      <c r="J1163" s="208"/>
      <c r="K1163" s="208"/>
      <c r="L1163" s="212"/>
      <c r="M1163" s="213"/>
      <c r="N1163" s="214"/>
      <c r="O1163" s="214"/>
      <c r="P1163" s="214"/>
      <c r="Q1163" s="214"/>
      <c r="R1163" s="214"/>
      <c r="S1163" s="214"/>
      <c r="T1163" s="215"/>
      <c r="AT1163" s="216" t="s">
        <v>337</v>
      </c>
      <c r="AU1163" s="216" t="s">
        <v>85</v>
      </c>
      <c r="AV1163" s="12" t="s">
        <v>85</v>
      </c>
      <c r="AW1163" s="12" t="s">
        <v>33</v>
      </c>
      <c r="AX1163" s="12" t="s">
        <v>77</v>
      </c>
      <c r="AY1163" s="216" t="s">
        <v>247</v>
      </c>
    </row>
    <row r="1164" spans="1:65" s="13" customFormat="1" ht="10">
      <c r="B1164" s="217"/>
      <c r="C1164" s="218"/>
      <c r="D1164" s="197" t="s">
        <v>337</v>
      </c>
      <c r="E1164" s="219" t="s">
        <v>1</v>
      </c>
      <c r="F1164" s="220" t="s">
        <v>1574</v>
      </c>
      <c r="G1164" s="218"/>
      <c r="H1164" s="221">
        <v>943.03800000000001</v>
      </c>
      <c r="I1164" s="222"/>
      <c r="J1164" s="218"/>
      <c r="K1164" s="218"/>
      <c r="L1164" s="223"/>
      <c r="M1164" s="224"/>
      <c r="N1164" s="225"/>
      <c r="O1164" s="225"/>
      <c r="P1164" s="225"/>
      <c r="Q1164" s="225"/>
      <c r="R1164" s="225"/>
      <c r="S1164" s="225"/>
      <c r="T1164" s="226"/>
      <c r="AT1164" s="227" t="s">
        <v>337</v>
      </c>
      <c r="AU1164" s="227" t="s">
        <v>85</v>
      </c>
      <c r="AV1164" s="13" t="s">
        <v>87</v>
      </c>
      <c r="AW1164" s="13" t="s">
        <v>33</v>
      </c>
      <c r="AX1164" s="13" t="s">
        <v>77</v>
      </c>
      <c r="AY1164" s="227" t="s">
        <v>247</v>
      </c>
    </row>
    <row r="1165" spans="1:65" s="13" customFormat="1" ht="10">
      <c r="B1165" s="217"/>
      <c r="C1165" s="218"/>
      <c r="D1165" s="197" t="s">
        <v>337</v>
      </c>
      <c r="E1165" s="219" t="s">
        <v>1</v>
      </c>
      <c r="F1165" s="220" t="s">
        <v>1575</v>
      </c>
      <c r="G1165" s="218"/>
      <c r="H1165" s="221">
        <v>29.36</v>
      </c>
      <c r="I1165" s="222"/>
      <c r="J1165" s="218"/>
      <c r="K1165" s="218"/>
      <c r="L1165" s="223"/>
      <c r="M1165" s="224"/>
      <c r="N1165" s="225"/>
      <c r="O1165" s="225"/>
      <c r="P1165" s="225"/>
      <c r="Q1165" s="225"/>
      <c r="R1165" s="225"/>
      <c r="S1165" s="225"/>
      <c r="T1165" s="226"/>
      <c r="AT1165" s="227" t="s">
        <v>337</v>
      </c>
      <c r="AU1165" s="227" t="s">
        <v>85</v>
      </c>
      <c r="AV1165" s="13" t="s">
        <v>87</v>
      </c>
      <c r="AW1165" s="13" t="s">
        <v>33</v>
      </c>
      <c r="AX1165" s="13" t="s">
        <v>77</v>
      </c>
      <c r="AY1165" s="227" t="s">
        <v>247</v>
      </c>
    </row>
    <row r="1166" spans="1:65" s="14" customFormat="1" ht="10">
      <c r="B1166" s="228"/>
      <c r="C1166" s="229"/>
      <c r="D1166" s="197" t="s">
        <v>337</v>
      </c>
      <c r="E1166" s="230" t="s">
        <v>1</v>
      </c>
      <c r="F1166" s="231" t="s">
        <v>340</v>
      </c>
      <c r="G1166" s="229"/>
      <c r="H1166" s="232">
        <v>972.39800000000002</v>
      </c>
      <c r="I1166" s="233"/>
      <c r="J1166" s="229"/>
      <c r="K1166" s="229"/>
      <c r="L1166" s="234"/>
      <c r="M1166" s="235"/>
      <c r="N1166" s="236"/>
      <c r="O1166" s="236"/>
      <c r="P1166" s="236"/>
      <c r="Q1166" s="236"/>
      <c r="R1166" s="236"/>
      <c r="S1166" s="236"/>
      <c r="T1166" s="237"/>
      <c r="AT1166" s="238" t="s">
        <v>337</v>
      </c>
      <c r="AU1166" s="238" t="s">
        <v>85</v>
      </c>
      <c r="AV1166" s="14" t="s">
        <v>258</v>
      </c>
      <c r="AW1166" s="14" t="s">
        <v>33</v>
      </c>
      <c r="AX1166" s="14" t="s">
        <v>85</v>
      </c>
      <c r="AY1166" s="238" t="s">
        <v>247</v>
      </c>
    </row>
    <row r="1167" spans="1:65" s="2" customFormat="1" ht="24.15" customHeight="1">
      <c r="A1167" s="34"/>
      <c r="B1167" s="35"/>
      <c r="C1167" s="184" t="s">
        <v>1076</v>
      </c>
      <c r="D1167" s="184" t="s">
        <v>248</v>
      </c>
      <c r="E1167" s="185" t="s">
        <v>1576</v>
      </c>
      <c r="F1167" s="186" t="s">
        <v>1577</v>
      </c>
      <c r="G1167" s="187" t="s">
        <v>267</v>
      </c>
      <c r="H1167" s="188">
        <v>972.39800000000002</v>
      </c>
      <c r="I1167" s="189"/>
      <c r="J1167" s="190">
        <f>ROUND(I1167*H1167,2)</f>
        <v>0</v>
      </c>
      <c r="K1167" s="186" t="s">
        <v>336</v>
      </c>
      <c r="L1167" s="39"/>
      <c r="M1167" s="191" t="s">
        <v>1</v>
      </c>
      <c r="N1167" s="192" t="s">
        <v>42</v>
      </c>
      <c r="O1167" s="71"/>
      <c r="P1167" s="193">
        <f>O1167*H1167</f>
        <v>0</v>
      </c>
      <c r="Q1167" s="193">
        <v>0</v>
      </c>
      <c r="R1167" s="193">
        <f>Q1167*H1167</f>
        <v>0</v>
      </c>
      <c r="S1167" s="193">
        <v>0</v>
      </c>
      <c r="T1167" s="194">
        <f>S1167*H1167</f>
        <v>0</v>
      </c>
      <c r="U1167" s="34"/>
      <c r="V1167" s="34"/>
      <c r="W1167" s="34"/>
      <c r="X1167" s="34"/>
      <c r="Y1167" s="34"/>
      <c r="Z1167" s="34"/>
      <c r="AA1167" s="34"/>
      <c r="AB1167" s="34"/>
      <c r="AC1167" s="34"/>
      <c r="AD1167" s="34"/>
      <c r="AE1167" s="34"/>
      <c r="AR1167" s="195" t="s">
        <v>264</v>
      </c>
      <c r="AT1167" s="195" t="s">
        <v>248</v>
      </c>
      <c r="AU1167" s="195" t="s">
        <v>85</v>
      </c>
      <c r="AY1167" s="17" t="s">
        <v>247</v>
      </c>
      <c r="BE1167" s="196">
        <f>IF(N1167="základní",J1167,0)</f>
        <v>0</v>
      </c>
      <c r="BF1167" s="196">
        <f>IF(N1167="snížená",J1167,0)</f>
        <v>0</v>
      </c>
      <c r="BG1167" s="196">
        <f>IF(N1167="zákl. přenesená",J1167,0)</f>
        <v>0</v>
      </c>
      <c r="BH1167" s="196">
        <f>IF(N1167="sníž. přenesená",J1167,0)</f>
        <v>0</v>
      </c>
      <c r="BI1167" s="196">
        <f>IF(N1167="nulová",J1167,0)</f>
        <v>0</v>
      </c>
      <c r="BJ1167" s="17" t="s">
        <v>85</v>
      </c>
      <c r="BK1167" s="196">
        <f>ROUND(I1167*H1167,2)</f>
        <v>0</v>
      </c>
      <c r="BL1167" s="17" t="s">
        <v>264</v>
      </c>
      <c r="BM1167" s="195" t="s">
        <v>1578</v>
      </c>
    </row>
    <row r="1168" spans="1:65" s="12" customFormat="1" ht="10">
      <c r="B1168" s="207"/>
      <c r="C1168" s="208"/>
      <c r="D1168" s="197" t="s">
        <v>337</v>
      </c>
      <c r="E1168" s="209" t="s">
        <v>1</v>
      </c>
      <c r="F1168" s="210" t="s">
        <v>1572</v>
      </c>
      <c r="G1168" s="208"/>
      <c r="H1168" s="209" t="s">
        <v>1</v>
      </c>
      <c r="I1168" s="211"/>
      <c r="J1168" s="208"/>
      <c r="K1168" s="208"/>
      <c r="L1168" s="212"/>
      <c r="M1168" s="213"/>
      <c r="N1168" s="214"/>
      <c r="O1168" s="214"/>
      <c r="P1168" s="214"/>
      <c r="Q1168" s="214"/>
      <c r="R1168" s="214"/>
      <c r="S1168" s="214"/>
      <c r="T1168" s="215"/>
      <c r="AT1168" s="216" t="s">
        <v>337</v>
      </c>
      <c r="AU1168" s="216" t="s">
        <v>85</v>
      </c>
      <c r="AV1168" s="12" t="s">
        <v>85</v>
      </c>
      <c r="AW1168" s="12" t="s">
        <v>33</v>
      </c>
      <c r="AX1168" s="12" t="s">
        <v>77</v>
      </c>
      <c r="AY1168" s="216" t="s">
        <v>247</v>
      </c>
    </row>
    <row r="1169" spans="1:65" s="12" customFormat="1" ht="10">
      <c r="B1169" s="207"/>
      <c r="C1169" s="208"/>
      <c r="D1169" s="197" t="s">
        <v>337</v>
      </c>
      <c r="E1169" s="209" t="s">
        <v>1</v>
      </c>
      <c r="F1169" s="210" t="s">
        <v>802</v>
      </c>
      <c r="G1169" s="208"/>
      <c r="H1169" s="209" t="s">
        <v>1</v>
      </c>
      <c r="I1169" s="211"/>
      <c r="J1169" s="208"/>
      <c r="K1169" s="208"/>
      <c r="L1169" s="212"/>
      <c r="M1169" s="213"/>
      <c r="N1169" s="214"/>
      <c r="O1169" s="214"/>
      <c r="P1169" s="214"/>
      <c r="Q1169" s="214"/>
      <c r="R1169" s="214"/>
      <c r="S1169" s="214"/>
      <c r="T1169" s="215"/>
      <c r="AT1169" s="216" t="s">
        <v>337</v>
      </c>
      <c r="AU1169" s="216" t="s">
        <v>85</v>
      </c>
      <c r="AV1169" s="12" t="s">
        <v>85</v>
      </c>
      <c r="AW1169" s="12" t="s">
        <v>33</v>
      </c>
      <c r="AX1169" s="12" t="s">
        <v>77</v>
      </c>
      <c r="AY1169" s="216" t="s">
        <v>247</v>
      </c>
    </row>
    <row r="1170" spans="1:65" s="12" customFormat="1" ht="10">
      <c r="B1170" s="207"/>
      <c r="C1170" s="208"/>
      <c r="D1170" s="197" t="s">
        <v>337</v>
      </c>
      <c r="E1170" s="209" t="s">
        <v>1</v>
      </c>
      <c r="F1170" s="210" t="s">
        <v>1573</v>
      </c>
      <c r="G1170" s="208"/>
      <c r="H1170" s="209" t="s">
        <v>1</v>
      </c>
      <c r="I1170" s="211"/>
      <c r="J1170" s="208"/>
      <c r="K1170" s="208"/>
      <c r="L1170" s="212"/>
      <c r="M1170" s="213"/>
      <c r="N1170" s="214"/>
      <c r="O1170" s="214"/>
      <c r="P1170" s="214"/>
      <c r="Q1170" s="214"/>
      <c r="R1170" s="214"/>
      <c r="S1170" s="214"/>
      <c r="T1170" s="215"/>
      <c r="AT1170" s="216" t="s">
        <v>337</v>
      </c>
      <c r="AU1170" s="216" t="s">
        <v>85</v>
      </c>
      <c r="AV1170" s="12" t="s">
        <v>85</v>
      </c>
      <c r="AW1170" s="12" t="s">
        <v>33</v>
      </c>
      <c r="AX1170" s="12" t="s">
        <v>77</v>
      </c>
      <c r="AY1170" s="216" t="s">
        <v>247</v>
      </c>
    </row>
    <row r="1171" spans="1:65" s="13" customFormat="1" ht="10">
      <c r="B1171" s="217"/>
      <c r="C1171" s="218"/>
      <c r="D1171" s="197" t="s">
        <v>337</v>
      </c>
      <c r="E1171" s="219" t="s">
        <v>1</v>
      </c>
      <c r="F1171" s="220" t="s">
        <v>1574</v>
      </c>
      <c r="G1171" s="218"/>
      <c r="H1171" s="221">
        <v>943.03800000000001</v>
      </c>
      <c r="I1171" s="222"/>
      <c r="J1171" s="218"/>
      <c r="K1171" s="218"/>
      <c r="L1171" s="223"/>
      <c r="M1171" s="224"/>
      <c r="N1171" s="225"/>
      <c r="O1171" s="225"/>
      <c r="P1171" s="225"/>
      <c r="Q1171" s="225"/>
      <c r="R1171" s="225"/>
      <c r="S1171" s="225"/>
      <c r="T1171" s="226"/>
      <c r="AT1171" s="227" t="s">
        <v>337</v>
      </c>
      <c r="AU1171" s="227" t="s">
        <v>85</v>
      </c>
      <c r="AV1171" s="13" t="s">
        <v>87</v>
      </c>
      <c r="AW1171" s="13" t="s">
        <v>33</v>
      </c>
      <c r="AX1171" s="13" t="s">
        <v>77</v>
      </c>
      <c r="AY1171" s="227" t="s">
        <v>247</v>
      </c>
    </row>
    <row r="1172" spans="1:65" s="13" customFormat="1" ht="10">
      <c r="B1172" s="217"/>
      <c r="C1172" s="218"/>
      <c r="D1172" s="197" t="s">
        <v>337</v>
      </c>
      <c r="E1172" s="219" t="s">
        <v>1</v>
      </c>
      <c r="F1172" s="220" t="s">
        <v>1575</v>
      </c>
      <c r="G1172" s="218"/>
      <c r="H1172" s="221">
        <v>29.36</v>
      </c>
      <c r="I1172" s="222"/>
      <c r="J1172" s="218"/>
      <c r="K1172" s="218"/>
      <c r="L1172" s="223"/>
      <c r="M1172" s="224"/>
      <c r="N1172" s="225"/>
      <c r="O1172" s="225"/>
      <c r="P1172" s="225"/>
      <c r="Q1172" s="225"/>
      <c r="R1172" s="225"/>
      <c r="S1172" s="225"/>
      <c r="T1172" s="226"/>
      <c r="AT1172" s="227" t="s">
        <v>337</v>
      </c>
      <c r="AU1172" s="227" t="s">
        <v>85</v>
      </c>
      <c r="AV1172" s="13" t="s">
        <v>87</v>
      </c>
      <c r="AW1172" s="13" t="s">
        <v>33</v>
      </c>
      <c r="AX1172" s="13" t="s">
        <v>77</v>
      </c>
      <c r="AY1172" s="227" t="s">
        <v>247</v>
      </c>
    </row>
    <row r="1173" spans="1:65" s="14" customFormat="1" ht="10">
      <c r="B1173" s="228"/>
      <c r="C1173" s="229"/>
      <c r="D1173" s="197" t="s">
        <v>337</v>
      </c>
      <c r="E1173" s="230" t="s">
        <v>1</v>
      </c>
      <c r="F1173" s="231" t="s">
        <v>340</v>
      </c>
      <c r="G1173" s="229"/>
      <c r="H1173" s="232">
        <v>972.39800000000002</v>
      </c>
      <c r="I1173" s="233"/>
      <c r="J1173" s="229"/>
      <c r="K1173" s="229"/>
      <c r="L1173" s="234"/>
      <c r="M1173" s="235"/>
      <c r="N1173" s="236"/>
      <c r="O1173" s="236"/>
      <c r="P1173" s="236"/>
      <c r="Q1173" s="236"/>
      <c r="R1173" s="236"/>
      <c r="S1173" s="236"/>
      <c r="T1173" s="237"/>
      <c r="AT1173" s="238" t="s">
        <v>337</v>
      </c>
      <c r="AU1173" s="238" t="s">
        <v>85</v>
      </c>
      <c r="AV1173" s="14" t="s">
        <v>258</v>
      </c>
      <c r="AW1173" s="14" t="s">
        <v>33</v>
      </c>
      <c r="AX1173" s="14" t="s">
        <v>85</v>
      </c>
      <c r="AY1173" s="238" t="s">
        <v>247</v>
      </c>
    </row>
    <row r="1174" spans="1:65" s="2" customFormat="1" ht="44.25" customHeight="1">
      <c r="A1174" s="34"/>
      <c r="B1174" s="35"/>
      <c r="C1174" s="184" t="s">
        <v>1579</v>
      </c>
      <c r="D1174" s="184" t="s">
        <v>248</v>
      </c>
      <c r="E1174" s="185" t="s">
        <v>1580</v>
      </c>
      <c r="F1174" s="186" t="s">
        <v>1581</v>
      </c>
      <c r="G1174" s="187" t="s">
        <v>267</v>
      </c>
      <c r="H1174" s="188">
        <v>972.39800000000002</v>
      </c>
      <c r="I1174" s="189"/>
      <c r="J1174" s="190">
        <f>ROUND(I1174*H1174,2)</f>
        <v>0</v>
      </c>
      <c r="K1174" s="186" t="s">
        <v>336</v>
      </c>
      <c r="L1174" s="39"/>
      <c r="M1174" s="191" t="s">
        <v>1</v>
      </c>
      <c r="N1174" s="192" t="s">
        <v>42</v>
      </c>
      <c r="O1174" s="71"/>
      <c r="P1174" s="193">
        <f>O1174*H1174</f>
        <v>0</v>
      </c>
      <c r="Q1174" s="193">
        <v>0</v>
      </c>
      <c r="R1174" s="193">
        <f>Q1174*H1174</f>
        <v>0</v>
      </c>
      <c r="S1174" s="193">
        <v>0</v>
      </c>
      <c r="T1174" s="194">
        <f>S1174*H1174</f>
        <v>0</v>
      </c>
      <c r="U1174" s="34"/>
      <c r="V1174" s="34"/>
      <c r="W1174" s="34"/>
      <c r="X1174" s="34"/>
      <c r="Y1174" s="34"/>
      <c r="Z1174" s="34"/>
      <c r="AA1174" s="34"/>
      <c r="AB1174" s="34"/>
      <c r="AC1174" s="34"/>
      <c r="AD1174" s="34"/>
      <c r="AE1174" s="34"/>
      <c r="AR1174" s="195" t="s">
        <v>264</v>
      </c>
      <c r="AT1174" s="195" t="s">
        <v>248</v>
      </c>
      <c r="AU1174" s="195" t="s">
        <v>85</v>
      </c>
      <c r="AY1174" s="17" t="s">
        <v>247</v>
      </c>
      <c r="BE1174" s="196">
        <f>IF(N1174="základní",J1174,0)</f>
        <v>0</v>
      </c>
      <c r="BF1174" s="196">
        <f>IF(N1174="snížená",J1174,0)</f>
        <v>0</v>
      </c>
      <c r="BG1174" s="196">
        <f>IF(N1174="zákl. přenesená",J1174,0)</f>
        <v>0</v>
      </c>
      <c r="BH1174" s="196">
        <f>IF(N1174="sníž. přenesená",J1174,0)</f>
        <v>0</v>
      </c>
      <c r="BI1174" s="196">
        <f>IF(N1174="nulová",J1174,0)</f>
        <v>0</v>
      </c>
      <c r="BJ1174" s="17" t="s">
        <v>85</v>
      </c>
      <c r="BK1174" s="196">
        <f>ROUND(I1174*H1174,2)</f>
        <v>0</v>
      </c>
      <c r="BL1174" s="17" t="s">
        <v>264</v>
      </c>
      <c r="BM1174" s="195" t="s">
        <v>1582</v>
      </c>
    </row>
    <row r="1175" spans="1:65" s="12" customFormat="1" ht="10">
      <c r="B1175" s="207"/>
      <c r="C1175" s="208"/>
      <c r="D1175" s="197" t="s">
        <v>337</v>
      </c>
      <c r="E1175" s="209" t="s">
        <v>1</v>
      </c>
      <c r="F1175" s="210" t="s">
        <v>1572</v>
      </c>
      <c r="G1175" s="208"/>
      <c r="H1175" s="209" t="s">
        <v>1</v>
      </c>
      <c r="I1175" s="211"/>
      <c r="J1175" s="208"/>
      <c r="K1175" s="208"/>
      <c r="L1175" s="212"/>
      <c r="M1175" s="213"/>
      <c r="N1175" s="214"/>
      <c r="O1175" s="214"/>
      <c r="P1175" s="214"/>
      <c r="Q1175" s="214"/>
      <c r="R1175" s="214"/>
      <c r="S1175" s="214"/>
      <c r="T1175" s="215"/>
      <c r="AT1175" s="216" t="s">
        <v>337</v>
      </c>
      <c r="AU1175" s="216" t="s">
        <v>85</v>
      </c>
      <c r="AV1175" s="12" t="s">
        <v>85</v>
      </c>
      <c r="AW1175" s="12" t="s">
        <v>33</v>
      </c>
      <c r="AX1175" s="12" t="s">
        <v>77</v>
      </c>
      <c r="AY1175" s="216" t="s">
        <v>247</v>
      </c>
    </row>
    <row r="1176" spans="1:65" s="12" customFormat="1" ht="10">
      <c r="B1176" s="207"/>
      <c r="C1176" s="208"/>
      <c r="D1176" s="197" t="s">
        <v>337</v>
      </c>
      <c r="E1176" s="209" t="s">
        <v>1</v>
      </c>
      <c r="F1176" s="210" t="s">
        <v>802</v>
      </c>
      <c r="G1176" s="208"/>
      <c r="H1176" s="209" t="s">
        <v>1</v>
      </c>
      <c r="I1176" s="211"/>
      <c r="J1176" s="208"/>
      <c r="K1176" s="208"/>
      <c r="L1176" s="212"/>
      <c r="M1176" s="213"/>
      <c r="N1176" s="214"/>
      <c r="O1176" s="214"/>
      <c r="P1176" s="214"/>
      <c r="Q1176" s="214"/>
      <c r="R1176" s="214"/>
      <c r="S1176" s="214"/>
      <c r="T1176" s="215"/>
      <c r="AT1176" s="216" t="s">
        <v>337</v>
      </c>
      <c r="AU1176" s="216" t="s">
        <v>85</v>
      </c>
      <c r="AV1176" s="12" t="s">
        <v>85</v>
      </c>
      <c r="AW1176" s="12" t="s">
        <v>33</v>
      </c>
      <c r="AX1176" s="12" t="s">
        <v>77</v>
      </c>
      <c r="AY1176" s="216" t="s">
        <v>247</v>
      </c>
    </row>
    <row r="1177" spans="1:65" s="12" customFormat="1" ht="10">
      <c r="B1177" s="207"/>
      <c r="C1177" s="208"/>
      <c r="D1177" s="197" t="s">
        <v>337</v>
      </c>
      <c r="E1177" s="209" t="s">
        <v>1</v>
      </c>
      <c r="F1177" s="210" t="s">
        <v>1573</v>
      </c>
      <c r="G1177" s="208"/>
      <c r="H1177" s="209" t="s">
        <v>1</v>
      </c>
      <c r="I1177" s="211"/>
      <c r="J1177" s="208"/>
      <c r="K1177" s="208"/>
      <c r="L1177" s="212"/>
      <c r="M1177" s="213"/>
      <c r="N1177" s="214"/>
      <c r="O1177" s="214"/>
      <c r="P1177" s="214"/>
      <c r="Q1177" s="214"/>
      <c r="R1177" s="214"/>
      <c r="S1177" s="214"/>
      <c r="T1177" s="215"/>
      <c r="AT1177" s="216" t="s">
        <v>337</v>
      </c>
      <c r="AU1177" s="216" t="s">
        <v>85</v>
      </c>
      <c r="AV1177" s="12" t="s">
        <v>85</v>
      </c>
      <c r="AW1177" s="12" t="s">
        <v>33</v>
      </c>
      <c r="AX1177" s="12" t="s">
        <v>77</v>
      </c>
      <c r="AY1177" s="216" t="s">
        <v>247</v>
      </c>
    </row>
    <row r="1178" spans="1:65" s="13" customFormat="1" ht="10">
      <c r="B1178" s="217"/>
      <c r="C1178" s="218"/>
      <c r="D1178" s="197" t="s">
        <v>337</v>
      </c>
      <c r="E1178" s="219" t="s">
        <v>1</v>
      </c>
      <c r="F1178" s="220" t="s">
        <v>1583</v>
      </c>
      <c r="G1178" s="218"/>
      <c r="H1178" s="221">
        <v>943.03800000000001</v>
      </c>
      <c r="I1178" s="222"/>
      <c r="J1178" s="218"/>
      <c r="K1178" s="218"/>
      <c r="L1178" s="223"/>
      <c r="M1178" s="224"/>
      <c r="N1178" s="225"/>
      <c r="O1178" s="225"/>
      <c r="P1178" s="225"/>
      <c r="Q1178" s="225"/>
      <c r="R1178" s="225"/>
      <c r="S1178" s="225"/>
      <c r="T1178" s="226"/>
      <c r="AT1178" s="227" t="s">
        <v>337</v>
      </c>
      <c r="AU1178" s="227" t="s">
        <v>85</v>
      </c>
      <c r="AV1178" s="13" t="s">
        <v>87</v>
      </c>
      <c r="AW1178" s="13" t="s">
        <v>33</v>
      </c>
      <c r="AX1178" s="13" t="s">
        <v>77</v>
      </c>
      <c r="AY1178" s="227" t="s">
        <v>247</v>
      </c>
    </row>
    <row r="1179" spans="1:65" s="13" customFormat="1" ht="10">
      <c r="B1179" s="217"/>
      <c r="C1179" s="218"/>
      <c r="D1179" s="197" t="s">
        <v>337</v>
      </c>
      <c r="E1179" s="219" t="s">
        <v>1</v>
      </c>
      <c r="F1179" s="220" t="s">
        <v>1575</v>
      </c>
      <c r="G1179" s="218"/>
      <c r="H1179" s="221">
        <v>29.36</v>
      </c>
      <c r="I1179" s="222"/>
      <c r="J1179" s="218"/>
      <c r="K1179" s="218"/>
      <c r="L1179" s="223"/>
      <c r="M1179" s="224"/>
      <c r="N1179" s="225"/>
      <c r="O1179" s="225"/>
      <c r="P1179" s="225"/>
      <c r="Q1179" s="225"/>
      <c r="R1179" s="225"/>
      <c r="S1179" s="225"/>
      <c r="T1179" s="226"/>
      <c r="AT1179" s="227" t="s">
        <v>337</v>
      </c>
      <c r="AU1179" s="227" t="s">
        <v>85</v>
      </c>
      <c r="AV1179" s="13" t="s">
        <v>87</v>
      </c>
      <c r="AW1179" s="13" t="s">
        <v>33</v>
      </c>
      <c r="AX1179" s="13" t="s">
        <v>77</v>
      </c>
      <c r="AY1179" s="227" t="s">
        <v>247</v>
      </c>
    </row>
    <row r="1180" spans="1:65" s="14" customFormat="1" ht="10">
      <c r="B1180" s="228"/>
      <c r="C1180" s="229"/>
      <c r="D1180" s="197" t="s">
        <v>337</v>
      </c>
      <c r="E1180" s="230" t="s">
        <v>1</v>
      </c>
      <c r="F1180" s="231" t="s">
        <v>340</v>
      </c>
      <c r="G1180" s="229"/>
      <c r="H1180" s="232">
        <v>972.39800000000002</v>
      </c>
      <c r="I1180" s="233"/>
      <c r="J1180" s="229"/>
      <c r="K1180" s="229"/>
      <c r="L1180" s="234"/>
      <c r="M1180" s="235"/>
      <c r="N1180" s="236"/>
      <c r="O1180" s="236"/>
      <c r="P1180" s="236"/>
      <c r="Q1180" s="236"/>
      <c r="R1180" s="236"/>
      <c r="S1180" s="236"/>
      <c r="T1180" s="237"/>
      <c r="AT1180" s="238" t="s">
        <v>337</v>
      </c>
      <c r="AU1180" s="238" t="s">
        <v>85</v>
      </c>
      <c r="AV1180" s="14" t="s">
        <v>258</v>
      </c>
      <c r="AW1180" s="14" t="s">
        <v>33</v>
      </c>
      <c r="AX1180" s="14" t="s">
        <v>85</v>
      </c>
      <c r="AY1180" s="238" t="s">
        <v>247</v>
      </c>
    </row>
    <row r="1181" spans="1:65" s="2" customFormat="1" ht="44.25" customHeight="1">
      <c r="A1181" s="34"/>
      <c r="B1181" s="35"/>
      <c r="C1181" s="184" t="s">
        <v>1080</v>
      </c>
      <c r="D1181" s="184" t="s">
        <v>248</v>
      </c>
      <c r="E1181" s="185" t="s">
        <v>1584</v>
      </c>
      <c r="F1181" s="186" t="s">
        <v>1585</v>
      </c>
      <c r="G1181" s="187" t="s">
        <v>698</v>
      </c>
      <c r="H1181" s="188">
        <v>142</v>
      </c>
      <c r="I1181" s="189"/>
      <c r="J1181" s="190">
        <f>ROUND(I1181*H1181,2)</f>
        <v>0</v>
      </c>
      <c r="K1181" s="186" t="s">
        <v>336</v>
      </c>
      <c r="L1181" s="39"/>
      <c r="M1181" s="191" t="s">
        <v>1</v>
      </c>
      <c r="N1181" s="192" t="s">
        <v>42</v>
      </c>
      <c r="O1181" s="71"/>
      <c r="P1181" s="193">
        <f>O1181*H1181</f>
        <v>0</v>
      </c>
      <c r="Q1181" s="193">
        <v>0</v>
      </c>
      <c r="R1181" s="193">
        <f>Q1181*H1181</f>
        <v>0</v>
      </c>
      <c r="S1181" s="193">
        <v>0</v>
      </c>
      <c r="T1181" s="194">
        <f>S1181*H1181</f>
        <v>0</v>
      </c>
      <c r="U1181" s="34"/>
      <c r="V1181" s="34"/>
      <c r="W1181" s="34"/>
      <c r="X1181" s="34"/>
      <c r="Y1181" s="34"/>
      <c r="Z1181" s="34"/>
      <c r="AA1181" s="34"/>
      <c r="AB1181" s="34"/>
      <c r="AC1181" s="34"/>
      <c r="AD1181" s="34"/>
      <c r="AE1181" s="34"/>
      <c r="AR1181" s="195" t="s">
        <v>264</v>
      </c>
      <c r="AT1181" s="195" t="s">
        <v>248</v>
      </c>
      <c r="AU1181" s="195" t="s">
        <v>85</v>
      </c>
      <c r="AY1181" s="17" t="s">
        <v>247</v>
      </c>
      <c r="BE1181" s="196">
        <f>IF(N1181="základní",J1181,0)</f>
        <v>0</v>
      </c>
      <c r="BF1181" s="196">
        <f>IF(N1181="snížená",J1181,0)</f>
        <v>0</v>
      </c>
      <c r="BG1181" s="196">
        <f>IF(N1181="zákl. přenesená",J1181,0)</f>
        <v>0</v>
      </c>
      <c r="BH1181" s="196">
        <f>IF(N1181="sníž. přenesená",J1181,0)</f>
        <v>0</v>
      </c>
      <c r="BI1181" s="196">
        <f>IF(N1181="nulová",J1181,0)</f>
        <v>0</v>
      </c>
      <c r="BJ1181" s="17" t="s">
        <v>85</v>
      </c>
      <c r="BK1181" s="196">
        <f>ROUND(I1181*H1181,2)</f>
        <v>0</v>
      </c>
      <c r="BL1181" s="17" t="s">
        <v>264</v>
      </c>
      <c r="BM1181" s="195" t="s">
        <v>1586</v>
      </c>
    </row>
    <row r="1182" spans="1:65" s="2" customFormat="1" ht="18">
      <c r="A1182" s="34"/>
      <c r="B1182" s="35"/>
      <c r="C1182" s="36"/>
      <c r="D1182" s="197" t="s">
        <v>253</v>
      </c>
      <c r="E1182" s="36"/>
      <c r="F1182" s="198" t="s">
        <v>1587</v>
      </c>
      <c r="G1182" s="36"/>
      <c r="H1182" s="36"/>
      <c r="I1182" s="199"/>
      <c r="J1182" s="36"/>
      <c r="K1182" s="36"/>
      <c r="L1182" s="39"/>
      <c r="M1182" s="200"/>
      <c r="N1182" s="201"/>
      <c r="O1182" s="71"/>
      <c r="P1182" s="71"/>
      <c r="Q1182" s="71"/>
      <c r="R1182" s="71"/>
      <c r="S1182" s="71"/>
      <c r="T1182" s="72"/>
      <c r="U1182" s="34"/>
      <c r="V1182" s="34"/>
      <c r="W1182" s="34"/>
      <c r="X1182" s="34"/>
      <c r="Y1182" s="34"/>
      <c r="Z1182" s="34"/>
      <c r="AA1182" s="34"/>
      <c r="AB1182" s="34"/>
      <c r="AC1182" s="34"/>
      <c r="AD1182" s="34"/>
      <c r="AE1182" s="34"/>
      <c r="AT1182" s="17" t="s">
        <v>253</v>
      </c>
      <c r="AU1182" s="17" t="s">
        <v>85</v>
      </c>
    </row>
    <row r="1183" spans="1:65" s="12" customFormat="1" ht="10">
      <c r="B1183" s="207"/>
      <c r="C1183" s="208"/>
      <c r="D1183" s="197" t="s">
        <v>337</v>
      </c>
      <c r="E1183" s="209" t="s">
        <v>1</v>
      </c>
      <c r="F1183" s="210" t="s">
        <v>1588</v>
      </c>
      <c r="G1183" s="208"/>
      <c r="H1183" s="209" t="s">
        <v>1</v>
      </c>
      <c r="I1183" s="211"/>
      <c r="J1183" s="208"/>
      <c r="K1183" s="208"/>
      <c r="L1183" s="212"/>
      <c r="M1183" s="213"/>
      <c r="N1183" s="214"/>
      <c r="O1183" s="214"/>
      <c r="P1183" s="214"/>
      <c r="Q1183" s="214"/>
      <c r="R1183" s="214"/>
      <c r="S1183" s="214"/>
      <c r="T1183" s="215"/>
      <c r="AT1183" s="216" t="s">
        <v>337</v>
      </c>
      <c r="AU1183" s="216" t="s">
        <v>85</v>
      </c>
      <c r="AV1183" s="12" t="s">
        <v>85</v>
      </c>
      <c r="AW1183" s="12" t="s">
        <v>33</v>
      </c>
      <c r="AX1183" s="12" t="s">
        <v>77</v>
      </c>
      <c r="AY1183" s="216" t="s">
        <v>247</v>
      </c>
    </row>
    <row r="1184" spans="1:65" s="13" customFormat="1" ht="10">
      <c r="B1184" s="217"/>
      <c r="C1184" s="218"/>
      <c r="D1184" s="197" t="s">
        <v>337</v>
      </c>
      <c r="E1184" s="219" t="s">
        <v>1</v>
      </c>
      <c r="F1184" s="220" t="s">
        <v>1589</v>
      </c>
      <c r="G1184" s="218"/>
      <c r="H1184" s="221">
        <v>142</v>
      </c>
      <c r="I1184" s="222"/>
      <c r="J1184" s="218"/>
      <c r="K1184" s="218"/>
      <c r="L1184" s="223"/>
      <c r="M1184" s="224"/>
      <c r="N1184" s="225"/>
      <c r="O1184" s="225"/>
      <c r="P1184" s="225"/>
      <c r="Q1184" s="225"/>
      <c r="R1184" s="225"/>
      <c r="S1184" s="225"/>
      <c r="T1184" s="226"/>
      <c r="AT1184" s="227" t="s">
        <v>337</v>
      </c>
      <c r="AU1184" s="227" t="s">
        <v>85</v>
      </c>
      <c r="AV1184" s="13" t="s">
        <v>87</v>
      </c>
      <c r="AW1184" s="13" t="s">
        <v>33</v>
      </c>
      <c r="AX1184" s="13" t="s">
        <v>77</v>
      </c>
      <c r="AY1184" s="227" t="s">
        <v>247</v>
      </c>
    </row>
    <row r="1185" spans="1:65" s="14" customFormat="1" ht="10">
      <c r="B1185" s="228"/>
      <c r="C1185" s="229"/>
      <c r="D1185" s="197" t="s">
        <v>337</v>
      </c>
      <c r="E1185" s="230" t="s">
        <v>1</v>
      </c>
      <c r="F1185" s="231" t="s">
        <v>340</v>
      </c>
      <c r="G1185" s="229"/>
      <c r="H1185" s="232">
        <v>142</v>
      </c>
      <c r="I1185" s="233"/>
      <c r="J1185" s="229"/>
      <c r="K1185" s="229"/>
      <c r="L1185" s="234"/>
      <c r="M1185" s="235"/>
      <c r="N1185" s="236"/>
      <c r="O1185" s="236"/>
      <c r="P1185" s="236"/>
      <c r="Q1185" s="236"/>
      <c r="R1185" s="236"/>
      <c r="S1185" s="236"/>
      <c r="T1185" s="237"/>
      <c r="AT1185" s="238" t="s">
        <v>337</v>
      </c>
      <c r="AU1185" s="238" t="s">
        <v>85</v>
      </c>
      <c r="AV1185" s="14" t="s">
        <v>258</v>
      </c>
      <c r="AW1185" s="14" t="s">
        <v>33</v>
      </c>
      <c r="AX1185" s="14" t="s">
        <v>85</v>
      </c>
      <c r="AY1185" s="238" t="s">
        <v>247</v>
      </c>
    </row>
    <row r="1186" spans="1:65" s="2" customFormat="1" ht="44.25" customHeight="1">
      <c r="A1186" s="34"/>
      <c r="B1186" s="35"/>
      <c r="C1186" s="184" t="s">
        <v>1590</v>
      </c>
      <c r="D1186" s="184" t="s">
        <v>248</v>
      </c>
      <c r="E1186" s="185" t="s">
        <v>1591</v>
      </c>
      <c r="F1186" s="186" t="s">
        <v>1592</v>
      </c>
      <c r="G1186" s="187" t="s">
        <v>698</v>
      </c>
      <c r="H1186" s="188">
        <v>111.5</v>
      </c>
      <c r="I1186" s="189"/>
      <c r="J1186" s="190">
        <f>ROUND(I1186*H1186,2)</f>
        <v>0</v>
      </c>
      <c r="K1186" s="186" t="s">
        <v>336</v>
      </c>
      <c r="L1186" s="39"/>
      <c r="M1186" s="191" t="s">
        <v>1</v>
      </c>
      <c r="N1186" s="192" t="s">
        <v>42</v>
      </c>
      <c r="O1186" s="71"/>
      <c r="P1186" s="193">
        <f>O1186*H1186</f>
        <v>0</v>
      </c>
      <c r="Q1186" s="193">
        <v>0</v>
      </c>
      <c r="R1186" s="193">
        <f>Q1186*H1186</f>
        <v>0</v>
      </c>
      <c r="S1186" s="193">
        <v>0</v>
      </c>
      <c r="T1186" s="194">
        <f>S1186*H1186</f>
        <v>0</v>
      </c>
      <c r="U1186" s="34"/>
      <c r="V1186" s="34"/>
      <c r="W1186" s="34"/>
      <c r="X1186" s="34"/>
      <c r="Y1186" s="34"/>
      <c r="Z1186" s="34"/>
      <c r="AA1186" s="34"/>
      <c r="AB1186" s="34"/>
      <c r="AC1186" s="34"/>
      <c r="AD1186" s="34"/>
      <c r="AE1186" s="34"/>
      <c r="AR1186" s="195" t="s">
        <v>264</v>
      </c>
      <c r="AT1186" s="195" t="s">
        <v>248</v>
      </c>
      <c r="AU1186" s="195" t="s">
        <v>85</v>
      </c>
      <c r="AY1186" s="17" t="s">
        <v>247</v>
      </c>
      <c r="BE1186" s="196">
        <f>IF(N1186="základní",J1186,0)</f>
        <v>0</v>
      </c>
      <c r="BF1186" s="196">
        <f>IF(N1186="snížená",J1186,0)</f>
        <v>0</v>
      </c>
      <c r="BG1186" s="196">
        <f>IF(N1186="zákl. přenesená",J1186,0)</f>
        <v>0</v>
      </c>
      <c r="BH1186" s="196">
        <f>IF(N1186="sníž. přenesená",J1186,0)</f>
        <v>0</v>
      </c>
      <c r="BI1186" s="196">
        <f>IF(N1186="nulová",J1186,0)</f>
        <v>0</v>
      </c>
      <c r="BJ1186" s="17" t="s">
        <v>85</v>
      </c>
      <c r="BK1186" s="196">
        <f>ROUND(I1186*H1186,2)</f>
        <v>0</v>
      </c>
      <c r="BL1186" s="17" t="s">
        <v>264</v>
      </c>
      <c r="BM1186" s="195" t="s">
        <v>1593</v>
      </c>
    </row>
    <row r="1187" spans="1:65" s="2" customFormat="1" ht="18">
      <c r="A1187" s="34"/>
      <c r="B1187" s="35"/>
      <c r="C1187" s="36"/>
      <c r="D1187" s="197" t="s">
        <v>253</v>
      </c>
      <c r="E1187" s="36"/>
      <c r="F1187" s="198" t="s">
        <v>1587</v>
      </c>
      <c r="G1187" s="36"/>
      <c r="H1187" s="36"/>
      <c r="I1187" s="199"/>
      <c r="J1187" s="36"/>
      <c r="K1187" s="36"/>
      <c r="L1187" s="39"/>
      <c r="M1187" s="200"/>
      <c r="N1187" s="201"/>
      <c r="O1187" s="71"/>
      <c r="P1187" s="71"/>
      <c r="Q1187" s="71"/>
      <c r="R1187" s="71"/>
      <c r="S1187" s="71"/>
      <c r="T1187" s="72"/>
      <c r="U1187" s="34"/>
      <c r="V1187" s="34"/>
      <c r="W1187" s="34"/>
      <c r="X1187" s="34"/>
      <c r="Y1187" s="34"/>
      <c r="Z1187" s="34"/>
      <c r="AA1187" s="34"/>
      <c r="AB1187" s="34"/>
      <c r="AC1187" s="34"/>
      <c r="AD1187" s="34"/>
      <c r="AE1187" s="34"/>
      <c r="AT1187" s="17" t="s">
        <v>253</v>
      </c>
      <c r="AU1187" s="17" t="s">
        <v>85</v>
      </c>
    </row>
    <row r="1188" spans="1:65" s="12" customFormat="1" ht="10">
      <c r="B1188" s="207"/>
      <c r="C1188" s="208"/>
      <c r="D1188" s="197" t="s">
        <v>337</v>
      </c>
      <c r="E1188" s="209" t="s">
        <v>1</v>
      </c>
      <c r="F1188" s="210" t="s">
        <v>1588</v>
      </c>
      <c r="G1188" s="208"/>
      <c r="H1188" s="209" t="s">
        <v>1</v>
      </c>
      <c r="I1188" s="211"/>
      <c r="J1188" s="208"/>
      <c r="K1188" s="208"/>
      <c r="L1188" s="212"/>
      <c r="M1188" s="213"/>
      <c r="N1188" s="214"/>
      <c r="O1188" s="214"/>
      <c r="P1188" s="214"/>
      <c r="Q1188" s="214"/>
      <c r="R1188" s="214"/>
      <c r="S1188" s="214"/>
      <c r="T1188" s="215"/>
      <c r="AT1188" s="216" t="s">
        <v>337</v>
      </c>
      <c r="AU1188" s="216" t="s">
        <v>85</v>
      </c>
      <c r="AV1188" s="12" t="s">
        <v>85</v>
      </c>
      <c r="AW1188" s="12" t="s">
        <v>33</v>
      </c>
      <c r="AX1188" s="12" t="s">
        <v>77</v>
      </c>
      <c r="AY1188" s="216" t="s">
        <v>247</v>
      </c>
    </row>
    <row r="1189" spans="1:65" s="13" customFormat="1" ht="10">
      <c r="B1189" s="217"/>
      <c r="C1189" s="218"/>
      <c r="D1189" s="197" t="s">
        <v>337</v>
      </c>
      <c r="E1189" s="219" t="s">
        <v>1</v>
      </c>
      <c r="F1189" s="220" t="s">
        <v>1594</v>
      </c>
      <c r="G1189" s="218"/>
      <c r="H1189" s="221">
        <v>111.5</v>
      </c>
      <c r="I1189" s="222"/>
      <c r="J1189" s="218"/>
      <c r="K1189" s="218"/>
      <c r="L1189" s="223"/>
      <c r="M1189" s="224"/>
      <c r="N1189" s="225"/>
      <c r="O1189" s="225"/>
      <c r="P1189" s="225"/>
      <c r="Q1189" s="225"/>
      <c r="R1189" s="225"/>
      <c r="S1189" s="225"/>
      <c r="T1189" s="226"/>
      <c r="AT1189" s="227" t="s">
        <v>337</v>
      </c>
      <c r="AU1189" s="227" t="s">
        <v>85</v>
      </c>
      <c r="AV1189" s="13" t="s">
        <v>87</v>
      </c>
      <c r="AW1189" s="13" t="s">
        <v>33</v>
      </c>
      <c r="AX1189" s="13" t="s">
        <v>77</v>
      </c>
      <c r="AY1189" s="227" t="s">
        <v>247</v>
      </c>
    </row>
    <row r="1190" spans="1:65" s="14" customFormat="1" ht="10">
      <c r="B1190" s="228"/>
      <c r="C1190" s="229"/>
      <c r="D1190" s="197" t="s">
        <v>337</v>
      </c>
      <c r="E1190" s="230" t="s">
        <v>1</v>
      </c>
      <c r="F1190" s="231" t="s">
        <v>340</v>
      </c>
      <c r="G1190" s="229"/>
      <c r="H1190" s="232">
        <v>111.5</v>
      </c>
      <c r="I1190" s="233"/>
      <c r="J1190" s="229"/>
      <c r="K1190" s="229"/>
      <c r="L1190" s="234"/>
      <c r="M1190" s="235"/>
      <c r="N1190" s="236"/>
      <c r="O1190" s="236"/>
      <c r="P1190" s="236"/>
      <c r="Q1190" s="236"/>
      <c r="R1190" s="236"/>
      <c r="S1190" s="236"/>
      <c r="T1190" s="237"/>
      <c r="AT1190" s="238" t="s">
        <v>337</v>
      </c>
      <c r="AU1190" s="238" t="s">
        <v>85</v>
      </c>
      <c r="AV1190" s="14" t="s">
        <v>258</v>
      </c>
      <c r="AW1190" s="14" t="s">
        <v>33</v>
      </c>
      <c r="AX1190" s="14" t="s">
        <v>85</v>
      </c>
      <c r="AY1190" s="238" t="s">
        <v>247</v>
      </c>
    </row>
    <row r="1191" spans="1:65" s="2" customFormat="1" ht="44.25" customHeight="1">
      <c r="A1191" s="34"/>
      <c r="B1191" s="35"/>
      <c r="C1191" s="184" t="s">
        <v>1082</v>
      </c>
      <c r="D1191" s="184" t="s">
        <v>248</v>
      </c>
      <c r="E1191" s="185" t="s">
        <v>1595</v>
      </c>
      <c r="F1191" s="186" t="s">
        <v>1596</v>
      </c>
      <c r="G1191" s="187" t="s">
        <v>698</v>
      </c>
      <c r="H1191" s="188">
        <v>34.5</v>
      </c>
      <c r="I1191" s="189"/>
      <c r="J1191" s="190">
        <f>ROUND(I1191*H1191,2)</f>
        <v>0</v>
      </c>
      <c r="K1191" s="186" t="s">
        <v>336</v>
      </c>
      <c r="L1191" s="39"/>
      <c r="M1191" s="191" t="s">
        <v>1</v>
      </c>
      <c r="N1191" s="192" t="s">
        <v>42</v>
      </c>
      <c r="O1191" s="71"/>
      <c r="P1191" s="193">
        <f>O1191*H1191</f>
        <v>0</v>
      </c>
      <c r="Q1191" s="193">
        <v>0</v>
      </c>
      <c r="R1191" s="193">
        <f>Q1191*H1191</f>
        <v>0</v>
      </c>
      <c r="S1191" s="193">
        <v>0</v>
      </c>
      <c r="T1191" s="194">
        <f>S1191*H1191</f>
        <v>0</v>
      </c>
      <c r="U1191" s="34"/>
      <c r="V1191" s="34"/>
      <c r="W1191" s="34"/>
      <c r="X1191" s="34"/>
      <c r="Y1191" s="34"/>
      <c r="Z1191" s="34"/>
      <c r="AA1191" s="34"/>
      <c r="AB1191" s="34"/>
      <c r="AC1191" s="34"/>
      <c r="AD1191" s="34"/>
      <c r="AE1191" s="34"/>
      <c r="AR1191" s="195" t="s">
        <v>264</v>
      </c>
      <c r="AT1191" s="195" t="s">
        <v>248</v>
      </c>
      <c r="AU1191" s="195" t="s">
        <v>85</v>
      </c>
      <c r="AY1191" s="17" t="s">
        <v>247</v>
      </c>
      <c r="BE1191" s="196">
        <f>IF(N1191="základní",J1191,0)</f>
        <v>0</v>
      </c>
      <c r="BF1191" s="196">
        <f>IF(N1191="snížená",J1191,0)</f>
        <v>0</v>
      </c>
      <c r="BG1191" s="196">
        <f>IF(N1191="zákl. přenesená",J1191,0)</f>
        <v>0</v>
      </c>
      <c r="BH1191" s="196">
        <f>IF(N1191="sníž. přenesená",J1191,0)</f>
        <v>0</v>
      </c>
      <c r="BI1191" s="196">
        <f>IF(N1191="nulová",J1191,0)</f>
        <v>0</v>
      </c>
      <c r="BJ1191" s="17" t="s">
        <v>85</v>
      </c>
      <c r="BK1191" s="196">
        <f>ROUND(I1191*H1191,2)</f>
        <v>0</v>
      </c>
      <c r="BL1191" s="17" t="s">
        <v>264</v>
      </c>
      <c r="BM1191" s="195" t="s">
        <v>1597</v>
      </c>
    </row>
    <row r="1192" spans="1:65" s="2" customFormat="1" ht="18">
      <c r="A1192" s="34"/>
      <c r="B1192" s="35"/>
      <c r="C1192" s="36"/>
      <c r="D1192" s="197" t="s">
        <v>253</v>
      </c>
      <c r="E1192" s="36"/>
      <c r="F1192" s="198" t="s">
        <v>1587</v>
      </c>
      <c r="G1192" s="36"/>
      <c r="H1192" s="36"/>
      <c r="I1192" s="199"/>
      <c r="J1192" s="36"/>
      <c r="K1192" s="36"/>
      <c r="L1192" s="39"/>
      <c r="M1192" s="200"/>
      <c r="N1192" s="201"/>
      <c r="O1192" s="71"/>
      <c r="P1192" s="71"/>
      <c r="Q1192" s="71"/>
      <c r="R1192" s="71"/>
      <c r="S1192" s="71"/>
      <c r="T1192" s="72"/>
      <c r="U1192" s="34"/>
      <c r="V1192" s="34"/>
      <c r="W1192" s="34"/>
      <c r="X1192" s="34"/>
      <c r="Y1192" s="34"/>
      <c r="Z1192" s="34"/>
      <c r="AA1192" s="34"/>
      <c r="AB1192" s="34"/>
      <c r="AC1192" s="34"/>
      <c r="AD1192" s="34"/>
      <c r="AE1192" s="34"/>
      <c r="AT1192" s="17" t="s">
        <v>253</v>
      </c>
      <c r="AU1192" s="17" t="s">
        <v>85</v>
      </c>
    </row>
    <row r="1193" spans="1:65" s="12" customFormat="1" ht="10">
      <c r="B1193" s="207"/>
      <c r="C1193" s="208"/>
      <c r="D1193" s="197" t="s">
        <v>337</v>
      </c>
      <c r="E1193" s="209" t="s">
        <v>1</v>
      </c>
      <c r="F1193" s="210" t="s">
        <v>1588</v>
      </c>
      <c r="G1193" s="208"/>
      <c r="H1193" s="209" t="s">
        <v>1</v>
      </c>
      <c r="I1193" s="211"/>
      <c r="J1193" s="208"/>
      <c r="K1193" s="208"/>
      <c r="L1193" s="212"/>
      <c r="M1193" s="213"/>
      <c r="N1193" s="214"/>
      <c r="O1193" s="214"/>
      <c r="P1193" s="214"/>
      <c r="Q1193" s="214"/>
      <c r="R1193" s="214"/>
      <c r="S1193" s="214"/>
      <c r="T1193" s="215"/>
      <c r="AT1193" s="216" t="s">
        <v>337</v>
      </c>
      <c r="AU1193" s="216" t="s">
        <v>85</v>
      </c>
      <c r="AV1193" s="12" t="s">
        <v>85</v>
      </c>
      <c r="AW1193" s="12" t="s">
        <v>33</v>
      </c>
      <c r="AX1193" s="12" t="s">
        <v>77</v>
      </c>
      <c r="AY1193" s="216" t="s">
        <v>247</v>
      </c>
    </row>
    <row r="1194" spans="1:65" s="13" customFormat="1" ht="10">
      <c r="B1194" s="217"/>
      <c r="C1194" s="218"/>
      <c r="D1194" s="197" t="s">
        <v>337</v>
      </c>
      <c r="E1194" s="219" t="s">
        <v>1</v>
      </c>
      <c r="F1194" s="220" t="s">
        <v>1598</v>
      </c>
      <c r="G1194" s="218"/>
      <c r="H1194" s="221">
        <v>34.5</v>
      </c>
      <c r="I1194" s="222"/>
      <c r="J1194" s="218"/>
      <c r="K1194" s="218"/>
      <c r="L1194" s="223"/>
      <c r="M1194" s="224"/>
      <c r="N1194" s="225"/>
      <c r="O1194" s="225"/>
      <c r="P1194" s="225"/>
      <c r="Q1194" s="225"/>
      <c r="R1194" s="225"/>
      <c r="S1194" s="225"/>
      <c r="T1194" s="226"/>
      <c r="AT1194" s="227" t="s">
        <v>337</v>
      </c>
      <c r="AU1194" s="227" t="s">
        <v>85</v>
      </c>
      <c r="AV1194" s="13" t="s">
        <v>87</v>
      </c>
      <c r="AW1194" s="13" t="s">
        <v>33</v>
      </c>
      <c r="AX1194" s="13" t="s">
        <v>77</v>
      </c>
      <c r="AY1194" s="227" t="s">
        <v>247</v>
      </c>
    </row>
    <row r="1195" spans="1:65" s="14" customFormat="1" ht="10">
      <c r="B1195" s="228"/>
      <c r="C1195" s="229"/>
      <c r="D1195" s="197" t="s">
        <v>337</v>
      </c>
      <c r="E1195" s="230" t="s">
        <v>1</v>
      </c>
      <c r="F1195" s="231" t="s">
        <v>340</v>
      </c>
      <c r="G1195" s="229"/>
      <c r="H1195" s="232">
        <v>34.5</v>
      </c>
      <c r="I1195" s="233"/>
      <c r="J1195" s="229"/>
      <c r="K1195" s="229"/>
      <c r="L1195" s="234"/>
      <c r="M1195" s="235"/>
      <c r="N1195" s="236"/>
      <c r="O1195" s="236"/>
      <c r="P1195" s="236"/>
      <c r="Q1195" s="236"/>
      <c r="R1195" s="236"/>
      <c r="S1195" s="236"/>
      <c r="T1195" s="237"/>
      <c r="AT1195" s="238" t="s">
        <v>337</v>
      </c>
      <c r="AU1195" s="238" t="s">
        <v>85</v>
      </c>
      <c r="AV1195" s="14" t="s">
        <v>258</v>
      </c>
      <c r="AW1195" s="14" t="s">
        <v>33</v>
      </c>
      <c r="AX1195" s="14" t="s">
        <v>85</v>
      </c>
      <c r="AY1195" s="238" t="s">
        <v>247</v>
      </c>
    </row>
    <row r="1196" spans="1:65" s="2" customFormat="1" ht="44.25" customHeight="1">
      <c r="A1196" s="34"/>
      <c r="B1196" s="35"/>
      <c r="C1196" s="184" t="s">
        <v>1599</v>
      </c>
      <c r="D1196" s="184" t="s">
        <v>248</v>
      </c>
      <c r="E1196" s="185" t="s">
        <v>1600</v>
      </c>
      <c r="F1196" s="186" t="s">
        <v>1601</v>
      </c>
      <c r="G1196" s="187" t="s">
        <v>698</v>
      </c>
      <c r="H1196" s="188">
        <v>127</v>
      </c>
      <c r="I1196" s="189"/>
      <c r="J1196" s="190">
        <f>ROUND(I1196*H1196,2)</f>
        <v>0</v>
      </c>
      <c r="K1196" s="186" t="s">
        <v>336</v>
      </c>
      <c r="L1196" s="39"/>
      <c r="M1196" s="191" t="s">
        <v>1</v>
      </c>
      <c r="N1196" s="192" t="s">
        <v>42</v>
      </c>
      <c r="O1196" s="71"/>
      <c r="P1196" s="193">
        <f>O1196*H1196</f>
        <v>0</v>
      </c>
      <c r="Q1196" s="193">
        <v>0</v>
      </c>
      <c r="R1196" s="193">
        <f>Q1196*H1196</f>
        <v>0</v>
      </c>
      <c r="S1196" s="193">
        <v>0</v>
      </c>
      <c r="T1196" s="194">
        <f>S1196*H1196</f>
        <v>0</v>
      </c>
      <c r="U1196" s="34"/>
      <c r="V1196" s="34"/>
      <c r="W1196" s="34"/>
      <c r="X1196" s="34"/>
      <c r="Y1196" s="34"/>
      <c r="Z1196" s="34"/>
      <c r="AA1196" s="34"/>
      <c r="AB1196" s="34"/>
      <c r="AC1196" s="34"/>
      <c r="AD1196" s="34"/>
      <c r="AE1196" s="34"/>
      <c r="AR1196" s="195" t="s">
        <v>264</v>
      </c>
      <c r="AT1196" s="195" t="s">
        <v>248</v>
      </c>
      <c r="AU1196" s="195" t="s">
        <v>85</v>
      </c>
      <c r="AY1196" s="17" t="s">
        <v>247</v>
      </c>
      <c r="BE1196" s="196">
        <f>IF(N1196="základní",J1196,0)</f>
        <v>0</v>
      </c>
      <c r="BF1196" s="196">
        <f>IF(N1196="snížená",J1196,0)</f>
        <v>0</v>
      </c>
      <c r="BG1196" s="196">
        <f>IF(N1196="zákl. přenesená",J1196,0)</f>
        <v>0</v>
      </c>
      <c r="BH1196" s="196">
        <f>IF(N1196="sníž. přenesená",J1196,0)</f>
        <v>0</v>
      </c>
      <c r="BI1196" s="196">
        <f>IF(N1196="nulová",J1196,0)</f>
        <v>0</v>
      </c>
      <c r="BJ1196" s="17" t="s">
        <v>85</v>
      </c>
      <c r="BK1196" s="196">
        <f>ROUND(I1196*H1196,2)</f>
        <v>0</v>
      </c>
      <c r="BL1196" s="17" t="s">
        <v>264</v>
      </c>
      <c r="BM1196" s="195" t="s">
        <v>1602</v>
      </c>
    </row>
    <row r="1197" spans="1:65" s="2" customFormat="1" ht="18">
      <c r="A1197" s="34"/>
      <c r="B1197" s="35"/>
      <c r="C1197" s="36"/>
      <c r="D1197" s="197" t="s">
        <v>253</v>
      </c>
      <c r="E1197" s="36"/>
      <c r="F1197" s="198" t="s">
        <v>1587</v>
      </c>
      <c r="G1197" s="36"/>
      <c r="H1197" s="36"/>
      <c r="I1197" s="199"/>
      <c r="J1197" s="36"/>
      <c r="K1197" s="36"/>
      <c r="L1197" s="39"/>
      <c r="M1197" s="200"/>
      <c r="N1197" s="201"/>
      <c r="O1197" s="71"/>
      <c r="P1197" s="71"/>
      <c r="Q1197" s="71"/>
      <c r="R1197" s="71"/>
      <c r="S1197" s="71"/>
      <c r="T1197" s="72"/>
      <c r="U1197" s="34"/>
      <c r="V1197" s="34"/>
      <c r="W1197" s="34"/>
      <c r="X1197" s="34"/>
      <c r="Y1197" s="34"/>
      <c r="Z1197" s="34"/>
      <c r="AA1197" s="34"/>
      <c r="AB1197" s="34"/>
      <c r="AC1197" s="34"/>
      <c r="AD1197" s="34"/>
      <c r="AE1197" s="34"/>
      <c r="AT1197" s="17" t="s">
        <v>253</v>
      </c>
      <c r="AU1197" s="17" t="s">
        <v>85</v>
      </c>
    </row>
    <row r="1198" spans="1:65" s="12" customFormat="1" ht="10">
      <c r="B1198" s="207"/>
      <c r="C1198" s="208"/>
      <c r="D1198" s="197" t="s">
        <v>337</v>
      </c>
      <c r="E1198" s="209" t="s">
        <v>1</v>
      </c>
      <c r="F1198" s="210" t="s">
        <v>1588</v>
      </c>
      <c r="G1198" s="208"/>
      <c r="H1198" s="209" t="s">
        <v>1</v>
      </c>
      <c r="I1198" s="211"/>
      <c r="J1198" s="208"/>
      <c r="K1198" s="208"/>
      <c r="L1198" s="212"/>
      <c r="M1198" s="213"/>
      <c r="N1198" s="214"/>
      <c r="O1198" s="214"/>
      <c r="P1198" s="214"/>
      <c r="Q1198" s="214"/>
      <c r="R1198" s="214"/>
      <c r="S1198" s="214"/>
      <c r="T1198" s="215"/>
      <c r="AT1198" s="216" t="s">
        <v>337</v>
      </c>
      <c r="AU1198" s="216" t="s">
        <v>85</v>
      </c>
      <c r="AV1198" s="12" t="s">
        <v>85</v>
      </c>
      <c r="AW1198" s="12" t="s">
        <v>33</v>
      </c>
      <c r="AX1198" s="12" t="s">
        <v>77</v>
      </c>
      <c r="AY1198" s="216" t="s">
        <v>247</v>
      </c>
    </row>
    <row r="1199" spans="1:65" s="13" customFormat="1" ht="10">
      <c r="B1199" s="217"/>
      <c r="C1199" s="218"/>
      <c r="D1199" s="197" t="s">
        <v>337</v>
      </c>
      <c r="E1199" s="219" t="s">
        <v>1</v>
      </c>
      <c r="F1199" s="220" t="s">
        <v>1603</v>
      </c>
      <c r="G1199" s="218"/>
      <c r="H1199" s="221">
        <v>127</v>
      </c>
      <c r="I1199" s="222"/>
      <c r="J1199" s="218"/>
      <c r="K1199" s="218"/>
      <c r="L1199" s="223"/>
      <c r="M1199" s="224"/>
      <c r="N1199" s="225"/>
      <c r="O1199" s="225"/>
      <c r="P1199" s="225"/>
      <c r="Q1199" s="225"/>
      <c r="R1199" s="225"/>
      <c r="S1199" s="225"/>
      <c r="T1199" s="226"/>
      <c r="AT1199" s="227" t="s">
        <v>337</v>
      </c>
      <c r="AU1199" s="227" t="s">
        <v>85</v>
      </c>
      <c r="AV1199" s="13" t="s">
        <v>87</v>
      </c>
      <c r="AW1199" s="13" t="s">
        <v>33</v>
      </c>
      <c r="AX1199" s="13" t="s">
        <v>77</v>
      </c>
      <c r="AY1199" s="227" t="s">
        <v>247</v>
      </c>
    </row>
    <row r="1200" spans="1:65" s="14" customFormat="1" ht="10">
      <c r="B1200" s="228"/>
      <c r="C1200" s="229"/>
      <c r="D1200" s="197" t="s">
        <v>337</v>
      </c>
      <c r="E1200" s="230" t="s">
        <v>1</v>
      </c>
      <c r="F1200" s="231" t="s">
        <v>340</v>
      </c>
      <c r="G1200" s="229"/>
      <c r="H1200" s="232">
        <v>127</v>
      </c>
      <c r="I1200" s="233"/>
      <c r="J1200" s="229"/>
      <c r="K1200" s="229"/>
      <c r="L1200" s="234"/>
      <c r="M1200" s="235"/>
      <c r="N1200" s="236"/>
      <c r="O1200" s="236"/>
      <c r="P1200" s="236"/>
      <c r="Q1200" s="236"/>
      <c r="R1200" s="236"/>
      <c r="S1200" s="236"/>
      <c r="T1200" s="237"/>
      <c r="AT1200" s="238" t="s">
        <v>337</v>
      </c>
      <c r="AU1200" s="238" t="s">
        <v>85</v>
      </c>
      <c r="AV1200" s="14" t="s">
        <v>258</v>
      </c>
      <c r="AW1200" s="14" t="s">
        <v>33</v>
      </c>
      <c r="AX1200" s="14" t="s">
        <v>85</v>
      </c>
      <c r="AY1200" s="238" t="s">
        <v>247</v>
      </c>
    </row>
    <row r="1201" spans="1:65" s="2" customFormat="1" ht="44.25" customHeight="1">
      <c r="A1201" s="34"/>
      <c r="B1201" s="35"/>
      <c r="C1201" s="184" t="s">
        <v>1085</v>
      </c>
      <c r="D1201" s="184" t="s">
        <v>248</v>
      </c>
      <c r="E1201" s="185" t="s">
        <v>1604</v>
      </c>
      <c r="F1201" s="186" t="s">
        <v>1605</v>
      </c>
      <c r="G1201" s="187" t="s">
        <v>698</v>
      </c>
      <c r="H1201" s="188">
        <v>142</v>
      </c>
      <c r="I1201" s="189"/>
      <c r="J1201" s="190">
        <f>ROUND(I1201*H1201,2)</f>
        <v>0</v>
      </c>
      <c r="K1201" s="186" t="s">
        <v>336</v>
      </c>
      <c r="L1201" s="39"/>
      <c r="M1201" s="191" t="s">
        <v>1</v>
      </c>
      <c r="N1201" s="192" t="s">
        <v>42</v>
      </c>
      <c r="O1201" s="71"/>
      <c r="P1201" s="193">
        <f>O1201*H1201</f>
        <v>0</v>
      </c>
      <c r="Q1201" s="193">
        <v>0</v>
      </c>
      <c r="R1201" s="193">
        <f>Q1201*H1201</f>
        <v>0</v>
      </c>
      <c r="S1201" s="193">
        <v>0</v>
      </c>
      <c r="T1201" s="194">
        <f>S1201*H1201</f>
        <v>0</v>
      </c>
      <c r="U1201" s="34"/>
      <c r="V1201" s="34"/>
      <c r="W1201" s="34"/>
      <c r="X1201" s="34"/>
      <c r="Y1201" s="34"/>
      <c r="Z1201" s="34"/>
      <c r="AA1201" s="34"/>
      <c r="AB1201" s="34"/>
      <c r="AC1201" s="34"/>
      <c r="AD1201" s="34"/>
      <c r="AE1201" s="34"/>
      <c r="AR1201" s="195" t="s">
        <v>264</v>
      </c>
      <c r="AT1201" s="195" t="s">
        <v>248</v>
      </c>
      <c r="AU1201" s="195" t="s">
        <v>85</v>
      </c>
      <c r="AY1201" s="17" t="s">
        <v>247</v>
      </c>
      <c r="BE1201" s="196">
        <f>IF(N1201="základní",J1201,0)</f>
        <v>0</v>
      </c>
      <c r="BF1201" s="196">
        <f>IF(N1201="snížená",J1201,0)</f>
        <v>0</v>
      </c>
      <c r="BG1201" s="196">
        <f>IF(N1201="zákl. přenesená",J1201,0)</f>
        <v>0</v>
      </c>
      <c r="BH1201" s="196">
        <f>IF(N1201="sníž. přenesená",J1201,0)</f>
        <v>0</v>
      </c>
      <c r="BI1201" s="196">
        <f>IF(N1201="nulová",J1201,0)</f>
        <v>0</v>
      </c>
      <c r="BJ1201" s="17" t="s">
        <v>85</v>
      </c>
      <c r="BK1201" s="196">
        <f>ROUND(I1201*H1201,2)</f>
        <v>0</v>
      </c>
      <c r="BL1201" s="17" t="s">
        <v>264</v>
      </c>
      <c r="BM1201" s="195" t="s">
        <v>1606</v>
      </c>
    </row>
    <row r="1202" spans="1:65" s="2" customFormat="1" ht="18">
      <c r="A1202" s="34"/>
      <c r="B1202" s="35"/>
      <c r="C1202" s="36"/>
      <c r="D1202" s="197" t="s">
        <v>253</v>
      </c>
      <c r="E1202" s="36"/>
      <c r="F1202" s="198" t="s">
        <v>1587</v>
      </c>
      <c r="G1202" s="36"/>
      <c r="H1202" s="36"/>
      <c r="I1202" s="199"/>
      <c r="J1202" s="36"/>
      <c r="K1202" s="36"/>
      <c r="L1202" s="39"/>
      <c r="M1202" s="200"/>
      <c r="N1202" s="201"/>
      <c r="O1202" s="71"/>
      <c r="P1202" s="71"/>
      <c r="Q1202" s="71"/>
      <c r="R1202" s="71"/>
      <c r="S1202" s="71"/>
      <c r="T1202" s="72"/>
      <c r="U1202" s="34"/>
      <c r="V1202" s="34"/>
      <c r="W1202" s="34"/>
      <c r="X1202" s="34"/>
      <c r="Y1202" s="34"/>
      <c r="Z1202" s="34"/>
      <c r="AA1202" s="34"/>
      <c r="AB1202" s="34"/>
      <c r="AC1202" s="34"/>
      <c r="AD1202" s="34"/>
      <c r="AE1202" s="34"/>
      <c r="AT1202" s="17" t="s">
        <v>253</v>
      </c>
      <c r="AU1202" s="17" t="s">
        <v>85</v>
      </c>
    </row>
    <row r="1203" spans="1:65" s="12" customFormat="1" ht="10">
      <c r="B1203" s="207"/>
      <c r="C1203" s="208"/>
      <c r="D1203" s="197" t="s">
        <v>337</v>
      </c>
      <c r="E1203" s="209" t="s">
        <v>1</v>
      </c>
      <c r="F1203" s="210" t="s">
        <v>1588</v>
      </c>
      <c r="G1203" s="208"/>
      <c r="H1203" s="209" t="s">
        <v>1</v>
      </c>
      <c r="I1203" s="211"/>
      <c r="J1203" s="208"/>
      <c r="K1203" s="208"/>
      <c r="L1203" s="212"/>
      <c r="M1203" s="213"/>
      <c r="N1203" s="214"/>
      <c r="O1203" s="214"/>
      <c r="P1203" s="214"/>
      <c r="Q1203" s="214"/>
      <c r="R1203" s="214"/>
      <c r="S1203" s="214"/>
      <c r="T1203" s="215"/>
      <c r="AT1203" s="216" t="s">
        <v>337</v>
      </c>
      <c r="AU1203" s="216" t="s">
        <v>85</v>
      </c>
      <c r="AV1203" s="12" t="s">
        <v>85</v>
      </c>
      <c r="AW1203" s="12" t="s">
        <v>33</v>
      </c>
      <c r="AX1203" s="12" t="s">
        <v>77</v>
      </c>
      <c r="AY1203" s="216" t="s">
        <v>247</v>
      </c>
    </row>
    <row r="1204" spans="1:65" s="13" customFormat="1" ht="10">
      <c r="B1204" s="217"/>
      <c r="C1204" s="218"/>
      <c r="D1204" s="197" t="s">
        <v>337</v>
      </c>
      <c r="E1204" s="219" t="s">
        <v>1</v>
      </c>
      <c r="F1204" s="220" t="s">
        <v>1607</v>
      </c>
      <c r="G1204" s="218"/>
      <c r="H1204" s="221">
        <v>142</v>
      </c>
      <c r="I1204" s="222"/>
      <c r="J1204" s="218"/>
      <c r="K1204" s="218"/>
      <c r="L1204" s="223"/>
      <c r="M1204" s="224"/>
      <c r="N1204" s="225"/>
      <c r="O1204" s="225"/>
      <c r="P1204" s="225"/>
      <c r="Q1204" s="225"/>
      <c r="R1204" s="225"/>
      <c r="S1204" s="225"/>
      <c r="T1204" s="226"/>
      <c r="AT1204" s="227" t="s">
        <v>337</v>
      </c>
      <c r="AU1204" s="227" t="s">
        <v>85</v>
      </c>
      <c r="AV1204" s="13" t="s">
        <v>87</v>
      </c>
      <c r="AW1204" s="13" t="s">
        <v>33</v>
      </c>
      <c r="AX1204" s="13" t="s">
        <v>77</v>
      </c>
      <c r="AY1204" s="227" t="s">
        <v>247</v>
      </c>
    </row>
    <row r="1205" spans="1:65" s="14" customFormat="1" ht="10">
      <c r="B1205" s="228"/>
      <c r="C1205" s="229"/>
      <c r="D1205" s="197" t="s">
        <v>337</v>
      </c>
      <c r="E1205" s="230" t="s">
        <v>1</v>
      </c>
      <c r="F1205" s="231" t="s">
        <v>340</v>
      </c>
      <c r="G1205" s="229"/>
      <c r="H1205" s="232">
        <v>142</v>
      </c>
      <c r="I1205" s="233"/>
      <c r="J1205" s="229"/>
      <c r="K1205" s="229"/>
      <c r="L1205" s="234"/>
      <c r="M1205" s="235"/>
      <c r="N1205" s="236"/>
      <c r="O1205" s="236"/>
      <c r="P1205" s="236"/>
      <c r="Q1205" s="236"/>
      <c r="R1205" s="236"/>
      <c r="S1205" s="236"/>
      <c r="T1205" s="237"/>
      <c r="AT1205" s="238" t="s">
        <v>337</v>
      </c>
      <c r="AU1205" s="238" t="s">
        <v>85</v>
      </c>
      <c r="AV1205" s="14" t="s">
        <v>258</v>
      </c>
      <c r="AW1205" s="14" t="s">
        <v>33</v>
      </c>
      <c r="AX1205" s="14" t="s">
        <v>85</v>
      </c>
      <c r="AY1205" s="238" t="s">
        <v>247</v>
      </c>
    </row>
    <row r="1206" spans="1:65" s="2" customFormat="1" ht="24.15" customHeight="1">
      <c r="A1206" s="34"/>
      <c r="B1206" s="35"/>
      <c r="C1206" s="184" t="s">
        <v>1608</v>
      </c>
      <c r="D1206" s="184" t="s">
        <v>248</v>
      </c>
      <c r="E1206" s="185" t="s">
        <v>1609</v>
      </c>
      <c r="F1206" s="186" t="s">
        <v>1610</v>
      </c>
      <c r="G1206" s="187" t="s">
        <v>267</v>
      </c>
      <c r="H1206" s="188">
        <v>972.39800000000002</v>
      </c>
      <c r="I1206" s="189"/>
      <c r="J1206" s="190">
        <f>ROUND(I1206*H1206,2)</f>
        <v>0</v>
      </c>
      <c r="K1206" s="186" t="s">
        <v>336</v>
      </c>
      <c r="L1206" s="39"/>
      <c r="M1206" s="191" t="s">
        <v>1</v>
      </c>
      <c r="N1206" s="192" t="s">
        <v>42</v>
      </c>
      <c r="O1206" s="71"/>
      <c r="P1206" s="193">
        <f>O1206*H1206</f>
        <v>0</v>
      </c>
      <c r="Q1206" s="193">
        <v>0</v>
      </c>
      <c r="R1206" s="193">
        <f>Q1206*H1206</f>
        <v>0</v>
      </c>
      <c r="S1206" s="193">
        <v>0</v>
      </c>
      <c r="T1206" s="194">
        <f>S1206*H1206</f>
        <v>0</v>
      </c>
      <c r="U1206" s="34"/>
      <c r="V1206" s="34"/>
      <c r="W1206" s="34"/>
      <c r="X1206" s="34"/>
      <c r="Y1206" s="34"/>
      <c r="Z1206" s="34"/>
      <c r="AA1206" s="34"/>
      <c r="AB1206" s="34"/>
      <c r="AC1206" s="34"/>
      <c r="AD1206" s="34"/>
      <c r="AE1206" s="34"/>
      <c r="AR1206" s="195" t="s">
        <v>264</v>
      </c>
      <c r="AT1206" s="195" t="s">
        <v>248</v>
      </c>
      <c r="AU1206" s="195" t="s">
        <v>85</v>
      </c>
      <c r="AY1206" s="17" t="s">
        <v>247</v>
      </c>
      <c r="BE1206" s="196">
        <f>IF(N1206="základní",J1206,0)</f>
        <v>0</v>
      </c>
      <c r="BF1206" s="196">
        <f>IF(N1206="snížená",J1206,0)</f>
        <v>0</v>
      </c>
      <c r="BG1206" s="196">
        <f>IF(N1206="zákl. přenesená",J1206,0)</f>
        <v>0</v>
      </c>
      <c r="BH1206" s="196">
        <f>IF(N1206="sníž. přenesená",J1206,0)</f>
        <v>0</v>
      </c>
      <c r="BI1206" s="196">
        <f>IF(N1206="nulová",J1206,0)</f>
        <v>0</v>
      </c>
      <c r="BJ1206" s="17" t="s">
        <v>85</v>
      </c>
      <c r="BK1206" s="196">
        <f>ROUND(I1206*H1206,2)</f>
        <v>0</v>
      </c>
      <c r="BL1206" s="17" t="s">
        <v>264</v>
      </c>
      <c r="BM1206" s="195" t="s">
        <v>1611</v>
      </c>
    </row>
    <row r="1207" spans="1:65" s="12" customFormat="1" ht="10">
      <c r="B1207" s="207"/>
      <c r="C1207" s="208"/>
      <c r="D1207" s="197" t="s">
        <v>337</v>
      </c>
      <c r="E1207" s="209" t="s">
        <v>1</v>
      </c>
      <c r="F1207" s="210" t="s">
        <v>1572</v>
      </c>
      <c r="G1207" s="208"/>
      <c r="H1207" s="209" t="s">
        <v>1</v>
      </c>
      <c r="I1207" s="211"/>
      <c r="J1207" s="208"/>
      <c r="K1207" s="208"/>
      <c r="L1207" s="212"/>
      <c r="M1207" s="213"/>
      <c r="N1207" s="214"/>
      <c r="O1207" s="214"/>
      <c r="P1207" s="214"/>
      <c r="Q1207" s="214"/>
      <c r="R1207" s="214"/>
      <c r="S1207" s="214"/>
      <c r="T1207" s="215"/>
      <c r="AT1207" s="216" t="s">
        <v>337</v>
      </c>
      <c r="AU1207" s="216" t="s">
        <v>85</v>
      </c>
      <c r="AV1207" s="12" t="s">
        <v>85</v>
      </c>
      <c r="AW1207" s="12" t="s">
        <v>33</v>
      </c>
      <c r="AX1207" s="12" t="s">
        <v>77</v>
      </c>
      <c r="AY1207" s="216" t="s">
        <v>247</v>
      </c>
    </row>
    <row r="1208" spans="1:65" s="12" customFormat="1" ht="10">
      <c r="B1208" s="207"/>
      <c r="C1208" s="208"/>
      <c r="D1208" s="197" t="s">
        <v>337</v>
      </c>
      <c r="E1208" s="209" t="s">
        <v>1</v>
      </c>
      <c r="F1208" s="210" t="s">
        <v>802</v>
      </c>
      <c r="G1208" s="208"/>
      <c r="H1208" s="209" t="s">
        <v>1</v>
      </c>
      <c r="I1208" s="211"/>
      <c r="J1208" s="208"/>
      <c r="K1208" s="208"/>
      <c r="L1208" s="212"/>
      <c r="M1208" s="213"/>
      <c r="N1208" s="214"/>
      <c r="O1208" s="214"/>
      <c r="P1208" s="214"/>
      <c r="Q1208" s="214"/>
      <c r="R1208" s="214"/>
      <c r="S1208" s="214"/>
      <c r="T1208" s="215"/>
      <c r="AT1208" s="216" t="s">
        <v>337</v>
      </c>
      <c r="AU1208" s="216" t="s">
        <v>85</v>
      </c>
      <c r="AV1208" s="12" t="s">
        <v>85</v>
      </c>
      <c r="AW1208" s="12" t="s">
        <v>33</v>
      </c>
      <c r="AX1208" s="12" t="s">
        <v>77</v>
      </c>
      <c r="AY1208" s="216" t="s">
        <v>247</v>
      </c>
    </row>
    <row r="1209" spans="1:65" s="12" customFormat="1" ht="10">
      <c r="B1209" s="207"/>
      <c r="C1209" s="208"/>
      <c r="D1209" s="197" t="s">
        <v>337</v>
      </c>
      <c r="E1209" s="209" t="s">
        <v>1</v>
      </c>
      <c r="F1209" s="210" t="s">
        <v>1573</v>
      </c>
      <c r="G1209" s="208"/>
      <c r="H1209" s="209" t="s">
        <v>1</v>
      </c>
      <c r="I1209" s="211"/>
      <c r="J1209" s="208"/>
      <c r="K1209" s="208"/>
      <c r="L1209" s="212"/>
      <c r="M1209" s="213"/>
      <c r="N1209" s="214"/>
      <c r="O1209" s="214"/>
      <c r="P1209" s="214"/>
      <c r="Q1209" s="214"/>
      <c r="R1209" s="214"/>
      <c r="S1209" s="214"/>
      <c r="T1209" s="215"/>
      <c r="AT1209" s="216" t="s">
        <v>337</v>
      </c>
      <c r="AU1209" s="216" t="s">
        <v>85</v>
      </c>
      <c r="AV1209" s="12" t="s">
        <v>85</v>
      </c>
      <c r="AW1209" s="12" t="s">
        <v>33</v>
      </c>
      <c r="AX1209" s="12" t="s">
        <v>77</v>
      </c>
      <c r="AY1209" s="216" t="s">
        <v>247</v>
      </c>
    </row>
    <row r="1210" spans="1:65" s="13" customFormat="1" ht="10">
      <c r="B1210" s="217"/>
      <c r="C1210" s="218"/>
      <c r="D1210" s="197" t="s">
        <v>337</v>
      </c>
      <c r="E1210" s="219" t="s">
        <v>1</v>
      </c>
      <c r="F1210" s="220" t="s">
        <v>1574</v>
      </c>
      <c r="G1210" s="218"/>
      <c r="H1210" s="221">
        <v>943.03800000000001</v>
      </c>
      <c r="I1210" s="222"/>
      <c r="J1210" s="218"/>
      <c r="K1210" s="218"/>
      <c r="L1210" s="223"/>
      <c r="M1210" s="224"/>
      <c r="N1210" s="225"/>
      <c r="O1210" s="225"/>
      <c r="P1210" s="225"/>
      <c r="Q1210" s="225"/>
      <c r="R1210" s="225"/>
      <c r="S1210" s="225"/>
      <c r="T1210" s="226"/>
      <c r="AT1210" s="227" t="s">
        <v>337</v>
      </c>
      <c r="AU1210" s="227" t="s">
        <v>85</v>
      </c>
      <c r="AV1210" s="13" t="s">
        <v>87</v>
      </c>
      <c r="AW1210" s="13" t="s">
        <v>33</v>
      </c>
      <c r="AX1210" s="13" t="s">
        <v>77</v>
      </c>
      <c r="AY1210" s="227" t="s">
        <v>247</v>
      </c>
    </row>
    <row r="1211" spans="1:65" s="13" customFormat="1" ht="10">
      <c r="B1211" s="217"/>
      <c r="C1211" s="218"/>
      <c r="D1211" s="197" t="s">
        <v>337</v>
      </c>
      <c r="E1211" s="219" t="s">
        <v>1</v>
      </c>
      <c r="F1211" s="220" t="s">
        <v>1575</v>
      </c>
      <c r="G1211" s="218"/>
      <c r="H1211" s="221">
        <v>29.36</v>
      </c>
      <c r="I1211" s="222"/>
      <c r="J1211" s="218"/>
      <c r="K1211" s="218"/>
      <c r="L1211" s="223"/>
      <c r="M1211" s="224"/>
      <c r="N1211" s="225"/>
      <c r="O1211" s="225"/>
      <c r="P1211" s="225"/>
      <c r="Q1211" s="225"/>
      <c r="R1211" s="225"/>
      <c r="S1211" s="225"/>
      <c r="T1211" s="226"/>
      <c r="AT1211" s="227" t="s">
        <v>337</v>
      </c>
      <c r="AU1211" s="227" t="s">
        <v>85</v>
      </c>
      <c r="AV1211" s="13" t="s">
        <v>87</v>
      </c>
      <c r="AW1211" s="13" t="s">
        <v>33</v>
      </c>
      <c r="AX1211" s="13" t="s">
        <v>77</v>
      </c>
      <c r="AY1211" s="227" t="s">
        <v>247</v>
      </c>
    </row>
    <row r="1212" spans="1:65" s="14" customFormat="1" ht="10">
      <c r="B1212" s="228"/>
      <c r="C1212" s="229"/>
      <c r="D1212" s="197" t="s">
        <v>337</v>
      </c>
      <c r="E1212" s="230" t="s">
        <v>1</v>
      </c>
      <c r="F1212" s="231" t="s">
        <v>340</v>
      </c>
      <c r="G1212" s="229"/>
      <c r="H1212" s="232">
        <v>972.39800000000002</v>
      </c>
      <c r="I1212" s="233"/>
      <c r="J1212" s="229"/>
      <c r="K1212" s="229"/>
      <c r="L1212" s="234"/>
      <c r="M1212" s="235"/>
      <c r="N1212" s="236"/>
      <c r="O1212" s="236"/>
      <c r="P1212" s="236"/>
      <c r="Q1212" s="236"/>
      <c r="R1212" s="236"/>
      <c r="S1212" s="236"/>
      <c r="T1212" s="237"/>
      <c r="AT1212" s="238" t="s">
        <v>337</v>
      </c>
      <c r="AU1212" s="238" t="s">
        <v>85</v>
      </c>
      <c r="AV1212" s="14" t="s">
        <v>258</v>
      </c>
      <c r="AW1212" s="14" t="s">
        <v>33</v>
      </c>
      <c r="AX1212" s="14" t="s">
        <v>85</v>
      </c>
      <c r="AY1212" s="238" t="s">
        <v>247</v>
      </c>
    </row>
    <row r="1213" spans="1:65" s="2" customFormat="1" ht="37.75" customHeight="1">
      <c r="A1213" s="34"/>
      <c r="B1213" s="35"/>
      <c r="C1213" s="184" t="s">
        <v>1087</v>
      </c>
      <c r="D1213" s="184" t="s">
        <v>248</v>
      </c>
      <c r="E1213" s="185" t="s">
        <v>1612</v>
      </c>
      <c r="F1213" s="186" t="s">
        <v>1613</v>
      </c>
      <c r="G1213" s="187" t="s">
        <v>267</v>
      </c>
      <c r="H1213" s="188">
        <v>1166.877</v>
      </c>
      <c r="I1213" s="189"/>
      <c r="J1213" s="190">
        <f>ROUND(I1213*H1213,2)</f>
        <v>0</v>
      </c>
      <c r="K1213" s="186" t="s">
        <v>336</v>
      </c>
      <c r="L1213" s="39"/>
      <c r="M1213" s="191" t="s">
        <v>1</v>
      </c>
      <c r="N1213" s="192" t="s">
        <v>42</v>
      </c>
      <c r="O1213" s="71"/>
      <c r="P1213" s="193">
        <f>O1213*H1213</f>
        <v>0</v>
      </c>
      <c r="Q1213" s="193">
        <v>0</v>
      </c>
      <c r="R1213" s="193">
        <f>Q1213*H1213</f>
        <v>0</v>
      </c>
      <c r="S1213" s="193">
        <v>0</v>
      </c>
      <c r="T1213" s="194">
        <f>S1213*H1213</f>
        <v>0</v>
      </c>
      <c r="U1213" s="34"/>
      <c r="V1213" s="34"/>
      <c r="W1213" s="34"/>
      <c r="X1213" s="34"/>
      <c r="Y1213" s="34"/>
      <c r="Z1213" s="34"/>
      <c r="AA1213" s="34"/>
      <c r="AB1213" s="34"/>
      <c r="AC1213" s="34"/>
      <c r="AD1213" s="34"/>
      <c r="AE1213" s="34"/>
      <c r="AR1213" s="195" t="s">
        <v>264</v>
      </c>
      <c r="AT1213" s="195" t="s">
        <v>248</v>
      </c>
      <c r="AU1213" s="195" t="s">
        <v>85</v>
      </c>
      <c r="AY1213" s="17" t="s">
        <v>247</v>
      </c>
      <c r="BE1213" s="196">
        <f>IF(N1213="základní",J1213,0)</f>
        <v>0</v>
      </c>
      <c r="BF1213" s="196">
        <f>IF(N1213="snížená",J1213,0)</f>
        <v>0</v>
      </c>
      <c r="BG1213" s="196">
        <f>IF(N1213="zákl. přenesená",J1213,0)</f>
        <v>0</v>
      </c>
      <c r="BH1213" s="196">
        <f>IF(N1213="sníž. přenesená",J1213,0)</f>
        <v>0</v>
      </c>
      <c r="BI1213" s="196">
        <f>IF(N1213="nulová",J1213,0)</f>
        <v>0</v>
      </c>
      <c r="BJ1213" s="17" t="s">
        <v>85</v>
      </c>
      <c r="BK1213" s="196">
        <f>ROUND(I1213*H1213,2)</f>
        <v>0</v>
      </c>
      <c r="BL1213" s="17" t="s">
        <v>264</v>
      </c>
      <c r="BM1213" s="195" t="s">
        <v>1614</v>
      </c>
    </row>
    <row r="1214" spans="1:65" s="13" customFormat="1" ht="10">
      <c r="B1214" s="217"/>
      <c r="C1214" s="218"/>
      <c r="D1214" s="197" t="s">
        <v>337</v>
      </c>
      <c r="E1214" s="219" t="s">
        <v>1</v>
      </c>
      <c r="F1214" s="220" t="s">
        <v>1615</v>
      </c>
      <c r="G1214" s="218"/>
      <c r="H1214" s="221">
        <v>1166.877</v>
      </c>
      <c r="I1214" s="222"/>
      <c r="J1214" s="218"/>
      <c r="K1214" s="218"/>
      <c r="L1214" s="223"/>
      <c r="M1214" s="224"/>
      <c r="N1214" s="225"/>
      <c r="O1214" s="225"/>
      <c r="P1214" s="225"/>
      <c r="Q1214" s="225"/>
      <c r="R1214" s="225"/>
      <c r="S1214" s="225"/>
      <c r="T1214" s="226"/>
      <c r="AT1214" s="227" t="s">
        <v>337</v>
      </c>
      <c r="AU1214" s="227" t="s">
        <v>85</v>
      </c>
      <c r="AV1214" s="13" t="s">
        <v>87</v>
      </c>
      <c r="AW1214" s="13" t="s">
        <v>33</v>
      </c>
      <c r="AX1214" s="13" t="s">
        <v>77</v>
      </c>
      <c r="AY1214" s="227" t="s">
        <v>247</v>
      </c>
    </row>
    <row r="1215" spans="1:65" s="14" customFormat="1" ht="10">
      <c r="B1215" s="228"/>
      <c r="C1215" s="229"/>
      <c r="D1215" s="197" t="s">
        <v>337</v>
      </c>
      <c r="E1215" s="230" t="s">
        <v>1</v>
      </c>
      <c r="F1215" s="231" t="s">
        <v>340</v>
      </c>
      <c r="G1215" s="229"/>
      <c r="H1215" s="232">
        <v>1166.877</v>
      </c>
      <c r="I1215" s="233"/>
      <c r="J1215" s="229"/>
      <c r="K1215" s="229"/>
      <c r="L1215" s="234"/>
      <c r="M1215" s="235"/>
      <c r="N1215" s="236"/>
      <c r="O1215" s="236"/>
      <c r="P1215" s="236"/>
      <c r="Q1215" s="236"/>
      <c r="R1215" s="236"/>
      <c r="S1215" s="236"/>
      <c r="T1215" s="237"/>
      <c r="AT1215" s="238" t="s">
        <v>337</v>
      </c>
      <c r="AU1215" s="238" t="s">
        <v>85</v>
      </c>
      <c r="AV1215" s="14" t="s">
        <v>258</v>
      </c>
      <c r="AW1215" s="14" t="s">
        <v>33</v>
      </c>
      <c r="AX1215" s="14" t="s">
        <v>85</v>
      </c>
      <c r="AY1215" s="238" t="s">
        <v>247</v>
      </c>
    </row>
    <row r="1216" spans="1:65" s="2" customFormat="1" ht="44.25" customHeight="1">
      <c r="A1216" s="34"/>
      <c r="B1216" s="35"/>
      <c r="C1216" s="184" t="s">
        <v>1616</v>
      </c>
      <c r="D1216" s="184" t="s">
        <v>248</v>
      </c>
      <c r="E1216" s="185" t="s">
        <v>1617</v>
      </c>
      <c r="F1216" s="186" t="s">
        <v>1618</v>
      </c>
      <c r="G1216" s="187" t="s">
        <v>267</v>
      </c>
      <c r="H1216" s="188">
        <v>1166.877</v>
      </c>
      <c r="I1216" s="189"/>
      <c r="J1216" s="190">
        <f>ROUND(I1216*H1216,2)</f>
        <v>0</v>
      </c>
      <c r="K1216" s="186" t="s">
        <v>336</v>
      </c>
      <c r="L1216" s="39"/>
      <c r="M1216" s="191" t="s">
        <v>1</v>
      </c>
      <c r="N1216" s="192" t="s">
        <v>42</v>
      </c>
      <c r="O1216" s="71"/>
      <c r="P1216" s="193">
        <f>O1216*H1216</f>
        <v>0</v>
      </c>
      <c r="Q1216" s="193">
        <v>0</v>
      </c>
      <c r="R1216" s="193">
        <f>Q1216*H1216</f>
        <v>0</v>
      </c>
      <c r="S1216" s="193">
        <v>0</v>
      </c>
      <c r="T1216" s="194">
        <f>S1216*H1216</f>
        <v>0</v>
      </c>
      <c r="U1216" s="34"/>
      <c r="V1216" s="34"/>
      <c r="W1216" s="34"/>
      <c r="X1216" s="34"/>
      <c r="Y1216" s="34"/>
      <c r="Z1216" s="34"/>
      <c r="AA1216" s="34"/>
      <c r="AB1216" s="34"/>
      <c r="AC1216" s="34"/>
      <c r="AD1216" s="34"/>
      <c r="AE1216" s="34"/>
      <c r="AR1216" s="195" t="s">
        <v>264</v>
      </c>
      <c r="AT1216" s="195" t="s">
        <v>248</v>
      </c>
      <c r="AU1216" s="195" t="s">
        <v>85</v>
      </c>
      <c r="AY1216" s="17" t="s">
        <v>247</v>
      </c>
      <c r="BE1216" s="196">
        <f>IF(N1216="základní",J1216,0)</f>
        <v>0</v>
      </c>
      <c r="BF1216" s="196">
        <f>IF(N1216="snížená",J1216,0)</f>
        <v>0</v>
      </c>
      <c r="BG1216" s="196">
        <f>IF(N1216="zákl. přenesená",J1216,0)</f>
        <v>0</v>
      </c>
      <c r="BH1216" s="196">
        <f>IF(N1216="sníž. přenesená",J1216,0)</f>
        <v>0</v>
      </c>
      <c r="BI1216" s="196">
        <f>IF(N1216="nulová",J1216,0)</f>
        <v>0</v>
      </c>
      <c r="BJ1216" s="17" t="s">
        <v>85</v>
      </c>
      <c r="BK1216" s="196">
        <f>ROUND(I1216*H1216,2)</f>
        <v>0</v>
      </c>
      <c r="BL1216" s="17" t="s">
        <v>264</v>
      </c>
      <c r="BM1216" s="195" t="s">
        <v>1619</v>
      </c>
    </row>
    <row r="1217" spans="1:65" s="13" customFormat="1" ht="10">
      <c r="B1217" s="217"/>
      <c r="C1217" s="218"/>
      <c r="D1217" s="197" t="s">
        <v>337</v>
      </c>
      <c r="E1217" s="219" t="s">
        <v>1</v>
      </c>
      <c r="F1217" s="220" t="s">
        <v>1620</v>
      </c>
      <c r="G1217" s="218"/>
      <c r="H1217" s="221">
        <v>1166.877</v>
      </c>
      <c r="I1217" s="222"/>
      <c r="J1217" s="218"/>
      <c r="K1217" s="218"/>
      <c r="L1217" s="223"/>
      <c r="M1217" s="224"/>
      <c r="N1217" s="225"/>
      <c r="O1217" s="225"/>
      <c r="P1217" s="225"/>
      <c r="Q1217" s="225"/>
      <c r="R1217" s="225"/>
      <c r="S1217" s="225"/>
      <c r="T1217" s="226"/>
      <c r="AT1217" s="227" t="s">
        <v>337</v>
      </c>
      <c r="AU1217" s="227" t="s">
        <v>85</v>
      </c>
      <c r="AV1217" s="13" t="s">
        <v>87</v>
      </c>
      <c r="AW1217" s="13" t="s">
        <v>33</v>
      </c>
      <c r="AX1217" s="13" t="s">
        <v>77</v>
      </c>
      <c r="AY1217" s="227" t="s">
        <v>247</v>
      </c>
    </row>
    <row r="1218" spans="1:65" s="14" customFormat="1" ht="10">
      <c r="B1218" s="228"/>
      <c r="C1218" s="229"/>
      <c r="D1218" s="197" t="s">
        <v>337</v>
      </c>
      <c r="E1218" s="230" t="s">
        <v>1</v>
      </c>
      <c r="F1218" s="231" t="s">
        <v>340</v>
      </c>
      <c r="G1218" s="229"/>
      <c r="H1218" s="232">
        <v>1166.877</v>
      </c>
      <c r="I1218" s="233"/>
      <c r="J1218" s="229"/>
      <c r="K1218" s="229"/>
      <c r="L1218" s="234"/>
      <c r="M1218" s="235"/>
      <c r="N1218" s="236"/>
      <c r="O1218" s="236"/>
      <c r="P1218" s="236"/>
      <c r="Q1218" s="236"/>
      <c r="R1218" s="236"/>
      <c r="S1218" s="236"/>
      <c r="T1218" s="237"/>
      <c r="AT1218" s="238" t="s">
        <v>337</v>
      </c>
      <c r="AU1218" s="238" t="s">
        <v>85</v>
      </c>
      <c r="AV1218" s="14" t="s">
        <v>258</v>
      </c>
      <c r="AW1218" s="14" t="s">
        <v>33</v>
      </c>
      <c r="AX1218" s="14" t="s">
        <v>85</v>
      </c>
      <c r="AY1218" s="238" t="s">
        <v>247</v>
      </c>
    </row>
    <row r="1219" spans="1:65" s="2" customFormat="1" ht="37.75" customHeight="1">
      <c r="A1219" s="34"/>
      <c r="B1219" s="35"/>
      <c r="C1219" s="184" t="s">
        <v>1095</v>
      </c>
      <c r="D1219" s="184" t="s">
        <v>248</v>
      </c>
      <c r="E1219" s="185" t="s">
        <v>1621</v>
      </c>
      <c r="F1219" s="186" t="s">
        <v>1622</v>
      </c>
      <c r="G1219" s="187" t="s">
        <v>267</v>
      </c>
      <c r="H1219" s="188">
        <v>1166.877</v>
      </c>
      <c r="I1219" s="189"/>
      <c r="J1219" s="190">
        <f>ROUND(I1219*H1219,2)</f>
        <v>0</v>
      </c>
      <c r="K1219" s="186" t="s">
        <v>336</v>
      </c>
      <c r="L1219" s="39"/>
      <c r="M1219" s="191" t="s">
        <v>1</v>
      </c>
      <c r="N1219" s="192" t="s">
        <v>42</v>
      </c>
      <c r="O1219" s="71"/>
      <c r="P1219" s="193">
        <f>O1219*H1219</f>
        <v>0</v>
      </c>
      <c r="Q1219" s="193">
        <v>0</v>
      </c>
      <c r="R1219" s="193">
        <f>Q1219*H1219</f>
        <v>0</v>
      </c>
      <c r="S1219" s="193">
        <v>0</v>
      </c>
      <c r="T1219" s="194">
        <f>S1219*H1219</f>
        <v>0</v>
      </c>
      <c r="U1219" s="34"/>
      <c r="V1219" s="34"/>
      <c r="W1219" s="34"/>
      <c r="X1219" s="34"/>
      <c r="Y1219" s="34"/>
      <c r="Z1219" s="34"/>
      <c r="AA1219" s="34"/>
      <c r="AB1219" s="34"/>
      <c r="AC1219" s="34"/>
      <c r="AD1219" s="34"/>
      <c r="AE1219" s="34"/>
      <c r="AR1219" s="195" t="s">
        <v>264</v>
      </c>
      <c r="AT1219" s="195" t="s">
        <v>248</v>
      </c>
      <c r="AU1219" s="195" t="s">
        <v>85</v>
      </c>
      <c r="AY1219" s="17" t="s">
        <v>247</v>
      </c>
      <c r="BE1219" s="196">
        <f>IF(N1219="základní",J1219,0)</f>
        <v>0</v>
      </c>
      <c r="BF1219" s="196">
        <f>IF(N1219="snížená",J1219,0)</f>
        <v>0</v>
      </c>
      <c r="BG1219" s="196">
        <f>IF(N1219="zákl. přenesená",J1219,0)</f>
        <v>0</v>
      </c>
      <c r="BH1219" s="196">
        <f>IF(N1219="sníž. přenesená",J1219,0)</f>
        <v>0</v>
      </c>
      <c r="BI1219" s="196">
        <f>IF(N1219="nulová",J1219,0)</f>
        <v>0</v>
      </c>
      <c r="BJ1219" s="17" t="s">
        <v>85</v>
      </c>
      <c r="BK1219" s="196">
        <f>ROUND(I1219*H1219,2)</f>
        <v>0</v>
      </c>
      <c r="BL1219" s="17" t="s">
        <v>264</v>
      </c>
      <c r="BM1219" s="195" t="s">
        <v>1623</v>
      </c>
    </row>
    <row r="1220" spans="1:65" s="13" customFormat="1" ht="10">
      <c r="B1220" s="217"/>
      <c r="C1220" s="218"/>
      <c r="D1220" s="197" t="s">
        <v>337</v>
      </c>
      <c r="E1220" s="219" t="s">
        <v>1</v>
      </c>
      <c r="F1220" s="220" t="s">
        <v>1624</v>
      </c>
      <c r="G1220" s="218"/>
      <c r="H1220" s="221">
        <v>1166.877</v>
      </c>
      <c r="I1220" s="222"/>
      <c r="J1220" s="218"/>
      <c r="K1220" s="218"/>
      <c r="L1220" s="223"/>
      <c r="M1220" s="224"/>
      <c r="N1220" s="225"/>
      <c r="O1220" s="225"/>
      <c r="P1220" s="225"/>
      <c r="Q1220" s="225"/>
      <c r="R1220" s="225"/>
      <c r="S1220" s="225"/>
      <c r="T1220" s="226"/>
      <c r="AT1220" s="227" t="s">
        <v>337</v>
      </c>
      <c r="AU1220" s="227" t="s">
        <v>85</v>
      </c>
      <c r="AV1220" s="13" t="s">
        <v>87</v>
      </c>
      <c r="AW1220" s="13" t="s">
        <v>33</v>
      </c>
      <c r="AX1220" s="13" t="s">
        <v>77</v>
      </c>
      <c r="AY1220" s="227" t="s">
        <v>247</v>
      </c>
    </row>
    <row r="1221" spans="1:65" s="14" customFormat="1" ht="10">
      <c r="B1221" s="228"/>
      <c r="C1221" s="229"/>
      <c r="D1221" s="197" t="s">
        <v>337</v>
      </c>
      <c r="E1221" s="230" t="s">
        <v>1</v>
      </c>
      <c r="F1221" s="231" t="s">
        <v>340</v>
      </c>
      <c r="G1221" s="229"/>
      <c r="H1221" s="232">
        <v>1166.877</v>
      </c>
      <c r="I1221" s="233"/>
      <c r="J1221" s="229"/>
      <c r="K1221" s="229"/>
      <c r="L1221" s="234"/>
      <c r="M1221" s="235"/>
      <c r="N1221" s="236"/>
      <c r="O1221" s="236"/>
      <c r="P1221" s="236"/>
      <c r="Q1221" s="236"/>
      <c r="R1221" s="236"/>
      <c r="S1221" s="236"/>
      <c r="T1221" s="237"/>
      <c r="AT1221" s="238" t="s">
        <v>337</v>
      </c>
      <c r="AU1221" s="238" t="s">
        <v>85</v>
      </c>
      <c r="AV1221" s="14" t="s">
        <v>258</v>
      </c>
      <c r="AW1221" s="14" t="s">
        <v>33</v>
      </c>
      <c r="AX1221" s="14" t="s">
        <v>85</v>
      </c>
      <c r="AY1221" s="238" t="s">
        <v>247</v>
      </c>
    </row>
    <row r="1222" spans="1:65" s="2" customFormat="1" ht="24.15" customHeight="1">
      <c r="A1222" s="34"/>
      <c r="B1222" s="35"/>
      <c r="C1222" s="184" t="s">
        <v>1625</v>
      </c>
      <c r="D1222" s="184" t="s">
        <v>248</v>
      </c>
      <c r="E1222" s="185" t="s">
        <v>1626</v>
      </c>
      <c r="F1222" s="186" t="s">
        <v>1627</v>
      </c>
      <c r="G1222" s="187" t="s">
        <v>1563</v>
      </c>
      <c r="H1222" s="239"/>
      <c r="I1222" s="189"/>
      <c r="J1222" s="190">
        <f>ROUND(I1222*H1222,2)</f>
        <v>0</v>
      </c>
      <c r="K1222" s="186" t="s">
        <v>336</v>
      </c>
      <c r="L1222" s="39"/>
      <c r="M1222" s="191" t="s">
        <v>1</v>
      </c>
      <c r="N1222" s="192" t="s">
        <v>42</v>
      </c>
      <c r="O1222" s="71"/>
      <c r="P1222" s="193">
        <f>O1222*H1222</f>
        <v>0</v>
      </c>
      <c r="Q1222" s="193">
        <v>0</v>
      </c>
      <c r="R1222" s="193">
        <f>Q1222*H1222</f>
        <v>0</v>
      </c>
      <c r="S1222" s="193">
        <v>0</v>
      </c>
      <c r="T1222" s="194">
        <f>S1222*H1222</f>
        <v>0</v>
      </c>
      <c r="U1222" s="34"/>
      <c r="V1222" s="34"/>
      <c r="W1222" s="34"/>
      <c r="X1222" s="34"/>
      <c r="Y1222" s="34"/>
      <c r="Z1222" s="34"/>
      <c r="AA1222" s="34"/>
      <c r="AB1222" s="34"/>
      <c r="AC1222" s="34"/>
      <c r="AD1222" s="34"/>
      <c r="AE1222" s="34"/>
      <c r="AR1222" s="195" t="s">
        <v>264</v>
      </c>
      <c r="AT1222" s="195" t="s">
        <v>248</v>
      </c>
      <c r="AU1222" s="195" t="s">
        <v>85</v>
      </c>
      <c r="AY1222" s="17" t="s">
        <v>247</v>
      </c>
      <c r="BE1222" s="196">
        <f>IF(N1222="základní",J1222,0)</f>
        <v>0</v>
      </c>
      <c r="BF1222" s="196">
        <f>IF(N1222="snížená",J1222,0)</f>
        <v>0</v>
      </c>
      <c r="BG1222" s="196">
        <f>IF(N1222="zákl. přenesená",J1222,0)</f>
        <v>0</v>
      </c>
      <c r="BH1222" s="196">
        <f>IF(N1222="sníž. přenesená",J1222,0)</f>
        <v>0</v>
      </c>
      <c r="BI1222" s="196">
        <f>IF(N1222="nulová",J1222,0)</f>
        <v>0</v>
      </c>
      <c r="BJ1222" s="17" t="s">
        <v>85</v>
      </c>
      <c r="BK1222" s="196">
        <f>ROUND(I1222*H1222,2)</f>
        <v>0</v>
      </c>
      <c r="BL1222" s="17" t="s">
        <v>264</v>
      </c>
      <c r="BM1222" s="195" t="s">
        <v>1628</v>
      </c>
    </row>
    <row r="1223" spans="1:65" s="2" customFormat="1" ht="18">
      <c r="A1223" s="34"/>
      <c r="B1223" s="35"/>
      <c r="C1223" s="36"/>
      <c r="D1223" s="197" t="s">
        <v>253</v>
      </c>
      <c r="E1223" s="36"/>
      <c r="F1223" s="198" t="s">
        <v>1629</v>
      </c>
      <c r="G1223" s="36"/>
      <c r="H1223" s="36"/>
      <c r="I1223" s="199"/>
      <c r="J1223" s="36"/>
      <c r="K1223" s="36"/>
      <c r="L1223" s="39"/>
      <c r="M1223" s="200"/>
      <c r="N1223" s="201"/>
      <c r="O1223" s="71"/>
      <c r="P1223" s="71"/>
      <c r="Q1223" s="71"/>
      <c r="R1223" s="71"/>
      <c r="S1223" s="71"/>
      <c r="T1223" s="72"/>
      <c r="U1223" s="34"/>
      <c r="V1223" s="34"/>
      <c r="W1223" s="34"/>
      <c r="X1223" s="34"/>
      <c r="Y1223" s="34"/>
      <c r="Z1223" s="34"/>
      <c r="AA1223" s="34"/>
      <c r="AB1223" s="34"/>
      <c r="AC1223" s="34"/>
      <c r="AD1223" s="34"/>
      <c r="AE1223" s="34"/>
      <c r="AT1223" s="17" t="s">
        <v>253</v>
      </c>
      <c r="AU1223" s="17" t="s">
        <v>85</v>
      </c>
    </row>
    <row r="1224" spans="1:65" s="11" customFormat="1" ht="25.9" customHeight="1">
      <c r="B1224" s="170"/>
      <c r="C1224" s="171"/>
      <c r="D1224" s="172" t="s">
        <v>76</v>
      </c>
      <c r="E1224" s="173" t="s">
        <v>1630</v>
      </c>
      <c r="F1224" s="173" t="s">
        <v>1631</v>
      </c>
      <c r="G1224" s="171"/>
      <c r="H1224" s="171"/>
      <c r="I1224" s="174"/>
      <c r="J1224" s="175">
        <f>BK1224</f>
        <v>0</v>
      </c>
      <c r="K1224" s="171"/>
      <c r="L1224" s="176"/>
      <c r="M1224" s="177"/>
      <c r="N1224" s="178"/>
      <c r="O1224" s="178"/>
      <c r="P1224" s="179">
        <f>SUM(P1225:P1270)</f>
        <v>0</v>
      </c>
      <c r="Q1224" s="178"/>
      <c r="R1224" s="179">
        <f>SUM(R1225:R1270)</f>
        <v>0</v>
      </c>
      <c r="S1224" s="178"/>
      <c r="T1224" s="180">
        <f>SUM(T1225:T1270)</f>
        <v>0</v>
      </c>
      <c r="AR1224" s="181" t="s">
        <v>87</v>
      </c>
      <c r="AT1224" s="182" t="s">
        <v>76</v>
      </c>
      <c r="AU1224" s="182" t="s">
        <v>77</v>
      </c>
      <c r="AY1224" s="181" t="s">
        <v>247</v>
      </c>
      <c r="BK1224" s="183">
        <f>SUM(BK1225:BK1270)</f>
        <v>0</v>
      </c>
    </row>
    <row r="1225" spans="1:65" s="2" customFormat="1" ht="24.15" customHeight="1">
      <c r="A1225" s="34"/>
      <c r="B1225" s="35"/>
      <c r="C1225" s="184" t="s">
        <v>1098</v>
      </c>
      <c r="D1225" s="184" t="s">
        <v>248</v>
      </c>
      <c r="E1225" s="185" t="s">
        <v>1632</v>
      </c>
      <c r="F1225" s="186" t="s">
        <v>1633</v>
      </c>
      <c r="G1225" s="187" t="s">
        <v>267</v>
      </c>
      <c r="H1225" s="188">
        <v>856.69600000000003</v>
      </c>
      <c r="I1225" s="189"/>
      <c r="J1225" s="190">
        <f>ROUND(I1225*H1225,2)</f>
        <v>0</v>
      </c>
      <c r="K1225" s="186" t="s">
        <v>336</v>
      </c>
      <c r="L1225" s="39"/>
      <c r="M1225" s="191" t="s">
        <v>1</v>
      </c>
      <c r="N1225" s="192" t="s">
        <v>42</v>
      </c>
      <c r="O1225" s="71"/>
      <c r="P1225" s="193">
        <f>O1225*H1225</f>
        <v>0</v>
      </c>
      <c r="Q1225" s="193">
        <v>0</v>
      </c>
      <c r="R1225" s="193">
        <f>Q1225*H1225</f>
        <v>0</v>
      </c>
      <c r="S1225" s="193">
        <v>0</v>
      </c>
      <c r="T1225" s="194">
        <f>S1225*H1225</f>
        <v>0</v>
      </c>
      <c r="U1225" s="34"/>
      <c r="V1225" s="34"/>
      <c r="W1225" s="34"/>
      <c r="X1225" s="34"/>
      <c r="Y1225" s="34"/>
      <c r="Z1225" s="34"/>
      <c r="AA1225" s="34"/>
      <c r="AB1225" s="34"/>
      <c r="AC1225" s="34"/>
      <c r="AD1225" s="34"/>
      <c r="AE1225" s="34"/>
      <c r="AR1225" s="195" t="s">
        <v>264</v>
      </c>
      <c r="AT1225" s="195" t="s">
        <v>248</v>
      </c>
      <c r="AU1225" s="195" t="s">
        <v>85</v>
      </c>
      <c r="AY1225" s="17" t="s">
        <v>247</v>
      </c>
      <c r="BE1225" s="196">
        <f>IF(N1225="základní",J1225,0)</f>
        <v>0</v>
      </c>
      <c r="BF1225" s="196">
        <f>IF(N1225="snížená",J1225,0)</f>
        <v>0</v>
      </c>
      <c r="BG1225" s="196">
        <f>IF(N1225="zákl. přenesená",J1225,0)</f>
        <v>0</v>
      </c>
      <c r="BH1225" s="196">
        <f>IF(N1225="sníž. přenesená",J1225,0)</f>
        <v>0</v>
      </c>
      <c r="BI1225" s="196">
        <f>IF(N1225="nulová",J1225,0)</f>
        <v>0</v>
      </c>
      <c r="BJ1225" s="17" t="s">
        <v>85</v>
      </c>
      <c r="BK1225" s="196">
        <f>ROUND(I1225*H1225,2)</f>
        <v>0</v>
      </c>
      <c r="BL1225" s="17" t="s">
        <v>264</v>
      </c>
      <c r="BM1225" s="195" t="s">
        <v>1634</v>
      </c>
    </row>
    <row r="1226" spans="1:65" s="12" customFormat="1" ht="10">
      <c r="B1226" s="207"/>
      <c r="C1226" s="208"/>
      <c r="D1226" s="197" t="s">
        <v>337</v>
      </c>
      <c r="E1226" s="209" t="s">
        <v>1</v>
      </c>
      <c r="F1226" s="210" t="s">
        <v>836</v>
      </c>
      <c r="G1226" s="208"/>
      <c r="H1226" s="209" t="s">
        <v>1</v>
      </c>
      <c r="I1226" s="211"/>
      <c r="J1226" s="208"/>
      <c r="K1226" s="208"/>
      <c r="L1226" s="212"/>
      <c r="M1226" s="213"/>
      <c r="N1226" s="214"/>
      <c r="O1226" s="214"/>
      <c r="P1226" s="214"/>
      <c r="Q1226" s="214"/>
      <c r="R1226" s="214"/>
      <c r="S1226" s="214"/>
      <c r="T1226" s="215"/>
      <c r="AT1226" s="216" t="s">
        <v>337</v>
      </c>
      <c r="AU1226" s="216" t="s">
        <v>85</v>
      </c>
      <c r="AV1226" s="12" t="s">
        <v>85</v>
      </c>
      <c r="AW1226" s="12" t="s">
        <v>33</v>
      </c>
      <c r="AX1226" s="12" t="s">
        <v>77</v>
      </c>
      <c r="AY1226" s="216" t="s">
        <v>247</v>
      </c>
    </row>
    <row r="1227" spans="1:65" s="12" customFormat="1" ht="10">
      <c r="B1227" s="207"/>
      <c r="C1227" s="208"/>
      <c r="D1227" s="197" t="s">
        <v>337</v>
      </c>
      <c r="E1227" s="209" t="s">
        <v>1</v>
      </c>
      <c r="F1227" s="210" t="s">
        <v>802</v>
      </c>
      <c r="G1227" s="208"/>
      <c r="H1227" s="209" t="s">
        <v>1</v>
      </c>
      <c r="I1227" s="211"/>
      <c r="J1227" s="208"/>
      <c r="K1227" s="208"/>
      <c r="L1227" s="212"/>
      <c r="M1227" s="213"/>
      <c r="N1227" s="214"/>
      <c r="O1227" s="214"/>
      <c r="P1227" s="214"/>
      <c r="Q1227" s="214"/>
      <c r="R1227" s="214"/>
      <c r="S1227" s="214"/>
      <c r="T1227" s="215"/>
      <c r="AT1227" s="216" t="s">
        <v>337</v>
      </c>
      <c r="AU1227" s="216" t="s">
        <v>85</v>
      </c>
      <c r="AV1227" s="12" t="s">
        <v>85</v>
      </c>
      <c r="AW1227" s="12" t="s">
        <v>33</v>
      </c>
      <c r="AX1227" s="12" t="s">
        <v>77</v>
      </c>
      <c r="AY1227" s="216" t="s">
        <v>247</v>
      </c>
    </row>
    <row r="1228" spans="1:65" s="12" customFormat="1" ht="10">
      <c r="B1228" s="207"/>
      <c r="C1228" s="208"/>
      <c r="D1228" s="197" t="s">
        <v>337</v>
      </c>
      <c r="E1228" s="209" t="s">
        <v>1</v>
      </c>
      <c r="F1228" s="210" t="s">
        <v>837</v>
      </c>
      <c r="G1228" s="208"/>
      <c r="H1228" s="209" t="s">
        <v>1</v>
      </c>
      <c r="I1228" s="211"/>
      <c r="J1228" s="208"/>
      <c r="K1228" s="208"/>
      <c r="L1228" s="212"/>
      <c r="M1228" s="213"/>
      <c r="N1228" s="214"/>
      <c r="O1228" s="214"/>
      <c r="P1228" s="214"/>
      <c r="Q1228" s="214"/>
      <c r="R1228" s="214"/>
      <c r="S1228" s="214"/>
      <c r="T1228" s="215"/>
      <c r="AT1228" s="216" t="s">
        <v>337</v>
      </c>
      <c r="AU1228" s="216" t="s">
        <v>85</v>
      </c>
      <c r="AV1228" s="12" t="s">
        <v>85</v>
      </c>
      <c r="AW1228" s="12" t="s">
        <v>33</v>
      </c>
      <c r="AX1228" s="12" t="s">
        <v>77</v>
      </c>
      <c r="AY1228" s="216" t="s">
        <v>247</v>
      </c>
    </row>
    <row r="1229" spans="1:65" s="13" customFormat="1" ht="30">
      <c r="B1229" s="217"/>
      <c r="C1229" s="218"/>
      <c r="D1229" s="197" t="s">
        <v>337</v>
      </c>
      <c r="E1229" s="219" t="s">
        <v>1</v>
      </c>
      <c r="F1229" s="220" t="s">
        <v>1635</v>
      </c>
      <c r="G1229" s="218"/>
      <c r="H1229" s="221">
        <v>732.37</v>
      </c>
      <c r="I1229" s="222"/>
      <c r="J1229" s="218"/>
      <c r="K1229" s="218"/>
      <c r="L1229" s="223"/>
      <c r="M1229" s="224"/>
      <c r="N1229" s="225"/>
      <c r="O1229" s="225"/>
      <c r="P1229" s="225"/>
      <c r="Q1229" s="225"/>
      <c r="R1229" s="225"/>
      <c r="S1229" s="225"/>
      <c r="T1229" s="226"/>
      <c r="AT1229" s="227" t="s">
        <v>337</v>
      </c>
      <c r="AU1229" s="227" t="s">
        <v>85</v>
      </c>
      <c r="AV1229" s="13" t="s">
        <v>87</v>
      </c>
      <c r="AW1229" s="13" t="s">
        <v>33</v>
      </c>
      <c r="AX1229" s="13" t="s">
        <v>77</v>
      </c>
      <c r="AY1229" s="227" t="s">
        <v>247</v>
      </c>
    </row>
    <row r="1230" spans="1:65" s="12" customFormat="1" ht="10">
      <c r="B1230" s="207"/>
      <c r="C1230" s="208"/>
      <c r="D1230" s="197" t="s">
        <v>337</v>
      </c>
      <c r="E1230" s="209" t="s">
        <v>1</v>
      </c>
      <c r="F1230" s="210" t="s">
        <v>899</v>
      </c>
      <c r="G1230" s="208"/>
      <c r="H1230" s="209" t="s">
        <v>1</v>
      </c>
      <c r="I1230" s="211"/>
      <c r="J1230" s="208"/>
      <c r="K1230" s="208"/>
      <c r="L1230" s="212"/>
      <c r="M1230" s="213"/>
      <c r="N1230" s="214"/>
      <c r="O1230" s="214"/>
      <c r="P1230" s="214"/>
      <c r="Q1230" s="214"/>
      <c r="R1230" s="214"/>
      <c r="S1230" s="214"/>
      <c r="T1230" s="215"/>
      <c r="AT1230" s="216" t="s">
        <v>337</v>
      </c>
      <c r="AU1230" s="216" t="s">
        <v>85</v>
      </c>
      <c r="AV1230" s="12" t="s">
        <v>85</v>
      </c>
      <c r="AW1230" s="12" t="s">
        <v>33</v>
      </c>
      <c r="AX1230" s="12" t="s">
        <v>77</v>
      </c>
      <c r="AY1230" s="216" t="s">
        <v>247</v>
      </c>
    </row>
    <row r="1231" spans="1:65" s="13" customFormat="1" ht="10">
      <c r="B1231" s="217"/>
      <c r="C1231" s="218"/>
      <c r="D1231" s="197" t="s">
        <v>337</v>
      </c>
      <c r="E1231" s="219" t="s">
        <v>1</v>
      </c>
      <c r="F1231" s="220" t="s">
        <v>900</v>
      </c>
      <c r="G1231" s="218"/>
      <c r="H1231" s="221">
        <v>33.08</v>
      </c>
      <c r="I1231" s="222"/>
      <c r="J1231" s="218"/>
      <c r="K1231" s="218"/>
      <c r="L1231" s="223"/>
      <c r="M1231" s="224"/>
      <c r="N1231" s="225"/>
      <c r="O1231" s="225"/>
      <c r="P1231" s="225"/>
      <c r="Q1231" s="225"/>
      <c r="R1231" s="225"/>
      <c r="S1231" s="225"/>
      <c r="T1231" s="226"/>
      <c r="AT1231" s="227" t="s">
        <v>337</v>
      </c>
      <c r="AU1231" s="227" t="s">
        <v>85</v>
      </c>
      <c r="AV1231" s="13" t="s">
        <v>87</v>
      </c>
      <c r="AW1231" s="13" t="s">
        <v>33</v>
      </c>
      <c r="AX1231" s="13" t="s">
        <v>77</v>
      </c>
      <c r="AY1231" s="227" t="s">
        <v>247</v>
      </c>
    </row>
    <row r="1232" spans="1:65" s="12" customFormat="1" ht="10">
      <c r="B1232" s="207"/>
      <c r="C1232" s="208"/>
      <c r="D1232" s="197" t="s">
        <v>337</v>
      </c>
      <c r="E1232" s="209" t="s">
        <v>1</v>
      </c>
      <c r="F1232" s="210" t="s">
        <v>901</v>
      </c>
      <c r="G1232" s="208"/>
      <c r="H1232" s="209" t="s">
        <v>1</v>
      </c>
      <c r="I1232" s="211"/>
      <c r="J1232" s="208"/>
      <c r="K1232" s="208"/>
      <c r="L1232" s="212"/>
      <c r="M1232" s="213"/>
      <c r="N1232" s="214"/>
      <c r="O1232" s="214"/>
      <c r="P1232" s="214"/>
      <c r="Q1232" s="214"/>
      <c r="R1232" s="214"/>
      <c r="S1232" s="214"/>
      <c r="T1232" s="215"/>
      <c r="AT1232" s="216" t="s">
        <v>337</v>
      </c>
      <c r="AU1232" s="216" t="s">
        <v>85</v>
      </c>
      <c r="AV1232" s="12" t="s">
        <v>85</v>
      </c>
      <c r="AW1232" s="12" t="s">
        <v>33</v>
      </c>
      <c r="AX1232" s="12" t="s">
        <v>77</v>
      </c>
      <c r="AY1232" s="216" t="s">
        <v>247</v>
      </c>
    </row>
    <row r="1233" spans="1:65" s="13" customFormat="1" ht="10">
      <c r="B1233" s="217"/>
      <c r="C1233" s="218"/>
      <c r="D1233" s="197" t="s">
        <v>337</v>
      </c>
      <c r="E1233" s="219" t="s">
        <v>1</v>
      </c>
      <c r="F1233" s="220" t="s">
        <v>902</v>
      </c>
      <c r="G1233" s="218"/>
      <c r="H1233" s="221">
        <v>24.405999999999999</v>
      </c>
      <c r="I1233" s="222"/>
      <c r="J1233" s="218"/>
      <c r="K1233" s="218"/>
      <c r="L1233" s="223"/>
      <c r="M1233" s="224"/>
      <c r="N1233" s="225"/>
      <c r="O1233" s="225"/>
      <c r="P1233" s="225"/>
      <c r="Q1233" s="225"/>
      <c r="R1233" s="225"/>
      <c r="S1233" s="225"/>
      <c r="T1233" s="226"/>
      <c r="AT1233" s="227" t="s">
        <v>337</v>
      </c>
      <c r="AU1233" s="227" t="s">
        <v>85</v>
      </c>
      <c r="AV1233" s="13" t="s">
        <v>87</v>
      </c>
      <c r="AW1233" s="13" t="s">
        <v>33</v>
      </c>
      <c r="AX1233" s="13" t="s">
        <v>77</v>
      </c>
      <c r="AY1233" s="227" t="s">
        <v>247</v>
      </c>
    </row>
    <row r="1234" spans="1:65" s="12" customFormat="1" ht="10">
      <c r="B1234" s="207"/>
      <c r="C1234" s="208"/>
      <c r="D1234" s="197" t="s">
        <v>337</v>
      </c>
      <c r="E1234" s="209" t="s">
        <v>1</v>
      </c>
      <c r="F1234" s="210" t="s">
        <v>839</v>
      </c>
      <c r="G1234" s="208"/>
      <c r="H1234" s="209" t="s">
        <v>1</v>
      </c>
      <c r="I1234" s="211"/>
      <c r="J1234" s="208"/>
      <c r="K1234" s="208"/>
      <c r="L1234" s="212"/>
      <c r="M1234" s="213"/>
      <c r="N1234" s="214"/>
      <c r="O1234" s="214"/>
      <c r="P1234" s="214"/>
      <c r="Q1234" s="214"/>
      <c r="R1234" s="214"/>
      <c r="S1234" s="214"/>
      <c r="T1234" s="215"/>
      <c r="AT1234" s="216" t="s">
        <v>337</v>
      </c>
      <c r="AU1234" s="216" t="s">
        <v>85</v>
      </c>
      <c r="AV1234" s="12" t="s">
        <v>85</v>
      </c>
      <c r="AW1234" s="12" t="s">
        <v>33</v>
      </c>
      <c r="AX1234" s="12" t="s">
        <v>77</v>
      </c>
      <c r="AY1234" s="216" t="s">
        <v>247</v>
      </c>
    </row>
    <row r="1235" spans="1:65" s="13" customFormat="1" ht="20">
      <c r="B1235" s="217"/>
      <c r="C1235" s="218"/>
      <c r="D1235" s="197" t="s">
        <v>337</v>
      </c>
      <c r="E1235" s="219" t="s">
        <v>1</v>
      </c>
      <c r="F1235" s="220" t="s">
        <v>1636</v>
      </c>
      <c r="G1235" s="218"/>
      <c r="H1235" s="221">
        <v>66.84</v>
      </c>
      <c r="I1235" s="222"/>
      <c r="J1235" s="218"/>
      <c r="K1235" s="218"/>
      <c r="L1235" s="223"/>
      <c r="M1235" s="224"/>
      <c r="N1235" s="225"/>
      <c r="O1235" s="225"/>
      <c r="P1235" s="225"/>
      <c r="Q1235" s="225"/>
      <c r="R1235" s="225"/>
      <c r="S1235" s="225"/>
      <c r="T1235" s="226"/>
      <c r="AT1235" s="227" t="s">
        <v>337</v>
      </c>
      <c r="AU1235" s="227" t="s">
        <v>85</v>
      </c>
      <c r="AV1235" s="13" t="s">
        <v>87</v>
      </c>
      <c r="AW1235" s="13" t="s">
        <v>33</v>
      </c>
      <c r="AX1235" s="13" t="s">
        <v>77</v>
      </c>
      <c r="AY1235" s="227" t="s">
        <v>247</v>
      </c>
    </row>
    <row r="1236" spans="1:65" s="14" customFormat="1" ht="10">
      <c r="B1236" s="228"/>
      <c r="C1236" s="229"/>
      <c r="D1236" s="197" t="s">
        <v>337</v>
      </c>
      <c r="E1236" s="230" t="s">
        <v>1</v>
      </c>
      <c r="F1236" s="231" t="s">
        <v>340</v>
      </c>
      <c r="G1236" s="229"/>
      <c r="H1236" s="232">
        <v>856.69600000000003</v>
      </c>
      <c r="I1236" s="233"/>
      <c r="J1236" s="229"/>
      <c r="K1236" s="229"/>
      <c r="L1236" s="234"/>
      <c r="M1236" s="235"/>
      <c r="N1236" s="236"/>
      <c r="O1236" s="236"/>
      <c r="P1236" s="236"/>
      <c r="Q1236" s="236"/>
      <c r="R1236" s="236"/>
      <c r="S1236" s="236"/>
      <c r="T1236" s="237"/>
      <c r="AT1236" s="238" t="s">
        <v>337</v>
      </c>
      <c r="AU1236" s="238" t="s">
        <v>85</v>
      </c>
      <c r="AV1236" s="14" t="s">
        <v>258</v>
      </c>
      <c r="AW1236" s="14" t="s">
        <v>33</v>
      </c>
      <c r="AX1236" s="14" t="s">
        <v>85</v>
      </c>
      <c r="AY1236" s="238" t="s">
        <v>247</v>
      </c>
    </row>
    <row r="1237" spans="1:65" s="2" customFormat="1" ht="24.15" customHeight="1">
      <c r="A1237" s="34"/>
      <c r="B1237" s="35"/>
      <c r="C1237" s="184" t="s">
        <v>1637</v>
      </c>
      <c r="D1237" s="184" t="s">
        <v>248</v>
      </c>
      <c r="E1237" s="185" t="s">
        <v>1638</v>
      </c>
      <c r="F1237" s="186" t="s">
        <v>1639</v>
      </c>
      <c r="G1237" s="187" t="s">
        <v>267</v>
      </c>
      <c r="H1237" s="188">
        <v>972.39800000000002</v>
      </c>
      <c r="I1237" s="189"/>
      <c r="J1237" s="190">
        <f>ROUND(I1237*H1237,2)</f>
        <v>0</v>
      </c>
      <c r="K1237" s="186" t="s">
        <v>336</v>
      </c>
      <c r="L1237" s="39"/>
      <c r="M1237" s="191" t="s">
        <v>1</v>
      </c>
      <c r="N1237" s="192" t="s">
        <v>42</v>
      </c>
      <c r="O1237" s="71"/>
      <c r="P1237" s="193">
        <f>O1237*H1237</f>
        <v>0</v>
      </c>
      <c r="Q1237" s="193">
        <v>0</v>
      </c>
      <c r="R1237" s="193">
        <f>Q1237*H1237</f>
        <v>0</v>
      </c>
      <c r="S1237" s="193">
        <v>0</v>
      </c>
      <c r="T1237" s="194">
        <f>S1237*H1237</f>
        <v>0</v>
      </c>
      <c r="U1237" s="34"/>
      <c r="V1237" s="34"/>
      <c r="W1237" s="34"/>
      <c r="X1237" s="34"/>
      <c r="Y1237" s="34"/>
      <c r="Z1237" s="34"/>
      <c r="AA1237" s="34"/>
      <c r="AB1237" s="34"/>
      <c r="AC1237" s="34"/>
      <c r="AD1237" s="34"/>
      <c r="AE1237" s="34"/>
      <c r="AR1237" s="195" t="s">
        <v>264</v>
      </c>
      <c r="AT1237" s="195" t="s">
        <v>248</v>
      </c>
      <c r="AU1237" s="195" t="s">
        <v>85</v>
      </c>
      <c r="AY1237" s="17" t="s">
        <v>247</v>
      </c>
      <c r="BE1237" s="196">
        <f>IF(N1237="základní",J1237,0)</f>
        <v>0</v>
      </c>
      <c r="BF1237" s="196">
        <f>IF(N1237="snížená",J1237,0)</f>
        <v>0</v>
      </c>
      <c r="BG1237" s="196">
        <f>IF(N1237="zákl. přenesená",J1237,0)</f>
        <v>0</v>
      </c>
      <c r="BH1237" s="196">
        <f>IF(N1237="sníž. přenesená",J1237,0)</f>
        <v>0</v>
      </c>
      <c r="BI1237" s="196">
        <f>IF(N1237="nulová",J1237,0)</f>
        <v>0</v>
      </c>
      <c r="BJ1237" s="17" t="s">
        <v>85</v>
      </c>
      <c r="BK1237" s="196">
        <f>ROUND(I1237*H1237,2)</f>
        <v>0</v>
      </c>
      <c r="BL1237" s="17" t="s">
        <v>264</v>
      </c>
      <c r="BM1237" s="195" t="s">
        <v>1640</v>
      </c>
    </row>
    <row r="1238" spans="1:65" s="12" customFormat="1" ht="10">
      <c r="B1238" s="207"/>
      <c r="C1238" s="208"/>
      <c r="D1238" s="197" t="s">
        <v>337</v>
      </c>
      <c r="E1238" s="209" t="s">
        <v>1</v>
      </c>
      <c r="F1238" s="210" t="s">
        <v>1572</v>
      </c>
      <c r="G1238" s="208"/>
      <c r="H1238" s="209" t="s">
        <v>1</v>
      </c>
      <c r="I1238" s="211"/>
      <c r="J1238" s="208"/>
      <c r="K1238" s="208"/>
      <c r="L1238" s="212"/>
      <c r="M1238" s="213"/>
      <c r="N1238" s="214"/>
      <c r="O1238" s="214"/>
      <c r="P1238" s="214"/>
      <c r="Q1238" s="214"/>
      <c r="R1238" s="214"/>
      <c r="S1238" s="214"/>
      <c r="T1238" s="215"/>
      <c r="AT1238" s="216" t="s">
        <v>337</v>
      </c>
      <c r="AU1238" s="216" t="s">
        <v>85</v>
      </c>
      <c r="AV1238" s="12" t="s">
        <v>85</v>
      </c>
      <c r="AW1238" s="12" t="s">
        <v>33</v>
      </c>
      <c r="AX1238" s="12" t="s">
        <v>77</v>
      </c>
      <c r="AY1238" s="216" t="s">
        <v>247</v>
      </c>
    </row>
    <row r="1239" spans="1:65" s="12" customFormat="1" ht="10">
      <c r="B1239" s="207"/>
      <c r="C1239" s="208"/>
      <c r="D1239" s="197" t="s">
        <v>337</v>
      </c>
      <c r="E1239" s="209" t="s">
        <v>1</v>
      </c>
      <c r="F1239" s="210" t="s">
        <v>802</v>
      </c>
      <c r="G1239" s="208"/>
      <c r="H1239" s="209" t="s">
        <v>1</v>
      </c>
      <c r="I1239" s="211"/>
      <c r="J1239" s="208"/>
      <c r="K1239" s="208"/>
      <c r="L1239" s="212"/>
      <c r="M1239" s="213"/>
      <c r="N1239" s="214"/>
      <c r="O1239" s="214"/>
      <c r="P1239" s="214"/>
      <c r="Q1239" s="214"/>
      <c r="R1239" s="214"/>
      <c r="S1239" s="214"/>
      <c r="T1239" s="215"/>
      <c r="AT1239" s="216" t="s">
        <v>337</v>
      </c>
      <c r="AU1239" s="216" t="s">
        <v>85</v>
      </c>
      <c r="AV1239" s="12" t="s">
        <v>85</v>
      </c>
      <c r="AW1239" s="12" t="s">
        <v>33</v>
      </c>
      <c r="AX1239" s="12" t="s">
        <v>77</v>
      </c>
      <c r="AY1239" s="216" t="s">
        <v>247</v>
      </c>
    </row>
    <row r="1240" spans="1:65" s="12" customFormat="1" ht="10">
      <c r="B1240" s="207"/>
      <c r="C1240" s="208"/>
      <c r="D1240" s="197" t="s">
        <v>337</v>
      </c>
      <c r="E1240" s="209" t="s">
        <v>1</v>
      </c>
      <c r="F1240" s="210" t="s">
        <v>1573</v>
      </c>
      <c r="G1240" s="208"/>
      <c r="H1240" s="209" t="s">
        <v>1</v>
      </c>
      <c r="I1240" s="211"/>
      <c r="J1240" s="208"/>
      <c r="K1240" s="208"/>
      <c r="L1240" s="212"/>
      <c r="M1240" s="213"/>
      <c r="N1240" s="214"/>
      <c r="O1240" s="214"/>
      <c r="P1240" s="214"/>
      <c r="Q1240" s="214"/>
      <c r="R1240" s="214"/>
      <c r="S1240" s="214"/>
      <c r="T1240" s="215"/>
      <c r="AT1240" s="216" t="s">
        <v>337</v>
      </c>
      <c r="AU1240" s="216" t="s">
        <v>85</v>
      </c>
      <c r="AV1240" s="12" t="s">
        <v>85</v>
      </c>
      <c r="AW1240" s="12" t="s">
        <v>33</v>
      </c>
      <c r="AX1240" s="12" t="s">
        <v>77</v>
      </c>
      <c r="AY1240" s="216" t="s">
        <v>247</v>
      </c>
    </row>
    <row r="1241" spans="1:65" s="13" customFormat="1" ht="10">
      <c r="B1241" s="217"/>
      <c r="C1241" s="218"/>
      <c r="D1241" s="197" t="s">
        <v>337</v>
      </c>
      <c r="E1241" s="219" t="s">
        <v>1</v>
      </c>
      <c r="F1241" s="220" t="s">
        <v>1574</v>
      </c>
      <c r="G1241" s="218"/>
      <c r="H1241" s="221">
        <v>943.03800000000001</v>
      </c>
      <c r="I1241" s="222"/>
      <c r="J1241" s="218"/>
      <c r="K1241" s="218"/>
      <c r="L1241" s="223"/>
      <c r="M1241" s="224"/>
      <c r="N1241" s="225"/>
      <c r="O1241" s="225"/>
      <c r="P1241" s="225"/>
      <c r="Q1241" s="225"/>
      <c r="R1241" s="225"/>
      <c r="S1241" s="225"/>
      <c r="T1241" s="226"/>
      <c r="AT1241" s="227" t="s">
        <v>337</v>
      </c>
      <c r="AU1241" s="227" t="s">
        <v>85</v>
      </c>
      <c r="AV1241" s="13" t="s">
        <v>87</v>
      </c>
      <c r="AW1241" s="13" t="s">
        <v>33</v>
      </c>
      <c r="AX1241" s="13" t="s">
        <v>77</v>
      </c>
      <c r="AY1241" s="227" t="s">
        <v>247</v>
      </c>
    </row>
    <row r="1242" spans="1:65" s="13" customFormat="1" ht="10">
      <c r="B1242" s="217"/>
      <c r="C1242" s="218"/>
      <c r="D1242" s="197" t="s">
        <v>337</v>
      </c>
      <c r="E1242" s="219" t="s">
        <v>1</v>
      </c>
      <c r="F1242" s="220" t="s">
        <v>1575</v>
      </c>
      <c r="G1242" s="218"/>
      <c r="H1242" s="221">
        <v>29.36</v>
      </c>
      <c r="I1242" s="222"/>
      <c r="J1242" s="218"/>
      <c r="K1242" s="218"/>
      <c r="L1242" s="223"/>
      <c r="M1242" s="224"/>
      <c r="N1242" s="225"/>
      <c r="O1242" s="225"/>
      <c r="P1242" s="225"/>
      <c r="Q1242" s="225"/>
      <c r="R1242" s="225"/>
      <c r="S1242" s="225"/>
      <c r="T1242" s="226"/>
      <c r="AT1242" s="227" t="s">
        <v>337</v>
      </c>
      <c r="AU1242" s="227" t="s">
        <v>85</v>
      </c>
      <c r="AV1242" s="13" t="s">
        <v>87</v>
      </c>
      <c r="AW1242" s="13" t="s">
        <v>33</v>
      </c>
      <c r="AX1242" s="13" t="s">
        <v>77</v>
      </c>
      <c r="AY1242" s="227" t="s">
        <v>247</v>
      </c>
    </row>
    <row r="1243" spans="1:65" s="14" customFormat="1" ht="10">
      <c r="B1243" s="228"/>
      <c r="C1243" s="229"/>
      <c r="D1243" s="197" t="s">
        <v>337</v>
      </c>
      <c r="E1243" s="230" t="s">
        <v>1</v>
      </c>
      <c r="F1243" s="231" t="s">
        <v>340</v>
      </c>
      <c r="G1243" s="229"/>
      <c r="H1243" s="232">
        <v>972.39800000000002</v>
      </c>
      <c r="I1243" s="233"/>
      <c r="J1243" s="229"/>
      <c r="K1243" s="229"/>
      <c r="L1243" s="234"/>
      <c r="M1243" s="235"/>
      <c r="N1243" s="236"/>
      <c r="O1243" s="236"/>
      <c r="P1243" s="236"/>
      <c r="Q1243" s="236"/>
      <c r="R1243" s="236"/>
      <c r="S1243" s="236"/>
      <c r="T1243" s="237"/>
      <c r="AT1243" s="238" t="s">
        <v>337</v>
      </c>
      <c r="AU1243" s="238" t="s">
        <v>85</v>
      </c>
      <c r="AV1243" s="14" t="s">
        <v>258</v>
      </c>
      <c r="AW1243" s="14" t="s">
        <v>33</v>
      </c>
      <c r="AX1243" s="14" t="s">
        <v>85</v>
      </c>
      <c r="AY1243" s="238" t="s">
        <v>247</v>
      </c>
    </row>
    <row r="1244" spans="1:65" s="2" customFormat="1" ht="24.15" customHeight="1">
      <c r="A1244" s="34"/>
      <c r="B1244" s="35"/>
      <c r="C1244" s="184" t="s">
        <v>1102</v>
      </c>
      <c r="D1244" s="184" t="s">
        <v>248</v>
      </c>
      <c r="E1244" s="185" t="s">
        <v>1641</v>
      </c>
      <c r="F1244" s="186" t="s">
        <v>1642</v>
      </c>
      <c r="G1244" s="187" t="s">
        <v>267</v>
      </c>
      <c r="H1244" s="188">
        <v>856.69600000000003</v>
      </c>
      <c r="I1244" s="189"/>
      <c r="J1244" s="190">
        <f>ROUND(I1244*H1244,2)</f>
        <v>0</v>
      </c>
      <c r="K1244" s="186" t="s">
        <v>336</v>
      </c>
      <c r="L1244" s="39"/>
      <c r="M1244" s="191" t="s">
        <v>1</v>
      </c>
      <c r="N1244" s="192" t="s">
        <v>42</v>
      </c>
      <c r="O1244" s="71"/>
      <c r="P1244" s="193">
        <f>O1244*H1244</f>
        <v>0</v>
      </c>
      <c r="Q1244" s="193">
        <v>0</v>
      </c>
      <c r="R1244" s="193">
        <f>Q1244*H1244</f>
        <v>0</v>
      </c>
      <c r="S1244" s="193">
        <v>0</v>
      </c>
      <c r="T1244" s="194">
        <f>S1244*H1244</f>
        <v>0</v>
      </c>
      <c r="U1244" s="34"/>
      <c r="V1244" s="34"/>
      <c r="W1244" s="34"/>
      <c r="X1244" s="34"/>
      <c r="Y1244" s="34"/>
      <c r="Z1244" s="34"/>
      <c r="AA1244" s="34"/>
      <c r="AB1244" s="34"/>
      <c r="AC1244" s="34"/>
      <c r="AD1244" s="34"/>
      <c r="AE1244" s="34"/>
      <c r="AR1244" s="195" t="s">
        <v>264</v>
      </c>
      <c r="AT1244" s="195" t="s">
        <v>248</v>
      </c>
      <c r="AU1244" s="195" t="s">
        <v>85</v>
      </c>
      <c r="AY1244" s="17" t="s">
        <v>247</v>
      </c>
      <c r="BE1244" s="196">
        <f>IF(N1244="základní",J1244,0)</f>
        <v>0</v>
      </c>
      <c r="BF1244" s="196">
        <f>IF(N1244="snížená",J1244,0)</f>
        <v>0</v>
      </c>
      <c r="BG1244" s="196">
        <f>IF(N1244="zákl. přenesená",J1244,0)</f>
        <v>0</v>
      </c>
      <c r="BH1244" s="196">
        <f>IF(N1244="sníž. přenesená",J1244,0)</f>
        <v>0</v>
      </c>
      <c r="BI1244" s="196">
        <f>IF(N1244="nulová",J1244,0)</f>
        <v>0</v>
      </c>
      <c r="BJ1244" s="17" t="s">
        <v>85</v>
      </c>
      <c r="BK1244" s="196">
        <f>ROUND(I1244*H1244,2)</f>
        <v>0</v>
      </c>
      <c r="BL1244" s="17" t="s">
        <v>264</v>
      </c>
      <c r="BM1244" s="195" t="s">
        <v>1643</v>
      </c>
    </row>
    <row r="1245" spans="1:65" s="12" customFormat="1" ht="10">
      <c r="B1245" s="207"/>
      <c r="C1245" s="208"/>
      <c r="D1245" s="197" t="s">
        <v>337</v>
      </c>
      <c r="E1245" s="209" t="s">
        <v>1</v>
      </c>
      <c r="F1245" s="210" t="s">
        <v>836</v>
      </c>
      <c r="G1245" s="208"/>
      <c r="H1245" s="209" t="s">
        <v>1</v>
      </c>
      <c r="I1245" s="211"/>
      <c r="J1245" s="208"/>
      <c r="K1245" s="208"/>
      <c r="L1245" s="212"/>
      <c r="M1245" s="213"/>
      <c r="N1245" s="214"/>
      <c r="O1245" s="214"/>
      <c r="P1245" s="214"/>
      <c r="Q1245" s="214"/>
      <c r="R1245" s="214"/>
      <c r="S1245" s="214"/>
      <c r="T1245" s="215"/>
      <c r="AT1245" s="216" t="s">
        <v>337</v>
      </c>
      <c r="AU1245" s="216" t="s">
        <v>85</v>
      </c>
      <c r="AV1245" s="12" t="s">
        <v>85</v>
      </c>
      <c r="AW1245" s="12" t="s">
        <v>33</v>
      </c>
      <c r="AX1245" s="12" t="s">
        <v>77</v>
      </c>
      <c r="AY1245" s="216" t="s">
        <v>247</v>
      </c>
    </row>
    <row r="1246" spans="1:65" s="12" customFormat="1" ht="10">
      <c r="B1246" s="207"/>
      <c r="C1246" s="208"/>
      <c r="D1246" s="197" t="s">
        <v>337</v>
      </c>
      <c r="E1246" s="209" t="s">
        <v>1</v>
      </c>
      <c r="F1246" s="210" t="s">
        <v>802</v>
      </c>
      <c r="G1246" s="208"/>
      <c r="H1246" s="209" t="s">
        <v>1</v>
      </c>
      <c r="I1246" s="211"/>
      <c r="J1246" s="208"/>
      <c r="K1246" s="208"/>
      <c r="L1246" s="212"/>
      <c r="M1246" s="213"/>
      <c r="N1246" s="214"/>
      <c r="O1246" s="214"/>
      <c r="P1246" s="214"/>
      <c r="Q1246" s="214"/>
      <c r="R1246" s="214"/>
      <c r="S1246" s="214"/>
      <c r="T1246" s="215"/>
      <c r="AT1246" s="216" t="s">
        <v>337</v>
      </c>
      <c r="AU1246" s="216" t="s">
        <v>85</v>
      </c>
      <c r="AV1246" s="12" t="s">
        <v>85</v>
      </c>
      <c r="AW1246" s="12" t="s">
        <v>33</v>
      </c>
      <c r="AX1246" s="12" t="s">
        <v>77</v>
      </c>
      <c r="AY1246" s="216" t="s">
        <v>247</v>
      </c>
    </row>
    <row r="1247" spans="1:65" s="12" customFormat="1" ht="10">
      <c r="B1247" s="207"/>
      <c r="C1247" s="208"/>
      <c r="D1247" s="197" t="s">
        <v>337</v>
      </c>
      <c r="E1247" s="209" t="s">
        <v>1</v>
      </c>
      <c r="F1247" s="210" t="s">
        <v>837</v>
      </c>
      <c r="G1247" s="208"/>
      <c r="H1247" s="209" t="s">
        <v>1</v>
      </c>
      <c r="I1247" s="211"/>
      <c r="J1247" s="208"/>
      <c r="K1247" s="208"/>
      <c r="L1247" s="212"/>
      <c r="M1247" s="213"/>
      <c r="N1247" s="214"/>
      <c r="O1247" s="214"/>
      <c r="P1247" s="214"/>
      <c r="Q1247" s="214"/>
      <c r="R1247" s="214"/>
      <c r="S1247" s="214"/>
      <c r="T1247" s="215"/>
      <c r="AT1247" s="216" t="s">
        <v>337</v>
      </c>
      <c r="AU1247" s="216" t="s">
        <v>85</v>
      </c>
      <c r="AV1247" s="12" t="s">
        <v>85</v>
      </c>
      <c r="AW1247" s="12" t="s">
        <v>33</v>
      </c>
      <c r="AX1247" s="12" t="s">
        <v>77</v>
      </c>
      <c r="AY1247" s="216" t="s">
        <v>247</v>
      </c>
    </row>
    <row r="1248" spans="1:65" s="13" customFormat="1" ht="30">
      <c r="B1248" s="217"/>
      <c r="C1248" s="218"/>
      <c r="D1248" s="197" t="s">
        <v>337</v>
      </c>
      <c r="E1248" s="219" t="s">
        <v>1</v>
      </c>
      <c r="F1248" s="220" t="s">
        <v>1635</v>
      </c>
      <c r="G1248" s="218"/>
      <c r="H1248" s="221">
        <v>732.37</v>
      </c>
      <c r="I1248" s="222"/>
      <c r="J1248" s="218"/>
      <c r="K1248" s="218"/>
      <c r="L1248" s="223"/>
      <c r="M1248" s="224"/>
      <c r="N1248" s="225"/>
      <c r="O1248" s="225"/>
      <c r="P1248" s="225"/>
      <c r="Q1248" s="225"/>
      <c r="R1248" s="225"/>
      <c r="S1248" s="225"/>
      <c r="T1248" s="226"/>
      <c r="AT1248" s="227" t="s">
        <v>337</v>
      </c>
      <c r="AU1248" s="227" t="s">
        <v>85</v>
      </c>
      <c r="AV1248" s="13" t="s">
        <v>87</v>
      </c>
      <c r="AW1248" s="13" t="s">
        <v>33</v>
      </c>
      <c r="AX1248" s="13" t="s">
        <v>77</v>
      </c>
      <c r="AY1248" s="227" t="s">
        <v>247</v>
      </c>
    </row>
    <row r="1249" spans="1:65" s="12" customFormat="1" ht="10">
      <c r="B1249" s="207"/>
      <c r="C1249" s="208"/>
      <c r="D1249" s="197" t="s">
        <v>337</v>
      </c>
      <c r="E1249" s="209" t="s">
        <v>1</v>
      </c>
      <c r="F1249" s="210" t="s">
        <v>899</v>
      </c>
      <c r="G1249" s="208"/>
      <c r="H1249" s="209" t="s">
        <v>1</v>
      </c>
      <c r="I1249" s="211"/>
      <c r="J1249" s="208"/>
      <c r="K1249" s="208"/>
      <c r="L1249" s="212"/>
      <c r="M1249" s="213"/>
      <c r="N1249" s="214"/>
      <c r="O1249" s="214"/>
      <c r="P1249" s="214"/>
      <c r="Q1249" s="214"/>
      <c r="R1249" s="214"/>
      <c r="S1249" s="214"/>
      <c r="T1249" s="215"/>
      <c r="AT1249" s="216" t="s">
        <v>337</v>
      </c>
      <c r="AU1249" s="216" t="s">
        <v>85</v>
      </c>
      <c r="AV1249" s="12" t="s">
        <v>85</v>
      </c>
      <c r="AW1249" s="12" t="s">
        <v>33</v>
      </c>
      <c r="AX1249" s="12" t="s">
        <v>77</v>
      </c>
      <c r="AY1249" s="216" t="s">
        <v>247</v>
      </c>
    </row>
    <row r="1250" spans="1:65" s="13" customFormat="1" ht="10">
      <c r="B1250" s="217"/>
      <c r="C1250" s="218"/>
      <c r="D1250" s="197" t="s">
        <v>337</v>
      </c>
      <c r="E1250" s="219" t="s">
        <v>1</v>
      </c>
      <c r="F1250" s="220" t="s">
        <v>900</v>
      </c>
      <c r="G1250" s="218"/>
      <c r="H1250" s="221">
        <v>33.08</v>
      </c>
      <c r="I1250" s="222"/>
      <c r="J1250" s="218"/>
      <c r="K1250" s="218"/>
      <c r="L1250" s="223"/>
      <c r="M1250" s="224"/>
      <c r="N1250" s="225"/>
      <c r="O1250" s="225"/>
      <c r="P1250" s="225"/>
      <c r="Q1250" s="225"/>
      <c r="R1250" s="225"/>
      <c r="S1250" s="225"/>
      <c r="T1250" s="226"/>
      <c r="AT1250" s="227" t="s">
        <v>337</v>
      </c>
      <c r="AU1250" s="227" t="s">
        <v>85</v>
      </c>
      <c r="AV1250" s="13" t="s">
        <v>87</v>
      </c>
      <c r="AW1250" s="13" t="s">
        <v>33</v>
      </c>
      <c r="AX1250" s="13" t="s">
        <v>77</v>
      </c>
      <c r="AY1250" s="227" t="s">
        <v>247</v>
      </c>
    </row>
    <row r="1251" spans="1:65" s="12" customFormat="1" ht="10">
      <c r="B1251" s="207"/>
      <c r="C1251" s="208"/>
      <c r="D1251" s="197" t="s">
        <v>337</v>
      </c>
      <c r="E1251" s="209" t="s">
        <v>1</v>
      </c>
      <c r="F1251" s="210" t="s">
        <v>901</v>
      </c>
      <c r="G1251" s="208"/>
      <c r="H1251" s="209" t="s">
        <v>1</v>
      </c>
      <c r="I1251" s="211"/>
      <c r="J1251" s="208"/>
      <c r="K1251" s="208"/>
      <c r="L1251" s="212"/>
      <c r="M1251" s="213"/>
      <c r="N1251" s="214"/>
      <c r="O1251" s="214"/>
      <c r="P1251" s="214"/>
      <c r="Q1251" s="214"/>
      <c r="R1251" s="214"/>
      <c r="S1251" s="214"/>
      <c r="T1251" s="215"/>
      <c r="AT1251" s="216" t="s">
        <v>337</v>
      </c>
      <c r="AU1251" s="216" t="s">
        <v>85</v>
      </c>
      <c r="AV1251" s="12" t="s">
        <v>85</v>
      </c>
      <c r="AW1251" s="12" t="s">
        <v>33</v>
      </c>
      <c r="AX1251" s="12" t="s">
        <v>77</v>
      </c>
      <c r="AY1251" s="216" t="s">
        <v>247</v>
      </c>
    </row>
    <row r="1252" spans="1:65" s="13" customFormat="1" ht="10">
      <c r="B1252" s="217"/>
      <c r="C1252" s="218"/>
      <c r="D1252" s="197" t="s">
        <v>337</v>
      </c>
      <c r="E1252" s="219" t="s">
        <v>1</v>
      </c>
      <c r="F1252" s="220" t="s">
        <v>902</v>
      </c>
      <c r="G1252" s="218"/>
      <c r="H1252" s="221">
        <v>24.405999999999999</v>
      </c>
      <c r="I1252" s="222"/>
      <c r="J1252" s="218"/>
      <c r="K1252" s="218"/>
      <c r="L1252" s="223"/>
      <c r="M1252" s="224"/>
      <c r="N1252" s="225"/>
      <c r="O1252" s="225"/>
      <c r="P1252" s="225"/>
      <c r="Q1252" s="225"/>
      <c r="R1252" s="225"/>
      <c r="S1252" s="225"/>
      <c r="T1252" s="226"/>
      <c r="AT1252" s="227" t="s">
        <v>337</v>
      </c>
      <c r="AU1252" s="227" t="s">
        <v>85</v>
      </c>
      <c r="AV1252" s="13" t="s">
        <v>87</v>
      </c>
      <c r="AW1252" s="13" t="s">
        <v>33</v>
      </c>
      <c r="AX1252" s="13" t="s">
        <v>77</v>
      </c>
      <c r="AY1252" s="227" t="s">
        <v>247</v>
      </c>
    </row>
    <row r="1253" spans="1:65" s="12" customFormat="1" ht="10">
      <c r="B1253" s="207"/>
      <c r="C1253" s="208"/>
      <c r="D1253" s="197" t="s">
        <v>337</v>
      </c>
      <c r="E1253" s="209" t="s">
        <v>1</v>
      </c>
      <c r="F1253" s="210" t="s">
        <v>839</v>
      </c>
      <c r="G1253" s="208"/>
      <c r="H1253" s="209" t="s">
        <v>1</v>
      </c>
      <c r="I1253" s="211"/>
      <c r="J1253" s="208"/>
      <c r="K1253" s="208"/>
      <c r="L1253" s="212"/>
      <c r="M1253" s="213"/>
      <c r="N1253" s="214"/>
      <c r="O1253" s="214"/>
      <c r="P1253" s="214"/>
      <c r="Q1253" s="214"/>
      <c r="R1253" s="214"/>
      <c r="S1253" s="214"/>
      <c r="T1253" s="215"/>
      <c r="AT1253" s="216" t="s">
        <v>337</v>
      </c>
      <c r="AU1253" s="216" t="s">
        <v>85</v>
      </c>
      <c r="AV1253" s="12" t="s">
        <v>85</v>
      </c>
      <c r="AW1253" s="12" t="s">
        <v>33</v>
      </c>
      <c r="AX1253" s="12" t="s">
        <v>77</v>
      </c>
      <c r="AY1253" s="216" t="s">
        <v>247</v>
      </c>
    </row>
    <row r="1254" spans="1:65" s="13" customFormat="1" ht="20">
      <c r="B1254" s="217"/>
      <c r="C1254" s="218"/>
      <c r="D1254" s="197" t="s">
        <v>337</v>
      </c>
      <c r="E1254" s="219" t="s">
        <v>1</v>
      </c>
      <c r="F1254" s="220" t="s">
        <v>1636</v>
      </c>
      <c r="G1254" s="218"/>
      <c r="H1254" s="221">
        <v>66.84</v>
      </c>
      <c r="I1254" s="222"/>
      <c r="J1254" s="218"/>
      <c r="K1254" s="218"/>
      <c r="L1254" s="223"/>
      <c r="M1254" s="224"/>
      <c r="N1254" s="225"/>
      <c r="O1254" s="225"/>
      <c r="P1254" s="225"/>
      <c r="Q1254" s="225"/>
      <c r="R1254" s="225"/>
      <c r="S1254" s="225"/>
      <c r="T1254" s="226"/>
      <c r="AT1254" s="227" t="s">
        <v>337</v>
      </c>
      <c r="AU1254" s="227" t="s">
        <v>85</v>
      </c>
      <c r="AV1254" s="13" t="s">
        <v>87</v>
      </c>
      <c r="AW1254" s="13" t="s">
        <v>33</v>
      </c>
      <c r="AX1254" s="13" t="s">
        <v>77</v>
      </c>
      <c r="AY1254" s="227" t="s">
        <v>247</v>
      </c>
    </row>
    <row r="1255" spans="1:65" s="14" customFormat="1" ht="10">
      <c r="B1255" s="228"/>
      <c r="C1255" s="229"/>
      <c r="D1255" s="197" t="s">
        <v>337</v>
      </c>
      <c r="E1255" s="230" t="s">
        <v>1</v>
      </c>
      <c r="F1255" s="231" t="s">
        <v>340</v>
      </c>
      <c r="G1255" s="229"/>
      <c r="H1255" s="232">
        <v>856.69600000000003</v>
      </c>
      <c r="I1255" s="233"/>
      <c r="J1255" s="229"/>
      <c r="K1255" s="229"/>
      <c r="L1255" s="234"/>
      <c r="M1255" s="235"/>
      <c r="N1255" s="236"/>
      <c r="O1255" s="236"/>
      <c r="P1255" s="236"/>
      <c r="Q1255" s="236"/>
      <c r="R1255" s="236"/>
      <c r="S1255" s="236"/>
      <c r="T1255" s="237"/>
      <c r="AT1255" s="238" t="s">
        <v>337</v>
      </c>
      <c r="AU1255" s="238" t="s">
        <v>85</v>
      </c>
      <c r="AV1255" s="14" t="s">
        <v>258</v>
      </c>
      <c r="AW1255" s="14" t="s">
        <v>33</v>
      </c>
      <c r="AX1255" s="14" t="s">
        <v>85</v>
      </c>
      <c r="AY1255" s="238" t="s">
        <v>247</v>
      </c>
    </row>
    <row r="1256" spans="1:65" s="2" customFormat="1" ht="37.75" customHeight="1">
      <c r="A1256" s="34"/>
      <c r="B1256" s="35"/>
      <c r="C1256" s="184" t="s">
        <v>1644</v>
      </c>
      <c r="D1256" s="184" t="s">
        <v>248</v>
      </c>
      <c r="E1256" s="185" t="s">
        <v>1645</v>
      </c>
      <c r="F1256" s="186" t="s">
        <v>1646</v>
      </c>
      <c r="G1256" s="187" t="s">
        <v>335</v>
      </c>
      <c r="H1256" s="188">
        <v>204.20400000000001</v>
      </c>
      <c r="I1256" s="189"/>
      <c r="J1256" s="190">
        <f>ROUND(I1256*H1256,2)</f>
        <v>0</v>
      </c>
      <c r="K1256" s="186" t="s">
        <v>336</v>
      </c>
      <c r="L1256" s="39"/>
      <c r="M1256" s="191" t="s">
        <v>1</v>
      </c>
      <c r="N1256" s="192" t="s">
        <v>42</v>
      </c>
      <c r="O1256" s="71"/>
      <c r="P1256" s="193">
        <f>O1256*H1256</f>
        <v>0</v>
      </c>
      <c r="Q1256" s="193">
        <v>0</v>
      </c>
      <c r="R1256" s="193">
        <f>Q1256*H1256</f>
        <v>0</v>
      </c>
      <c r="S1256" s="193">
        <v>0</v>
      </c>
      <c r="T1256" s="194">
        <f>S1256*H1256</f>
        <v>0</v>
      </c>
      <c r="U1256" s="34"/>
      <c r="V1256" s="34"/>
      <c r="W1256" s="34"/>
      <c r="X1256" s="34"/>
      <c r="Y1256" s="34"/>
      <c r="Z1256" s="34"/>
      <c r="AA1256" s="34"/>
      <c r="AB1256" s="34"/>
      <c r="AC1256" s="34"/>
      <c r="AD1256" s="34"/>
      <c r="AE1256" s="34"/>
      <c r="AR1256" s="195" t="s">
        <v>264</v>
      </c>
      <c r="AT1256" s="195" t="s">
        <v>248</v>
      </c>
      <c r="AU1256" s="195" t="s">
        <v>85</v>
      </c>
      <c r="AY1256" s="17" t="s">
        <v>247</v>
      </c>
      <c r="BE1256" s="196">
        <f>IF(N1256="základní",J1256,0)</f>
        <v>0</v>
      </c>
      <c r="BF1256" s="196">
        <f>IF(N1256="snížená",J1256,0)</f>
        <v>0</v>
      </c>
      <c r="BG1256" s="196">
        <f>IF(N1256="zákl. přenesená",J1256,0)</f>
        <v>0</v>
      </c>
      <c r="BH1256" s="196">
        <f>IF(N1256="sníž. přenesená",J1256,0)</f>
        <v>0</v>
      </c>
      <c r="BI1256" s="196">
        <f>IF(N1256="nulová",J1256,0)</f>
        <v>0</v>
      </c>
      <c r="BJ1256" s="17" t="s">
        <v>85</v>
      </c>
      <c r="BK1256" s="196">
        <f>ROUND(I1256*H1256,2)</f>
        <v>0</v>
      </c>
      <c r="BL1256" s="17" t="s">
        <v>264</v>
      </c>
      <c r="BM1256" s="195" t="s">
        <v>1647</v>
      </c>
    </row>
    <row r="1257" spans="1:65" s="12" customFormat="1" ht="10">
      <c r="B1257" s="207"/>
      <c r="C1257" s="208"/>
      <c r="D1257" s="197" t="s">
        <v>337</v>
      </c>
      <c r="E1257" s="209" t="s">
        <v>1</v>
      </c>
      <c r="F1257" s="210" t="s">
        <v>1572</v>
      </c>
      <c r="G1257" s="208"/>
      <c r="H1257" s="209" t="s">
        <v>1</v>
      </c>
      <c r="I1257" s="211"/>
      <c r="J1257" s="208"/>
      <c r="K1257" s="208"/>
      <c r="L1257" s="212"/>
      <c r="M1257" s="213"/>
      <c r="N1257" s="214"/>
      <c r="O1257" s="214"/>
      <c r="P1257" s="214"/>
      <c r="Q1257" s="214"/>
      <c r="R1257" s="214"/>
      <c r="S1257" s="214"/>
      <c r="T1257" s="215"/>
      <c r="AT1257" s="216" t="s">
        <v>337</v>
      </c>
      <c r="AU1257" s="216" t="s">
        <v>85</v>
      </c>
      <c r="AV1257" s="12" t="s">
        <v>85</v>
      </c>
      <c r="AW1257" s="12" t="s">
        <v>33</v>
      </c>
      <c r="AX1257" s="12" t="s">
        <v>77</v>
      </c>
      <c r="AY1257" s="216" t="s">
        <v>247</v>
      </c>
    </row>
    <row r="1258" spans="1:65" s="12" customFormat="1" ht="10">
      <c r="B1258" s="207"/>
      <c r="C1258" s="208"/>
      <c r="D1258" s="197" t="s">
        <v>337</v>
      </c>
      <c r="E1258" s="209" t="s">
        <v>1</v>
      </c>
      <c r="F1258" s="210" t="s">
        <v>802</v>
      </c>
      <c r="G1258" s="208"/>
      <c r="H1258" s="209" t="s">
        <v>1</v>
      </c>
      <c r="I1258" s="211"/>
      <c r="J1258" s="208"/>
      <c r="K1258" s="208"/>
      <c r="L1258" s="212"/>
      <c r="M1258" s="213"/>
      <c r="N1258" s="214"/>
      <c r="O1258" s="214"/>
      <c r="P1258" s="214"/>
      <c r="Q1258" s="214"/>
      <c r="R1258" s="214"/>
      <c r="S1258" s="214"/>
      <c r="T1258" s="215"/>
      <c r="AT1258" s="216" t="s">
        <v>337</v>
      </c>
      <c r="AU1258" s="216" t="s">
        <v>85</v>
      </c>
      <c r="AV1258" s="12" t="s">
        <v>85</v>
      </c>
      <c r="AW1258" s="12" t="s">
        <v>33</v>
      </c>
      <c r="AX1258" s="12" t="s">
        <v>77</v>
      </c>
      <c r="AY1258" s="216" t="s">
        <v>247</v>
      </c>
    </row>
    <row r="1259" spans="1:65" s="12" customFormat="1" ht="10">
      <c r="B1259" s="207"/>
      <c r="C1259" s="208"/>
      <c r="D1259" s="197" t="s">
        <v>337</v>
      </c>
      <c r="E1259" s="209" t="s">
        <v>1</v>
      </c>
      <c r="F1259" s="210" t="s">
        <v>1573</v>
      </c>
      <c r="G1259" s="208"/>
      <c r="H1259" s="209" t="s">
        <v>1</v>
      </c>
      <c r="I1259" s="211"/>
      <c r="J1259" s="208"/>
      <c r="K1259" s="208"/>
      <c r="L1259" s="212"/>
      <c r="M1259" s="213"/>
      <c r="N1259" s="214"/>
      <c r="O1259" s="214"/>
      <c r="P1259" s="214"/>
      <c r="Q1259" s="214"/>
      <c r="R1259" s="214"/>
      <c r="S1259" s="214"/>
      <c r="T1259" s="215"/>
      <c r="AT1259" s="216" t="s">
        <v>337</v>
      </c>
      <c r="AU1259" s="216" t="s">
        <v>85</v>
      </c>
      <c r="AV1259" s="12" t="s">
        <v>85</v>
      </c>
      <c r="AW1259" s="12" t="s">
        <v>33</v>
      </c>
      <c r="AX1259" s="12" t="s">
        <v>77</v>
      </c>
      <c r="AY1259" s="216" t="s">
        <v>247</v>
      </c>
    </row>
    <row r="1260" spans="1:65" s="13" customFormat="1" ht="10">
      <c r="B1260" s="217"/>
      <c r="C1260" s="218"/>
      <c r="D1260" s="197" t="s">
        <v>337</v>
      </c>
      <c r="E1260" s="219" t="s">
        <v>1</v>
      </c>
      <c r="F1260" s="220" t="s">
        <v>1648</v>
      </c>
      <c r="G1260" s="218"/>
      <c r="H1260" s="221">
        <v>198.03800000000001</v>
      </c>
      <c r="I1260" s="222"/>
      <c r="J1260" s="218"/>
      <c r="K1260" s="218"/>
      <c r="L1260" s="223"/>
      <c r="M1260" s="224"/>
      <c r="N1260" s="225"/>
      <c r="O1260" s="225"/>
      <c r="P1260" s="225"/>
      <c r="Q1260" s="225"/>
      <c r="R1260" s="225"/>
      <c r="S1260" s="225"/>
      <c r="T1260" s="226"/>
      <c r="AT1260" s="227" t="s">
        <v>337</v>
      </c>
      <c r="AU1260" s="227" t="s">
        <v>85</v>
      </c>
      <c r="AV1260" s="13" t="s">
        <v>87</v>
      </c>
      <c r="AW1260" s="13" t="s">
        <v>33</v>
      </c>
      <c r="AX1260" s="13" t="s">
        <v>77</v>
      </c>
      <c r="AY1260" s="227" t="s">
        <v>247</v>
      </c>
    </row>
    <row r="1261" spans="1:65" s="13" customFormat="1" ht="10">
      <c r="B1261" s="217"/>
      <c r="C1261" s="218"/>
      <c r="D1261" s="197" t="s">
        <v>337</v>
      </c>
      <c r="E1261" s="219" t="s">
        <v>1</v>
      </c>
      <c r="F1261" s="220" t="s">
        <v>1649</v>
      </c>
      <c r="G1261" s="218"/>
      <c r="H1261" s="221">
        <v>6.1660000000000004</v>
      </c>
      <c r="I1261" s="222"/>
      <c r="J1261" s="218"/>
      <c r="K1261" s="218"/>
      <c r="L1261" s="223"/>
      <c r="M1261" s="224"/>
      <c r="N1261" s="225"/>
      <c r="O1261" s="225"/>
      <c r="P1261" s="225"/>
      <c r="Q1261" s="225"/>
      <c r="R1261" s="225"/>
      <c r="S1261" s="225"/>
      <c r="T1261" s="226"/>
      <c r="AT1261" s="227" t="s">
        <v>337</v>
      </c>
      <c r="AU1261" s="227" t="s">
        <v>85</v>
      </c>
      <c r="AV1261" s="13" t="s">
        <v>87</v>
      </c>
      <c r="AW1261" s="13" t="s">
        <v>33</v>
      </c>
      <c r="AX1261" s="13" t="s">
        <v>77</v>
      </c>
      <c r="AY1261" s="227" t="s">
        <v>247</v>
      </c>
    </row>
    <row r="1262" spans="1:65" s="14" customFormat="1" ht="10">
      <c r="B1262" s="228"/>
      <c r="C1262" s="229"/>
      <c r="D1262" s="197" t="s">
        <v>337</v>
      </c>
      <c r="E1262" s="230" t="s">
        <v>1</v>
      </c>
      <c r="F1262" s="231" t="s">
        <v>340</v>
      </c>
      <c r="G1262" s="229"/>
      <c r="H1262" s="232">
        <v>204.20400000000001</v>
      </c>
      <c r="I1262" s="233"/>
      <c r="J1262" s="229"/>
      <c r="K1262" s="229"/>
      <c r="L1262" s="234"/>
      <c r="M1262" s="235"/>
      <c r="N1262" s="236"/>
      <c r="O1262" s="236"/>
      <c r="P1262" s="236"/>
      <c r="Q1262" s="236"/>
      <c r="R1262" s="236"/>
      <c r="S1262" s="236"/>
      <c r="T1262" s="237"/>
      <c r="AT1262" s="238" t="s">
        <v>337</v>
      </c>
      <c r="AU1262" s="238" t="s">
        <v>85</v>
      </c>
      <c r="AV1262" s="14" t="s">
        <v>258</v>
      </c>
      <c r="AW1262" s="14" t="s">
        <v>33</v>
      </c>
      <c r="AX1262" s="14" t="s">
        <v>85</v>
      </c>
      <c r="AY1262" s="238" t="s">
        <v>247</v>
      </c>
    </row>
    <row r="1263" spans="1:65" s="2" customFormat="1" ht="24.15" customHeight="1">
      <c r="A1263" s="34"/>
      <c r="B1263" s="35"/>
      <c r="C1263" s="184" t="s">
        <v>1105</v>
      </c>
      <c r="D1263" s="184" t="s">
        <v>248</v>
      </c>
      <c r="E1263" s="185" t="s">
        <v>1650</v>
      </c>
      <c r="F1263" s="186" t="s">
        <v>1651</v>
      </c>
      <c r="G1263" s="187" t="s">
        <v>335</v>
      </c>
      <c r="H1263" s="188">
        <v>20.420000000000002</v>
      </c>
      <c r="I1263" s="189"/>
      <c r="J1263" s="190">
        <f>ROUND(I1263*H1263,2)</f>
        <v>0</v>
      </c>
      <c r="K1263" s="186" t="s">
        <v>336</v>
      </c>
      <c r="L1263" s="39"/>
      <c r="M1263" s="191" t="s">
        <v>1</v>
      </c>
      <c r="N1263" s="192" t="s">
        <v>42</v>
      </c>
      <c r="O1263" s="71"/>
      <c r="P1263" s="193">
        <f>O1263*H1263</f>
        <v>0</v>
      </c>
      <c r="Q1263" s="193">
        <v>0</v>
      </c>
      <c r="R1263" s="193">
        <f>Q1263*H1263</f>
        <v>0</v>
      </c>
      <c r="S1263" s="193">
        <v>0</v>
      </c>
      <c r="T1263" s="194">
        <f>S1263*H1263</f>
        <v>0</v>
      </c>
      <c r="U1263" s="34"/>
      <c r="V1263" s="34"/>
      <c r="W1263" s="34"/>
      <c r="X1263" s="34"/>
      <c r="Y1263" s="34"/>
      <c r="Z1263" s="34"/>
      <c r="AA1263" s="34"/>
      <c r="AB1263" s="34"/>
      <c r="AC1263" s="34"/>
      <c r="AD1263" s="34"/>
      <c r="AE1263" s="34"/>
      <c r="AR1263" s="195" t="s">
        <v>264</v>
      </c>
      <c r="AT1263" s="195" t="s">
        <v>248</v>
      </c>
      <c r="AU1263" s="195" t="s">
        <v>85</v>
      </c>
      <c r="AY1263" s="17" t="s">
        <v>247</v>
      </c>
      <c r="BE1263" s="196">
        <f>IF(N1263="základní",J1263,0)</f>
        <v>0</v>
      </c>
      <c r="BF1263" s="196">
        <f>IF(N1263="snížená",J1263,0)</f>
        <v>0</v>
      </c>
      <c r="BG1263" s="196">
        <f>IF(N1263="zákl. přenesená",J1263,0)</f>
        <v>0</v>
      </c>
      <c r="BH1263" s="196">
        <f>IF(N1263="sníž. přenesená",J1263,0)</f>
        <v>0</v>
      </c>
      <c r="BI1263" s="196">
        <f>IF(N1263="nulová",J1263,0)</f>
        <v>0</v>
      </c>
      <c r="BJ1263" s="17" t="s">
        <v>85</v>
      </c>
      <c r="BK1263" s="196">
        <f>ROUND(I1263*H1263,2)</f>
        <v>0</v>
      </c>
      <c r="BL1263" s="17" t="s">
        <v>264</v>
      </c>
      <c r="BM1263" s="195" t="s">
        <v>1652</v>
      </c>
    </row>
    <row r="1264" spans="1:65" s="13" customFormat="1" ht="10">
      <c r="B1264" s="217"/>
      <c r="C1264" s="218"/>
      <c r="D1264" s="197" t="s">
        <v>337</v>
      </c>
      <c r="E1264" s="219" t="s">
        <v>1</v>
      </c>
      <c r="F1264" s="220" t="s">
        <v>1653</v>
      </c>
      <c r="G1264" s="218"/>
      <c r="H1264" s="221">
        <v>20.420000000000002</v>
      </c>
      <c r="I1264" s="222"/>
      <c r="J1264" s="218"/>
      <c r="K1264" s="218"/>
      <c r="L1264" s="223"/>
      <c r="M1264" s="224"/>
      <c r="N1264" s="225"/>
      <c r="O1264" s="225"/>
      <c r="P1264" s="225"/>
      <c r="Q1264" s="225"/>
      <c r="R1264" s="225"/>
      <c r="S1264" s="225"/>
      <c r="T1264" s="226"/>
      <c r="AT1264" s="227" t="s">
        <v>337</v>
      </c>
      <c r="AU1264" s="227" t="s">
        <v>85</v>
      </c>
      <c r="AV1264" s="13" t="s">
        <v>87</v>
      </c>
      <c r="AW1264" s="13" t="s">
        <v>33</v>
      </c>
      <c r="AX1264" s="13" t="s">
        <v>77</v>
      </c>
      <c r="AY1264" s="227" t="s">
        <v>247</v>
      </c>
    </row>
    <row r="1265" spans="1:65" s="14" customFormat="1" ht="10">
      <c r="B1265" s="228"/>
      <c r="C1265" s="229"/>
      <c r="D1265" s="197" t="s">
        <v>337</v>
      </c>
      <c r="E1265" s="230" t="s">
        <v>1</v>
      </c>
      <c r="F1265" s="231" t="s">
        <v>340</v>
      </c>
      <c r="G1265" s="229"/>
      <c r="H1265" s="232">
        <v>20.420000000000002</v>
      </c>
      <c r="I1265" s="233"/>
      <c r="J1265" s="229"/>
      <c r="K1265" s="229"/>
      <c r="L1265" s="234"/>
      <c r="M1265" s="235"/>
      <c r="N1265" s="236"/>
      <c r="O1265" s="236"/>
      <c r="P1265" s="236"/>
      <c r="Q1265" s="236"/>
      <c r="R1265" s="236"/>
      <c r="S1265" s="236"/>
      <c r="T1265" s="237"/>
      <c r="AT1265" s="238" t="s">
        <v>337</v>
      </c>
      <c r="AU1265" s="238" t="s">
        <v>85</v>
      </c>
      <c r="AV1265" s="14" t="s">
        <v>258</v>
      </c>
      <c r="AW1265" s="14" t="s">
        <v>33</v>
      </c>
      <c r="AX1265" s="14" t="s">
        <v>85</v>
      </c>
      <c r="AY1265" s="238" t="s">
        <v>247</v>
      </c>
    </row>
    <row r="1266" spans="1:65" s="2" customFormat="1" ht="49" customHeight="1">
      <c r="A1266" s="34"/>
      <c r="B1266" s="35"/>
      <c r="C1266" s="184" t="s">
        <v>1654</v>
      </c>
      <c r="D1266" s="184" t="s">
        <v>248</v>
      </c>
      <c r="E1266" s="185" t="s">
        <v>1655</v>
      </c>
      <c r="F1266" s="186" t="s">
        <v>1656</v>
      </c>
      <c r="G1266" s="187" t="s">
        <v>267</v>
      </c>
      <c r="H1266" s="188">
        <v>899.53099999999995</v>
      </c>
      <c r="I1266" s="189"/>
      <c r="J1266" s="190">
        <f>ROUND(I1266*H1266,2)</f>
        <v>0</v>
      </c>
      <c r="K1266" s="186" t="s">
        <v>336</v>
      </c>
      <c r="L1266" s="39"/>
      <c r="M1266" s="191" t="s">
        <v>1</v>
      </c>
      <c r="N1266" s="192" t="s">
        <v>42</v>
      </c>
      <c r="O1266" s="71"/>
      <c r="P1266" s="193">
        <f>O1266*H1266</f>
        <v>0</v>
      </c>
      <c r="Q1266" s="193">
        <v>0</v>
      </c>
      <c r="R1266" s="193">
        <f>Q1266*H1266</f>
        <v>0</v>
      </c>
      <c r="S1266" s="193">
        <v>0</v>
      </c>
      <c r="T1266" s="194">
        <f>S1266*H1266</f>
        <v>0</v>
      </c>
      <c r="U1266" s="34"/>
      <c r="V1266" s="34"/>
      <c r="W1266" s="34"/>
      <c r="X1266" s="34"/>
      <c r="Y1266" s="34"/>
      <c r="Z1266" s="34"/>
      <c r="AA1266" s="34"/>
      <c r="AB1266" s="34"/>
      <c r="AC1266" s="34"/>
      <c r="AD1266" s="34"/>
      <c r="AE1266" s="34"/>
      <c r="AR1266" s="195" t="s">
        <v>264</v>
      </c>
      <c r="AT1266" s="195" t="s">
        <v>248</v>
      </c>
      <c r="AU1266" s="195" t="s">
        <v>85</v>
      </c>
      <c r="AY1266" s="17" t="s">
        <v>247</v>
      </c>
      <c r="BE1266" s="196">
        <f>IF(N1266="základní",J1266,0)</f>
        <v>0</v>
      </c>
      <c r="BF1266" s="196">
        <f>IF(N1266="snížená",J1266,0)</f>
        <v>0</v>
      </c>
      <c r="BG1266" s="196">
        <f>IF(N1266="zákl. přenesená",J1266,0)</f>
        <v>0</v>
      </c>
      <c r="BH1266" s="196">
        <f>IF(N1266="sníž. přenesená",J1266,0)</f>
        <v>0</v>
      </c>
      <c r="BI1266" s="196">
        <f>IF(N1266="nulová",J1266,0)</f>
        <v>0</v>
      </c>
      <c r="BJ1266" s="17" t="s">
        <v>85</v>
      </c>
      <c r="BK1266" s="196">
        <f>ROUND(I1266*H1266,2)</f>
        <v>0</v>
      </c>
      <c r="BL1266" s="17" t="s">
        <v>264</v>
      </c>
      <c r="BM1266" s="195" t="s">
        <v>1657</v>
      </c>
    </row>
    <row r="1267" spans="1:65" s="13" customFormat="1" ht="10">
      <c r="B1267" s="217"/>
      <c r="C1267" s="218"/>
      <c r="D1267" s="197" t="s">
        <v>337</v>
      </c>
      <c r="E1267" s="219" t="s">
        <v>1</v>
      </c>
      <c r="F1267" s="220" t="s">
        <v>1658</v>
      </c>
      <c r="G1267" s="218"/>
      <c r="H1267" s="221">
        <v>899.53099999999995</v>
      </c>
      <c r="I1267" s="222"/>
      <c r="J1267" s="218"/>
      <c r="K1267" s="218"/>
      <c r="L1267" s="223"/>
      <c r="M1267" s="224"/>
      <c r="N1267" s="225"/>
      <c r="O1267" s="225"/>
      <c r="P1267" s="225"/>
      <c r="Q1267" s="225"/>
      <c r="R1267" s="225"/>
      <c r="S1267" s="225"/>
      <c r="T1267" s="226"/>
      <c r="AT1267" s="227" t="s">
        <v>337</v>
      </c>
      <c r="AU1267" s="227" t="s">
        <v>85</v>
      </c>
      <c r="AV1267" s="13" t="s">
        <v>87</v>
      </c>
      <c r="AW1267" s="13" t="s">
        <v>33</v>
      </c>
      <c r="AX1267" s="13" t="s">
        <v>77</v>
      </c>
      <c r="AY1267" s="227" t="s">
        <v>247</v>
      </c>
    </row>
    <row r="1268" spans="1:65" s="14" customFormat="1" ht="10">
      <c r="B1268" s="228"/>
      <c r="C1268" s="229"/>
      <c r="D1268" s="197" t="s">
        <v>337</v>
      </c>
      <c r="E1268" s="230" t="s">
        <v>1</v>
      </c>
      <c r="F1268" s="231" t="s">
        <v>340</v>
      </c>
      <c r="G1268" s="229"/>
      <c r="H1268" s="232">
        <v>899.53099999999995</v>
      </c>
      <c r="I1268" s="233"/>
      <c r="J1268" s="229"/>
      <c r="K1268" s="229"/>
      <c r="L1268" s="234"/>
      <c r="M1268" s="235"/>
      <c r="N1268" s="236"/>
      <c r="O1268" s="236"/>
      <c r="P1268" s="236"/>
      <c r="Q1268" s="236"/>
      <c r="R1268" s="236"/>
      <c r="S1268" s="236"/>
      <c r="T1268" s="237"/>
      <c r="AT1268" s="238" t="s">
        <v>337</v>
      </c>
      <c r="AU1268" s="238" t="s">
        <v>85</v>
      </c>
      <c r="AV1268" s="14" t="s">
        <v>258</v>
      </c>
      <c r="AW1268" s="14" t="s">
        <v>33</v>
      </c>
      <c r="AX1268" s="14" t="s">
        <v>85</v>
      </c>
      <c r="AY1268" s="238" t="s">
        <v>247</v>
      </c>
    </row>
    <row r="1269" spans="1:65" s="2" customFormat="1" ht="24.15" customHeight="1">
      <c r="A1269" s="34"/>
      <c r="B1269" s="35"/>
      <c r="C1269" s="184" t="s">
        <v>1109</v>
      </c>
      <c r="D1269" s="184" t="s">
        <v>248</v>
      </c>
      <c r="E1269" s="185" t="s">
        <v>1659</v>
      </c>
      <c r="F1269" s="186" t="s">
        <v>1660</v>
      </c>
      <c r="G1269" s="187" t="s">
        <v>1563</v>
      </c>
      <c r="H1269" s="239"/>
      <c r="I1269" s="189"/>
      <c r="J1269" s="190">
        <f>ROUND(I1269*H1269,2)</f>
        <v>0</v>
      </c>
      <c r="K1269" s="186" t="s">
        <v>336</v>
      </c>
      <c r="L1269" s="39"/>
      <c r="M1269" s="191" t="s">
        <v>1</v>
      </c>
      <c r="N1269" s="192" t="s">
        <v>42</v>
      </c>
      <c r="O1269" s="71"/>
      <c r="P1269" s="193">
        <f>O1269*H1269</f>
        <v>0</v>
      </c>
      <c r="Q1269" s="193">
        <v>0</v>
      </c>
      <c r="R1269" s="193">
        <f>Q1269*H1269</f>
        <v>0</v>
      </c>
      <c r="S1269" s="193">
        <v>0</v>
      </c>
      <c r="T1269" s="194">
        <f>S1269*H1269</f>
        <v>0</v>
      </c>
      <c r="U1269" s="34"/>
      <c r="V1269" s="34"/>
      <c r="W1269" s="34"/>
      <c r="X1269" s="34"/>
      <c r="Y1269" s="34"/>
      <c r="Z1269" s="34"/>
      <c r="AA1269" s="34"/>
      <c r="AB1269" s="34"/>
      <c r="AC1269" s="34"/>
      <c r="AD1269" s="34"/>
      <c r="AE1269" s="34"/>
      <c r="AR1269" s="195" t="s">
        <v>264</v>
      </c>
      <c r="AT1269" s="195" t="s">
        <v>248</v>
      </c>
      <c r="AU1269" s="195" t="s">
        <v>85</v>
      </c>
      <c r="AY1269" s="17" t="s">
        <v>247</v>
      </c>
      <c r="BE1269" s="196">
        <f>IF(N1269="základní",J1269,0)</f>
        <v>0</v>
      </c>
      <c r="BF1269" s="196">
        <f>IF(N1269="snížená",J1269,0)</f>
        <v>0</v>
      </c>
      <c r="BG1269" s="196">
        <f>IF(N1269="zákl. přenesená",J1269,0)</f>
        <v>0</v>
      </c>
      <c r="BH1269" s="196">
        <f>IF(N1269="sníž. přenesená",J1269,0)</f>
        <v>0</v>
      </c>
      <c r="BI1269" s="196">
        <f>IF(N1269="nulová",J1269,0)</f>
        <v>0</v>
      </c>
      <c r="BJ1269" s="17" t="s">
        <v>85</v>
      </c>
      <c r="BK1269" s="196">
        <f>ROUND(I1269*H1269,2)</f>
        <v>0</v>
      </c>
      <c r="BL1269" s="17" t="s">
        <v>264</v>
      </c>
      <c r="BM1269" s="195" t="s">
        <v>1661</v>
      </c>
    </row>
    <row r="1270" spans="1:65" s="2" customFormat="1" ht="18">
      <c r="A1270" s="34"/>
      <c r="B1270" s="35"/>
      <c r="C1270" s="36"/>
      <c r="D1270" s="197" t="s">
        <v>253</v>
      </c>
      <c r="E1270" s="36"/>
      <c r="F1270" s="198" t="s">
        <v>1629</v>
      </c>
      <c r="G1270" s="36"/>
      <c r="H1270" s="36"/>
      <c r="I1270" s="199"/>
      <c r="J1270" s="36"/>
      <c r="K1270" s="36"/>
      <c r="L1270" s="39"/>
      <c r="M1270" s="200"/>
      <c r="N1270" s="201"/>
      <c r="O1270" s="71"/>
      <c r="P1270" s="71"/>
      <c r="Q1270" s="71"/>
      <c r="R1270" s="71"/>
      <c r="S1270" s="71"/>
      <c r="T1270" s="72"/>
      <c r="U1270" s="34"/>
      <c r="V1270" s="34"/>
      <c r="W1270" s="34"/>
      <c r="X1270" s="34"/>
      <c r="Y1270" s="34"/>
      <c r="Z1270" s="34"/>
      <c r="AA1270" s="34"/>
      <c r="AB1270" s="34"/>
      <c r="AC1270" s="34"/>
      <c r="AD1270" s="34"/>
      <c r="AE1270" s="34"/>
      <c r="AT1270" s="17" t="s">
        <v>253</v>
      </c>
      <c r="AU1270" s="17" t="s">
        <v>85</v>
      </c>
    </row>
    <row r="1271" spans="1:65" s="11" customFormat="1" ht="25.9" customHeight="1">
      <c r="B1271" s="170"/>
      <c r="C1271" s="171"/>
      <c r="D1271" s="172" t="s">
        <v>76</v>
      </c>
      <c r="E1271" s="173" t="s">
        <v>1662</v>
      </c>
      <c r="F1271" s="173" t="s">
        <v>1663</v>
      </c>
      <c r="G1271" s="171"/>
      <c r="H1271" s="171"/>
      <c r="I1271" s="174"/>
      <c r="J1271" s="175">
        <f>BK1271</f>
        <v>0</v>
      </c>
      <c r="K1271" s="171"/>
      <c r="L1271" s="176"/>
      <c r="M1271" s="177"/>
      <c r="N1271" s="178"/>
      <c r="O1271" s="178"/>
      <c r="P1271" s="179">
        <f>SUM(P1272:P1297)</f>
        <v>0</v>
      </c>
      <c r="Q1271" s="178"/>
      <c r="R1271" s="179">
        <f>SUM(R1272:R1297)</f>
        <v>0</v>
      </c>
      <c r="S1271" s="178"/>
      <c r="T1271" s="180">
        <f>SUM(T1272:T1297)</f>
        <v>0</v>
      </c>
      <c r="AR1271" s="181" t="s">
        <v>87</v>
      </c>
      <c r="AT1271" s="182" t="s">
        <v>76</v>
      </c>
      <c r="AU1271" s="182" t="s">
        <v>77</v>
      </c>
      <c r="AY1271" s="181" t="s">
        <v>247</v>
      </c>
      <c r="BK1271" s="183">
        <f>SUM(BK1272:BK1297)</f>
        <v>0</v>
      </c>
    </row>
    <row r="1272" spans="1:65" s="2" customFormat="1" ht="37.75" customHeight="1">
      <c r="A1272" s="34"/>
      <c r="B1272" s="35"/>
      <c r="C1272" s="184" t="s">
        <v>1664</v>
      </c>
      <c r="D1272" s="184" t="s">
        <v>248</v>
      </c>
      <c r="E1272" s="185" t="s">
        <v>1665</v>
      </c>
      <c r="F1272" s="186" t="s">
        <v>1666</v>
      </c>
      <c r="G1272" s="187" t="s">
        <v>698</v>
      </c>
      <c r="H1272" s="188">
        <v>7.5</v>
      </c>
      <c r="I1272" s="189"/>
      <c r="J1272" s="190">
        <f>ROUND(I1272*H1272,2)</f>
        <v>0</v>
      </c>
      <c r="K1272" s="186" t="s">
        <v>336</v>
      </c>
      <c r="L1272" s="39"/>
      <c r="M1272" s="191" t="s">
        <v>1</v>
      </c>
      <c r="N1272" s="192" t="s">
        <v>42</v>
      </c>
      <c r="O1272" s="71"/>
      <c r="P1272" s="193">
        <f>O1272*H1272</f>
        <v>0</v>
      </c>
      <c r="Q1272" s="193">
        <v>0</v>
      </c>
      <c r="R1272" s="193">
        <f>Q1272*H1272</f>
        <v>0</v>
      </c>
      <c r="S1272" s="193">
        <v>0</v>
      </c>
      <c r="T1272" s="194">
        <f>S1272*H1272</f>
        <v>0</v>
      </c>
      <c r="U1272" s="34"/>
      <c r="V1272" s="34"/>
      <c r="W1272" s="34"/>
      <c r="X1272" s="34"/>
      <c r="Y1272" s="34"/>
      <c r="Z1272" s="34"/>
      <c r="AA1272" s="34"/>
      <c r="AB1272" s="34"/>
      <c r="AC1272" s="34"/>
      <c r="AD1272" s="34"/>
      <c r="AE1272" s="34"/>
      <c r="AR1272" s="195" t="s">
        <v>264</v>
      </c>
      <c r="AT1272" s="195" t="s">
        <v>248</v>
      </c>
      <c r="AU1272" s="195" t="s">
        <v>85</v>
      </c>
      <c r="AY1272" s="17" t="s">
        <v>247</v>
      </c>
      <c r="BE1272" s="196">
        <f>IF(N1272="základní",J1272,0)</f>
        <v>0</v>
      </c>
      <c r="BF1272" s="196">
        <f>IF(N1272="snížená",J1272,0)</f>
        <v>0</v>
      </c>
      <c r="BG1272" s="196">
        <f>IF(N1272="zákl. přenesená",J1272,0)</f>
        <v>0</v>
      </c>
      <c r="BH1272" s="196">
        <f>IF(N1272="sníž. přenesená",J1272,0)</f>
        <v>0</v>
      </c>
      <c r="BI1272" s="196">
        <f>IF(N1272="nulová",J1272,0)</f>
        <v>0</v>
      </c>
      <c r="BJ1272" s="17" t="s">
        <v>85</v>
      </c>
      <c r="BK1272" s="196">
        <f>ROUND(I1272*H1272,2)</f>
        <v>0</v>
      </c>
      <c r="BL1272" s="17" t="s">
        <v>264</v>
      </c>
      <c r="BM1272" s="195" t="s">
        <v>1667</v>
      </c>
    </row>
    <row r="1273" spans="1:65" s="12" customFormat="1" ht="10">
      <c r="B1273" s="207"/>
      <c r="C1273" s="208"/>
      <c r="D1273" s="197" t="s">
        <v>337</v>
      </c>
      <c r="E1273" s="209" t="s">
        <v>1</v>
      </c>
      <c r="F1273" s="210" t="s">
        <v>1588</v>
      </c>
      <c r="G1273" s="208"/>
      <c r="H1273" s="209" t="s">
        <v>1</v>
      </c>
      <c r="I1273" s="211"/>
      <c r="J1273" s="208"/>
      <c r="K1273" s="208"/>
      <c r="L1273" s="212"/>
      <c r="M1273" s="213"/>
      <c r="N1273" s="214"/>
      <c r="O1273" s="214"/>
      <c r="P1273" s="214"/>
      <c r="Q1273" s="214"/>
      <c r="R1273" s="214"/>
      <c r="S1273" s="214"/>
      <c r="T1273" s="215"/>
      <c r="AT1273" s="216" t="s">
        <v>337</v>
      </c>
      <c r="AU1273" s="216" t="s">
        <v>85</v>
      </c>
      <c r="AV1273" s="12" t="s">
        <v>85</v>
      </c>
      <c r="AW1273" s="12" t="s">
        <v>33</v>
      </c>
      <c r="AX1273" s="12" t="s">
        <v>77</v>
      </c>
      <c r="AY1273" s="216" t="s">
        <v>247</v>
      </c>
    </row>
    <row r="1274" spans="1:65" s="13" customFormat="1" ht="10">
      <c r="B1274" s="217"/>
      <c r="C1274" s="218"/>
      <c r="D1274" s="197" t="s">
        <v>337</v>
      </c>
      <c r="E1274" s="219" t="s">
        <v>1</v>
      </c>
      <c r="F1274" s="220" t="s">
        <v>1668</v>
      </c>
      <c r="G1274" s="218"/>
      <c r="H1274" s="221">
        <v>7.5</v>
      </c>
      <c r="I1274" s="222"/>
      <c r="J1274" s="218"/>
      <c r="K1274" s="218"/>
      <c r="L1274" s="223"/>
      <c r="M1274" s="224"/>
      <c r="N1274" s="225"/>
      <c r="O1274" s="225"/>
      <c r="P1274" s="225"/>
      <c r="Q1274" s="225"/>
      <c r="R1274" s="225"/>
      <c r="S1274" s="225"/>
      <c r="T1274" s="226"/>
      <c r="AT1274" s="227" t="s">
        <v>337</v>
      </c>
      <c r="AU1274" s="227" t="s">
        <v>85</v>
      </c>
      <c r="AV1274" s="13" t="s">
        <v>87</v>
      </c>
      <c r="AW1274" s="13" t="s">
        <v>33</v>
      </c>
      <c r="AX1274" s="13" t="s">
        <v>77</v>
      </c>
      <c r="AY1274" s="227" t="s">
        <v>247</v>
      </c>
    </row>
    <row r="1275" spans="1:65" s="14" customFormat="1" ht="10">
      <c r="B1275" s="228"/>
      <c r="C1275" s="229"/>
      <c r="D1275" s="197" t="s">
        <v>337</v>
      </c>
      <c r="E1275" s="230" t="s">
        <v>1</v>
      </c>
      <c r="F1275" s="231" t="s">
        <v>340</v>
      </c>
      <c r="G1275" s="229"/>
      <c r="H1275" s="232">
        <v>7.5</v>
      </c>
      <c r="I1275" s="233"/>
      <c r="J1275" s="229"/>
      <c r="K1275" s="229"/>
      <c r="L1275" s="234"/>
      <c r="M1275" s="235"/>
      <c r="N1275" s="236"/>
      <c r="O1275" s="236"/>
      <c r="P1275" s="236"/>
      <c r="Q1275" s="236"/>
      <c r="R1275" s="236"/>
      <c r="S1275" s="236"/>
      <c r="T1275" s="237"/>
      <c r="AT1275" s="238" t="s">
        <v>337</v>
      </c>
      <c r="AU1275" s="238" t="s">
        <v>85</v>
      </c>
      <c r="AV1275" s="14" t="s">
        <v>258</v>
      </c>
      <c r="AW1275" s="14" t="s">
        <v>33</v>
      </c>
      <c r="AX1275" s="14" t="s">
        <v>85</v>
      </c>
      <c r="AY1275" s="238" t="s">
        <v>247</v>
      </c>
    </row>
    <row r="1276" spans="1:65" s="2" customFormat="1" ht="33" customHeight="1">
      <c r="A1276" s="34"/>
      <c r="B1276" s="35"/>
      <c r="C1276" s="184" t="s">
        <v>1112</v>
      </c>
      <c r="D1276" s="184" t="s">
        <v>248</v>
      </c>
      <c r="E1276" s="185" t="s">
        <v>1669</v>
      </c>
      <c r="F1276" s="186" t="s">
        <v>1670</v>
      </c>
      <c r="G1276" s="187" t="s">
        <v>698</v>
      </c>
      <c r="H1276" s="188">
        <v>20</v>
      </c>
      <c r="I1276" s="189"/>
      <c r="J1276" s="190">
        <f>ROUND(I1276*H1276,2)</f>
        <v>0</v>
      </c>
      <c r="K1276" s="186" t="s">
        <v>336</v>
      </c>
      <c r="L1276" s="39"/>
      <c r="M1276" s="191" t="s">
        <v>1</v>
      </c>
      <c r="N1276" s="192" t="s">
        <v>42</v>
      </c>
      <c r="O1276" s="71"/>
      <c r="P1276" s="193">
        <f>O1276*H1276</f>
        <v>0</v>
      </c>
      <c r="Q1276" s="193">
        <v>0</v>
      </c>
      <c r="R1276" s="193">
        <f>Q1276*H1276</f>
        <v>0</v>
      </c>
      <c r="S1276" s="193">
        <v>0</v>
      </c>
      <c r="T1276" s="194">
        <f>S1276*H1276</f>
        <v>0</v>
      </c>
      <c r="U1276" s="34"/>
      <c r="V1276" s="34"/>
      <c r="W1276" s="34"/>
      <c r="X1276" s="34"/>
      <c r="Y1276" s="34"/>
      <c r="Z1276" s="34"/>
      <c r="AA1276" s="34"/>
      <c r="AB1276" s="34"/>
      <c r="AC1276" s="34"/>
      <c r="AD1276" s="34"/>
      <c r="AE1276" s="34"/>
      <c r="AR1276" s="195" t="s">
        <v>264</v>
      </c>
      <c r="AT1276" s="195" t="s">
        <v>248</v>
      </c>
      <c r="AU1276" s="195" t="s">
        <v>85</v>
      </c>
      <c r="AY1276" s="17" t="s">
        <v>247</v>
      </c>
      <c r="BE1276" s="196">
        <f>IF(N1276="základní",J1276,0)</f>
        <v>0</v>
      </c>
      <c r="BF1276" s="196">
        <f>IF(N1276="snížená",J1276,0)</f>
        <v>0</v>
      </c>
      <c r="BG1276" s="196">
        <f>IF(N1276="zákl. přenesená",J1276,0)</f>
        <v>0</v>
      </c>
      <c r="BH1276" s="196">
        <f>IF(N1276="sníž. přenesená",J1276,0)</f>
        <v>0</v>
      </c>
      <c r="BI1276" s="196">
        <f>IF(N1276="nulová",J1276,0)</f>
        <v>0</v>
      </c>
      <c r="BJ1276" s="17" t="s">
        <v>85</v>
      </c>
      <c r="BK1276" s="196">
        <f>ROUND(I1276*H1276,2)</f>
        <v>0</v>
      </c>
      <c r="BL1276" s="17" t="s">
        <v>264</v>
      </c>
      <c r="BM1276" s="195" t="s">
        <v>1671</v>
      </c>
    </row>
    <row r="1277" spans="1:65" s="2" customFormat="1" ht="18">
      <c r="A1277" s="34"/>
      <c r="B1277" s="35"/>
      <c r="C1277" s="36"/>
      <c r="D1277" s="197" t="s">
        <v>253</v>
      </c>
      <c r="E1277" s="36"/>
      <c r="F1277" s="198" t="s">
        <v>1672</v>
      </c>
      <c r="G1277" s="36"/>
      <c r="H1277" s="36"/>
      <c r="I1277" s="199"/>
      <c r="J1277" s="36"/>
      <c r="K1277" s="36"/>
      <c r="L1277" s="39"/>
      <c r="M1277" s="200"/>
      <c r="N1277" s="201"/>
      <c r="O1277" s="71"/>
      <c r="P1277" s="71"/>
      <c r="Q1277" s="71"/>
      <c r="R1277" s="71"/>
      <c r="S1277" s="71"/>
      <c r="T1277" s="72"/>
      <c r="U1277" s="34"/>
      <c r="V1277" s="34"/>
      <c r="W1277" s="34"/>
      <c r="X1277" s="34"/>
      <c r="Y1277" s="34"/>
      <c r="Z1277" s="34"/>
      <c r="AA1277" s="34"/>
      <c r="AB1277" s="34"/>
      <c r="AC1277" s="34"/>
      <c r="AD1277" s="34"/>
      <c r="AE1277" s="34"/>
      <c r="AT1277" s="17" t="s">
        <v>253</v>
      </c>
      <c r="AU1277" s="17" t="s">
        <v>85</v>
      </c>
    </row>
    <row r="1278" spans="1:65" s="12" customFormat="1" ht="10">
      <c r="B1278" s="207"/>
      <c r="C1278" s="208"/>
      <c r="D1278" s="197" t="s">
        <v>337</v>
      </c>
      <c r="E1278" s="209" t="s">
        <v>1</v>
      </c>
      <c r="F1278" s="210" t="s">
        <v>1588</v>
      </c>
      <c r="G1278" s="208"/>
      <c r="H1278" s="209" t="s">
        <v>1</v>
      </c>
      <c r="I1278" s="211"/>
      <c r="J1278" s="208"/>
      <c r="K1278" s="208"/>
      <c r="L1278" s="212"/>
      <c r="M1278" s="213"/>
      <c r="N1278" s="214"/>
      <c r="O1278" s="214"/>
      <c r="P1278" s="214"/>
      <c r="Q1278" s="214"/>
      <c r="R1278" s="214"/>
      <c r="S1278" s="214"/>
      <c r="T1278" s="215"/>
      <c r="AT1278" s="216" t="s">
        <v>337</v>
      </c>
      <c r="AU1278" s="216" t="s">
        <v>85</v>
      </c>
      <c r="AV1278" s="12" t="s">
        <v>85</v>
      </c>
      <c r="AW1278" s="12" t="s">
        <v>33</v>
      </c>
      <c r="AX1278" s="12" t="s">
        <v>77</v>
      </c>
      <c r="AY1278" s="216" t="s">
        <v>247</v>
      </c>
    </row>
    <row r="1279" spans="1:65" s="13" customFormat="1" ht="10">
      <c r="B1279" s="217"/>
      <c r="C1279" s="218"/>
      <c r="D1279" s="197" t="s">
        <v>337</v>
      </c>
      <c r="E1279" s="219" t="s">
        <v>1</v>
      </c>
      <c r="F1279" s="220" t="s">
        <v>1673</v>
      </c>
      <c r="G1279" s="218"/>
      <c r="H1279" s="221">
        <v>20</v>
      </c>
      <c r="I1279" s="222"/>
      <c r="J1279" s="218"/>
      <c r="K1279" s="218"/>
      <c r="L1279" s="223"/>
      <c r="M1279" s="224"/>
      <c r="N1279" s="225"/>
      <c r="O1279" s="225"/>
      <c r="P1279" s="225"/>
      <c r="Q1279" s="225"/>
      <c r="R1279" s="225"/>
      <c r="S1279" s="225"/>
      <c r="T1279" s="226"/>
      <c r="AT1279" s="227" t="s">
        <v>337</v>
      </c>
      <c r="AU1279" s="227" t="s">
        <v>85</v>
      </c>
      <c r="AV1279" s="13" t="s">
        <v>87</v>
      </c>
      <c r="AW1279" s="13" t="s">
        <v>33</v>
      </c>
      <c r="AX1279" s="13" t="s">
        <v>77</v>
      </c>
      <c r="AY1279" s="227" t="s">
        <v>247</v>
      </c>
    </row>
    <row r="1280" spans="1:65" s="14" customFormat="1" ht="10">
      <c r="B1280" s="228"/>
      <c r="C1280" s="229"/>
      <c r="D1280" s="197" t="s">
        <v>337</v>
      </c>
      <c r="E1280" s="230" t="s">
        <v>1</v>
      </c>
      <c r="F1280" s="231" t="s">
        <v>340</v>
      </c>
      <c r="G1280" s="229"/>
      <c r="H1280" s="232">
        <v>20</v>
      </c>
      <c r="I1280" s="233"/>
      <c r="J1280" s="229"/>
      <c r="K1280" s="229"/>
      <c r="L1280" s="234"/>
      <c r="M1280" s="235"/>
      <c r="N1280" s="236"/>
      <c r="O1280" s="236"/>
      <c r="P1280" s="236"/>
      <c r="Q1280" s="236"/>
      <c r="R1280" s="236"/>
      <c r="S1280" s="236"/>
      <c r="T1280" s="237"/>
      <c r="AT1280" s="238" t="s">
        <v>337</v>
      </c>
      <c r="AU1280" s="238" t="s">
        <v>85</v>
      </c>
      <c r="AV1280" s="14" t="s">
        <v>258</v>
      </c>
      <c r="AW1280" s="14" t="s">
        <v>33</v>
      </c>
      <c r="AX1280" s="14" t="s">
        <v>85</v>
      </c>
      <c r="AY1280" s="238" t="s">
        <v>247</v>
      </c>
    </row>
    <row r="1281" spans="1:65" s="2" customFormat="1" ht="49" customHeight="1">
      <c r="A1281" s="34"/>
      <c r="B1281" s="35"/>
      <c r="C1281" s="184" t="s">
        <v>1674</v>
      </c>
      <c r="D1281" s="184" t="s">
        <v>248</v>
      </c>
      <c r="E1281" s="185" t="s">
        <v>1675</v>
      </c>
      <c r="F1281" s="186" t="s">
        <v>1676</v>
      </c>
      <c r="G1281" s="187" t="s">
        <v>416</v>
      </c>
      <c r="H1281" s="188">
        <v>1</v>
      </c>
      <c r="I1281" s="189"/>
      <c r="J1281" s="190">
        <f>ROUND(I1281*H1281,2)</f>
        <v>0</v>
      </c>
      <c r="K1281" s="186" t="s">
        <v>336</v>
      </c>
      <c r="L1281" s="39"/>
      <c r="M1281" s="191" t="s">
        <v>1</v>
      </c>
      <c r="N1281" s="192" t="s">
        <v>42</v>
      </c>
      <c r="O1281" s="71"/>
      <c r="P1281" s="193">
        <f>O1281*H1281</f>
        <v>0</v>
      </c>
      <c r="Q1281" s="193">
        <v>0</v>
      </c>
      <c r="R1281" s="193">
        <f>Q1281*H1281</f>
        <v>0</v>
      </c>
      <c r="S1281" s="193">
        <v>0</v>
      </c>
      <c r="T1281" s="194">
        <f>S1281*H1281</f>
        <v>0</v>
      </c>
      <c r="U1281" s="34"/>
      <c r="V1281" s="34"/>
      <c r="W1281" s="34"/>
      <c r="X1281" s="34"/>
      <c r="Y1281" s="34"/>
      <c r="Z1281" s="34"/>
      <c r="AA1281" s="34"/>
      <c r="AB1281" s="34"/>
      <c r="AC1281" s="34"/>
      <c r="AD1281" s="34"/>
      <c r="AE1281" s="34"/>
      <c r="AR1281" s="195" t="s">
        <v>264</v>
      </c>
      <c r="AT1281" s="195" t="s">
        <v>248</v>
      </c>
      <c r="AU1281" s="195" t="s">
        <v>85</v>
      </c>
      <c r="AY1281" s="17" t="s">
        <v>247</v>
      </c>
      <c r="BE1281" s="196">
        <f>IF(N1281="základní",J1281,0)</f>
        <v>0</v>
      </c>
      <c r="BF1281" s="196">
        <f>IF(N1281="snížená",J1281,0)</f>
        <v>0</v>
      </c>
      <c r="BG1281" s="196">
        <f>IF(N1281="zákl. přenesená",J1281,0)</f>
        <v>0</v>
      </c>
      <c r="BH1281" s="196">
        <f>IF(N1281="sníž. přenesená",J1281,0)</f>
        <v>0</v>
      </c>
      <c r="BI1281" s="196">
        <f>IF(N1281="nulová",J1281,0)</f>
        <v>0</v>
      </c>
      <c r="BJ1281" s="17" t="s">
        <v>85</v>
      </c>
      <c r="BK1281" s="196">
        <f>ROUND(I1281*H1281,2)</f>
        <v>0</v>
      </c>
      <c r="BL1281" s="17" t="s">
        <v>264</v>
      </c>
      <c r="BM1281" s="195" t="s">
        <v>1677</v>
      </c>
    </row>
    <row r="1282" spans="1:65" s="12" customFormat="1" ht="10">
      <c r="B1282" s="207"/>
      <c r="C1282" s="208"/>
      <c r="D1282" s="197" t="s">
        <v>337</v>
      </c>
      <c r="E1282" s="209" t="s">
        <v>1</v>
      </c>
      <c r="F1282" s="210" t="s">
        <v>1588</v>
      </c>
      <c r="G1282" s="208"/>
      <c r="H1282" s="209" t="s">
        <v>1</v>
      </c>
      <c r="I1282" s="211"/>
      <c r="J1282" s="208"/>
      <c r="K1282" s="208"/>
      <c r="L1282" s="212"/>
      <c r="M1282" s="213"/>
      <c r="N1282" s="214"/>
      <c r="O1282" s="214"/>
      <c r="P1282" s="214"/>
      <c r="Q1282" s="214"/>
      <c r="R1282" s="214"/>
      <c r="S1282" s="214"/>
      <c r="T1282" s="215"/>
      <c r="AT1282" s="216" t="s">
        <v>337</v>
      </c>
      <c r="AU1282" s="216" t="s">
        <v>85</v>
      </c>
      <c r="AV1282" s="12" t="s">
        <v>85</v>
      </c>
      <c r="AW1282" s="12" t="s">
        <v>33</v>
      </c>
      <c r="AX1282" s="12" t="s">
        <v>77</v>
      </c>
      <c r="AY1282" s="216" t="s">
        <v>247</v>
      </c>
    </row>
    <row r="1283" spans="1:65" s="13" customFormat="1" ht="10">
      <c r="B1283" s="217"/>
      <c r="C1283" s="218"/>
      <c r="D1283" s="197" t="s">
        <v>337</v>
      </c>
      <c r="E1283" s="219" t="s">
        <v>1</v>
      </c>
      <c r="F1283" s="220" t="s">
        <v>1678</v>
      </c>
      <c r="G1283" s="218"/>
      <c r="H1283" s="221">
        <v>1</v>
      </c>
      <c r="I1283" s="222"/>
      <c r="J1283" s="218"/>
      <c r="K1283" s="218"/>
      <c r="L1283" s="223"/>
      <c r="M1283" s="224"/>
      <c r="N1283" s="225"/>
      <c r="O1283" s="225"/>
      <c r="P1283" s="225"/>
      <c r="Q1283" s="225"/>
      <c r="R1283" s="225"/>
      <c r="S1283" s="225"/>
      <c r="T1283" s="226"/>
      <c r="AT1283" s="227" t="s">
        <v>337</v>
      </c>
      <c r="AU1283" s="227" t="s">
        <v>85</v>
      </c>
      <c r="AV1283" s="13" t="s">
        <v>87</v>
      </c>
      <c r="AW1283" s="13" t="s">
        <v>33</v>
      </c>
      <c r="AX1283" s="13" t="s">
        <v>77</v>
      </c>
      <c r="AY1283" s="227" t="s">
        <v>247</v>
      </c>
    </row>
    <row r="1284" spans="1:65" s="14" customFormat="1" ht="10">
      <c r="B1284" s="228"/>
      <c r="C1284" s="229"/>
      <c r="D1284" s="197" t="s">
        <v>337</v>
      </c>
      <c r="E1284" s="230" t="s">
        <v>1</v>
      </c>
      <c r="F1284" s="231" t="s">
        <v>340</v>
      </c>
      <c r="G1284" s="229"/>
      <c r="H1284" s="232">
        <v>1</v>
      </c>
      <c r="I1284" s="233"/>
      <c r="J1284" s="229"/>
      <c r="K1284" s="229"/>
      <c r="L1284" s="234"/>
      <c r="M1284" s="235"/>
      <c r="N1284" s="236"/>
      <c r="O1284" s="236"/>
      <c r="P1284" s="236"/>
      <c r="Q1284" s="236"/>
      <c r="R1284" s="236"/>
      <c r="S1284" s="236"/>
      <c r="T1284" s="237"/>
      <c r="AT1284" s="238" t="s">
        <v>337</v>
      </c>
      <c r="AU1284" s="238" t="s">
        <v>85</v>
      </c>
      <c r="AV1284" s="14" t="s">
        <v>258</v>
      </c>
      <c r="AW1284" s="14" t="s">
        <v>33</v>
      </c>
      <c r="AX1284" s="14" t="s">
        <v>85</v>
      </c>
      <c r="AY1284" s="238" t="s">
        <v>247</v>
      </c>
    </row>
    <row r="1285" spans="1:65" s="2" customFormat="1" ht="37.75" customHeight="1">
      <c r="A1285" s="34"/>
      <c r="B1285" s="35"/>
      <c r="C1285" s="184" t="s">
        <v>1116</v>
      </c>
      <c r="D1285" s="184" t="s">
        <v>248</v>
      </c>
      <c r="E1285" s="185" t="s">
        <v>1679</v>
      </c>
      <c r="F1285" s="186" t="s">
        <v>1680</v>
      </c>
      <c r="G1285" s="187" t="s">
        <v>698</v>
      </c>
      <c r="H1285" s="188">
        <v>148.9</v>
      </c>
      <c r="I1285" s="189"/>
      <c r="J1285" s="190">
        <f>ROUND(I1285*H1285,2)</f>
        <v>0</v>
      </c>
      <c r="K1285" s="186" t="s">
        <v>336</v>
      </c>
      <c r="L1285" s="39"/>
      <c r="M1285" s="191" t="s">
        <v>1</v>
      </c>
      <c r="N1285" s="192" t="s">
        <v>42</v>
      </c>
      <c r="O1285" s="71"/>
      <c r="P1285" s="193">
        <f>O1285*H1285</f>
        <v>0</v>
      </c>
      <c r="Q1285" s="193">
        <v>0</v>
      </c>
      <c r="R1285" s="193">
        <f>Q1285*H1285</f>
        <v>0</v>
      </c>
      <c r="S1285" s="193">
        <v>0</v>
      </c>
      <c r="T1285" s="194">
        <f>S1285*H1285</f>
        <v>0</v>
      </c>
      <c r="U1285" s="34"/>
      <c r="V1285" s="34"/>
      <c r="W1285" s="34"/>
      <c r="X1285" s="34"/>
      <c r="Y1285" s="34"/>
      <c r="Z1285" s="34"/>
      <c r="AA1285" s="34"/>
      <c r="AB1285" s="34"/>
      <c r="AC1285" s="34"/>
      <c r="AD1285" s="34"/>
      <c r="AE1285" s="34"/>
      <c r="AR1285" s="195" t="s">
        <v>264</v>
      </c>
      <c r="AT1285" s="195" t="s">
        <v>248</v>
      </c>
      <c r="AU1285" s="195" t="s">
        <v>85</v>
      </c>
      <c r="AY1285" s="17" t="s">
        <v>247</v>
      </c>
      <c r="BE1285" s="196">
        <f>IF(N1285="základní",J1285,0)</f>
        <v>0</v>
      </c>
      <c r="BF1285" s="196">
        <f>IF(N1285="snížená",J1285,0)</f>
        <v>0</v>
      </c>
      <c r="BG1285" s="196">
        <f>IF(N1285="zákl. přenesená",J1285,0)</f>
        <v>0</v>
      </c>
      <c r="BH1285" s="196">
        <f>IF(N1285="sníž. přenesená",J1285,0)</f>
        <v>0</v>
      </c>
      <c r="BI1285" s="196">
        <f>IF(N1285="nulová",J1285,0)</f>
        <v>0</v>
      </c>
      <c r="BJ1285" s="17" t="s">
        <v>85</v>
      </c>
      <c r="BK1285" s="196">
        <f>ROUND(I1285*H1285,2)</f>
        <v>0</v>
      </c>
      <c r="BL1285" s="17" t="s">
        <v>264</v>
      </c>
      <c r="BM1285" s="195" t="s">
        <v>1681</v>
      </c>
    </row>
    <row r="1286" spans="1:65" s="2" customFormat="1" ht="18">
      <c r="A1286" s="34"/>
      <c r="B1286" s="35"/>
      <c r="C1286" s="36"/>
      <c r="D1286" s="197" t="s">
        <v>253</v>
      </c>
      <c r="E1286" s="36"/>
      <c r="F1286" s="198" t="s">
        <v>1682</v>
      </c>
      <c r="G1286" s="36"/>
      <c r="H1286" s="36"/>
      <c r="I1286" s="199"/>
      <c r="J1286" s="36"/>
      <c r="K1286" s="36"/>
      <c r="L1286" s="39"/>
      <c r="M1286" s="200"/>
      <c r="N1286" s="201"/>
      <c r="O1286" s="71"/>
      <c r="P1286" s="71"/>
      <c r="Q1286" s="71"/>
      <c r="R1286" s="71"/>
      <c r="S1286" s="71"/>
      <c r="T1286" s="72"/>
      <c r="U1286" s="34"/>
      <c r="V1286" s="34"/>
      <c r="W1286" s="34"/>
      <c r="X1286" s="34"/>
      <c r="Y1286" s="34"/>
      <c r="Z1286" s="34"/>
      <c r="AA1286" s="34"/>
      <c r="AB1286" s="34"/>
      <c r="AC1286" s="34"/>
      <c r="AD1286" s="34"/>
      <c r="AE1286" s="34"/>
      <c r="AT1286" s="17" t="s">
        <v>253</v>
      </c>
      <c r="AU1286" s="17" t="s">
        <v>85</v>
      </c>
    </row>
    <row r="1287" spans="1:65" s="12" customFormat="1" ht="10">
      <c r="B1287" s="207"/>
      <c r="C1287" s="208"/>
      <c r="D1287" s="197" t="s">
        <v>337</v>
      </c>
      <c r="E1287" s="209" t="s">
        <v>1</v>
      </c>
      <c r="F1287" s="210" t="s">
        <v>1588</v>
      </c>
      <c r="G1287" s="208"/>
      <c r="H1287" s="209" t="s">
        <v>1</v>
      </c>
      <c r="I1287" s="211"/>
      <c r="J1287" s="208"/>
      <c r="K1287" s="208"/>
      <c r="L1287" s="212"/>
      <c r="M1287" s="213"/>
      <c r="N1287" s="214"/>
      <c r="O1287" s="214"/>
      <c r="P1287" s="214"/>
      <c r="Q1287" s="214"/>
      <c r="R1287" s="214"/>
      <c r="S1287" s="214"/>
      <c r="T1287" s="215"/>
      <c r="AT1287" s="216" t="s">
        <v>337</v>
      </c>
      <c r="AU1287" s="216" t="s">
        <v>85</v>
      </c>
      <c r="AV1287" s="12" t="s">
        <v>85</v>
      </c>
      <c r="AW1287" s="12" t="s">
        <v>33</v>
      </c>
      <c r="AX1287" s="12" t="s">
        <v>77</v>
      </c>
      <c r="AY1287" s="216" t="s">
        <v>247</v>
      </c>
    </row>
    <row r="1288" spans="1:65" s="13" customFormat="1" ht="10">
      <c r="B1288" s="217"/>
      <c r="C1288" s="218"/>
      <c r="D1288" s="197" t="s">
        <v>337</v>
      </c>
      <c r="E1288" s="219" t="s">
        <v>1</v>
      </c>
      <c r="F1288" s="220" t="s">
        <v>1683</v>
      </c>
      <c r="G1288" s="218"/>
      <c r="H1288" s="221">
        <v>2.4</v>
      </c>
      <c r="I1288" s="222"/>
      <c r="J1288" s="218"/>
      <c r="K1288" s="218"/>
      <c r="L1288" s="223"/>
      <c r="M1288" s="224"/>
      <c r="N1288" s="225"/>
      <c r="O1288" s="225"/>
      <c r="P1288" s="225"/>
      <c r="Q1288" s="225"/>
      <c r="R1288" s="225"/>
      <c r="S1288" s="225"/>
      <c r="T1288" s="226"/>
      <c r="AT1288" s="227" t="s">
        <v>337</v>
      </c>
      <c r="AU1288" s="227" t="s">
        <v>85</v>
      </c>
      <c r="AV1288" s="13" t="s">
        <v>87</v>
      </c>
      <c r="AW1288" s="13" t="s">
        <v>33</v>
      </c>
      <c r="AX1288" s="13" t="s">
        <v>77</v>
      </c>
      <c r="AY1288" s="227" t="s">
        <v>247</v>
      </c>
    </row>
    <row r="1289" spans="1:65" s="13" customFormat="1" ht="10">
      <c r="B1289" s="217"/>
      <c r="C1289" s="218"/>
      <c r="D1289" s="197" t="s">
        <v>337</v>
      </c>
      <c r="E1289" s="219" t="s">
        <v>1</v>
      </c>
      <c r="F1289" s="220" t="s">
        <v>1684</v>
      </c>
      <c r="G1289" s="218"/>
      <c r="H1289" s="221">
        <v>7</v>
      </c>
      <c r="I1289" s="222"/>
      <c r="J1289" s="218"/>
      <c r="K1289" s="218"/>
      <c r="L1289" s="223"/>
      <c r="M1289" s="224"/>
      <c r="N1289" s="225"/>
      <c r="O1289" s="225"/>
      <c r="P1289" s="225"/>
      <c r="Q1289" s="225"/>
      <c r="R1289" s="225"/>
      <c r="S1289" s="225"/>
      <c r="T1289" s="226"/>
      <c r="AT1289" s="227" t="s">
        <v>337</v>
      </c>
      <c r="AU1289" s="227" t="s">
        <v>85</v>
      </c>
      <c r="AV1289" s="13" t="s">
        <v>87</v>
      </c>
      <c r="AW1289" s="13" t="s">
        <v>33</v>
      </c>
      <c r="AX1289" s="13" t="s">
        <v>77</v>
      </c>
      <c r="AY1289" s="227" t="s">
        <v>247</v>
      </c>
    </row>
    <row r="1290" spans="1:65" s="13" customFormat="1" ht="10">
      <c r="B1290" s="217"/>
      <c r="C1290" s="218"/>
      <c r="D1290" s="197" t="s">
        <v>337</v>
      </c>
      <c r="E1290" s="219" t="s">
        <v>1</v>
      </c>
      <c r="F1290" s="220" t="s">
        <v>1685</v>
      </c>
      <c r="G1290" s="218"/>
      <c r="H1290" s="221">
        <v>4</v>
      </c>
      <c r="I1290" s="222"/>
      <c r="J1290" s="218"/>
      <c r="K1290" s="218"/>
      <c r="L1290" s="223"/>
      <c r="M1290" s="224"/>
      <c r="N1290" s="225"/>
      <c r="O1290" s="225"/>
      <c r="P1290" s="225"/>
      <c r="Q1290" s="225"/>
      <c r="R1290" s="225"/>
      <c r="S1290" s="225"/>
      <c r="T1290" s="226"/>
      <c r="AT1290" s="227" t="s">
        <v>337</v>
      </c>
      <c r="AU1290" s="227" t="s">
        <v>85</v>
      </c>
      <c r="AV1290" s="13" t="s">
        <v>87</v>
      </c>
      <c r="AW1290" s="13" t="s">
        <v>33</v>
      </c>
      <c r="AX1290" s="13" t="s">
        <v>77</v>
      </c>
      <c r="AY1290" s="227" t="s">
        <v>247</v>
      </c>
    </row>
    <row r="1291" spans="1:65" s="13" customFormat="1" ht="10">
      <c r="B1291" s="217"/>
      <c r="C1291" s="218"/>
      <c r="D1291" s="197" t="s">
        <v>337</v>
      </c>
      <c r="E1291" s="219" t="s">
        <v>1</v>
      </c>
      <c r="F1291" s="220" t="s">
        <v>1686</v>
      </c>
      <c r="G1291" s="218"/>
      <c r="H1291" s="221">
        <v>3</v>
      </c>
      <c r="I1291" s="222"/>
      <c r="J1291" s="218"/>
      <c r="K1291" s="218"/>
      <c r="L1291" s="223"/>
      <c r="M1291" s="224"/>
      <c r="N1291" s="225"/>
      <c r="O1291" s="225"/>
      <c r="P1291" s="225"/>
      <c r="Q1291" s="225"/>
      <c r="R1291" s="225"/>
      <c r="S1291" s="225"/>
      <c r="T1291" s="226"/>
      <c r="AT1291" s="227" t="s">
        <v>337</v>
      </c>
      <c r="AU1291" s="227" t="s">
        <v>85</v>
      </c>
      <c r="AV1291" s="13" t="s">
        <v>87</v>
      </c>
      <c r="AW1291" s="13" t="s">
        <v>33</v>
      </c>
      <c r="AX1291" s="13" t="s">
        <v>77</v>
      </c>
      <c r="AY1291" s="227" t="s">
        <v>247</v>
      </c>
    </row>
    <row r="1292" spans="1:65" s="13" customFormat="1" ht="10">
      <c r="B1292" s="217"/>
      <c r="C1292" s="218"/>
      <c r="D1292" s="197" t="s">
        <v>337</v>
      </c>
      <c r="E1292" s="219" t="s">
        <v>1</v>
      </c>
      <c r="F1292" s="220" t="s">
        <v>1687</v>
      </c>
      <c r="G1292" s="218"/>
      <c r="H1292" s="221">
        <v>54</v>
      </c>
      <c r="I1292" s="222"/>
      <c r="J1292" s="218"/>
      <c r="K1292" s="218"/>
      <c r="L1292" s="223"/>
      <c r="M1292" s="224"/>
      <c r="N1292" s="225"/>
      <c r="O1292" s="225"/>
      <c r="P1292" s="225"/>
      <c r="Q1292" s="225"/>
      <c r="R1292" s="225"/>
      <c r="S1292" s="225"/>
      <c r="T1292" s="226"/>
      <c r="AT1292" s="227" t="s">
        <v>337</v>
      </c>
      <c r="AU1292" s="227" t="s">
        <v>85</v>
      </c>
      <c r="AV1292" s="13" t="s">
        <v>87</v>
      </c>
      <c r="AW1292" s="13" t="s">
        <v>33</v>
      </c>
      <c r="AX1292" s="13" t="s">
        <v>77</v>
      </c>
      <c r="AY1292" s="227" t="s">
        <v>247</v>
      </c>
    </row>
    <row r="1293" spans="1:65" s="13" customFormat="1" ht="10">
      <c r="B1293" s="217"/>
      <c r="C1293" s="218"/>
      <c r="D1293" s="197" t="s">
        <v>337</v>
      </c>
      <c r="E1293" s="219" t="s">
        <v>1</v>
      </c>
      <c r="F1293" s="220" t="s">
        <v>1688</v>
      </c>
      <c r="G1293" s="218"/>
      <c r="H1293" s="221">
        <v>76.8</v>
      </c>
      <c r="I1293" s="222"/>
      <c r="J1293" s="218"/>
      <c r="K1293" s="218"/>
      <c r="L1293" s="223"/>
      <c r="M1293" s="224"/>
      <c r="N1293" s="225"/>
      <c r="O1293" s="225"/>
      <c r="P1293" s="225"/>
      <c r="Q1293" s="225"/>
      <c r="R1293" s="225"/>
      <c r="S1293" s="225"/>
      <c r="T1293" s="226"/>
      <c r="AT1293" s="227" t="s">
        <v>337</v>
      </c>
      <c r="AU1293" s="227" t="s">
        <v>85</v>
      </c>
      <c r="AV1293" s="13" t="s">
        <v>87</v>
      </c>
      <c r="AW1293" s="13" t="s">
        <v>33</v>
      </c>
      <c r="AX1293" s="13" t="s">
        <v>77</v>
      </c>
      <c r="AY1293" s="227" t="s">
        <v>247</v>
      </c>
    </row>
    <row r="1294" spans="1:65" s="13" customFormat="1" ht="10">
      <c r="B1294" s="217"/>
      <c r="C1294" s="218"/>
      <c r="D1294" s="197" t="s">
        <v>337</v>
      </c>
      <c r="E1294" s="219" t="s">
        <v>1</v>
      </c>
      <c r="F1294" s="220" t="s">
        <v>1689</v>
      </c>
      <c r="G1294" s="218"/>
      <c r="H1294" s="221">
        <v>1.7</v>
      </c>
      <c r="I1294" s="222"/>
      <c r="J1294" s="218"/>
      <c r="K1294" s="218"/>
      <c r="L1294" s="223"/>
      <c r="M1294" s="224"/>
      <c r="N1294" s="225"/>
      <c r="O1294" s="225"/>
      <c r="P1294" s="225"/>
      <c r="Q1294" s="225"/>
      <c r="R1294" s="225"/>
      <c r="S1294" s="225"/>
      <c r="T1294" s="226"/>
      <c r="AT1294" s="227" t="s">
        <v>337</v>
      </c>
      <c r="AU1294" s="227" t="s">
        <v>85</v>
      </c>
      <c r="AV1294" s="13" t="s">
        <v>87</v>
      </c>
      <c r="AW1294" s="13" t="s">
        <v>33</v>
      </c>
      <c r="AX1294" s="13" t="s">
        <v>77</v>
      </c>
      <c r="AY1294" s="227" t="s">
        <v>247</v>
      </c>
    </row>
    <row r="1295" spans="1:65" s="14" customFormat="1" ht="10">
      <c r="B1295" s="228"/>
      <c r="C1295" s="229"/>
      <c r="D1295" s="197" t="s">
        <v>337</v>
      </c>
      <c r="E1295" s="230" t="s">
        <v>1</v>
      </c>
      <c r="F1295" s="231" t="s">
        <v>340</v>
      </c>
      <c r="G1295" s="229"/>
      <c r="H1295" s="232">
        <v>148.9</v>
      </c>
      <c r="I1295" s="233"/>
      <c r="J1295" s="229"/>
      <c r="K1295" s="229"/>
      <c r="L1295" s="234"/>
      <c r="M1295" s="235"/>
      <c r="N1295" s="236"/>
      <c r="O1295" s="236"/>
      <c r="P1295" s="236"/>
      <c r="Q1295" s="236"/>
      <c r="R1295" s="236"/>
      <c r="S1295" s="236"/>
      <c r="T1295" s="237"/>
      <c r="AT1295" s="238" t="s">
        <v>337</v>
      </c>
      <c r="AU1295" s="238" t="s">
        <v>85</v>
      </c>
      <c r="AV1295" s="14" t="s">
        <v>258</v>
      </c>
      <c r="AW1295" s="14" t="s">
        <v>33</v>
      </c>
      <c r="AX1295" s="14" t="s">
        <v>85</v>
      </c>
      <c r="AY1295" s="238" t="s">
        <v>247</v>
      </c>
    </row>
    <row r="1296" spans="1:65" s="2" customFormat="1" ht="24.15" customHeight="1">
      <c r="A1296" s="34"/>
      <c r="B1296" s="35"/>
      <c r="C1296" s="184" t="s">
        <v>1690</v>
      </c>
      <c r="D1296" s="184" t="s">
        <v>248</v>
      </c>
      <c r="E1296" s="185" t="s">
        <v>1691</v>
      </c>
      <c r="F1296" s="186" t="s">
        <v>1692</v>
      </c>
      <c r="G1296" s="187" t="s">
        <v>1563</v>
      </c>
      <c r="H1296" s="239"/>
      <c r="I1296" s="189"/>
      <c r="J1296" s="190">
        <f>ROUND(I1296*H1296,2)</f>
        <v>0</v>
      </c>
      <c r="K1296" s="186" t="s">
        <v>336</v>
      </c>
      <c r="L1296" s="39"/>
      <c r="M1296" s="191" t="s">
        <v>1</v>
      </c>
      <c r="N1296" s="192" t="s">
        <v>42</v>
      </c>
      <c r="O1296" s="71"/>
      <c r="P1296" s="193">
        <f>O1296*H1296</f>
        <v>0</v>
      </c>
      <c r="Q1296" s="193">
        <v>0</v>
      </c>
      <c r="R1296" s="193">
        <f>Q1296*H1296</f>
        <v>0</v>
      </c>
      <c r="S1296" s="193">
        <v>0</v>
      </c>
      <c r="T1296" s="194">
        <f>S1296*H1296</f>
        <v>0</v>
      </c>
      <c r="U1296" s="34"/>
      <c r="V1296" s="34"/>
      <c r="W1296" s="34"/>
      <c r="X1296" s="34"/>
      <c r="Y1296" s="34"/>
      <c r="Z1296" s="34"/>
      <c r="AA1296" s="34"/>
      <c r="AB1296" s="34"/>
      <c r="AC1296" s="34"/>
      <c r="AD1296" s="34"/>
      <c r="AE1296" s="34"/>
      <c r="AR1296" s="195" t="s">
        <v>264</v>
      </c>
      <c r="AT1296" s="195" t="s">
        <v>248</v>
      </c>
      <c r="AU1296" s="195" t="s">
        <v>85</v>
      </c>
      <c r="AY1296" s="17" t="s">
        <v>247</v>
      </c>
      <c r="BE1296" s="196">
        <f>IF(N1296="základní",J1296,0)</f>
        <v>0</v>
      </c>
      <c r="BF1296" s="196">
        <f>IF(N1296="snížená",J1296,0)</f>
        <v>0</v>
      </c>
      <c r="BG1296" s="196">
        <f>IF(N1296="zákl. přenesená",J1296,0)</f>
        <v>0</v>
      </c>
      <c r="BH1296" s="196">
        <f>IF(N1296="sníž. přenesená",J1296,0)</f>
        <v>0</v>
      </c>
      <c r="BI1296" s="196">
        <f>IF(N1296="nulová",J1296,0)</f>
        <v>0</v>
      </c>
      <c r="BJ1296" s="17" t="s">
        <v>85</v>
      </c>
      <c r="BK1296" s="196">
        <f>ROUND(I1296*H1296,2)</f>
        <v>0</v>
      </c>
      <c r="BL1296" s="17" t="s">
        <v>264</v>
      </c>
      <c r="BM1296" s="195" t="s">
        <v>1693</v>
      </c>
    </row>
    <row r="1297" spans="1:65" s="2" customFormat="1" ht="18">
      <c r="A1297" s="34"/>
      <c r="B1297" s="35"/>
      <c r="C1297" s="36"/>
      <c r="D1297" s="197" t="s">
        <v>253</v>
      </c>
      <c r="E1297" s="36"/>
      <c r="F1297" s="198" t="s">
        <v>1629</v>
      </c>
      <c r="G1297" s="36"/>
      <c r="H1297" s="36"/>
      <c r="I1297" s="199"/>
      <c r="J1297" s="36"/>
      <c r="K1297" s="36"/>
      <c r="L1297" s="39"/>
      <c r="M1297" s="200"/>
      <c r="N1297" s="201"/>
      <c r="O1297" s="71"/>
      <c r="P1297" s="71"/>
      <c r="Q1297" s="71"/>
      <c r="R1297" s="71"/>
      <c r="S1297" s="71"/>
      <c r="T1297" s="72"/>
      <c r="U1297" s="34"/>
      <c r="V1297" s="34"/>
      <c r="W1297" s="34"/>
      <c r="X1297" s="34"/>
      <c r="Y1297" s="34"/>
      <c r="Z1297" s="34"/>
      <c r="AA1297" s="34"/>
      <c r="AB1297" s="34"/>
      <c r="AC1297" s="34"/>
      <c r="AD1297" s="34"/>
      <c r="AE1297" s="34"/>
      <c r="AT1297" s="17" t="s">
        <v>253</v>
      </c>
      <c r="AU1297" s="17" t="s">
        <v>85</v>
      </c>
    </row>
    <row r="1298" spans="1:65" s="11" customFormat="1" ht="25.9" customHeight="1">
      <c r="B1298" s="170"/>
      <c r="C1298" s="171"/>
      <c r="D1298" s="172" t="s">
        <v>76</v>
      </c>
      <c r="E1298" s="173" t="s">
        <v>1694</v>
      </c>
      <c r="F1298" s="173" t="s">
        <v>1695</v>
      </c>
      <c r="G1298" s="171"/>
      <c r="H1298" s="171"/>
      <c r="I1298" s="174"/>
      <c r="J1298" s="175">
        <f>BK1298</f>
        <v>0</v>
      </c>
      <c r="K1298" s="171"/>
      <c r="L1298" s="176"/>
      <c r="M1298" s="177"/>
      <c r="N1298" s="178"/>
      <c r="O1298" s="178"/>
      <c r="P1298" s="179">
        <f>SUM(P1299:P1317)</f>
        <v>0</v>
      </c>
      <c r="Q1298" s="178"/>
      <c r="R1298" s="179">
        <f>SUM(R1299:R1317)</f>
        <v>0</v>
      </c>
      <c r="S1298" s="178"/>
      <c r="T1298" s="180">
        <f>SUM(T1299:T1317)</f>
        <v>0</v>
      </c>
      <c r="AR1298" s="181" t="s">
        <v>87</v>
      </c>
      <c r="AT1298" s="182" t="s">
        <v>76</v>
      </c>
      <c r="AU1298" s="182" t="s">
        <v>77</v>
      </c>
      <c r="AY1298" s="181" t="s">
        <v>247</v>
      </c>
      <c r="BK1298" s="183">
        <f>SUM(BK1299:BK1317)</f>
        <v>0</v>
      </c>
    </row>
    <row r="1299" spans="1:65" s="2" customFormat="1" ht="33" customHeight="1">
      <c r="A1299" s="34"/>
      <c r="B1299" s="35"/>
      <c r="C1299" s="184" t="s">
        <v>1118</v>
      </c>
      <c r="D1299" s="184" t="s">
        <v>248</v>
      </c>
      <c r="E1299" s="185" t="s">
        <v>1696</v>
      </c>
      <c r="F1299" s="186" t="s">
        <v>1697</v>
      </c>
      <c r="G1299" s="187" t="s">
        <v>251</v>
      </c>
      <c r="H1299" s="188">
        <v>1</v>
      </c>
      <c r="I1299" s="189"/>
      <c r="J1299" s="190">
        <f>ROUND(I1299*H1299,2)</f>
        <v>0</v>
      </c>
      <c r="K1299" s="186" t="s">
        <v>1</v>
      </c>
      <c r="L1299" s="39"/>
      <c r="M1299" s="191" t="s">
        <v>1</v>
      </c>
      <c r="N1299" s="192" t="s">
        <v>42</v>
      </c>
      <c r="O1299" s="71"/>
      <c r="P1299" s="193">
        <f>O1299*H1299</f>
        <v>0</v>
      </c>
      <c r="Q1299" s="193">
        <v>0</v>
      </c>
      <c r="R1299" s="193">
        <f>Q1299*H1299</f>
        <v>0</v>
      </c>
      <c r="S1299" s="193">
        <v>0</v>
      </c>
      <c r="T1299" s="194">
        <f>S1299*H1299</f>
        <v>0</v>
      </c>
      <c r="U1299" s="34"/>
      <c r="V1299" s="34"/>
      <c r="W1299" s="34"/>
      <c r="X1299" s="34"/>
      <c r="Y1299" s="34"/>
      <c r="Z1299" s="34"/>
      <c r="AA1299" s="34"/>
      <c r="AB1299" s="34"/>
      <c r="AC1299" s="34"/>
      <c r="AD1299" s="34"/>
      <c r="AE1299" s="34"/>
      <c r="AR1299" s="195" t="s">
        <v>264</v>
      </c>
      <c r="AT1299" s="195" t="s">
        <v>248</v>
      </c>
      <c r="AU1299" s="195" t="s">
        <v>85</v>
      </c>
      <c r="AY1299" s="17" t="s">
        <v>247</v>
      </c>
      <c r="BE1299" s="196">
        <f>IF(N1299="základní",J1299,0)</f>
        <v>0</v>
      </c>
      <c r="BF1299" s="196">
        <f>IF(N1299="snížená",J1299,0)</f>
        <v>0</v>
      </c>
      <c r="BG1299" s="196">
        <f>IF(N1299="zákl. přenesená",J1299,0)</f>
        <v>0</v>
      </c>
      <c r="BH1299" s="196">
        <f>IF(N1299="sníž. přenesená",J1299,0)</f>
        <v>0</v>
      </c>
      <c r="BI1299" s="196">
        <f>IF(N1299="nulová",J1299,0)</f>
        <v>0</v>
      </c>
      <c r="BJ1299" s="17" t="s">
        <v>85</v>
      </c>
      <c r="BK1299" s="196">
        <f>ROUND(I1299*H1299,2)</f>
        <v>0</v>
      </c>
      <c r="BL1299" s="17" t="s">
        <v>264</v>
      </c>
      <c r="BM1299" s="195" t="s">
        <v>1698</v>
      </c>
    </row>
    <row r="1300" spans="1:65" s="2" customFormat="1" ht="72">
      <c r="A1300" s="34"/>
      <c r="B1300" s="35"/>
      <c r="C1300" s="36"/>
      <c r="D1300" s="197" t="s">
        <v>253</v>
      </c>
      <c r="E1300" s="36"/>
      <c r="F1300" s="198" t="s">
        <v>1699</v>
      </c>
      <c r="G1300" s="36"/>
      <c r="H1300" s="36"/>
      <c r="I1300" s="199"/>
      <c r="J1300" s="36"/>
      <c r="K1300" s="36"/>
      <c r="L1300" s="39"/>
      <c r="M1300" s="200"/>
      <c r="N1300" s="201"/>
      <c r="O1300" s="71"/>
      <c r="P1300" s="71"/>
      <c r="Q1300" s="71"/>
      <c r="R1300" s="71"/>
      <c r="S1300" s="71"/>
      <c r="T1300" s="72"/>
      <c r="U1300" s="34"/>
      <c r="V1300" s="34"/>
      <c r="W1300" s="34"/>
      <c r="X1300" s="34"/>
      <c r="Y1300" s="34"/>
      <c r="Z1300" s="34"/>
      <c r="AA1300" s="34"/>
      <c r="AB1300" s="34"/>
      <c r="AC1300" s="34"/>
      <c r="AD1300" s="34"/>
      <c r="AE1300" s="34"/>
      <c r="AT1300" s="17" t="s">
        <v>253</v>
      </c>
      <c r="AU1300" s="17" t="s">
        <v>85</v>
      </c>
    </row>
    <row r="1301" spans="1:65" s="12" customFormat="1" ht="10">
      <c r="B1301" s="207"/>
      <c r="C1301" s="208"/>
      <c r="D1301" s="197" t="s">
        <v>337</v>
      </c>
      <c r="E1301" s="209" t="s">
        <v>1</v>
      </c>
      <c r="F1301" s="210" t="s">
        <v>1700</v>
      </c>
      <c r="G1301" s="208"/>
      <c r="H1301" s="209" t="s">
        <v>1</v>
      </c>
      <c r="I1301" s="211"/>
      <c r="J1301" s="208"/>
      <c r="K1301" s="208"/>
      <c r="L1301" s="212"/>
      <c r="M1301" s="213"/>
      <c r="N1301" s="214"/>
      <c r="O1301" s="214"/>
      <c r="P1301" s="214"/>
      <c r="Q1301" s="214"/>
      <c r="R1301" s="214"/>
      <c r="S1301" s="214"/>
      <c r="T1301" s="215"/>
      <c r="AT1301" s="216" t="s">
        <v>337</v>
      </c>
      <c r="AU1301" s="216" t="s">
        <v>85</v>
      </c>
      <c r="AV1301" s="12" t="s">
        <v>85</v>
      </c>
      <c r="AW1301" s="12" t="s">
        <v>33</v>
      </c>
      <c r="AX1301" s="12" t="s">
        <v>77</v>
      </c>
      <c r="AY1301" s="216" t="s">
        <v>247</v>
      </c>
    </row>
    <row r="1302" spans="1:65" s="13" customFormat="1" ht="10">
      <c r="B1302" s="217"/>
      <c r="C1302" s="218"/>
      <c r="D1302" s="197" t="s">
        <v>337</v>
      </c>
      <c r="E1302" s="219" t="s">
        <v>1</v>
      </c>
      <c r="F1302" s="220" t="s">
        <v>85</v>
      </c>
      <c r="G1302" s="218"/>
      <c r="H1302" s="221">
        <v>1</v>
      </c>
      <c r="I1302" s="222"/>
      <c r="J1302" s="218"/>
      <c r="K1302" s="218"/>
      <c r="L1302" s="223"/>
      <c r="M1302" s="224"/>
      <c r="N1302" s="225"/>
      <c r="O1302" s="225"/>
      <c r="P1302" s="225"/>
      <c r="Q1302" s="225"/>
      <c r="R1302" s="225"/>
      <c r="S1302" s="225"/>
      <c r="T1302" s="226"/>
      <c r="AT1302" s="227" t="s">
        <v>337</v>
      </c>
      <c r="AU1302" s="227" t="s">
        <v>85</v>
      </c>
      <c r="AV1302" s="13" t="s">
        <v>87</v>
      </c>
      <c r="AW1302" s="13" t="s">
        <v>33</v>
      </c>
      <c r="AX1302" s="13" t="s">
        <v>77</v>
      </c>
      <c r="AY1302" s="227" t="s">
        <v>247</v>
      </c>
    </row>
    <row r="1303" spans="1:65" s="14" customFormat="1" ht="10">
      <c r="B1303" s="228"/>
      <c r="C1303" s="229"/>
      <c r="D1303" s="197" t="s">
        <v>337</v>
      </c>
      <c r="E1303" s="230" t="s">
        <v>1</v>
      </c>
      <c r="F1303" s="231" t="s">
        <v>340</v>
      </c>
      <c r="G1303" s="229"/>
      <c r="H1303" s="232">
        <v>1</v>
      </c>
      <c r="I1303" s="233"/>
      <c r="J1303" s="229"/>
      <c r="K1303" s="229"/>
      <c r="L1303" s="234"/>
      <c r="M1303" s="235"/>
      <c r="N1303" s="236"/>
      <c r="O1303" s="236"/>
      <c r="P1303" s="236"/>
      <c r="Q1303" s="236"/>
      <c r="R1303" s="236"/>
      <c r="S1303" s="236"/>
      <c r="T1303" s="237"/>
      <c r="AT1303" s="238" t="s">
        <v>337</v>
      </c>
      <c r="AU1303" s="238" t="s">
        <v>85</v>
      </c>
      <c r="AV1303" s="14" t="s">
        <v>258</v>
      </c>
      <c r="AW1303" s="14" t="s">
        <v>33</v>
      </c>
      <c r="AX1303" s="14" t="s">
        <v>85</v>
      </c>
      <c r="AY1303" s="238" t="s">
        <v>247</v>
      </c>
    </row>
    <row r="1304" spans="1:65" s="2" customFormat="1" ht="16.5" customHeight="1">
      <c r="A1304" s="34"/>
      <c r="B1304" s="35"/>
      <c r="C1304" s="184" t="s">
        <v>1701</v>
      </c>
      <c r="D1304" s="184" t="s">
        <v>248</v>
      </c>
      <c r="E1304" s="185" t="s">
        <v>1702</v>
      </c>
      <c r="F1304" s="186" t="s">
        <v>1703</v>
      </c>
      <c r="G1304" s="187" t="s">
        <v>698</v>
      </c>
      <c r="H1304" s="188">
        <v>15.1</v>
      </c>
      <c r="I1304" s="189"/>
      <c r="J1304" s="190">
        <f>ROUND(I1304*H1304,2)</f>
        <v>0</v>
      </c>
      <c r="K1304" s="186" t="s">
        <v>1</v>
      </c>
      <c r="L1304" s="39"/>
      <c r="M1304" s="191" t="s">
        <v>1</v>
      </c>
      <c r="N1304" s="192" t="s">
        <v>42</v>
      </c>
      <c r="O1304" s="71"/>
      <c r="P1304" s="193">
        <f>O1304*H1304</f>
        <v>0</v>
      </c>
      <c r="Q1304" s="193">
        <v>0</v>
      </c>
      <c r="R1304" s="193">
        <f>Q1304*H1304</f>
        <v>0</v>
      </c>
      <c r="S1304" s="193">
        <v>0</v>
      </c>
      <c r="T1304" s="194">
        <f>S1304*H1304</f>
        <v>0</v>
      </c>
      <c r="U1304" s="34"/>
      <c r="V1304" s="34"/>
      <c r="W1304" s="34"/>
      <c r="X1304" s="34"/>
      <c r="Y1304" s="34"/>
      <c r="Z1304" s="34"/>
      <c r="AA1304" s="34"/>
      <c r="AB1304" s="34"/>
      <c r="AC1304" s="34"/>
      <c r="AD1304" s="34"/>
      <c r="AE1304" s="34"/>
      <c r="AR1304" s="195" t="s">
        <v>264</v>
      </c>
      <c r="AT1304" s="195" t="s">
        <v>248</v>
      </c>
      <c r="AU1304" s="195" t="s">
        <v>85</v>
      </c>
      <c r="AY1304" s="17" t="s">
        <v>247</v>
      </c>
      <c r="BE1304" s="196">
        <f>IF(N1304="základní",J1304,0)</f>
        <v>0</v>
      </c>
      <c r="BF1304" s="196">
        <f>IF(N1304="snížená",J1304,0)</f>
        <v>0</v>
      </c>
      <c r="BG1304" s="196">
        <f>IF(N1304="zákl. přenesená",J1304,0)</f>
        <v>0</v>
      </c>
      <c r="BH1304" s="196">
        <f>IF(N1304="sníž. přenesená",J1304,0)</f>
        <v>0</v>
      </c>
      <c r="BI1304" s="196">
        <f>IF(N1304="nulová",J1304,0)</f>
        <v>0</v>
      </c>
      <c r="BJ1304" s="17" t="s">
        <v>85</v>
      </c>
      <c r="BK1304" s="196">
        <f>ROUND(I1304*H1304,2)</f>
        <v>0</v>
      </c>
      <c r="BL1304" s="17" t="s">
        <v>264</v>
      </c>
      <c r="BM1304" s="195" t="s">
        <v>1704</v>
      </c>
    </row>
    <row r="1305" spans="1:65" s="2" customFormat="1" ht="27">
      <c r="A1305" s="34"/>
      <c r="B1305" s="35"/>
      <c r="C1305" s="36"/>
      <c r="D1305" s="197" t="s">
        <v>253</v>
      </c>
      <c r="E1305" s="36"/>
      <c r="F1305" s="198" t="s">
        <v>1705</v>
      </c>
      <c r="G1305" s="36"/>
      <c r="H1305" s="36"/>
      <c r="I1305" s="199"/>
      <c r="J1305" s="36"/>
      <c r="K1305" s="36"/>
      <c r="L1305" s="39"/>
      <c r="M1305" s="200"/>
      <c r="N1305" s="201"/>
      <c r="O1305" s="71"/>
      <c r="P1305" s="71"/>
      <c r="Q1305" s="71"/>
      <c r="R1305" s="71"/>
      <c r="S1305" s="71"/>
      <c r="T1305" s="72"/>
      <c r="U1305" s="34"/>
      <c r="V1305" s="34"/>
      <c r="W1305" s="34"/>
      <c r="X1305" s="34"/>
      <c r="Y1305" s="34"/>
      <c r="Z1305" s="34"/>
      <c r="AA1305" s="34"/>
      <c r="AB1305" s="34"/>
      <c r="AC1305" s="34"/>
      <c r="AD1305" s="34"/>
      <c r="AE1305" s="34"/>
      <c r="AT1305" s="17" t="s">
        <v>253</v>
      </c>
      <c r="AU1305" s="17" t="s">
        <v>85</v>
      </c>
    </row>
    <row r="1306" spans="1:65" s="13" customFormat="1" ht="10">
      <c r="B1306" s="217"/>
      <c r="C1306" s="218"/>
      <c r="D1306" s="197" t="s">
        <v>337</v>
      </c>
      <c r="E1306" s="219" t="s">
        <v>1</v>
      </c>
      <c r="F1306" s="220" t="s">
        <v>1706</v>
      </c>
      <c r="G1306" s="218"/>
      <c r="H1306" s="221">
        <v>13.6</v>
      </c>
      <c r="I1306" s="222"/>
      <c r="J1306" s="218"/>
      <c r="K1306" s="218"/>
      <c r="L1306" s="223"/>
      <c r="M1306" s="224"/>
      <c r="N1306" s="225"/>
      <c r="O1306" s="225"/>
      <c r="P1306" s="225"/>
      <c r="Q1306" s="225"/>
      <c r="R1306" s="225"/>
      <c r="S1306" s="225"/>
      <c r="T1306" s="226"/>
      <c r="AT1306" s="227" t="s">
        <v>337</v>
      </c>
      <c r="AU1306" s="227" t="s">
        <v>85</v>
      </c>
      <c r="AV1306" s="13" t="s">
        <v>87</v>
      </c>
      <c r="AW1306" s="13" t="s">
        <v>33</v>
      </c>
      <c r="AX1306" s="13" t="s">
        <v>77</v>
      </c>
      <c r="AY1306" s="227" t="s">
        <v>247</v>
      </c>
    </row>
    <row r="1307" spans="1:65" s="13" customFormat="1" ht="10">
      <c r="B1307" s="217"/>
      <c r="C1307" s="218"/>
      <c r="D1307" s="197" t="s">
        <v>337</v>
      </c>
      <c r="E1307" s="219" t="s">
        <v>1</v>
      </c>
      <c r="F1307" s="220" t="s">
        <v>1707</v>
      </c>
      <c r="G1307" s="218"/>
      <c r="H1307" s="221">
        <v>1.5</v>
      </c>
      <c r="I1307" s="222"/>
      <c r="J1307" s="218"/>
      <c r="K1307" s="218"/>
      <c r="L1307" s="223"/>
      <c r="M1307" s="224"/>
      <c r="N1307" s="225"/>
      <c r="O1307" s="225"/>
      <c r="P1307" s="225"/>
      <c r="Q1307" s="225"/>
      <c r="R1307" s="225"/>
      <c r="S1307" s="225"/>
      <c r="T1307" s="226"/>
      <c r="AT1307" s="227" t="s">
        <v>337</v>
      </c>
      <c r="AU1307" s="227" t="s">
        <v>85</v>
      </c>
      <c r="AV1307" s="13" t="s">
        <v>87</v>
      </c>
      <c r="AW1307" s="13" t="s">
        <v>33</v>
      </c>
      <c r="AX1307" s="13" t="s">
        <v>77</v>
      </c>
      <c r="AY1307" s="227" t="s">
        <v>247</v>
      </c>
    </row>
    <row r="1308" spans="1:65" s="14" customFormat="1" ht="10">
      <c r="B1308" s="228"/>
      <c r="C1308" s="229"/>
      <c r="D1308" s="197" t="s">
        <v>337</v>
      </c>
      <c r="E1308" s="230" t="s">
        <v>1</v>
      </c>
      <c r="F1308" s="231" t="s">
        <v>340</v>
      </c>
      <c r="G1308" s="229"/>
      <c r="H1308" s="232">
        <v>15.1</v>
      </c>
      <c r="I1308" s="233"/>
      <c r="J1308" s="229"/>
      <c r="K1308" s="229"/>
      <c r="L1308" s="234"/>
      <c r="M1308" s="235"/>
      <c r="N1308" s="236"/>
      <c r="O1308" s="236"/>
      <c r="P1308" s="236"/>
      <c r="Q1308" s="236"/>
      <c r="R1308" s="236"/>
      <c r="S1308" s="236"/>
      <c r="T1308" s="237"/>
      <c r="AT1308" s="238" t="s">
        <v>337</v>
      </c>
      <c r="AU1308" s="238" t="s">
        <v>85</v>
      </c>
      <c r="AV1308" s="14" t="s">
        <v>258</v>
      </c>
      <c r="AW1308" s="14" t="s">
        <v>33</v>
      </c>
      <c r="AX1308" s="14" t="s">
        <v>85</v>
      </c>
      <c r="AY1308" s="238" t="s">
        <v>247</v>
      </c>
    </row>
    <row r="1309" spans="1:65" s="2" customFormat="1" ht="16.5" customHeight="1">
      <c r="A1309" s="34"/>
      <c r="B1309" s="35"/>
      <c r="C1309" s="184" t="s">
        <v>1122</v>
      </c>
      <c r="D1309" s="184" t="s">
        <v>248</v>
      </c>
      <c r="E1309" s="185" t="s">
        <v>1708</v>
      </c>
      <c r="F1309" s="186" t="s">
        <v>1709</v>
      </c>
      <c r="G1309" s="187" t="s">
        <v>698</v>
      </c>
      <c r="H1309" s="188">
        <v>2.2000000000000002</v>
      </c>
      <c r="I1309" s="189"/>
      <c r="J1309" s="190">
        <f>ROUND(I1309*H1309,2)</f>
        <v>0</v>
      </c>
      <c r="K1309" s="186" t="s">
        <v>1</v>
      </c>
      <c r="L1309" s="39"/>
      <c r="M1309" s="191" t="s">
        <v>1</v>
      </c>
      <c r="N1309" s="192" t="s">
        <v>42</v>
      </c>
      <c r="O1309" s="71"/>
      <c r="P1309" s="193">
        <f>O1309*H1309</f>
        <v>0</v>
      </c>
      <c r="Q1309" s="193">
        <v>0</v>
      </c>
      <c r="R1309" s="193">
        <f>Q1309*H1309</f>
        <v>0</v>
      </c>
      <c r="S1309" s="193">
        <v>0</v>
      </c>
      <c r="T1309" s="194">
        <f>S1309*H1309</f>
        <v>0</v>
      </c>
      <c r="U1309" s="34"/>
      <c r="V1309" s="34"/>
      <c r="W1309" s="34"/>
      <c r="X1309" s="34"/>
      <c r="Y1309" s="34"/>
      <c r="Z1309" s="34"/>
      <c r="AA1309" s="34"/>
      <c r="AB1309" s="34"/>
      <c r="AC1309" s="34"/>
      <c r="AD1309" s="34"/>
      <c r="AE1309" s="34"/>
      <c r="AR1309" s="195" t="s">
        <v>264</v>
      </c>
      <c r="AT1309" s="195" t="s">
        <v>248</v>
      </c>
      <c r="AU1309" s="195" t="s">
        <v>85</v>
      </c>
      <c r="AY1309" s="17" t="s">
        <v>247</v>
      </c>
      <c r="BE1309" s="196">
        <f>IF(N1309="základní",J1309,0)</f>
        <v>0</v>
      </c>
      <c r="BF1309" s="196">
        <f>IF(N1309="snížená",J1309,0)</f>
        <v>0</v>
      </c>
      <c r="BG1309" s="196">
        <f>IF(N1309="zákl. přenesená",J1309,0)</f>
        <v>0</v>
      </c>
      <c r="BH1309" s="196">
        <f>IF(N1309="sníž. přenesená",J1309,0)</f>
        <v>0</v>
      </c>
      <c r="BI1309" s="196">
        <f>IF(N1309="nulová",J1309,0)</f>
        <v>0</v>
      </c>
      <c r="BJ1309" s="17" t="s">
        <v>85</v>
      </c>
      <c r="BK1309" s="196">
        <f>ROUND(I1309*H1309,2)</f>
        <v>0</v>
      </c>
      <c r="BL1309" s="17" t="s">
        <v>264</v>
      </c>
      <c r="BM1309" s="195" t="s">
        <v>1710</v>
      </c>
    </row>
    <row r="1310" spans="1:65" s="2" customFormat="1" ht="90">
      <c r="A1310" s="34"/>
      <c r="B1310" s="35"/>
      <c r="C1310" s="36"/>
      <c r="D1310" s="197" t="s">
        <v>253</v>
      </c>
      <c r="E1310" s="36"/>
      <c r="F1310" s="198" t="s">
        <v>1711</v>
      </c>
      <c r="G1310" s="36"/>
      <c r="H1310" s="36"/>
      <c r="I1310" s="199"/>
      <c r="J1310" s="36"/>
      <c r="K1310" s="36"/>
      <c r="L1310" s="39"/>
      <c r="M1310" s="200"/>
      <c r="N1310" s="201"/>
      <c r="O1310" s="71"/>
      <c r="P1310" s="71"/>
      <c r="Q1310" s="71"/>
      <c r="R1310" s="71"/>
      <c r="S1310" s="71"/>
      <c r="T1310" s="72"/>
      <c r="U1310" s="34"/>
      <c r="V1310" s="34"/>
      <c r="W1310" s="34"/>
      <c r="X1310" s="34"/>
      <c r="Y1310" s="34"/>
      <c r="Z1310" s="34"/>
      <c r="AA1310" s="34"/>
      <c r="AB1310" s="34"/>
      <c r="AC1310" s="34"/>
      <c r="AD1310" s="34"/>
      <c r="AE1310" s="34"/>
      <c r="AT1310" s="17" t="s">
        <v>253</v>
      </c>
      <c r="AU1310" s="17" t="s">
        <v>85</v>
      </c>
    </row>
    <row r="1311" spans="1:65" s="2" customFormat="1" ht="16.5" customHeight="1">
      <c r="A1311" s="34"/>
      <c r="B1311" s="35"/>
      <c r="C1311" s="184" t="s">
        <v>1712</v>
      </c>
      <c r="D1311" s="184" t="s">
        <v>248</v>
      </c>
      <c r="E1311" s="185" t="s">
        <v>1713</v>
      </c>
      <c r="F1311" s="186" t="s">
        <v>1714</v>
      </c>
      <c r="G1311" s="187" t="s">
        <v>1499</v>
      </c>
      <c r="H1311" s="188">
        <v>3385</v>
      </c>
      <c r="I1311" s="189"/>
      <c r="J1311" s="190">
        <f>ROUND(I1311*H1311,2)</f>
        <v>0</v>
      </c>
      <c r="K1311" s="186" t="s">
        <v>336</v>
      </c>
      <c r="L1311" s="39"/>
      <c r="M1311" s="191" t="s">
        <v>1</v>
      </c>
      <c r="N1311" s="192" t="s">
        <v>42</v>
      </c>
      <c r="O1311" s="71"/>
      <c r="P1311" s="193">
        <f>O1311*H1311</f>
        <v>0</v>
      </c>
      <c r="Q1311" s="193">
        <v>0</v>
      </c>
      <c r="R1311" s="193">
        <f>Q1311*H1311</f>
        <v>0</v>
      </c>
      <c r="S1311" s="193">
        <v>0</v>
      </c>
      <c r="T1311" s="194">
        <f>S1311*H1311</f>
        <v>0</v>
      </c>
      <c r="U1311" s="34"/>
      <c r="V1311" s="34"/>
      <c r="W1311" s="34"/>
      <c r="X1311" s="34"/>
      <c r="Y1311" s="34"/>
      <c r="Z1311" s="34"/>
      <c r="AA1311" s="34"/>
      <c r="AB1311" s="34"/>
      <c r="AC1311" s="34"/>
      <c r="AD1311" s="34"/>
      <c r="AE1311" s="34"/>
      <c r="AR1311" s="195" t="s">
        <v>264</v>
      </c>
      <c r="AT1311" s="195" t="s">
        <v>248</v>
      </c>
      <c r="AU1311" s="195" t="s">
        <v>85</v>
      </c>
      <c r="AY1311" s="17" t="s">
        <v>247</v>
      </c>
      <c r="BE1311" s="196">
        <f>IF(N1311="základní",J1311,0)</f>
        <v>0</v>
      </c>
      <c r="BF1311" s="196">
        <f>IF(N1311="snížená",J1311,0)</f>
        <v>0</v>
      </c>
      <c r="BG1311" s="196">
        <f>IF(N1311="zákl. přenesená",J1311,0)</f>
        <v>0</v>
      </c>
      <c r="BH1311" s="196">
        <f>IF(N1311="sníž. přenesená",J1311,0)</f>
        <v>0</v>
      </c>
      <c r="BI1311" s="196">
        <f>IF(N1311="nulová",J1311,0)</f>
        <v>0</v>
      </c>
      <c r="BJ1311" s="17" t="s">
        <v>85</v>
      </c>
      <c r="BK1311" s="196">
        <f>ROUND(I1311*H1311,2)</f>
        <v>0</v>
      </c>
      <c r="BL1311" s="17" t="s">
        <v>264</v>
      </c>
      <c r="BM1311" s="195" t="s">
        <v>1715</v>
      </c>
    </row>
    <row r="1312" spans="1:65" s="12" customFormat="1" ht="10">
      <c r="B1312" s="207"/>
      <c r="C1312" s="208"/>
      <c r="D1312" s="197" t="s">
        <v>337</v>
      </c>
      <c r="E1312" s="209" t="s">
        <v>1</v>
      </c>
      <c r="F1312" s="210" t="s">
        <v>617</v>
      </c>
      <c r="G1312" s="208"/>
      <c r="H1312" s="209" t="s">
        <v>1</v>
      </c>
      <c r="I1312" s="211"/>
      <c r="J1312" s="208"/>
      <c r="K1312" s="208"/>
      <c r="L1312" s="212"/>
      <c r="M1312" s="213"/>
      <c r="N1312" s="214"/>
      <c r="O1312" s="214"/>
      <c r="P1312" s="214"/>
      <c r="Q1312" s="214"/>
      <c r="R1312" s="214"/>
      <c r="S1312" s="214"/>
      <c r="T1312" s="215"/>
      <c r="AT1312" s="216" t="s">
        <v>337</v>
      </c>
      <c r="AU1312" s="216" t="s">
        <v>85</v>
      </c>
      <c r="AV1312" s="12" t="s">
        <v>85</v>
      </c>
      <c r="AW1312" s="12" t="s">
        <v>33</v>
      </c>
      <c r="AX1312" s="12" t="s">
        <v>77</v>
      </c>
      <c r="AY1312" s="216" t="s">
        <v>247</v>
      </c>
    </row>
    <row r="1313" spans="1:65" s="13" customFormat="1" ht="10">
      <c r="B1313" s="217"/>
      <c r="C1313" s="218"/>
      <c r="D1313" s="197" t="s">
        <v>337</v>
      </c>
      <c r="E1313" s="219" t="s">
        <v>1</v>
      </c>
      <c r="F1313" s="220" t="s">
        <v>1716</v>
      </c>
      <c r="G1313" s="218"/>
      <c r="H1313" s="221">
        <v>2765</v>
      </c>
      <c r="I1313" s="222"/>
      <c r="J1313" s="218"/>
      <c r="K1313" s="218"/>
      <c r="L1313" s="223"/>
      <c r="M1313" s="224"/>
      <c r="N1313" s="225"/>
      <c r="O1313" s="225"/>
      <c r="P1313" s="225"/>
      <c r="Q1313" s="225"/>
      <c r="R1313" s="225"/>
      <c r="S1313" s="225"/>
      <c r="T1313" s="226"/>
      <c r="AT1313" s="227" t="s">
        <v>337</v>
      </c>
      <c r="AU1313" s="227" t="s">
        <v>85</v>
      </c>
      <c r="AV1313" s="13" t="s">
        <v>87</v>
      </c>
      <c r="AW1313" s="13" t="s">
        <v>33</v>
      </c>
      <c r="AX1313" s="13" t="s">
        <v>77</v>
      </c>
      <c r="AY1313" s="227" t="s">
        <v>247</v>
      </c>
    </row>
    <row r="1314" spans="1:65" s="13" customFormat="1" ht="10">
      <c r="B1314" s="217"/>
      <c r="C1314" s="218"/>
      <c r="D1314" s="197" t="s">
        <v>337</v>
      </c>
      <c r="E1314" s="219" t="s">
        <v>1</v>
      </c>
      <c r="F1314" s="220" t="s">
        <v>1717</v>
      </c>
      <c r="G1314" s="218"/>
      <c r="H1314" s="221">
        <v>620</v>
      </c>
      <c r="I1314" s="222"/>
      <c r="J1314" s="218"/>
      <c r="K1314" s="218"/>
      <c r="L1314" s="223"/>
      <c r="M1314" s="224"/>
      <c r="N1314" s="225"/>
      <c r="O1314" s="225"/>
      <c r="P1314" s="225"/>
      <c r="Q1314" s="225"/>
      <c r="R1314" s="225"/>
      <c r="S1314" s="225"/>
      <c r="T1314" s="226"/>
      <c r="AT1314" s="227" t="s">
        <v>337</v>
      </c>
      <c r="AU1314" s="227" t="s">
        <v>85</v>
      </c>
      <c r="AV1314" s="13" t="s">
        <v>87</v>
      </c>
      <c r="AW1314" s="13" t="s">
        <v>33</v>
      </c>
      <c r="AX1314" s="13" t="s">
        <v>77</v>
      </c>
      <c r="AY1314" s="227" t="s">
        <v>247</v>
      </c>
    </row>
    <row r="1315" spans="1:65" s="14" customFormat="1" ht="10">
      <c r="B1315" s="228"/>
      <c r="C1315" s="229"/>
      <c r="D1315" s="197" t="s">
        <v>337</v>
      </c>
      <c r="E1315" s="230" t="s">
        <v>1</v>
      </c>
      <c r="F1315" s="231" t="s">
        <v>340</v>
      </c>
      <c r="G1315" s="229"/>
      <c r="H1315" s="232">
        <v>3385</v>
      </c>
      <c r="I1315" s="233"/>
      <c r="J1315" s="229"/>
      <c r="K1315" s="229"/>
      <c r="L1315" s="234"/>
      <c r="M1315" s="235"/>
      <c r="N1315" s="236"/>
      <c r="O1315" s="236"/>
      <c r="P1315" s="236"/>
      <c r="Q1315" s="236"/>
      <c r="R1315" s="236"/>
      <c r="S1315" s="236"/>
      <c r="T1315" s="237"/>
      <c r="AT1315" s="238" t="s">
        <v>337</v>
      </c>
      <c r="AU1315" s="238" t="s">
        <v>85</v>
      </c>
      <c r="AV1315" s="14" t="s">
        <v>258</v>
      </c>
      <c r="AW1315" s="14" t="s">
        <v>33</v>
      </c>
      <c r="AX1315" s="14" t="s">
        <v>85</v>
      </c>
      <c r="AY1315" s="238" t="s">
        <v>247</v>
      </c>
    </row>
    <row r="1316" spans="1:65" s="2" customFormat="1" ht="24.15" customHeight="1">
      <c r="A1316" s="34"/>
      <c r="B1316" s="35"/>
      <c r="C1316" s="184" t="s">
        <v>1192</v>
      </c>
      <c r="D1316" s="184" t="s">
        <v>248</v>
      </c>
      <c r="E1316" s="185" t="s">
        <v>1718</v>
      </c>
      <c r="F1316" s="186" t="s">
        <v>1719</v>
      </c>
      <c r="G1316" s="187" t="s">
        <v>1499</v>
      </c>
      <c r="H1316" s="188">
        <v>714.56</v>
      </c>
      <c r="I1316" s="189"/>
      <c r="J1316" s="190">
        <f>ROUND(I1316*H1316,2)</f>
        <v>0</v>
      </c>
      <c r="K1316" s="186" t="s">
        <v>1</v>
      </c>
      <c r="L1316" s="39"/>
      <c r="M1316" s="191" t="s">
        <v>1</v>
      </c>
      <c r="N1316" s="192" t="s">
        <v>42</v>
      </c>
      <c r="O1316" s="71"/>
      <c r="P1316" s="193">
        <f>O1316*H1316</f>
        <v>0</v>
      </c>
      <c r="Q1316" s="193">
        <v>0</v>
      </c>
      <c r="R1316" s="193">
        <f>Q1316*H1316</f>
        <v>0</v>
      </c>
      <c r="S1316" s="193">
        <v>0</v>
      </c>
      <c r="T1316" s="194">
        <f>S1316*H1316</f>
        <v>0</v>
      </c>
      <c r="U1316" s="34"/>
      <c r="V1316" s="34"/>
      <c r="W1316" s="34"/>
      <c r="X1316" s="34"/>
      <c r="Y1316" s="34"/>
      <c r="Z1316" s="34"/>
      <c r="AA1316" s="34"/>
      <c r="AB1316" s="34"/>
      <c r="AC1316" s="34"/>
      <c r="AD1316" s="34"/>
      <c r="AE1316" s="34"/>
      <c r="AR1316" s="195" t="s">
        <v>264</v>
      </c>
      <c r="AT1316" s="195" t="s">
        <v>248</v>
      </c>
      <c r="AU1316" s="195" t="s">
        <v>85</v>
      </c>
      <c r="AY1316" s="17" t="s">
        <v>247</v>
      </c>
      <c r="BE1316" s="196">
        <f>IF(N1316="základní",J1316,0)</f>
        <v>0</v>
      </c>
      <c r="BF1316" s="196">
        <f>IF(N1316="snížená",J1316,0)</f>
        <v>0</v>
      </c>
      <c r="BG1316" s="196">
        <f>IF(N1316="zákl. přenesená",J1316,0)</f>
        <v>0</v>
      </c>
      <c r="BH1316" s="196">
        <f>IF(N1316="sníž. přenesená",J1316,0)</f>
        <v>0</v>
      </c>
      <c r="BI1316" s="196">
        <f>IF(N1316="nulová",J1316,0)</f>
        <v>0</v>
      </c>
      <c r="BJ1316" s="17" t="s">
        <v>85</v>
      </c>
      <c r="BK1316" s="196">
        <f>ROUND(I1316*H1316,2)</f>
        <v>0</v>
      </c>
      <c r="BL1316" s="17" t="s">
        <v>264</v>
      </c>
      <c r="BM1316" s="195" t="s">
        <v>1720</v>
      </c>
    </row>
    <row r="1317" spans="1:65" s="13" customFormat="1" ht="10">
      <c r="B1317" s="217"/>
      <c r="C1317" s="218"/>
      <c r="D1317" s="197" t="s">
        <v>337</v>
      </c>
      <c r="E1317" s="219" t="s">
        <v>1</v>
      </c>
      <c r="F1317" s="220" t="s">
        <v>1721</v>
      </c>
      <c r="G1317" s="218"/>
      <c r="H1317" s="221">
        <v>714.56</v>
      </c>
      <c r="I1317" s="222"/>
      <c r="J1317" s="218"/>
      <c r="K1317" s="218"/>
      <c r="L1317" s="223"/>
      <c r="M1317" s="224"/>
      <c r="N1317" s="225"/>
      <c r="O1317" s="225"/>
      <c r="P1317" s="225"/>
      <c r="Q1317" s="225"/>
      <c r="R1317" s="225"/>
      <c r="S1317" s="225"/>
      <c r="T1317" s="226"/>
      <c r="AT1317" s="227" t="s">
        <v>337</v>
      </c>
      <c r="AU1317" s="227" t="s">
        <v>85</v>
      </c>
      <c r="AV1317" s="13" t="s">
        <v>87</v>
      </c>
      <c r="AW1317" s="13" t="s">
        <v>33</v>
      </c>
      <c r="AX1317" s="13" t="s">
        <v>85</v>
      </c>
      <c r="AY1317" s="227" t="s">
        <v>247</v>
      </c>
    </row>
    <row r="1318" spans="1:65" s="11" customFormat="1" ht="25.9" customHeight="1">
      <c r="B1318" s="170"/>
      <c r="C1318" s="171"/>
      <c r="D1318" s="172" t="s">
        <v>76</v>
      </c>
      <c r="E1318" s="173" t="s">
        <v>1722</v>
      </c>
      <c r="F1318" s="173" t="s">
        <v>1723</v>
      </c>
      <c r="G1318" s="171"/>
      <c r="H1318" s="171"/>
      <c r="I1318" s="174"/>
      <c r="J1318" s="175">
        <f>BK1318</f>
        <v>0</v>
      </c>
      <c r="K1318" s="171"/>
      <c r="L1318" s="176"/>
      <c r="M1318" s="177"/>
      <c r="N1318" s="178"/>
      <c r="O1318" s="178"/>
      <c r="P1318" s="179">
        <f>SUM(P1319:P1354)</f>
        <v>0</v>
      </c>
      <c r="Q1318" s="178"/>
      <c r="R1318" s="179">
        <f>SUM(R1319:R1354)</f>
        <v>0</v>
      </c>
      <c r="S1318" s="178"/>
      <c r="T1318" s="180">
        <f>SUM(T1319:T1354)</f>
        <v>0</v>
      </c>
      <c r="AR1318" s="181" t="s">
        <v>87</v>
      </c>
      <c r="AT1318" s="182" t="s">
        <v>76</v>
      </c>
      <c r="AU1318" s="182" t="s">
        <v>77</v>
      </c>
      <c r="AY1318" s="181" t="s">
        <v>247</v>
      </c>
      <c r="BK1318" s="183">
        <f>SUM(BK1319:BK1354)</f>
        <v>0</v>
      </c>
    </row>
    <row r="1319" spans="1:65" s="2" customFormat="1" ht="37.75" customHeight="1">
      <c r="A1319" s="34"/>
      <c r="B1319" s="35"/>
      <c r="C1319" s="184" t="s">
        <v>1125</v>
      </c>
      <c r="D1319" s="184" t="s">
        <v>248</v>
      </c>
      <c r="E1319" s="185" t="s">
        <v>1724</v>
      </c>
      <c r="F1319" s="186" t="s">
        <v>1725</v>
      </c>
      <c r="G1319" s="187" t="s">
        <v>267</v>
      </c>
      <c r="H1319" s="188">
        <v>133.66</v>
      </c>
      <c r="I1319" s="189"/>
      <c r="J1319" s="190">
        <f>ROUND(I1319*H1319,2)</f>
        <v>0</v>
      </c>
      <c r="K1319" s="186" t="s">
        <v>336</v>
      </c>
      <c r="L1319" s="39"/>
      <c r="M1319" s="191" t="s">
        <v>1</v>
      </c>
      <c r="N1319" s="192" t="s">
        <v>42</v>
      </c>
      <c r="O1319" s="71"/>
      <c r="P1319" s="193">
        <f>O1319*H1319</f>
        <v>0</v>
      </c>
      <c r="Q1319" s="193">
        <v>0</v>
      </c>
      <c r="R1319" s="193">
        <f>Q1319*H1319</f>
        <v>0</v>
      </c>
      <c r="S1319" s="193">
        <v>0</v>
      </c>
      <c r="T1319" s="194">
        <f>S1319*H1319</f>
        <v>0</v>
      </c>
      <c r="U1319" s="34"/>
      <c r="V1319" s="34"/>
      <c r="W1319" s="34"/>
      <c r="X1319" s="34"/>
      <c r="Y1319" s="34"/>
      <c r="Z1319" s="34"/>
      <c r="AA1319" s="34"/>
      <c r="AB1319" s="34"/>
      <c r="AC1319" s="34"/>
      <c r="AD1319" s="34"/>
      <c r="AE1319" s="34"/>
      <c r="AR1319" s="195" t="s">
        <v>264</v>
      </c>
      <c r="AT1319" s="195" t="s">
        <v>248</v>
      </c>
      <c r="AU1319" s="195" t="s">
        <v>85</v>
      </c>
      <c r="AY1319" s="17" t="s">
        <v>247</v>
      </c>
      <c r="BE1319" s="196">
        <f>IF(N1319="základní",J1319,0)</f>
        <v>0</v>
      </c>
      <c r="BF1319" s="196">
        <f>IF(N1319="snížená",J1319,0)</f>
        <v>0</v>
      </c>
      <c r="BG1319" s="196">
        <f>IF(N1319="zákl. přenesená",J1319,0)</f>
        <v>0</v>
      </c>
      <c r="BH1319" s="196">
        <f>IF(N1319="sníž. přenesená",J1319,0)</f>
        <v>0</v>
      </c>
      <c r="BI1319" s="196">
        <f>IF(N1319="nulová",J1319,0)</f>
        <v>0</v>
      </c>
      <c r="BJ1319" s="17" t="s">
        <v>85</v>
      </c>
      <c r="BK1319" s="196">
        <f>ROUND(I1319*H1319,2)</f>
        <v>0</v>
      </c>
      <c r="BL1319" s="17" t="s">
        <v>264</v>
      </c>
      <c r="BM1319" s="195" t="s">
        <v>1726</v>
      </c>
    </row>
    <row r="1320" spans="1:65" s="12" customFormat="1" ht="10">
      <c r="B1320" s="207"/>
      <c r="C1320" s="208"/>
      <c r="D1320" s="197" t="s">
        <v>337</v>
      </c>
      <c r="E1320" s="209" t="s">
        <v>1</v>
      </c>
      <c r="F1320" s="210" t="s">
        <v>1727</v>
      </c>
      <c r="G1320" s="208"/>
      <c r="H1320" s="209" t="s">
        <v>1</v>
      </c>
      <c r="I1320" s="211"/>
      <c r="J1320" s="208"/>
      <c r="K1320" s="208"/>
      <c r="L1320" s="212"/>
      <c r="M1320" s="213"/>
      <c r="N1320" s="214"/>
      <c r="O1320" s="214"/>
      <c r="P1320" s="214"/>
      <c r="Q1320" s="214"/>
      <c r="R1320" s="214"/>
      <c r="S1320" s="214"/>
      <c r="T1320" s="215"/>
      <c r="AT1320" s="216" t="s">
        <v>337</v>
      </c>
      <c r="AU1320" s="216" t="s">
        <v>85</v>
      </c>
      <c r="AV1320" s="12" t="s">
        <v>85</v>
      </c>
      <c r="AW1320" s="12" t="s">
        <v>33</v>
      </c>
      <c r="AX1320" s="12" t="s">
        <v>77</v>
      </c>
      <c r="AY1320" s="216" t="s">
        <v>247</v>
      </c>
    </row>
    <row r="1321" spans="1:65" s="12" customFormat="1" ht="10">
      <c r="B1321" s="207"/>
      <c r="C1321" s="208"/>
      <c r="D1321" s="197" t="s">
        <v>337</v>
      </c>
      <c r="E1321" s="209" t="s">
        <v>1</v>
      </c>
      <c r="F1321" s="210" t="s">
        <v>802</v>
      </c>
      <c r="G1321" s="208"/>
      <c r="H1321" s="209" t="s">
        <v>1</v>
      </c>
      <c r="I1321" s="211"/>
      <c r="J1321" s="208"/>
      <c r="K1321" s="208"/>
      <c r="L1321" s="212"/>
      <c r="M1321" s="213"/>
      <c r="N1321" s="214"/>
      <c r="O1321" s="214"/>
      <c r="P1321" s="214"/>
      <c r="Q1321" s="214"/>
      <c r="R1321" s="214"/>
      <c r="S1321" s="214"/>
      <c r="T1321" s="215"/>
      <c r="AT1321" s="216" t="s">
        <v>337</v>
      </c>
      <c r="AU1321" s="216" t="s">
        <v>85</v>
      </c>
      <c r="AV1321" s="12" t="s">
        <v>85</v>
      </c>
      <c r="AW1321" s="12" t="s">
        <v>33</v>
      </c>
      <c r="AX1321" s="12" t="s">
        <v>77</v>
      </c>
      <c r="AY1321" s="216" t="s">
        <v>247</v>
      </c>
    </row>
    <row r="1322" spans="1:65" s="12" customFormat="1" ht="10">
      <c r="B1322" s="207"/>
      <c r="C1322" s="208"/>
      <c r="D1322" s="197" t="s">
        <v>337</v>
      </c>
      <c r="E1322" s="209" t="s">
        <v>1</v>
      </c>
      <c r="F1322" s="210" t="s">
        <v>844</v>
      </c>
      <c r="G1322" s="208"/>
      <c r="H1322" s="209" t="s">
        <v>1</v>
      </c>
      <c r="I1322" s="211"/>
      <c r="J1322" s="208"/>
      <c r="K1322" s="208"/>
      <c r="L1322" s="212"/>
      <c r="M1322" s="213"/>
      <c r="N1322" s="214"/>
      <c r="O1322" s="214"/>
      <c r="P1322" s="214"/>
      <c r="Q1322" s="214"/>
      <c r="R1322" s="214"/>
      <c r="S1322" s="214"/>
      <c r="T1322" s="215"/>
      <c r="AT1322" s="216" t="s">
        <v>337</v>
      </c>
      <c r="AU1322" s="216" t="s">
        <v>85</v>
      </c>
      <c r="AV1322" s="12" t="s">
        <v>85</v>
      </c>
      <c r="AW1322" s="12" t="s">
        <v>33</v>
      </c>
      <c r="AX1322" s="12" t="s">
        <v>77</v>
      </c>
      <c r="AY1322" s="216" t="s">
        <v>247</v>
      </c>
    </row>
    <row r="1323" spans="1:65" s="13" customFormat="1" ht="20">
      <c r="B1323" s="217"/>
      <c r="C1323" s="218"/>
      <c r="D1323" s="197" t="s">
        <v>337</v>
      </c>
      <c r="E1323" s="219" t="s">
        <v>1</v>
      </c>
      <c r="F1323" s="220" t="s">
        <v>1728</v>
      </c>
      <c r="G1323" s="218"/>
      <c r="H1323" s="221">
        <v>66.819999999999993</v>
      </c>
      <c r="I1323" s="222"/>
      <c r="J1323" s="218"/>
      <c r="K1323" s="218"/>
      <c r="L1323" s="223"/>
      <c r="M1323" s="224"/>
      <c r="N1323" s="225"/>
      <c r="O1323" s="225"/>
      <c r="P1323" s="225"/>
      <c r="Q1323" s="225"/>
      <c r="R1323" s="225"/>
      <c r="S1323" s="225"/>
      <c r="T1323" s="226"/>
      <c r="AT1323" s="227" t="s">
        <v>337</v>
      </c>
      <c r="AU1323" s="227" t="s">
        <v>85</v>
      </c>
      <c r="AV1323" s="13" t="s">
        <v>87</v>
      </c>
      <c r="AW1323" s="13" t="s">
        <v>33</v>
      </c>
      <c r="AX1323" s="13" t="s">
        <v>77</v>
      </c>
      <c r="AY1323" s="227" t="s">
        <v>247</v>
      </c>
    </row>
    <row r="1324" spans="1:65" s="12" customFormat="1" ht="10">
      <c r="B1324" s="207"/>
      <c r="C1324" s="208"/>
      <c r="D1324" s="197" t="s">
        <v>337</v>
      </c>
      <c r="E1324" s="209" t="s">
        <v>1</v>
      </c>
      <c r="F1324" s="210" t="s">
        <v>839</v>
      </c>
      <c r="G1324" s="208"/>
      <c r="H1324" s="209" t="s">
        <v>1</v>
      </c>
      <c r="I1324" s="211"/>
      <c r="J1324" s="208"/>
      <c r="K1324" s="208"/>
      <c r="L1324" s="212"/>
      <c r="M1324" s="213"/>
      <c r="N1324" s="214"/>
      <c r="O1324" s="214"/>
      <c r="P1324" s="214"/>
      <c r="Q1324" s="214"/>
      <c r="R1324" s="214"/>
      <c r="S1324" s="214"/>
      <c r="T1324" s="215"/>
      <c r="AT1324" s="216" t="s">
        <v>337</v>
      </c>
      <c r="AU1324" s="216" t="s">
        <v>85</v>
      </c>
      <c r="AV1324" s="12" t="s">
        <v>85</v>
      </c>
      <c r="AW1324" s="12" t="s">
        <v>33</v>
      </c>
      <c r="AX1324" s="12" t="s">
        <v>77</v>
      </c>
      <c r="AY1324" s="216" t="s">
        <v>247</v>
      </c>
    </row>
    <row r="1325" spans="1:65" s="13" customFormat="1" ht="20">
      <c r="B1325" s="217"/>
      <c r="C1325" s="218"/>
      <c r="D1325" s="197" t="s">
        <v>337</v>
      </c>
      <c r="E1325" s="219" t="s">
        <v>1</v>
      </c>
      <c r="F1325" s="220" t="s">
        <v>1636</v>
      </c>
      <c r="G1325" s="218"/>
      <c r="H1325" s="221">
        <v>66.84</v>
      </c>
      <c r="I1325" s="222"/>
      <c r="J1325" s="218"/>
      <c r="K1325" s="218"/>
      <c r="L1325" s="223"/>
      <c r="M1325" s="224"/>
      <c r="N1325" s="225"/>
      <c r="O1325" s="225"/>
      <c r="P1325" s="225"/>
      <c r="Q1325" s="225"/>
      <c r="R1325" s="225"/>
      <c r="S1325" s="225"/>
      <c r="T1325" s="226"/>
      <c r="AT1325" s="227" t="s">
        <v>337</v>
      </c>
      <c r="AU1325" s="227" t="s">
        <v>85</v>
      </c>
      <c r="AV1325" s="13" t="s">
        <v>87</v>
      </c>
      <c r="AW1325" s="13" t="s">
        <v>33</v>
      </c>
      <c r="AX1325" s="13" t="s">
        <v>77</v>
      </c>
      <c r="AY1325" s="227" t="s">
        <v>247</v>
      </c>
    </row>
    <row r="1326" spans="1:65" s="14" customFormat="1" ht="10">
      <c r="B1326" s="228"/>
      <c r="C1326" s="229"/>
      <c r="D1326" s="197" t="s">
        <v>337</v>
      </c>
      <c r="E1326" s="230" t="s">
        <v>1</v>
      </c>
      <c r="F1326" s="231" t="s">
        <v>340</v>
      </c>
      <c r="G1326" s="229"/>
      <c r="H1326" s="232">
        <v>133.66</v>
      </c>
      <c r="I1326" s="233"/>
      <c r="J1326" s="229"/>
      <c r="K1326" s="229"/>
      <c r="L1326" s="234"/>
      <c r="M1326" s="235"/>
      <c r="N1326" s="236"/>
      <c r="O1326" s="236"/>
      <c r="P1326" s="236"/>
      <c r="Q1326" s="236"/>
      <c r="R1326" s="236"/>
      <c r="S1326" s="236"/>
      <c r="T1326" s="237"/>
      <c r="AT1326" s="238" t="s">
        <v>337</v>
      </c>
      <c r="AU1326" s="238" t="s">
        <v>85</v>
      </c>
      <c r="AV1326" s="14" t="s">
        <v>258</v>
      </c>
      <c r="AW1326" s="14" t="s">
        <v>33</v>
      </c>
      <c r="AX1326" s="14" t="s">
        <v>85</v>
      </c>
      <c r="AY1326" s="238" t="s">
        <v>247</v>
      </c>
    </row>
    <row r="1327" spans="1:65" s="2" customFormat="1" ht="21.75" customHeight="1">
      <c r="A1327" s="34"/>
      <c r="B1327" s="35"/>
      <c r="C1327" s="184" t="s">
        <v>1729</v>
      </c>
      <c r="D1327" s="184" t="s">
        <v>248</v>
      </c>
      <c r="E1327" s="185" t="s">
        <v>1730</v>
      </c>
      <c r="F1327" s="186" t="s">
        <v>1731</v>
      </c>
      <c r="G1327" s="187" t="s">
        <v>698</v>
      </c>
      <c r="H1327" s="188">
        <v>483.13</v>
      </c>
      <c r="I1327" s="189"/>
      <c r="J1327" s="190">
        <f>ROUND(I1327*H1327,2)</f>
        <v>0</v>
      </c>
      <c r="K1327" s="186" t="s">
        <v>336</v>
      </c>
      <c r="L1327" s="39"/>
      <c r="M1327" s="191" t="s">
        <v>1</v>
      </c>
      <c r="N1327" s="192" t="s">
        <v>42</v>
      </c>
      <c r="O1327" s="71"/>
      <c r="P1327" s="193">
        <f>O1327*H1327</f>
        <v>0</v>
      </c>
      <c r="Q1327" s="193">
        <v>0</v>
      </c>
      <c r="R1327" s="193">
        <f>Q1327*H1327</f>
        <v>0</v>
      </c>
      <c r="S1327" s="193">
        <v>0</v>
      </c>
      <c r="T1327" s="194">
        <f>S1327*H1327</f>
        <v>0</v>
      </c>
      <c r="U1327" s="34"/>
      <c r="V1327" s="34"/>
      <c r="W1327" s="34"/>
      <c r="X1327" s="34"/>
      <c r="Y1327" s="34"/>
      <c r="Z1327" s="34"/>
      <c r="AA1327" s="34"/>
      <c r="AB1327" s="34"/>
      <c r="AC1327" s="34"/>
      <c r="AD1327" s="34"/>
      <c r="AE1327" s="34"/>
      <c r="AR1327" s="195" t="s">
        <v>264</v>
      </c>
      <c r="AT1327" s="195" t="s">
        <v>248</v>
      </c>
      <c r="AU1327" s="195" t="s">
        <v>85</v>
      </c>
      <c r="AY1327" s="17" t="s">
        <v>247</v>
      </c>
      <c r="BE1327" s="196">
        <f>IF(N1327="základní",J1327,0)</f>
        <v>0</v>
      </c>
      <c r="BF1327" s="196">
        <f>IF(N1327="snížená",J1327,0)</f>
        <v>0</v>
      </c>
      <c r="BG1327" s="196">
        <f>IF(N1327="zákl. přenesená",J1327,0)</f>
        <v>0</v>
      </c>
      <c r="BH1327" s="196">
        <f>IF(N1327="sníž. přenesená",J1327,0)</f>
        <v>0</v>
      </c>
      <c r="BI1327" s="196">
        <f>IF(N1327="nulová",J1327,0)</f>
        <v>0</v>
      </c>
      <c r="BJ1327" s="17" t="s">
        <v>85</v>
      </c>
      <c r="BK1327" s="196">
        <f>ROUND(I1327*H1327,2)</f>
        <v>0</v>
      </c>
      <c r="BL1327" s="17" t="s">
        <v>264</v>
      </c>
      <c r="BM1327" s="195" t="s">
        <v>1732</v>
      </c>
    </row>
    <row r="1328" spans="1:65" s="12" customFormat="1" ht="10">
      <c r="B1328" s="207"/>
      <c r="C1328" s="208"/>
      <c r="D1328" s="197" t="s">
        <v>337</v>
      </c>
      <c r="E1328" s="209" t="s">
        <v>1</v>
      </c>
      <c r="F1328" s="210" t="s">
        <v>1727</v>
      </c>
      <c r="G1328" s="208"/>
      <c r="H1328" s="209" t="s">
        <v>1</v>
      </c>
      <c r="I1328" s="211"/>
      <c r="J1328" s="208"/>
      <c r="K1328" s="208"/>
      <c r="L1328" s="212"/>
      <c r="M1328" s="213"/>
      <c r="N1328" s="214"/>
      <c r="O1328" s="214"/>
      <c r="P1328" s="214"/>
      <c r="Q1328" s="214"/>
      <c r="R1328" s="214"/>
      <c r="S1328" s="214"/>
      <c r="T1328" s="215"/>
      <c r="AT1328" s="216" t="s">
        <v>337</v>
      </c>
      <c r="AU1328" s="216" t="s">
        <v>85</v>
      </c>
      <c r="AV1328" s="12" t="s">
        <v>85</v>
      </c>
      <c r="AW1328" s="12" t="s">
        <v>33</v>
      </c>
      <c r="AX1328" s="12" t="s">
        <v>77</v>
      </c>
      <c r="AY1328" s="216" t="s">
        <v>247</v>
      </c>
    </row>
    <row r="1329" spans="2:51" s="12" customFormat="1" ht="10">
      <c r="B1329" s="207"/>
      <c r="C1329" s="208"/>
      <c r="D1329" s="197" t="s">
        <v>337</v>
      </c>
      <c r="E1329" s="209" t="s">
        <v>1</v>
      </c>
      <c r="F1329" s="210" t="s">
        <v>802</v>
      </c>
      <c r="G1329" s="208"/>
      <c r="H1329" s="209" t="s">
        <v>1</v>
      </c>
      <c r="I1329" s="211"/>
      <c r="J1329" s="208"/>
      <c r="K1329" s="208"/>
      <c r="L1329" s="212"/>
      <c r="M1329" s="213"/>
      <c r="N1329" s="214"/>
      <c r="O1329" s="214"/>
      <c r="P1329" s="214"/>
      <c r="Q1329" s="214"/>
      <c r="R1329" s="214"/>
      <c r="S1329" s="214"/>
      <c r="T1329" s="215"/>
      <c r="AT1329" s="216" t="s">
        <v>337</v>
      </c>
      <c r="AU1329" s="216" t="s">
        <v>85</v>
      </c>
      <c r="AV1329" s="12" t="s">
        <v>85</v>
      </c>
      <c r="AW1329" s="12" t="s">
        <v>33</v>
      </c>
      <c r="AX1329" s="12" t="s">
        <v>77</v>
      </c>
      <c r="AY1329" s="216" t="s">
        <v>247</v>
      </c>
    </row>
    <row r="1330" spans="2:51" s="13" customFormat="1" ht="10">
      <c r="B1330" s="217"/>
      <c r="C1330" s="218"/>
      <c r="D1330" s="197" t="s">
        <v>337</v>
      </c>
      <c r="E1330" s="219" t="s">
        <v>1</v>
      </c>
      <c r="F1330" s="220" t="s">
        <v>1733</v>
      </c>
      <c r="G1330" s="218"/>
      <c r="H1330" s="221">
        <v>24.25</v>
      </c>
      <c r="I1330" s="222"/>
      <c r="J1330" s="218"/>
      <c r="K1330" s="218"/>
      <c r="L1330" s="223"/>
      <c r="M1330" s="224"/>
      <c r="N1330" s="225"/>
      <c r="O1330" s="225"/>
      <c r="P1330" s="225"/>
      <c r="Q1330" s="225"/>
      <c r="R1330" s="225"/>
      <c r="S1330" s="225"/>
      <c r="T1330" s="226"/>
      <c r="AT1330" s="227" t="s">
        <v>337</v>
      </c>
      <c r="AU1330" s="227" t="s">
        <v>85</v>
      </c>
      <c r="AV1330" s="13" t="s">
        <v>87</v>
      </c>
      <c r="AW1330" s="13" t="s">
        <v>33</v>
      </c>
      <c r="AX1330" s="13" t="s">
        <v>77</v>
      </c>
      <c r="AY1330" s="227" t="s">
        <v>247</v>
      </c>
    </row>
    <row r="1331" spans="2:51" s="13" customFormat="1" ht="10">
      <c r="B1331" s="217"/>
      <c r="C1331" s="218"/>
      <c r="D1331" s="197" t="s">
        <v>337</v>
      </c>
      <c r="E1331" s="219" t="s">
        <v>1</v>
      </c>
      <c r="F1331" s="220" t="s">
        <v>1734</v>
      </c>
      <c r="G1331" s="218"/>
      <c r="H1331" s="221">
        <v>24.9</v>
      </c>
      <c r="I1331" s="222"/>
      <c r="J1331" s="218"/>
      <c r="K1331" s="218"/>
      <c r="L1331" s="223"/>
      <c r="M1331" s="224"/>
      <c r="N1331" s="225"/>
      <c r="O1331" s="225"/>
      <c r="P1331" s="225"/>
      <c r="Q1331" s="225"/>
      <c r="R1331" s="225"/>
      <c r="S1331" s="225"/>
      <c r="T1331" s="226"/>
      <c r="AT1331" s="227" t="s">
        <v>337</v>
      </c>
      <c r="AU1331" s="227" t="s">
        <v>85</v>
      </c>
      <c r="AV1331" s="13" t="s">
        <v>87</v>
      </c>
      <c r="AW1331" s="13" t="s">
        <v>33</v>
      </c>
      <c r="AX1331" s="13" t="s">
        <v>77</v>
      </c>
      <c r="AY1331" s="227" t="s">
        <v>247</v>
      </c>
    </row>
    <row r="1332" spans="2:51" s="13" customFormat="1" ht="10">
      <c r="B1332" s="217"/>
      <c r="C1332" s="218"/>
      <c r="D1332" s="197" t="s">
        <v>337</v>
      </c>
      <c r="E1332" s="219" t="s">
        <v>1</v>
      </c>
      <c r="F1332" s="220" t="s">
        <v>1735</v>
      </c>
      <c r="G1332" s="218"/>
      <c r="H1332" s="221">
        <v>29.05</v>
      </c>
      <c r="I1332" s="222"/>
      <c r="J1332" s="218"/>
      <c r="K1332" s="218"/>
      <c r="L1332" s="223"/>
      <c r="M1332" s="224"/>
      <c r="N1332" s="225"/>
      <c r="O1332" s="225"/>
      <c r="P1332" s="225"/>
      <c r="Q1332" s="225"/>
      <c r="R1332" s="225"/>
      <c r="S1332" s="225"/>
      <c r="T1332" s="226"/>
      <c r="AT1332" s="227" t="s">
        <v>337</v>
      </c>
      <c r="AU1332" s="227" t="s">
        <v>85</v>
      </c>
      <c r="AV1332" s="13" t="s">
        <v>87</v>
      </c>
      <c r="AW1332" s="13" t="s">
        <v>33</v>
      </c>
      <c r="AX1332" s="13" t="s">
        <v>77</v>
      </c>
      <c r="AY1332" s="227" t="s">
        <v>247</v>
      </c>
    </row>
    <row r="1333" spans="2:51" s="13" customFormat="1" ht="10">
      <c r="B1333" s="217"/>
      <c r="C1333" s="218"/>
      <c r="D1333" s="197" t="s">
        <v>337</v>
      </c>
      <c r="E1333" s="219" t="s">
        <v>1</v>
      </c>
      <c r="F1333" s="220" t="s">
        <v>1736</v>
      </c>
      <c r="G1333" s="218"/>
      <c r="H1333" s="221">
        <v>40.47</v>
      </c>
      <c r="I1333" s="222"/>
      <c r="J1333" s="218"/>
      <c r="K1333" s="218"/>
      <c r="L1333" s="223"/>
      <c r="M1333" s="224"/>
      <c r="N1333" s="225"/>
      <c r="O1333" s="225"/>
      <c r="P1333" s="225"/>
      <c r="Q1333" s="225"/>
      <c r="R1333" s="225"/>
      <c r="S1333" s="225"/>
      <c r="T1333" s="226"/>
      <c r="AT1333" s="227" t="s">
        <v>337</v>
      </c>
      <c r="AU1333" s="227" t="s">
        <v>85</v>
      </c>
      <c r="AV1333" s="13" t="s">
        <v>87</v>
      </c>
      <c r="AW1333" s="13" t="s">
        <v>33</v>
      </c>
      <c r="AX1333" s="13" t="s">
        <v>77</v>
      </c>
      <c r="AY1333" s="227" t="s">
        <v>247</v>
      </c>
    </row>
    <row r="1334" spans="2:51" s="13" customFormat="1" ht="10">
      <c r="B1334" s="217"/>
      <c r="C1334" s="218"/>
      <c r="D1334" s="197" t="s">
        <v>337</v>
      </c>
      <c r="E1334" s="219" t="s">
        <v>1</v>
      </c>
      <c r="F1334" s="220" t="s">
        <v>1737</v>
      </c>
      <c r="G1334" s="218"/>
      <c r="H1334" s="221">
        <v>27.92</v>
      </c>
      <c r="I1334" s="222"/>
      <c r="J1334" s="218"/>
      <c r="K1334" s="218"/>
      <c r="L1334" s="223"/>
      <c r="M1334" s="224"/>
      <c r="N1334" s="225"/>
      <c r="O1334" s="225"/>
      <c r="P1334" s="225"/>
      <c r="Q1334" s="225"/>
      <c r="R1334" s="225"/>
      <c r="S1334" s="225"/>
      <c r="T1334" s="226"/>
      <c r="AT1334" s="227" t="s">
        <v>337</v>
      </c>
      <c r="AU1334" s="227" t="s">
        <v>85</v>
      </c>
      <c r="AV1334" s="13" t="s">
        <v>87</v>
      </c>
      <c r="AW1334" s="13" t="s">
        <v>33</v>
      </c>
      <c r="AX1334" s="13" t="s">
        <v>77</v>
      </c>
      <c r="AY1334" s="227" t="s">
        <v>247</v>
      </c>
    </row>
    <row r="1335" spans="2:51" s="13" customFormat="1" ht="10">
      <c r="B1335" s="217"/>
      <c r="C1335" s="218"/>
      <c r="D1335" s="197" t="s">
        <v>337</v>
      </c>
      <c r="E1335" s="219" t="s">
        <v>1</v>
      </c>
      <c r="F1335" s="220" t="s">
        <v>1738</v>
      </c>
      <c r="G1335" s="218"/>
      <c r="H1335" s="221">
        <v>14.98</v>
      </c>
      <c r="I1335" s="222"/>
      <c r="J1335" s="218"/>
      <c r="K1335" s="218"/>
      <c r="L1335" s="223"/>
      <c r="M1335" s="224"/>
      <c r="N1335" s="225"/>
      <c r="O1335" s="225"/>
      <c r="P1335" s="225"/>
      <c r="Q1335" s="225"/>
      <c r="R1335" s="225"/>
      <c r="S1335" s="225"/>
      <c r="T1335" s="226"/>
      <c r="AT1335" s="227" t="s">
        <v>337</v>
      </c>
      <c r="AU1335" s="227" t="s">
        <v>85</v>
      </c>
      <c r="AV1335" s="13" t="s">
        <v>87</v>
      </c>
      <c r="AW1335" s="13" t="s">
        <v>33</v>
      </c>
      <c r="AX1335" s="13" t="s">
        <v>77</v>
      </c>
      <c r="AY1335" s="227" t="s">
        <v>247</v>
      </c>
    </row>
    <row r="1336" spans="2:51" s="13" customFormat="1" ht="10">
      <c r="B1336" s="217"/>
      <c r="C1336" s="218"/>
      <c r="D1336" s="197" t="s">
        <v>337</v>
      </c>
      <c r="E1336" s="219" t="s">
        <v>1</v>
      </c>
      <c r="F1336" s="220" t="s">
        <v>1739</v>
      </c>
      <c r="G1336" s="218"/>
      <c r="H1336" s="221">
        <v>30.06</v>
      </c>
      <c r="I1336" s="222"/>
      <c r="J1336" s="218"/>
      <c r="K1336" s="218"/>
      <c r="L1336" s="223"/>
      <c r="M1336" s="224"/>
      <c r="N1336" s="225"/>
      <c r="O1336" s="225"/>
      <c r="P1336" s="225"/>
      <c r="Q1336" s="225"/>
      <c r="R1336" s="225"/>
      <c r="S1336" s="225"/>
      <c r="T1336" s="226"/>
      <c r="AT1336" s="227" t="s">
        <v>337</v>
      </c>
      <c r="AU1336" s="227" t="s">
        <v>85</v>
      </c>
      <c r="AV1336" s="13" t="s">
        <v>87</v>
      </c>
      <c r="AW1336" s="13" t="s">
        <v>33</v>
      </c>
      <c r="AX1336" s="13" t="s">
        <v>77</v>
      </c>
      <c r="AY1336" s="227" t="s">
        <v>247</v>
      </c>
    </row>
    <row r="1337" spans="2:51" s="13" customFormat="1" ht="10">
      <c r="B1337" s="217"/>
      <c r="C1337" s="218"/>
      <c r="D1337" s="197" t="s">
        <v>337</v>
      </c>
      <c r="E1337" s="219" t="s">
        <v>1</v>
      </c>
      <c r="F1337" s="220" t="s">
        <v>1740</v>
      </c>
      <c r="G1337" s="218"/>
      <c r="H1337" s="221">
        <v>23.95</v>
      </c>
      <c r="I1337" s="222"/>
      <c r="J1337" s="218"/>
      <c r="K1337" s="218"/>
      <c r="L1337" s="223"/>
      <c r="M1337" s="224"/>
      <c r="N1337" s="225"/>
      <c r="O1337" s="225"/>
      <c r="P1337" s="225"/>
      <c r="Q1337" s="225"/>
      <c r="R1337" s="225"/>
      <c r="S1337" s="225"/>
      <c r="T1337" s="226"/>
      <c r="AT1337" s="227" t="s">
        <v>337</v>
      </c>
      <c r="AU1337" s="227" t="s">
        <v>85</v>
      </c>
      <c r="AV1337" s="13" t="s">
        <v>87</v>
      </c>
      <c r="AW1337" s="13" t="s">
        <v>33</v>
      </c>
      <c r="AX1337" s="13" t="s">
        <v>77</v>
      </c>
      <c r="AY1337" s="227" t="s">
        <v>247</v>
      </c>
    </row>
    <row r="1338" spans="2:51" s="13" customFormat="1" ht="10">
      <c r="B1338" s="217"/>
      <c r="C1338" s="218"/>
      <c r="D1338" s="197" t="s">
        <v>337</v>
      </c>
      <c r="E1338" s="219" t="s">
        <v>1</v>
      </c>
      <c r="F1338" s="220" t="s">
        <v>1741</v>
      </c>
      <c r="G1338" s="218"/>
      <c r="H1338" s="221">
        <v>14.93</v>
      </c>
      <c r="I1338" s="222"/>
      <c r="J1338" s="218"/>
      <c r="K1338" s="218"/>
      <c r="L1338" s="223"/>
      <c r="M1338" s="224"/>
      <c r="N1338" s="225"/>
      <c r="O1338" s="225"/>
      <c r="P1338" s="225"/>
      <c r="Q1338" s="225"/>
      <c r="R1338" s="225"/>
      <c r="S1338" s="225"/>
      <c r="T1338" s="226"/>
      <c r="AT1338" s="227" t="s">
        <v>337</v>
      </c>
      <c r="AU1338" s="227" t="s">
        <v>85</v>
      </c>
      <c r="AV1338" s="13" t="s">
        <v>87</v>
      </c>
      <c r="AW1338" s="13" t="s">
        <v>33</v>
      </c>
      <c r="AX1338" s="13" t="s">
        <v>77</v>
      </c>
      <c r="AY1338" s="227" t="s">
        <v>247</v>
      </c>
    </row>
    <row r="1339" spans="2:51" s="13" customFormat="1" ht="10">
      <c r="B1339" s="217"/>
      <c r="C1339" s="218"/>
      <c r="D1339" s="197" t="s">
        <v>337</v>
      </c>
      <c r="E1339" s="219" t="s">
        <v>1</v>
      </c>
      <c r="F1339" s="220" t="s">
        <v>1742</v>
      </c>
      <c r="G1339" s="218"/>
      <c r="H1339" s="221">
        <v>24.25</v>
      </c>
      <c r="I1339" s="222"/>
      <c r="J1339" s="218"/>
      <c r="K1339" s="218"/>
      <c r="L1339" s="223"/>
      <c r="M1339" s="224"/>
      <c r="N1339" s="225"/>
      <c r="O1339" s="225"/>
      <c r="P1339" s="225"/>
      <c r="Q1339" s="225"/>
      <c r="R1339" s="225"/>
      <c r="S1339" s="225"/>
      <c r="T1339" s="226"/>
      <c r="AT1339" s="227" t="s">
        <v>337</v>
      </c>
      <c r="AU1339" s="227" t="s">
        <v>85</v>
      </c>
      <c r="AV1339" s="13" t="s">
        <v>87</v>
      </c>
      <c r="AW1339" s="13" t="s">
        <v>33</v>
      </c>
      <c r="AX1339" s="13" t="s">
        <v>77</v>
      </c>
      <c r="AY1339" s="227" t="s">
        <v>247</v>
      </c>
    </row>
    <row r="1340" spans="2:51" s="13" customFormat="1" ht="10">
      <c r="B1340" s="217"/>
      <c r="C1340" s="218"/>
      <c r="D1340" s="197" t="s">
        <v>337</v>
      </c>
      <c r="E1340" s="219" t="s">
        <v>1</v>
      </c>
      <c r="F1340" s="220" t="s">
        <v>1743</v>
      </c>
      <c r="G1340" s="218"/>
      <c r="H1340" s="221">
        <v>21.28</v>
      </c>
      <c r="I1340" s="222"/>
      <c r="J1340" s="218"/>
      <c r="K1340" s="218"/>
      <c r="L1340" s="223"/>
      <c r="M1340" s="224"/>
      <c r="N1340" s="225"/>
      <c r="O1340" s="225"/>
      <c r="P1340" s="225"/>
      <c r="Q1340" s="225"/>
      <c r="R1340" s="225"/>
      <c r="S1340" s="225"/>
      <c r="T1340" s="226"/>
      <c r="AT1340" s="227" t="s">
        <v>337</v>
      </c>
      <c r="AU1340" s="227" t="s">
        <v>85</v>
      </c>
      <c r="AV1340" s="13" t="s">
        <v>87</v>
      </c>
      <c r="AW1340" s="13" t="s">
        <v>33</v>
      </c>
      <c r="AX1340" s="13" t="s">
        <v>77</v>
      </c>
      <c r="AY1340" s="227" t="s">
        <v>247</v>
      </c>
    </row>
    <row r="1341" spans="2:51" s="13" customFormat="1" ht="10">
      <c r="B1341" s="217"/>
      <c r="C1341" s="218"/>
      <c r="D1341" s="197" t="s">
        <v>337</v>
      </c>
      <c r="E1341" s="219" t="s">
        <v>1</v>
      </c>
      <c r="F1341" s="220" t="s">
        <v>1744</v>
      </c>
      <c r="G1341" s="218"/>
      <c r="H1341" s="221">
        <v>17.48</v>
      </c>
      <c r="I1341" s="222"/>
      <c r="J1341" s="218"/>
      <c r="K1341" s="218"/>
      <c r="L1341" s="223"/>
      <c r="M1341" s="224"/>
      <c r="N1341" s="225"/>
      <c r="O1341" s="225"/>
      <c r="P1341" s="225"/>
      <c r="Q1341" s="225"/>
      <c r="R1341" s="225"/>
      <c r="S1341" s="225"/>
      <c r="T1341" s="226"/>
      <c r="AT1341" s="227" t="s">
        <v>337</v>
      </c>
      <c r="AU1341" s="227" t="s">
        <v>85</v>
      </c>
      <c r="AV1341" s="13" t="s">
        <v>87</v>
      </c>
      <c r="AW1341" s="13" t="s">
        <v>33</v>
      </c>
      <c r="AX1341" s="13" t="s">
        <v>77</v>
      </c>
      <c r="AY1341" s="227" t="s">
        <v>247</v>
      </c>
    </row>
    <row r="1342" spans="2:51" s="13" customFormat="1" ht="10">
      <c r="B1342" s="217"/>
      <c r="C1342" s="218"/>
      <c r="D1342" s="197" t="s">
        <v>337</v>
      </c>
      <c r="E1342" s="219" t="s">
        <v>1</v>
      </c>
      <c r="F1342" s="220" t="s">
        <v>1745</v>
      </c>
      <c r="G1342" s="218"/>
      <c r="H1342" s="221">
        <v>30.5</v>
      </c>
      <c r="I1342" s="222"/>
      <c r="J1342" s="218"/>
      <c r="K1342" s="218"/>
      <c r="L1342" s="223"/>
      <c r="M1342" s="224"/>
      <c r="N1342" s="225"/>
      <c r="O1342" s="225"/>
      <c r="P1342" s="225"/>
      <c r="Q1342" s="225"/>
      <c r="R1342" s="225"/>
      <c r="S1342" s="225"/>
      <c r="T1342" s="226"/>
      <c r="AT1342" s="227" t="s">
        <v>337</v>
      </c>
      <c r="AU1342" s="227" t="s">
        <v>85</v>
      </c>
      <c r="AV1342" s="13" t="s">
        <v>87</v>
      </c>
      <c r="AW1342" s="13" t="s">
        <v>33</v>
      </c>
      <c r="AX1342" s="13" t="s">
        <v>77</v>
      </c>
      <c r="AY1342" s="227" t="s">
        <v>247</v>
      </c>
    </row>
    <row r="1343" spans="2:51" s="13" customFormat="1" ht="20">
      <c r="B1343" s="217"/>
      <c r="C1343" s="218"/>
      <c r="D1343" s="197" t="s">
        <v>337</v>
      </c>
      <c r="E1343" s="219" t="s">
        <v>1</v>
      </c>
      <c r="F1343" s="220" t="s">
        <v>1746</v>
      </c>
      <c r="G1343" s="218"/>
      <c r="H1343" s="221">
        <v>48.81</v>
      </c>
      <c r="I1343" s="222"/>
      <c r="J1343" s="218"/>
      <c r="K1343" s="218"/>
      <c r="L1343" s="223"/>
      <c r="M1343" s="224"/>
      <c r="N1343" s="225"/>
      <c r="O1343" s="225"/>
      <c r="P1343" s="225"/>
      <c r="Q1343" s="225"/>
      <c r="R1343" s="225"/>
      <c r="S1343" s="225"/>
      <c r="T1343" s="226"/>
      <c r="AT1343" s="227" t="s">
        <v>337</v>
      </c>
      <c r="AU1343" s="227" t="s">
        <v>85</v>
      </c>
      <c r="AV1343" s="13" t="s">
        <v>87</v>
      </c>
      <c r="AW1343" s="13" t="s">
        <v>33</v>
      </c>
      <c r="AX1343" s="13" t="s">
        <v>77</v>
      </c>
      <c r="AY1343" s="227" t="s">
        <v>247</v>
      </c>
    </row>
    <row r="1344" spans="2:51" s="13" customFormat="1" ht="10">
      <c r="B1344" s="217"/>
      <c r="C1344" s="218"/>
      <c r="D1344" s="197" t="s">
        <v>337</v>
      </c>
      <c r="E1344" s="219" t="s">
        <v>1</v>
      </c>
      <c r="F1344" s="220" t="s">
        <v>1747</v>
      </c>
      <c r="G1344" s="218"/>
      <c r="H1344" s="221">
        <v>23.27</v>
      </c>
      <c r="I1344" s="222"/>
      <c r="J1344" s="218"/>
      <c r="K1344" s="218"/>
      <c r="L1344" s="223"/>
      <c r="M1344" s="224"/>
      <c r="N1344" s="225"/>
      <c r="O1344" s="225"/>
      <c r="P1344" s="225"/>
      <c r="Q1344" s="225"/>
      <c r="R1344" s="225"/>
      <c r="S1344" s="225"/>
      <c r="T1344" s="226"/>
      <c r="AT1344" s="227" t="s">
        <v>337</v>
      </c>
      <c r="AU1344" s="227" t="s">
        <v>85</v>
      </c>
      <c r="AV1344" s="13" t="s">
        <v>87</v>
      </c>
      <c r="AW1344" s="13" t="s">
        <v>33</v>
      </c>
      <c r="AX1344" s="13" t="s">
        <v>77</v>
      </c>
      <c r="AY1344" s="227" t="s">
        <v>247</v>
      </c>
    </row>
    <row r="1345" spans="1:65" s="13" customFormat="1" ht="10">
      <c r="B1345" s="217"/>
      <c r="C1345" s="218"/>
      <c r="D1345" s="197" t="s">
        <v>337</v>
      </c>
      <c r="E1345" s="219" t="s">
        <v>1</v>
      </c>
      <c r="F1345" s="220" t="s">
        <v>1748</v>
      </c>
      <c r="G1345" s="218"/>
      <c r="H1345" s="221">
        <v>14.98</v>
      </c>
      <c r="I1345" s="222"/>
      <c r="J1345" s="218"/>
      <c r="K1345" s="218"/>
      <c r="L1345" s="223"/>
      <c r="M1345" s="224"/>
      <c r="N1345" s="225"/>
      <c r="O1345" s="225"/>
      <c r="P1345" s="225"/>
      <c r="Q1345" s="225"/>
      <c r="R1345" s="225"/>
      <c r="S1345" s="225"/>
      <c r="T1345" s="226"/>
      <c r="AT1345" s="227" t="s">
        <v>337</v>
      </c>
      <c r="AU1345" s="227" t="s">
        <v>85</v>
      </c>
      <c r="AV1345" s="13" t="s">
        <v>87</v>
      </c>
      <c r="AW1345" s="13" t="s">
        <v>33</v>
      </c>
      <c r="AX1345" s="13" t="s">
        <v>77</v>
      </c>
      <c r="AY1345" s="227" t="s">
        <v>247</v>
      </c>
    </row>
    <row r="1346" spans="1:65" s="13" customFormat="1" ht="10">
      <c r="B1346" s="217"/>
      <c r="C1346" s="218"/>
      <c r="D1346" s="197" t="s">
        <v>337</v>
      </c>
      <c r="E1346" s="219" t="s">
        <v>1</v>
      </c>
      <c r="F1346" s="220" t="s">
        <v>1749</v>
      </c>
      <c r="G1346" s="218"/>
      <c r="H1346" s="221">
        <v>30.06</v>
      </c>
      <c r="I1346" s="222"/>
      <c r="J1346" s="218"/>
      <c r="K1346" s="218"/>
      <c r="L1346" s="223"/>
      <c r="M1346" s="224"/>
      <c r="N1346" s="225"/>
      <c r="O1346" s="225"/>
      <c r="P1346" s="225"/>
      <c r="Q1346" s="225"/>
      <c r="R1346" s="225"/>
      <c r="S1346" s="225"/>
      <c r="T1346" s="226"/>
      <c r="AT1346" s="227" t="s">
        <v>337</v>
      </c>
      <c r="AU1346" s="227" t="s">
        <v>85</v>
      </c>
      <c r="AV1346" s="13" t="s">
        <v>87</v>
      </c>
      <c r="AW1346" s="13" t="s">
        <v>33</v>
      </c>
      <c r="AX1346" s="13" t="s">
        <v>77</v>
      </c>
      <c r="AY1346" s="227" t="s">
        <v>247</v>
      </c>
    </row>
    <row r="1347" spans="1:65" s="13" customFormat="1" ht="10">
      <c r="B1347" s="217"/>
      <c r="C1347" s="218"/>
      <c r="D1347" s="197" t="s">
        <v>337</v>
      </c>
      <c r="E1347" s="219" t="s">
        <v>1</v>
      </c>
      <c r="F1347" s="220" t="s">
        <v>1750</v>
      </c>
      <c r="G1347" s="218"/>
      <c r="H1347" s="221">
        <v>24.21</v>
      </c>
      <c r="I1347" s="222"/>
      <c r="J1347" s="218"/>
      <c r="K1347" s="218"/>
      <c r="L1347" s="223"/>
      <c r="M1347" s="224"/>
      <c r="N1347" s="225"/>
      <c r="O1347" s="225"/>
      <c r="P1347" s="225"/>
      <c r="Q1347" s="225"/>
      <c r="R1347" s="225"/>
      <c r="S1347" s="225"/>
      <c r="T1347" s="226"/>
      <c r="AT1347" s="227" t="s">
        <v>337</v>
      </c>
      <c r="AU1347" s="227" t="s">
        <v>85</v>
      </c>
      <c r="AV1347" s="13" t="s">
        <v>87</v>
      </c>
      <c r="AW1347" s="13" t="s">
        <v>33</v>
      </c>
      <c r="AX1347" s="13" t="s">
        <v>77</v>
      </c>
      <c r="AY1347" s="227" t="s">
        <v>247</v>
      </c>
    </row>
    <row r="1348" spans="1:65" s="13" customFormat="1" ht="10">
      <c r="B1348" s="217"/>
      <c r="C1348" s="218"/>
      <c r="D1348" s="197" t="s">
        <v>337</v>
      </c>
      <c r="E1348" s="219" t="s">
        <v>1</v>
      </c>
      <c r="F1348" s="220" t="s">
        <v>1751</v>
      </c>
      <c r="G1348" s="218"/>
      <c r="H1348" s="221">
        <v>17.78</v>
      </c>
      <c r="I1348" s="222"/>
      <c r="J1348" s="218"/>
      <c r="K1348" s="218"/>
      <c r="L1348" s="223"/>
      <c r="M1348" s="224"/>
      <c r="N1348" s="225"/>
      <c r="O1348" s="225"/>
      <c r="P1348" s="225"/>
      <c r="Q1348" s="225"/>
      <c r="R1348" s="225"/>
      <c r="S1348" s="225"/>
      <c r="T1348" s="226"/>
      <c r="AT1348" s="227" t="s">
        <v>337</v>
      </c>
      <c r="AU1348" s="227" t="s">
        <v>85</v>
      </c>
      <c r="AV1348" s="13" t="s">
        <v>87</v>
      </c>
      <c r="AW1348" s="13" t="s">
        <v>33</v>
      </c>
      <c r="AX1348" s="13" t="s">
        <v>77</v>
      </c>
      <c r="AY1348" s="227" t="s">
        <v>247</v>
      </c>
    </row>
    <row r="1349" spans="1:65" s="14" customFormat="1" ht="10">
      <c r="B1349" s="228"/>
      <c r="C1349" s="229"/>
      <c r="D1349" s="197" t="s">
        <v>337</v>
      </c>
      <c r="E1349" s="230" t="s">
        <v>1</v>
      </c>
      <c r="F1349" s="231" t="s">
        <v>340</v>
      </c>
      <c r="G1349" s="229"/>
      <c r="H1349" s="232">
        <v>483.13</v>
      </c>
      <c r="I1349" s="233"/>
      <c r="J1349" s="229"/>
      <c r="K1349" s="229"/>
      <c r="L1349" s="234"/>
      <c r="M1349" s="235"/>
      <c r="N1349" s="236"/>
      <c r="O1349" s="236"/>
      <c r="P1349" s="236"/>
      <c r="Q1349" s="236"/>
      <c r="R1349" s="236"/>
      <c r="S1349" s="236"/>
      <c r="T1349" s="237"/>
      <c r="AT1349" s="238" t="s">
        <v>337</v>
      </c>
      <c r="AU1349" s="238" t="s">
        <v>85</v>
      </c>
      <c r="AV1349" s="14" t="s">
        <v>258</v>
      </c>
      <c r="AW1349" s="14" t="s">
        <v>33</v>
      </c>
      <c r="AX1349" s="14" t="s">
        <v>85</v>
      </c>
      <c r="AY1349" s="238" t="s">
        <v>247</v>
      </c>
    </row>
    <row r="1350" spans="1:65" s="2" customFormat="1" ht="33" customHeight="1">
      <c r="A1350" s="34"/>
      <c r="B1350" s="35"/>
      <c r="C1350" s="184" t="s">
        <v>1130</v>
      </c>
      <c r="D1350" s="184" t="s">
        <v>248</v>
      </c>
      <c r="E1350" s="185" t="s">
        <v>1752</v>
      </c>
      <c r="F1350" s="186" t="s">
        <v>1753</v>
      </c>
      <c r="G1350" s="187" t="s">
        <v>267</v>
      </c>
      <c r="H1350" s="188">
        <v>149.69900000000001</v>
      </c>
      <c r="I1350" s="189"/>
      <c r="J1350" s="190">
        <f>ROUND(I1350*H1350,2)</f>
        <v>0</v>
      </c>
      <c r="K1350" s="186" t="s">
        <v>336</v>
      </c>
      <c r="L1350" s="39"/>
      <c r="M1350" s="191" t="s">
        <v>1</v>
      </c>
      <c r="N1350" s="192" t="s">
        <v>42</v>
      </c>
      <c r="O1350" s="71"/>
      <c r="P1350" s="193">
        <f>O1350*H1350</f>
        <v>0</v>
      </c>
      <c r="Q1350" s="193">
        <v>0</v>
      </c>
      <c r="R1350" s="193">
        <f>Q1350*H1350</f>
        <v>0</v>
      </c>
      <c r="S1350" s="193">
        <v>0</v>
      </c>
      <c r="T1350" s="194">
        <f>S1350*H1350</f>
        <v>0</v>
      </c>
      <c r="U1350" s="34"/>
      <c r="V1350" s="34"/>
      <c r="W1350" s="34"/>
      <c r="X1350" s="34"/>
      <c r="Y1350" s="34"/>
      <c r="Z1350" s="34"/>
      <c r="AA1350" s="34"/>
      <c r="AB1350" s="34"/>
      <c r="AC1350" s="34"/>
      <c r="AD1350" s="34"/>
      <c r="AE1350" s="34"/>
      <c r="AR1350" s="195" t="s">
        <v>264</v>
      </c>
      <c r="AT1350" s="195" t="s">
        <v>248</v>
      </c>
      <c r="AU1350" s="195" t="s">
        <v>85</v>
      </c>
      <c r="AY1350" s="17" t="s">
        <v>247</v>
      </c>
      <c r="BE1350" s="196">
        <f>IF(N1350="základní",J1350,0)</f>
        <v>0</v>
      </c>
      <c r="BF1350" s="196">
        <f>IF(N1350="snížená",J1350,0)</f>
        <v>0</v>
      </c>
      <c r="BG1350" s="196">
        <f>IF(N1350="zákl. přenesená",J1350,0)</f>
        <v>0</v>
      </c>
      <c r="BH1350" s="196">
        <f>IF(N1350="sníž. přenesená",J1350,0)</f>
        <v>0</v>
      </c>
      <c r="BI1350" s="196">
        <f>IF(N1350="nulová",J1350,0)</f>
        <v>0</v>
      </c>
      <c r="BJ1350" s="17" t="s">
        <v>85</v>
      </c>
      <c r="BK1350" s="196">
        <f>ROUND(I1350*H1350,2)</f>
        <v>0</v>
      </c>
      <c r="BL1350" s="17" t="s">
        <v>264</v>
      </c>
      <c r="BM1350" s="195" t="s">
        <v>1754</v>
      </c>
    </row>
    <row r="1351" spans="1:65" s="13" customFormat="1" ht="10">
      <c r="B1351" s="217"/>
      <c r="C1351" s="218"/>
      <c r="D1351" s="197" t="s">
        <v>337</v>
      </c>
      <c r="E1351" s="219" t="s">
        <v>1</v>
      </c>
      <c r="F1351" s="220" t="s">
        <v>1755</v>
      </c>
      <c r="G1351" s="218"/>
      <c r="H1351" s="221">
        <v>149.69900000000001</v>
      </c>
      <c r="I1351" s="222"/>
      <c r="J1351" s="218"/>
      <c r="K1351" s="218"/>
      <c r="L1351" s="223"/>
      <c r="M1351" s="224"/>
      <c r="N1351" s="225"/>
      <c r="O1351" s="225"/>
      <c r="P1351" s="225"/>
      <c r="Q1351" s="225"/>
      <c r="R1351" s="225"/>
      <c r="S1351" s="225"/>
      <c r="T1351" s="226"/>
      <c r="AT1351" s="227" t="s">
        <v>337</v>
      </c>
      <c r="AU1351" s="227" t="s">
        <v>85</v>
      </c>
      <c r="AV1351" s="13" t="s">
        <v>87</v>
      </c>
      <c r="AW1351" s="13" t="s">
        <v>33</v>
      </c>
      <c r="AX1351" s="13" t="s">
        <v>77</v>
      </c>
      <c r="AY1351" s="227" t="s">
        <v>247</v>
      </c>
    </row>
    <row r="1352" spans="1:65" s="14" customFormat="1" ht="10">
      <c r="B1352" s="228"/>
      <c r="C1352" s="229"/>
      <c r="D1352" s="197" t="s">
        <v>337</v>
      </c>
      <c r="E1352" s="230" t="s">
        <v>1</v>
      </c>
      <c r="F1352" s="231" t="s">
        <v>340</v>
      </c>
      <c r="G1352" s="229"/>
      <c r="H1352" s="232">
        <v>149.69900000000001</v>
      </c>
      <c r="I1352" s="233"/>
      <c r="J1352" s="229"/>
      <c r="K1352" s="229"/>
      <c r="L1352" s="234"/>
      <c r="M1352" s="235"/>
      <c r="N1352" s="236"/>
      <c r="O1352" s="236"/>
      <c r="P1352" s="236"/>
      <c r="Q1352" s="236"/>
      <c r="R1352" s="236"/>
      <c r="S1352" s="236"/>
      <c r="T1352" s="237"/>
      <c r="AT1352" s="238" t="s">
        <v>337</v>
      </c>
      <c r="AU1352" s="238" t="s">
        <v>85</v>
      </c>
      <c r="AV1352" s="14" t="s">
        <v>258</v>
      </c>
      <c r="AW1352" s="14" t="s">
        <v>33</v>
      </c>
      <c r="AX1352" s="14" t="s">
        <v>85</v>
      </c>
      <c r="AY1352" s="238" t="s">
        <v>247</v>
      </c>
    </row>
    <row r="1353" spans="1:65" s="2" customFormat="1" ht="24.15" customHeight="1">
      <c r="A1353" s="34"/>
      <c r="B1353" s="35"/>
      <c r="C1353" s="184" t="s">
        <v>1756</v>
      </c>
      <c r="D1353" s="184" t="s">
        <v>248</v>
      </c>
      <c r="E1353" s="185" t="s">
        <v>1757</v>
      </c>
      <c r="F1353" s="186" t="s">
        <v>1758</v>
      </c>
      <c r="G1353" s="187" t="s">
        <v>1563</v>
      </c>
      <c r="H1353" s="239"/>
      <c r="I1353" s="189"/>
      <c r="J1353" s="190">
        <f>ROUND(I1353*H1353,2)</f>
        <v>0</v>
      </c>
      <c r="K1353" s="186" t="s">
        <v>336</v>
      </c>
      <c r="L1353" s="39"/>
      <c r="M1353" s="191" t="s">
        <v>1</v>
      </c>
      <c r="N1353" s="192" t="s">
        <v>42</v>
      </c>
      <c r="O1353" s="71"/>
      <c r="P1353" s="193">
        <f>O1353*H1353</f>
        <v>0</v>
      </c>
      <c r="Q1353" s="193">
        <v>0</v>
      </c>
      <c r="R1353" s="193">
        <f>Q1353*H1353</f>
        <v>0</v>
      </c>
      <c r="S1353" s="193">
        <v>0</v>
      </c>
      <c r="T1353" s="194">
        <f>S1353*H1353</f>
        <v>0</v>
      </c>
      <c r="U1353" s="34"/>
      <c r="V1353" s="34"/>
      <c r="W1353" s="34"/>
      <c r="X1353" s="34"/>
      <c r="Y1353" s="34"/>
      <c r="Z1353" s="34"/>
      <c r="AA1353" s="34"/>
      <c r="AB1353" s="34"/>
      <c r="AC1353" s="34"/>
      <c r="AD1353" s="34"/>
      <c r="AE1353" s="34"/>
      <c r="AR1353" s="195" t="s">
        <v>264</v>
      </c>
      <c r="AT1353" s="195" t="s">
        <v>248</v>
      </c>
      <c r="AU1353" s="195" t="s">
        <v>85</v>
      </c>
      <c r="AY1353" s="17" t="s">
        <v>247</v>
      </c>
      <c r="BE1353" s="196">
        <f>IF(N1353="základní",J1353,0)</f>
        <v>0</v>
      </c>
      <c r="BF1353" s="196">
        <f>IF(N1353="snížená",J1353,0)</f>
        <v>0</v>
      </c>
      <c r="BG1353" s="196">
        <f>IF(N1353="zákl. přenesená",J1353,0)</f>
        <v>0</v>
      </c>
      <c r="BH1353" s="196">
        <f>IF(N1353="sníž. přenesená",J1353,0)</f>
        <v>0</v>
      </c>
      <c r="BI1353" s="196">
        <f>IF(N1353="nulová",J1353,0)</f>
        <v>0</v>
      </c>
      <c r="BJ1353" s="17" t="s">
        <v>85</v>
      </c>
      <c r="BK1353" s="196">
        <f>ROUND(I1353*H1353,2)</f>
        <v>0</v>
      </c>
      <c r="BL1353" s="17" t="s">
        <v>264</v>
      </c>
      <c r="BM1353" s="195" t="s">
        <v>1759</v>
      </c>
    </row>
    <row r="1354" spans="1:65" s="2" customFormat="1" ht="18">
      <c r="A1354" s="34"/>
      <c r="B1354" s="35"/>
      <c r="C1354" s="36"/>
      <c r="D1354" s="197" t="s">
        <v>253</v>
      </c>
      <c r="E1354" s="36"/>
      <c r="F1354" s="198" t="s">
        <v>1629</v>
      </c>
      <c r="G1354" s="36"/>
      <c r="H1354" s="36"/>
      <c r="I1354" s="199"/>
      <c r="J1354" s="36"/>
      <c r="K1354" s="36"/>
      <c r="L1354" s="39"/>
      <c r="M1354" s="200"/>
      <c r="N1354" s="201"/>
      <c r="O1354" s="71"/>
      <c r="P1354" s="71"/>
      <c r="Q1354" s="71"/>
      <c r="R1354" s="71"/>
      <c r="S1354" s="71"/>
      <c r="T1354" s="72"/>
      <c r="U1354" s="34"/>
      <c r="V1354" s="34"/>
      <c r="W1354" s="34"/>
      <c r="X1354" s="34"/>
      <c r="Y1354" s="34"/>
      <c r="Z1354" s="34"/>
      <c r="AA1354" s="34"/>
      <c r="AB1354" s="34"/>
      <c r="AC1354" s="34"/>
      <c r="AD1354" s="34"/>
      <c r="AE1354" s="34"/>
      <c r="AT1354" s="17" t="s">
        <v>253</v>
      </c>
      <c r="AU1354" s="17" t="s">
        <v>85</v>
      </c>
    </row>
    <row r="1355" spans="1:65" s="11" customFormat="1" ht="25.9" customHeight="1">
      <c r="B1355" s="170"/>
      <c r="C1355" s="171"/>
      <c r="D1355" s="172" t="s">
        <v>76</v>
      </c>
      <c r="E1355" s="173" t="s">
        <v>1760</v>
      </c>
      <c r="F1355" s="173" t="s">
        <v>1761</v>
      </c>
      <c r="G1355" s="171"/>
      <c r="H1355" s="171"/>
      <c r="I1355" s="174"/>
      <c r="J1355" s="175">
        <f>BK1355</f>
        <v>0</v>
      </c>
      <c r="K1355" s="171"/>
      <c r="L1355" s="176"/>
      <c r="M1355" s="177"/>
      <c r="N1355" s="178"/>
      <c r="O1355" s="178"/>
      <c r="P1355" s="179">
        <f>SUM(P1356:P1399)</f>
        <v>0</v>
      </c>
      <c r="Q1355" s="178"/>
      <c r="R1355" s="179">
        <f>SUM(R1356:R1399)</f>
        <v>0</v>
      </c>
      <c r="S1355" s="178"/>
      <c r="T1355" s="180">
        <f>SUM(T1356:T1399)</f>
        <v>0</v>
      </c>
      <c r="AR1355" s="181" t="s">
        <v>87</v>
      </c>
      <c r="AT1355" s="182" t="s">
        <v>76</v>
      </c>
      <c r="AU1355" s="182" t="s">
        <v>77</v>
      </c>
      <c r="AY1355" s="181" t="s">
        <v>247</v>
      </c>
      <c r="BK1355" s="183">
        <f>SUM(BK1356:BK1399)</f>
        <v>0</v>
      </c>
    </row>
    <row r="1356" spans="1:65" s="2" customFormat="1" ht="24.15" customHeight="1">
      <c r="A1356" s="34"/>
      <c r="B1356" s="35"/>
      <c r="C1356" s="184" t="s">
        <v>1133</v>
      </c>
      <c r="D1356" s="184" t="s">
        <v>248</v>
      </c>
      <c r="E1356" s="185" t="s">
        <v>1762</v>
      </c>
      <c r="F1356" s="186" t="s">
        <v>1763</v>
      </c>
      <c r="G1356" s="187" t="s">
        <v>698</v>
      </c>
      <c r="H1356" s="188">
        <v>66</v>
      </c>
      <c r="I1356" s="189"/>
      <c r="J1356" s="190">
        <f>ROUND(I1356*H1356,2)</f>
        <v>0</v>
      </c>
      <c r="K1356" s="186" t="s">
        <v>336</v>
      </c>
      <c r="L1356" s="39"/>
      <c r="M1356" s="191" t="s">
        <v>1</v>
      </c>
      <c r="N1356" s="192" t="s">
        <v>42</v>
      </c>
      <c r="O1356" s="71"/>
      <c r="P1356" s="193">
        <f>O1356*H1356</f>
        <v>0</v>
      </c>
      <c r="Q1356" s="193">
        <v>0</v>
      </c>
      <c r="R1356" s="193">
        <f>Q1356*H1356</f>
        <v>0</v>
      </c>
      <c r="S1356" s="193">
        <v>0</v>
      </c>
      <c r="T1356" s="194">
        <f>S1356*H1356</f>
        <v>0</v>
      </c>
      <c r="U1356" s="34"/>
      <c r="V1356" s="34"/>
      <c r="W1356" s="34"/>
      <c r="X1356" s="34"/>
      <c r="Y1356" s="34"/>
      <c r="Z1356" s="34"/>
      <c r="AA1356" s="34"/>
      <c r="AB1356" s="34"/>
      <c r="AC1356" s="34"/>
      <c r="AD1356" s="34"/>
      <c r="AE1356" s="34"/>
      <c r="AR1356" s="195" t="s">
        <v>264</v>
      </c>
      <c r="AT1356" s="195" t="s">
        <v>248</v>
      </c>
      <c r="AU1356" s="195" t="s">
        <v>85</v>
      </c>
      <c r="AY1356" s="17" t="s">
        <v>247</v>
      </c>
      <c r="BE1356" s="196">
        <f>IF(N1356="základní",J1356,0)</f>
        <v>0</v>
      </c>
      <c r="BF1356" s="196">
        <f>IF(N1356="snížená",J1356,0)</f>
        <v>0</v>
      </c>
      <c r="BG1356" s="196">
        <f>IF(N1356="zákl. přenesená",J1356,0)</f>
        <v>0</v>
      </c>
      <c r="BH1356" s="196">
        <f>IF(N1356="sníž. přenesená",J1356,0)</f>
        <v>0</v>
      </c>
      <c r="BI1356" s="196">
        <f>IF(N1356="nulová",J1356,0)</f>
        <v>0</v>
      </c>
      <c r="BJ1356" s="17" t="s">
        <v>85</v>
      </c>
      <c r="BK1356" s="196">
        <f>ROUND(I1356*H1356,2)</f>
        <v>0</v>
      </c>
      <c r="BL1356" s="17" t="s">
        <v>264</v>
      </c>
      <c r="BM1356" s="195" t="s">
        <v>1764</v>
      </c>
    </row>
    <row r="1357" spans="1:65" s="12" customFormat="1" ht="10">
      <c r="B1357" s="207"/>
      <c r="C1357" s="208"/>
      <c r="D1357" s="197" t="s">
        <v>337</v>
      </c>
      <c r="E1357" s="209" t="s">
        <v>1</v>
      </c>
      <c r="F1357" s="210" t="s">
        <v>1765</v>
      </c>
      <c r="G1357" s="208"/>
      <c r="H1357" s="209" t="s">
        <v>1</v>
      </c>
      <c r="I1357" s="211"/>
      <c r="J1357" s="208"/>
      <c r="K1357" s="208"/>
      <c r="L1357" s="212"/>
      <c r="M1357" s="213"/>
      <c r="N1357" s="214"/>
      <c r="O1357" s="214"/>
      <c r="P1357" s="214"/>
      <c r="Q1357" s="214"/>
      <c r="R1357" s="214"/>
      <c r="S1357" s="214"/>
      <c r="T1357" s="215"/>
      <c r="AT1357" s="216" t="s">
        <v>337</v>
      </c>
      <c r="AU1357" s="216" t="s">
        <v>85</v>
      </c>
      <c r="AV1357" s="12" t="s">
        <v>85</v>
      </c>
      <c r="AW1357" s="12" t="s">
        <v>33</v>
      </c>
      <c r="AX1357" s="12" t="s">
        <v>77</v>
      </c>
      <c r="AY1357" s="216" t="s">
        <v>247</v>
      </c>
    </row>
    <row r="1358" spans="1:65" s="13" customFormat="1" ht="10">
      <c r="B1358" s="217"/>
      <c r="C1358" s="218"/>
      <c r="D1358" s="197" t="s">
        <v>337</v>
      </c>
      <c r="E1358" s="219" t="s">
        <v>1</v>
      </c>
      <c r="F1358" s="220" t="s">
        <v>1766</v>
      </c>
      <c r="G1358" s="218"/>
      <c r="H1358" s="221">
        <v>66</v>
      </c>
      <c r="I1358" s="222"/>
      <c r="J1358" s="218"/>
      <c r="K1358" s="218"/>
      <c r="L1358" s="223"/>
      <c r="M1358" s="224"/>
      <c r="N1358" s="225"/>
      <c r="O1358" s="225"/>
      <c r="P1358" s="225"/>
      <c r="Q1358" s="225"/>
      <c r="R1358" s="225"/>
      <c r="S1358" s="225"/>
      <c r="T1358" s="226"/>
      <c r="AT1358" s="227" t="s">
        <v>337</v>
      </c>
      <c r="AU1358" s="227" t="s">
        <v>85</v>
      </c>
      <c r="AV1358" s="13" t="s">
        <v>87</v>
      </c>
      <c r="AW1358" s="13" t="s">
        <v>33</v>
      </c>
      <c r="AX1358" s="13" t="s">
        <v>77</v>
      </c>
      <c r="AY1358" s="227" t="s">
        <v>247</v>
      </c>
    </row>
    <row r="1359" spans="1:65" s="14" customFormat="1" ht="10">
      <c r="B1359" s="228"/>
      <c r="C1359" s="229"/>
      <c r="D1359" s="197" t="s">
        <v>337</v>
      </c>
      <c r="E1359" s="230" t="s">
        <v>1</v>
      </c>
      <c r="F1359" s="231" t="s">
        <v>340</v>
      </c>
      <c r="G1359" s="229"/>
      <c r="H1359" s="232">
        <v>66</v>
      </c>
      <c r="I1359" s="233"/>
      <c r="J1359" s="229"/>
      <c r="K1359" s="229"/>
      <c r="L1359" s="234"/>
      <c r="M1359" s="235"/>
      <c r="N1359" s="236"/>
      <c r="O1359" s="236"/>
      <c r="P1359" s="236"/>
      <c r="Q1359" s="236"/>
      <c r="R1359" s="236"/>
      <c r="S1359" s="236"/>
      <c r="T1359" s="237"/>
      <c r="AT1359" s="238" t="s">
        <v>337</v>
      </c>
      <c r="AU1359" s="238" t="s">
        <v>85</v>
      </c>
      <c r="AV1359" s="14" t="s">
        <v>258</v>
      </c>
      <c r="AW1359" s="14" t="s">
        <v>33</v>
      </c>
      <c r="AX1359" s="14" t="s">
        <v>85</v>
      </c>
      <c r="AY1359" s="238" t="s">
        <v>247</v>
      </c>
    </row>
    <row r="1360" spans="1:65" s="2" customFormat="1" ht="24.15" customHeight="1">
      <c r="A1360" s="34"/>
      <c r="B1360" s="35"/>
      <c r="C1360" s="184" t="s">
        <v>1767</v>
      </c>
      <c r="D1360" s="184" t="s">
        <v>248</v>
      </c>
      <c r="E1360" s="185" t="s">
        <v>1768</v>
      </c>
      <c r="F1360" s="186" t="s">
        <v>1769</v>
      </c>
      <c r="G1360" s="187" t="s">
        <v>698</v>
      </c>
      <c r="H1360" s="188">
        <v>66</v>
      </c>
      <c r="I1360" s="189"/>
      <c r="J1360" s="190">
        <f>ROUND(I1360*H1360,2)</f>
        <v>0</v>
      </c>
      <c r="K1360" s="186" t="s">
        <v>336</v>
      </c>
      <c r="L1360" s="39"/>
      <c r="M1360" s="191" t="s">
        <v>1</v>
      </c>
      <c r="N1360" s="192" t="s">
        <v>42</v>
      </c>
      <c r="O1360" s="71"/>
      <c r="P1360" s="193">
        <f>O1360*H1360</f>
        <v>0</v>
      </c>
      <c r="Q1360" s="193">
        <v>0</v>
      </c>
      <c r="R1360" s="193">
        <f>Q1360*H1360</f>
        <v>0</v>
      </c>
      <c r="S1360" s="193">
        <v>0</v>
      </c>
      <c r="T1360" s="194">
        <f>S1360*H1360</f>
        <v>0</v>
      </c>
      <c r="U1360" s="34"/>
      <c r="V1360" s="34"/>
      <c r="W1360" s="34"/>
      <c r="X1360" s="34"/>
      <c r="Y1360" s="34"/>
      <c r="Z1360" s="34"/>
      <c r="AA1360" s="34"/>
      <c r="AB1360" s="34"/>
      <c r="AC1360" s="34"/>
      <c r="AD1360" s="34"/>
      <c r="AE1360" s="34"/>
      <c r="AR1360" s="195" t="s">
        <v>264</v>
      </c>
      <c r="AT1360" s="195" t="s">
        <v>248</v>
      </c>
      <c r="AU1360" s="195" t="s">
        <v>85</v>
      </c>
      <c r="AY1360" s="17" t="s">
        <v>247</v>
      </c>
      <c r="BE1360" s="196">
        <f>IF(N1360="základní",J1360,0)</f>
        <v>0</v>
      </c>
      <c r="BF1360" s="196">
        <f>IF(N1360="snížená",J1360,0)</f>
        <v>0</v>
      </c>
      <c r="BG1360" s="196">
        <f>IF(N1360="zákl. přenesená",J1360,0)</f>
        <v>0</v>
      </c>
      <c r="BH1360" s="196">
        <f>IF(N1360="sníž. přenesená",J1360,0)</f>
        <v>0</v>
      </c>
      <c r="BI1360" s="196">
        <f>IF(N1360="nulová",J1360,0)</f>
        <v>0</v>
      </c>
      <c r="BJ1360" s="17" t="s">
        <v>85</v>
      </c>
      <c r="BK1360" s="196">
        <f>ROUND(I1360*H1360,2)</f>
        <v>0</v>
      </c>
      <c r="BL1360" s="17" t="s">
        <v>264</v>
      </c>
      <c r="BM1360" s="195" t="s">
        <v>1770</v>
      </c>
    </row>
    <row r="1361" spans="1:65" s="12" customFormat="1" ht="10">
      <c r="B1361" s="207"/>
      <c r="C1361" s="208"/>
      <c r="D1361" s="197" t="s">
        <v>337</v>
      </c>
      <c r="E1361" s="209" t="s">
        <v>1</v>
      </c>
      <c r="F1361" s="210" t="s">
        <v>1765</v>
      </c>
      <c r="G1361" s="208"/>
      <c r="H1361" s="209" t="s">
        <v>1</v>
      </c>
      <c r="I1361" s="211"/>
      <c r="J1361" s="208"/>
      <c r="K1361" s="208"/>
      <c r="L1361" s="212"/>
      <c r="M1361" s="213"/>
      <c r="N1361" s="214"/>
      <c r="O1361" s="214"/>
      <c r="P1361" s="214"/>
      <c r="Q1361" s="214"/>
      <c r="R1361" s="214"/>
      <c r="S1361" s="214"/>
      <c r="T1361" s="215"/>
      <c r="AT1361" s="216" t="s">
        <v>337</v>
      </c>
      <c r="AU1361" s="216" t="s">
        <v>85</v>
      </c>
      <c r="AV1361" s="12" t="s">
        <v>85</v>
      </c>
      <c r="AW1361" s="12" t="s">
        <v>33</v>
      </c>
      <c r="AX1361" s="12" t="s">
        <v>77</v>
      </c>
      <c r="AY1361" s="216" t="s">
        <v>247</v>
      </c>
    </row>
    <row r="1362" spans="1:65" s="13" customFormat="1" ht="10">
      <c r="B1362" s="217"/>
      <c r="C1362" s="218"/>
      <c r="D1362" s="197" t="s">
        <v>337</v>
      </c>
      <c r="E1362" s="219" t="s">
        <v>1</v>
      </c>
      <c r="F1362" s="220" t="s">
        <v>1766</v>
      </c>
      <c r="G1362" s="218"/>
      <c r="H1362" s="221">
        <v>66</v>
      </c>
      <c r="I1362" s="222"/>
      <c r="J1362" s="218"/>
      <c r="K1362" s="218"/>
      <c r="L1362" s="223"/>
      <c r="M1362" s="224"/>
      <c r="N1362" s="225"/>
      <c r="O1362" s="225"/>
      <c r="P1362" s="225"/>
      <c r="Q1362" s="225"/>
      <c r="R1362" s="225"/>
      <c r="S1362" s="225"/>
      <c r="T1362" s="226"/>
      <c r="AT1362" s="227" t="s">
        <v>337</v>
      </c>
      <c r="AU1362" s="227" t="s">
        <v>85</v>
      </c>
      <c r="AV1362" s="13" t="s">
        <v>87</v>
      </c>
      <c r="AW1362" s="13" t="s">
        <v>33</v>
      </c>
      <c r="AX1362" s="13" t="s">
        <v>77</v>
      </c>
      <c r="AY1362" s="227" t="s">
        <v>247</v>
      </c>
    </row>
    <row r="1363" spans="1:65" s="14" customFormat="1" ht="10">
      <c r="B1363" s="228"/>
      <c r="C1363" s="229"/>
      <c r="D1363" s="197" t="s">
        <v>337</v>
      </c>
      <c r="E1363" s="230" t="s">
        <v>1</v>
      </c>
      <c r="F1363" s="231" t="s">
        <v>340</v>
      </c>
      <c r="G1363" s="229"/>
      <c r="H1363" s="232">
        <v>66</v>
      </c>
      <c r="I1363" s="233"/>
      <c r="J1363" s="229"/>
      <c r="K1363" s="229"/>
      <c r="L1363" s="234"/>
      <c r="M1363" s="235"/>
      <c r="N1363" s="236"/>
      <c r="O1363" s="236"/>
      <c r="P1363" s="236"/>
      <c r="Q1363" s="236"/>
      <c r="R1363" s="236"/>
      <c r="S1363" s="236"/>
      <c r="T1363" s="237"/>
      <c r="AT1363" s="238" t="s">
        <v>337</v>
      </c>
      <c r="AU1363" s="238" t="s">
        <v>85</v>
      </c>
      <c r="AV1363" s="14" t="s">
        <v>258</v>
      </c>
      <c r="AW1363" s="14" t="s">
        <v>33</v>
      </c>
      <c r="AX1363" s="14" t="s">
        <v>85</v>
      </c>
      <c r="AY1363" s="238" t="s">
        <v>247</v>
      </c>
    </row>
    <row r="1364" spans="1:65" s="2" customFormat="1" ht="33" customHeight="1">
      <c r="A1364" s="34"/>
      <c r="B1364" s="35"/>
      <c r="C1364" s="184" t="s">
        <v>1137</v>
      </c>
      <c r="D1364" s="184" t="s">
        <v>248</v>
      </c>
      <c r="E1364" s="185" t="s">
        <v>1771</v>
      </c>
      <c r="F1364" s="186" t="s">
        <v>1772</v>
      </c>
      <c r="G1364" s="187" t="s">
        <v>698</v>
      </c>
      <c r="H1364" s="188">
        <v>499.66300000000001</v>
      </c>
      <c r="I1364" s="189"/>
      <c r="J1364" s="190">
        <f>ROUND(I1364*H1364,2)</f>
        <v>0</v>
      </c>
      <c r="K1364" s="186" t="s">
        <v>336</v>
      </c>
      <c r="L1364" s="39"/>
      <c r="M1364" s="191" t="s">
        <v>1</v>
      </c>
      <c r="N1364" s="192" t="s">
        <v>42</v>
      </c>
      <c r="O1364" s="71"/>
      <c r="P1364" s="193">
        <f>O1364*H1364</f>
        <v>0</v>
      </c>
      <c r="Q1364" s="193">
        <v>0</v>
      </c>
      <c r="R1364" s="193">
        <f>Q1364*H1364</f>
        <v>0</v>
      </c>
      <c r="S1364" s="193">
        <v>0</v>
      </c>
      <c r="T1364" s="194">
        <f>S1364*H1364</f>
        <v>0</v>
      </c>
      <c r="U1364" s="34"/>
      <c r="V1364" s="34"/>
      <c r="W1364" s="34"/>
      <c r="X1364" s="34"/>
      <c r="Y1364" s="34"/>
      <c r="Z1364" s="34"/>
      <c r="AA1364" s="34"/>
      <c r="AB1364" s="34"/>
      <c r="AC1364" s="34"/>
      <c r="AD1364" s="34"/>
      <c r="AE1364" s="34"/>
      <c r="AR1364" s="195" t="s">
        <v>264</v>
      </c>
      <c r="AT1364" s="195" t="s">
        <v>248</v>
      </c>
      <c r="AU1364" s="195" t="s">
        <v>85</v>
      </c>
      <c r="AY1364" s="17" t="s">
        <v>247</v>
      </c>
      <c r="BE1364" s="196">
        <f>IF(N1364="základní",J1364,0)</f>
        <v>0</v>
      </c>
      <c r="BF1364" s="196">
        <f>IF(N1364="snížená",J1364,0)</f>
        <v>0</v>
      </c>
      <c r="BG1364" s="196">
        <f>IF(N1364="zákl. přenesená",J1364,0)</f>
        <v>0</v>
      </c>
      <c r="BH1364" s="196">
        <f>IF(N1364="sníž. přenesená",J1364,0)</f>
        <v>0</v>
      </c>
      <c r="BI1364" s="196">
        <f>IF(N1364="nulová",J1364,0)</f>
        <v>0</v>
      </c>
      <c r="BJ1364" s="17" t="s">
        <v>85</v>
      </c>
      <c r="BK1364" s="196">
        <f>ROUND(I1364*H1364,2)</f>
        <v>0</v>
      </c>
      <c r="BL1364" s="17" t="s">
        <v>264</v>
      </c>
      <c r="BM1364" s="195" t="s">
        <v>1773</v>
      </c>
    </row>
    <row r="1365" spans="1:65" s="12" customFormat="1" ht="10">
      <c r="B1365" s="207"/>
      <c r="C1365" s="208"/>
      <c r="D1365" s="197" t="s">
        <v>337</v>
      </c>
      <c r="E1365" s="209" t="s">
        <v>1</v>
      </c>
      <c r="F1365" s="210" t="s">
        <v>887</v>
      </c>
      <c r="G1365" s="208"/>
      <c r="H1365" s="209" t="s">
        <v>1</v>
      </c>
      <c r="I1365" s="211"/>
      <c r="J1365" s="208"/>
      <c r="K1365" s="208"/>
      <c r="L1365" s="212"/>
      <c r="M1365" s="213"/>
      <c r="N1365" s="214"/>
      <c r="O1365" s="214"/>
      <c r="P1365" s="214"/>
      <c r="Q1365" s="214"/>
      <c r="R1365" s="214"/>
      <c r="S1365" s="214"/>
      <c r="T1365" s="215"/>
      <c r="AT1365" s="216" t="s">
        <v>337</v>
      </c>
      <c r="AU1365" s="216" t="s">
        <v>85</v>
      </c>
      <c r="AV1365" s="12" t="s">
        <v>85</v>
      </c>
      <c r="AW1365" s="12" t="s">
        <v>33</v>
      </c>
      <c r="AX1365" s="12" t="s">
        <v>77</v>
      </c>
      <c r="AY1365" s="216" t="s">
        <v>247</v>
      </c>
    </row>
    <row r="1366" spans="1:65" s="12" customFormat="1" ht="10">
      <c r="B1366" s="207"/>
      <c r="C1366" s="208"/>
      <c r="D1366" s="197" t="s">
        <v>337</v>
      </c>
      <c r="E1366" s="209" t="s">
        <v>1</v>
      </c>
      <c r="F1366" s="210" t="s">
        <v>802</v>
      </c>
      <c r="G1366" s="208"/>
      <c r="H1366" s="209" t="s">
        <v>1</v>
      </c>
      <c r="I1366" s="211"/>
      <c r="J1366" s="208"/>
      <c r="K1366" s="208"/>
      <c r="L1366" s="212"/>
      <c r="M1366" s="213"/>
      <c r="N1366" s="214"/>
      <c r="O1366" s="214"/>
      <c r="P1366" s="214"/>
      <c r="Q1366" s="214"/>
      <c r="R1366" s="214"/>
      <c r="S1366" s="214"/>
      <c r="T1366" s="215"/>
      <c r="AT1366" s="216" t="s">
        <v>337</v>
      </c>
      <c r="AU1366" s="216" t="s">
        <v>85</v>
      </c>
      <c r="AV1366" s="12" t="s">
        <v>85</v>
      </c>
      <c r="AW1366" s="12" t="s">
        <v>33</v>
      </c>
      <c r="AX1366" s="12" t="s">
        <v>77</v>
      </c>
      <c r="AY1366" s="216" t="s">
        <v>247</v>
      </c>
    </row>
    <row r="1367" spans="1:65" s="13" customFormat="1" ht="20">
      <c r="B1367" s="217"/>
      <c r="C1367" s="218"/>
      <c r="D1367" s="197" t="s">
        <v>337</v>
      </c>
      <c r="E1367" s="219" t="s">
        <v>1</v>
      </c>
      <c r="F1367" s="220" t="s">
        <v>1774</v>
      </c>
      <c r="G1367" s="218"/>
      <c r="H1367" s="221">
        <v>79.944000000000003</v>
      </c>
      <c r="I1367" s="222"/>
      <c r="J1367" s="218"/>
      <c r="K1367" s="218"/>
      <c r="L1367" s="223"/>
      <c r="M1367" s="224"/>
      <c r="N1367" s="225"/>
      <c r="O1367" s="225"/>
      <c r="P1367" s="225"/>
      <c r="Q1367" s="225"/>
      <c r="R1367" s="225"/>
      <c r="S1367" s="225"/>
      <c r="T1367" s="226"/>
      <c r="AT1367" s="227" t="s">
        <v>337</v>
      </c>
      <c r="AU1367" s="227" t="s">
        <v>85</v>
      </c>
      <c r="AV1367" s="13" t="s">
        <v>87</v>
      </c>
      <c r="AW1367" s="13" t="s">
        <v>33</v>
      </c>
      <c r="AX1367" s="13" t="s">
        <v>77</v>
      </c>
      <c r="AY1367" s="227" t="s">
        <v>247</v>
      </c>
    </row>
    <row r="1368" spans="1:65" s="13" customFormat="1" ht="20">
      <c r="B1368" s="217"/>
      <c r="C1368" s="218"/>
      <c r="D1368" s="197" t="s">
        <v>337</v>
      </c>
      <c r="E1368" s="219" t="s">
        <v>1</v>
      </c>
      <c r="F1368" s="220" t="s">
        <v>1775</v>
      </c>
      <c r="G1368" s="218"/>
      <c r="H1368" s="221">
        <v>20.024000000000001</v>
      </c>
      <c r="I1368" s="222"/>
      <c r="J1368" s="218"/>
      <c r="K1368" s="218"/>
      <c r="L1368" s="223"/>
      <c r="M1368" s="224"/>
      <c r="N1368" s="225"/>
      <c r="O1368" s="225"/>
      <c r="P1368" s="225"/>
      <c r="Q1368" s="225"/>
      <c r="R1368" s="225"/>
      <c r="S1368" s="225"/>
      <c r="T1368" s="226"/>
      <c r="AT1368" s="227" t="s">
        <v>337</v>
      </c>
      <c r="AU1368" s="227" t="s">
        <v>85</v>
      </c>
      <c r="AV1368" s="13" t="s">
        <v>87</v>
      </c>
      <c r="AW1368" s="13" t="s">
        <v>33</v>
      </c>
      <c r="AX1368" s="13" t="s">
        <v>77</v>
      </c>
      <c r="AY1368" s="227" t="s">
        <v>247</v>
      </c>
    </row>
    <row r="1369" spans="1:65" s="13" customFormat="1" ht="10">
      <c r="B1369" s="217"/>
      <c r="C1369" s="218"/>
      <c r="D1369" s="197" t="s">
        <v>337</v>
      </c>
      <c r="E1369" s="219" t="s">
        <v>1</v>
      </c>
      <c r="F1369" s="220" t="s">
        <v>1776</v>
      </c>
      <c r="G1369" s="218"/>
      <c r="H1369" s="221">
        <v>85.43</v>
      </c>
      <c r="I1369" s="222"/>
      <c r="J1369" s="218"/>
      <c r="K1369" s="218"/>
      <c r="L1369" s="223"/>
      <c r="M1369" s="224"/>
      <c r="N1369" s="225"/>
      <c r="O1369" s="225"/>
      <c r="P1369" s="225"/>
      <c r="Q1369" s="225"/>
      <c r="R1369" s="225"/>
      <c r="S1369" s="225"/>
      <c r="T1369" s="226"/>
      <c r="AT1369" s="227" t="s">
        <v>337</v>
      </c>
      <c r="AU1369" s="227" t="s">
        <v>85</v>
      </c>
      <c r="AV1369" s="13" t="s">
        <v>87</v>
      </c>
      <c r="AW1369" s="13" t="s">
        <v>33</v>
      </c>
      <c r="AX1369" s="13" t="s">
        <v>77</v>
      </c>
      <c r="AY1369" s="227" t="s">
        <v>247</v>
      </c>
    </row>
    <row r="1370" spans="1:65" s="13" customFormat="1" ht="10">
      <c r="B1370" s="217"/>
      <c r="C1370" s="218"/>
      <c r="D1370" s="197" t="s">
        <v>337</v>
      </c>
      <c r="E1370" s="219" t="s">
        <v>1</v>
      </c>
      <c r="F1370" s="220" t="s">
        <v>1777</v>
      </c>
      <c r="G1370" s="218"/>
      <c r="H1370" s="221">
        <v>29.19</v>
      </c>
      <c r="I1370" s="222"/>
      <c r="J1370" s="218"/>
      <c r="K1370" s="218"/>
      <c r="L1370" s="223"/>
      <c r="M1370" s="224"/>
      <c r="N1370" s="225"/>
      <c r="O1370" s="225"/>
      <c r="P1370" s="225"/>
      <c r="Q1370" s="225"/>
      <c r="R1370" s="225"/>
      <c r="S1370" s="225"/>
      <c r="T1370" s="226"/>
      <c r="AT1370" s="227" t="s">
        <v>337</v>
      </c>
      <c r="AU1370" s="227" t="s">
        <v>85</v>
      </c>
      <c r="AV1370" s="13" t="s">
        <v>87</v>
      </c>
      <c r="AW1370" s="13" t="s">
        <v>33</v>
      </c>
      <c r="AX1370" s="13" t="s">
        <v>77</v>
      </c>
      <c r="AY1370" s="227" t="s">
        <v>247</v>
      </c>
    </row>
    <row r="1371" spans="1:65" s="13" customFormat="1" ht="10">
      <c r="B1371" s="217"/>
      <c r="C1371" s="218"/>
      <c r="D1371" s="197" t="s">
        <v>337</v>
      </c>
      <c r="E1371" s="219" t="s">
        <v>1</v>
      </c>
      <c r="F1371" s="220" t="s">
        <v>1778</v>
      </c>
      <c r="G1371" s="218"/>
      <c r="H1371" s="221">
        <v>28.59</v>
      </c>
      <c r="I1371" s="222"/>
      <c r="J1371" s="218"/>
      <c r="K1371" s="218"/>
      <c r="L1371" s="223"/>
      <c r="M1371" s="224"/>
      <c r="N1371" s="225"/>
      <c r="O1371" s="225"/>
      <c r="P1371" s="225"/>
      <c r="Q1371" s="225"/>
      <c r="R1371" s="225"/>
      <c r="S1371" s="225"/>
      <c r="T1371" s="226"/>
      <c r="AT1371" s="227" t="s">
        <v>337</v>
      </c>
      <c r="AU1371" s="227" t="s">
        <v>85</v>
      </c>
      <c r="AV1371" s="13" t="s">
        <v>87</v>
      </c>
      <c r="AW1371" s="13" t="s">
        <v>33</v>
      </c>
      <c r="AX1371" s="13" t="s">
        <v>77</v>
      </c>
      <c r="AY1371" s="227" t="s">
        <v>247</v>
      </c>
    </row>
    <row r="1372" spans="1:65" s="13" customFormat="1" ht="10">
      <c r="B1372" s="217"/>
      <c r="C1372" s="218"/>
      <c r="D1372" s="197" t="s">
        <v>337</v>
      </c>
      <c r="E1372" s="219" t="s">
        <v>1</v>
      </c>
      <c r="F1372" s="220" t="s">
        <v>1779</v>
      </c>
      <c r="G1372" s="218"/>
      <c r="H1372" s="221">
        <v>32.71</v>
      </c>
      <c r="I1372" s="222"/>
      <c r="J1372" s="218"/>
      <c r="K1372" s="218"/>
      <c r="L1372" s="223"/>
      <c r="M1372" s="224"/>
      <c r="N1372" s="225"/>
      <c r="O1372" s="225"/>
      <c r="P1372" s="225"/>
      <c r="Q1372" s="225"/>
      <c r="R1372" s="225"/>
      <c r="S1372" s="225"/>
      <c r="T1372" s="226"/>
      <c r="AT1372" s="227" t="s">
        <v>337</v>
      </c>
      <c r="AU1372" s="227" t="s">
        <v>85</v>
      </c>
      <c r="AV1372" s="13" t="s">
        <v>87</v>
      </c>
      <c r="AW1372" s="13" t="s">
        <v>33</v>
      </c>
      <c r="AX1372" s="13" t="s">
        <v>77</v>
      </c>
      <c r="AY1372" s="227" t="s">
        <v>247</v>
      </c>
    </row>
    <row r="1373" spans="1:65" s="13" customFormat="1" ht="10">
      <c r="B1373" s="217"/>
      <c r="C1373" s="218"/>
      <c r="D1373" s="197" t="s">
        <v>337</v>
      </c>
      <c r="E1373" s="219" t="s">
        <v>1</v>
      </c>
      <c r="F1373" s="220" t="s">
        <v>1780</v>
      </c>
      <c r="G1373" s="218"/>
      <c r="H1373" s="221">
        <v>29.81</v>
      </c>
      <c r="I1373" s="222"/>
      <c r="J1373" s="218"/>
      <c r="K1373" s="218"/>
      <c r="L1373" s="223"/>
      <c r="M1373" s="224"/>
      <c r="N1373" s="225"/>
      <c r="O1373" s="225"/>
      <c r="P1373" s="225"/>
      <c r="Q1373" s="225"/>
      <c r="R1373" s="225"/>
      <c r="S1373" s="225"/>
      <c r="T1373" s="226"/>
      <c r="AT1373" s="227" t="s">
        <v>337</v>
      </c>
      <c r="AU1373" s="227" t="s">
        <v>85</v>
      </c>
      <c r="AV1373" s="13" t="s">
        <v>87</v>
      </c>
      <c r="AW1373" s="13" t="s">
        <v>33</v>
      </c>
      <c r="AX1373" s="13" t="s">
        <v>77</v>
      </c>
      <c r="AY1373" s="227" t="s">
        <v>247</v>
      </c>
    </row>
    <row r="1374" spans="1:65" s="13" customFormat="1" ht="10">
      <c r="B1374" s="217"/>
      <c r="C1374" s="218"/>
      <c r="D1374" s="197" t="s">
        <v>337</v>
      </c>
      <c r="E1374" s="219" t="s">
        <v>1</v>
      </c>
      <c r="F1374" s="220" t="s">
        <v>1781</v>
      </c>
      <c r="G1374" s="218"/>
      <c r="H1374" s="221">
        <v>31.411999999999999</v>
      </c>
      <c r="I1374" s="222"/>
      <c r="J1374" s="218"/>
      <c r="K1374" s="218"/>
      <c r="L1374" s="223"/>
      <c r="M1374" s="224"/>
      <c r="N1374" s="225"/>
      <c r="O1374" s="225"/>
      <c r="P1374" s="225"/>
      <c r="Q1374" s="225"/>
      <c r="R1374" s="225"/>
      <c r="S1374" s="225"/>
      <c r="T1374" s="226"/>
      <c r="AT1374" s="227" t="s">
        <v>337</v>
      </c>
      <c r="AU1374" s="227" t="s">
        <v>85</v>
      </c>
      <c r="AV1374" s="13" t="s">
        <v>87</v>
      </c>
      <c r="AW1374" s="13" t="s">
        <v>33</v>
      </c>
      <c r="AX1374" s="13" t="s">
        <v>77</v>
      </c>
      <c r="AY1374" s="227" t="s">
        <v>247</v>
      </c>
    </row>
    <row r="1375" spans="1:65" s="13" customFormat="1" ht="10">
      <c r="B1375" s="217"/>
      <c r="C1375" s="218"/>
      <c r="D1375" s="197" t="s">
        <v>337</v>
      </c>
      <c r="E1375" s="219" t="s">
        <v>1</v>
      </c>
      <c r="F1375" s="220" t="s">
        <v>1782</v>
      </c>
      <c r="G1375" s="218"/>
      <c r="H1375" s="221">
        <v>36.023000000000003</v>
      </c>
      <c r="I1375" s="222"/>
      <c r="J1375" s="218"/>
      <c r="K1375" s="218"/>
      <c r="L1375" s="223"/>
      <c r="M1375" s="224"/>
      <c r="N1375" s="225"/>
      <c r="O1375" s="225"/>
      <c r="P1375" s="225"/>
      <c r="Q1375" s="225"/>
      <c r="R1375" s="225"/>
      <c r="S1375" s="225"/>
      <c r="T1375" s="226"/>
      <c r="AT1375" s="227" t="s">
        <v>337</v>
      </c>
      <c r="AU1375" s="227" t="s">
        <v>85</v>
      </c>
      <c r="AV1375" s="13" t="s">
        <v>87</v>
      </c>
      <c r="AW1375" s="13" t="s">
        <v>33</v>
      </c>
      <c r="AX1375" s="13" t="s">
        <v>77</v>
      </c>
      <c r="AY1375" s="227" t="s">
        <v>247</v>
      </c>
    </row>
    <row r="1376" spans="1:65" s="13" customFormat="1" ht="10">
      <c r="B1376" s="217"/>
      <c r="C1376" s="218"/>
      <c r="D1376" s="197" t="s">
        <v>337</v>
      </c>
      <c r="E1376" s="219" t="s">
        <v>1</v>
      </c>
      <c r="F1376" s="220" t="s">
        <v>1783</v>
      </c>
      <c r="G1376" s="218"/>
      <c r="H1376" s="221">
        <v>32.9</v>
      </c>
      <c r="I1376" s="222"/>
      <c r="J1376" s="218"/>
      <c r="K1376" s="218"/>
      <c r="L1376" s="223"/>
      <c r="M1376" s="224"/>
      <c r="N1376" s="225"/>
      <c r="O1376" s="225"/>
      <c r="P1376" s="225"/>
      <c r="Q1376" s="225"/>
      <c r="R1376" s="225"/>
      <c r="S1376" s="225"/>
      <c r="T1376" s="226"/>
      <c r="AT1376" s="227" t="s">
        <v>337</v>
      </c>
      <c r="AU1376" s="227" t="s">
        <v>85</v>
      </c>
      <c r="AV1376" s="13" t="s">
        <v>87</v>
      </c>
      <c r="AW1376" s="13" t="s">
        <v>33</v>
      </c>
      <c r="AX1376" s="13" t="s">
        <v>77</v>
      </c>
      <c r="AY1376" s="227" t="s">
        <v>247</v>
      </c>
    </row>
    <row r="1377" spans="1:65" s="13" customFormat="1" ht="10">
      <c r="B1377" s="217"/>
      <c r="C1377" s="218"/>
      <c r="D1377" s="197" t="s">
        <v>337</v>
      </c>
      <c r="E1377" s="219" t="s">
        <v>1</v>
      </c>
      <c r="F1377" s="220" t="s">
        <v>1784</v>
      </c>
      <c r="G1377" s="218"/>
      <c r="H1377" s="221">
        <v>32.32</v>
      </c>
      <c r="I1377" s="222"/>
      <c r="J1377" s="218"/>
      <c r="K1377" s="218"/>
      <c r="L1377" s="223"/>
      <c r="M1377" s="224"/>
      <c r="N1377" s="225"/>
      <c r="O1377" s="225"/>
      <c r="P1377" s="225"/>
      <c r="Q1377" s="225"/>
      <c r="R1377" s="225"/>
      <c r="S1377" s="225"/>
      <c r="T1377" s="226"/>
      <c r="AT1377" s="227" t="s">
        <v>337</v>
      </c>
      <c r="AU1377" s="227" t="s">
        <v>85</v>
      </c>
      <c r="AV1377" s="13" t="s">
        <v>87</v>
      </c>
      <c r="AW1377" s="13" t="s">
        <v>33</v>
      </c>
      <c r="AX1377" s="13" t="s">
        <v>77</v>
      </c>
      <c r="AY1377" s="227" t="s">
        <v>247</v>
      </c>
    </row>
    <row r="1378" spans="1:65" s="13" customFormat="1" ht="10">
      <c r="B1378" s="217"/>
      <c r="C1378" s="218"/>
      <c r="D1378" s="197" t="s">
        <v>337</v>
      </c>
      <c r="E1378" s="219" t="s">
        <v>1</v>
      </c>
      <c r="F1378" s="220" t="s">
        <v>1785</v>
      </c>
      <c r="G1378" s="218"/>
      <c r="H1378" s="221">
        <v>25.52</v>
      </c>
      <c r="I1378" s="222"/>
      <c r="J1378" s="218"/>
      <c r="K1378" s="218"/>
      <c r="L1378" s="223"/>
      <c r="M1378" s="224"/>
      <c r="N1378" s="225"/>
      <c r="O1378" s="225"/>
      <c r="P1378" s="225"/>
      <c r="Q1378" s="225"/>
      <c r="R1378" s="225"/>
      <c r="S1378" s="225"/>
      <c r="T1378" s="226"/>
      <c r="AT1378" s="227" t="s">
        <v>337</v>
      </c>
      <c r="AU1378" s="227" t="s">
        <v>85</v>
      </c>
      <c r="AV1378" s="13" t="s">
        <v>87</v>
      </c>
      <c r="AW1378" s="13" t="s">
        <v>33</v>
      </c>
      <c r="AX1378" s="13" t="s">
        <v>77</v>
      </c>
      <c r="AY1378" s="227" t="s">
        <v>247</v>
      </c>
    </row>
    <row r="1379" spans="1:65" s="13" customFormat="1" ht="10">
      <c r="B1379" s="217"/>
      <c r="C1379" s="218"/>
      <c r="D1379" s="197" t="s">
        <v>337</v>
      </c>
      <c r="E1379" s="219" t="s">
        <v>1</v>
      </c>
      <c r="F1379" s="220" t="s">
        <v>1786</v>
      </c>
      <c r="G1379" s="218"/>
      <c r="H1379" s="221">
        <v>35.79</v>
      </c>
      <c r="I1379" s="222"/>
      <c r="J1379" s="218"/>
      <c r="K1379" s="218"/>
      <c r="L1379" s="223"/>
      <c r="M1379" s="224"/>
      <c r="N1379" s="225"/>
      <c r="O1379" s="225"/>
      <c r="P1379" s="225"/>
      <c r="Q1379" s="225"/>
      <c r="R1379" s="225"/>
      <c r="S1379" s="225"/>
      <c r="T1379" s="226"/>
      <c r="AT1379" s="227" t="s">
        <v>337</v>
      </c>
      <c r="AU1379" s="227" t="s">
        <v>85</v>
      </c>
      <c r="AV1379" s="13" t="s">
        <v>87</v>
      </c>
      <c r="AW1379" s="13" t="s">
        <v>33</v>
      </c>
      <c r="AX1379" s="13" t="s">
        <v>77</v>
      </c>
      <c r="AY1379" s="227" t="s">
        <v>247</v>
      </c>
    </row>
    <row r="1380" spans="1:65" s="14" customFormat="1" ht="10">
      <c r="B1380" s="228"/>
      <c r="C1380" s="229"/>
      <c r="D1380" s="197" t="s">
        <v>337</v>
      </c>
      <c r="E1380" s="230" t="s">
        <v>1</v>
      </c>
      <c r="F1380" s="231" t="s">
        <v>340</v>
      </c>
      <c r="G1380" s="229"/>
      <c r="H1380" s="232">
        <v>499.66300000000001</v>
      </c>
      <c r="I1380" s="233"/>
      <c r="J1380" s="229"/>
      <c r="K1380" s="229"/>
      <c r="L1380" s="234"/>
      <c r="M1380" s="235"/>
      <c r="N1380" s="236"/>
      <c r="O1380" s="236"/>
      <c r="P1380" s="236"/>
      <c r="Q1380" s="236"/>
      <c r="R1380" s="236"/>
      <c r="S1380" s="236"/>
      <c r="T1380" s="237"/>
      <c r="AT1380" s="238" t="s">
        <v>337</v>
      </c>
      <c r="AU1380" s="238" t="s">
        <v>85</v>
      </c>
      <c r="AV1380" s="14" t="s">
        <v>258</v>
      </c>
      <c r="AW1380" s="14" t="s">
        <v>33</v>
      </c>
      <c r="AX1380" s="14" t="s">
        <v>85</v>
      </c>
      <c r="AY1380" s="238" t="s">
        <v>247</v>
      </c>
    </row>
    <row r="1381" spans="1:65" s="2" customFormat="1" ht="33" customHeight="1">
      <c r="A1381" s="34"/>
      <c r="B1381" s="35"/>
      <c r="C1381" s="184" t="s">
        <v>1787</v>
      </c>
      <c r="D1381" s="184" t="s">
        <v>248</v>
      </c>
      <c r="E1381" s="185" t="s">
        <v>1788</v>
      </c>
      <c r="F1381" s="186" t="s">
        <v>1789</v>
      </c>
      <c r="G1381" s="187" t="s">
        <v>698</v>
      </c>
      <c r="H1381" s="188">
        <v>549.62900000000002</v>
      </c>
      <c r="I1381" s="189"/>
      <c r="J1381" s="190">
        <f>ROUND(I1381*H1381,2)</f>
        <v>0</v>
      </c>
      <c r="K1381" s="186" t="s">
        <v>336</v>
      </c>
      <c r="L1381" s="39"/>
      <c r="M1381" s="191" t="s">
        <v>1</v>
      </c>
      <c r="N1381" s="192" t="s">
        <v>42</v>
      </c>
      <c r="O1381" s="71"/>
      <c r="P1381" s="193">
        <f>O1381*H1381</f>
        <v>0</v>
      </c>
      <c r="Q1381" s="193">
        <v>0</v>
      </c>
      <c r="R1381" s="193">
        <f>Q1381*H1381</f>
        <v>0</v>
      </c>
      <c r="S1381" s="193">
        <v>0</v>
      </c>
      <c r="T1381" s="194">
        <f>S1381*H1381</f>
        <v>0</v>
      </c>
      <c r="U1381" s="34"/>
      <c r="V1381" s="34"/>
      <c r="W1381" s="34"/>
      <c r="X1381" s="34"/>
      <c r="Y1381" s="34"/>
      <c r="Z1381" s="34"/>
      <c r="AA1381" s="34"/>
      <c r="AB1381" s="34"/>
      <c r="AC1381" s="34"/>
      <c r="AD1381" s="34"/>
      <c r="AE1381" s="34"/>
      <c r="AR1381" s="195" t="s">
        <v>264</v>
      </c>
      <c r="AT1381" s="195" t="s">
        <v>248</v>
      </c>
      <c r="AU1381" s="195" t="s">
        <v>85</v>
      </c>
      <c r="AY1381" s="17" t="s">
        <v>247</v>
      </c>
      <c r="BE1381" s="196">
        <f>IF(N1381="základní",J1381,0)</f>
        <v>0</v>
      </c>
      <c r="BF1381" s="196">
        <f>IF(N1381="snížená",J1381,0)</f>
        <v>0</v>
      </c>
      <c r="BG1381" s="196">
        <f>IF(N1381="zákl. přenesená",J1381,0)</f>
        <v>0</v>
      </c>
      <c r="BH1381" s="196">
        <f>IF(N1381="sníž. přenesená",J1381,0)</f>
        <v>0</v>
      </c>
      <c r="BI1381" s="196">
        <f>IF(N1381="nulová",J1381,0)</f>
        <v>0</v>
      </c>
      <c r="BJ1381" s="17" t="s">
        <v>85</v>
      </c>
      <c r="BK1381" s="196">
        <f>ROUND(I1381*H1381,2)</f>
        <v>0</v>
      </c>
      <c r="BL1381" s="17" t="s">
        <v>264</v>
      </c>
      <c r="BM1381" s="195" t="s">
        <v>1790</v>
      </c>
    </row>
    <row r="1382" spans="1:65" s="13" customFormat="1" ht="10">
      <c r="B1382" s="217"/>
      <c r="C1382" s="218"/>
      <c r="D1382" s="197" t="s">
        <v>337</v>
      </c>
      <c r="E1382" s="219" t="s">
        <v>1</v>
      </c>
      <c r="F1382" s="220" t="s">
        <v>1791</v>
      </c>
      <c r="G1382" s="218"/>
      <c r="H1382" s="221">
        <v>549.62900000000002</v>
      </c>
      <c r="I1382" s="222"/>
      <c r="J1382" s="218"/>
      <c r="K1382" s="218"/>
      <c r="L1382" s="223"/>
      <c r="M1382" s="224"/>
      <c r="N1382" s="225"/>
      <c r="O1382" s="225"/>
      <c r="P1382" s="225"/>
      <c r="Q1382" s="225"/>
      <c r="R1382" s="225"/>
      <c r="S1382" s="225"/>
      <c r="T1382" s="226"/>
      <c r="AT1382" s="227" t="s">
        <v>337</v>
      </c>
      <c r="AU1382" s="227" t="s">
        <v>85</v>
      </c>
      <c r="AV1382" s="13" t="s">
        <v>87</v>
      </c>
      <c r="AW1382" s="13" t="s">
        <v>33</v>
      </c>
      <c r="AX1382" s="13" t="s">
        <v>77</v>
      </c>
      <c r="AY1382" s="227" t="s">
        <v>247</v>
      </c>
    </row>
    <row r="1383" spans="1:65" s="14" customFormat="1" ht="10">
      <c r="B1383" s="228"/>
      <c r="C1383" s="229"/>
      <c r="D1383" s="197" t="s">
        <v>337</v>
      </c>
      <c r="E1383" s="230" t="s">
        <v>1</v>
      </c>
      <c r="F1383" s="231" t="s">
        <v>340</v>
      </c>
      <c r="G1383" s="229"/>
      <c r="H1383" s="232">
        <v>549.62900000000002</v>
      </c>
      <c r="I1383" s="233"/>
      <c r="J1383" s="229"/>
      <c r="K1383" s="229"/>
      <c r="L1383" s="234"/>
      <c r="M1383" s="235"/>
      <c r="N1383" s="236"/>
      <c r="O1383" s="236"/>
      <c r="P1383" s="236"/>
      <c r="Q1383" s="236"/>
      <c r="R1383" s="236"/>
      <c r="S1383" s="236"/>
      <c r="T1383" s="237"/>
      <c r="AT1383" s="238" t="s">
        <v>337</v>
      </c>
      <c r="AU1383" s="238" t="s">
        <v>85</v>
      </c>
      <c r="AV1383" s="14" t="s">
        <v>258</v>
      </c>
      <c r="AW1383" s="14" t="s">
        <v>33</v>
      </c>
      <c r="AX1383" s="14" t="s">
        <v>85</v>
      </c>
      <c r="AY1383" s="238" t="s">
        <v>247</v>
      </c>
    </row>
    <row r="1384" spans="1:65" s="2" customFormat="1" ht="33" customHeight="1">
      <c r="A1384" s="34"/>
      <c r="B1384" s="35"/>
      <c r="C1384" s="184" t="s">
        <v>1140</v>
      </c>
      <c r="D1384" s="184" t="s">
        <v>248</v>
      </c>
      <c r="E1384" s="185" t="s">
        <v>1792</v>
      </c>
      <c r="F1384" s="186" t="s">
        <v>1793</v>
      </c>
      <c r="G1384" s="187" t="s">
        <v>267</v>
      </c>
      <c r="H1384" s="188">
        <v>781.702</v>
      </c>
      <c r="I1384" s="189"/>
      <c r="J1384" s="190">
        <f>ROUND(I1384*H1384,2)</f>
        <v>0</v>
      </c>
      <c r="K1384" s="186" t="s">
        <v>336</v>
      </c>
      <c r="L1384" s="39"/>
      <c r="M1384" s="191" t="s">
        <v>1</v>
      </c>
      <c r="N1384" s="192" t="s">
        <v>42</v>
      </c>
      <c r="O1384" s="71"/>
      <c r="P1384" s="193">
        <f>O1384*H1384</f>
        <v>0</v>
      </c>
      <c r="Q1384" s="193">
        <v>0</v>
      </c>
      <c r="R1384" s="193">
        <f>Q1384*H1384</f>
        <v>0</v>
      </c>
      <c r="S1384" s="193">
        <v>0</v>
      </c>
      <c r="T1384" s="194">
        <f>S1384*H1384</f>
        <v>0</v>
      </c>
      <c r="U1384" s="34"/>
      <c r="V1384" s="34"/>
      <c r="W1384" s="34"/>
      <c r="X1384" s="34"/>
      <c r="Y1384" s="34"/>
      <c r="Z1384" s="34"/>
      <c r="AA1384" s="34"/>
      <c r="AB1384" s="34"/>
      <c r="AC1384" s="34"/>
      <c r="AD1384" s="34"/>
      <c r="AE1384" s="34"/>
      <c r="AR1384" s="195" t="s">
        <v>264</v>
      </c>
      <c r="AT1384" s="195" t="s">
        <v>248</v>
      </c>
      <c r="AU1384" s="195" t="s">
        <v>85</v>
      </c>
      <c r="AY1384" s="17" t="s">
        <v>247</v>
      </c>
      <c r="BE1384" s="196">
        <f>IF(N1384="základní",J1384,0)</f>
        <v>0</v>
      </c>
      <c r="BF1384" s="196">
        <f>IF(N1384="snížená",J1384,0)</f>
        <v>0</v>
      </c>
      <c r="BG1384" s="196">
        <f>IF(N1384="zákl. přenesená",J1384,0)</f>
        <v>0</v>
      </c>
      <c r="BH1384" s="196">
        <f>IF(N1384="sníž. přenesená",J1384,0)</f>
        <v>0</v>
      </c>
      <c r="BI1384" s="196">
        <f>IF(N1384="nulová",J1384,0)</f>
        <v>0</v>
      </c>
      <c r="BJ1384" s="17" t="s">
        <v>85</v>
      </c>
      <c r="BK1384" s="196">
        <f>ROUND(I1384*H1384,2)</f>
        <v>0</v>
      </c>
      <c r="BL1384" s="17" t="s">
        <v>264</v>
      </c>
      <c r="BM1384" s="195" t="s">
        <v>1794</v>
      </c>
    </row>
    <row r="1385" spans="1:65" s="12" customFormat="1" ht="10">
      <c r="B1385" s="207"/>
      <c r="C1385" s="208"/>
      <c r="D1385" s="197" t="s">
        <v>337</v>
      </c>
      <c r="E1385" s="209" t="s">
        <v>1</v>
      </c>
      <c r="F1385" s="210" t="s">
        <v>887</v>
      </c>
      <c r="G1385" s="208"/>
      <c r="H1385" s="209" t="s">
        <v>1</v>
      </c>
      <c r="I1385" s="211"/>
      <c r="J1385" s="208"/>
      <c r="K1385" s="208"/>
      <c r="L1385" s="212"/>
      <c r="M1385" s="213"/>
      <c r="N1385" s="214"/>
      <c r="O1385" s="214"/>
      <c r="P1385" s="214"/>
      <c r="Q1385" s="214"/>
      <c r="R1385" s="214"/>
      <c r="S1385" s="214"/>
      <c r="T1385" s="215"/>
      <c r="AT1385" s="216" t="s">
        <v>337</v>
      </c>
      <c r="AU1385" s="216" t="s">
        <v>85</v>
      </c>
      <c r="AV1385" s="12" t="s">
        <v>85</v>
      </c>
      <c r="AW1385" s="12" t="s">
        <v>33</v>
      </c>
      <c r="AX1385" s="12" t="s">
        <v>77</v>
      </c>
      <c r="AY1385" s="216" t="s">
        <v>247</v>
      </c>
    </row>
    <row r="1386" spans="1:65" s="12" customFormat="1" ht="10">
      <c r="B1386" s="207"/>
      <c r="C1386" s="208"/>
      <c r="D1386" s="197" t="s">
        <v>337</v>
      </c>
      <c r="E1386" s="209" t="s">
        <v>1</v>
      </c>
      <c r="F1386" s="210" t="s">
        <v>802</v>
      </c>
      <c r="G1386" s="208"/>
      <c r="H1386" s="209" t="s">
        <v>1</v>
      </c>
      <c r="I1386" s="211"/>
      <c r="J1386" s="208"/>
      <c r="K1386" s="208"/>
      <c r="L1386" s="212"/>
      <c r="M1386" s="213"/>
      <c r="N1386" s="214"/>
      <c r="O1386" s="214"/>
      <c r="P1386" s="214"/>
      <c r="Q1386" s="214"/>
      <c r="R1386" s="214"/>
      <c r="S1386" s="214"/>
      <c r="T1386" s="215"/>
      <c r="AT1386" s="216" t="s">
        <v>337</v>
      </c>
      <c r="AU1386" s="216" t="s">
        <v>85</v>
      </c>
      <c r="AV1386" s="12" t="s">
        <v>85</v>
      </c>
      <c r="AW1386" s="12" t="s">
        <v>33</v>
      </c>
      <c r="AX1386" s="12" t="s">
        <v>77</v>
      </c>
      <c r="AY1386" s="216" t="s">
        <v>247</v>
      </c>
    </row>
    <row r="1387" spans="1:65" s="12" customFormat="1" ht="10">
      <c r="B1387" s="207"/>
      <c r="C1387" s="208"/>
      <c r="D1387" s="197" t="s">
        <v>337</v>
      </c>
      <c r="E1387" s="209" t="s">
        <v>1</v>
      </c>
      <c r="F1387" s="210" t="s">
        <v>897</v>
      </c>
      <c r="G1387" s="208"/>
      <c r="H1387" s="209" t="s">
        <v>1</v>
      </c>
      <c r="I1387" s="211"/>
      <c r="J1387" s="208"/>
      <c r="K1387" s="208"/>
      <c r="L1387" s="212"/>
      <c r="M1387" s="213"/>
      <c r="N1387" s="214"/>
      <c r="O1387" s="214"/>
      <c r="P1387" s="214"/>
      <c r="Q1387" s="214"/>
      <c r="R1387" s="214"/>
      <c r="S1387" s="214"/>
      <c r="T1387" s="215"/>
      <c r="AT1387" s="216" t="s">
        <v>337</v>
      </c>
      <c r="AU1387" s="216" t="s">
        <v>85</v>
      </c>
      <c r="AV1387" s="12" t="s">
        <v>85</v>
      </c>
      <c r="AW1387" s="12" t="s">
        <v>33</v>
      </c>
      <c r="AX1387" s="12" t="s">
        <v>77</v>
      </c>
      <c r="AY1387" s="216" t="s">
        <v>247</v>
      </c>
    </row>
    <row r="1388" spans="1:65" s="13" customFormat="1" ht="10">
      <c r="B1388" s="217"/>
      <c r="C1388" s="218"/>
      <c r="D1388" s="197" t="s">
        <v>337</v>
      </c>
      <c r="E1388" s="219" t="s">
        <v>1</v>
      </c>
      <c r="F1388" s="220" t="s">
        <v>898</v>
      </c>
      <c r="G1388" s="218"/>
      <c r="H1388" s="221">
        <v>24.925999999999998</v>
      </c>
      <c r="I1388" s="222"/>
      <c r="J1388" s="218"/>
      <c r="K1388" s="218"/>
      <c r="L1388" s="223"/>
      <c r="M1388" s="224"/>
      <c r="N1388" s="225"/>
      <c r="O1388" s="225"/>
      <c r="P1388" s="225"/>
      <c r="Q1388" s="225"/>
      <c r="R1388" s="225"/>
      <c r="S1388" s="225"/>
      <c r="T1388" s="226"/>
      <c r="AT1388" s="227" t="s">
        <v>337</v>
      </c>
      <c r="AU1388" s="227" t="s">
        <v>85</v>
      </c>
      <c r="AV1388" s="13" t="s">
        <v>87</v>
      </c>
      <c r="AW1388" s="13" t="s">
        <v>33</v>
      </c>
      <c r="AX1388" s="13" t="s">
        <v>77</v>
      </c>
      <c r="AY1388" s="227" t="s">
        <v>247</v>
      </c>
    </row>
    <row r="1389" spans="1:65" s="12" customFormat="1" ht="10">
      <c r="B1389" s="207"/>
      <c r="C1389" s="208"/>
      <c r="D1389" s="197" t="s">
        <v>337</v>
      </c>
      <c r="E1389" s="209" t="s">
        <v>1</v>
      </c>
      <c r="F1389" s="210" t="s">
        <v>837</v>
      </c>
      <c r="G1389" s="208"/>
      <c r="H1389" s="209" t="s">
        <v>1</v>
      </c>
      <c r="I1389" s="211"/>
      <c r="J1389" s="208"/>
      <c r="K1389" s="208"/>
      <c r="L1389" s="212"/>
      <c r="M1389" s="213"/>
      <c r="N1389" s="214"/>
      <c r="O1389" s="214"/>
      <c r="P1389" s="214"/>
      <c r="Q1389" s="214"/>
      <c r="R1389" s="214"/>
      <c r="S1389" s="214"/>
      <c r="T1389" s="215"/>
      <c r="AT1389" s="216" t="s">
        <v>337</v>
      </c>
      <c r="AU1389" s="216" t="s">
        <v>85</v>
      </c>
      <c r="AV1389" s="12" t="s">
        <v>85</v>
      </c>
      <c r="AW1389" s="12" t="s">
        <v>33</v>
      </c>
      <c r="AX1389" s="12" t="s">
        <v>77</v>
      </c>
      <c r="AY1389" s="216" t="s">
        <v>247</v>
      </c>
    </row>
    <row r="1390" spans="1:65" s="13" customFormat="1" ht="30">
      <c r="B1390" s="217"/>
      <c r="C1390" s="218"/>
      <c r="D1390" s="197" t="s">
        <v>337</v>
      </c>
      <c r="E1390" s="219" t="s">
        <v>1</v>
      </c>
      <c r="F1390" s="220" t="s">
        <v>1635</v>
      </c>
      <c r="G1390" s="218"/>
      <c r="H1390" s="221">
        <v>732.37</v>
      </c>
      <c r="I1390" s="222"/>
      <c r="J1390" s="218"/>
      <c r="K1390" s="218"/>
      <c r="L1390" s="223"/>
      <c r="M1390" s="224"/>
      <c r="N1390" s="225"/>
      <c r="O1390" s="225"/>
      <c r="P1390" s="225"/>
      <c r="Q1390" s="225"/>
      <c r="R1390" s="225"/>
      <c r="S1390" s="225"/>
      <c r="T1390" s="226"/>
      <c r="AT1390" s="227" t="s">
        <v>337</v>
      </c>
      <c r="AU1390" s="227" t="s">
        <v>85</v>
      </c>
      <c r="AV1390" s="13" t="s">
        <v>87</v>
      </c>
      <c r="AW1390" s="13" t="s">
        <v>33</v>
      </c>
      <c r="AX1390" s="13" t="s">
        <v>77</v>
      </c>
      <c r="AY1390" s="227" t="s">
        <v>247</v>
      </c>
    </row>
    <row r="1391" spans="1:65" s="12" customFormat="1" ht="10">
      <c r="B1391" s="207"/>
      <c r="C1391" s="208"/>
      <c r="D1391" s="197" t="s">
        <v>337</v>
      </c>
      <c r="E1391" s="209" t="s">
        <v>1</v>
      </c>
      <c r="F1391" s="210" t="s">
        <v>901</v>
      </c>
      <c r="G1391" s="208"/>
      <c r="H1391" s="209" t="s">
        <v>1</v>
      </c>
      <c r="I1391" s="211"/>
      <c r="J1391" s="208"/>
      <c r="K1391" s="208"/>
      <c r="L1391" s="212"/>
      <c r="M1391" s="213"/>
      <c r="N1391" s="214"/>
      <c r="O1391" s="214"/>
      <c r="P1391" s="214"/>
      <c r="Q1391" s="214"/>
      <c r="R1391" s="214"/>
      <c r="S1391" s="214"/>
      <c r="T1391" s="215"/>
      <c r="AT1391" s="216" t="s">
        <v>337</v>
      </c>
      <c r="AU1391" s="216" t="s">
        <v>85</v>
      </c>
      <c r="AV1391" s="12" t="s">
        <v>85</v>
      </c>
      <c r="AW1391" s="12" t="s">
        <v>33</v>
      </c>
      <c r="AX1391" s="12" t="s">
        <v>77</v>
      </c>
      <c r="AY1391" s="216" t="s">
        <v>247</v>
      </c>
    </row>
    <row r="1392" spans="1:65" s="13" customFormat="1" ht="10">
      <c r="B1392" s="217"/>
      <c r="C1392" s="218"/>
      <c r="D1392" s="197" t="s">
        <v>337</v>
      </c>
      <c r="E1392" s="219" t="s">
        <v>1</v>
      </c>
      <c r="F1392" s="220" t="s">
        <v>902</v>
      </c>
      <c r="G1392" s="218"/>
      <c r="H1392" s="221">
        <v>24.405999999999999</v>
      </c>
      <c r="I1392" s="222"/>
      <c r="J1392" s="218"/>
      <c r="K1392" s="218"/>
      <c r="L1392" s="223"/>
      <c r="M1392" s="224"/>
      <c r="N1392" s="225"/>
      <c r="O1392" s="225"/>
      <c r="P1392" s="225"/>
      <c r="Q1392" s="225"/>
      <c r="R1392" s="225"/>
      <c r="S1392" s="225"/>
      <c r="T1392" s="226"/>
      <c r="AT1392" s="227" t="s">
        <v>337</v>
      </c>
      <c r="AU1392" s="227" t="s">
        <v>85</v>
      </c>
      <c r="AV1392" s="13" t="s">
        <v>87</v>
      </c>
      <c r="AW1392" s="13" t="s">
        <v>33</v>
      </c>
      <c r="AX1392" s="13" t="s">
        <v>77</v>
      </c>
      <c r="AY1392" s="227" t="s">
        <v>247</v>
      </c>
    </row>
    <row r="1393" spans="1:65" s="14" customFormat="1" ht="10">
      <c r="B1393" s="228"/>
      <c r="C1393" s="229"/>
      <c r="D1393" s="197" t="s">
        <v>337</v>
      </c>
      <c r="E1393" s="230" t="s">
        <v>1</v>
      </c>
      <c r="F1393" s="231" t="s">
        <v>340</v>
      </c>
      <c r="G1393" s="229"/>
      <c r="H1393" s="232">
        <v>781.702</v>
      </c>
      <c r="I1393" s="233"/>
      <c r="J1393" s="229"/>
      <c r="K1393" s="229"/>
      <c r="L1393" s="234"/>
      <c r="M1393" s="235"/>
      <c r="N1393" s="236"/>
      <c r="O1393" s="236"/>
      <c r="P1393" s="236"/>
      <c r="Q1393" s="236"/>
      <c r="R1393" s="236"/>
      <c r="S1393" s="236"/>
      <c r="T1393" s="237"/>
      <c r="AT1393" s="238" t="s">
        <v>337</v>
      </c>
      <c r="AU1393" s="238" t="s">
        <v>85</v>
      </c>
      <c r="AV1393" s="14" t="s">
        <v>258</v>
      </c>
      <c r="AW1393" s="14" t="s">
        <v>33</v>
      </c>
      <c r="AX1393" s="14" t="s">
        <v>85</v>
      </c>
      <c r="AY1393" s="238" t="s">
        <v>247</v>
      </c>
    </row>
    <row r="1394" spans="1:65" s="2" customFormat="1" ht="44.25" customHeight="1">
      <c r="A1394" s="34"/>
      <c r="B1394" s="35"/>
      <c r="C1394" s="184" t="s">
        <v>1795</v>
      </c>
      <c r="D1394" s="184" t="s">
        <v>248</v>
      </c>
      <c r="E1394" s="185" t="s">
        <v>1796</v>
      </c>
      <c r="F1394" s="186" t="s">
        <v>1797</v>
      </c>
      <c r="G1394" s="187" t="s">
        <v>267</v>
      </c>
      <c r="H1394" s="188">
        <v>914.83500000000004</v>
      </c>
      <c r="I1394" s="189"/>
      <c r="J1394" s="190">
        <f>ROUND(I1394*H1394,2)</f>
        <v>0</v>
      </c>
      <c r="K1394" s="186" t="s">
        <v>336</v>
      </c>
      <c r="L1394" s="39"/>
      <c r="M1394" s="191" t="s">
        <v>1</v>
      </c>
      <c r="N1394" s="192" t="s">
        <v>42</v>
      </c>
      <c r="O1394" s="71"/>
      <c r="P1394" s="193">
        <f>O1394*H1394</f>
        <v>0</v>
      </c>
      <c r="Q1394" s="193">
        <v>0</v>
      </c>
      <c r="R1394" s="193">
        <f>Q1394*H1394</f>
        <v>0</v>
      </c>
      <c r="S1394" s="193">
        <v>0</v>
      </c>
      <c r="T1394" s="194">
        <f>S1394*H1394</f>
        <v>0</v>
      </c>
      <c r="U1394" s="34"/>
      <c r="V1394" s="34"/>
      <c r="W1394" s="34"/>
      <c r="X1394" s="34"/>
      <c r="Y1394" s="34"/>
      <c r="Z1394" s="34"/>
      <c r="AA1394" s="34"/>
      <c r="AB1394" s="34"/>
      <c r="AC1394" s="34"/>
      <c r="AD1394" s="34"/>
      <c r="AE1394" s="34"/>
      <c r="AR1394" s="195" t="s">
        <v>264</v>
      </c>
      <c r="AT1394" s="195" t="s">
        <v>248</v>
      </c>
      <c r="AU1394" s="195" t="s">
        <v>85</v>
      </c>
      <c r="AY1394" s="17" t="s">
        <v>247</v>
      </c>
      <c r="BE1394" s="196">
        <f>IF(N1394="základní",J1394,0)</f>
        <v>0</v>
      </c>
      <c r="BF1394" s="196">
        <f>IF(N1394="snížená",J1394,0)</f>
        <v>0</v>
      </c>
      <c r="BG1394" s="196">
        <f>IF(N1394="zákl. přenesená",J1394,0)</f>
        <v>0</v>
      </c>
      <c r="BH1394" s="196">
        <f>IF(N1394="sníž. přenesená",J1394,0)</f>
        <v>0</v>
      </c>
      <c r="BI1394" s="196">
        <f>IF(N1394="nulová",J1394,0)</f>
        <v>0</v>
      </c>
      <c r="BJ1394" s="17" t="s">
        <v>85</v>
      </c>
      <c r="BK1394" s="196">
        <f>ROUND(I1394*H1394,2)</f>
        <v>0</v>
      </c>
      <c r="BL1394" s="17" t="s">
        <v>264</v>
      </c>
      <c r="BM1394" s="195" t="s">
        <v>1798</v>
      </c>
    </row>
    <row r="1395" spans="1:65" s="13" customFormat="1" ht="10">
      <c r="B1395" s="217"/>
      <c r="C1395" s="218"/>
      <c r="D1395" s="197" t="s">
        <v>337</v>
      </c>
      <c r="E1395" s="219" t="s">
        <v>1</v>
      </c>
      <c r="F1395" s="220" t="s">
        <v>1799</v>
      </c>
      <c r="G1395" s="218"/>
      <c r="H1395" s="221">
        <v>859.87199999999996</v>
      </c>
      <c r="I1395" s="222"/>
      <c r="J1395" s="218"/>
      <c r="K1395" s="218"/>
      <c r="L1395" s="223"/>
      <c r="M1395" s="224"/>
      <c r="N1395" s="225"/>
      <c r="O1395" s="225"/>
      <c r="P1395" s="225"/>
      <c r="Q1395" s="225"/>
      <c r="R1395" s="225"/>
      <c r="S1395" s="225"/>
      <c r="T1395" s="226"/>
      <c r="AT1395" s="227" t="s">
        <v>337</v>
      </c>
      <c r="AU1395" s="227" t="s">
        <v>85</v>
      </c>
      <c r="AV1395" s="13" t="s">
        <v>87</v>
      </c>
      <c r="AW1395" s="13" t="s">
        <v>33</v>
      </c>
      <c r="AX1395" s="13" t="s">
        <v>77</v>
      </c>
      <c r="AY1395" s="227" t="s">
        <v>247</v>
      </c>
    </row>
    <row r="1396" spans="1:65" s="13" customFormat="1" ht="10">
      <c r="B1396" s="217"/>
      <c r="C1396" s="218"/>
      <c r="D1396" s="197" t="s">
        <v>337</v>
      </c>
      <c r="E1396" s="219" t="s">
        <v>1</v>
      </c>
      <c r="F1396" s="220" t="s">
        <v>1800</v>
      </c>
      <c r="G1396" s="218"/>
      <c r="H1396" s="221">
        <v>54.963000000000001</v>
      </c>
      <c r="I1396" s="222"/>
      <c r="J1396" s="218"/>
      <c r="K1396" s="218"/>
      <c r="L1396" s="223"/>
      <c r="M1396" s="224"/>
      <c r="N1396" s="225"/>
      <c r="O1396" s="225"/>
      <c r="P1396" s="225"/>
      <c r="Q1396" s="225"/>
      <c r="R1396" s="225"/>
      <c r="S1396" s="225"/>
      <c r="T1396" s="226"/>
      <c r="AT1396" s="227" t="s">
        <v>337</v>
      </c>
      <c r="AU1396" s="227" t="s">
        <v>85</v>
      </c>
      <c r="AV1396" s="13" t="s">
        <v>87</v>
      </c>
      <c r="AW1396" s="13" t="s">
        <v>33</v>
      </c>
      <c r="AX1396" s="13" t="s">
        <v>77</v>
      </c>
      <c r="AY1396" s="227" t="s">
        <v>247</v>
      </c>
    </row>
    <row r="1397" spans="1:65" s="14" customFormat="1" ht="10">
      <c r="B1397" s="228"/>
      <c r="C1397" s="229"/>
      <c r="D1397" s="197" t="s">
        <v>337</v>
      </c>
      <c r="E1397" s="230" t="s">
        <v>1</v>
      </c>
      <c r="F1397" s="231" t="s">
        <v>340</v>
      </c>
      <c r="G1397" s="229"/>
      <c r="H1397" s="232">
        <v>914.83500000000004</v>
      </c>
      <c r="I1397" s="233"/>
      <c r="J1397" s="229"/>
      <c r="K1397" s="229"/>
      <c r="L1397" s="234"/>
      <c r="M1397" s="235"/>
      <c r="N1397" s="236"/>
      <c r="O1397" s="236"/>
      <c r="P1397" s="236"/>
      <c r="Q1397" s="236"/>
      <c r="R1397" s="236"/>
      <c r="S1397" s="236"/>
      <c r="T1397" s="237"/>
      <c r="AT1397" s="238" t="s">
        <v>337</v>
      </c>
      <c r="AU1397" s="238" t="s">
        <v>85</v>
      </c>
      <c r="AV1397" s="14" t="s">
        <v>258</v>
      </c>
      <c r="AW1397" s="14" t="s">
        <v>33</v>
      </c>
      <c r="AX1397" s="14" t="s">
        <v>85</v>
      </c>
      <c r="AY1397" s="238" t="s">
        <v>247</v>
      </c>
    </row>
    <row r="1398" spans="1:65" s="2" customFormat="1" ht="24.15" customHeight="1">
      <c r="A1398" s="34"/>
      <c r="B1398" s="35"/>
      <c r="C1398" s="184" t="s">
        <v>1144</v>
      </c>
      <c r="D1398" s="184" t="s">
        <v>248</v>
      </c>
      <c r="E1398" s="185" t="s">
        <v>1801</v>
      </c>
      <c r="F1398" s="186" t="s">
        <v>1802</v>
      </c>
      <c r="G1398" s="187" t="s">
        <v>1563</v>
      </c>
      <c r="H1398" s="239"/>
      <c r="I1398" s="189"/>
      <c r="J1398" s="190">
        <f>ROUND(I1398*H1398,2)</f>
        <v>0</v>
      </c>
      <c r="K1398" s="186" t="s">
        <v>336</v>
      </c>
      <c r="L1398" s="39"/>
      <c r="M1398" s="191" t="s">
        <v>1</v>
      </c>
      <c r="N1398" s="192" t="s">
        <v>42</v>
      </c>
      <c r="O1398" s="71"/>
      <c r="P1398" s="193">
        <f>O1398*H1398</f>
        <v>0</v>
      </c>
      <c r="Q1398" s="193">
        <v>0</v>
      </c>
      <c r="R1398" s="193">
        <f>Q1398*H1398</f>
        <v>0</v>
      </c>
      <c r="S1398" s="193">
        <v>0</v>
      </c>
      <c r="T1398" s="194">
        <f>S1398*H1398</f>
        <v>0</v>
      </c>
      <c r="U1398" s="34"/>
      <c r="V1398" s="34"/>
      <c r="W1398" s="34"/>
      <c r="X1398" s="34"/>
      <c r="Y1398" s="34"/>
      <c r="Z1398" s="34"/>
      <c r="AA1398" s="34"/>
      <c r="AB1398" s="34"/>
      <c r="AC1398" s="34"/>
      <c r="AD1398" s="34"/>
      <c r="AE1398" s="34"/>
      <c r="AR1398" s="195" t="s">
        <v>264</v>
      </c>
      <c r="AT1398" s="195" t="s">
        <v>248</v>
      </c>
      <c r="AU1398" s="195" t="s">
        <v>85</v>
      </c>
      <c r="AY1398" s="17" t="s">
        <v>247</v>
      </c>
      <c r="BE1398" s="196">
        <f>IF(N1398="základní",J1398,0)</f>
        <v>0</v>
      </c>
      <c r="BF1398" s="196">
        <f>IF(N1398="snížená",J1398,0)</f>
        <v>0</v>
      </c>
      <c r="BG1398" s="196">
        <f>IF(N1398="zákl. přenesená",J1398,0)</f>
        <v>0</v>
      </c>
      <c r="BH1398" s="196">
        <f>IF(N1398="sníž. přenesená",J1398,0)</f>
        <v>0</v>
      </c>
      <c r="BI1398" s="196">
        <f>IF(N1398="nulová",J1398,0)</f>
        <v>0</v>
      </c>
      <c r="BJ1398" s="17" t="s">
        <v>85</v>
      </c>
      <c r="BK1398" s="196">
        <f>ROUND(I1398*H1398,2)</f>
        <v>0</v>
      </c>
      <c r="BL1398" s="17" t="s">
        <v>264</v>
      </c>
      <c r="BM1398" s="195" t="s">
        <v>1803</v>
      </c>
    </row>
    <row r="1399" spans="1:65" s="2" customFormat="1" ht="18">
      <c r="A1399" s="34"/>
      <c r="B1399" s="35"/>
      <c r="C1399" s="36"/>
      <c r="D1399" s="197" t="s">
        <v>253</v>
      </c>
      <c r="E1399" s="36"/>
      <c r="F1399" s="198" t="s">
        <v>1804</v>
      </c>
      <c r="G1399" s="36"/>
      <c r="H1399" s="36"/>
      <c r="I1399" s="199"/>
      <c r="J1399" s="36"/>
      <c r="K1399" s="36"/>
      <c r="L1399" s="39"/>
      <c r="M1399" s="200"/>
      <c r="N1399" s="201"/>
      <c r="O1399" s="71"/>
      <c r="P1399" s="71"/>
      <c r="Q1399" s="71"/>
      <c r="R1399" s="71"/>
      <c r="S1399" s="71"/>
      <c r="T1399" s="72"/>
      <c r="U1399" s="34"/>
      <c r="V1399" s="34"/>
      <c r="W1399" s="34"/>
      <c r="X1399" s="34"/>
      <c r="Y1399" s="34"/>
      <c r="Z1399" s="34"/>
      <c r="AA1399" s="34"/>
      <c r="AB1399" s="34"/>
      <c r="AC1399" s="34"/>
      <c r="AD1399" s="34"/>
      <c r="AE1399" s="34"/>
      <c r="AT1399" s="17" t="s">
        <v>253</v>
      </c>
      <c r="AU1399" s="17" t="s">
        <v>85</v>
      </c>
    </row>
    <row r="1400" spans="1:65" s="11" customFormat="1" ht="25.9" customHeight="1">
      <c r="B1400" s="170"/>
      <c r="C1400" s="171"/>
      <c r="D1400" s="172" t="s">
        <v>76</v>
      </c>
      <c r="E1400" s="173" t="s">
        <v>1805</v>
      </c>
      <c r="F1400" s="173" t="s">
        <v>1806</v>
      </c>
      <c r="G1400" s="171"/>
      <c r="H1400" s="171"/>
      <c r="I1400" s="174"/>
      <c r="J1400" s="175">
        <f>BK1400</f>
        <v>0</v>
      </c>
      <c r="K1400" s="171"/>
      <c r="L1400" s="176"/>
      <c r="M1400" s="177"/>
      <c r="N1400" s="178"/>
      <c r="O1400" s="178"/>
      <c r="P1400" s="179">
        <f>SUM(P1401:P1435)</f>
        <v>0</v>
      </c>
      <c r="Q1400" s="178"/>
      <c r="R1400" s="179">
        <f>SUM(R1401:R1435)</f>
        <v>0</v>
      </c>
      <c r="S1400" s="178"/>
      <c r="T1400" s="180">
        <f>SUM(T1401:T1435)</f>
        <v>0</v>
      </c>
      <c r="AR1400" s="181" t="s">
        <v>87</v>
      </c>
      <c r="AT1400" s="182" t="s">
        <v>76</v>
      </c>
      <c r="AU1400" s="182" t="s">
        <v>77</v>
      </c>
      <c r="AY1400" s="181" t="s">
        <v>247</v>
      </c>
      <c r="BK1400" s="183">
        <f>SUM(BK1401:BK1435)</f>
        <v>0</v>
      </c>
    </row>
    <row r="1401" spans="1:65" s="2" customFormat="1" ht="37.75" customHeight="1">
      <c r="A1401" s="34"/>
      <c r="B1401" s="35"/>
      <c r="C1401" s="184" t="s">
        <v>1807</v>
      </c>
      <c r="D1401" s="184" t="s">
        <v>248</v>
      </c>
      <c r="E1401" s="185" t="s">
        <v>1808</v>
      </c>
      <c r="F1401" s="186" t="s">
        <v>1809</v>
      </c>
      <c r="G1401" s="187" t="s">
        <v>267</v>
      </c>
      <c r="H1401" s="188">
        <v>433.714</v>
      </c>
      <c r="I1401" s="189"/>
      <c r="J1401" s="190">
        <f>ROUND(I1401*H1401,2)</f>
        <v>0</v>
      </c>
      <c r="K1401" s="186" t="s">
        <v>1</v>
      </c>
      <c r="L1401" s="39"/>
      <c r="M1401" s="191" t="s">
        <v>1</v>
      </c>
      <c r="N1401" s="192" t="s">
        <v>42</v>
      </c>
      <c r="O1401" s="71"/>
      <c r="P1401" s="193">
        <f>O1401*H1401</f>
        <v>0</v>
      </c>
      <c r="Q1401" s="193">
        <v>0</v>
      </c>
      <c r="R1401" s="193">
        <f>Q1401*H1401</f>
        <v>0</v>
      </c>
      <c r="S1401" s="193">
        <v>0</v>
      </c>
      <c r="T1401" s="194">
        <f>S1401*H1401</f>
        <v>0</v>
      </c>
      <c r="U1401" s="34"/>
      <c r="V1401" s="34"/>
      <c r="W1401" s="34"/>
      <c r="X1401" s="34"/>
      <c r="Y1401" s="34"/>
      <c r="Z1401" s="34"/>
      <c r="AA1401" s="34"/>
      <c r="AB1401" s="34"/>
      <c r="AC1401" s="34"/>
      <c r="AD1401" s="34"/>
      <c r="AE1401" s="34"/>
      <c r="AR1401" s="195" t="s">
        <v>264</v>
      </c>
      <c r="AT1401" s="195" t="s">
        <v>248</v>
      </c>
      <c r="AU1401" s="195" t="s">
        <v>85</v>
      </c>
      <c r="AY1401" s="17" t="s">
        <v>247</v>
      </c>
      <c r="BE1401" s="196">
        <f>IF(N1401="základní",J1401,0)</f>
        <v>0</v>
      </c>
      <c r="BF1401" s="196">
        <f>IF(N1401="snížená",J1401,0)</f>
        <v>0</v>
      </c>
      <c r="BG1401" s="196">
        <f>IF(N1401="zákl. přenesená",J1401,0)</f>
        <v>0</v>
      </c>
      <c r="BH1401" s="196">
        <f>IF(N1401="sníž. přenesená",J1401,0)</f>
        <v>0</v>
      </c>
      <c r="BI1401" s="196">
        <f>IF(N1401="nulová",J1401,0)</f>
        <v>0</v>
      </c>
      <c r="BJ1401" s="17" t="s">
        <v>85</v>
      </c>
      <c r="BK1401" s="196">
        <f>ROUND(I1401*H1401,2)</f>
        <v>0</v>
      </c>
      <c r="BL1401" s="17" t="s">
        <v>264</v>
      </c>
      <c r="BM1401" s="195" t="s">
        <v>1810</v>
      </c>
    </row>
    <row r="1402" spans="1:65" s="12" customFormat="1" ht="10">
      <c r="B1402" s="207"/>
      <c r="C1402" s="208"/>
      <c r="D1402" s="197" t="s">
        <v>337</v>
      </c>
      <c r="E1402" s="209" t="s">
        <v>1</v>
      </c>
      <c r="F1402" s="210" t="s">
        <v>1727</v>
      </c>
      <c r="G1402" s="208"/>
      <c r="H1402" s="209" t="s">
        <v>1</v>
      </c>
      <c r="I1402" s="211"/>
      <c r="J1402" s="208"/>
      <c r="K1402" s="208"/>
      <c r="L1402" s="212"/>
      <c r="M1402" s="213"/>
      <c r="N1402" s="214"/>
      <c r="O1402" s="214"/>
      <c r="P1402" s="214"/>
      <c r="Q1402" s="214"/>
      <c r="R1402" s="214"/>
      <c r="S1402" s="214"/>
      <c r="T1402" s="215"/>
      <c r="AT1402" s="216" t="s">
        <v>337</v>
      </c>
      <c r="AU1402" s="216" t="s">
        <v>85</v>
      </c>
      <c r="AV1402" s="12" t="s">
        <v>85</v>
      </c>
      <c r="AW1402" s="12" t="s">
        <v>33</v>
      </c>
      <c r="AX1402" s="12" t="s">
        <v>77</v>
      </c>
      <c r="AY1402" s="216" t="s">
        <v>247</v>
      </c>
    </row>
    <row r="1403" spans="1:65" s="12" customFormat="1" ht="10">
      <c r="B1403" s="207"/>
      <c r="C1403" s="208"/>
      <c r="D1403" s="197" t="s">
        <v>337</v>
      </c>
      <c r="E1403" s="209" t="s">
        <v>1</v>
      </c>
      <c r="F1403" s="210" t="s">
        <v>802</v>
      </c>
      <c r="G1403" s="208"/>
      <c r="H1403" s="209" t="s">
        <v>1</v>
      </c>
      <c r="I1403" s="211"/>
      <c r="J1403" s="208"/>
      <c r="K1403" s="208"/>
      <c r="L1403" s="212"/>
      <c r="M1403" s="213"/>
      <c r="N1403" s="214"/>
      <c r="O1403" s="214"/>
      <c r="P1403" s="214"/>
      <c r="Q1403" s="214"/>
      <c r="R1403" s="214"/>
      <c r="S1403" s="214"/>
      <c r="T1403" s="215"/>
      <c r="AT1403" s="216" t="s">
        <v>337</v>
      </c>
      <c r="AU1403" s="216" t="s">
        <v>85</v>
      </c>
      <c r="AV1403" s="12" t="s">
        <v>85</v>
      </c>
      <c r="AW1403" s="12" t="s">
        <v>33</v>
      </c>
      <c r="AX1403" s="12" t="s">
        <v>77</v>
      </c>
      <c r="AY1403" s="216" t="s">
        <v>247</v>
      </c>
    </row>
    <row r="1404" spans="1:65" s="13" customFormat="1" ht="10">
      <c r="B1404" s="217"/>
      <c r="C1404" s="218"/>
      <c r="D1404" s="197" t="s">
        <v>337</v>
      </c>
      <c r="E1404" s="219" t="s">
        <v>1</v>
      </c>
      <c r="F1404" s="220" t="s">
        <v>1811</v>
      </c>
      <c r="G1404" s="218"/>
      <c r="H1404" s="221">
        <v>23.129000000000001</v>
      </c>
      <c r="I1404" s="222"/>
      <c r="J1404" s="218"/>
      <c r="K1404" s="218"/>
      <c r="L1404" s="223"/>
      <c r="M1404" s="224"/>
      <c r="N1404" s="225"/>
      <c r="O1404" s="225"/>
      <c r="P1404" s="225"/>
      <c r="Q1404" s="225"/>
      <c r="R1404" s="225"/>
      <c r="S1404" s="225"/>
      <c r="T1404" s="226"/>
      <c r="AT1404" s="227" t="s">
        <v>337</v>
      </c>
      <c r="AU1404" s="227" t="s">
        <v>85</v>
      </c>
      <c r="AV1404" s="13" t="s">
        <v>87</v>
      </c>
      <c r="AW1404" s="13" t="s">
        <v>33</v>
      </c>
      <c r="AX1404" s="13" t="s">
        <v>77</v>
      </c>
      <c r="AY1404" s="227" t="s">
        <v>247</v>
      </c>
    </row>
    <row r="1405" spans="1:65" s="13" customFormat="1" ht="10">
      <c r="B1405" s="217"/>
      <c r="C1405" s="218"/>
      <c r="D1405" s="197" t="s">
        <v>337</v>
      </c>
      <c r="E1405" s="219" t="s">
        <v>1</v>
      </c>
      <c r="F1405" s="220" t="s">
        <v>1812</v>
      </c>
      <c r="G1405" s="218"/>
      <c r="H1405" s="221">
        <v>23.23</v>
      </c>
      <c r="I1405" s="222"/>
      <c r="J1405" s="218"/>
      <c r="K1405" s="218"/>
      <c r="L1405" s="223"/>
      <c r="M1405" s="224"/>
      <c r="N1405" s="225"/>
      <c r="O1405" s="225"/>
      <c r="P1405" s="225"/>
      <c r="Q1405" s="225"/>
      <c r="R1405" s="225"/>
      <c r="S1405" s="225"/>
      <c r="T1405" s="226"/>
      <c r="AT1405" s="227" t="s">
        <v>337</v>
      </c>
      <c r="AU1405" s="227" t="s">
        <v>85</v>
      </c>
      <c r="AV1405" s="13" t="s">
        <v>87</v>
      </c>
      <c r="AW1405" s="13" t="s">
        <v>33</v>
      </c>
      <c r="AX1405" s="13" t="s">
        <v>77</v>
      </c>
      <c r="AY1405" s="227" t="s">
        <v>247</v>
      </c>
    </row>
    <row r="1406" spans="1:65" s="13" customFormat="1" ht="10">
      <c r="B1406" s="217"/>
      <c r="C1406" s="218"/>
      <c r="D1406" s="197" t="s">
        <v>337</v>
      </c>
      <c r="E1406" s="219" t="s">
        <v>1</v>
      </c>
      <c r="F1406" s="220" t="s">
        <v>1813</v>
      </c>
      <c r="G1406" s="218"/>
      <c r="H1406" s="221">
        <v>27.774999999999999</v>
      </c>
      <c r="I1406" s="222"/>
      <c r="J1406" s="218"/>
      <c r="K1406" s="218"/>
      <c r="L1406" s="223"/>
      <c r="M1406" s="224"/>
      <c r="N1406" s="225"/>
      <c r="O1406" s="225"/>
      <c r="P1406" s="225"/>
      <c r="Q1406" s="225"/>
      <c r="R1406" s="225"/>
      <c r="S1406" s="225"/>
      <c r="T1406" s="226"/>
      <c r="AT1406" s="227" t="s">
        <v>337</v>
      </c>
      <c r="AU1406" s="227" t="s">
        <v>85</v>
      </c>
      <c r="AV1406" s="13" t="s">
        <v>87</v>
      </c>
      <c r="AW1406" s="13" t="s">
        <v>33</v>
      </c>
      <c r="AX1406" s="13" t="s">
        <v>77</v>
      </c>
      <c r="AY1406" s="227" t="s">
        <v>247</v>
      </c>
    </row>
    <row r="1407" spans="1:65" s="13" customFormat="1" ht="10">
      <c r="B1407" s="217"/>
      <c r="C1407" s="218"/>
      <c r="D1407" s="197" t="s">
        <v>337</v>
      </c>
      <c r="E1407" s="219" t="s">
        <v>1</v>
      </c>
      <c r="F1407" s="220" t="s">
        <v>1814</v>
      </c>
      <c r="G1407" s="218"/>
      <c r="H1407" s="221">
        <v>39.491</v>
      </c>
      <c r="I1407" s="222"/>
      <c r="J1407" s="218"/>
      <c r="K1407" s="218"/>
      <c r="L1407" s="223"/>
      <c r="M1407" s="224"/>
      <c r="N1407" s="225"/>
      <c r="O1407" s="225"/>
      <c r="P1407" s="225"/>
      <c r="Q1407" s="225"/>
      <c r="R1407" s="225"/>
      <c r="S1407" s="225"/>
      <c r="T1407" s="226"/>
      <c r="AT1407" s="227" t="s">
        <v>337</v>
      </c>
      <c r="AU1407" s="227" t="s">
        <v>85</v>
      </c>
      <c r="AV1407" s="13" t="s">
        <v>87</v>
      </c>
      <c r="AW1407" s="13" t="s">
        <v>33</v>
      </c>
      <c r="AX1407" s="13" t="s">
        <v>77</v>
      </c>
      <c r="AY1407" s="227" t="s">
        <v>247</v>
      </c>
    </row>
    <row r="1408" spans="1:65" s="13" customFormat="1" ht="10">
      <c r="B1408" s="217"/>
      <c r="C1408" s="218"/>
      <c r="D1408" s="197" t="s">
        <v>337</v>
      </c>
      <c r="E1408" s="219" t="s">
        <v>1</v>
      </c>
      <c r="F1408" s="220" t="s">
        <v>1815</v>
      </c>
      <c r="G1408" s="218"/>
      <c r="H1408" s="221">
        <v>29.088000000000001</v>
      </c>
      <c r="I1408" s="222"/>
      <c r="J1408" s="218"/>
      <c r="K1408" s="218"/>
      <c r="L1408" s="223"/>
      <c r="M1408" s="224"/>
      <c r="N1408" s="225"/>
      <c r="O1408" s="225"/>
      <c r="P1408" s="225"/>
      <c r="Q1408" s="225"/>
      <c r="R1408" s="225"/>
      <c r="S1408" s="225"/>
      <c r="T1408" s="226"/>
      <c r="AT1408" s="227" t="s">
        <v>337</v>
      </c>
      <c r="AU1408" s="227" t="s">
        <v>85</v>
      </c>
      <c r="AV1408" s="13" t="s">
        <v>87</v>
      </c>
      <c r="AW1408" s="13" t="s">
        <v>33</v>
      </c>
      <c r="AX1408" s="13" t="s">
        <v>77</v>
      </c>
      <c r="AY1408" s="227" t="s">
        <v>247</v>
      </c>
    </row>
    <row r="1409" spans="1:65" s="13" customFormat="1" ht="10">
      <c r="B1409" s="217"/>
      <c r="C1409" s="218"/>
      <c r="D1409" s="197" t="s">
        <v>337</v>
      </c>
      <c r="E1409" s="219" t="s">
        <v>1</v>
      </c>
      <c r="F1409" s="220" t="s">
        <v>1816</v>
      </c>
      <c r="G1409" s="218"/>
      <c r="H1409" s="221">
        <v>11.11</v>
      </c>
      <c r="I1409" s="222"/>
      <c r="J1409" s="218"/>
      <c r="K1409" s="218"/>
      <c r="L1409" s="223"/>
      <c r="M1409" s="224"/>
      <c r="N1409" s="225"/>
      <c r="O1409" s="225"/>
      <c r="P1409" s="225"/>
      <c r="Q1409" s="225"/>
      <c r="R1409" s="225"/>
      <c r="S1409" s="225"/>
      <c r="T1409" s="226"/>
      <c r="AT1409" s="227" t="s">
        <v>337</v>
      </c>
      <c r="AU1409" s="227" t="s">
        <v>85</v>
      </c>
      <c r="AV1409" s="13" t="s">
        <v>87</v>
      </c>
      <c r="AW1409" s="13" t="s">
        <v>33</v>
      </c>
      <c r="AX1409" s="13" t="s">
        <v>77</v>
      </c>
      <c r="AY1409" s="227" t="s">
        <v>247</v>
      </c>
    </row>
    <row r="1410" spans="1:65" s="13" customFormat="1" ht="10">
      <c r="B1410" s="217"/>
      <c r="C1410" s="218"/>
      <c r="D1410" s="197" t="s">
        <v>337</v>
      </c>
      <c r="E1410" s="219" t="s">
        <v>1</v>
      </c>
      <c r="F1410" s="220" t="s">
        <v>1817</v>
      </c>
      <c r="G1410" s="218"/>
      <c r="H1410" s="221">
        <v>19.795999999999999</v>
      </c>
      <c r="I1410" s="222"/>
      <c r="J1410" s="218"/>
      <c r="K1410" s="218"/>
      <c r="L1410" s="223"/>
      <c r="M1410" s="224"/>
      <c r="N1410" s="225"/>
      <c r="O1410" s="225"/>
      <c r="P1410" s="225"/>
      <c r="Q1410" s="225"/>
      <c r="R1410" s="225"/>
      <c r="S1410" s="225"/>
      <c r="T1410" s="226"/>
      <c r="AT1410" s="227" t="s">
        <v>337</v>
      </c>
      <c r="AU1410" s="227" t="s">
        <v>85</v>
      </c>
      <c r="AV1410" s="13" t="s">
        <v>87</v>
      </c>
      <c r="AW1410" s="13" t="s">
        <v>33</v>
      </c>
      <c r="AX1410" s="13" t="s">
        <v>77</v>
      </c>
      <c r="AY1410" s="227" t="s">
        <v>247</v>
      </c>
    </row>
    <row r="1411" spans="1:65" s="13" customFormat="1" ht="10">
      <c r="B1411" s="217"/>
      <c r="C1411" s="218"/>
      <c r="D1411" s="197" t="s">
        <v>337</v>
      </c>
      <c r="E1411" s="219" t="s">
        <v>1</v>
      </c>
      <c r="F1411" s="220" t="s">
        <v>1818</v>
      </c>
      <c r="G1411" s="218"/>
      <c r="H1411" s="221">
        <v>23.734999999999999</v>
      </c>
      <c r="I1411" s="222"/>
      <c r="J1411" s="218"/>
      <c r="K1411" s="218"/>
      <c r="L1411" s="223"/>
      <c r="M1411" s="224"/>
      <c r="N1411" s="225"/>
      <c r="O1411" s="225"/>
      <c r="P1411" s="225"/>
      <c r="Q1411" s="225"/>
      <c r="R1411" s="225"/>
      <c r="S1411" s="225"/>
      <c r="T1411" s="226"/>
      <c r="AT1411" s="227" t="s">
        <v>337</v>
      </c>
      <c r="AU1411" s="227" t="s">
        <v>85</v>
      </c>
      <c r="AV1411" s="13" t="s">
        <v>87</v>
      </c>
      <c r="AW1411" s="13" t="s">
        <v>33</v>
      </c>
      <c r="AX1411" s="13" t="s">
        <v>77</v>
      </c>
      <c r="AY1411" s="227" t="s">
        <v>247</v>
      </c>
    </row>
    <row r="1412" spans="1:65" s="13" customFormat="1" ht="10">
      <c r="B1412" s="217"/>
      <c r="C1412" s="218"/>
      <c r="D1412" s="197" t="s">
        <v>337</v>
      </c>
      <c r="E1412" s="219" t="s">
        <v>1</v>
      </c>
      <c r="F1412" s="220" t="s">
        <v>1819</v>
      </c>
      <c r="G1412" s="218"/>
      <c r="H1412" s="221">
        <v>10.403</v>
      </c>
      <c r="I1412" s="222"/>
      <c r="J1412" s="218"/>
      <c r="K1412" s="218"/>
      <c r="L1412" s="223"/>
      <c r="M1412" s="224"/>
      <c r="N1412" s="225"/>
      <c r="O1412" s="225"/>
      <c r="P1412" s="225"/>
      <c r="Q1412" s="225"/>
      <c r="R1412" s="225"/>
      <c r="S1412" s="225"/>
      <c r="T1412" s="226"/>
      <c r="AT1412" s="227" t="s">
        <v>337</v>
      </c>
      <c r="AU1412" s="227" t="s">
        <v>85</v>
      </c>
      <c r="AV1412" s="13" t="s">
        <v>87</v>
      </c>
      <c r="AW1412" s="13" t="s">
        <v>33</v>
      </c>
      <c r="AX1412" s="13" t="s">
        <v>77</v>
      </c>
      <c r="AY1412" s="227" t="s">
        <v>247</v>
      </c>
    </row>
    <row r="1413" spans="1:65" s="13" customFormat="1" ht="10">
      <c r="B1413" s="217"/>
      <c r="C1413" s="218"/>
      <c r="D1413" s="197" t="s">
        <v>337</v>
      </c>
      <c r="E1413" s="219" t="s">
        <v>1</v>
      </c>
      <c r="F1413" s="220" t="s">
        <v>1820</v>
      </c>
      <c r="G1413" s="218"/>
      <c r="H1413" s="221">
        <v>23.129000000000001</v>
      </c>
      <c r="I1413" s="222"/>
      <c r="J1413" s="218"/>
      <c r="K1413" s="218"/>
      <c r="L1413" s="223"/>
      <c r="M1413" s="224"/>
      <c r="N1413" s="225"/>
      <c r="O1413" s="225"/>
      <c r="P1413" s="225"/>
      <c r="Q1413" s="225"/>
      <c r="R1413" s="225"/>
      <c r="S1413" s="225"/>
      <c r="T1413" s="226"/>
      <c r="AT1413" s="227" t="s">
        <v>337</v>
      </c>
      <c r="AU1413" s="227" t="s">
        <v>85</v>
      </c>
      <c r="AV1413" s="13" t="s">
        <v>87</v>
      </c>
      <c r="AW1413" s="13" t="s">
        <v>33</v>
      </c>
      <c r="AX1413" s="13" t="s">
        <v>77</v>
      </c>
      <c r="AY1413" s="227" t="s">
        <v>247</v>
      </c>
    </row>
    <row r="1414" spans="1:65" s="13" customFormat="1" ht="10">
      <c r="B1414" s="217"/>
      <c r="C1414" s="218"/>
      <c r="D1414" s="197" t="s">
        <v>337</v>
      </c>
      <c r="E1414" s="219" t="s">
        <v>1</v>
      </c>
      <c r="F1414" s="220" t="s">
        <v>1821</v>
      </c>
      <c r="G1414" s="218"/>
      <c r="H1414" s="221">
        <v>21.21</v>
      </c>
      <c r="I1414" s="222"/>
      <c r="J1414" s="218"/>
      <c r="K1414" s="218"/>
      <c r="L1414" s="223"/>
      <c r="M1414" s="224"/>
      <c r="N1414" s="225"/>
      <c r="O1414" s="225"/>
      <c r="P1414" s="225"/>
      <c r="Q1414" s="225"/>
      <c r="R1414" s="225"/>
      <c r="S1414" s="225"/>
      <c r="T1414" s="226"/>
      <c r="AT1414" s="227" t="s">
        <v>337</v>
      </c>
      <c r="AU1414" s="227" t="s">
        <v>85</v>
      </c>
      <c r="AV1414" s="13" t="s">
        <v>87</v>
      </c>
      <c r="AW1414" s="13" t="s">
        <v>33</v>
      </c>
      <c r="AX1414" s="13" t="s">
        <v>77</v>
      </c>
      <c r="AY1414" s="227" t="s">
        <v>247</v>
      </c>
    </row>
    <row r="1415" spans="1:65" s="13" customFormat="1" ht="10">
      <c r="B1415" s="217"/>
      <c r="C1415" s="218"/>
      <c r="D1415" s="197" t="s">
        <v>337</v>
      </c>
      <c r="E1415" s="219" t="s">
        <v>1</v>
      </c>
      <c r="F1415" s="220" t="s">
        <v>1822</v>
      </c>
      <c r="G1415" s="218"/>
      <c r="H1415" s="221">
        <v>12.928000000000001</v>
      </c>
      <c r="I1415" s="222"/>
      <c r="J1415" s="218"/>
      <c r="K1415" s="218"/>
      <c r="L1415" s="223"/>
      <c r="M1415" s="224"/>
      <c r="N1415" s="225"/>
      <c r="O1415" s="225"/>
      <c r="P1415" s="225"/>
      <c r="Q1415" s="225"/>
      <c r="R1415" s="225"/>
      <c r="S1415" s="225"/>
      <c r="T1415" s="226"/>
      <c r="AT1415" s="227" t="s">
        <v>337</v>
      </c>
      <c r="AU1415" s="227" t="s">
        <v>85</v>
      </c>
      <c r="AV1415" s="13" t="s">
        <v>87</v>
      </c>
      <c r="AW1415" s="13" t="s">
        <v>33</v>
      </c>
      <c r="AX1415" s="13" t="s">
        <v>77</v>
      </c>
      <c r="AY1415" s="227" t="s">
        <v>247</v>
      </c>
    </row>
    <row r="1416" spans="1:65" s="13" customFormat="1" ht="10">
      <c r="B1416" s="217"/>
      <c r="C1416" s="218"/>
      <c r="D1416" s="197" t="s">
        <v>337</v>
      </c>
      <c r="E1416" s="219" t="s">
        <v>1</v>
      </c>
      <c r="F1416" s="220" t="s">
        <v>1823</v>
      </c>
      <c r="G1416" s="218"/>
      <c r="H1416" s="221">
        <v>31.512</v>
      </c>
      <c r="I1416" s="222"/>
      <c r="J1416" s="218"/>
      <c r="K1416" s="218"/>
      <c r="L1416" s="223"/>
      <c r="M1416" s="224"/>
      <c r="N1416" s="225"/>
      <c r="O1416" s="225"/>
      <c r="P1416" s="225"/>
      <c r="Q1416" s="225"/>
      <c r="R1416" s="225"/>
      <c r="S1416" s="225"/>
      <c r="T1416" s="226"/>
      <c r="AT1416" s="227" t="s">
        <v>337</v>
      </c>
      <c r="AU1416" s="227" t="s">
        <v>85</v>
      </c>
      <c r="AV1416" s="13" t="s">
        <v>87</v>
      </c>
      <c r="AW1416" s="13" t="s">
        <v>33</v>
      </c>
      <c r="AX1416" s="13" t="s">
        <v>77</v>
      </c>
      <c r="AY1416" s="227" t="s">
        <v>247</v>
      </c>
    </row>
    <row r="1417" spans="1:65" s="13" customFormat="1" ht="20">
      <c r="B1417" s="217"/>
      <c r="C1417" s="218"/>
      <c r="D1417" s="197" t="s">
        <v>337</v>
      </c>
      <c r="E1417" s="219" t="s">
        <v>1</v>
      </c>
      <c r="F1417" s="220" t="s">
        <v>1824</v>
      </c>
      <c r="G1417" s="218"/>
      <c r="H1417" s="221">
        <v>49.389000000000003</v>
      </c>
      <c r="I1417" s="222"/>
      <c r="J1417" s="218"/>
      <c r="K1417" s="218"/>
      <c r="L1417" s="223"/>
      <c r="M1417" s="224"/>
      <c r="N1417" s="225"/>
      <c r="O1417" s="225"/>
      <c r="P1417" s="225"/>
      <c r="Q1417" s="225"/>
      <c r="R1417" s="225"/>
      <c r="S1417" s="225"/>
      <c r="T1417" s="226"/>
      <c r="AT1417" s="227" t="s">
        <v>337</v>
      </c>
      <c r="AU1417" s="227" t="s">
        <v>85</v>
      </c>
      <c r="AV1417" s="13" t="s">
        <v>87</v>
      </c>
      <c r="AW1417" s="13" t="s">
        <v>33</v>
      </c>
      <c r="AX1417" s="13" t="s">
        <v>77</v>
      </c>
      <c r="AY1417" s="227" t="s">
        <v>247</v>
      </c>
    </row>
    <row r="1418" spans="1:65" s="13" customFormat="1" ht="10">
      <c r="B1418" s="217"/>
      <c r="C1418" s="218"/>
      <c r="D1418" s="197" t="s">
        <v>337</v>
      </c>
      <c r="E1418" s="219" t="s">
        <v>1</v>
      </c>
      <c r="F1418" s="220" t="s">
        <v>1825</v>
      </c>
      <c r="G1418" s="218"/>
      <c r="H1418" s="221">
        <v>18.684999999999999</v>
      </c>
      <c r="I1418" s="222"/>
      <c r="J1418" s="218"/>
      <c r="K1418" s="218"/>
      <c r="L1418" s="223"/>
      <c r="M1418" s="224"/>
      <c r="N1418" s="225"/>
      <c r="O1418" s="225"/>
      <c r="P1418" s="225"/>
      <c r="Q1418" s="225"/>
      <c r="R1418" s="225"/>
      <c r="S1418" s="225"/>
      <c r="T1418" s="226"/>
      <c r="AT1418" s="227" t="s">
        <v>337</v>
      </c>
      <c r="AU1418" s="227" t="s">
        <v>85</v>
      </c>
      <c r="AV1418" s="13" t="s">
        <v>87</v>
      </c>
      <c r="AW1418" s="13" t="s">
        <v>33</v>
      </c>
      <c r="AX1418" s="13" t="s">
        <v>77</v>
      </c>
      <c r="AY1418" s="227" t="s">
        <v>247</v>
      </c>
    </row>
    <row r="1419" spans="1:65" s="13" customFormat="1" ht="10">
      <c r="B1419" s="217"/>
      <c r="C1419" s="218"/>
      <c r="D1419" s="197" t="s">
        <v>337</v>
      </c>
      <c r="E1419" s="219" t="s">
        <v>1</v>
      </c>
      <c r="F1419" s="220" t="s">
        <v>1826</v>
      </c>
      <c r="G1419" s="218"/>
      <c r="H1419" s="221">
        <v>10.907999999999999</v>
      </c>
      <c r="I1419" s="222"/>
      <c r="J1419" s="218"/>
      <c r="K1419" s="218"/>
      <c r="L1419" s="223"/>
      <c r="M1419" s="224"/>
      <c r="N1419" s="225"/>
      <c r="O1419" s="225"/>
      <c r="P1419" s="225"/>
      <c r="Q1419" s="225"/>
      <c r="R1419" s="225"/>
      <c r="S1419" s="225"/>
      <c r="T1419" s="226"/>
      <c r="AT1419" s="227" t="s">
        <v>337</v>
      </c>
      <c r="AU1419" s="227" t="s">
        <v>85</v>
      </c>
      <c r="AV1419" s="13" t="s">
        <v>87</v>
      </c>
      <c r="AW1419" s="13" t="s">
        <v>33</v>
      </c>
      <c r="AX1419" s="13" t="s">
        <v>77</v>
      </c>
      <c r="AY1419" s="227" t="s">
        <v>247</v>
      </c>
    </row>
    <row r="1420" spans="1:65" s="13" customFormat="1" ht="10">
      <c r="B1420" s="217"/>
      <c r="C1420" s="218"/>
      <c r="D1420" s="197" t="s">
        <v>337</v>
      </c>
      <c r="E1420" s="219" t="s">
        <v>1</v>
      </c>
      <c r="F1420" s="220" t="s">
        <v>1827</v>
      </c>
      <c r="G1420" s="218"/>
      <c r="H1420" s="221">
        <v>19.795999999999999</v>
      </c>
      <c r="I1420" s="222"/>
      <c r="J1420" s="218"/>
      <c r="K1420" s="218"/>
      <c r="L1420" s="223"/>
      <c r="M1420" s="224"/>
      <c r="N1420" s="225"/>
      <c r="O1420" s="225"/>
      <c r="P1420" s="225"/>
      <c r="Q1420" s="225"/>
      <c r="R1420" s="225"/>
      <c r="S1420" s="225"/>
      <c r="T1420" s="226"/>
      <c r="AT1420" s="227" t="s">
        <v>337</v>
      </c>
      <c r="AU1420" s="227" t="s">
        <v>85</v>
      </c>
      <c r="AV1420" s="13" t="s">
        <v>87</v>
      </c>
      <c r="AW1420" s="13" t="s">
        <v>33</v>
      </c>
      <c r="AX1420" s="13" t="s">
        <v>77</v>
      </c>
      <c r="AY1420" s="227" t="s">
        <v>247</v>
      </c>
    </row>
    <row r="1421" spans="1:65" s="13" customFormat="1" ht="10">
      <c r="B1421" s="217"/>
      <c r="C1421" s="218"/>
      <c r="D1421" s="197" t="s">
        <v>337</v>
      </c>
      <c r="E1421" s="219" t="s">
        <v>1</v>
      </c>
      <c r="F1421" s="220" t="s">
        <v>1828</v>
      </c>
      <c r="G1421" s="218"/>
      <c r="H1421" s="221">
        <v>24.26</v>
      </c>
      <c r="I1421" s="222"/>
      <c r="J1421" s="218"/>
      <c r="K1421" s="218"/>
      <c r="L1421" s="223"/>
      <c r="M1421" s="224"/>
      <c r="N1421" s="225"/>
      <c r="O1421" s="225"/>
      <c r="P1421" s="225"/>
      <c r="Q1421" s="225"/>
      <c r="R1421" s="225"/>
      <c r="S1421" s="225"/>
      <c r="T1421" s="226"/>
      <c r="AT1421" s="227" t="s">
        <v>337</v>
      </c>
      <c r="AU1421" s="227" t="s">
        <v>85</v>
      </c>
      <c r="AV1421" s="13" t="s">
        <v>87</v>
      </c>
      <c r="AW1421" s="13" t="s">
        <v>33</v>
      </c>
      <c r="AX1421" s="13" t="s">
        <v>77</v>
      </c>
      <c r="AY1421" s="227" t="s">
        <v>247</v>
      </c>
    </row>
    <row r="1422" spans="1:65" s="13" customFormat="1" ht="10">
      <c r="B1422" s="217"/>
      <c r="C1422" s="218"/>
      <c r="D1422" s="197" t="s">
        <v>337</v>
      </c>
      <c r="E1422" s="219" t="s">
        <v>1</v>
      </c>
      <c r="F1422" s="220" t="s">
        <v>1829</v>
      </c>
      <c r="G1422" s="218"/>
      <c r="H1422" s="221">
        <v>14.14</v>
      </c>
      <c r="I1422" s="222"/>
      <c r="J1422" s="218"/>
      <c r="K1422" s="218"/>
      <c r="L1422" s="223"/>
      <c r="M1422" s="224"/>
      <c r="N1422" s="225"/>
      <c r="O1422" s="225"/>
      <c r="P1422" s="225"/>
      <c r="Q1422" s="225"/>
      <c r="R1422" s="225"/>
      <c r="S1422" s="225"/>
      <c r="T1422" s="226"/>
      <c r="AT1422" s="227" t="s">
        <v>337</v>
      </c>
      <c r="AU1422" s="227" t="s">
        <v>85</v>
      </c>
      <c r="AV1422" s="13" t="s">
        <v>87</v>
      </c>
      <c r="AW1422" s="13" t="s">
        <v>33</v>
      </c>
      <c r="AX1422" s="13" t="s">
        <v>77</v>
      </c>
      <c r="AY1422" s="227" t="s">
        <v>247</v>
      </c>
    </row>
    <row r="1423" spans="1:65" s="14" customFormat="1" ht="10">
      <c r="B1423" s="228"/>
      <c r="C1423" s="229"/>
      <c r="D1423" s="197" t="s">
        <v>337</v>
      </c>
      <c r="E1423" s="230" t="s">
        <v>1</v>
      </c>
      <c r="F1423" s="231" t="s">
        <v>340</v>
      </c>
      <c r="G1423" s="229"/>
      <c r="H1423" s="232">
        <v>433.714</v>
      </c>
      <c r="I1423" s="233"/>
      <c r="J1423" s="229"/>
      <c r="K1423" s="229"/>
      <c r="L1423" s="234"/>
      <c r="M1423" s="235"/>
      <c r="N1423" s="236"/>
      <c r="O1423" s="236"/>
      <c r="P1423" s="236"/>
      <c r="Q1423" s="236"/>
      <c r="R1423" s="236"/>
      <c r="S1423" s="236"/>
      <c r="T1423" s="237"/>
      <c r="AT1423" s="238" t="s">
        <v>337</v>
      </c>
      <c r="AU1423" s="238" t="s">
        <v>85</v>
      </c>
      <c r="AV1423" s="14" t="s">
        <v>258</v>
      </c>
      <c r="AW1423" s="14" t="s">
        <v>33</v>
      </c>
      <c r="AX1423" s="14" t="s">
        <v>85</v>
      </c>
      <c r="AY1423" s="238" t="s">
        <v>247</v>
      </c>
    </row>
    <row r="1424" spans="1:65" s="2" customFormat="1" ht="49" customHeight="1">
      <c r="A1424" s="34"/>
      <c r="B1424" s="35"/>
      <c r="C1424" s="184" t="s">
        <v>1146</v>
      </c>
      <c r="D1424" s="184" t="s">
        <v>248</v>
      </c>
      <c r="E1424" s="185" t="s">
        <v>1830</v>
      </c>
      <c r="F1424" s="186" t="s">
        <v>1831</v>
      </c>
      <c r="G1424" s="187" t="s">
        <v>267</v>
      </c>
      <c r="H1424" s="188">
        <v>433.714</v>
      </c>
      <c r="I1424" s="189"/>
      <c r="J1424" s="190">
        <f>ROUND(I1424*H1424,2)</f>
        <v>0</v>
      </c>
      <c r="K1424" s="186" t="s">
        <v>336</v>
      </c>
      <c r="L1424" s="39"/>
      <c r="M1424" s="191" t="s">
        <v>1</v>
      </c>
      <c r="N1424" s="192" t="s">
        <v>42</v>
      </c>
      <c r="O1424" s="71"/>
      <c r="P1424" s="193">
        <f>O1424*H1424</f>
        <v>0</v>
      </c>
      <c r="Q1424" s="193">
        <v>0</v>
      </c>
      <c r="R1424" s="193">
        <f>Q1424*H1424</f>
        <v>0</v>
      </c>
      <c r="S1424" s="193">
        <v>0</v>
      </c>
      <c r="T1424" s="194">
        <f>S1424*H1424</f>
        <v>0</v>
      </c>
      <c r="U1424" s="34"/>
      <c r="V1424" s="34"/>
      <c r="W1424" s="34"/>
      <c r="X1424" s="34"/>
      <c r="Y1424" s="34"/>
      <c r="Z1424" s="34"/>
      <c r="AA1424" s="34"/>
      <c r="AB1424" s="34"/>
      <c r="AC1424" s="34"/>
      <c r="AD1424" s="34"/>
      <c r="AE1424" s="34"/>
      <c r="AR1424" s="195" t="s">
        <v>264</v>
      </c>
      <c r="AT1424" s="195" t="s">
        <v>248</v>
      </c>
      <c r="AU1424" s="195" t="s">
        <v>85</v>
      </c>
      <c r="AY1424" s="17" t="s">
        <v>247</v>
      </c>
      <c r="BE1424" s="196">
        <f>IF(N1424="základní",J1424,0)</f>
        <v>0</v>
      </c>
      <c r="BF1424" s="196">
        <f>IF(N1424="snížená",J1424,0)</f>
        <v>0</v>
      </c>
      <c r="BG1424" s="196">
        <f>IF(N1424="zákl. přenesená",J1424,0)</f>
        <v>0</v>
      </c>
      <c r="BH1424" s="196">
        <f>IF(N1424="sníž. přenesená",J1424,0)</f>
        <v>0</v>
      </c>
      <c r="BI1424" s="196">
        <f>IF(N1424="nulová",J1424,0)</f>
        <v>0</v>
      </c>
      <c r="BJ1424" s="17" t="s">
        <v>85</v>
      </c>
      <c r="BK1424" s="196">
        <f>ROUND(I1424*H1424,2)</f>
        <v>0</v>
      </c>
      <c r="BL1424" s="17" t="s">
        <v>264</v>
      </c>
      <c r="BM1424" s="195" t="s">
        <v>1832</v>
      </c>
    </row>
    <row r="1425" spans="1:65" s="13" customFormat="1" ht="10">
      <c r="B1425" s="217"/>
      <c r="C1425" s="218"/>
      <c r="D1425" s="197" t="s">
        <v>337</v>
      </c>
      <c r="E1425" s="219" t="s">
        <v>1</v>
      </c>
      <c r="F1425" s="220" t="s">
        <v>1833</v>
      </c>
      <c r="G1425" s="218"/>
      <c r="H1425" s="221">
        <v>433.714</v>
      </c>
      <c r="I1425" s="222"/>
      <c r="J1425" s="218"/>
      <c r="K1425" s="218"/>
      <c r="L1425" s="223"/>
      <c r="M1425" s="224"/>
      <c r="N1425" s="225"/>
      <c r="O1425" s="225"/>
      <c r="P1425" s="225"/>
      <c r="Q1425" s="225"/>
      <c r="R1425" s="225"/>
      <c r="S1425" s="225"/>
      <c r="T1425" s="226"/>
      <c r="AT1425" s="227" t="s">
        <v>337</v>
      </c>
      <c r="AU1425" s="227" t="s">
        <v>85</v>
      </c>
      <c r="AV1425" s="13" t="s">
        <v>87</v>
      </c>
      <c r="AW1425" s="13" t="s">
        <v>33</v>
      </c>
      <c r="AX1425" s="13" t="s">
        <v>77</v>
      </c>
      <c r="AY1425" s="227" t="s">
        <v>247</v>
      </c>
    </row>
    <row r="1426" spans="1:65" s="14" customFormat="1" ht="10">
      <c r="B1426" s="228"/>
      <c r="C1426" s="229"/>
      <c r="D1426" s="197" t="s">
        <v>337</v>
      </c>
      <c r="E1426" s="230" t="s">
        <v>1</v>
      </c>
      <c r="F1426" s="231" t="s">
        <v>340</v>
      </c>
      <c r="G1426" s="229"/>
      <c r="H1426" s="232">
        <v>433.714</v>
      </c>
      <c r="I1426" s="233"/>
      <c r="J1426" s="229"/>
      <c r="K1426" s="229"/>
      <c r="L1426" s="234"/>
      <c r="M1426" s="235"/>
      <c r="N1426" s="236"/>
      <c r="O1426" s="236"/>
      <c r="P1426" s="236"/>
      <c r="Q1426" s="236"/>
      <c r="R1426" s="236"/>
      <c r="S1426" s="236"/>
      <c r="T1426" s="237"/>
      <c r="AT1426" s="238" t="s">
        <v>337</v>
      </c>
      <c r="AU1426" s="238" t="s">
        <v>85</v>
      </c>
      <c r="AV1426" s="14" t="s">
        <v>258</v>
      </c>
      <c r="AW1426" s="14" t="s">
        <v>33</v>
      </c>
      <c r="AX1426" s="14" t="s">
        <v>85</v>
      </c>
      <c r="AY1426" s="238" t="s">
        <v>247</v>
      </c>
    </row>
    <row r="1427" spans="1:65" s="2" customFormat="1" ht="24.15" customHeight="1">
      <c r="A1427" s="34"/>
      <c r="B1427" s="35"/>
      <c r="C1427" s="184" t="s">
        <v>1834</v>
      </c>
      <c r="D1427" s="184" t="s">
        <v>248</v>
      </c>
      <c r="E1427" s="185" t="s">
        <v>1835</v>
      </c>
      <c r="F1427" s="186" t="s">
        <v>1836</v>
      </c>
      <c r="G1427" s="187" t="s">
        <v>698</v>
      </c>
      <c r="H1427" s="188">
        <v>76.760000000000005</v>
      </c>
      <c r="I1427" s="189"/>
      <c r="J1427" s="190">
        <f>ROUND(I1427*H1427,2)</f>
        <v>0</v>
      </c>
      <c r="K1427" s="186" t="s">
        <v>336</v>
      </c>
      <c r="L1427" s="39"/>
      <c r="M1427" s="191" t="s">
        <v>1</v>
      </c>
      <c r="N1427" s="192" t="s">
        <v>42</v>
      </c>
      <c r="O1427" s="71"/>
      <c r="P1427" s="193">
        <f>O1427*H1427</f>
        <v>0</v>
      </c>
      <c r="Q1427" s="193">
        <v>0</v>
      </c>
      <c r="R1427" s="193">
        <f>Q1427*H1427</f>
        <v>0</v>
      </c>
      <c r="S1427" s="193">
        <v>0</v>
      </c>
      <c r="T1427" s="194">
        <f>S1427*H1427</f>
        <v>0</v>
      </c>
      <c r="U1427" s="34"/>
      <c r="V1427" s="34"/>
      <c r="W1427" s="34"/>
      <c r="X1427" s="34"/>
      <c r="Y1427" s="34"/>
      <c r="Z1427" s="34"/>
      <c r="AA1427" s="34"/>
      <c r="AB1427" s="34"/>
      <c r="AC1427" s="34"/>
      <c r="AD1427" s="34"/>
      <c r="AE1427" s="34"/>
      <c r="AR1427" s="195" t="s">
        <v>264</v>
      </c>
      <c r="AT1427" s="195" t="s">
        <v>248</v>
      </c>
      <c r="AU1427" s="195" t="s">
        <v>85</v>
      </c>
      <c r="AY1427" s="17" t="s">
        <v>247</v>
      </c>
      <c r="BE1427" s="196">
        <f>IF(N1427="základní",J1427,0)</f>
        <v>0</v>
      </c>
      <c r="BF1427" s="196">
        <f>IF(N1427="snížená",J1427,0)</f>
        <v>0</v>
      </c>
      <c r="BG1427" s="196">
        <f>IF(N1427="zákl. přenesená",J1427,0)</f>
        <v>0</v>
      </c>
      <c r="BH1427" s="196">
        <f>IF(N1427="sníž. přenesená",J1427,0)</f>
        <v>0</v>
      </c>
      <c r="BI1427" s="196">
        <f>IF(N1427="nulová",J1427,0)</f>
        <v>0</v>
      </c>
      <c r="BJ1427" s="17" t="s">
        <v>85</v>
      </c>
      <c r="BK1427" s="196">
        <f>ROUND(I1427*H1427,2)</f>
        <v>0</v>
      </c>
      <c r="BL1427" s="17" t="s">
        <v>264</v>
      </c>
      <c r="BM1427" s="195" t="s">
        <v>1837</v>
      </c>
    </row>
    <row r="1428" spans="1:65" s="12" customFormat="1" ht="10">
      <c r="B1428" s="207"/>
      <c r="C1428" s="208"/>
      <c r="D1428" s="197" t="s">
        <v>337</v>
      </c>
      <c r="E1428" s="209" t="s">
        <v>1</v>
      </c>
      <c r="F1428" s="210" t="s">
        <v>1727</v>
      </c>
      <c r="G1428" s="208"/>
      <c r="H1428" s="209" t="s">
        <v>1</v>
      </c>
      <c r="I1428" s="211"/>
      <c r="J1428" s="208"/>
      <c r="K1428" s="208"/>
      <c r="L1428" s="212"/>
      <c r="M1428" s="213"/>
      <c r="N1428" s="214"/>
      <c r="O1428" s="214"/>
      <c r="P1428" s="214"/>
      <c r="Q1428" s="214"/>
      <c r="R1428" s="214"/>
      <c r="S1428" s="214"/>
      <c r="T1428" s="215"/>
      <c r="AT1428" s="216" t="s">
        <v>337</v>
      </c>
      <c r="AU1428" s="216" t="s">
        <v>85</v>
      </c>
      <c r="AV1428" s="12" t="s">
        <v>85</v>
      </c>
      <c r="AW1428" s="12" t="s">
        <v>33</v>
      </c>
      <c r="AX1428" s="12" t="s">
        <v>77</v>
      </c>
      <c r="AY1428" s="216" t="s">
        <v>247</v>
      </c>
    </row>
    <row r="1429" spans="1:65" s="13" customFormat="1" ht="10">
      <c r="B1429" s="217"/>
      <c r="C1429" s="218"/>
      <c r="D1429" s="197" t="s">
        <v>337</v>
      </c>
      <c r="E1429" s="219" t="s">
        <v>1</v>
      </c>
      <c r="F1429" s="220" t="s">
        <v>1838</v>
      </c>
      <c r="G1429" s="218"/>
      <c r="H1429" s="221">
        <v>38.380000000000003</v>
      </c>
      <c r="I1429" s="222"/>
      <c r="J1429" s="218"/>
      <c r="K1429" s="218"/>
      <c r="L1429" s="223"/>
      <c r="M1429" s="224"/>
      <c r="N1429" s="225"/>
      <c r="O1429" s="225"/>
      <c r="P1429" s="225"/>
      <c r="Q1429" s="225"/>
      <c r="R1429" s="225"/>
      <c r="S1429" s="225"/>
      <c r="T1429" s="226"/>
      <c r="AT1429" s="227" t="s">
        <v>337</v>
      </c>
      <c r="AU1429" s="227" t="s">
        <v>85</v>
      </c>
      <c r="AV1429" s="13" t="s">
        <v>87</v>
      </c>
      <c r="AW1429" s="13" t="s">
        <v>33</v>
      </c>
      <c r="AX1429" s="13" t="s">
        <v>77</v>
      </c>
      <c r="AY1429" s="227" t="s">
        <v>247</v>
      </c>
    </row>
    <row r="1430" spans="1:65" s="13" customFormat="1" ht="10">
      <c r="B1430" s="217"/>
      <c r="C1430" s="218"/>
      <c r="D1430" s="197" t="s">
        <v>337</v>
      </c>
      <c r="E1430" s="219" t="s">
        <v>1</v>
      </c>
      <c r="F1430" s="220" t="s">
        <v>1839</v>
      </c>
      <c r="G1430" s="218"/>
      <c r="H1430" s="221">
        <v>38.380000000000003</v>
      </c>
      <c r="I1430" s="222"/>
      <c r="J1430" s="218"/>
      <c r="K1430" s="218"/>
      <c r="L1430" s="223"/>
      <c r="M1430" s="224"/>
      <c r="N1430" s="225"/>
      <c r="O1430" s="225"/>
      <c r="P1430" s="225"/>
      <c r="Q1430" s="225"/>
      <c r="R1430" s="225"/>
      <c r="S1430" s="225"/>
      <c r="T1430" s="226"/>
      <c r="AT1430" s="227" t="s">
        <v>337</v>
      </c>
      <c r="AU1430" s="227" t="s">
        <v>85</v>
      </c>
      <c r="AV1430" s="13" t="s">
        <v>87</v>
      </c>
      <c r="AW1430" s="13" t="s">
        <v>33</v>
      </c>
      <c r="AX1430" s="13" t="s">
        <v>77</v>
      </c>
      <c r="AY1430" s="227" t="s">
        <v>247</v>
      </c>
    </row>
    <row r="1431" spans="1:65" s="14" customFormat="1" ht="10">
      <c r="B1431" s="228"/>
      <c r="C1431" s="229"/>
      <c r="D1431" s="197" t="s">
        <v>337</v>
      </c>
      <c r="E1431" s="230" t="s">
        <v>1</v>
      </c>
      <c r="F1431" s="231" t="s">
        <v>340</v>
      </c>
      <c r="G1431" s="229"/>
      <c r="H1431" s="232">
        <v>76.760000000000005</v>
      </c>
      <c r="I1431" s="233"/>
      <c r="J1431" s="229"/>
      <c r="K1431" s="229"/>
      <c r="L1431" s="234"/>
      <c r="M1431" s="235"/>
      <c r="N1431" s="236"/>
      <c r="O1431" s="236"/>
      <c r="P1431" s="236"/>
      <c r="Q1431" s="236"/>
      <c r="R1431" s="236"/>
      <c r="S1431" s="236"/>
      <c r="T1431" s="237"/>
      <c r="AT1431" s="238" t="s">
        <v>337</v>
      </c>
      <c r="AU1431" s="238" t="s">
        <v>85</v>
      </c>
      <c r="AV1431" s="14" t="s">
        <v>258</v>
      </c>
      <c r="AW1431" s="14" t="s">
        <v>33</v>
      </c>
      <c r="AX1431" s="14" t="s">
        <v>85</v>
      </c>
      <c r="AY1431" s="238" t="s">
        <v>247</v>
      </c>
    </row>
    <row r="1432" spans="1:65" s="2" customFormat="1" ht="16.5" customHeight="1">
      <c r="A1432" s="34"/>
      <c r="B1432" s="35"/>
      <c r="C1432" s="184" t="s">
        <v>1151</v>
      </c>
      <c r="D1432" s="184" t="s">
        <v>248</v>
      </c>
      <c r="E1432" s="185" t="s">
        <v>1840</v>
      </c>
      <c r="F1432" s="186" t="s">
        <v>1841</v>
      </c>
      <c r="G1432" s="187" t="s">
        <v>267</v>
      </c>
      <c r="H1432" s="188">
        <v>485.76</v>
      </c>
      <c r="I1432" s="189"/>
      <c r="J1432" s="190">
        <f>ROUND(I1432*H1432,2)</f>
        <v>0</v>
      </c>
      <c r="K1432" s="186" t="s">
        <v>336</v>
      </c>
      <c r="L1432" s="39"/>
      <c r="M1432" s="191" t="s">
        <v>1</v>
      </c>
      <c r="N1432" s="192" t="s">
        <v>42</v>
      </c>
      <c r="O1432" s="71"/>
      <c r="P1432" s="193">
        <f>O1432*H1432</f>
        <v>0</v>
      </c>
      <c r="Q1432" s="193">
        <v>0</v>
      </c>
      <c r="R1432" s="193">
        <f>Q1432*H1432</f>
        <v>0</v>
      </c>
      <c r="S1432" s="193">
        <v>0</v>
      </c>
      <c r="T1432" s="194">
        <f>S1432*H1432</f>
        <v>0</v>
      </c>
      <c r="U1432" s="34"/>
      <c r="V1432" s="34"/>
      <c r="W1432" s="34"/>
      <c r="X1432" s="34"/>
      <c r="Y1432" s="34"/>
      <c r="Z1432" s="34"/>
      <c r="AA1432" s="34"/>
      <c r="AB1432" s="34"/>
      <c r="AC1432" s="34"/>
      <c r="AD1432" s="34"/>
      <c r="AE1432" s="34"/>
      <c r="AR1432" s="195" t="s">
        <v>264</v>
      </c>
      <c r="AT1432" s="195" t="s">
        <v>248</v>
      </c>
      <c r="AU1432" s="195" t="s">
        <v>85</v>
      </c>
      <c r="AY1432" s="17" t="s">
        <v>247</v>
      </c>
      <c r="BE1432" s="196">
        <f>IF(N1432="základní",J1432,0)</f>
        <v>0</v>
      </c>
      <c r="BF1432" s="196">
        <f>IF(N1432="snížená",J1432,0)</f>
        <v>0</v>
      </c>
      <c r="BG1432" s="196">
        <f>IF(N1432="zákl. přenesená",J1432,0)</f>
        <v>0</v>
      </c>
      <c r="BH1432" s="196">
        <f>IF(N1432="sníž. přenesená",J1432,0)</f>
        <v>0</v>
      </c>
      <c r="BI1432" s="196">
        <f>IF(N1432="nulová",J1432,0)</f>
        <v>0</v>
      </c>
      <c r="BJ1432" s="17" t="s">
        <v>85</v>
      </c>
      <c r="BK1432" s="196">
        <f>ROUND(I1432*H1432,2)</f>
        <v>0</v>
      </c>
      <c r="BL1432" s="17" t="s">
        <v>264</v>
      </c>
      <c r="BM1432" s="195" t="s">
        <v>1842</v>
      </c>
    </row>
    <row r="1433" spans="1:65" s="13" customFormat="1" ht="10">
      <c r="B1433" s="217"/>
      <c r="C1433" s="218"/>
      <c r="D1433" s="197" t="s">
        <v>337</v>
      </c>
      <c r="E1433" s="219" t="s">
        <v>1</v>
      </c>
      <c r="F1433" s="220" t="s">
        <v>1843</v>
      </c>
      <c r="G1433" s="218"/>
      <c r="H1433" s="221">
        <v>485.76</v>
      </c>
      <c r="I1433" s="222"/>
      <c r="J1433" s="218"/>
      <c r="K1433" s="218"/>
      <c r="L1433" s="223"/>
      <c r="M1433" s="224"/>
      <c r="N1433" s="225"/>
      <c r="O1433" s="225"/>
      <c r="P1433" s="225"/>
      <c r="Q1433" s="225"/>
      <c r="R1433" s="225"/>
      <c r="S1433" s="225"/>
      <c r="T1433" s="226"/>
      <c r="AT1433" s="227" t="s">
        <v>337</v>
      </c>
      <c r="AU1433" s="227" t="s">
        <v>85</v>
      </c>
      <c r="AV1433" s="13" t="s">
        <v>87</v>
      </c>
      <c r="AW1433" s="13" t="s">
        <v>33</v>
      </c>
      <c r="AX1433" s="13" t="s">
        <v>77</v>
      </c>
      <c r="AY1433" s="227" t="s">
        <v>247</v>
      </c>
    </row>
    <row r="1434" spans="1:65" s="14" customFormat="1" ht="10">
      <c r="B1434" s="228"/>
      <c r="C1434" s="229"/>
      <c r="D1434" s="197" t="s">
        <v>337</v>
      </c>
      <c r="E1434" s="230" t="s">
        <v>1</v>
      </c>
      <c r="F1434" s="231" t="s">
        <v>340</v>
      </c>
      <c r="G1434" s="229"/>
      <c r="H1434" s="232">
        <v>485.76</v>
      </c>
      <c r="I1434" s="233"/>
      <c r="J1434" s="229"/>
      <c r="K1434" s="229"/>
      <c r="L1434" s="234"/>
      <c r="M1434" s="235"/>
      <c r="N1434" s="236"/>
      <c r="O1434" s="236"/>
      <c r="P1434" s="236"/>
      <c r="Q1434" s="236"/>
      <c r="R1434" s="236"/>
      <c r="S1434" s="236"/>
      <c r="T1434" s="237"/>
      <c r="AT1434" s="238" t="s">
        <v>337</v>
      </c>
      <c r="AU1434" s="238" t="s">
        <v>85</v>
      </c>
      <c r="AV1434" s="14" t="s">
        <v>258</v>
      </c>
      <c r="AW1434" s="14" t="s">
        <v>33</v>
      </c>
      <c r="AX1434" s="14" t="s">
        <v>85</v>
      </c>
      <c r="AY1434" s="238" t="s">
        <v>247</v>
      </c>
    </row>
    <row r="1435" spans="1:65" s="2" customFormat="1" ht="24.15" customHeight="1">
      <c r="A1435" s="34"/>
      <c r="B1435" s="35"/>
      <c r="C1435" s="184" t="s">
        <v>1844</v>
      </c>
      <c r="D1435" s="184" t="s">
        <v>248</v>
      </c>
      <c r="E1435" s="185" t="s">
        <v>1845</v>
      </c>
      <c r="F1435" s="186" t="s">
        <v>1846</v>
      </c>
      <c r="G1435" s="187" t="s">
        <v>1563</v>
      </c>
      <c r="H1435" s="239"/>
      <c r="I1435" s="189"/>
      <c r="J1435" s="190">
        <f>ROUND(I1435*H1435,2)</f>
        <v>0</v>
      </c>
      <c r="K1435" s="186" t="s">
        <v>336</v>
      </c>
      <c r="L1435" s="39"/>
      <c r="M1435" s="191" t="s">
        <v>1</v>
      </c>
      <c r="N1435" s="192" t="s">
        <v>42</v>
      </c>
      <c r="O1435" s="71"/>
      <c r="P1435" s="193">
        <f>O1435*H1435</f>
        <v>0</v>
      </c>
      <c r="Q1435" s="193">
        <v>0</v>
      </c>
      <c r="R1435" s="193">
        <f>Q1435*H1435</f>
        <v>0</v>
      </c>
      <c r="S1435" s="193">
        <v>0</v>
      </c>
      <c r="T1435" s="194">
        <f>S1435*H1435</f>
        <v>0</v>
      </c>
      <c r="U1435" s="34"/>
      <c r="V1435" s="34"/>
      <c r="W1435" s="34"/>
      <c r="X1435" s="34"/>
      <c r="Y1435" s="34"/>
      <c r="Z1435" s="34"/>
      <c r="AA1435" s="34"/>
      <c r="AB1435" s="34"/>
      <c r="AC1435" s="34"/>
      <c r="AD1435" s="34"/>
      <c r="AE1435" s="34"/>
      <c r="AR1435" s="195" t="s">
        <v>264</v>
      </c>
      <c r="AT1435" s="195" t="s">
        <v>248</v>
      </c>
      <c r="AU1435" s="195" t="s">
        <v>85</v>
      </c>
      <c r="AY1435" s="17" t="s">
        <v>247</v>
      </c>
      <c r="BE1435" s="196">
        <f>IF(N1435="základní",J1435,0)</f>
        <v>0</v>
      </c>
      <c r="BF1435" s="196">
        <f>IF(N1435="snížená",J1435,0)</f>
        <v>0</v>
      </c>
      <c r="BG1435" s="196">
        <f>IF(N1435="zákl. přenesená",J1435,0)</f>
        <v>0</v>
      </c>
      <c r="BH1435" s="196">
        <f>IF(N1435="sníž. přenesená",J1435,0)</f>
        <v>0</v>
      </c>
      <c r="BI1435" s="196">
        <f>IF(N1435="nulová",J1435,0)</f>
        <v>0</v>
      </c>
      <c r="BJ1435" s="17" t="s">
        <v>85</v>
      </c>
      <c r="BK1435" s="196">
        <f>ROUND(I1435*H1435,2)</f>
        <v>0</v>
      </c>
      <c r="BL1435" s="17" t="s">
        <v>264</v>
      </c>
      <c r="BM1435" s="195" t="s">
        <v>1847</v>
      </c>
    </row>
    <row r="1436" spans="1:65" s="11" customFormat="1" ht="25.9" customHeight="1">
      <c r="B1436" s="170"/>
      <c r="C1436" s="171"/>
      <c r="D1436" s="172" t="s">
        <v>76</v>
      </c>
      <c r="E1436" s="173" t="s">
        <v>1848</v>
      </c>
      <c r="F1436" s="173" t="s">
        <v>1849</v>
      </c>
      <c r="G1436" s="171"/>
      <c r="H1436" s="171"/>
      <c r="I1436" s="174"/>
      <c r="J1436" s="175">
        <f>BK1436</f>
        <v>0</v>
      </c>
      <c r="K1436" s="171"/>
      <c r="L1436" s="176"/>
      <c r="M1436" s="177"/>
      <c r="N1436" s="178"/>
      <c r="O1436" s="178"/>
      <c r="P1436" s="179">
        <f>SUM(P1437:P1463)</f>
        <v>0</v>
      </c>
      <c r="Q1436" s="178"/>
      <c r="R1436" s="179">
        <f>SUM(R1437:R1463)</f>
        <v>0</v>
      </c>
      <c r="S1436" s="178"/>
      <c r="T1436" s="180">
        <f>SUM(T1437:T1463)</f>
        <v>0</v>
      </c>
      <c r="AR1436" s="181" t="s">
        <v>87</v>
      </c>
      <c r="AT1436" s="182" t="s">
        <v>76</v>
      </c>
      <c r="AU1436" s="182" t="s">
        <v>77</v>
      </c>
      <c r="AY1436" s="181" t="s">
        <v>247</v>
      </c>
      <c r="BK1436" s="183">
        <f>SUM(BK1437:BK1463)</f>
        <v>0</v>
      </c>
    </row>
    <row r="1437" spans="1:65" s="2" customFormat="1" ht="24.15" customHeight="1">
      <c r="A1437" s="34"/>
      <c r="B1437" s="35"/>
      <c r="C1437" s="184" t="s">
        <v>1155</v>
      </c>
      <c r="D1437" s="184" t="s">
        <v>248</v>
      </c>
      <c r="E1437" s="185" t="s">
        <v>1850</v>
      </c>
      <c r="F1437" s="186" t="s">
        <v>1851</v>
      </c>
      <c r="G1437" s="187" t="s">
        <v>267</v>
      </c>
      <c r="H1437" s="188">
        <v>4153.732</v>
      </c>
      <c r="I1437" s="189"/>
      <c r="J1437" s="190">
        <f>ROUND(I1437*H1437,2)</f>
        <v>0</v>
      </c>
      <c r="K1437" s="186" t="s">
        <v>336</v>
      </c>
      <c r="L1437" s="39"/>
      <c r="M1437" s="191" t="s">
        <v>1</v>
      </c>
      <c r="N1437" s="192" t="s">
        <v>42</v>
      </c>
      <c r="O1437" s="71"/>
      <c r="P1437" s="193">
        <f>O1437*H1437</f>
        <v>0</v>
      </c>
      <c r="Q1437" s="193">
        <v>0</v>
      </c>
      <c r="R1437" s="193">
        <f>Q1437*H1437</f>
        <v>0</v>
      </c>
      <c r="S1437" s="193">
        <v>0</v>
      </c>
      <c r="T1437" s="194">
        <f>S1437*H1437</f>
        <v>0</v>
      </c>
      <c r="U1437" s="34"/>
      <c r="V1437" s="34"/>
      <c r="W1437" s="34"/>
      <c r="X1437" s="34"/>
      <c r="Y1437" s="34"/>
      <c r="Z1437" s="34"/>
      <c r="AA1437" s="34"/>
      <c r="AB1437" s="34"/>
      <c r="AC1437" s="34"/>
      <c r="AD1437" s="34"/>
      <c r="AE1437" s="34"/>
      <c r="AR1437" s="195" t="s">
        <v>264</v>
      </c>
      <c r="AT1437" s="195" t="s">
        <v>248</v>
      </c>
      <c r="AU1437" s="195" t="s">
        <v>85</v>
      </c>
      <c r="AY1437" s="17" t="s">
        <v>247</v>
      </c>
      <c r="BE1437" s="196">
        <f>IF(N1437="základní",J1437,0)</f>
        <v>0</v>
      </c>
      <c r="BF1437" s="196">
        <f>IF(N1437="snížená",J1437,0)</f>
        <v>0</v>
      </c>
      <c r="BG1437" s="196">
        <f>IF(N1437="zákl. přenesená",J1437,0)</f>
        <v>0</v>
      </c>
      <c r="BH1437" s="196">
        <f>IF(N1437="sníž. přenesená",J1437,0)</f>
        <v>0</v>
      </c>
      <c r="BI1437" s="196">
        <f>IF(N1437="nulová",J1437,0)</f>
        <v>0</v>
      </c>
      <c r="BJ1437" s="17" t="s">
        <v>85</v>
      </c>
      <c r="BK1437" s="196">
        <f>ROUND(I1437*H1437,2)</f>
        <v>0</v>
      </c>
      <c r="BL1437" s="17" t="s">
        <v>264</v>
      </c>
      <c r="BM1437" s="195" t="s">
        <v>1852</v>
      </c>
    </row>
    <row r="1438" spans="1:65" s="13" customFormat="1" ht="10">
      <c r="B1438" s="217"/>
      <c r="C1438" s="218"/>
      <c r="D1438" s="197" t="s">
        <v>337</v>
      </c>
      <c r="E1438" s="219" t="s">
        <v>1</v>
      </c>
      <c r="F1438" s="220" t="s">
        <v>1853</v>
      </c>
      <c r="G1438" s="218"/>
      <c r="H1438" s="221">
        <v>4153.732</v>
      </c>
      <c r="I1438" s="222"/>
      <c r="J1438" s="218"/>
      <c r="K1438" s="218"/>
      <c r="L1438" s="223"/>
      <c r="M1438" s="224"/>
      <c r="N1438" s="225"/>
      <c r="O1438" s="225"/>
      <c r="P1438" s="225"/>
      <c r="Q1438" s="225"/>
      <c r="R1438" s="225"/>
      <c r="S1438" s="225"/>
      <c r="T1438" s="226"/>
      <c r="AT1438" s="227" t="s">
        <v>337</v>
      </c>
      <c r="AU1438" s="227" t="s">
        <v>85</v>
      </c>
      <c r="AV1438" s="13" t="s">
        <v>87</v>
      </c>
      <c r="AW1438" s="13" t="s">
        <v>33</v>
      </c>
      <c r="AX1438" s="13" t="s">
        <v>77</v>
      </c>
      <c r="AY1438" s="227" t="s">
        <v>247</v>
      </c>
    </row>
    <row r="1439" spans="1:65" s="14" customFormat="1" ht="10">
      <c r="B1439" s="228"/>
      <c r="C1439" s="229"/>
      <c r="D1439" s="197" t="s">
        <v>337</v>
      </c>
      <c r="E1439" s="230" t="s">
        <v>1</v>
      </c>
      <c r="F1439" s="231" t="s">
        <v>340</v>
      </c>
      <c r="G1439" s="229"/>
      <c r="H1439" s="232">
        <v>4153.732</v>
      </c>
      <c r="I1439" s="233"/>
      <c r="J1439" s="229"/>
      <c r="K1439" s="229"/>
      <c r="L1439" s="234"/>
      <c r="M1439" s="235"/>
      <c r="N1439" s="236"/>
      <c r="O1439" s="236"/>
      <c r="P1439" s="236"/>
      <c r="Q1439" s="236"/>
      <c r="R1439" s="236"/>
      <c r="S1439" s="236"/>
      <c r="T1439" s="237"/>
      <c r="AT1439" s="238" t="s">
        <v>337</v>
      </c>
      <c r="AU1439" s="238" t="s">
        <v>85</v>
      </c>
      <c r="AV1439" s="14" t="s">
        <v>258</v>
      </c>
      <c r="AW1439" s="14" t="s">
        <v>33</v>
      </c>
      <c r="AX1439" s="14" t="s">
        <v>85</v>
      </c>
      <c r="AY1439" s="238" t="s">
        <v>247</v>
      </c>
    </row>
    <row r="1440" spans="1:65" s="2" customFormat="1" ht="24.15" customHeight="1">
      <c r="A1440" s="34"/>
      <c r="B1440" s="35"/>
      <c r="C1440" s="184" t="s">
        <v>1854</v>
      </c>
      <c r="D1440" s="184" t="s">
        <v>248</v>
      </c>
      <c r="E1440" s="185" t="s">
        <v>1855</v>
      </c>
      <c r="F1440" s="186" t="s">
        <v>1856</v>
      </c>
      <c r="G1440" s="187" t="s">
        <v>267</v>
      </c>
      <c r="H1440" s="188">
        <v>139.6</v>
      </c>
      <c r="I1440" s="189"/>
      <c r="J1440" s="190">
        <f>ROUND(I1440*H1440,2)</f>
        <v>0</v>
      </c>
      <c r="K1440" s="186" t="s">
        <v>336</v>
      </c>
      <c r="L1440" s="39"/>
      <c r="M1440" s="191" t="s">
        <v>1</v>
      </c>
      <c r="N1440" s="192" t="s">
        <v>42</v>
      </c>
      <c r="O1440" s="71"/>
      <c r="P1440" s="193">
        <f>O1440*H1440</f>
        <v>0</v>
      </c>
      <c r="Q1440" s="193">
        <v>0</v>
      </c>
      <c r="R1440" s="193">
        <f>Q1440*H1440</f>
        <v>0</v>
      </c>
      <c r="S1440" s="193">
        <v>0</v>
      </c>
      <c r="T1440" s="194">
        <f>S1440*H1440</f>
        <v>0</v>
      </c>
      <c r="U1440" s="34"/>
      <c r="V1440" s="34"/>
      <c r="W1440" s="34"/>
      <c r="X1440" s="34"/>
      <c r="Y1440" s="34"/>
      <c r="Z1440" s="34"/>
      <c r="AA1440" s="34"/>
      <c r="AB1440" s="34"/>
      <c r="AC1440" s="34"/>
      <c r="AD1440" s="34"/>
      <c r="AE1440" s="34"/>
      <c r="AR1440" s="195" t="s">
        <v>264</v>
      </c>
      <c r="AT1440" s="195" t="s">
        <v>248</v>
      </c>
      <c r="AU1440" s="195" t="s">
        <v>85</v>
      </c>
      <c r="AY1440" s="17" t="s">
        <v>247</v>
      </c>
      <c r="BE1440" s="196">
        <f>IF(N1440="základní",J1440,0)</f>
        <v>0</v>
      </c>
      <c r="BF1440" s="196">
        <f>IF(N1440="snížená",J1440,0)</f>
        <v>0</v>
      </c>
      <c r="BG1440" s="196">
        <f>IF(N1440="zákl. přenesená",J1440,0)</f>
        <v>0</v>
      </c>
      <c r="BH1440" s="196">
        <f>IF(N1440="sníž. přenesená",J1440,0)</f>
        <v>0</v>
      </c>
      <c r="BI1440" s="196">
        <f>IF(N1440="nulová",J1440,0)</f>
        <v>0</v>
      </c>
      <c r="BJ1440" s="17" t="s">
        <v>85</v>
      </c>
      <c r="BK1440" s="196">
        <f>ROUND(I1440*H1440,2)</f>
        <v>0</v>
      </c>
      <c r="BL1440" s="17" t="s">
        <v>264</v>
      </c>
      <c r="BM1440" s="195" t="s">
        <v>1857</v>
      </c>
    </row>
    <row r="1441" spans="1:65" s="12" customFormat="1" ht="10">
      <c r="B1441" s="207"/>
      <c r="C1441" s="208"/>
      <c r="D1441" s="197" t="s">
        <v>337</v>
      </c>
      <c r="E1441" s="209" t="s">
        <v>1</v>
      </c>
      <c r="F1441" s="210" t="s">
        <v>744</v>
      </c>
      <c r="G1441" s="208"/>
      <c r="H1441" s="209" t="s">
        <v>1</v>
      </c>
      <c r="I1441" s="211"/>
      <c r="J1441" s="208"/>
      <c r="K1441" s="208"/>
      <c r="L1441" s="212"/>
      <c r="M1441" s="213"/>
      <c r="N1441" s="214"/>
      <c r="O1441" s="214"/>
      <c r="P1441" s="214"/>
      <c r="Q1441" s="214"/>
      <c r="R1441" s="214"/>
      <c r="S1441" s="214"/>
      <c r="T1441" s="215"/>
      <c r="AT1441" s="216" t="s">
        <v>337</v>
      </c>
      <c r="AU1441" s="216" t="s">
        <v>85</v>
      </c>
      <c r="AV1441" s="12" t="s">
        <v>85</v>
      </c>
      <c r="AW1441" s="12" t="s">
        <v>33</v>
      </c>
      <c r="AX1441" s="12" t="s">
        <v>77</v>
      </c>
      <c r="AY1441" s="216" t="s">
        <v>247</v>
      </c>
    </row>
    <row r="1442" spans="1:65" s="13" customFormat="1" ht="30">
      <c r="B1442" s="217"/>
      <c r="C1442" s="218"/>
      <c r="D1442" s="197" t="s">
        <v>337</v>
      </c>
      <c r="E1442" s="219" t="s">
        <v>1</v>
      </c>
      <c r="F1442" s="220" t="s">
        <v>1858</v>
      </c>
      <c r="G1442" s="218"/>
      <c r="H1442" s="221">
        <v>45.72</v>
      </c>
      <c r="I1442" s="222"/>
      <c r="J1442" s="218"/>
      <c r="K1442" s="218"/>
      <c r="L1442" s="223"/>
      <c r="M1442" s="224"/>
      <c r="N1442" s="225"/>
      <c r="O1442" s="225"/>
      <c r="P1442" s="225"/>
      <c r="Q1442" s="225"/>
      <c r="R1442" s="225"/>
      <c r="S1442" s="225"/>
      <c r="T1442" s="226"/>
      <c r="AT1442" s="227" t="s">
        <v>337</v>
      </c>
      <c r="AU1442" s="227" t="s">
        <v>85</v>
      </c>
      <c r="AV1442" s="13" t="s">
        <v>87</v>
      </c>
      <c r="AW1442" s="13" t="s">
        <v>33</v>
      </c>
      <c r="AX1442" s="13" t="s">
        <v>77</v>
      </c>
      <c r="AY1442" s="227" t="s">
        <v>247</v>
      </c>
    </row>
    <row r="1443" spans="1:65" s="13" customFormat="1" ht="30">
      <c r="B1443" s="217"/>
      <c r="C1443" s="218"/>
      <c r="D1443" s="197" t="s">
        <v>337</v>
      </c>
      <c r="E1443" s="219" t="s">
        <v>1</v>
      </c>
      <c r="F1443" s="220" t="s">
        <v>1859</v>
      </c>
      <c r="G1443" s="218"/>
      <c r="H1443" s="221">
        <v>51.36</v>
      </c>
      <c r="I1443" s="222"/>
      <c r="J1443" s="218"/>
      <c r="K1443" s="218"/>
      <c r="L1443" s="223"/>
      <c r="M1443" s="224"/>
      <c r="N1443" s="225"/>
      <c r="O1443" s="225"/>
      <c r="P1443" s="225"/>
      <c r="Q1443" s="225"/>
      <c r="R1443" s="225"/>
      <c r="S1443" s="225"/>
      <c r="T1443" s="226"/>
      <c r="AT1443" s="227" t="s">
        <v>337</v>
      </c>
      <c r="AU1443" s="227" t="s">
        <v>85</v>
      </c>
      <c r="AV1443" s="13" t="s">
        <v>87</v>
      </c>
      <c r="AW1443" s="13" t="s">
        <v>33</v>
      </c>
      <c r="AX1443" s="13" t="s">
        <v>77</v>
      </c>
      <c r="AY1443" s="227" t="s">
        <v>247</v>
      </c>
    </row>
    <row r="1444" spans="1:65" s="13" customFormat="1" ht="10">
      <c r="B1444" s="217"/>
      <c r="C1444" s="218"/>
      <c r="D1444" s="197" t="s">
        <v>337</v>
      </c>
      <c r="E1444" s="219" t="s">
        <v>1</v>
      </c>
      <c r="F1444" s="220" t="s">
        <v>1860</v>
      </c>
      <c r="G1444" s="218"/>
      <c r="H1444" s="221">
        <v>21.44</v>
      </c>
      <c r="I1444" s="222"/>
      <c r="J1444" s="218"/>
      <c r="K1444" s="218"/>
      <c r="L1444" s="223"/>
      <c r="M1444" s="224"/>
      <c r="N1444" s="225"/>
      <c r="O1444" s="225"/>
      <c r="P1444" s="225"/>
      <c r="Q1444" s="225"/>
      <c r="R1444" s="225"/>
      <c r="S1444" s="225"/>
      <c r="T1444" s="226"/>
      <c r="AT1444" s="227" t="s">
        <v>337</v>
      </c>
      <c r="AU1444" s="227" t="s">
        <v>85</v>
      </c>
      <c r="AV1444" s="13" t="s">
        <v>87</v>
      </c>
      <c r="AW1444" s="13" t="s">
        <v>33</v>
      </c>
      <c r="AX1444" s="13" t="s">
        <v>77</v>
      </c>
      <c r="AY1444" s="227" t="s">
        <v>247</v>
      </c>
    </row>
    <row r="1445" spans="1:65" s="13" customFormat="1" ht="10">
      <c r="B1445" s="217"/>
      <c r="C1445" s="218"/>
      <c r="D1445" s="197" t="s">
        <v>337</v>
      </c>
      <c r="E1445" s="219" t="s">
        <v>1</v>
      </c>
      <c r="F1445" s="220" t="s">
        <v>1861</v>
      </c>
      <c r="G1445" s="218"/>
      <c r="H1445" s="221">
        <v>21.08</v>
      </c>
      <c r="I1445" s="222"/>
      <c r="J1445" s="218"/>
      <c r="K1445" s="218"/>
      <c r="L1445" s="223"/>
      <c r="M1445" s="224"/>
      <c r="N1445" s="225"/>
      <c r="O1445" s="225"/>
      <c r="P1445" s="225"/>
      <c r="Q1445" s="225"/>
      <c r="R1445" s="225"/>
      <c r="S1445" s="225"/>
      <c r="T1445" s="226"/>
      <c r="AT1445" s="227" t="s">
        <v>337</v>
      </c>
      <c r="AU1445" s="227" t="s">
        <v>85</v>
      </c>
      <c r="AV1445" s="13" t="s">
        <v>87</v>
      </c>
      <c r="AW1445" s="13" t="s">
        <v>33</v>
      </c>
      <c r="AX1445" s="13" t="s">
        <v>77</v>
      </c>
      <c r="AY1445" s="227" t="s">
        <v>247</v>
      </c>
    </row>
    <row r="1446" spans="1:65" s="14" customFormat="1" ht="10">
      <c r="B1446" s="228"/>
      <c r="C1446" s="229"/>
      <c r="D1446" s="197" t="s">
        <v>337</v>
      </c>
      <c r="E1446" s="230" t="s">
        <v>1</v>
      </c>
      <c r="F1446" s="231" t="s">
        <v>340</v>
      </c>
      <c r="G1446" s="229"/>
      <c r="H1446" s="232">
        <v>139.6</v>
      </c>
      <c r="I1446" s="233"/>
      <c r="J1446" s="229"/>
      <c r="K1446" s="229"/>
      <c r="L1446" s="234"/>
      <c r="M1446" s="235"/>
      <c r="N1446" s="236"/>
      <c r="O1446" s="236"/>
      <c r="P1446" s="236"/>
      <c r="Q1446" s="236"/>
      <c r="R1446" s="236"/>
      <c r="S1446" s="236"/>
      <c r="T1446" s="237"/>
      <c r="AT1446" s="238" t="s">
        <v>337</v>
      </c>
      <c r="AU1446" s="238" t="s">
        <v>85</v>
      </c>
      <c r="AV1446" s="14" t="s">
        <v>258</v>
      </c>
      <c r="AW1446" s="14" t="s">
        <v>33</v>
      </c>
      <c r="AX1446" s="14" t="s">
        <v>85</v>
      </c>
      <c r="AY1446" s="238" t="s">
        <v>247</v>
      </c>
    </row>
    <row r="1447" spans="1:65" s="2" customFormat="1" ht="24.15" customHeight="1">
      <c r="A1447" s="34"/>
      <c r="B1447" s="35"/>
      <c r="C1447" s="184" t="s">
        <v>1161</v>
      </c>
      <c r="D1447" s="184" t="s">
        <v>248</v>
      </c>
      <c r="E1447" s="185" t="s">
        <v>1862</v>
      </c>
      <c r="F1447" s="186" t="s">
        <v>1851</v>
      </c>
      <c r="G1447" s="187" t="s">
        <v>267</v>
      </c>
      <c r="H1447" s="188">
        <v>308.51600000000002</v>
      </c>
      <c r="I1447" s="189"/>
      <c r="J1447" s="190">
        <f>ROUND(I1447*H1447,2)</f>
        <v>0</v>
      </c>
      <c r="K1447" s="186" t="s">
        <v>336</v>
      </c>
      <c r="L1447" s="39"/>
      <c r="M1447" s="191" t="s">
        <v>1</v>
      </c>
      <c r="N1447" s="192" t="s">
        <v>42</v>
      </c>
      <c r="O1447" s="71"/>
      <c r="P1447" s="193">
        <f>O1447*H1447</f>
        <v>0</v>
      </c>
      <c r="Q1447" s="193">
        <v>0</v>
      </c>
      <c r="R1447" s="193">
        <f>Q1447*H1447</f>
        <v>0</v>
      </c>
      <c r="S1447" s="193">
        <v>0</v>
      </c>
      <c r="T1447" s="194">
        <f>S1447*H1447</f>
        <v>0</v>
      </c>
      <c r="U1447" s="34"/>
      <c r="V1447" s="34"/>
      <c r="W1447" s="34"/>
      <c r="X1447" s="34"/>
      <c r="Y1447" s="34"/>
      <c r="Z1447" s="34"/>
      <c r="AA1447" s="34"/>
      <c r="AB1447" s="34"/>
      <c r="AC1447" s="34"/>
      <c r="AD1447" s="34"/>
      <c r="AE1447" s="34"/>
      <c r="AR1447" s="195" t="s">
        <v>264</v>
      </c>
      <c r="AT1447" s="195" t="s">
        <v>248</v>
      </c>
      <c r="AU1447" s="195" t="s">
        <v>85</v>
      </c>
      <c r="AY1447" s="17" t="s">
        <v>247</v>
      </c>
      <c r="BE1447" s="196">
        <f>IF(N1447="základní",J1447,0)</f>
        <v>0</v>
      </c>
      <c r="BF1447" s="196">
        <f>IF(N1447="snížená",J1447,0)</f>
        <v>0</v>
      </c>
      <c r="BG1447" s="196">
        <f>IF(N1447="zákl. přenesená",J1447,0)</f>
        <v>0</v>
      </c>
      <c r="BH1447" s="196">
        <f>IF(N1447="sníž. přenesená",J1447,0)</f>
        <v>0</v>
      </c>
      <c r="BI1447" s="196">
        <f>IF(N1447="nulová",J1447,0)</f>
        <v>0</v>
      </c>
      <c r="BJ1447" s="17" t="s">
        <v>85</v>
      </c>
      <c r="BK1447" s="196">
        <f>ROUND(I1447*H1447,2)</f>
        <v>0</v>
      </c>
      <c r="BL1447" s="17" t="s">
        <v>264</v>
      </c>
      <c r="BM1447" s="195" t="s">
        <v>1863</v>
      </c>
    </row>
    <row r="1448" spans="1:65" s="13" customFormat="1" ht="10">
      <c r="B1448" s="217"/>
      <c r="C1448" s="218"/>
      <c r="D1448" s="197" t="s">
        <v>337</v>
      </c>
      <c r="E1448" s="219" t="s">
        <v>1</v>
      </c>
      <c r="F1448" s="220" t="s">
        <v>1864</v>
      </c>
      <c r="G1448" s="218"/>
      <c r="H1448" s="221">
        <v>308.51600000000002</v>
      </c>
      <c r="I1448" s="222"/>
      <c r="J1448" s="218"/>
      <c r="K1448" s="218"/>
      <c r="L1448" s="223"/>
      <c r="M1448" s="224"/>
      <c r="N1448" s="225"/>
      <c r="O1448" s="225"/>
      <c r="P1448" s="225"/>
      <c r="Q1448" s="225"/>
      <c r="R1448" s="225"/>
      <c r="S1448" s="225"/>
      <c r="T1448" s="226"/>
      <c r="AT1448" s="227" t="s">
        <v>337</v>
      </c>
      <c r="AU1448" s="227" t="s">
        <v>85</v>
      </c>
      <c r="AV1448" s="13" t="s">
        <v>87</v>
      </c>
      <c r="AW1448" s="13" t="s">
        <v>33</v>
      </c>
      <c r="AX1448" s="13" t="s">
        <v>77</v>
      </c>
      <c r="AY1448" s="227" t="s">
        <v>247</v>
      </c>
    </row>
    <row r="1449" spans="1:65" s="14" customFormat="1" ht="10">
      <c r="B1449" s="228"/>
      <c r="C1449" s="229"/>
      <c r="D1449" s="197" t="s">
        <v>337</v>
      </c>
      <c r="E1449" s="230" t="s">
        <v>1</v>
      </c>
      <c r="F1449" s="231" t="s">
        <v>340</v>
      </c>
      <c r="G1449" s="229"/>
      <c r="H1449" s="232">
        <v>308.51600000000002</v>
      </c>
      <c r="I1449" s="233"/>
      <c r="J1449" s="229"/>
      <c r="K1449" s="229"/>
      <c r="L1449" s="234"/>
      <c r="M1449" s="235"/>
      <c r="N1449" s="236"/>
      <c r="O1449" s="236"/>
      <c r="P1449" s="236"/>
      <c r="Q1449" s="236"/>
      <c r="R1449" s="236"/>
      <c r="S1449" s="236"/>
      <c r="T1449" s="237"/>
      <c r="AT1449" s="238" t="s">
        <v>337</v>
      </c>
      <c r="AU1449" s="238" t="s">
        <v>85</v>
      </c>
      <c r="AV1449" s="14" t="s">
        <v>258</v>
      </c>
      <c r="AW1449" s="14" t="s">
        <v>33</v>
      </c>
      <c r="AX1449" s="14" t="s">
        <v>85</v>
      </c>
      <c r="AY1449" s="238" t="s">
        <v>247</v>
      </c>
    </row>
    <row r="1450" spans="1:65" s="2" customFormat="1" ht="24.15" customHeight="1">
      <c r="A1450" s="34"/>
      <c r="B1450" s="35"/>
      <c r="C1450" s="184" t="s">
        <v>1865</v>
      </c>
      <c r="D1450" s="184" t="s">
        <v>248</v>
      </c>
      <c r="E1450" s="185" t="s">
        <v>1866</v>
      </c>
      <c r="F1450" s="186" t="s">
        <v>1867</v>
      </c>
      <c r="G1450" s="187" t="s">
        <v>267</v>
      </c>
      <c r="H1450" s="188">
        <v>4153.732</v>
      </c>
      <c r="I1450" s="189"/>
      <c r="J1450" s="190">
        <f>ROUND(I1450*H1450,2)</f>
        <v>0</v>
      </c>
      <c r="K1450" s="186" t="s">
        <v>336</v>
      </c>
      <c r="L1450" s="39"/>
      <c r="M1450" s="191" t="s">
        <v>1</v>
      </c>
      <c r="N1450" s="192" t="s">
        <v>42</v>
      </c>
      <c r="O1450" s="71"/>
      <c r="P1450" s="193">
        <f>O1450*H1450</f>
        <v>0</v>
      </c>
      <c r="Q1450" s="193">
        <v>0</v>
      </c>
      <c r="R1450" s="193">
        <f>Q1450*H1450</f>
        <v>0</v>
      </c>
      <c r="S1450" s="193">
        <v>0</v>
      </c>
      <c r="T1450" s="194">
        <f>S1450*H1450</f>
        <v>0</v>
      </c>
      <c r="U1450" s="34"/>
      <c r="V1450" s="34"/>
      <c r="W1450" s="34"/>
      <c r="X1450" s="34"/>
      <c r="Y1450" s="34"/>
      <c r="Z1450" s="34"/>
      <c r="AA1450" s="34"/>
      <c r="AB1450" s="34"/>
      <c r="AC1450" s="34"/>
      <c r="AD1450" s="34"/>
      <c r="AE1450" s="34"/>
      <c r="AR1450" s="195" t="s">
        <v>264</v>
      </c>
      <c r="AT1450" s="195" t="s">
        <v>248</v>
      </c>
      <c r="AU1450" s="195" t="s">
        <v>85</v>
      </c>
      <c r="AY1450" s="17" t="s">
        <v>247</v>
      </c>
      <c r="BE1450" s="196">
        <f>IF(N1450="základní",J1450,0)</f>
        <v>0</v>
      </c>
      <c r="BF1450" s="196">
        <f>IF(N1450="snížená",J1450,0)</f>
        <v>0</v>
      </c>
      <c r="BG1450" s="196">
        <f>IF(N1450="zákl. přenesená",J1450,0)</f>
        <v>0</v>
      </c>
      <c r="BH1450" s="196">
        <f>IF(N1450="sníž. přenesená",J1450,0)</f>
        <v>0</v>
      </c>
      <c r="BI1450" s="196">
        <f>IF(N1450="nulová",J1450,0)</f>
        <v>0</v>
      </c>
      <c r="BJ1450" s="17" t="s">
        <v>85</v>
      </c>
      <c r="BK1450" s="196">
        <f>ROUND(I1450*H1450,2)</f>
        <v>0</v>
      </c>
      <c r="BL1450" s="17" t="s">
        <v>264</v>
      </c>
      <c r="BM1450" s="195" t="s">
        <v>1868</v>
      </c>
    </row>
    <row r="1451" spans="1:65" s="13" customFormat="1" ht="10">
      <c r="B1451" s="217"/>
      <c r="C1451" s="218"/>
      <c r="D1451" s="197" t="s">
        <v>337</v>
      </c>
      <c r="E1451" s="219" t="s">
        <v>1</v>
      </c>
      <c r="F1451" s="220" t="s">
        <v>1869</v>
      </c>
      <c r="G1451" s="218"/>
      <c r="H1451" s="221">
        <v>835.05</v>
      </c>
      <c r="I1451" s="222"/>
      <c r="J1451" s="218"/>
      <c r="K1451" s="218"/>
      <c r="L1451" s="223"/>
      <c r="M1451" s="224"/>
      <c r="N1451" s="225"/>
      <c r="O1451" s="225"/>
      <c r="P1451" s="225"/>
      <c r="Q1451" s="225"/>
      <c r="R1451" s="225"/>
      <c r="S1451" s="225"/>
      <c r="T1451" s="226"/>
      <c r="AT1451" s="227" t="s">
        <v>337</v>
      </c>
      <c r="AU1451" s="227" t="s">
        <v>85</v>
      </c>
      <c r="AV1451" s="13" t="s">
        <v>87</v>
      </c>
      <c r="AW1451" s="13" t="s">
        <v>33</v>
      </c>
      <c r="AX1451" s="13" t="s">
        <v>77</v>
      </c>
      <c r="AY1451" s="227" t="s">
        <v>247</v>
      </c>
    </row>
    <row r="1452" spans="1:65" s="13" customFormat="1" ht="10">
      <c r="B1452" s="217"/>
      <c r="C1452" s="218"/>
      <c r="D1452" s="197" t="s">
        <v>337</v>
      </c>
      <c r="E1452" s="219" t="s">
        <v>1</v>
      </c>
      <c r="F1452" s="220" t="s">
        <v>1870</v>
      </c>
      <c r="G1452" s="218"/>
      <c r="H1452" s="221">
        <v>3318.6819999999998</v>
      </c>
      <c r="I1452" s="222"/>
      <c r="J1452" s="218"/>
      <c r="K1452" s="218"/>
      <c r="L1452" s="223"/>
      <c r="M1452" s="224"/>
      <c r="N1452" s="225"/>
      <c r="O1452" s="225"/>
      <c r="P1452" s="225"/>
      <c r="Q1452" s="225"/>
      <c r="R1452" s="225"/>
      <c r="S1452" s="225"/>
      <c r="T1452" s="226"/>
      <c r="AT1452" s="227" t="s">
        <v>337</v>
      </c>
      <c r="AU1452" s="227" t="s">
        <v>85</v>
      </c>
      <c r="AV1452" s="13" t="s">
        <v>87</v>
      </c>
      <c r="AW1452" s="13" t="s">
        <v>33</v>
      </c>
      <c r="AX1452" s="13" t="s">
        <v>77</v>
      </c>
      <c r="AY1452" s="227" t="s">
        <v>247</v>
      </c>
    </row>
    <row r="1453" spans="1:65" s="14" customFormat="1" ht="10">
      <c r="B1453" s="228"/>
      <c r="C1453" s="229"/>
      <c r="D1453" s="197" t="s">
        <v>337</v>
      </c>
      <c r="E1453" s="230" t="s">
        <v>1</v>
      </c>
      <c r="F1453" s="231" t="s">
        <v>340</v>
      </c>
      <c r="G1453" s="229"/>
      <c r="H1453" s="232">
        <v>4153.732</v>
      </c>
      <c r="I1453" s="233"/>
      <c r="J1453" s="229"/>
      <c r="K1453" s="229"/>
      <c r="L1453" s="234"/>
      <c r="M1453" s="235"/>
      <c r="N1453" s="236"/>
      <c r="O1453" s="236"/>
      <c r="P1453" s="236"/>
      <c r="Q1453" s="236"/>
      <c r="R1453" s="236"/>
      <c r="S1453" s="236"/>
      <c r="T1453" s="237"/>
      <c r="AT1453" s="238" t="s">
        <v>337</v>
      </c>
      <c r="AU1453" s="238" t="s">
        <v>85</v>
      </c>
      <c r="AV1453" s="14" t="s">
        <v>258</v>
      </c>
      <c r="AW1453" s="14" t="s">
        <v>33</v>
      </c>
      <c r="AX1453" s="14" t="s">
        <v>85</v>
      </c>
      <c r="AY1453" s="238" t="s">
        <v>247</v>
      </c>
    </row>
    <row r="1454" spans="1:65" s="2" customFormat="1" ht="24.15" customHeight="1">
      <c r="A1454" s="34"/>
      <c r="B1454" s="35"/>
      <c r="C1454" s="184" t="s">
        <v>1166</v>
      </c>
      <c r="D1454" s="184" t="s">
        <v>248</v>
      </c>
      <c r="E1454" s="185" t="s">
        <v>1871</v>
      </c>
      <c r="F1454" s="186" t="s">
        <v>1872</v>
      </c>
      <c r="G1454" s="187" t="s">
        <v>267</v>
      </c>
      <c r="H1454" s="188">
        <v>308.51600000000002</v>
      </c>
      <c r="I1454" s="189"/>
      <c r="J1454" s="190">
        <f>ROUND(I1454*H1454,2)</f>
        <v>0</v>
      </c>
      <c r="K1454" s="186" t="s">
        <v>336</v>
      </c>
      <c r="L1454" s="39"/>
      <c r="M1454" s="191" t="s">
        <v>1</v>
      </c>
      <c r="N1454" s="192" t="s">
        <v>42</v>
      </c>
      <c r="O1454" s="71"/>
      <c r="P1454" s="193">
        <f>O1454*H1454</f>
        <v>0</v>
      </c>
      <c r="Q1454" s="193">
        <v>0</v>
      </c>
      <c r="R1454" s="193">
        <f>Q1454*H1454</f>
        <v>0</v>
      </c>
      <c r="S1454" s="193">
        <v>0</v>
      </c>
      <c r="T1454" s="194">
        <f>S1454*H1454</f>
        <v>0</v>
      </c>
      <c r="U1454" s="34"/>
      <c r="V1454" s="34"/>
      <c r="W1454" s="34"/>
      <c r="X1454" s="34"/>
      <c r="Y1454" s="34"/>
      <c r="Z1454" s="34"/>
      <c r="AA1454" s="34"/>
      <c r="AB1454" s="34"/>
      <c r="AC1454" s="34"/>
      <c r="AD1454" s="34"/>
      <c r="AE1454" s="34"/>
      <c r="AR1454" s="195" t="s">
        <v>264</v>
      </c>
      <c r="AT1454" s="195" t="s">
        <v>248</v>
      </c>
      <c r="AU1454" s="195" t="s">
        <v>85</v>
      </c>
      <c r="AY1454" s="17" t="s">
        <v>247</v>
      </c>
      <c r="BE1454" s="196">
        <f>IF(N1454="základní",J1454,0)</f>
        <v>0</v>
      </c>
      <c r="BF1454" s="196">
        <f>IF(N1454="snížená",J1454,0)</f>
        <v>0</v>
      </c>
      <c r="BG1454" s="196">
        <f>IF(N1454="zákl. přenesená",J1454,0)</f>
        <v>0</v>
      </c>
      <c r="BH1454" s="196">
        <f>IF(N1454="sníž. přenesená",J1454,0)</f>
        <v>0</v>
      </c>
      <c r="BI1454" s="196">
        <f>IF(N1454="nulová",J1454,0)</f>
        <v>0</v>
      </c>
      <c r="BJ1454" s="17" t="s">
        <v>85</v>
      </c>
      <c r="BK1454" s="196">
        <f>ROUND(I1454*H1454,2)</f>
        <v>0</v>
      </c>
      <c r="BL1454" s="17" t="s">
        <v>264</v>
      </c>
      <c r="BM1454" s="195" t="s">
        <v>1873</v>
      </c>
    </row>
    <row r="1455" spans="1:65" s="12" customFormat="1" ht="10">
      <c r="B1455" s="207"/>
      <c r="C1455" s="208"/>
      <c r="D1455" s="197" t="s">
        <v>337</v>
      </c>
      <c r="E1455" s="209" t="s">
        <v>1</v>
      </c>
      <c r="F1455" s="210" t="s">
        <v>744</v>
      </c>
      <c r="G1455" s="208"/>
      <c r="H1455" s="209" t="s">
        <v>1</v>
      </c>
      <c r="I1455" s="211"/>
      <c r="J1455" s="208"/>
      <c r="K1455" s="208"/>
      <c r="L1455" s="212"/>
      <c r="M1455" s="213"/>
      <c r="N1455" s="214"/>
      <c r="O1455" s="214"/>
      <c r="P1455" s="214"/>
      <c r="Q1455" s="214"/>
      <c r="R1455" s="214"/>
      <c r="S1455" s="214"/>
      <c r="T1455" s="215"/>
      <c r="AT1455" s="216" t="s">
        <v>337</v>
      </c>
      <c r="AU1455" s="216" t="s">
        <v>85</v>
      </c>
      <c r="AV1455" s="12" t="s">
        <v>85</v>
      </c>
      <c r="AW1455" s="12" t="s">
        <v>33</v>
      </c>
      <c r="AX1455" s="12" t="s">
        <v>77</v>
      </c>
      <c r="AY1455" s="216" t="s">
        <v>247</v>
      </c>
    </row>
    <row r="1456" spans="1:65" s="13" customFormat="1" ht="10">
      <c r="B1456" s="217"/>
      <c r="C1456" s="218"/>
      <c r="D1456" s="197" t="s">
        <v>337</v>
      </c>
      <c r="E1456" s="219" t="s">
        <v>1</v>
      </c>
      <c r="F1456" s="220" t="s">
        <v>1874</v>
      </c>
      <c r="G1456" s="218"/>
      <c r="H1456" s="221">
        <v>148.005</v>
      </c>
      <c r="I1456" s="222"/>
      <c r="J1456" s="218"/>
      <c r="K1456" s="218"/>
      <c r="L1456" s="223"/>
      <c r="M1456" s="224"/>
      <c r="N1456" s="225"/>
      <c r="O1456" s="225"/>
      <c r="P1456" s="225"/>
      <c r="Q1456" s="225"/>
      <c r="R1456" s="225"/>
      <c r="S1456" s="225"/>
      <c r="T1456" s="226"/>
      <c r="AT1456" s="227" t="s">
        <v>337</v>
      </c>
      <c r="AU1456" s="227" t="s">
        <v>85</v>
      </c>
      <c r="AV1456" s="13" t="s">
        <v>87</v>
      </c>
      <c r="AW1456" s="13" t="s">
        <v>33</v>
      </c>
      <c r="AX1456" s="13" t="s">
        <v>77</v>
      </c>
      <c r="AY1456" s="227" t="s">
        <v>247</v>
      </c>
    </row>
    <row r="1457" spans="1:65" s="13" customFormat="1" ht="10">
      <c r="B1457" s="217"/>
      <c r="C1457" s="218"/>
      <c r="D1457" s="197" t="s">
        <v>337</v>
      </c>
      <c r="E1457" s="219" t="s">
        <v>1</v>
      </c>
      <c r="F1457" s="220" t="s">
        <v>1875</v>
      </c>
      <c r="G1457" s="218"/>
      <c r="H1457" s="221">
        <v>24.206</v>
      </c>
      <c r="I1457" s="222"/>
      <c r="J1457" s="218"/>
      <c r="K1457" s="218"/>
      <c r="L1457" s="223"/>
      <c r="M1457" s="224"/>
      <c r="N1457" s="225"/>
      <c r="O1457" s="225"/>
      <c r="P1457" s="225"/>
      <c r="Q1457" s="225"/>
      <c r="R1457" s="225"/>
      <c r="S1457" s="225"/>
      <c r="T1457" s="226"/>
      <c r="AT1457" s="227" t="s">
        <v>337</v>
      </c>
      <c r="AU1457" s="227" t="s">
        <v>85</v>
      </c>
      <c r="AV1457" s="13" t="s">
        <v>87</v>
      </c>
      <c r="AW1457" s="13" t="s">
        <v>33</v>
      </c>
      <c r="AX1457" s="13" t="s">
        <v>77</v>
      </c>
      <c r="AY1457" s="227" t="s">
        <v>247</v>
      </c>
    </row>
    <row r="1458" spans="1:65" s="13" customFormat="1" ht="10">
      <c r="B1458" s="217"/>
      <c r="C1458" s="218"/>
      <c r="D1458" s="197" t="s">
        <v>337</v>
      </c>
      <c r="E1458" s="219" t="s">
        <v>1</v>
      </c>
      <c r="F1458" s="220" t="s">
        <v>1876</v>
      </c>
      <c r="G1458" s="218"/>
      <c r="H1458" s="221">
        <v>111.059</v>
      </c>
      <c r="I1458" s="222"/>
      <c r="J1458" s="218"/>
      <c r="K1458" s="218"/>
      <c r="L1458" s="223"/>
      <c r="M1458" s="224"/>
      <c r="N1458" s="225"/>
      <c r="O1458" s="225"/>
      <c r="P1458" s="225"/>
      <c r="Q1458" s="225"/>
      <c r="R1458" s="225"/>
      <c r="S1458" s="225"/>
      <c r="T1458" s="226"/>
      <c r="AT1458" s="227" t="s">
        <v>337</v>
      </c>
      <c r="AU1458" s="227" t="s">
        <v>85</v>
      </c>
      <c r="AV1458" s="13" t="s">
        <v>87</v>
      </c>
      <c r="AW1458" s="13" t="s">
        <v>33</v>
      </c>
      <c r="AX1458" s="13" t="s">
        <v>77</v>
      </c>
      <c r="AY1458" s="227" t="s">
        <v>247</v>
      </c>
    </row>
    <row r="1459" spans="1:65" s="13" customFormat="1" ht="10">
      <c r="B1459" s="217"/>
      <c r="C1459" s="218"/>
      <c r="D1459" s="197" t="s">
        <v>337</v>
      </c>
      <c r="E1459" s="219" t="s">
        <v>1</v>
      </c>
      <c r="F1459" s="220" t="s">
        <v>1877</v>
      </c>
      <c r="G1459" s="218"/>
      <c r="H1459" s="221">
        <v>25.245999999999999</v>
      </c>
      <c r="I1459" s="222"/>
      <c r="J1459" s="218"/>
      <c r="K1459" s="218"/>
      <c r="L1459" s="223"/>
      <c r="M1459" s="224"/>
      <c r="N1459" s="225"/>
      <c r="O1459" s="225"/>
      <c r="P1459" s="225"/>
      <c r="Q1459" s="225"/>
      <c r="R1459" s="225"/>
      <c r="S1459" s="225"/>
      <c r="T1459" s="226"/>
      <c r="AT1459" s="227" t="s">
        <v>337</v>
      </c>
      <c r="AU1459" s="227" t="s">
        <v>85</v>
      </c>
      <c r="AV1459" s="13" t="s">
        <v>87</v>
      </c>
      <c r="AW1459" s="13" t="s">
        <v>33</v>
      </c>
      <c r="AX1459" s="13" t="s">
        <v>77</v>
      </c>
      <c r="AY1459" s="227" t="s">
        <v>247</v>
      </c>
    </row>
    <row r="1460" spans="1:65" s="14" customFormat="1" ht="10">
      <c r="B1460" s="228"/>
      <c r="C1460" s="229"/>
      <c r="D1460" s="197" t="s">
        <v>337</v>
      </c>
      <c r="E1460" s="230" t="s">
        <v>1</v>
      </c>
      <c r="F1460" s="231" t="s">
        <v>340</v>
      </c>
      <c r="G1460" s="229"/>
      <c r="H1460" s="232">
        <v>308.51600000000002</v>
      </c>
      <c r="I1460" s="233"/>
      <c r="J1460" s="229"/>
      <c r="K1460" s="229"/>
      <c r="L1460" s="234"/>
      <c r="M1460" s="235"/>
      <c r="N1460" s="236"/>
      <c r="O1460" s="236"/>
      <c r="P1460" s="236"/>
      <c r="Q1460" s="236"/>
      <c r="R1460" s="236"/>
      <c r="S1460" s="236"/>
      <c r="T1460" s="237"/>
      <c r="AT1460" s="238" t="s">
        <v>337</v>
      </c>
      <c r="AU1460" s="238" t="s">
        <v>85</v>
      </c>
      <c r="AV1460" s="14" t="s">
        <v>258</v>
      </c>
      <c r="AW1460" s="14" t="s">
        <v>33</v>
      </c>
      <c r="AX1460" s="14" t="s">
        <v>85</v>
      </c>
      <c r="AY1460" s="238" t="s">
        <v>247</v>
      </c>
    </row>
    <row r="1461" spans="1:65" s="2" customFormat="1" ht="24.15" customHeight="1">
      <c r="A1461" s="34"/>
      <c r="B1461" s="35"/>
      <c r="C1461" s="184" t="s">
        <v>1878</v>
      </c>
      <c r="D1461" s="184" t="s">
        <v>248</v>
      </c>
      <c r="E1461" s="185" t="s">
        <v>1879</v>
      </c>
      <c r="F1461" s="186" t="s">
        <v>1880</v>
      </c>
      <c r="G1461" s="187" t="s">
        <v>267</v>
      </c>
      <c r="H1461" s="188">
        <v>279.2</v>
      </c>
      <c r="I1461" s="189"/>
      <c r="J1461" s="190">
        <f>ROUND(I1461*H1461,2)</f>
        <v>0</v>
      </c>
      <c r="K1461" s="186" t="s">
        <v>336</v>
      </c>
      <c r="L1461" s="39"/>
      <c r="M1461" s="191" t="s">
        <v>1</v>
      </c>
      <c r="N1461" s="192" t="s">
        <v>42</v>
      </c>
      <c r="O1461" s="71"/>
      <c r="P1461" s="193">
        <f>O1461*H1461</f>
        <v>0</v>
      </c>
      <c r="Q1461" s="193">
        <v>0</v>
      </c>
      <c r="R1461" s="193">
        <f>Q1461*H1461</f>
        <v>0</v>
      </c>
      <c r="S1461" s="193">
        <v>0</v>
      </c>
      <c r="T1461" s="194">
        <f>S1461*H1461</f>
        <v>0</v>
      </c>
      <c r="U1461" s="34"/>
      <c r="V1461" s="34"/>
      <c r="W1461" s="34"/>
      <c r="X1461" s="34"/>
      <c r="Y1461" s="34"/>
      <c r="Z1461" s="34"/>
      <c r="AA1461" s="34"/>
      <c r="AB1461" s="34"/>
      <c r="AC1461" s="34"/>
      <c r="AD1461" s="34"/>
      <c r="AE1461" s="34"/>
      <c r="AR1461" s="195" t="s">
        <v>264</v>
      </c>
      <c r="AT1461" s="195" t="s">
        <v>248</v>
      </c>
      <c r="AU1461" s="195" t="s">
        <v>85</v>
      </c>
      <c r="AY1461" s="17" t="s">
        <v>247</v>
      </c>
      <c r="BE1461" s="196">
        <f>IF(N1461="základní",J1461,0)</f>
        <v>0</v>
      </c>
      <c r="BF1461" s="196">
        <f>IF(N1461="snížená",J1461,0)</f>
        <v>0</v>
      </c>
      <c r="BG1461" s="196">
        <f>IF(N1461="zákl. přenesená",J1461,0)</f>
        <v>0</v>
      </c>
      <c r="BH1461" s="196">
        <f>IF(N1461="sníž. přenesená",J1461,0)</f>
        <v>0</v>
      </c>
      <c r="BI1461" s="196">
        <f>IF(N1461="nulová",J1461,0)</f>
        <v>0</v>
      </c>
      <c r="BJ1461" s="17" t="s">
        <v>85</v>
      </c>
      <c r="BK1461" s="196">
        <f>ROUND(I1461*H1461,2)</f>
        <v>0</v>
      </c>
      <c r="BL1461" s="17" t="s">
        <v>264</v>
      </c>
      <c r="BM1461" s="195" t="s">
        <v>1881</v>
      </c>
    </row>
    <row r="1462" spans="1:65" s="13" customFormat="1" ht="10">
      <c r="B1462" s="217"/>
      <c r="C1462" s="218"/>
      <c r="D1462" s="197" t="s">
        <v>337</v>
      </c>
      <c r="E1462" s="219" t="s">
        <v>1</v>
      </c>
      <c r="F1462" s="220" t="s">
        <v>1882</v>
      </c>
      <c r="G1462" s="218"/>
      <c r="H1462" s="221">
        <v>279.2</v>
      </c>
      <c r="I1462" s="222"/>
      <c r="J1462" s="218"/>
      <c r="K1462" s="218"/>
      <c r="L1462" s="223"/>
      <c r="M1462" s="224"/>
      <c r="N1462" s="225"/>
      <c r="O1462" s="225"/>
      <c r="P1462" s="225"/>
      <c r="Q1462" s="225"/>
      <c r="R1462" s="225"/>
      <c r="S1462" s="225"/>
      <c r="T1462" s="226"/>
      <c r="AT1462" s="227" t="s">
        <v>337</v>
      </c>
      <c r="AU1462" s="227" t="s">
        <v>85</v>
      </c>
      <c r="AV1462" s="13" t="s">
        <v>87</v>
      </c>
      <c r="AW1462" s="13" t="s">
        <v>33</v>
      </c>
      <c r="AX1462" s="13" t="s">
        <v>77</v>
      </c>
      <c r="AY1462" s="227" t="s">
        <v>247</v>
      </c>
    </row>
    <row r="1463" spans="1:65" s="14" customFormat="1" ht="10">
      <c r="B1463" s="228"/>
      <c r="C1463" s="229"/>
      <c r="D1463" s="197" t="s">
        <v>337</v>
      </c>
      <c r="E1463" s="230" t="s">
        <v>1</v>
      </c>
      <c r="F1463" s="231" t="s">
        <v>340</v>
      </c>
      <c r="G1463" s="229"/>
      <c r="H1463" s="232">
        <v>279.2</v>
      </c>
      <c r="I1463" s="233"/>
      <c r="J1463" s="229"/>
      <c r="K1463" s="229"/>
      <c r="L1463" s="234"/>
      <c r="M1463" s="235"/>
      <c r="N1463" s="236"/>
      <c r="O1463" s="236"/>
      <c r="P1463" s="236"/>
      <c r="Q1463" s="236"/>
      <c r="R1463" s="236"/>
      <c r="S1463" s="236"/>
      <c r="T1463" s="237"/>
      <c r="AT1463" s="238" t="s">
        <v>337</v>
      </c>
      <c r="AU1463" s="238" t="s">
        <v>85</v>
      </c>
      <c r="AV1463" s="14" t="s">
        <v>258</v>
      </c>
      <c r="AW1463" s="14" t="s">
        <v>33</v>
      </c>
      <c r="AX1463" s="14" t="s">
        <v>85</v>
      </c>
      <c r="AY1463" s="238" t="s">
        <v>247</v>
      </c>
    </row>
    <row r="1464" spans="1:65" s="11" customFormat="1" ht="25.9" customHeight="1">
      <c r="B1464" s="170"/>
      <c r="C1464" s="171"/>
      <c r="D1464" s="172" t="s">
        <v>76</v>
      </c>
      <c r="E1464" s="173" t="s">
        <v>378</v>
      </c>
      <c r="F1464" s="173" t="s">
        <v>379</v>
      </c>
      <c r="G1464" s="171"/>
      <c r="H1464" s="171"/>
      <c r="I1464" s="174"/>
      <c r="J1464" s="175">
        <f>BK1464</f>
        <v>0</v>
      </c>
      <c r="K1464" s="171"/>
      <c r="L1464" s="176"/>
      <c r="M1464" s="177"/>
      <c r="N1464" s="178"/>
      <c r="O1464" s="178"/>
      <c r="P1464" s="179">
        <f>SUM(P1465:P1470)</f>
        <v>0</v>
      </c>
      <c r="Q1464" s="178"/>
      <c r="R1464" s="179">
        <f>SUM(R1465:R1470)</f>
        <v>0</v>
      </c>
      <c r="S1464" s="178"/>
      <c r="T1464" s="180">
        <f>SUM(T1465:T1470)</f>
        <v>0</v>
      </c>
      <c r="AR1464" s="181" t="s">
        <v>85</v>
      </c>
      <c r="AT1464" s="182" t="s">
        <v>76</v>
      </c>
      <c r="AU1464" s="182" t="s">
        <v>77</v>
      </c>
      <c r="AY1464" s="181" t="s">
        <v>247</v>
      </c>
      <c r="BK1464" s="183">
        <f>SUM(BK1465:BK1470)</f>
        <v>0</v>
      </c>
    </row>
    <row r="1465" spans="1:65" s="2" customFormat="1" ht="24.15" customHeight="1">
      <c r="A1465" s="34"/>
      <c r="B1465" s="35"/>
      <c r="C1465" s="184" t="s">
        <v>1172</v>
      </c>
      <c r="D1465" s="184" t="s">
        <v>248</v>
      </c>
      <c r="E1465" s="185" t="s">
        <v>1883</v>
      </c>
      <c r="F1465" s="186" t="s">
        <v>1884</v>
      </c>
      <c r="G1465" s="187" t="s">
        <v>350</v>
      </c>
      <c r="H1465" s="188">
        <v>538.05399999999997</v>
      </c>
      <c r="I1465" s="189"/>
      <c r="J1465" s="190">
        <f t="shared" ref="J1465:J1470" si="0">ROUND(I1465*H1465,2)</f>
        <v>0</v>
      </c>
      <c r="K1465" s="186" t="s">
        <v>336</v>
      </c>
      <c r="L1465" s="39"/>
      <c r="M1465" s="191" t="s">
        <v>1</v>
      </c>
      <c r="N1465" s="192" t="s">
        <v>42</v>
      </c>
      <c r="O1465" s="71"/>
      <c r="P1465" s="193">
        <f t="shared" ref="P1465:P1470" si="1">O1465*H1465</f>
        <v>0</v>
      </c>
      <c r="Q1465" s="193">
        <v>0</v>
      </c>
      <c r="R1465" s="193">
        <f t="shared" ref="R1465:R1470" si="2">Q1465*H1465</f>
        <v>0</v>
      </c>
      <c r="S1465" s="193">
        <v>0</v>
      </c>
      <c r="T1465" s="194">
        <f t="shared" ref="T1465:T1470" si="3">S1465*H1465</f>
        <v>0</v>
      </c>
      <c r="U1465" s="34"/>
      <c r="V1465" s="34"/>
      <c r="W1465" s="34"/>
      <c r="X1465" s="34"/>
      <c r="Y1465" s="34"/>
      <c r="Z1465" s="34"/>
      <c r="AA1465" s="34"/>
      <c r="AB1465" s="34"/>
      <c r="AC1465" s="34"/>
      <c r="AD1465" s="34"/>
      <c r="AE1465" s="34"/>
      <c r="AR1465" s="195" t="s">
        <v>258</v>
      </c>
      <c r="AT1465" s="195" t="s">
        <v>248</v>
      </c>
      <c r="AU1465" s="195" t="s">
        <v>85</v>
      </c>
      <c r="AY1465" s="17" t="s">
        <v>247</v>
      </c>
      <c r="BE1465" s="196">
        <f t="shared" ref="BE1465:BE1470" si="4">IF(N1465="základní",J1465,0)</f>
        <v>0</v>
      </c>
      <c r="BF1465" s="196">
        <f t="shared" ref="BF1465:BF1470" si="5">IF(N1465="snížená",J1465,0)</f>
        <v>0</v>
      </c>
      <c r="BG1465" s="196">
        <f t="shared" ref="BG1465:BG1470" si="6">IF(N1465="zákl. přenesená",J1465,0)</f>
        <v>0</v>
      </c>
      <c r="BH1465" s="196">
        <f t="shared" ref="BH1465:BH1470" si="7">IF(N1465="sníž. přenesená",J1465,0)</f>
        <v>0</v>
      </c>
      <c r="BI1465" s="196">
        <f t="shared" ref="BI1465:BI1470" si="8">IF(N1465="nulová",J1465,0)</f>
        <v>0</v>
      </c>
      <c r="BJ1465" s="17" t="s">
        <v>85</v>
      </c>
      <c r="BK1465" s="196">
        <f t="shared" ref="BK1465:BK1470" si="9">ROUND(I1465*H1465,2)</f>
        <v>0</v>
      </c>
      <c r="BL1465" s="17" t="s">
        <v>258</v>
      </c>
      <c r="BM1465" s="195" t="s">
        <v>1885</v>
      </c>
    </row>
    <row r="1466" spans="1:65" s="2" customFormat="1" ht="21.75" customHeight="1">
      <c r="A1466" s="34"/>
      <c r="B1466" s="35"/>
      <c r="C1466" s="184" t="s">
        <v>1886</v>
      </c>
      <c r="D1466" s="184" t="s">
        <v>248</v>
      </c>
      <c r="E1466" s="185" t="s">
        <v>1887</v>
      </c>
      <c r="F1466" s="186" t="s">
        <v>1888</v>
      </c>
      <c r="G1466" s="187" t="s">
        <v>350</v>
      </c>
      <c r="H1466" s="188">
        <v>538.05399999999997</v>
      </c>
      <c r="I1466" s="189"/>
      <c r="J1466" s="190">
        <f t="shared" si="0"/>
        <v>0</v>
      </c>
      <c r="K1466" s="186" t="s">
        <v>336</v>
      </c>
      <c r="L1466" s="39"/>
      <c r="M1466" s="191" t="s">
        <v>1</v>
      </c>
      <c r="N1466" s="192" t="s">
        <v>42</v>
      </c>
      <c r="O1466" s="71"/>
      <c r="P1466" s="193">
        <f t="shared" si="1"/>
        <v>0</v>
      </c>
      <c r="Q1466" s="193">
        <v>0</v>
      </c>
      <c r="R1466" s="193">
        <f t="shared" si="2"/>
        <v>0</v>
      </c>
      <c r="S1466" s="193">
        <v>0</v>
      </c>
      <c r="T1466" s="194">
        <f t="shared" si="3"/>
        <v>0</v>
      </c>
      <c r="U1466" s="34"/>
      <c r="V1466" s="34"/>
      <c r="W1466" s="34"/>
      <c r="X1466" s="34"/>
      <c r="Y1466" s="34"/>
      <c r="Z1466" s="34"/>
      <c r="AA1466" s="34"/>
      <c r="AB1466" s="34"/>
      <c r="AC1466" s="34"/>
      <c r="AD1466" s="34"/>
      <c r="AE1466" s="34"/>
      <c r="AR1466" s="195" t="s">
        <v>258</v>
      </c>
      <c r="AT1466" s="195" t="s">
        <v>248</v>
      </c>
      <c r="AU1466" s="195" t="s">
        <v>85</v>
      </c>
      <c r="AY1466" s="17" t="s">
        <v>247</v>
      </c>
      <c r="BE1466" s="196">
        <f t="shared" si="4"/>
        <v>0</v>
      </c>
      <c r="BF1466" s="196">
        <f t="shared" si="5"/>
        <v>0</v>
      </c>
      <c r="BG1466" s="196">
        <f t="shared" si="6"/>
        <v>0</v>
      </c>
      <c r="BH1466" s="196">
        <f t="shared" si="7"/>
        <v>0</v>
      </c>
      <c r="BI1466" s="196">
        <f t="shared" si="8"/>
        <v>0</v>
      </c>
      <c r="BJ1466" s="17" t="s">
        <v>85</v>
      </c>
      <c r="BK1466" s="196">
        <f t="shared" si="9"/>
        <v>0</v>
      </c>
      <c r="BL1466" s="17" t="s">
        <v>258</v>
      </c>
      <c r="BM1466" s="195" t="s">
        <v>1889</v>
      </c>
    </row>
    <row r="1467" spans="1:65" s="2" customFormat="1" ht="24.15" customHeight="1">
      <c r="A1467" s="34"/>
      <c r="B1467" s="35"/>
      <c r="C1467" s="184" t="s">
        <v>1176</v>
      </c>
      <c r="D1467" s="184" t="s">
        <v>248</v>
      </c>
      <c r="E1467" s="185" t="s">
        <v>1890</v>
      </c>
      <c r="F1467" s="186" t="s">
        <v>1891</v>
      </c>
      <c r="G1467" s="187" t="s">
        <v>350</v>
      </c>
      <c r="H1467" s="188">
        <v>10223.035</v>
      </c>
      <c r="I1467" s="189"/>
      <c r="J1467" s="190">
        <f t="shared" si="0"/>
        <v>0</v>
      </c>
      <c r="K1467" s="186" t="s">
        <v>336</v>
      </c>
      <c r="L1467" s="39"/>
      <c r="M1467" s="191" t="s">
        <v>1</v>
      </c>
      <c r="N1467" s="192" t="s">
        <v>42</v>
      </c>
      <c r="O1467" s="71"/>
      <c r="P1467" s="193">
        <f t="shared" si="1"/>
        <v>0</v>
      </c>
      <c r="Q1467" s="193">
        <v>0</v>
      </c>
      <c r="R1467" s="193">
        <f t="shared" si="2"/>
        <v>0</v>
      </c>
      <c r="S1467" s="193">
        <v>0</v>
      </c>
      <c r="T1467" s="194">
        <f t="shared" si="3"/>
        <v>0</v>
      </c>
      <c r="U1467" s="34"/>
      <c r="V1467" s="34"/>
      <c r="W1467" s="34"/>
      <c r="X1467" s="34"/>
      <c r="Y1467" s="34"/>
      <c r="Z1467" s="34"/>
      <c r="AA1467" s="34"/>
      <c r="AB1467" s="34"/>
      <c r="AC1467" s="34"/>
      <c r="AD1467" s="34"/>
      <c r="AE1467" s="34"/>
      <c r="AR1467" s="195" t="s">
        <v>258</v>
      </c>
      <c r="AT1467" s="195" t="s">
        <v>248</v>
      </c>
      <c r="AU1467" s="195" t="s">
        <v>85</v>
      </c>
      <c r="AY1467" s="17" t="s">
        <v>247</v>
      </c>
      <c r="BE1467" s="196">
        <f t="shared" si="4"/>
        <v>0</v>
      </c>
      <c r="BF1467" s="196">
        <f t="shared" si="5"/>
        <v>0</v>
      </c>
      <c r="BG1467" s="196">
        <f t="shared" si="6"/>
        <v>0</v>
      </c>
      <c r="BH1467" s="196">
        <f t="shared" si="7"/>
        <v>0</v>
      </c>
      <c r="BI1467" s="196">
        <f t="shared" si="8"/>
        <v>0</v>
      </c>
      <c r="BJ1467" s="17" t="s">
        <v>85</v>
      </c>
      <c r="BK1467" s="196">
        <f t="shared" si="9"/>
        <v>0</v>
      </c>
      <c r="BL1467" s="17" t="s">
        <v>258</v>
      </c>
      <c r="BM1467" s="195" t="s">
        <v>1892</v>
      </c>
    </row>
    <row r="1468" spans="1:65" s="2" customFormat="1" ht="24.15" customHeight="1">
      <c r="A1468" s="34"/>
      <c r="B1468" s="35"/>
      <c r="C1468" s="184" t="s">
        <v>1893</v>
      </c>
      <c r="D1468" s="184" t="s">
        <v>248</v>
      </c>
      <c r="E1468" s="185" t="s">
        <v>380</v>
      </c>
      <c r="F1468" s="186" t="s">
        <v>425</v>
      </c>
      <c r="G1468" s="187" t="s">
        <v>350</v>
      </c>
      <c r="H1468" s="188">
        <v>538.05399999999997</v>
      </c>
      <c r="I1468" s="189"/>
      <c r="J1468" s="190">
        <f t="shared" si="0"/>
        <v>0</v>
      </c>
      <c r="K1468" s="186" t="s">
        <v>336</v>
      </c>
      <c r="L1468" s="39"/>
      <c r="M1468" s="191" t="s">
        <v>1</v>
      </c>
      <c r="N1468" s="192" t="s">
        <v>42</v>
      </c>
      <c r="O1468" s="71"/>
      <c r="P1468" s="193">
        <f t="shared" si="1"/>
        <v>0</v>
      </c>
      <c r="Q1468" s="193">
        <v>0</v>
      </c>
      <c r="R1468" s="193">
        <f t="shared" si="2"/>
        <v>0</v>
      </c>
      <c r="S1468" s="193">
        <v>0</v>
      </c>
      <c r="T1468" s="194">
        <f t="shared" si="3"/>
        <v>0</v>
      </c>
      <c r="U1468" s="34"/>
      <c r="V1468" s="34"/>
      <c r="W1468" s="34"/>
      <c r="X1468" s="34"/>
      <c r="Y1468" s="34"/>
      <c r="Z1468" s="34"/>
      <c r="AA1468" s="34"/>
      <c r="AB1468" s="34"/>
      <c r="AC1468" s="34"/>
      <c r="AD1468" s="34"/>
      <c r="AE1468" s="34"/>
      <c r="AR1468" s="195" t="s">
        <v>258</v>
      </c>
      <c r="AT1468" s="195" t="s">
        <v>248</v>
      </c>
      <c r="AU1468" s="195" t="s">
        <v>85</v>
      </c>
      <c r="AY1468" s="17" t="s">
        <v>247</v>
      </c>
      <c r="BE1468" s="196">
        <f t="shared" si="4"/>
        <v>0</v>
      </c>
      <c r="BF1468" s="196">
        <f t="shared" si="5"/>
        <v>0</v>
      </c>
      <c r="BG1468" s="196">
        <f t="shared" si="6"/>
        <v>0</v>
      </c>
      <c r="BH1468" s="196">
        <f t="shared" si="7"/>
        <v>0</v>
      </c>
      <c r="BI1468" s="196">
        <f t="shared" si="8"/>
        <v>0</v>
      </c>
      <c r="BJ1468" s="17" t="s">
        <v>85</v>
      </c>
      <c r="BK1468" s="196">
        <f t="shared" si="9"/>
        <v>0</v>
      </c>
      <c r="BL1468" s="17" t="s">
        <v>258</v>
      </c>
      <c r="BM1468" s="195" t="s">
        <v>1894</v>
      </c>
    </row>
    <row r="1469" spans="1:65" s="2" customFormat="1" ht="24.15" customHeight="1">
      <c r="A1469" s="34"/>
      <c r="B1469" s="35"/>
      <c r="C1469" s="184" t="s">
        <v>1181</v>
      </c>
      <c r="D1469" s="184" t="s">
        <v>248</v>
      </c>
      <c r="E1469" s="185" t="s">
        <v>382</v>
      </c>
      <c r="F1469" s="186" t="s">
        <v>426</v>
      </c>
      <c r="G1469" s="187" t="s">
        <v>350</v>
      </c>
      <c r="H1469" s="188">
        <v>5380.5450000000001</v>
      </c>
      <c r="I1469" s="189"/>
      <c r="J1469" s="190">
        <f t="shared" si="0"/>
        <v>0</v>
      </c>
      <c r="K1469" s="186" t="s">
        <v>336</v>
      </c>
      <c r="L1469" s="39"/>
      <c r="M1469" s="191" t="s">
        <v>1</v>
      </c>
      <c r="N1469" s="192" t="s">
        <v>42</v>
      </c>
      <c r="O1469" s="71"/>
      <c r="P1469" s="193">
        <f t="shared" si="1"/>
        <v>0</v>
      </c>
      <c r="Q1469" s="193">
        <v>0</v>
      </c>
      <c r="R1469" s="193">
        <f t="shared" si="2"/>
        <v>0</v>
      </c>
      <c r="S1469" s="193">
        <v>0</v>
      </c>
      <c r="T1469" s="194">
        <f t="shared" si="3"/>
        <v>0</v>
      </c>
      <c r="U1469" s="34"/>
      <c r="V1469" s="34"/>
      <c r="W1469" s="34"/>
      <c r="X1469" s="34"/>
      <c r="Y1469" s="34"/>
      <c r="Z1469" s="34"/>
      <c r="AA1469" s="34"/>
      <c r="AB1469" s="34"/>
      <c r="AC1469" s="34"/>
      <c r="AD1469" s="34"/>
      <c r="AE1469" s="34"/>
      <c r="AR1469" s="195" t="s">
        <v>258</v>
      </c>
      <c r="AT1469" s="195" t="s">
        <v>248</v>
      </c>
      <c r="AU1469" s="195" t="s">
        <v>85</v>
      </c>
      <c r="AY1469" s="17" t="s">
        <v>247</v>
      </c>
      <c r="BE1469" s="196">
        <f t="shared" si="4"/>
        <v>0</v>
      </c>
      <c r="BF1469" s="196">
        <f t="shared" si="5"/>
        <v>0</v>
      </c>
      <c r="BG1469" s="196">
        <f t="shared" si="6"/>
        <v>0</v>
      </c>
      <c r="BH1469" s="196">
        <f t="shared" si="7"/>
        <v>0</v>
      </c>
      <c r="BI1469" s="196">
        <f t="shared" si="8"/>
        <v>0</v>
      </c>
      <c r="BJ1469" s="17" t="s">
        <v>85</v>
      </c>
      <c r="BK1469" s="196">
        <f t="shared" si="9"/>
        <v>0</v>
      </c>
      <c r="BL1469" s="17" t="s">
        <v>258</v>
      </c>
      <c r="BM1469" s="195" t="s">
        <v>1895</v>
      </c>
    </row>
    <row r="1470" spans="1:65" s="2" customFormat="1" ht="16.5" customHeight="1">
      <c r="A1470" s="34"/>
      <c r="B1470" s="35"/>
      <c r="C1470" s="184" t="s">
        <v>1896</v>
      </c>
      <c r="D1470" s="184" t="s">
        <v>248</v>
      </c>
      <c r="E1470" s="185" t="s">
        <v>1897</v>
      </c>
      <c r="F1470" s="186" t="s">
        <v>1898</v>
      </c>
      <c r="G1470" s="187" t="s">
        <v>350</v>
      </c>
      <c r="H1470" s="188">
        <v>538.05399999999997</v>
      </c>
      <c r="I1470" s="189"/>
      <c r="J1470" s="190">
        <f t="shared" si="0"/>
        <v>0</v>
      </c>
      <c r="K1470" s="186" t="s">
        <v>1</v>
      </c>
      <c r="L1470" s="39"/>
      <c r="M1470" s="202" t="s">
        <v>1</v>
      </c>
      <c r="N1470" s="203" t="s">
        <v>42</v>
      </c>
      <c r="O1470" s="204"/>
      <c r="P1470" s="205">
        <f t="shared" si="1"/>
        <v>0</v>
      </c>
      <c r="Q1470" s="205">
        <v>0</v>
      </c>
      <c r="R1470" s="205">
        <f t="shared" si="2"/>
        <v>0</v>
      </c>
      <c r="S1470" s="205">
        <v>0</v>
      </c>
      <c r="T1470" s="206">
        <f t="shared" si="3"/>
        <v>0</v>
      </c>
      <c r="U1470" s="34"/>
      <c r="V1470" s="34"/>
      <c r="W1470" s="34"/>
      <c r="X1470" s="34"/>
      <c r="Y1470" s="34"/>
      <c r="Z1470" s="34"/>
      <c r="AA1470" s="34"/>
      <c r="AB1470" s="34"/>
      <c r="AC1470" s="34"/>
      <c r="AD1470" s="34"/>
      <c r="AE1470" s="34"/>
      <c r="AR1470" s="195" t="s">
        <v>258</v>
      </c>
      <c r="AT1470" s="195" t="s">
        <v>248</v>
      </c>
      <c r="AU1470" s="195" t="s">
        <v>85</v>
      </c>
      <c r="AY1470" s="17" t="s">
        <v>247</v>
      </c>
      <c r="BE1470" s="196">
        <f t="shared" si="4"/>
        <v>0</v>
      </c>
      <c r="BF1470" s="196">
        <f t="shared" si="5"/>
        <v>0</v>
      </c>
      <c r="BG1470" s="196">
        <f t="shared" si="6"/>
        <v>0</v>
      </c>
      <c r="BH1470" s="196">
        <f t="shared" si="7"/>
        <v>0</v>
      </c>
      <c r="BI1470" s="196">
        <f t="shared" si="8"/>
        <v>0</v>
      </c>
      <c r="BJ1470" s="17" t="s">
        <v>85</v>
      </c>
      <c r="BK1470" s="196">
        <f t="shared" si="9"/>
        <v>0</v>
      </c>
      <c r="BL1470" s="17" t="s">
        <v>258</v>
      </c>
      <c r="BM1470" s="195" t="s">
        <v>1899</v>
      </c>
    </row>
    <row r="1471" spans="1:65" s="2" customFormat="1" ht="7" customHeight="1">
      <c r="A1471" s="34"/>
      <c r="B1471" s="54"/>
      <c r="C1471" s="55"/>
      <c r="D1471" s="55"/>
      <c r="E1471" s="55"/>
      <c r="F1471" s="55"/>
      <c r="G1471" s="55"/>
      <c r="H1471" s="55"/>
      <c r="I1471" s="55"/>
      <c r="J1471" s="55"/>
      <c r="K1471" s="55"/>
      <c r="L1471" s="39"/>
      <c r="M1471" s="34"/>
      <c r="O1471" s="34"/>
      <c r="P1471" s="34"/>
      <c r="Q1471" s="34"/>
      <c r="R1471" s="34"/>
      <c r="S1471" s="34"/>
      <c r="T1471" s="34"/>
      <c r="U1471" s="34"/>
      <c r="V1471" s="34"/>
      <c r="W1471" s="34"/>
      <c r="X1471" s="34"/>
      <c r="Y1471" s="34"/>
      <c r="Z1471" s="34"/>
      <c r="AA1471" s="34"/>
      <c r="AB1471" s="34"/>
      <c r="AC1471" s="34"/>
      <c r="AD1471" s="34"/>
      <c r="AE1471" s="34"/>
    </row>
  </sheetData>
  <sheetProtection algorithmName="SHA-512" hashValue="E1dUDvY/sY8DDSU/vve+DG9AL12exve7m0PJMqeBQfH/CotuOrWr9GNCtDprEG270tscYaE3rdI1GHVK00+wWw==" saltValue="8wFuMNrCkPEgR+berTusAQ3QPndMBUnmlFEeqP67jqNRSE0zyCiikKpUrJCUFMPrYzqawIB9XX4mHadCT/farw==" spinCount="100000" sheet="1" objects="1" scenarios="1" formatColumns="0" formatRows="0" autoFilter="0"/>
  <autoFilter ref="C142:K1470"/>
  <mergeCells count="12">
    <mergeCell ref="E135:H135"/>
    <mergeCell ref="L2:V2"/>
    <mergeCell ref="E85:H85"/>
    <mergeCell ref="E87:H87"/>
    <mergeCell ref="E89:H89"/>
    <mergeCell ref="E131:H131"/>
    <mergeCell ref="E133:H13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27"/>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108</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441</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1900</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1901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32</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32</v>
      </c>
      <c r="F23" s="34"/>
      <c r="G23" s="34"/>
      <c r="H23" s="34"/>
      <c r="I23" s="119" t="s">
        <v>28</v>
      </c>
      <c r="J23" s="110" t="s">
        <v>1</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32</v>
      </c>
      <c r="F26" s="34"/>
      <c r="G26" s="34"/>
      <c r="H26" s="34"/>
      <c r="I26" s="119" t="s">
        <v>28</v>
      </c>
      <c r="J26" s="110" t="s">
        <v>1</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5" t="s">
        <v>1</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ROUND(J136,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ROUND((SUM(BE136:BE426)),  2)</f>
        <v>0</v>
      </c>
      <c r="G35" s="34"/>
      <c r="H35" s="34"/>
      <c r="I35" s="130">
        <v>0.21</v>
      </c>
      <c r="J35" s="129">
        <f>ROUND(((SUM(BE136:BE426))*I35),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ROUND((SUM(BF136:BF426)),  2)</f>
        <v>0</v>
      </c>
      <c r="G36" s="34"/>
      <c r="H36" s="34"/>
      <c r="I36" s="130">
        <v>0.15</v>
      </c>
      <c r="J36" s="129">
        <f>ROUND(((SUM(BF136:BF426))*I36),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ROUND((SUM(BG136:BG426)),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ROUND((SUM(BH136:BH426)),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ROUND((SUM(BI136:BI426)),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441</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A01 - Zdravotní technika</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Do Nového, Pardubice, p.p.č. 4769, 4881/3</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 xml:space="preserve"> </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J136</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327</v>
      </c>
      <c r="E99" s="156"/>
      <c r="F99" s="156"/>
      <c r="G99" s="156"/>
      <c r="H99" s="156"/>
      <c r="I99" s="156"/>
      <c r="J99" s="157">
        <f>J137</f>
        <v>0</v>
      </c>
      <c r="K99" s="154"/>
      <c r="L99" s="158"/>
    </row>
    <row r="100" spans="1:47" s="9" customFormat="1" ht="25" customHeight="1">
      <c r="B100" s="153"/>
      <c r="C100" s="154"/>
      <c r="D100" s="155" t="s">
        <v>445</v>
      </c>
      <c r="E100" s="156"/>
      <c r="F100" s="156"/>
      <c r="G100" s="156"/>
      <c r="H100" s="156"/>
      <c r="I100" s="156"/>
      <c r="J100" s="157">
        <f>J190</f>
        <v>0</v>
      </c>
      <c r="K100" s="154"/>
      <c r="L100" s="158"/>
    </row>
    <row r="101" spans="1:47" s="9" customFormat="1" ht="25" customHeight="1">
      <c r="B101" s="153"/>
      <c r="C101" s="154"/>
      <c r="D101" s="155" t="s">
        <v>1902</v>
      </c>
      <c r="E101" s="156"/>
      <c r="F101" s="156"/>
      <c r="G101" s="156"/>
      <c r="H101" s="156"/>
      <c r="I101" s="156"/>
      <c r="J101" s="157">
        <f>J192</f>
        <v>0</v>
      </c>
      <c r="K101" s="154"/>
      <c r="L101" s="158"/>
    </row>
    <row r="102" spans="1:47" s="9" customFormat="1" ht="25" customHeight="1">
      <c r="B102" s="153"/>
      <c r="C102" s="154"/>
      <c r="D102" s="155" t="s">
        <v>1903</v>
      </c>
      <c r="E102" s="156"/>
      <c r="F102" s="156"/>
      <c r="G102" s="156"/>
      <c r="H102" s="156"/>
      <c r="I102" s="156"/>
      <c r="J102" s="157">
        <f>J196</f>
        <v>0</v>
      </c>
      <c r="K102" s="154"/>
      <c r="L102" s="158"/>
    </row>
    <row r="103" spans="1:47" s="9" customFormat="1" ht="25" customHeight="1">
      <c r="B103" s="153"/>
      <c r="C103" s="154"/>
      <c r="D103" s="155" t="s">
        <v>1904</v>
      </c>
      <c r="E103" s="156"/>
      <c r="F103" s="156"/>
      <c r="G103" s="156"/>
      <c r="H103" s="156"/>
      <c r="I103" s="156"/>
      <c r="J103" s="157">
        <f>J200</f>
        <v>0</v>
      </c>
      <c r="K103" s="154"/>
      <c r="L103" s="158"/>
    </row>
    <row r="104" spans="1:47" s="9" customFormat="1" ht="25" customHeight="1">
      <c r="B104" s="153"/>
      <c r="C104" s="154"/>
      <c r="D104" s="155" t="s">
        <v>450</v>
      </c>
      <c r="E104" s="156"/>
      <c r="F104" s="156"/>
      <c r="G104" s="156"/>
      <c r="H104" s="156"/>
      <c r="I104" s="156"/>
      <c r="J104" s="157">
        <f>J208</f>
        <v>0</v>
      </c>
      <c r="K104" s="154"/>
      <c r="L104" s="158"/>
    </row>
    <row r="105" spans="1:47" s="9" customFormat="1" ht="25" customHeight="1">
      <c r="B105" s="153"/>
      <c r="C105" s="154"/>
      <c r="D105" s="155" t="s">
        <v>1905</v>
      </c>
      <c r="E105" s="156"/>
      <c r="F105" s="156"/>
      <c r="G105" s="156"/>
      <c r="H105" s="156"/>
      <c r="I105" s="156"/>
      <c r="J105" s="157">
        <f>J215</f>
        <v>0</v>
      </c>
      <c r="K105" s="154"/>
      <c r="L105" s="158"/>
    </row>
    <row r="106" spans="1:47" s="9" customFormat="1" ht="25" customHeight="1">
      <c r="B106" s="153"/>
      <c r="C106" s="154"/>
      <c r="D106" s="155" t="s">
        <v>1906</v>
      </c>
      <c r="E106" s="156"/>
      <c r="F106" s="156"/>
      <c r="G106" s="156"/>
      <c r="H106" s="156"/>
      <c r="I106" s="156"/>
      <c r="J106" s="157">
        <f>J217</f>
        <v>0</v>
      </c>
      <c r="K106" s="154"/>
      <c r="L106" s="158"/>
    </row>
    <row r="107" spans="1:47" s="9" customFormat="1" ht="25" customHeight="1">
      <c r="B107" s="153"/>
      <c r="C107" s="154"/>
      <c r="D107" s="155" t="s">
        <v>328</v>
      </c>
      <c r="E107" s="156"/>
      <c r="F107" s="156"/>
      <c r="G107" s="156"/>
      <c r="H107" s="156"/>
      <c r="I107" s="156"/>
      <c r="J107" s="157">
        <f>J221</f>
        <v>0</v>
      </c>
      <c r="K107" s="154"/>
      <c r="L107" s="158"/>
    </row>
    <row r="108" spans="1:47" s="9" customFormat="1" ht="25" customHeight="1">
      <c r="B108" s="153"/>
      <c r="C108" s="154"/>
      <c r="D108" s="155" t="s">
        <v>330</v>
      </c>
      <c r="E108" s="156"/>
      <c r="F108" s="156"/>
      <c r="G108" s="156"/>
      <c r="H108" s="156"/>
      <c r="I108" s="156"/>
      <c r="J108" s="157">
        <f>J235</f>
        <v>0</v>
      </c>
      <c r="K108" s="154"/>
      <c r="L108" s="158"/>
    </row>
    <row r="109" spans="1:47" s="9" customFormat="1" ht="25" customHeight="1">
      <c r="B109" s="153"/>
      <c r="C109" s="154"/>
      <c r="D109" s="155" t="s">
        <v>455</v>
      </c>
      <c r="E109" s="156"/>
      <c r="F109" s="156"/>
      <c r="G109" s="156"/>
      <c r="H109" s="156"/>
      <c r="I109" s="156"/>
      <c r="J109" s="157">
        <f>J237</f>
        <v>0</v>
      </c>
      <c r="K109" s="154"/>
      <c r="L109" s="158"/>
    </row>
    <row r="110" spans="1:47" s="9" customFormat="1" ht="25" customHeight="1">
      <c r="B110" s="153"/>
      <c r="C110" s="154"/>
      <c r="D110" s="155" t="s">
        <v>1907</v>
      </c>
      <c r="E110" s="156"/>
      <c r="F110" s="156"/>
      <c r="G110" s="156"/>
      <c r="H110" s="156"/>
      <c r="I110" s="156"/>
      <c r="J110" s="157">
        <f>J264</f>
        <v>0</v>
      </c>
      <c r="K110" s="154"/>
      <c r="L110" s="158"/>
    </row>
    <row r="111" spans="1:47" s="9" customFormat="1" ht="25" customHeight="1">
      <c r="B111" s="153"/>
      <c r="C111" s="154"/>
      <c r="D111" s="155" t="s">
        <v>1908</v>
      </c>
      <c r="E111" s="156"/>
      <c r="F111" s="156"/>
      <c r="G111" s="156"/>
      <c r="H111" s="156"/>
      <c r="I111" s="156"/>
      <c r="J111" s="157">
        <f>J304</f>
        <v>0</v>
      </c>
      <c r="K111" s="154"/>
      <c r="L111" s="158"/>
    </row>
    <row r="112" spans="1:47" s="9" customFormat="1" ht="25" customHeight="1">
      <c r="B112" s="153"/>
      <c r="C112" s="154"/>
      <c r="D112" s="155" t="s">
        <v>1909</v>
      </c>
      <c r="E112" s="156"/>
      <c r="F112" s="156"/>
      <c r="G112" s="156"/>
      <c r="H112" s="156"/>
      <c r="I112" s="156"/>
      <c r="J112" s="157">
        <f>J367</f>
        <v>0</v>
      </c>
      <c r="K112" s="154"/>
      <c r="L112" s="158"/>
    </row>
    <row r="113" spans="1:31" s="9" customFormat="1" ht="25" customHeight="1">
      <c r="B113" s="153"/>
      <c r="C113" s="154"/>
      <c r="D113" s="155" t="s">
        <v>1910</v>
      </c>
      <c r="E113" s="156"/>
      <c r="F113" s="156"/>
      <c r="G113" s="156"/>
      <c r="H113" s="156"/>
      <c r="I113" s="156"/>
      <c r="J113" s="157">
        <f>J371</f>
        <v>0</v>
      </c>
      <c r="K113" s="154"/>
      <c r="L113" s="158"/>
    </row>
    <row r="114" spans="1:31" s="9" customFormat="1" ht="25" customHeight="1">
      <c r="B114" s="153"/>
      <c r="C114" s="154"/>
      <c r="D114" s="155" t="s">
        <v>1911</v>
      </c>
      <c r="E114" s="156"/>
      <c r="F114" s="156"/>
      <c r="G114" s="156"/>
      <c r="H114" s="156"/>
      <c r="I114" s="156"/>
      <c r="J114" s="157">
        <f>J425</f>
        <v>0</v>
      </c>
      <c r="K114" s="154"/>
      <c r="L114" s="158"/>
    </row>
    <row r="115" spans="1:31" s="2" customFormat="1" ht="21.75"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31" s="2" customFormat="1" ht="7" customHeight="1">
      <c r="A116" s="34"/>
      <c r="B116" s="54"/>
      <c r="C116" s="55"/>
      <c r="D116" s="55"/>
      <c r="E116" s="55"/>
      <c r="F116" s="55"/>
      <c r="G116" s="55"/>
      <c r="H116" s="55"/>
      <c r="I116" s="55"/>
      <c r="J116" s="55"/>
      <c r="K116" s="55"/>
      <c r="L116" s="51"/>
      <c r="S116" s="34"/>
      <c r="T116" s="34"/>
      <c r="U116" s="34"/>
      <c r="V116" s="34"/>
      <c r="W116" s="34"/>
      <c r="X116" s="34"/>
      <c r="Y116" s="34"/>
      <c r="Z116" s="34"/>
      <c r="AA116" s="34"/>
      <c r="AB116" s="34"/>
      <c r="AC116" s="34"/>
      <c r="AD116" s="34"/>
      <c r="AE116" s="34"/>
    </row>
    <row r="120" spans="1:31" s="2" customFormat="1" ht="7" customHeight="1">
      <c r="A120" s="34"/>
      <c r="B120" s="56"/>
      <c r="C120" s="57"/>
      <c r="D120" s="57"/>
      <c r="E120" s="57"/>
      <c r="F120" s="57"/>
      <c r="G120" s="57"/>
      <c r="H120" s="57"/>
      <c r="I120" s="57"/>
      <c r="J120" s="57"/>
      <c r="K120" s="57"/>
      <c r="L120" s="51"/>
      <c r="S120" s="34"/>
      <c r="T120" s="34"/>
      <c r="U120" s="34"/>
      <c r="V120" s="34"/>
      <c r="W120" s="34"/>
      <c r="X120" s="34"/>
      <c r="Y120" s="34"/>
      <c r="Z120" s="34"/>
      <c r="AA120" s="34"/>
      <c r="AB120" s="34"/>
      <c r="AC120" s="34"/>
      <c r="AD120" s="34"/>
      <c r="AE120" s="34"/>
    </row>
    <row r="121" spans="1:31" s="2" customFormat="1" ht="25" customHeight="1">
      <c r="A121" s="34"/>
      <c r="B121" s="35"/>
      <c r="C121" s="23" t="s">
        <v>232</v>
      </c>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31" s="2" customFormat="1" ht="7"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31" s="2" customFormat="1" ht="12" customHeight="1">
      <c r="A123" s="34"/>
      <c r="B123" s="35"/>
      <c r="C123" s="29" t="s">
        <v>16</v>
      </c>
      <c r="D123" s="36"/>
      <c r="E123" s="36"/>
      <c r="F123" s="36"/>
      <c r="G123" s="36"/>
      <c r="H123" s="36"/>
      <c r="I123" s="36"/>
      <c r="J123" s="36"/>
      <c r="K123" s="36"/>
      <c r="L123" s="51"/>
      <c r="S123" s="34"/>
      <c r="T123" s="34"/>
      <c r="U123" s="34"/>
      <c r="V123" s="34"/>
      <c r="W123" s="34"/>
      <c r="X123" s="34"/>
      <c r="Y123" s="34"/>
      <c r="Z123" s="34"/>
      <c r="AA123" s="34"/>
      <c r="AB123" s="34"/>
      <c r="AC123" s="34"/>
      <c r="AD123" s="34"/>
      <c r="AE123" s="34"/>
    </row>
    <row r="124" spans="1:31" s="2" customFormat="1" ht="16.5" customHeight="1">
      <c r="A124" s="34"/>
      <c r="B124" s="35"/>
      <c r="C124" s="36"/>
      <c r="D124" s="36"/>
      <c r="E124" s="316" t="str">
        <f>E7</f>
        <v>SPŠE PARDUBICE - REKONSTRUKCE AREÁLU DO NOVÉHO</v>
      </c>
      <c r="F124" s="317"/>
      <c r="G124" s="317"/>
      <c r="H124" s="317"/>
      <c r="I124" s="36"/>
      <c r="J124" s="36"/>
      <c r="K124" s="36"/>
      <c r="L124" s="51"/>
      <c r="S124" s="34"/>
      <c r="T124" s="34"/>
      <c r="U124" s="34"/>
      <c r="V124" s="34"/>
      <c r="W124" s="34"/>
      <c r="X124" s="34"/>
      <c r="Y124" s="34"/>
      <c r="Z124" s="34"/>
      <c r="AA124" s="34"/>
      <c r="AB124" s="34"/>
      <c r="AC124" s="34"/>
      <c r="AD124" s="34"/>
      <c r="AE124" s="34"/>
    </row>
    <row r="125" spans="1:31" s="1" customFormat="1" ht="12" customHeight="1">
      <c r="B125" s="21"/>
      <c r="C125" s="29" t="s">
        <v>222</v>
      </c>
      <c r="D125" s="22"/>
      <c r="E125" s="22"/>
      <c r="F125" s="22"/>
      <c r="G125" s="22"/>
      <c r="H125" s="22"/>
      <c r="I125" s="22"/>
      <c r="J125" s="22"/>
      <c r="K125" s="22"/>
      <c r="L125" s="20"/>
    </row>
    <row r="126" spans="1:31" s="2" customFormat="1" ht="16.5" customHeight="1">
      <c r="A126" s="34"/>
      <c r="B126" s="35"/>
      <c r="C126" s="36"/>
      <c r="D126" s="36"/>
      <c r="E126" s="316" t="s">
        <v>441</v>
      </c>
      <c r="F126" s="318"/>
      <c r="G126" s="318"/>
      <c r="H126" s="318"/>
      <c r="I126" s="36"/>
      <c r="J126" s="36"/>
      <c r="K126" s="36"/>
      <c r="L126" s="51"/>
      <c r="S126" s="34"/>
      <c r="T126" s="34"/>
      <c r="U126" s="34"/>
      <c r="V126" s="34"/>
      <c r="W126" s="34"/>
      <c r="X126" s="34"/>
      <c r="Y126" s="34"/>
      <c r="Z126" s="34"/>
      <c r="AA126" s="34"/>
      <c r="AB126" s="34"/>
      <c r="AC126" s="34"/>
      <c r="AD126" s="34"/>
      <c r="AE126" s="34"/>
    </row>
    <row r="127" spans="1:31" s="2" customFormat="1" ht="12" customHeight="1">
      <c r="A127" s="34"/>
      <c r="B127" s="35"/>
      <c r="C127" s="29" t="s">
        <v>325</v>
      </c>
      <c r="D127" s="36"/>
      <c r="E127" s="36"/>
      <c r="F127" s="36"/>
      <c r="G127" s="36"/>
      <c r="H127" s="36"/>
      <c r="I127" s="36"/>
      <c r="J127" s="36"/>
      <c r="K127" s="36"/>
      <c r="L127" s="51"/>
      <c r="S127" s="34"/>
      <c r="T127" s="34"/>
      <c r="U127" s="34"/>
      <c r="V127" s="34"/>
      <c r="W127" s="34"/>
      <c r="X127" s="34"/>
      <c r="Y127" s="34"/>
      <c r="Z127" s="34"/>
      <c r="AA127" s="34"/>
      <c r="AB127" s="34"/>
      <c r="AC127" s="34"/>
      <c r="AD127" s="34"/>
      <c r="AE127" s="34"/>
    </row>
    <row r="128" spans="1:31" s="2" customFormat="1" ht="16.5" customHeight="1">
      <c r="A128" s="34"/>
      <c r="B128" s="35"/>
      <c r="C128" s="36"/>
      <c r="D128" s="36"/>
      <c r="E128" s="289" t="str">
        <f>E11</f>
        <v>A01 - Zdravotní technika</v>
      </c>
      <c r="F128" s="318"/>
      <c r="G128" s="318"/>
      <c r="H128" s="318"/>
      <c r="I128" s="36"/>
      <c r="J128" s="36"/>
      <c r="K128" s="36"/>
      <c r="L128" s="51"/>
      <c r="S128" s="34"/>
      <c r="T128" s="34"/>
      <c r="U128" s="34"/>
      <c r="V128" s="34"/>
      <c r="W128" s="34"/>
      <c r="X128" s="34"/>
      <c r="Y128" s="34"/>
      <c r="Z128" s="34"/>
      <c r="AA128" s="34"/>
      <c r="AB128" s="34"/>
      <c r="AC128" s="34"/>
      <c r="AD128" s="34"/>
      <c r="AE128" s="34"/>
    </row>
    <row r="129" spans="1:65" s="2" customFormat="1" ht="7" customHeight="1">
      <c r="A129" s="34"/>
      <c r="B129" s="35"/>
      <c r="C129" s="36"/>
      <c r="D129" s="36"/>
      <c r="E129" s="36"/>
      <c r="F129" s="36"/>
      <c r="G129" s="36"/>
      <c r="H129" s="36"/>
      <c r="I129" s="36"/>
      <c r="J129" s="36"/>
      <c r="K129" s="36"/>
      <c r="L129" s="51"/>
      <c r="S129" s="34"/>
      <c r="T129" s="34"/>
      <c r="U129" s="34"/>
      <c r="V129" s="34"/>
      <c r="W129" s="34"/>
      <c r="X129" s="34"/>
      <c r="Y129" s="34"/>
      <c r="Z129" s="34"/>
      <c r="AA129" s="34"/>
      <c r="AB129" s="34"/>
      <c r="AC129" s="34"/>
      <c r="AD129" s="34"/>
      <c r="AE129" s="34"/>
    </row>
    <row r="130" spans="1:65" s="2" customFormat="1" ht="12" customHeight="1">
      <c r="A130" s="34"/>
      <c r="B130" s="35"/>
      <c r="C130" s="29" t="s">
        <v>20</v>
      </c>
      <c r="D130" s="36"/>
      <c r="E130" s="36"/>
      <c r="F130" s="27" t="str">
        <f>F14</f>
        <v>Do Nového, Pardubice, p.p.č. 4769, 4881/3</v>
      </c>
      <c r="G130" s="36"/>
      <c r="H130" s="36"/>
      <c r="I130" s="29" t="s">
        <v>22</v>
      </c>
      <c r="J130" s="66" t="str">
        <f>IF(J14="","",J14)</f>
        <v>9. 9. 2024</v>
      </c>
      <c r="K130" s="36"/>
      <c r="L130" s="51"/>
      <c r="S130" s="34"/>
      <c r="T130" s="34"/>
      <c r="U130" s="34"/>
      <c r="V130" s="34"/>
      <c r="W130" s="34"/>
      <c r="X130" s="34"/>
      <c r="Y130" s="34"/>
      <c r="Z130" s="34"/>
      <c r="AA130" s="34"/>
      <c r="AB130" s="34"/>
      <c r="AC130" s="34"/>
      <c r="AD130" s="34"/>
      <c r="AE130" s="34"/>
    </row>
    <row r="131" spans="1:65" s="2" customFormat="1" ht="7" customHeight="1">
      <c r="A131" s="34"/>
      <c r="B131" s="35"/>
      <c r="C131" s="36"/>
      <c r="D131" s="36"/>
      <c r="E131" s="36"/>
      <c r="F131" s="36"/>
      <c r="G131" s="36"/>
      <c r="H131" s="36"/>
      <c r="I131" s="36"/>
      <c r="J131" s="36"/>
      <c r="K131" s="36"/>
      <c r="L131" s="51"/>
      <c r="S131" s="34"/>
      <c r="T131" s="34"/>
      <c r="U131" s="34"/>
      <c r="V131" s="34"/>
      <c r="W131" s="34"/>
      <c r="X131" s="34"/>
      <c r="Y131" s="34"/>
      <c r="Z131" s="34"/>
      <c r="AA131" s="34"/>
      <c r="AB131" s="34"/>
      <c r="AC131" s="34"/>
      <c r="AD131" s="34"/>
      <c r="AE131" s="34"/>
    </row>
    <row r="132" spans="1:65" s="2" customFormat="1" ht="15.15" customHeight="1">
      <c r="A132" s="34"/>
      <c r="B132" s="35"/>
      <c r="C132" s="29" t="s">
        <v>24</v>
      </c>
      <c r="D132" s="36"/>
      <c r="E132" s="36"/>
      <c r="F132" s="27" t="str">
        <f>E17</f>
        <v xml:space="preserve"> </v>
      </c>
      <c r="G132" s="36"/>
      <c r="H132" s="36"/>
      <c r="I132" s="29" t="s">
        <v>31</v>
      </c>
      <c r="J132" s="32" t="str">
        <f>E23</f>
        <v xml:space="preserve"> </v>
      </c>
      <c r="K132" s="36"/>
      <c r="L132" s="51"/>
      <c r="S132" s="34"/>
      <c r="T132" s="34"/>
      <c r="U132" s="34"/>
      <c r="V132" s="34"/>
      <c r="W132" s="34"/>
      <c r="X132" s="34"/>
      <c r="Y132" s="34"/>
      <c r="Z132" s="34"/>
      <c r="AA132" s="34"/>
      <c r="AB132" s="34"/>
      <c r="AC132" s="34"/>
      <c r="AD132" s="34"/>
      <c r="AE132" s="34"/>
    </row>
    <row r="133" spans="1:65" s="2" customFormat="1" ht="15.15" customHeight="1">
      <c r="A133" s="34"/>
      <c r="B133" s="35"/>
      <c r="C133" s="29" t="s">
        <v>29</v>
      </c>
      <c r="D133" s="36"/>
      <c r="E133" s="36"/>
      <c r="F133" s="27" t="str">
        <f>IF(E20="","",E20)</f>
        <v>Vyplň údaj</v>
      </c>
      <c r="G133" s="36"/>
      <c r="H133" s="36"/>
      <c r="I133" s="29" t="s">
        <v>34</v>
      </c>
      <c r="J133" s="32" t="str">
        <f>E26</f>
        <v xml:space="preserve"> </v>
      </c>
      <c r="K133" s="36"/>
      <c r="L133" s="51"/>
      <c r="S133" s="34"/>
      <c r="T133" s="34"/>
      <c r="U133" s="34"/>
      <c r="V133" s="34"/>
      <c r="W133" s="34"/>
      <c r="X133" s="34"/>
      <c r="Y133" s="34"/>
      <c r="Z133" s="34"/>
      <c r="AA133" s="34"/>
      <c r="AB133" s="34"/>
      <c r="AC133" s="34"/>
      <c r="AD133" s="34"/>
      <c r="AE133" s="34"/>
    </row>
    <row r="134" spans="1:65" s="2" customFormat="1" ht="10.25" customHeight="1">
      <c r="A134" s="34"/>
      <c r="B134" s="35"/>
      <c r="C134" s="36"/>
      <c r="D134" s="36"/>
      <c r="E134" s="36"/>
      <c r="F134" s="36"/>
      <c r="G134" s="36"/>
      <c r="H134" s="36"/>
      <c r="I134" s="36"/>
      <c r="J134" s="36"/>
      <c r="K134" s="36"/>
      <c r="L134" s="51"/>
      <c r="S134" s="34"/>
      <c r="T134" s="34"/>
      <c r="U134" s="34"/>
      <c r="V134" s="34"/>
      <c r="W134" s="34"/>
      <c r="X134" s="34"/>
      <c r="Y134" s="34"/>
      <c r="Z134" s="34"/>
      <c r="AA134" s="34"/>
      <c r="AB134" s="34"/>
      <c r="AC134" s="34"/>
      <c r="AD134" s="34"/>
      <c r="AE134" s="34"/>
    </row>
    <row r="135" spans="1:65" s="10" customFormat="1" ht="29.25" customHeight="1">
      <c r="A135" s="159"/>
      <c r="B135" s="160"/>
      <c r="C135" s="161" t="s">
        <v>233</v>
      </c>
      <c r="D135" s="162" t="s">
        <v>62</v>
      </c>
      <c r="E135" s="162" t="s">
        <v>58</v>
      </c>
      <c r="F135" s="162" t="s">
        <v>59</v>
      </c>
      <c r="G135" s="162" t="s">
        <v>234</v>
      </c>
      <c r="H135" s="162" t="s">
        <v>235</v>
      </c>
      <c r="I135" s="162" t="s">
        <v>236</v>
      </c>
      <c r="J135" s="162" t="s">
        <v>227</v>
      </c>
      <c r="K135" s="163" t="s">
        <v>237</v>
      </c>
      <c r="L135" s="164"/>
      <c r="M135" s="75" t="s">
        <v>1</v>
      </c>
      <c r="N135" s="76" t="s">
        <v>41</v>
      </c>
      <c r="O135" s="76" t="s">
        <v>238</v>
      </c>
      <c r="P135" s="76" t="s">
        <v>239</v>
      </c>
      <c r="Q135" s="76" t="s">
        <v>240</v>
      </c>
      <c r="R135" s="76" t="s">
        <v>241</v>
      </c>
      <c r="S135" s="76" t="s">
        <v>242</v>
      </c>
      <c r="T135" s="77" t="s">
        <v>243</v>
      </c>
      <c r="U135" s="159"/>
      <c r="V135" s="159"/>
      <c r="W135" s="159"/>
      <c r="X135" s="159"/>
      <c r="Y135" s="159"/>
      <c r="Z135" s="159"/>
      <c r="AA135" s="159"/>
      <c r="AB135" s="159"/>
      <c r="AC135" s="159"/>
      <c r="AD135" s="159"/>
      <c r="AE135" s="159"/>
    </row>
    <row r="136" spans="1:65" s="2" customFormat="1" ht="22.75" customHeight="1">
      <c r="A136" s="34"/>
      <c r="B136" s="35"/>
      <c r="C136" s="82" t="s">
        <v>244</v>
      </c>
      <c r="D136" s="36"/>
      <c r="E136" s="36"/>
      <c r="F136" s="36"/>
      <c r="G136" s="36"/>
      <c r="H136" s="36"/>
      <c r="I136" s="36"/>
      <c r="J136" s="165">
        <f>BK136</f>
        <v>0</v>
      </c>
      <c r="K136" s="36"/>
      <c r="L136" s="39"/>
      <c r="M136" s="78"/>
      <c r="N136" s="166"/>
      <c r="O136" s="79"/>
      <c r="P136" s="167">
        <f>P137+P190+P192+P196+P200+P208+P215+P217+P221+P235+P237+P264+P304+P367+P371+P425</f>
        <v>0</v>
      </c>
      <c r="Q136" s="79"/>
      <c r="R136" s="167">
        <f>R137+R190+R192+R196+R200+R208+R215+R217+R221+R235+R237+R264+R304+R367+R371+R425</f>
        <v>6.3039999999999999E-2</v>
      </c>
      <c r="S136" s="79"/>
      <c r="T136" s="168">
        <f>T137+T190+T192+T196+T200+T208+T215+T217+T221+T235+T237+T264+T304+T367+T371+T425</f>
        <v>0</v>
      </c>
      <c r="U136" s="34"/>
      <c r="V136" s="34"/>
      <c r="W136" s="34"/>
      <c r="X136" s="34"/>
      <c r="Y136" s="34"/>
      <c r="Z136" s="34"/>
      <c r="AA136" s="34"/>
      <c r="AB136" s="34"/>
      <c r="AC136" s="34"/>
      <c r="AD136" s="34"/>
      <c r="AE136" s="34"/>
      <c r="AT136" s="17" t="s">
        <v>76</v>
      </c>
      <c r="AU136" s="17" t="s">
        <v>229</v>
      </c>
      <c r="BK136" s="169">
        <f>BK137+BK190+BK192+BK196+BK200+BK208+BK215+BK217+BK221+BK235+BK237+BK264+BK304+BK367+BK371+BK425</f>
        <v>0</v>
      </c>
    </row>
    <row r="137" spans="1:65" s="11" customFormat="1" ht="25.9" customHeight="1">
      <c r="B137" s="170"/>
      <c r="C137" s="171"/>
      <c r="D137" s="172" t="s">
        <v>76</v>
      </c>
      <c r="E137" s="173" t="s">
        <v>85</v>
      </c>
      <c r="F137" s="173" t="s">
        <v>332</v>
      </c>
      <c r="G137" s="171"/>
      <c r="H137" s="171"/>
      <c r="I137" s="174"/>
      <c r="J137" s="175">
        <f>BK137</f>
        <v>0</v>
      </c>
      <c r="K137" s="171"/>
      <c r="L137" s="176"/>
      <c r="M137" s="177"/>
      <c r="N137" s="178"/>
      <c r="O137" s="178"/>
      <c r="P137" s="179">
        <f>SUM(P138:P189)</f>
        <v>0</v>
      </c>
      <c r="Q137" s="178"/>
      <c r="R137" s="179">
        <f>SUM(R138:R189)</f>
        <v>0</v>
      </c>
      <c r="S137" s="178"/>
      <c r="T137" s="180">
        <f>SUM(T138:T189)</f>
        <v>0</v>
      </c>
      <c r="AR137" s="181" t="s">
        <v>85</v>
      </c>
      <c r="AT137" s="182" t="s">
        <v>76</v>
      </c>
      <c r="AU137" s="182" t="s">
        <v>77</v>
      </c>
      <c r="AY137" s="181" t="s">
        <v>247</v>
      </c>
      <c r="BK137" s="183">
        <f>SUM(BK138:BK189)</f>
        <v>0</v>
      </c>
    </row>
    <row r="138" spans="1:65" s="2" customFormat="1" ht="16.5" customHeight="1">
      <c r="A138" s="34"/>
      <c r="B138" s="35"/>
      <c r="C138" s="184" t="s">
        <v>85</v>
      </c>
      <c r="D138" s="184" t="s">
        <v>248</v>
      </c>
      <c r="E138" s="185" t="s">
        <v>1912</v>
      </c>
      <c r="F138" s="186" t="s">
        <v>1913</v>
      </c>
      <c r="G138" s="187" t="s">
        <v>350</v>
      </c>
      <c r="H138" s="188">
        <v>71.225999999999999</v>
      </c>
      <c r="I138" s="189"/>
      <c r="J138" s="190">
        <f>ROUND(I138*H138,2)</f>
        <v>0</v>
      </c>
      <c r="K138" s="186" t="s">
        <v>1</v>
      </c>
      <c r="L138" s="39"/>
      <c r="M138" s="191" t="s">
        <v>1</v>
      </c>
      <c r="N138" s="192" t="s">
        <v>42</v>
      </c>
      <c r="O138" s="71"/>
      <c r="P138" s="193">
        <f>O138*H138</f>
        <v>0</v>
      </c>
      <c r="Q138" s="193">
        <v>0</v>
      </c>
      <c r="R138" s="193">
        <f>Q138*H138</f>
        <v>0</v>
      </c>
      <c r="S138" s="193">
        <v>0</v>
      </c>
      <c r="T138" s="194">
        <f>S138*H138</f>
        <v>0</v>
      </c>
      <c r="U138" s="34"/>
      <c r="V138" s="34"/>
      <c r="W138" s="34"/>
      <c r="X138" s="34"/>
      <c r="Y138" s="34"/>
      <c r="Z138" s="34"/>
      <c r="AA138" s="34"/>
      <c r="AB138" s="34"/>
      <c r="AC138" s="34"/>
      <c r="AD138" s="34"/>
      <c r="AE138" s="34"/>
      <c r="AR138" s="195" t="s">
        <v>258</v>
      </c>
      <c r="AT138" s="195" t="s">
        <v>248</v>
      </c>
      <c r="AU138" s="195" t="s">
        <v>85</v>
      </c>
      <c r="AY138" s="17" t="s">
        <v>247</v>
      </c>
      <c r="BE138" s="196">
        <f>IF(N138="základní",J138,0)</f>
        <v>0</v>
      </c>
      <c r="BF138" s="196">
        <f>IF(N138="snížená",J138,0)</f>
        <v>0</v>
      </c>
      <c r="BG138" s="196">
        <f>IF(N138="zákl. přenesená",J138,0)</f>
        <v>0</v>
      </c>
      <c r="BH138" s="196">
        <f>IF(N138="sníž. přenesená",J138,0)</f>
        <v>0</v>
      </c>
      <c r="BI138" s="196">
        <f>IF(N138="nulová",J138,0)</f>
        <v>0</v>
      </c>
      <c r="BJ138" s="17" t="s">
        <v>85</v>
      </c>
      <c r="BK138" s="196">
        <f>ROUND(I138*H138,2)</f>
        <v>0</v>
      </c>
      <c r="BL138" s="17" t="s">
        <v>258</v>
      </c>
      <c r="BM138" s="195" t="s">
        <v>1914</v>
      </c>
    </row>
    <row r="139" spans="1:65" s="13" customFormat="1" ht="10">
      <c r="B139" s="217"/>
      <c r="C139" s="218"/>
      <c r="D139" s="197" t="s">
        <v>337</v>
      </c>
      <c r="E139" s="219" t="s">
        <v>1</v>
      </c>
      <c r="F139" s="220" t="s">
        <v>1915</v>
      </c>
      <c r="G139" s="218"/>
      <c r="H139" s="221">
        <v>71.225999999999999</v>
      </c>
      <c r="I139" s="222"/>
      <c r="J139" s="218"/>
      <c r="K139" s="218"/>
      <c r="L139" s="223"/>
      <c r="M139" s="224"/>
      <c r="N139" s="225"/>
      <c r="O139" s="225"/>
      <c r="P139" s="225"/>
      <c r="Q139" s="225"/>
      <c r="R139" s="225"/>
      <c r="S139" s="225"/>
      <c r="T139" s="226"/>
      <c r="AT139" s="227" t="s">
        <v>337</v>
      </c>
      <c r="AU139" s="227" t="s">
        <v>85</v>
      </c>
      <c r="AV139" s="13" t="s">
        <v>87</v>
      </c>
      <c r="AW139" s="13" t="s">
        <v>33</v>
      </c>
      <c r="AX139" s="13" t="s">
        <v>77</v>
      </c>
      <c r="AY139" s="227" t="s">
        <v>247</v>
      </c>
    </row>
    <row r="140" spans="1:65" s="14" customFormat="1" ht="10">
      <c r="B140" s="228"/>
      <c r="C140" s="229"/>
      <c r="D140" s="197" t="s">
        <v>337</v>
      </c>
      <c r="E140" s="230" t="s">
        <v>1</v>
      </c>
      <c r="F140" s="231" t="s">
        <v>340</v>
      </c>
      <c r="G140" s="229"/>
      <c r="H140" s="232">
        <v>71.225999999999999</v>
      </c>
      <c r="I140" s="233"/>
      <c r="J140" s="229"/>
      <c r="K140" s="229"/>
      <c r="L140" s="234"/>
      <c r="M140" s="235"/>
      <c r="N140" s="236"/>
      <c r="O140" s="236"/>
      <c r="P140" s="236"/>
      <c r="Q140" s="236"/>
      <c r="R140" s="236"/>
      <c r="S140" s="236"/>
      <c r="T140" s="237"/>
      <c r="AT140" s="238" t="s">
        <v>337</v>
      </c>
      <c r="AU140" s="238" t="s">
        <v>85</v>
      </c>
      <c r="AV140" s="14" t="s">
        <v>258</v>
      </c>
      <c r="AW140" s="14" t="s">
        <v>33</v>
      </c>
      <c r="AX140" s="14" t="s">
        <v>85</v>
      </c>
      <c r="AY140" s="238" t="s">
        <v>247</v>
      </c>
    </row>
    <row r="141" spans="1:65" s="2" customFormat="1" ht="16.5" customHeight="1">
      <c r="A141" s="34"/>
      <c r="B141" s="35"/>
      <c r="C141" s="184" t="s">
        <v>87</v>
      </c>
      <c r="D141" s="184" t="s">
        <v>248</v>
      </c>
      <c r="E141" s="185" t="s">
        <v>1916</v>
      </c>
      <c r="F141" s="186" t="s">
        <v>1917</v>
      </c>
      <c r="G141" s="187" t="s">
        <v>350</v>
      </c>
      <c r="H141" s="188">
        <v>126.033</v>
      </c>
      <c r="I141" s="189"/>
      <c r="J141" s="190">
        <f>ROUND(I141*H141,2)</f>
        <v>0</v>
      </c>
      <c r="K141" s="186" t="s">
        <v>1</v>
      </c>
      <c r="L141" s="39"/>
      <c r="M141" s="191" t="s">
        <v>1</v>
      </c>
      <c r="N141" s="192" t="s">
        <v>42</v>
      </c>
      <c r="O141" s="71"/>
      <c r="P141" s="193">
        <f>O141*H141</f>
        <v>0</v>
      </c>
      <c r="Q141" s="193">
        <v>0</v>
      </c>
      <c r="R141" s="193">
        <f>Q141*H141</f>
        <v>0</v>
      </c>
      <c r="S141" s="193">
        <v>0</v>
      </c>
      <c r="T141" s="194">
        <f>S141*H141</f>
        <v>0</v>
      </c>
      <c r="U141" s="34"/>
      <c r="V141" s="34"/>
      <c r="W141" s="34"/>
      <c r="X141" s="34"/>
      <c r="Y141" s="34"/>
      <c r="Z141" s="34"/>
      <c r="AA141" s="34"/>
      <c r="AB141" s="34"/>
      <c r="AC141" s="34"/>
      <c r="AD141" s="34"/>
      <c r="AE141" s="34"/>
      <c r="AR141" s="195" t="s">
        <v>258</v>
      </c>
      <c r="AT141" s="195" t="s">
        <v>248</v>
      </c>
      <c r="AU141" s="195" t="s">
        <v>85</v>
      </c>
      <c r="AY141" s="17" t="s">
        <v>247</v>
      </c>
      <c r="BE141" s="196">
        <f>IF(N141="základní",J141,0)</f>
        <v>0</v>
      </c>
      <c r="BF141" s="196">
        <f>IF(N141="snížená",J141,0)</f>
        <v>0</v>
      </c>
      <c r="BG141" s="196">
        <f>IF(N141="zákl. přenesená",J141,0)</f>
        <v>0</v>
      </c>
      <c r="BH141" s="196">
        <f>IF(N141="sníž. přenesená",J141,0)</f>
        <v>0</v>
      </c>
      <c r="BI141" s="196">
        <f>IF(N141="nulová",J141,0)</f>
        <v>0</v>
      </c>
      <c r="BJ141" s="17" t="s">
        <v>85</v>
      </c>
      <c r="BK141" s="196">
        <f>ROUND(I141*H141,2)</f>
        <v>0</v>
      </c>
      <c r="BL141" s="17" t="s">
        <v>258</v>
      </c>
      <c r="BM141" s="195" t="s">
        <v>1918</v>
      </c>
    </row>
    <row r="142" spans="1:65" s="13" customFormat="1" ht="10">
      <c r="B142" s="217"/>
      <c r="C142" s="218"/>
      <c r="D142" s="197" t="s">
        <v>337</v>
      </c>
      <c r="E142" s="219" t="s">
        <v>1</v>
      </c>
      <c r="F142" s="220" t="s">
        <v>1919</v>
      </c>
      <c r="G142" s="218"/>
      <c r="H142" s="221">
        <v>126.033</v>
      </c>
      <c r="I142" s="222"/>
      <c r="J142" s="218"/>
      <c r="K142" s="218"/>
      <c r="L142" s="223"/>
      <c r="M142" s="224"/>
      <c r="N142" s="225"/>
      <c r="O142" s="225"/>
      <c r="P142" s="225"/>
      <c r="Q142" s="225"/>
      <c r="R142" s="225"/>
      <c r="S142" s="225"/>
      <c r="T142" s="226"/>
      <c r="AT142" s="227" t="s">
        <v>337</v>
      </c>
      <c r="AU142" s="227" t="s">
        <v>85</v>
      </c>
      <c r="AV142" s="13" t="s">
        <v>87</v>
      </c>
      <c r="AW142" s="13" t="s">
        <v>33</v>
      </c>
      <c r="AX142" s="13" t="s">
        <v>77</v>
      </c>
      <c r="AY142" s="227" t="s">
        <v>247</v>
      </c>
    </row>
    <row r="143" spans="1:65" s="14" customFormat="1" ht="10">
      <c r="B143" s="228"/>
      <c r="C143" s="229"/>
      <c r="D143" s="197" t="s">
        <v>337</v>
      </c>
      <c r="E143" s="230" t="s">
        <v>1</v>
      </c>
      <c r="F143" s="231" t="s">
        <v>340</v>
      </c>
      <c r="G143" s="229"/>
      <c r="H143" s="232">
        <v>126.033</v>
      </c>
      <c r="I143" s="233"/>
      <c r="J143" s="229"/>
      <c r="K143" s="229"/>
      <c r="L143" s="234"/>
      <c r="M143" s="235"/>
      <c r="N143" s="236"/>
      <c r="O143" s="236"/>
      <c r="P143" s="236"/>
      <c r="Q143" s="236"/>
      <c r="R143" s="236"/>
      <c r="S143" s="236"/>
      <c r="T143" s="237"/>
      <c r="AT143" s="238" t="s">
        <v>337</v>
      </c>
      <c r="AU143" s="238" t="s">
        <v>85</v>
      </c>
      <c r="AV143" s="14" t="s">
        <v>258</v>
      </c>
      <c r="AW143" s="14" t="s">
        <v>33</v>
      </c>
      <c r="AX143" s="14" t="s">
        <v>85</v>
      </c>
      <c r="AY143" s="238" t="s">
        <v>247</v>
      </c>
    </row>
    <row r="144" spans="1:65" s="2" customFormat="1" ht="16.5" customHeight="1">
      <c r="A144" s="34"/>
      <c r="B144" s="35"/>
      <c r="C144" s="184" t="s">
        <v>259</v>
      </c>
      <c r="D144" s="184" t="s">
        <v>248</v>
      </c>
      <c r="E144" s="185" t="s">
        <v>1920</v>
      </c>
      <c r="F144" s="186" t="s">
        <v>1921</v>
      </c>
      <c r="G144" s="187" t="s">
        <v>335</v>
      </c>
      <c r="H144" s="188">
        <v>0.58699999999999997</v>
      </c>
      <c r="I144" s="189"/>
      <c r="J144" s="190">
        <f>ROUND(I144*H144,2)</f>
        <v>0</v>
      </c>
      <c r="K144" s="186" t="s">
        <v>1</v>
      </c>
      <c r="L144" s="39"/>
      <c r="M144" s="191" t="s">
        <v>1</v>
      </c>
      <c r="N144" s="192" t="s">
        <v>42</v>
      </c>
      <c r="O144" s="71"/>
      <c r="P144" s="193">
        <f>O144*H144</f>
        <v>0</v>
      </c>
      <c r="Q144" s="193">
        <v>0</v>
      </c>
      <c r="R144" s="193">
        <f>Q144*H144</f>
        <v>0</v>
      </c>
      <c r="S144" s="193">
        <v>0</v>
      </c>
      <c r="T144" s="194">
        <f>S144*H144</f>
        <v>0</v>
      </c>
      <c r="U144" s="34"/>
      <c r="V144" s="34"/>
      <c r="W144" s="34"/>
      <c r="X144" s="34"/>
      <c r="Y144" s="34"/>
      <c r="Z144" s="34"/>
      <c r="AA144" s="34"/>
      <c r="AB144" s="34"/>
      <c r="AC144" s="34"/>
      <c r="AD144" s="34"/>
      <c r="AE144" s="34"/>
      <c r="AR144" s="195" t="s">
        <v>258</v>
      </c>
      <c r="AT144" s="195" t="s">
        <v>248</v>
      </c>
      <c r="AU144" s="195" t="s">
        <v>85</v>
      </c>
      <c r="AY144" s="17" t="s">
        <v>247</v>
      </c>
      <c r="BE144" s="196">
        <f>IF(N144="základní",J144,0)</f>
        <v>0</v>
      </c>
      <c r="BF144" s="196">
        <f>IF(N144="snížená",J144,0)</f>
        <v>0</v>
      </c>
      <c r="BG144" s="196">
        <f>IF(N144="zákl. přenesená",J144,0)</f>
        <v>0</v>
      </c>
      <c r="BH144" s="196">
        <f>IF(N144="sníž. přenesená",J144,0)</f>
        <v>0</v>
      </c>
      <c r="BI144" s="196">
        <f>IF(N144="nulová",J144,0)</f>
        <v>0</v>
      </c>
      <c r="BJ144" s="17" t="s">
        <v>85</v>
      </c>
      <c r="BK144" s="196">
        <f>ROUND(I144*H144,2)</f>
        <v>0</v>
      </c>
      <c r="BL144" s="17" t="s">
        <v>258</v>
      </c>
      <c r="BM144" s="195" t="s">
        <v>1922</v>
      </c>
    </row>
    <row r="145" spans="1:65" s="13" customFormat="1" ht="10">
      <c r="B145" s="217"/>
      <c r="C145" s="218"/>
      <c r="D145" s="197" t="s">
        <v>337</v>
      </c>
      <c r="E145" s="219" t="s">
        <v>1</v>
      </c>
      <c r="F145" s="220" t="s">
        <v>1923</v>
      </c>
      <c r="G145" s="218"/>
      <c r="H145" s="221">
        <v>0.58699999999999997</v>
      </c>
      <c r="I145" s="222"/>
      <c r="J145" s="218"/>
      <c r="K145" s="218"/>
      <c r="L145" s="223"/>
      <c r="M145" s="224"/>
      <c r="N145" s="225"/>
      <c r="O145" s="225"/>
      <c r="P145" s="225"/>
      <c r="Q145" s="225"/>
      <c r="R145" s="225"/>
      <c r="S145" s="225"/>
      <c r="T145" s="226"/>
      <c r="AT145" s="227" t="s">
        <v>337</v>
      </c>
      <c r="AU145" s="227" t="s">
        <v>85</v>
      </c>
      <c r="AV145" s="13" t="s">
        <v>87</v>
      </c>
      <c r="AW145" s="13" t="s">
        <v>33</v>
      </c>
      <c r="AX145" s="13" t="s">
        <v>77</v>
      </c>
      <c r="AY145" s="227" t="s">
        <v>247</v>
      </c>
    </row>
    <row r="146" spans="1:65" s="14" customFormat="1" ht="10">
      <c r="B146" s="228"/>
      <c r="C146" s="229"/>
      <c r="D146" s="197" t="s">
        <v>337</v>
      </c>
      <c r="E146" s="230" t="s">
        <v>1</v>
      </c>
      <c r="F146" s="231" t="s">
        <v>340</v>
      </c>
      <c r="G146" s="229"/>
      <c r="H146" s="232">
        <v>0.58699999999999997</v>
      </c>
      <c r="I146" s="233"/>
      <c r="J146" s="229"/>
      <c r="K146" s="229"/>
      <c r="L146" s="234"/>
      <c r="M146" s="235"/>
      <c r="N146" s="236"/>
      <c r="O146" s="236"/>
      <c r="P146" s="236"/>
      <c r="Q146" s="236"/>
      <c r="R146" s="236"/>
      <c r="S146" s="236"/>
      <c r="T146" s="237"/>
      <c r="AT146" s="238" t="s">
        <v>337</v>
      </c>
      <c r="AU146" s="238" t="s">
        <v>85</v>
      </c>
      <c r="AV146" s="14" t="s">
        <v>258</v>
      </c>
      <c r="AW146" s="14" t="s">
        <v>33</v>
      </c>
      <c r="AX146" s="14" t="s">
        <v>85</v>
      </c>
      <c r="AY146" s="238" t="s">
        <v>247</v>
      </c>
    </row>
    <row r="147" spans="1:65" s="2" customFormat="1" ht="16.5" customHeight="1">
      <c r="A147" s="34"/>
      <c r="B147" s="35"/>
      <c r="C147" s="184" t="s">
        <v>258</v>
      </c>
      <c r="D147" s="184" t="s">
        <v>248</v>
      </c>
      <c r="E147" s="185" t="s">
        <v>1924</v>
      </c>
      <c r="F147" s="186" t="s">
        <v>1925</v>
      </c>
      <c r="G147" s="187" t="s">
        <v>335</v>
      </c>
      <c r="H147" s="188">
        <v>61.185000000000002</v>
      </c>
      <c r="I147" s="189"/>
      <c r="J147" s="190">
        <f>ROUND(I147*H147,2)</f>
        <v>0</v>
      </c>
      <c r="K147" s="186" t="s">
        <v>1</v>
      </c>
      <c r="L147" s="39"/>
      <c r="M147" s="191" t="s">
        <v>1</v>
      </c>
      <c r="N147" s="192" t="s">
        <v>42</v>
      </c>
      <c r="O147" s="71"/>
      <c r="P147" s="193">
        <f>O147*H147</f>
        <v>0</v>
      </c>
      <c r="Q147" s="193">
        <v>0</v>
      </c>
      <c r="R147" s="193">
        <f>Q147*H147</f>
        <v>0</v>
      </c>
      <c r="S147" s="193">
        <v>0</v>
      </c>
      <c r="T147" s="194">
        <f>S147*H147</f>
        <v>0</v>
      </c>
      <c r="U147" s="34"/>
      <c r="V147" s="34"/>
      <c r="W147" s="34"/>
      <c r="X147" s="34"/>
      <c r="Y147" s="34"/>
      <c r="Z147" s="34"/>
      <c r="AA147" s="34"/>
      <c r="AB147" s="34"/>
      <c r="AC147" s="34"/>
      <c r="AD147" s="34"/>
      <c r="AE147" s="34"/>
      <c r="AR147" s="195" t="s">
        <v>258</v>
      </c>
      <c r="AT147" s="195" t="s">
        <v>248</v>
      </c>
      <c r="AU147" s="195" t="s">
        <v>85</v>
      </c>
      <c r="AY147" s="17" t="s">
        <v>247</v>
      </c>
      <c r="BE147" s="196">
        <f>IF(N147="základní",J147,0)</f>
        <v>0</v>
      </c>
      <c r="BF147" s="196">
        <f>IF(N147="snížená",J147,0)</f>
        <v>0</v>
      </c>
      <c r="BG147" s="196">
        <f>IF(N147="zákl. přenesená",J147,0)</f>
        <v>0</v>
      </c>
      <c r="BH147" s="196">
        <f>IF(N147="sníž. přenesená",J147,0)</f>
        <v>0</v>
      </c>
      <c r="BI147" s="196">
        <f>IF(N147="nulová",J147,0)</f>
        <v>0</v>
      </c>
      <c r="BJ147" s="17" t="s">
        <v>85</v>
      </c>
      <c r="BK147" s="196">
        <f>ROUND(I147*H147,2)</f>
        <v>0</v>
      </c>
      <c r="BL147" s="17" t="s">
        <v>258</v>
      </c>
      <c r="BM147" s="195" t="s">
        <v>1926</v>
      </c>
    </row>
    <row r="148" spans="1:65" s="13" customFormat="1" ht="10">
      <c r="B148" s="217"/>
      <c r="C148" s="218"/>
      <c r="D148" s="197" t="s">
        <v>337</v>
      </c>
      <c r="E148" s="219" t="s">
        <v>1</v>
      </c>
      <c r="F148" s="220" t="s">
        <v>1927</v>
      </c>
      <c r="G148" s="218"/>
      <c r="H148" s="221">
        <v>39.841000000000001</v>
      </c>
      <c r="I148" s="222"/>
      <c r="J148" s="218"/>
      <c r="K148" s="218"/>
      <c r="L148" s="223"/>
      <c r="M148" s="224"/>
      <c r="N148" s="225"/>
      <c r="O148" s="225"/>
      <c r="P148" s="225"/>
      <c r="Q148" s="225"/>
      <c r="R148" s="225"/>
      <c r="S148" s="225"/>
      <c r="T148" s="226"/>
      <c r="AT148" s="227" t="s">
        <v>337</v>
      </c>
      <c r="AU148" s="227" t="s">
        <v>85</v>
      </c>
      <c r="AV148" s="13" t="s">
        <v>87</v>
      </c>
      <c r="AW148" s="13" t="s">
        <v>33</v>
      </c>
      <c r="AX148" s="13" t="s">
        <v>77</v>
      </c>
      <c r="AY148" s="227" t="s">
        <v>247</v>
      </c>
    </row>
    <row r="149" spans="1:65" s="13" customFormat="1" ht="20">
      <c r="B149" s="217"/>
      <c r="C149" s="218"/>
      <c r="D149" s="197" t="s">
        <v>337</v>
      </c>
      <c r="E149" s="219" t="s">
        <v>1</v>
      </c>
      <c r="F149" s="220" t="s">
        <v>1928</v>
      </c>
      <c r="G149" s="218"/>
      <c r="H149" s="221">
        <v>4.7389999999999999</v>
      </c>
      <c r="I149" s="222"/>
      <c r="J149" s="218"/>
      <c r="K149" s="218"/>
      <c r="L149" s="223"/>
      <c r="M149" s="224"/>
      <c r="N149" s="225"/>
      <c r="O149" s="225"/>
      <c r="P149" s="225"/>
      <c r="Q149" s="225"/>
      <c r="R149" s="225"/>
      <c r="S149" s="225"/>
      <c r="T149" s="226"/>
      <c r="AT149" s="227" t="s">
        <v>337</v>
      </c>
      <c r="AU149" s="227" t="s">
        <v>85</v>
      </c>
      <c r="AV149" s="13" t="s">
        <v>87</v>
      </c>
      <c r="AW149" s="13" t="s">
        <v>33</v>
      </c>
      <c r="AX149" s="13" t="s">
        <v>77</v>
      </c>
      <c r="AY149" s="227" t="s">
        <v>247</v>
      </c>
    </row>
    <row r="150" spans="1:65" s="13" customFormat="1" ht="20">
      <c r="B150" s="217"/>
      <c r="C150" s="218"/>
      <c r="D150" s="197" t="s">
        <v>337</v>
      </c>
      <c r="E150" s="219" t="s">
        <v>1</v>
      </c>
      <c r="F150" s="220" t="s">
        <v>1929</v>
      </c>
      <c r="G150" s="218"/>
      <c r="H150" s="221">
        <v>16.605</v>
      </c>
      <c r="I150" s="222"/>
      <c r="J150" s="218"/>
      <c r="K150" s="218"/>
      <c r="L150" s="223"/>
      <c r="M150" s="224"/>
      <c r="N150" s="225"/>
      <c r="O150" s="225"/>
      <c r="P150" s="225"/>
      <c r="Q150" s="225"/>
      <c r="R150" s="225"/>
      <c r="S150" s="225"/>
      <c r="T150" s="226"/>
      <c r="AT150" s="227" t="s">
        <v>337</v>
      </c>
      <c r="AU150" s="227" t="s">
        <v>85</v>
      </c>
      <c r="AV150" s="13" t="s">
        <v>87</v>
      </c>
      <c r="AW150" s="13" t="s">
        <v>33</v>
      </c>
      <c r="AX150" s="13" t="s">
        <v>77</v>
      </c>
      <c r="AY150" s="227" t="s">
        <v>247</v>
      </c>
    </row>
    <row r="151" spans="1:65" s="14" customFormat="1" ht="10">
      <c r="B151" s="228"/>
      <c r="C151" s="229"/>
      <c r="D151" s="197" t="s">
        <v>337</v>
      </c>
      <c r="E151" s="230" t="s">
        <v>1</v>
      </c>
      <c r="F151" s="231" t="s">
        <v>340</v>
      </c>
      <c r="G151" s="229"/>
      <c r="H151" s="232">
        <v>61.185000000000002</v>
      </c>
      <c r="I151" s="233"/>
      <c r="J151" s="229"/>
      <c r="K151" s="229"/>
      <c r="L151" s="234"/>
      <c r="M151" s="235"/>
      <c r="N151" s="236"/>
      <c r="O151" s="236"/>
      <c r="P151" s="236"/>
      <c r="Q151" s="236"/>
      <c r="R151" s="236"/>
      <c r="S151" s="236"/>
      <c r="T151" s="237"/>
      <c r="AT151" s="238" t="s">
        <v>337</v>
      </c>
      <c r="AU151" s="238" t="s">
        <v>85</v>
      </c>
      <c r="AV151" s="14" t="s">
        <v>258</v>
      </c>
      <c r="AW151" s="14" t="s">
        <v>33</v>
      </c>
      <c r="AX151" s="14" t="s">
        <v>85</v>
      </c>
      <c r="AY151" s="238" t="s">
        <v>247</v>
      </c>
    </row>
    <row r="152" spans="1:65" s="2" customFormat="1" ht="16.5" customHeight="1">
      <c r="A152" s="34"/>
      <c r="B152" s="35"/>
      <c r="C152" s="184" t="s">
        <v>275</v>
      </c>
      <c r="D152" s="184" t="s">
        <v>248</v>
      </c>
      <c r="E152" s="185" t="s">
        <v>1930</v>
      </c>
      <c r="F152" s="186" t="s">
        <v>1931</v>
      </c>
      <c r="G152" s="187" t="s">
        <v>335</v>
      </c>
      <c r="H152" s="188">
        <v>61.185000000000002</v>
      </c>
      <c r="I152" s="189"/>
      <c r="J152" s="190">
        <f>ROUND(I152*H152,2)</f>
        <v>0</v>
      </c>
      <c r="K152" s="186" t="s">
        <v>1</v>
      </c>
      <c r="L152" s="39"/>
      <c r="M152" s="191" t="s">
        <v>1</v>
      </c>
      <c r="N152" s="192" t="s">
        <v>42</v>
      </c>
      <c r="O152" s="71"/>
      <c r="P152" s="193">
        <f>O152*H152</f>
        <v>0</v>
      </c>
      <c r="Q152" s="193">
        <v>0</v>
      </c>
      <c r="R152" s="193">
        <f>Q152*H152</f>
        <v>0</v>
      </c>
      <c r="S152" s="193">
        <v>0</v>
      </c>
      <c r="T152" s="194">
        <f>S152*H152</f>
        <v>0</v>
      </c>
      <c r="U152" s="34"/>
      <c r="V152" s="34"/>
      <c r="W152" s="34"/>
      <c r="X152" s="34"/>
      <c r="Y152" s="34"/>
      <c r="Z152" s="34"/>
      <c r="AA152" s="34"/>
      <c r="AB152" s="34"/>
      <c r="AC152" s="34"/>
      <c r="AD152" s="34"/>
      <c r="AE152" s="34"/>
      <c r="AR152" s="195" t="s">
        <v>258</v>
      </c>
      <c r="AT152" s="195" t="s">
        <v>248</v>
      </c>
      <c r="AU152" s="195" t="s">
        <v>85</v>
      </c>
      <c r="AY152" s="17" t="s">
        <v>247</v>
      </c>
      <c r="BE152" s="196">
        <f>IF(N152="základní",J152,0)</f>
        <v>0</v>
      </c>
      <c r="BF152" s="196">
        <f>IF(N152="snížená",J152,0)</f>
        <v>0</v>
      </c>
      <c r="BG152" s="196">
        <f>IF(N152="zákl. přenesená",J152,0)</f>
        <v>0</v>
      </c>
      <c r="BH152" s="196">
        <f>IF(N152="sníž. přenesená",J152,0)</f>
        <v>0</v>
      </c>
      <c r="BI152" s="196">
        <f>IF(N152="nulová",J152,0)</f>
        <v>0</v>
      </c>
      <c r="BJ152" s="17" t="s">
        <v>85</v>
      </c>
      <c r="BK152" s="196">
        <f>ROUND(I152*H152,2)</f>
        <v>0</v>
      </c>
      <c r="BL152" s="17" t="s">
        <v>258</v>
      </c>
      <c r="BM152" s="195" t="s">
        <v>1932</v>
      </c>
    </row>
    <row r="153" spans="1:65" s="13" customFormat="1" ht="10">
      <c r="B153" s="217"/>
      <c r="C153" s="218"/>
      <c r="D153" s="197" t="s">
        <v>337</v>
      </c>
      <c r="E153" s="219" t="s">
        <v>1</v>
      </c>
      <c r="F153" s="220" t="s">
        <v>1933</v>
      </c>
      <c r="G153" s="218"/>
      <c r="H153" s="221">
        <v>61.185000000000002</v>
      </c>
      <c r="I153" s="222"/>
      <c r="J153" s="218"/>
      <c r="K153" s="218"/>
      <c r="L153" s="223"/>
      <c r="M153" s="224"/>
      <c r="N153" s="225"/>
      <c r="O153" s="225"/>
      <c r="P153" s="225"/>
      <c r="Q153" s="225"/>
      <c r="R153" s="225"/>
      <c r="S153" s="225"/>
      <c r="T153" s="226"/>
      <c r="AT153" s="227" t="s">
        <v>337</v>
      </c>
      <c r="AU153" s="227" t="s">
        <v>85</v>
      </c>
      <c r="AV153" s="13" t="s">
        <v>87</v>
      </c>
      <c r="AW153" s="13" t="s">
        <v>33</v>
      </c>
      <c r="AX153" s="13" t="s">
        <v>77</v>
      </c>
      <c r="AY153" s="227" t="s">
        <v>247</v>
      </c>
    </row>
    <row r="154" spans="1:65" s="14" customFormat="1" ht="10">
      <c r="B154" s="228"/>
      <c r="C154" s="229"/>
      <c r="D154" s="197" t="s">
        <v>337</v>
      </c>
      <c r="E154" s="230" t="s">
        <v>1</v>
      </c>
      <c r="F154" s="231" t="s">
        <v>340</v>
      </c>
      <c r="G154" s="229"/>
      <c r="H154" s="232">
        <v>61.185000000000002</v>
      </c>
      <c r="I154" s="233"/>
      <c r="J154" s="229"/>
      <c r="K154" s="229"/>
      <c r="L154" s="234"/>
      <c r="M154" s="235"/>
      <c r="N154" s="236"/>
      <c r="O154" s="236"/>
      <c r="P154" s="236"/>
      <c r="Q154" s="236"/>
      <c r="R154" s="236"/>
      <c r="S154" s="236"/>
      <c r="T154" s="237"/>
      <c r="AT154" s="238" t="s">
        <v>337</v>
      </c>
      <c r="AU154" s="238" t="s">
        <v>85</v>
      </c>
      <c r="AV154" s="14" t="s">
        <v>258</v>
      </c>
      <c r="AW154" s="14" t="s">
        <v>33</v>
      </c>
      <c r="AX154" s="14" t="s">
        <v>85</v>
      </c>
      <c r="AY154" s="238" t="s">
        <v>247</v>
      </c>
    </row>
    <row r="155" spans="1:65" s="2" customFormat="1" ht="16.5" customHeight="1">
      <c r="A155" s="34"/>
      <c r="B155" s="35"/>
      <c r="C155" s="184" t="s">
        <v>262</v>
      </c>
      <c r="D155" s="184" t="s">
        <v>248</v>
      </c>
      <c r="E155" s="185" t="s">
        <v>1934</v>
      </c>
      <c r="F155" s="186" t="s">
        <v>1935</v>
      </c>
      <c r="G155" s="187" t="s">
        <v>335</v>
      </c>
      <c r="H155" s="188">
        <v>40.963999999999999</v>
      </c>
      <c r="I155" s="189"/>
      <c r="J155" s="190">
        <f>ROUND(I155*H155,2)</f>
        <v>0</v>
      </c>
      <c r="K155" s="186" t="s">
        <v>1</v>
      </c>
      <c r="L155" s="39"/>
      <c r="M155" s="191" t="s">
        <v>1</v>
      </c>
      <c r="N155" s="192" t="s">
        <v>42</v>
      </c>
      <c r="O155" s="71"/>
      <c r="P155" s="193">
        <f>O155*H155</f>
        <v>0</v>
      </c>
      <c r="Q155" s="193">
        <v>0</v>
      </c>
      <c r="R155" s="193">
        <f>Q155*H155</f>
        <v>0</v>
      </c>
      <c r="S155" s="193">
        <v>0</v>
      </c>
      <c r="T155" s="194">
        <f>S155*H155</f>
        <v>0</v>
      </c>
      <c r="U155" s="34"/>
      <c r="V155" s="34"/>
      <c r="W155" s="34"/>
      <c r="X155" s="34"/>
      <c r="Y155" s="34"/>
      <c r="Z155" s="34"/>
      <c r="AA155" s="34"/>
      <c r="AB155" s="34"/>
      <c r="AC155" s="34"/>
      <c r="AD155" s="34"/>
      <c r="AE155" s="34"/>
      <c r="AR155" s="195" t="s">
        <v>258</v>
      </c>
      <c r="AT155" s="195" t="s">
        <v>248</v>
      </c>
      <c r="AU155" s="195" t="s">
        <v>85</v>
      </c>
      <c r="AY155" s="17" t="s">
        <v>247</v>
      </c>
      <c r="BE155" s="196">
        <f>IF(N155="základní",J155,0)</f>
        <v>0</v>
      </c>
      <c r="BF155" s="196">
        <f>IF(N155="snížená",J155,0)</f>
        <v>0</v>
      </c>
      <c r="BG155" s="196">
        <f>IF(N155="zákl. přenesená",J155,0)</f>
        <v>0</v>
      </c>
      <c r="BH155" s="196">
        <f>IF(N155="sníž. přenesená",J155,0)</f>
        <v>0</v>
      </c>
      <c r="BI155" s="196">
        <f>IF(N155="nulová",J155,0)</f>
        <v>0</v>
      </c>
      <c r="BJ155" s="17" t="s">
        <v>85</v>
      </c>
      <c r="BK155" s="196">
        <f>ROUND(I155*H155,2)</f>
        <v>0</v>
      </c>
      <c r="BL155" s="17" t="s">
        <v>258</v>
      </c>
      <c r="BM155" s="195" t="s">
        <v>1936</v>
      </c>
    </row>
    <row r="156" spans="1:65" s="13" customFormat="1" ht="10">
      <c r="B156" s="217"/>
      <c r="C156" s="218"/>
      <c r="D156" s="197" t="s">
        <v>337</v>
      </c>
      <c r="E156" s="219" t="s">
        <v>1</v>
      </c>
      <c r="F156" s="220" t="s">
        <v>1937</v>
      </c>
      <c r="G156" s="218"/>
      <c r="H156" s="221">
        <v>37.139000000000003</v>
      </c>
      <c r="I156" s="222"/>
      <c r="J156" s="218"/>
      <c r="K156" s="218"/>
      <c r="L156" s="223"/>
      <c r="M156" s="224"/>
      <c r="N156" s="225"/>
      <c r="O156" s="225"/>
      <c r="P156" s="225"/>
      <c r="Q156" s="225"/>
      <c r="R156" s="225"/>
      <c r="S156" s="225"/>
      <c r="T156" s="226"/>
      <c r="AT156" s="227" t="s">
        <v>337</v>
      </c>
      <c r="AU156" s="227" t="s">
        <v>85</v>
      </c>
      <c r="AV156" s="13" t="s">
        <v>87</v>
      </c>
      <c r="AW156" s="13" t="s">
        <v>33</v>
      </c>
      <c r="AX156" s="13" t="s">
        <v>77</v>
      </c>
      <c r="AY156" s="227" t="s">
        <v>247</v>
      </c>
    </row>
    <row r="157" spans="1:65" s="13" customFormat="1" ht="10">
      <c r="B157" s="217"/>
      <c r="C157" s="218"/>
      <c r="D157" s="197" t="s">
        <v>337</v>
      </c>
      <c r="E157" s="219" t="s">
        <v>1</v>
      </c>
      <c r="F157" s="220" t="s">
        <v>1938</v>
      </c>
      <c r="G157" s="218"/>
      <c r="H157" s="221">
        <v>3.8250000000000002</v>
      </c>
      <c r="I157" s="222"/>
      <c r="J157" s="218"/>
      <c r="K157" s="218"/>
      <c r="L157" s="223"/>
      <c r="M157" s="224"/>
      <c r="N157" s="225"/>
      <c r="O157" s="225"/>
      <c r="P157" s="225"/>
      <c r="Q157" s="225"/>
      <c r="R157" s="225"/>
      <c r="S157" s="225"/>
      <c r="T157" s="226"/>
      <c r="AT157" s="227" t="s">
        <v>337</v>
      </c>
      <c r="AU157" s="227" t="s">
        <v>85</v>
      </c>
      <c r="AV157" s="13" t="s">
        <v>87</v>
      </c>
      <c r="AW157" s="13" t="s">
        <v>33</v>
      </c>
      <c r="AX157" s="13" t="s">
        <v>77</v>
      </c>
      <c r="AY157" s="227" t="s">
        <v>247</v>
      </c>
    </row>
    <row r="158" spans="1:65" s="14" customFormat="1" ht="10">
      <c r="B158" s="228"/>
      <c r="C158" s="229"/>
      <c r="D158" s="197" t="s">
        <v>337</v>
      </c>
      <c r="E158" s="230" t="s">
        <v>1</v>
      </c>
      <c r="F158" s="231" t="s">
        <v>340</v>
      </c>
      <c r="G158" s="229"/>
      <c r="H158" s="232">
        <v>40.963999999999999</v>
      </c>
      <c r="I158" s="233"/>
      <c r="J158" s="229"/>
      <c r="K158" s="229"/>
      <c r="L158" s="234"/>
      <c r="M158" s="235"/>
      <c r="N158" s="236"/>
      <c r="O158" s="236"/>
      <c r="P158" s="236"/>
      <c r="Q158" s="236"/>
      <c r="R158" s="236"/>
      <c r="S158" s="236"/>
      <c r="T158" s="237"/>
      <c r="AT158" s="238" t="s">
        <v>337</v>
      </c>
      <c r="AU158" s="238" t="s">
        <v>85</v>
      </c>
      <c r="AV158" s="14" t="s">
        <v>258</v>
      </c>
      <c r="AW158" s="14" t="s">
        <v>33</v>
      </c>
      <c r="AX158" s="14" t="s">
        <v>85</v>
      </c>
      <c r="AY158" s="238" t="s">
        <v>247</v>
      </c>
    </row>
    <row r="159" spans="1:65" s="2" customFormat="1" ht="16.5" customHeight="1">
      <c r="A159" s="34"/>
      <c r="B159" s="35"/>
      <c r="C159" s="184" t="s">
        <v>293</v>
      </c>
      <c r="D159" s="184" t="s">
        <v>248</v>
      </c>
      <c r="E159" s="185" t="s">
        <v>1939</v>
      </c>
      <c r="F159" s="186" t="s">
        <v>1940</v>
      </c>
      <c r="G159" s="187" t="s">
        <v>335</v>
      </c>
      <c r="H159" s="188">
        <v>40.963999999999999</v>
      </c>
      <c r="I159" s="189"/>
      <c r="J159" s="190">
        <f>ROUND(I159*H159,2)</f>
        <v>0</v>
      </c>
      <c r="K159" s="186" t="s">
        <v>1</v>
      </c>
      <c r="L159" s="39"/>
      <c r="M159" s="191" t="s">
        <v>1</v>
      </c>
      <c r="N159" s="192" t="s">
        <v>42</v>
      </c>
      <c r="O159" s="71"/>
      <c r="P159" s="193">
        <f>O159*H159</f>
        <v>0</v>
      </c>
      <c r="Q159" s="193">
        <v>0</v>
      </c>
      <c r="R159" s="193">
        <f>Q159*H159</f>
        <v>0</v>
      </c>
      <c r="S159" s="193">
        <v>0</v>
      </c>
      <c r="T159" s="194">
        <f>S159*H159</f>
        <v>0</v>
      </c>
      <c r="U159" s="34"/>
      <c r="V159" s="34"/>
      <c r="W159" s="34"/>
      <c r="X159" s="34"/>
      <c r="Y159" s="34"/>
      <c r="Z159" s="34"/>
      <c r="AA159" s="34"/>
      <c r="AB159" s="34"/>
      <c r="AC159" s="34"/>
      <c r="AD159" s="34"/>
      <c r="AE159" s="34"/>
      <c r="AR159" s="195" t="s">
        <v>258</v>
      </c>
      <c r="AT159" s="195" t="s">
        <v>248</v>
      </c>
      <c r="AU159" s="195" t="s">
        <v>85</v>
      </c>
      <c r="AY159" s="17" t="s">
        <v>247</v>
      </c>
      <c r="BE159" s="196">
        <f>IF(N159="základní",J159,0)</f>
        <v>0</v>
      </c>
      <c r="BF159" s="196">
        <f>IF(N159="snížená",J159,0)</f>
        <v>0</v>
      </c>
      <c r="BG159" s="196">
        <f>IF(N159="zákl. přenesená",J159,0)</f>
        <v>0</v>
      </c>
      <c r="BH159" s="196">
        <f>IF(N159="sníž. přenesená",J159,0)</f>
        <v>0</v>
      </c>
      <c r="BI159" s="196">
        <f>IF(N159="nulová",J159,0)</f>
        <v>0</v>
      </c>
      <c r="BJ159" s="17" t="s">
        <v>85</v>
      </c>
      <c r="BK159" s="196">
        <f>ROUND(I159*H159,2)</f>
        <v>0</v>
      </c>
      <c r="BL159" s="17" t="s">
        <v>258</v>
      </c>
      <c r="BM159" s="195" t="s">
        <v>1941</v>
      </c>
    </row>
    <row r="160" spans="1:65" s="13" customFormat="1" ht="10">
      <c r="B160" s="217"/>
      <c r="C160" s="218"/>
      <c r="D160" s="197" t="s">
        <v>337</v>
      </c>
      <c r="E160" s="219" t="s">
        <v>1</v>
      </c>
      <c r="F160" s="220" t="s">
        <v>1942</v>
      </c>
      <c r="G160" s="218"/>
      <c r="H160" s="221">
        <v>40.963999999999999</v>
      </c>
      <c r="I160" s="222"/>
      <c r="J160" s="218"/>
      <c r="K160" s="218"/>
      <c r="L160" s="223"/>
      <c r="M160" s="224"/>
      <c r="N160" s="225"/>
      <c r="O160" s="225"/>
      <c r="P160" s="225"/>
      <c r="Q160" s="225"/>
      <c r="R160" s="225"/>
      <c r="S160" s="225"/>
      <c r="T160" s="226"/>
      <c r="AT160" s="227" t="s">
        <v>337</v>
      </c>
      <c r="AU160" s="227" t="s">
        <v>85</v>
      </c>
      <c r="AV160" s="13" t="s">
        <v>87</v>
      </c>
      <c r="AW160" s="13" t="s">
        <v>33</v>
      </c>
      <c r="AX160" s="13" t="s">
        <v>77</v>
      </c>
      <c r="AY160" s="227" t="s">
        <v>247</v>
      </c>
    </row>
    <row r="161" spans="1:65" s="14" customFormat="1" ht="10">
      <c r="B161" s="228"/>
      <c r="C161" s="229"/>
      <c r="D161" s="197" t="s">
        <v>337</v>
      </c>
      <c r="E161" s="230" t="s">
        <v>1</v>
      </c>
      <c r="F161" s="231" t="s">
        <v>340</v>
      </c>
      <c r="G161" s="229"/>
      <c r="H161" s="232">
        <v>40.963999999999999</v>
      </c>
      <c r="I161" s="233"/>
      <c r="J161" s="229"/>
      <c r="K161" s="229"/>
      <c r="L161" s="234"/>
      <c r="M161" s="235"/>
      <c r="N161" s="236"/>
      <c r="O161" s="236"/>
      <c r="P161" s="236"/>
      <c r="Q161" s="236"/>
      <c r="R161" s="236"/>
      <c r="S161" s="236"/>
      <c r="T161" s="237"/>
      <c r="AT161" s="238" t="s">
        <v>337</v>
      </c>
      <c r="AU161" s="238" t="s">
        <v>85</v>
      </c>
      <c r="AV161" s="14" t="s">
        <v>258</v>
      </c>
      <c r="AW161" s="14" t="s">
        <v>33</v>
      </c>
      <c r="AX161" s="14" t="s">
        <v>85</v>
      </c>
      <c r="AY161" s="238" t="s">
        <v>247</v>
      </c>
    </row>
    <row r="162" spans="1:65" s="2" customFormat="1" ht="16.5" customHeight="1">
      <c r="A162" s="34"/>
      <c r="B162" s="35"/>
      <c r="C162" s="184" t="s">
        <v>271</v>
      </c>
      <c r="D162" s="184" t="s">
        <v>248</v>
      </c>
      <c r="E162" s="185" t="s">
        <v>1943</v>
      </c>
      <c r="F162" s="186" t="s">
        <v>1944</v>
      </c>
      <c r="G162" s="187" t="s">
        <v>267</v>
      </c>
      <c r="H162" s="188">
        <v>92.846999999999994</v>
      </c>
      <c r="I162" s="189"/>
      <c r="J162" s="190">
        <f>ROUND(I162*H162,2)</f>
        <v>0</v>
      </c>
      <c r="K162" s="186" t="s">
        <v>1</v>
      </c>
      <c r="L162" s="39"/>
      <c r="M162" s="191" t="s">
        <v>1</v>
      </c>
      <c r="N162" s="192" t="s">
        <v>42</v>
      </c>
      <c r="O162" s="71"/>
      <c r="P162" s="193">
        <f>O162*H162</f>
        <v>0</v>
      </c>
      <c r="Q162" s="193">
        <v>0</v>
      </c>
      <c r="R162" s="193">
        <f>Q162*H162</f>
        <v>0</v>
      </c>
      <c r="S162" s="193">
        <v>0</v>
      </c>
      <c r="T162" s="194">
        <f>S162*H162</f>
        <v>0</v>
      </c>
      <c r="U162" s="34"/>
      <c r="V162" s="34"/>
      <c r="W162" s="34"/>
      <c r="X162" s="34"/>
      <c r="Y162" s="34"/>
      <c r="Z162" s="34"/>
      <c r="AA162" s="34"/>
      <c r="AB162" s="34"/>
      <c r="AC162" s="34"/>
      <c r="AD162" s="34"/>
      <c r="AE162" s="34"/>
      <c r="AR162" s="195" t="s">
        <v>258</v>
      </c>
      <c r="AT162" s="195" t="s">
        <v>248</v>
      </c>
      <c r="AU162" s="195" t="s">
        <v>85</v>
      </c>
      <c r="AY162" s="17" t="s">
        <v>247</v>
      </c>
      <c r="BE162" s="196">
        <f>IF(N162="základní",J162,0)</f>
        <v>0</v>
      </c>
      <c r="BF162" s="196">
        <f>IF(N162="snížená",J162,0)</f>
        <v>0</v>
      </c>
      <c r="BG162" s="196">
        <f>IF(N162="zákl. přenesená",J162,0)</f>
        <v>0</v>
      </c>
      <c r="BH162" s="196">
        <f>IF(N162="sníž. přenesená",J162,0)</f>
        <v>0</v>
      </c>
      <c r="BI162" s="196">
        <f>IF(N162="nulová",J162,0)</f>
        <v>0</v>
      </c>
      <c r="BJ162" s="17" t="s">
        <v>85</v>
      </c>
      <c r="BK162" s="196">
        <f>ROUND(I162*H162,2)</f>
        <v>0</v>
      </c>
      <c r="BL162" s="17" t="s">
        <v>258</v>
      </c>
      <c r="BM162" s="195" t="s">
        <v>1945</v>
      </c>
    </row>
    <row r="163" spans="1:65" s="13" customFormat="1" ht="10">
      <c r="B163" s="217"/>
      <c r="C163" s="218"/>
      <c r="D163" s="197" t="s">
        <v>337</v>
      </c>
      <c r="E163" s="219" t="s">
        <v>1</v>
      </c>
      <c r="F163" s="220" t="s">
        <v>1946</v>
      </c>
      <c r="G163" s="218"/>
      <c r="H163" s="221">
        <v>92.846999999999994</v>
      </c>
      <c r="I163" s="222"/>
      <c r="J163" s="218"/>
      <c r="K163" s="218"/>
      <c r="L163" s="223"/>
      <c r="M163" s="224"/>
      <c r="N163" s="225"/>
      <c r="O163" s="225"/>
      <c r="P163" s="225"/>
      <c r="Q163" s="225"/>
      <c r="R163" s="225"/>
      <c r="S163" s="225"/>
      <c r="T163" s="226"/>
      <c r="AT163" s="227" t="s">
        <v>337</v>
      </c>
      <c r="AU163" s="227" t="s">
        <v>85</v>
      </c>
      <c r="AV163" s="13" t="s">
        <v>87</v>
      </c>
      <c r="AW163" s="13" t="s">
        <v>33</v>
      </c>
      <c r="AX163" s="13" t="s">
        <v>77</v>
      </c>
      <c r="AY163" s="227" t="s">
        <v>247</v>
      </c>
    </row>
    <row r="164" spans="1:65" s="14" customFormat="1" ht="10">
      <c r="B164" s="228"/>
      <c r="C164" s="229"/>
      <c r="D164" s="197" t="s">
        <v>337</v>
      </c>
      <c r="E164" s="230" t="s">
        <v>1</v>
      </c>
      <c r="F164" s="231" t="s">
        <v>340</v>
      </c>
      <c r="G164" s="229"/>
      <c r="H164" s="232">
        <v>92.846999999999994</v>
      </c>
      <c r="I164" s="233"/>
      <c r="J164" s="229"/>
      <c r="K164" s="229"/>
      <c r="L164" s="234"/>
      <c r="M164" s="235"/>
      <c r="N164" s="236"/>
      <c r="O164" s="236"/>
      <c r="P164" s="236"/>
      <c r="Q164" s="236"/>
      <c r="R164" s="236"/>
      <c r="S164" s="236"/>
      <c r="T164" s="237"/>
      <c r="AT164" s="238" t="s">
        <v>337</v>
      </c>
      <c r="AU164" s="238" t="s">
        <v>85</v>
      </c>
      <c r="AV164" s="14" t="s">
        <v>258</v>
      </c>
      <c r="AW164" s="14" t="s">
        <v>33</v>
      </c>
      <c r="AX164" s="14" t="s">
        <v>85</v>
      </c>
      <c r="AY164" s="238" t="s">
        <v>247</v>
      </c>
    </row>
    <row r="165" spans="1:65" s="2" customFormat="1" ht="16.5" customHeight="1">
      <c r="A165" s="34"/>
      <c r="B165" s="35"/>
      <c r="C165" s="184" t="s">
        <v>299</v>
      </c>
      <c r="D165" s="184" t="s">
        <v>248</v>
      </c>
      <c r="E165" s="185" t="s">
        <v>1947</v>
      </c>
      <c r="F165" s="186" t="s">
        <v>1948</v>
      </c>
      <c r="G165" s="187" t="s">
        <v>267</v>
      </c>
      <c r="H165" s="188">
        <v>92.846999999999994</v>
      </c>
      <c r="I165" s="189"/>
      <c r="J165" s="190">
        <f>ROUND(I165*H165,2)</f>
        <v>0</v>
      </c>
      <c r="K165" s="186" t="s">
        <v>1</v>
      </c>
      <c r="L165" s="39"/>
      <c r="M165" s="191" t="s">
        <v>1</v>
      </c>
      <c r="N165" s="192" t="s">
        <v>42</v>
      </c>
      <c r="O165" s="71"/>
      <c r="P165" s="193">
        <f>O165*H165</f>
        <v>0</v>
      </c>
      <c r="Q165" s="193">
        <v>0</v>
      </c>
      <c r="R165" s="193">
        <f>Q165*H165</f>
        <v>0</v>
      </c>
      <c r="S165" s="193">
        <v>0</v>
      </c>
      <c r="T165" s="194">
        <f>S165*H165</f>
        <v>0</v>
      </c>
      <c r="U165" s="34"/>
      <c r="V165" s="34"/>
      <c r="W165" s="34"/>
      <c r="X165" s="34"/>
      <c r="Y165" s="34"/>
      <c r="Z165" s="34"/>
      <c r="AA165" s="34"/>
      <c r="AB165" s="34"/>
      <c r="AC165" s="34"/>
      <c r="AD165" s="34"/>
      <c r="AE165" s="34"/>
      <c r="AR165" s="195" t="s">
        <v>258</v>
      </c>
      <c r="AT165" s="195" t="s">
        <v>248</v>
      </c>
      <c r="AU165" s="195" t="s">
        <v>85</v>
      </c>
      <c r="AY165" s="17" t="s">
        <v>247</v>
      </c>
      <c r="BE165" s="196">
        <f>IF(N165="základní",J165,0)</f>
        <v>0</v>
      </c>
      <c r="BF165" s="196">
        <f>IF(N165="snížená",J165,0)</f>
        <v>0</v>
      </c>
      <c r="BG165" s="196">
        <f>IF(N165="zákl. přenesená",J165,0)</f>
        <v>0</v>
      </c>
      <c r="BH165" s="196">
        <f>IF(N165="sníž. přenesená",J165,0)</f>
        <v>0</v>
      </c>
      <c r="BI165" s="196">
        <f>IF(N165="nulová",J165,0)</f>
        <v>0</v>
      </c>
      <c r="BJ165" s="17" t="s">
        <v>85</v>
      </c>
      <c r="BK165" s="196">
        <f>ROUND(I165*H165,2)</f>
        <v>0</v>
      </c>
      <c r="BL165" s="17" t="s">
        <v>258</v>
      </c>
      <c r="BM165" s="195" t="s">
        <v>1949</v>
      </c>
    </row>
    <row r="166" spans="1:65" s="13" customFormat="1" ht="10">
      <c r="B166" s="217"/>
      <c r="C166" s="218"/>
      <c r="D166" s="197" t="s">
        <v>337</v>
      </c>
      <c r="E166" s="219" t="s">
        <v>1</v>
      </c>
      <c r="F166" s="220" t="s">
        <v>1950</v>
      </c>
      <c r="G166" s="218"/>
      <c r="H166" s="221">
        <v>92.846999999999994</v>
      </c>
      <c r="I166" s="222"/>
      <c r="J166" s="218"/>
      <c r="K166" s="218"/>
      <c r="L166" s="223"/>
      <c r="M166" s="224"/>
      <c r="N166" s="225"/>
      <c r="O166" s="225"/>
      <c r="P166" s="225"/>
      <c r="Q166" s="225"/>
      <c r="R166" s="225"/>
      <c r="S166" s="225"/>
      <c r="T166" s="226"/>
      <c r="AT166" s="227" t="s">
        <v>337</v>
      </c>
      <c r="AU166" s="227" t="s">
        <v>85</v>
      </c>
      <c r="AV166" s="13" t="s">
        <v>87</v>
      </c>
      <c r="AW166" s="13" t="s">
        <v>33</v>
      </c>
      <c r="AX166" s="13" t="s">
        <v>77</v>
      </c>
      <c r="AY166" s="227" t="s">
        <v>247</v>
      </c>
    </row>
    <row r="167" spans="1:65" s="14" customFormat="1" ht="10">
      <c r="B167" s="228"/>
      <c r="C167" s="229"/>
      <c r="D167" s="197" t="s">
        <v>337</v>
      </c>
      <c r="E167" s="230" t="s">
        <v>1</v>
      </c>
      <c r="F167" s="231" t="s">
        <v>340</v>
      </c>
      <c r="G167" s="229"/>
      <c r="H167" s="232">
        <v>92.846999999999994</v>
      </c>
      <c r="I167" s="233"/>
      <c r="J167" s="229"/>
      <c r="K167" s="229"/>
      <c r="L167" s="234"/>
      <c r="M167" s="235"/>
      <c r="N167" s="236"/>
      <c r="O167" s="236"/>
      <c r="P167" s="236"/>
      <c r="Q167" s="236"/>
      <c r="R167" s="236"/>
      <c r="S167" s="236"/>
      <c r="T167" s="237"/>
      <c r="AT167" s="238" t="s">
        <v>337</v>
      </c>
      <c r="AU167" s="238" t="s">
        <v>85</v>
      </c>
      <c r="AV167" s="14" t="s">
        <v>258</v>
      </c>
      <c r="AW167" s="14" t="s">
        <v>33</v>
      </c>
      <c r="AX167" s="14" t="s">
        <v>85</v>
      </c>
      <c r="AY167" s="238" t="s">
        <v>247</v>
      </c>
    </row>
    <row r="168" spans="1:65" s="2" customFormat="1" ht="16.5" customHeight="1">
      <c r="A168" s="34"/>
      <c r="B168" s="35"/>
      <c r="C168" s="184" t="s">
        <v>279</v>
      </c>
      <c r="D168" s="184" t="s">
        <v>248</v>
      </c>
      <c r="E168" s="185" t="s">
        <v>1951</v>
      </c>
      <c r="F168" s="186" t="s">
        <v>1952</v>
      </c>
      <c r="G168" s="187" t="s">
        <v>335</v>
      </c>
      <c r="H168" s="188">
        <v>102.149</v>
      </c>
      <c r="I168" s="189"/>
      <c r="J168" s="190">
        <f>ROUND(I168*H168,2)</f>
        <v>0</v>
      </c>
      <c r="K168" s="186" t="s">
        <v>1</v>
      </c>
      <c r="L168" s="39"/>
      <c r="M168" s="191" t="s">
        <v>1</v>
      </c>
      <c r="N168" s="192" t="s">
        <v>42</v>
      </c>
      <c r="O168" s="71"/>
      <c r="P168" s="193">
        <f>O168*H168</f>
        <v>0</v>
      </c>
      <c r="Q168" s="193">
        <v>0</v>
      </c>
      <c r="R168" s="193">
        <f>Q168*H168</f>
        <v>0</v>
      </c>
      <c r="S168" s="193">
        <v>0</v>
      </c>
      <c r="T168" s="194">
        <f>S168*H168</f>
        <v>0</v>
      </c>
      <c r="U168" s="34"/>
      <c r="V168" s="34"/>
      <c r="W168" s="34"/>
      <c r="X168" s="34"/>
      <c r="Y168" s="34"/>
      <c r="Z168" s="34"/>
      <c r="AA168" s="34"/>
      <c r="AB168" s="34"/>
      <c r="AC168" s="34"/>
      <c r="AD168" s="34"/>
      <c r="AE168" s="34"/>
      <c r="AR168" s="195" t="s">
        <v>258</v>
      </c>
      <c r="AT168" s="195" t="s">
        <v>248</v>
      </c>
      <c r="AU168" s="195" t="s">
        <v>85</v>
      </c>
      <c r="AY168" s="17" t="s">
        <v>247</v>
      </c>
      <c r="BE168" s="196">
        <f>IF(N168="základní",J168,0)</f>
        <v>0</v>
      </c>
      <c r="BF168" s="196">
        <f>IF(N168="snížená",J168,0)</f>
        <v>0</v>
      </c>
      <c r="BG168" s="196">
        <f>IF(N168="zákl. přenesená",J168,0)</f>
        <v>0</v>
      </c>
      <c r="BH168" s="196">
        <f>IF(N168="sníž. přenesená",J168,0)</f>
        <v>0</v>
      </c>
      <c r="BI168" s="196">
        <f>IF(N168="nulová",J168,0)</f>
        <v>0</v>
      </c>
      <c r="BJ168" s="17" t="s">
        <v>85</v>
      </c>
      <c r="BK168" s="196">
        <f>ROUND(I168*H168,2)</f>
        <v>0</v>
      </c>
      <c r="BL168" s="17" t="s">
        <v>258</v>
      </c>
      <c r="BM168" s="195" t="s">
        <v>1953</v>
      </c>
    </row>
    <row r="169" spans="1:65" s="13" customFormat="1" ht="10">
      <c r="B169" s="217"/>
      <c r="C169" s="218"/>
      <c r="D169" s="197" t="s">
        <v>337</v>
      </c>
      <c r="E169" s="219" t="s">
        <v>1</v>
      </c>
      <c r="F169" s="220" t="s">
        <v>1933</v>
      </c>
      <c r="G169" s="218"/>
      <c r="H169" s="221">
        <v>61.185000000000002</v>
      </c>
      <c r="I169" s="222"/>
      <c r="J169" s="218"/>
      <c r="K169" s="218"/>
      <c r="L169" s="223"/>
      <c r="M169" s="224"/>
      <c r="N169" s="225"/>
      <c r="O169" s="225"/>
      <c r="P169" s="225"/>
      <c r="Q169" s="225"/>
      <c r="R169" s="225"/>
      <c r="S169" s="225"/>
      <c r="T169" s="226"/>
      <c r="AT169" s="227" t="s">
        <v>337</v>
      </c>
      <c r="AU169" s="227" t="s">
        <v>85</v>
      </c>
      <c r="AV169" s="13" t="s">
        <v>87</v>
      </c>
      <c r="AW169" s="13" t="s">
        <v>33</v>
      </c>
      <c r="AX169" s="13" t="s">
        <v>77</v>
      </c>
      <c r="AY169" s="227" t="s">
        <v>247</v>
      </c>
    </row>
    <row r="170" spans="1:65" s="13" customFormat="1" ht="10">
      <c r="B170" s="217"/>
      <c r="C170" s="218"/>
      <c r="D170" s="197" t="s">
        <v>337</v>
      </c>
      <c r="E170" s="219" t="s">
        <v>1</v>
      </c>
      <c r="F170" s="220" t="s">
        <v>1954</v>
      </c>
      <c r="G170" s="218"/>
      <c r="H170" s="221">
        <v>40.963999999999999</v>
      </c>
      <c r="I170" s="222"/>
      <c r="J170" s="218"/>
      <c r="K170" s="218"/>
      <c r="L170" s="223"/>
      <c r="M170" s="224"/>
      <c r="N170" s="225"/>
      <c r="O170" s="225"/>
      <c r="P170" s="225"/>
      <c r="Q170" s="225"/>
      <c r="R170" s="225"/>
      <c r="S170" s="225"/>
      <c r="T170" s="226"/>
      <c r="AT170" s="227" t="s">
        <v>337</v>
      </c>
      <c r="AU170" s="227" t="s">
        <v>85</v>
      </c>
      <c r="AV170" s="13" t="s">
        <v>87</v>
      </c>
      <c r="AW170" s="13" t="s">
        <v>33</v>
      </c>
      <c r="AX170" s="13" t="s">
        <v>77</v>
      </c>
      <c r="AY170" s="227" t="s">
        <v>247</v>
      </c>
    </row>
    <row r="171" spans="1:65" s="14" customFormat="1" ht="10">
      <c r="B171" s="228"/>
      <c r="C171" s="229"/>
      <c r="D171" s="197" t="s">
        <v>337</v>
      </c>
      <c r="E171" s="230" t="s">
        <v>1</v>
      </c>
      <c r="F171" s="231" t="s">
        <v>340</v>
      </c>
      <c r="G171" s="229"/>
      <c r="H171" s="232">
        <v>102.149</v>
      </c>
      <c r="I171" s="233"/>
      <c r="J171" s="229"/>
      <c r="K171" s="229"/>
      <c r="L171" s="234"/>
      <c r="M171" s="235"/>
      <c r="N171" s="236"/>
      <c r="O171" s="236"/>
      <c r="P171" s="236"/>
      <c r="Q171" s="236"/>
      <c r="R171" s="236"/>
      <c r="S171" s="236"/>
      <c r="T171" s="237"/>
      <c r="AT171" s="238" t="s">
        <v>337</v>
      </c>
      <c r="AU171" s="238" t="s">
        <v>85</v>
      </c>
      <c r="AV171" s="14" t="s">
        <v>258</v>
      </c>
      <c r="AW171" s="14" t="s">
        <v>33</v>
      </c>
      <c r="AX171" s="14" t="s">
        <v>85</v>
      </c>
      <c r="AY171" s="238" t="s">
        <v>247</v>
      </c>
    </row>
    <row r="172" spans="1:65" s="2" customFormat="1" ht="16.5" customHeight="1">
      <c r="A172" s="34"/>
      <c r="B172" s="35"/>
      <c r="C172" s="184" t="s">
        <v>305</v>
      </c>
      <c r="D172" s="184" t="s">
        <v>248</v>
      </c>
      <c r="E172" s="185" t="s">
        <v>1955</v>
      </c>
      <c r="F172" s="186" t="s">
        <v>1956</v>
      </c>
      <c r="G172" s="187" t="s">
        <v>335</v>
      </c>
      <c r="H172" s="188">
        <v>63.017000000000003</v>
      </c>
      <c r="I172" s="189"/>
      <c r="J172" s="190">
        <f>ROUND(I172*H172,2)</f>
        <v>0</v>
      </c>
      <c r="K172" s="186" t="s">
        <v>1</v>
      </c>
      <c r="L172" s="39"/>
      <c r="M172" s="191" t="s">
        <v>1</v>
      </c>
      <c r="N172" s="192" t="s">
        <v>42</v>
      </c>
      <c r="O172" s="71"/>
      <c r="P172" s="193">
        <f>O172*H172</f>
        <v>0</v>
      </c>
      <c r="Q172" s="193">
        <v>0</v>
      </c>
      <c r="R172" s="193">
        <f>Q172*H172</f>
        <v>0</v>
      </c>
      <c r="S172" s="193">
        <v>0</v>
      </c>
      <c r="T172" s="194">
        <f>S172*H172</f>
        <v>0</v>
      </c>
      <c r="U172" s="34"/>
      <c r="V172" s="34"/>
      <c r="W172" s="34"/>
      <c r="X172" s="34"/>
      <c r="Y172" s="34"/>
      <c r="Z172" s="34"/>
      <c r="AA172" s="34"/>
      <c r="AB172" s="34"/>
      <c r="AC172" s="34"/>
      <c r="AD172" s="34"/>
      <c r="AE172" s="34"/>
      <c r="AR172" s="195" t="s">
        <v>258</v>
      </c>
      <c r="AT172" s="195" t="s">
        <v>248</v>
      </c>
      <c r="AU172" s="195" t="s">
        <v>85</v>
      </c>
      <c r="AY172" s="17" t="s">
        <v>247</v>
      </c>
      <c r="BE172" s="196">
        <f>IF(N172="základní",J172,0)</f>
        <v>0</v>
      </c>
      <c r="BF172" s="196">
        <f>IF(N172="snížená",J172,0)</f>
        <v>0</v>
      </c>
      <c r="BG172" s="196">
        <f>IF(N172="zákl. přenesená",J172,0)</f>
        <v>0</v>
      </c>
      <c r="BH172" s="196">
        <f>IF(N172="sníž. přenesená",J172,0)</f>
        <v>0</v>
      </c>
      <c r="BI172" s="196">
        <f>IF(N172="nulová",J172,0)</f>
        <v>0</v>
      </c>
      <c r="BJ172" s="17" t="s">
        <v>85</v>
      </c>
      <c r="BK172" s="196">
        <f>ROUND(I172*H172,2)</f>
        <v>0</v>
      </c>
      <c r="BL172" s="17" t="s">
        <v>258</v>
      </c>
      <c r="BM172" s="195" t="s">
        <v>1957</v>
      </c>
    </row>
    <row r="173" spans="1:65" s="13" customFormat="1" ht="10">
      <c r="B173" s="217"/>
      <c r="C173" s="218"/>
      <c r="D173" s="197" t="s">
        <v>337</v>
      </c>
      <c r="E173" s="219" t="s">
        <v>1</v>
      </c>
      <c r="F173" s="220" t="s">
        <v>1958</v>
      </c>
      <c r="G173" s="218"/>
      <c r="H173" s="221">
        <v>9.3379999999999992</v>
      </c>
      <c r="I173" s="222"/>
      <c r="J173" s="218"/>
      <c r="K173" s="218"/>
      <c r="L173" s="223"/>
      <c r="M173" s="224"/>
      <c r="N173" s="225"/>
      <c r="O173" s="225"/>
      <c r="P173" s="225"/>
      <c r="Q173" s="225"/>
      <c r="R173" s="225"/>
      <c r="S173" s="225"/>
      <c r="T173" s="226"/>
      <c r="AT173" s="227" t="s">
        <v>337</v>
      </c>
      <c r="AU173" s="227" t="s">
        <v>85</v>
      </c>
      <c r="AV173" s="13" t="s">
        <v>87</v>
      </c>
      <c r="AW173" s="13" t="s">
        <v>33</v>
      </c>
      <c r="AX173" s="13" t="s">
        <v>77</v>
      </c>
      <c r="AY173" s="227" t="s">
        <v>247</v>
      </c>
    </row>
    <row r="174" spans="1:65" s="13" customFormat="1" ht="30">
      <c r="B174" s="217"/>
      <c r="C174" s="218"/>
      <c r="D174" s="197" t="s">
        <v>337</v>
      </c>
      <c r="E174" s="219" t="s">
        <v>1</v>
      </c>
      <c r="F174" s="220" t="s">
        <v>1959</v>
      </c>
      <c r="G174" s="218"/>
      <c r="H174" s="221">
        <v>41.750999999999998</v>
      </c>
      <c r="I174" s="222"/>
      <c r="J174" s="218"/>
      <c r="K174" s="218"/>
      <c r="L174" s="223"/>
      <c r="M174" s="224"/>
      <c r="N174" s="225"/>
      <c r="O174" s="225"/>
      <c r="P174" s="225"/>
      <c r="Q174" s="225"/>
      <c r="R174" s="225"/>
      <c r="S174" s="225"/>
      <c r="T174" s="226"/>
      <c r="AT174" s="227" t="s">
        <v>337</v>
      </c>
      <c r="AU174" s="227" t="s">
        <v>85</v>
      </c>
      <c r="AV174" s="13" t="s">
        <v>87</v>
      </c>
      <c r="AW174" s="13" t="s">
        <v>33</v>
      </c>
      <c r="AX174" s="13" t="s">
        <v>77</v>
      </c>
      <c r="AY174" s="227" t="s">
        <v>247</v>
      </c>
    </row>
    <row r="175" spans="1:65" s="13" customFormat="1" ht="10">
      <c r="B175" s="217"/>
      <c r="C175" s="218"/>
      <c r="D175" s="197" t="s">
        <v>337</v>
      </c>
      <c r="E175" s="219" t="s">
        <v>1</v>
      </c>
      <c r="F175" s="220" t="s">
        <v>1960</v>
      </c>
      <c r="G175" s="218"/>
      <c r="H175" s="221">
        <v>1.9219999999999999</v>
      </c>
      <c r="I175" s="222"/>
      <c r="J175" s="218"/>
      <c r="K175" s="218"/>
      <c r="L175" s="223"/>
      <c r="M175" s="224"/>
      <c r="N175" s="225"/>
      <c r="O175" s="225"/>
      <c r="P175" s="225"/>
      <c r="Q175" s="225"/>
      <c r="R175" s="225"/>
      <c r="S175" s="225"/>
      <c r="T175" s="226"/>
      <c r="AT175" s="227" t="s">
        <v>337</v>
      </c>
      <c r="AU175" s="227" t="s">
        <v>85</v>
      </c>
      <c r="AV175" s="13" t="s">
        <v>87</v>
      </c>
      <c r="AW175" s="13" t="s">
        <v>33</v>
      </c>
      <c r="AX175" s="13" t="s">
        <v>77</v>
      </c>
      <c r="AY175" s="227" t="s">
        <v>247</v>
      </c>
    </row>
    <row r="176" spans="1:65" s="13" customFormat="1" ht="10">
      <c r="B176" s="217"/>
      <c r="C176" s="218"/>
      <c r="D176" s="197" t="s">
        <v>337</v>
      </c>
      <c r="E176" s="219" t="s">
        <v>1</v>
      </c>
      <c r="F176" s="220" t="s">
        <v>1961</v>
      </c>
      <c r="G176" s="218"/>
      <c r="H176" s="221">
        <v>10.006</v>
      </c>
      <c r="I176" s="222"/>
      <c r="J176" s="218"/>
      <c r="K176" s="218"/>
      <c r="L176" s="223"/>
      <c r="M176" s="224"/>
      <c r="N176" s="225"/>
      <c r="O176" s="225"/>
      <c r="P176" s="225"/>
      <c r="Q176" s="225"/>
      <c r="R176" s="225"/>
      <c r="S176" s="225"/>
      <c r="T176" s="226"/>
      <c r="AT176" s="227" t="s">
        <v>337</v>
      </c>
      <c r="AU176" s="227" t="s">
        <v>85</v>
      </c>
      <c r="AV176" s="13" t="s">
        <v>87</v>
      </c>
      <c r="AW176" s="13" t="s">
        <v>33</v>
      </c>
      <c r="AX176" s="13" t="s">
        <v>77</v>
      </c>
      <c r="AY176" s="227" t="s">
        <v>247</v>
      </c>
    </row>
    <row r="177" spans="1:65" s="14" customFormat="1" ht="10">
      <c r="B177" s="228"/>
      <c r="C177" s="229"/>
      <c r="D177" s="197" t="s">
        <v>337</v>
      </c>
      <c r="E177" s="230" t="s">
        <v>1</v>
      </c>
      <c r="F177" s="231" t="s">
        <v>340</v>
      </c>
      <c r="G177" s="229"/>
      <c r="H177" s="232">
        <v>63.017000000000003</v>
      </c>
      <c r="I177" s="233"/>
      <c r="J177" s="229"/>
      <c r="K177" s="229"/>
      <c r="L177" s="234"/>
      <c r="M177" s="235"/>
      <c r="N177" s="236"/>
      <c r="O177" s="236"/>
      <c r="P177" s="236"/>
      <c r="Q177" s="236"/>
      <c r="R177" s="236"/>
      <c r="S177" s="236"/>
      <c r="T177" s="237"/>
      <c r="AT177" s="238" t="s">
        <v>337</v>
      </c>
      <c r="AU177" s="238" t="s">
        <v>85</v>
      </c>
      <c r="AV177" s="14" t="s">
        <v>258</v>
      </c>
      <c r="AW177" s="14" t="s">
        <v>33</v>
      </c>
      <c r="AX177" s="14" t="s">
        <v>85</v>
      </c>
      <c r="AY177" s="238" t="s">
        <v>247</v>
      </c>
    </row>
    <row r="178" spans="1:65" s="2" customFormat="1" ht="16.5" customHeight="1">
      <c r="A178" s="34"/>
      <c r="B178" s="35"/>
      <c r="C178" s="184" t="s">
        <v>291</v>
      </c>
      <c r="D178" s="184" t="s">
        <v>248</v>
      </c>
      <c r="E178" s="185" t="s">
        <v>1962</v>
      </c>
      <c r="F178" s="186" t="s">
        <v>1963</v>
      </c>
      <c r="G178" s="187" t="s">
        <v>335</v>
      </c>
      <c r="H178" s="188">
        <v>63.015999999999998</v>
      </c>
      <c r="I178" s="189"/>
      <c r="J178" s="190">
        <f>ROUND(I178*H178,2)</f>
        <v>0</v>
      </c>
      <c r="K178" s="186" t="s">
        <v>1</v>
      </c>
      <c r="L178" s="39"/>
      <c r="M178" s="191" t="s">
        <v>1</v>
      </c>
      <c r="N178" s="192" t="s">
        <v>42</v>
      </c>
      <c r="O178" s="71"/>
      <c r="P178" s="193">
        <f>O178*H178</f>
        <v>0</v>
      </c>
      <c r="Q178" s="193">
        <v>0</v>
      </c>
      <c r="R178" s="193">
        <f>Q178*H178</f>
        <v>0</v>
      </c>
      <c r="S178" s="193">
        <v>0</v>
      </c>
      <c r="T178" s="194">
        <f>S178*H178</f>
        <v>0</v>
      </c>
      <c r="U178" s="34"/>
      <c r="V178" s="34"/>
      <c r="W178" s="34"/>
      <c r="X178" s="34"/>
      <c r="Y178" s="34"/>
      <c r="Z178" s="34"/>
      <c r="AA178" s="34"/>
      <c r="AB178" s="34"/>
      <c r="AC178" s="34"/>
      <c r="AD178" s="34"/>
      <c r="AE178" s="34"/>
      <c r="AR178" s="195" t="s">
        <v>258</v>
      </c>
      <c r="AT178" s="195" t="s">
        <v>248</v>
      </c>
      <c r="AU178" s="195" t="s">
        <v>85</v>
      </c>
      <c r="AY178" s="17" t="s">
        <v>247</v>
      </c>
      <c r="BE178" s="196">
        <f>IF(N178="základní",J178,0)</f>
        <v>0</v>
      </c>
      <c r="BF178" s="196">
        <f>IF(N178="snížená",J178,0)</f>
        <v>0</v>
      </c>
      <c r="BG178" s="196">
        <f>IF(N178="zákl. přenesená",J178,0)</f>
        <v>0</v>
      </c>
      <c r="BH178" s="196">
        <f>IF(N178="sníž. přenesená",J178,0)</f>
        <v>0</v>
      </c>
      <c r="BI178" s="196">
        <f>IF(N178="nulová",J178,0)</f>
        <v>0</v>
      </c>
      <c r="BJ178" s="17" t="s">
        <v>85</v>
      </c>
      <c r="BK178" s="196">
        <f>ROUND(I178*H178,2)</f>
        <v>0</v>
      </c>
      <c r="BL178" s="17" t="s">
        <v>258</v>
      </c>
      <c r="BM178" s="195" t="s">
        <v>1964</v>
      </c>
    </row>
    <row r="179" spans="1:65" s="13" customFormat="1" ht="10">
      <c r="B179" s="217"/>
      <c r="C179" s="218"/>
      <c r="D179" s="197" t="s">
        <v>337</v>
      </c>
      <c r="E179" s="219" t="s">
        <v>1</v>
      </c>
      <c r="F179" s="220" t="s">
        <v>1965</v>
      </c>
      <c r="G179" s="218"/>
      <c r="H179" s="221">
        <v>63.015999999999998</v>
      </c>
      <c r="I179" s="222"/>
      <c r="J179" s="218"/>
      <c r="K179" s="218"/>
      <c r="L179" s="223"/>
      <c r="M179" s="224"/>
      <c r="N179" s="225"/>
      <c r="O179" s="225"/>
      <c r="P179" s="225"/>
      <c r="Q179" s="225"/>
      <c r="R179" s="225"/>
      <c r="S179" s="225"/>
      <c r="T179" s="226"/>
      <c r="AT179" s="227" t="s">
        <v>337</v>
      </c>
      <c r="AU179" s="227" t="s">
        <v>85</v>
      </c>
      <c r="AV179" s="13" t="s">
        <v>87</v>
      </c>
      <c r="AW179" s="13" t="s">
        <v>33</v>
      </c>
      <c r="AX179" s="13" t="s">
        <v>77</v>
      </c>
      <c r="AY179" s="227" t="s">
        <v>247</v>
      </c>
    </row>
    <row r="180" spans="1:65" s="14" customFormat="1" ht="10">
      <c r="B180" s="228"/>
      <c r="C180" s="229"/>
      <c r="D180" s="197" t="s">
        <v>337</v>
      </c>
      <c r="E180" s="230" t="s">
        <v>1</v>
      </c>
      <c r="F180" s="231" t="s">
        <v>340</v>
      </c>
      <c r="G180" s="229"/>
      <c r="H180" s="232">
        <v>63.015999999999998</v>
      </c>
      <c r="I180" s="233"/>
      <c r="J180" s="229"/>
      <c r="K180" s="229"/>
      <c r="L180" s="234"/>
      <c r="M180" s="235"/>
      <c r="N180" s="236"/>
      <c r="O180" s="236"/>
      <c r="P180" s="236"/>
      <c r="Q180" s="236"/>
      <c r="R180" s="236"/>
      <c r="S180" s="236"/>
      <c r="T180" s="237"/>
      <c r="AT180" s="238" t="s">
        <v>337</v>
      </c>
      <c r="AU180" s="238" t="s">
        <v>85</v>
      </c>
      <c r="AV180" s="14" t="s">
        <v>258</v>
      </c>
      <c r="AW180" s="14" t="s">
        <v>33</v>
      </c>
      <c r="AX180" s="14" t="s">
        <v>85</v>
      </c>
      <c r="AY180" s="238" t="s">
        <v>247</v>
      </c>
    </row>
    <row r="181" spans="1:65" s="2" customFormat="1" ht="16.5" customHeight="1">
      <c r="A181" s="34"/>
      <c r="B181" s="35"/>
      <c r="C181" s="184" t="s">
        <v>313</v>
      </c>
      <c r="D181" s="184" t="s">
        <v>248</v>
      </c>
      <c r="E181" s="185" t="s">
        <v>1966</v>
      </c>
      <c r="F181" s="186" t="s">
        <v>1967</v>
      </c>
      <c r="G181" s="187" t="s">
        <v>335</v>
      </c>
      <c r="H181" s="188">
        <v>39.133000000000003</v>
      </c>
      <c r="I181" s="189"/>
      <c r="J181" s="190">
        <f>ROUND(I181*H181,2)</f>
        <v>0</v>
      </c>
      <c r="K181" s="186" t="s">
        <v>1</v>
      </c>
      <c r="L181" s="39"/>
      <c r="M181" s="191" t="s">
        <v>1</v>
      </c>
      <c r="N181" s="192" t="s">
        <v>42</v>
      </c>
      <c r="O181" s="71"/>
      <c r="P181" s="193">
        <f>O181*H181</f>
        <v>0</v>
      </c>
      <c r="Q181" s="193">
        <v>0</v>
      </c>
      <c r="R181" s="193">
        <f>Q181*H181</f>
        <v>0</v>
      </c>
      <c r="S181" s="193">
        <v>0</v>
      </c>
      <c r="T181" s="194">
        <f>S181*H181</f>
        <v>0</v>
      </c>
      <c r="U181" s="34"/>
      <c r="V181" s="34"/>
      <c r="W181" s="34"/>
      <c r="X181" s="34"/>
      <c r="Y181" s="34"/>
      <c r="Z181" s="34"/>
      <c r="AA181" s="34"/>
      <c r="AB181" s="34"/>
      <c r="AC181" s="34"/>
      <c r="AD181" s="34"/>
      <c r="AE181" s="34"/>
      <c r="AR181" s="195" t="s">
        <v>258</v>
      </c>
      <c r="AT181" s="195" t="s">
        <v>248</v>
      </c>
      <c r="AU181" s="195" t="s">
        <v>85</v>
      </c>
      <c r="AY181" s="17" t="s">
        <v>247</v>
      </c>
      <c r="BE181" s="196">
        <f>IF(N181="základní",J181,0)</f>
        <v>0</v>
      </c>
      <c r="BF181" s="196">
        <f>IF(N181="snížená",J181,0)</f>
        <v>0</v>
      </c>
      <c r="BG181" s="196">
        <f>IF(N181="zákl. přenesená",J181,0)</f>
        <v>0</v>
      </c>
      <c r="BH181" s="196">
        <f>IF(N181="sníž. přenesená",J181,0)</f>
        <v>0</v>
      </c>
      <c r="BI181" s="196">
        <f>IF(N181="nulová",J181,0)</f>
        <v>0</v>
      </c>
      <c r="BJ181" s="17" t="s">
        <v>85</v>
      </c>
      <c r="BK181" s="196">
        <f>ROUND(I181*H181,2)</f>
        <v>0</v>
      </c>
      <c r="BL181" s="17" t="s">
        <v>258</v>
      </c>
      <c r="BM181" s="195" t="s">
        <v>1968</v>
      </c>
    </row>
    <row r="182" spans="1:65" s="13" customFormat="1" ht="10">
      <c r="B182" s="217"/>
      <c r="C182" s="218"/>
      <c r="D182" s="197" t="s">
        <v>337</v>
      </c>
      <c r="E182" s="219" t="s">
        <v>1</v>
      </c>
      <c r="F182" s="220" t="s">
        <v>1969</v>
      </c>
      <c r="G182" s="218"/>
      <c r="H182" s="221">
        <v>61.185000000000002</v>
      </c>
      <c r="I182" s="222"/>
      <c r="J182" s="218"/>
      <c r="K182" s="218"/>
      <c r="L182" s="223"/>
      <c r="M182" s="224"/>
      <c r="N182" s="225"/>
      <c r="O182" s="225"/>
      <c r="P182" s="225"/>
      <c r="Q182" s="225"/>
      <c r="R182" s="225"/>
      <c r="S182" s="225"/>
      <c r="T182" s="226"/>
      <c r="AT182" s="227" t="s">
        <v>337</v>
      </c>
      <c r="AU182" s="227" t="s">
        <v>85</v>
      </c>
      <c r="AV182" s="13" t="s">
        <v>87</v>
      </c>
      <c r="AW182" s="13" t="s">
        <v>33</v>
      </c>
      <c r="AX182" s="13" t="s">
        <v>77</v>
      </c>
      <c r="AY182" s="227" t="s">
        <v>247</v>
      </c>
    </row>
    <row r="183" spans="1:65" s="13" customFormat="1" ht="10">
      <c r="B183" s="217"/>
      <c r="C183" s="218"/>
      <c r="D183" s="197" t="s">
        <v>337</v>
      </c>
      <c r="E183" s="219" t="s">
        <v>1</v>
      </c>
      <c r="F183" s="220" t="s">
        <v>1954</v>
      </c>
      <c r="G183" s="218"/>
      <c r="H183" s="221">
        <v>40.963999999999999</v>
      </c>
      <c r="I183" s="222"/>
      <c r="J183" s="218"/>
      <c r="K183" s="218"/>
      <c r="L183" s="223"/>
      <c r="M183" s="224"/>
      <c r="N183" s="225"/>
      <c r="O183" s="225"/>
      <c r="P183" s="225"/>
      <c r="Q183" s="225"/>
      <c r="R183" s="225"/>
      <c r="S183" s="225"/>
      <c r="T183" s="226"/>
      <c r="AT183" s="227" t="s">
        <v>337</v>
      </c>
      <c r="AU183" s="227" t="s">
        <v>85</v>
      </c>
      <c r="AV183" s="13" t="s">
        <v>87</v>
      </c>
      <c r="AW183" s="13" t="s">
        <v>33</v>
      </c>
      <c r="AX183" s="13" t="s">
        <v>77</v>
      </c>
      <c r="AY183" s="227" t="s">
        <v>247</v>
      </c>
    </row>
    <row r="184" spans="1:65" s="13" customFormat="1" ht="10">
      <c r="B184" s="217"/>
      <c r="C184" s="218"/>
      <c r="D184" s="197" t="s">
        <v>337</v>
      </c>
      <c r="E184" s="219" t="s">
        <v>1</v>
      </c>
      <c r="F184" s="220" t="s">
        <v>1970</v>
      </c>
      <c r="G184" s="218"/>
      <c r="H184" s="221">
        <v>-63.015999999999998</v>
      </c>
      <c r="I184" s="222"/>
      <c r="J184" s="218"/>
      <c r="K184" s="218"/>
      <c r="L184" s="223"/>
      <c r="M184" s="224"/>
      <c r="N184" s="225"/>
      <c r="O184" s="225"/>
      <c r="P184" s="225"/>
      <c r="Q184" s="225"/>
      <c r="R184" s="225"/>
      <c r="S184" s="225"/>
      <c r="T184" s="226"/>
      <c r="AT184" s="227" t="s">
        <v>337</v>
      </c>
      <c r="AU184" s="227" t="s">
        <v>85</v>
      </c>
      <c r="AV184" s="13" t="s">
        <v>87</v>
      </c>
      <c r="AW184" s="13" t="s">
        <v>33</v>
      </c>
      <c r="AX184" s="13" t="s">
        <v>77</v>
      </c>
      <c r="AY184" s="227" t="s">
        <v>247</v>
      </c>
    </row>
    <row r="185" spans="1:65" s="14" customFormat="1" ht="10">
      <c r="B185" s="228"/>
      <c r="C185" s="229"/>
      <c r="D185" s="197" t="s">
        <v>337</v>
      </c>
      <c r="E185" s="230" t="s">
        <v>1</v>
      </c>
      <c r="F185" s="231" t="s">
        <v>340</v>
      </c>
      <c r="G185" s="229"/>
      <c r="H185" s="232">
        <v>39.133000000000003</v>
      </c>
      <c r="I185" s="233"/>
      <c r="J185" s="229"/>
      <c r="K185" s="229"/>
      <c r="L185" s="234"/>
      <c r="M185" s="235"/>
      <c r="N185" s="236"/>
      <c r="O185" s="236"/>
      <c r="P185" s="236"/>
      <c r="Q185" s="236"/>
      <c r="R185" s="236"/>
      <c r="S185" s="236"/>
      <c r="T185" s="237"/>
      <c r="AT185" s="238" t="s">
        <v>337</v>
      </c>
      <c r="AU185" s="238" t="s">
        <v>85</v>
      </c>
      <c r="AV185" s="14" t="s">
        <v>258</v>
      </c>
      <c r="AW185" s="14" t="s">
        <v>33</v>
      </c>
      <c r="AX185" s="14" t="s">
        <v>85</v>
      </c>
      <c r="AY185" s="238" t="s">
        <v>247</v>
      </c>
    </row>
    <row r="186" spans="1:65" s="2" customFormat="1" ht="16.5" customHeight="1">
      <c r="A186" s="34"/>
      <c r="B186" s="35"/>
      <c r="C186" s="184" t="s">
        <v>296</v>
      </c>
      <c r="D186" s="184" t="s">
        <v>248</v>
      </c>
      <c r="E186" s="185" t="s">
        <v>1971</v>
      </c>
      <c r="F186" s="186" t="s">
        <v>1972</v>
      </c>
      <c r="G186" s="187" t="s">
        <v>335</v>
      </c>
      <c r="H186" s="188">
        <v>38.012999999999998</v>
      </c>
      <c r="I186" s="189"/>
      <c r="J186" s="190">
        <f>ROUND(I186*H186,2)</f>
        <v>0</v>
      </c>
      <c r="K186" s="186" t="s">
        <v>1</v>
      </c>
      <c r="L186" s="39"/>
      <c r="M186" s="191" t="s">
        <v>1</v>
      </c>
      <c r="N186" s="192" t="s">
        <v>42</v>
      </c>
      <c r="O186" s="71"/>
      <c r="P186" s="193">
        <f>O186*H186</f>
        <v>0</v>
      </c>
      <c r="Q186" s="193">
        <v>0</v>
      </c>
      <c r="R186" s="193">
        <f>Q186*H186</f>
        <v>0</v>
      </c>
      <c r="S186" s="193">
        <v>0</v>
      </c>
      <c r="T186" s="194">
        <f>S186*H186</f>
        <v>0</v>
      </c>
      <c r="U186" s="34"/>
      <c r="V186" s="34"/>
      <c r="W186" s="34"/>
      <c r="X186" s="34"/>
      <c r="Y186" s="34"/>
      <c r="Z186" s="34"/>
      <c r="AA186" s="34"/>
      <c r="AB186" s="34"/>
      <c r="AC186" s="34"/>
      <c r="AD186" s="34"/>
      <c r="AE186" s="34"/>
      <c r="AR186" s="195" t="s">
        <v>258</v>
      </c>
      <c r="AT186" s="195" t="s">
        <v>248</v>
      </c>
      <c r="AU186" s="195" t="s">
        <v>85</v>
      </c>
      <c r="AY186" s="17" t="s">
        <v>247</v>
      </c>
      <c r="BE186" s="196">
        <f>IF(N186="základní",J186,0)</f>
        <v>0</v>
      </c>
      <c r="BF186" s="196">
        <f>IF(N186="snížená",J186,0)</f>
        <v>0</v>
      </c>
      <c r="BG186" s="196">
        <f>IF(N186="zákl. přenesená",J186,0)</f>
        <v>0</v>
      </c>
      <c r="BH186" s="196">
        <f>IF(N186="sníž. přenesená",J186,0)</f>
        <v>0</v>
      </c>
      <c r="BI186" s="196">
        <f>IF(N186="nulová",J186,0)</f>
        <v>0</v>
      </c>
      <c r="BJ186" s="17" t="s">
        <v>85</v>
      </c>
      <c r="BK186" s="196">
        <f>ROUND(I186*H186,2)</f>
        <v>0</v>
      </c>
      <c r="BL186" s="17" t="s">
        <v>258</v>
      </c>
      <c r="BM186" s="195" t="s">
        <v>1973</v>
      </c>
    </row>
    <row r="187" spans="1:65" s="13" customFormat="1" ht="30">
      <c r="B187" s="217"/>
      <c r="C187" s="218"/>
      <c r="D187" s="197" t="s">
        <v>337</v>
      </c>
      <c r="E187" s="219" t="s">
        <v>1</v>
      </c>
      <c r="F187" s="220" t="s">
        <v>1959</v>
      </c>
      <c r="G187" s="218"/>
      <c r="H187" s="221">
        <v>41.750999999999998</v>
      </c>
      <c r="I187" s="222"/>
      <c r="J187" s="218"/>
      <c r="K187" s="218"/>
      <c r="L187" s="223"/>
      <c r="M187" s="224"/>
      <c r="N187" s="225"/>
      <c r="O187" s="225"/>
      <c r="P187" s="225"/>
      <c r="Q187" s="225"/>
      <c r="R187" s="225"/>
      <c r="S187" s="225"/>
      <c r="T187" s="226"/>
      <c r="AT187" s="227" t="s">
        <v>337</v>
      </c>
      <c r="AU187" s="227" t="s">
        <v>85</v>
      </c>
      <c r="AV187" s="13" t="s">
        <v>87</v>
      </c>
      <c r="AW187" s="13" t="s">
        <v>33</v>
      </c>
      <c r="AX187" s="13" t="s">
        <v>77</v>
      </c>
      <c r="AY187" s="227" t="s">
        <v>247</v>
      </c>
    </row>
    <row r="188" spans="1:65" s="13" customFormat="1" ht="30">
      <c r="B188" s="217"/>
      <c r="C188" s="218"/>
      <c r="D188" s="197" t="s">
        <v>337</v>
      </c>
      <c r="E188" s="219" t="s">
        <v>1</v>
      </c>
      <c r="F188" s="220" t="s">
        <v>1974</v>
      </c>
      <c r="G188" s="218"/>
      <c r="H188" s="221">
        <v>-3.738</v>
      </c>
      <c r="I188" s="222"/>
      <c r="J188" s="218"/>
      <c r="K188" s="218"/>
      <c r="L188" s="223"/>
      <c r="M188" s="224"/>
      <c r="N188" s="225"/>
      <c r="O188" s="225"/>
      <c r="P188" s="225"/>
      <c r="Q188" s="225"/>
      <c r="R188" s="225"/>
      <c r="S188" s="225"/>
      <c r="T188" s="226"/>
      <c r="AT188" s="227" t="s">
        <v>337</v>
      </c>
      <c r="AU188" s="227" t="s">
        <v>85</v>
      </c>
      <c r="AV188" s="13" t="s">
        <v>87</v>
      </c>
      <c r="AW188" s="13" t="s">
        <v>33</v>
      </c>
      <c r="AX188" s="13" t="s">
        <v>77</v>
      </c>
      <c r="AY188" s="227" t="s">
        <v>247</v>
      </c>
    </row>
    <row r="189" spans="1:65" s="14" customFormat="1" ht="10">
      <c r="B189" s="228"/>
      <c r="C189" s="229"/>
      <c r="D189" s="197" t="s">
        <v>337</v>
      </c>
      <c r="E189" s="230" t="s">
        <v>1</v>
      </c>
      <c r="F189" s="231" t="s">
        <v>340</v>
      </c>
      <c r="G189" s="229"/>
      <c r="H189" s="232">
        <v>38.012999999999998</v>
      </c>
      <c r="I189" s="233"/>
      <c r="J189" s="229"/>
      <c r="K189" s="229"/>
      <c r="L189" s="234"/>
      <c r="M189" s="235"/>
      <c r="N189" s="236"/>
      <c r="O189" s="236"/>
      <c r="P189" s="236"/>
      <c r="Q189" s="236"/>
      <c r="R189" s="236"/>
      <c r="S189" s="236"/>
      <c r="T189" s="237"/>
      <c r="AT189" s="238" t="s">
        <v>337</v>
      </c>
      <c r="AU189" s="238" t="s">
        <v>85</v>
      </c>
      <c r="AV189" s="14" t="s">
        <v>258</v>
      </c>
      <c r="AW189" s="14" t="s">
        <v>33</v>
      </c>
      <c r="AX189" s="14" t="s">
        <v>85</v>
      </c>
      <c r="AY189" s="238" t="s">
        <v>247</v>
      </c>
    </row>
    <row r="190" spans="1:65" s="11" customFormat="1" ht="25.9" customHeight="1">
      <c r="B190" s="170"/>
      <c r="C190" s="171"/>
      <c r="D190" s="172" t="s">
        <v>76</v>
      </c>
      <c r="E190" s="173" t="s">
        <v>258</v>
      </c>
      <c r="F190" s="173" t="s">
        <v>613</v>
      </c>
      <c r="G190" s="171"/>
      <c r="H190" s="171"/>
      <c r="I190" s="174"/>
      <c r="J190" s="175">
        <f>BK190</f>
        <v>0</v>
      </c>
      <c r="K190" s="171"/>
      <c r="L190" s="176"/>
      <c r="M190" s="177"/>
      <c r="N190" s="178"/>
      <c r="O190" s="178"/>
      <c r="P190" s="179">
        <f>P191</f>
        <v>0</v>
      </c>
      <c r="Q190" s="178"/>
      <c r="R190" s="179">
        <f>R191</f>
        <v>0</v>
      </c>
      <c r="S190" s="178"/>
      <c r="T190" s="180">
        <f>T191</f>
        <v>0</v>
      </c>
      <c r="AR190" s="181" t="s">
        <v>85</v>
      </c>
      <c r="AT190" s="182" t="s">
        <v>76</v>
      </c>
      <c r="AU190" s="182" t="s">
        <v>77</v>
      </c>
      <c r="AY190" s="181" t="s">
        <v>247</v>
      </c>
      <c r="BK190" s="183">
        <f>BK191</f>
        <v>0</v>
      </c>
    </row>
    <row r="191" spans="1:65" s="2" customFormat="1" ht="16.5" customHeight="1">
      <c r="A191" s="34"/>
      <c r="B191" s="35"/>
      <c r="C191" s="184" t="s">
        <v>8</v>
      </c>
      <c r="D191" s="184" t="s">
        <v>248</v>
      </c>
      <c r="E191" s="185" t="s">
        <v>1975</v>
      </c>
      <c r="F191" s="186" t="s">
        <v>1976</v>
      </c>
      <c r="G191" s="187" t="s">
        <v>335</v>
      </c>
      <c r="H191" s="188">
        <v>9.3379999999999992</v>
      </c>
      <c r="I191" s="189"/>
      <c r="J191" s="190">
        <f>ROUND(I191*H191,2)</f>
        <v>0</v>
      </c>
      <c r="K191" s="186" t="s">
        <v>1</v>
      </c>
      <c r="L191" s="39"/>
      <c r="M191" s="191" t="s">
        <v>1</v>
      </c>
      <c r="N191" s="192" t="s">
        <v>42</v>
      </c>
      <c r="O191" s="71"/>
      <c r="P191" s="193">
        <f>O191*H191</f>
        <v>0</v>
      </c>
      <c r="Q191" s="193">
        <v>0</v>
      </c>
      <c r="R191" s="193">
        <f>Q191*H191</f>
        <v>0</v>
      </c>
      <c r="S191" s="193">
        <v>0</v>
      </c>
      <c r="T191" s="194">
        <f>S191*H191</f>
        <v>0</v>
      </c>
      <c r="U191" s="34"/>
      <c r="V191" s="34"/>
      <c r="W191" s="34"/>
      <c r="X191" s="34"/>
      <c r="Y191" s="34"/>
      <c r="Z191" s="34"/>
      <c r="AA191" s="34"/>
      <c r="AB191" s="34"/>
      <c r="AC191" s="34"/>
      <c r="AD191" s="34"/>
      <c r="AE191" s="34"/>
      <c r="AR191" s="195" t="s">
        <v>258</v>
      </c>
      <c r="AT191" s="195" t="s">
        <v>248</v>
      </c>
      <c r="AU191" s="195" t="s">
        <v>85</v>
      </c>
      <c r="AY191" s="17" t="s">
        <v>247</v>
      </c>
      <c r="BE191" s="196">
        <f>IF(N191="základní",J191,0)</f>
        <v>0</v>
      </c>
      <c r="BF191" s="196">
        <f>IF(N191="snížená",J191,0)</f>
        <v>0</v>
      </c>
      <c r="BG191" s="196">
        <f>IF(N191="zákl. přenesená",J191,0)</f>
        <v>0</v>
      </c>
      <c r="BH191" s="196">
        <f>IF(N191="sníž. přenesená",J191,0)</f>
        <v>0</v>
      </c>
      <c r="BI191" s="196">
        <f>IF(N191="nulová",J191,0)</f>
        <v>0</v>
      </c>
      <c r="BJ191" s="17" t="s">
        <v>85</v>
      </c>
      <c r="BK191" s="196">
        <f>ROUND(I191*H191,2)</f>
        <v>0</v>
      </c>
      <c r="BL191" s="17" t="s">
        <v>258</v>
      </c>
      <c r="BM191" s="195" t="s">
        <v>1977</v>
      </c>
    </row>
    <row r="192" spans="1:65" s="11" customFormat="1" ht="25.9" customHeight="1">
      <c r="B192" s="170"/>
      <c r="C192" s="171"/>
      <c r="D192" s="172" t="s">
        <v>76</v>
      </c>
      <c r="E192" s="173" t="s">
        <v>275</v>
      </c>
      <c r="F192" s="173" t="s">
        <v>1978</v>
      </c>
      <c r="G192" s="171"/>
      <c r="H192" s="171"/>
      <c r="I192" s="174"/>
      <c r="J192" s="175">
        <f>BK192</f>
        <v>0</v>
      </c>
      <c r="K192" s="171"/>
      <c r="L192" s="176"/>
      <c r="M192" s="177"/>
      <c r="N192" s="178"/>
      <c r="O192" s="178"/>
      <c r="P192" s="179">
        <f>SUM(P193:P195)</f>
        <v>0</v>
      </c>
      <c r="Q192" s="178"/>
      <c r="R192" s="179">
        <f>SUM(R193:R195)</f>
        <v>0</v>
      </c>
      <c r="S192" s="178"/>
      <c r="T192" s="180">
        <f>SUM(T193:T195)</f>
        <v>0</v>
      </c>
      <c r="AR192" s="181" t="s">
        <v>85</v>
      </c>
      <c r="AT192" s="182" t="s">
        <v>76</v>
      </c>
      <c r="AU192" s="182" t="s">
        <v>77</v>
      </c>
      <c r="AY192" s="181" t="s">
        <v>247</v>
      </c>
      <c r="BK192" s="183">
        <f>SUM(BK193:BK195)</f>
        <v>0</v>
      </c>
    </row>
    <row r="193" spans="1:65" s="2" customFormat="1" ht="16.5" customHeight="1">
      <c r="A193" s="34"/>
      <c r="B193" s="35"/>
      <c r="C193" s="184" t="s">
        <v>264</v>
      </c>
      <c r="D193" s="184" t="s">
        <v>248</v>
      </c>
      <c r="E193" s="185" t="s">
        <v>1979</v>
      </c>
      <c r="F193" s="186" t="s">
        <v>1980</v>
      </c>
      <c r="G193" s="187" t="s">
        <v>335</v>
      </c>
      <c r="H193" s="188">
        <v>3.2669999999999999</v>
      </c>
      <c r="I193" s="189"/>
      <c r="J193" s="190">
        <f>ROUND(I193*H193,2)</f>
        <v>0</v>
      </c>
      <c r="K193" s="186" t="s">
        <v>1</v>
      </c>
      <c r="L193" s="39"/>
      <c r="M193" s="191" t="s">
        <v>1</v>
      </c>
      <c r="N193" s="192" t="s">
        <v>42</v>
      </c>
      <c r="O193" s="71"/>
      <c r="P193" s="193">
        <f>O193*H193</f>
        <v>0</v>
      </c>
      <c r="Q193" s="193">
        <v>0</v>
      </c>
      <c r="R193" s="193">
        <f>Q193*H193</f>
        <v>0</v>
      </c>
      <c r="S193" s="193">
        <v>0</v>
      </c>
      <c r="T193" s="194">
        <f>S193*H193</f>
        <v>0</v>
      </c>
      <c r="U193" s="34"/>
      <c r="V193" s="34"/>
      <c r="W193" s="34"/>
      <c r="X193" s="34"/>
      <c r="Y193" s="34"/>
      <c r="Z193" s="34"/>
      <c r="AA193" s="34"/>
      <c r="AB193" s="34"/>
      <c r="AC193" s="34"/>
      <c r="AD193" s="34"/>
      <c r="AE193" s="34"/>
      <c r="AR193" s="195" t="s">
        <v>258</v>
      </c>
      <c r="AT193" s="195" t="s">
        <v>248</v>
      </c>
      <c r="AU193" s="195" t="s">
        <v>85</v>
      </c>
      <c r="AY193" s="17" t="s">
        <v>247</v>
      </c>
      <c r="BE193" s="196">
        <f>IF(N193="základní",J193,0)</f>
        <v>0</v>
      </c>
      <c r="BF193" s="196">
        <f>IF(N193="snížená",J193,0)</f>
        <v>0</v>
      </c>
      <c r="BG193" s="196">
        <f>IF(N193="zákl. přenesená",J193,0)</f>
        <v>0</v>
      </c>
      <c r="BH193" s="196">
        <f>IF(N193="sníž. přenesená",J193,0)</f>
        <v>0</v>
      </c>
      <c r="BI193" s="196">
        <f>IF(N193="nulová",J193,0)</f>
        <v>0</v>
      </c>
      <c r="BJ193" s="17" t="s">
        <v>85</v>
      </c>
      <c r="BK193" s="196">
        <f>ROUND(I193*H193,2)</f>
        <v>0</v>
      </c>
      <c r="BL193" s="17" t="s">
        <v>258</v>
      </c>
      <c r="BM193" s="195" t="s">
        <v>1981</v>
      </c>
    </row>
    <row r="194" spans="1:65" s="13" customFormat="1" ht="10">
      <c r="B194" s="217"/>
      <c r="C194" s="218"/>
      <c r="D194" s="197" t="s">
        <v>337</v>
      </c>
      <c r="E194" s="219" t="s">
        <v>1</v>
      </c>
      <c r="F194" s="220" t="s">
        <v>1982</v>
      </c>
      <c r="G194" s="218"/>
      <c r="H194" s="221">
        <v>3.2669999999999999</v>
      </c>
      <c r="I194" s="222"/>
      <c r="J194" s="218"/>
      <c r="K194" s="218"/>
      <c r="L194" s="223"/>
      <c r="M194" s="224"/>
      <c r="N194" s="225"/>
      <c r="O194" s="225"/>
      <c r="P194" s="225"/>
      <c r="Q194" s="225"/>
      <c r="R194" s="225"/>
      <c r="S194" s="225"/>
      <c r="T194" s="226"/>
      <c r="AT194" s="227" t="s">
        <v>337</v>
      </c>
      <c r="AU194" s="227" t="s">
        <v>85</v>
      </c>
      <c r="AV194" s="13" t="s">
        <v>87</v>
      </c>
      <c r="AW194" s="13" t="s">
        <v>33</v>
      </c>
      <c r="AX194" s="13" t="s">
        <v>77</v>
      </c>
      <c r="AY194" s="227" t="s">
        <v>247</v>
      </c>
    </row>
    <row r="195" spans="1:65" s="14" customFormat="1" ht="10">
      <c r="B195" s="228"/>
      <c r="C195" s="229"/>
      <c r="D195" s="197" t="s">
        <v>337</v>
      </c>
      <c r="E195" s="230" t="s">
        <v>1</v>
      </c>
      <c r="F195" s="231" t="s">
        <v>340</v>
      </c>
      <c r="G195" s="229"/>
      <c r="H195" s="232">
        <v>3.2669999999999999</v>
      </c>
      <c r="I195" s="233"/>
      <c r="J195" s="229"/>
      <c r="K195" s="229"/>
      <c r="L195" s="234"/>
      <c r="M195" s="235"/>
      <c r="N195" s="236"/>
      <c r="O195" s="236"/>
      <c r="P195" s="236"/>
      <c r="Q195" s="236"/>
      <c r="R195" s="236"/>
      <c r="S195" s="236"/>
      <c r="T195" s="237"/>
      <c r="AT195" s="238" t="s">
        <v>337</v>
      </c>
      <c r="AU195" s="238" t="s">
        <v>85</v>
      </c>
      <c r="AV195" s="14" t="s">
        <v>258</v>
      </c>
      <c r="AW195" s="14" t="s">
        <v>33</v>
      </c>
      <c r="AX195" s="14" t="s">
        <v>85</v>
      </c>
      <c r="AY195" s="238" t="s">
        <v>247</v>
      </c>
    </row>
    <row r="196" spans="1:65" s="11" customFormat="1" ht="25.9" customHeight="1">
      <c r="B196" s="170"/>
      <c r="C196" s="171"/>
      <c r="D196" s="172" t="s">
        <v>76</v>
      </c>
      <c r="E196" s="173" t="s">
        <v>262</v>
      </c>
      <c r="F196" s="173" t="s">
        <v>1983</v>
      </c>
      <c r="G196" s="171"/>
      <c r="H196" s="171"/>
      <c r="I196" s="174"/>
      <c r="J196" s="175">
        <f>BK196</f>
        <v>0</v>
      </c>
      <c r="K196" s="171"/>
      <c r="L196" s="176"/>
      <c r="M196" s="177"/>
      <c r="N196" s="178"/>
      <c r="O196" s="178"/>
      <c r="P196" s="179">
        <f>SUM(P197:P199)</f>
        <v>0</v>
      </c>
      <c r="Q196" s="178"/>
      <c r="R196" s="179">
        <f>SUM(R197:R199)</f>
        <v>0</v>
      </c>
      <c r="S196" s="178"/>
      <c r="T196" s="180">
        <f>SUM(T197:T199)</f>
        <v>0</v>
      </c>
      <c r="AR196" s="181" t="s">
        <v>85</v>
      </c>
      <c r="AT196" s="182" t="s">
        <v>76</v>
      </c>
      <c r="AU196" s="182" t="s">
        <v>77</v>
      </c>
      <c r="AY196" s="181" t="s">
        <v>247</v>
      </c>
      <c r="BK196" s="183">
        <f>SUM(BK197:BK199)</f>
        <v>0</v>
      </c>
    </row>
    <row r="197" spans="1:65" s="2" customFormat="1" ht="16.5" customHeight="1">
      <c r="A197" s="34"/>
      <c r="B197" s="35"/>
      <c r="C197" s="184" t="s">
        <v>281</v>
      </c>
      <c r="D197" s="184" t="s">
        <v>248</v>
      </c>
      <c r="E197" s="185" t="s">
        <v>1984</v>
      </c>
      <c r="F197" s="186" t="s">
        <v>1985</v>
      </c>
      <c r="G197" s="187" t="s">
        <v>335</v>
      </c>
      <c r="H197" s="188">
        <v>12.42</v>
      </c>
      <c r="I197" s="189"/>
      <c r="J197" s="190">
        <f>ROUND(I197*H197,2)</f>
        <v>0</v>
      </c>
      <c r="K197" s="186" t="s">
        <v>1</v>
      </c>
      <c r="L197" s="39"/>
      <c r="M197" s="191" t="s">
        <v>1</v>
      </c>
      <c r="N197" s="192" t="s">
        <v>42</v>
      </c>
      <c r="O197" s="71"/>
      <c r="P197" s="193">
        <f>O197*H197</f>
        <v>0</v>
      </c>
      <c r="Q197" s="193">
        <v>0</v>
      </c>
      <c r="R197" s="193">
        <f>Q197*H197</f>
        <v>0</v>
      </c>
      <c r="S197" s="193">
        <v>0</v>
      </c>
      <c r="T197" s="194">
        <f>S197*H197</f>
        <v>0</v>
      </c>
      <c r="U197" s="34"/>
      <c r="V197" s="34"/>
      <c r="W197" s="34"/>
      <c r="X197" s="34"/>
      <c r="Y197" s="34"/>
      <c r="Z197" s="34"/>
      <c r="AA197" s="34"/>
      <c r="AB197" s="34"/>
      <c r="AC197" s="34"/>
      <c r="AD197" s="34"/>
      <c r="AE197" s="34"/>
      <c r="AR197" s="195" t="s">
        <v>258</v>
      </c>
      <c r="AT197" s="195" t="s">
        <v>248</v>
      </c>
      <c r="AU197" s="195" t="s">
        <v>85</v>
      </c>
      <c r="AY197" s="17" t="s">
        <v>247</v>
      </c>
      <c r="BE197" s="196">
        <f>IF(N197="základní",J197,0)</f>
        <v>0</v>
      </c>
      <c r="BF197" s="196">
        <f>IF(N197="snížená",J197,0)</f>
        <v>0</v>
      </c>
      <c r="BG197" s="196">
        <f>IF(N197="zákl. přenesená",J197,0)</f>
        <v>0</v>
      </c>
      <c r="BH197" s="196">
        <f>IF(N197="sníž. přenesená",J197,0)</f>
        <v>0</v>
      </c>
      <c r="BI197" s="196">
        <f>IF(N197="nulová",J197,0)</f>
        <v>0</v>
      </c>
      <c r="BJ197" s="17" t="s">
        <v>85</v>
      </c>
      <c r="BK197" s="196">
        <f>ROUND(I197*H197,2)</f>
        <v>0</v>
      </c>
      <c r="BL197" s="17" t="s">
        <v>258</v>
      </c>
      <c r="BM197" s="195" t="s">
        <v>1986</v>
      </c>
    </row>
    <row r="198" spans="1:65" s="13" customFormat="1" ht="10">
      <c r="B198" s="217"/>
      <c r="C198" s="218"/>
      <c r="D198" s="197" t="s">
        <v>337</v>
      </c>
      <c r="E198" s="219" t="s">
        <v>1</v>
      </c>
      <c r="F198" s="220" t="s">
        <v>1987</v>
      </c>
      <c r="G198" s="218"/>
      <c r="H198" s="221">
        <v>12.42</v>
      </c>
      <c r="I198" s="222"/>
      <c r="J198" s="218"/>
      <c r="K198" s="218"/>
      <c r="L198" s="223"/>
      <c r="M198" s="224"/>
      <c r="N198" s="225"/>
      <c r="O198" s="225"/>
      <c r="P198" s="225"/>
      <c r="Q198" s="225"/>
      <c r="R198" s="225"/>
      <c r="S198" s="225"/>
      <c r="T198" s="226"/>
      <c r="AT198" s="227" t="s">
        <v>337</v>
      </c>
      <c r="AU198" s="227" t="s">
        <v>85</v>
      </c>
      <c r="AV198" s="13" t="s">
        <v>87</v>
      </c>
      <c r="AW198" s="13" t="s">
        <v>33</v>
      </c>
      <c r="AX198" s="13" t="s">
        <v>77</v>
      </c>
      <c r="AY198" s="227" t="s">
        <v>247</v>
      </c>
    </row>
    <row r="199" spans="1:65" s="14" customFormat="1" ht="10">
      <c r="B199" s="228"/>
      <c r="C199" s="229"/>
      <c r="D199" s="197" t="s">
        <v>337</v>
      </c>
      <c r="E199" s="230" t="s">
        <v>1</v>
      </c>
      <c r="F199" s="231" t="s">
        <v>340</v>
      </c>
      <c r="G199" s="229"/>
      <c r="H199" s="232">
        <v>12.42</v>
      </c>
      <c r="I199" s="233"/>
      <c r="J199" s="229"/>
      <c r="K199" s="229"/>
      <c r="L199" s="234"/>
      <c r="M199" s="235"/>
      <c r="N199" s="236"/>
      <c r="O199" s="236"/>
      <c r="P199" s="236"/>
      <c r="Q199" s="236"/>
      <c r="R199" s="236"/>
      <c r="S199" s="236"/>
      <c r="T199" s="237"/>
      <c r="AT199" s="238" t="s">
        <v>337</v>
      </c>
      <c r="AU199" s="238" t="s">
        <v>85</v>
      </c>
      <c r="AV199" s="14" t="s">
        <v>258</v>
      </c>
      <c r="AW199" s="14" t="s">
        <v>33</v>
      </c>
      <c r="AX199" s="14" t="s">
        <v>85</v>
      </c>
      <c r="AY199" s="238" t="s">
        <v>247</v>
      </c>
    </row>
    <row r="200" spans="1:65" s="11" customFormat="1" ht="25.9" customHeight="1">
      <c r="B200" s="170"/>
      <c r="C200" s="171"/>
      <c r="D200" s="172" t="s">
        <v>76</v>
      </c>
      <c r="E200" s="173" t="s">
        <v>271</v>
      </c>
      <c r="F200" s="173" t="s">
        <v>1988</v>
      </c>
      <c r="G200" s="171"/>
      <c r="H200" s="171"/>
      <c r="I200" s="174"/>
      <c r="J200" s="175">
        <f>BK200</f>
        <v>0</v>
      </c>
      <c r="K200" s="171"/>
      <c r="L200" s="176"/>
      <c r="M200" s="177"/>
      <c r="N200" s="178"/>
      <c r="O200" s="178"/>
      <c r="P200" s="179">
        <f>SUM(P201:P207)</f>
        <v>0</v>
      </c>
      <c r="Q200" s="178"/>
      <c r="R200" s="179">
        <f>SUM(R201:R207)</f>
        <v>0</v>
      </c>
      <c r="S200" s="178"/>
      <c r="T200" s="180">
        <f>SUM(T201:T207)</f>
        <v>0</v>
      </c>
      <c r="AR200" s="181" t="s">
        <v>85</v>
      </c>
      <c r="AT200" s="182" t="s">
        <v>76</v>
      </c>
      <c r="AU200" s="182" t="s">
        <v>77</v>
      </c>
      <c r="AY200" s="181" t="s">
        <v>247</v>
      </c>
      <c r="BK200" s="183">
        <f>SUM(BK201:BK207)</f>
        <v>0</v>
      </c>
    </row>
    <row r="201" spans="1:65" s="2" customFormat="1" ht="16.5" customHeight="1">
      <c r="A201" s="34"/>
      <c r="B201" s="35"/>
      <c r="C201" s="184" t="s">
        <v>285</v>
      </c>
      <c r="D201" s="184" t="s">
        <v>248</v>
      </c>
      <c r="E201" s="185" t="s">
        <v>1989</v>
      </c>
      <c r="F201" s="186" t="s">
        <v>1990</v>
      </c>
      <c r="G201" s="187" t="s">
        <v>1991</v>
      </c>
      <c r="H201" s="188">
        <v>1</v>
      </c>
      <c r="I201" s="189"/>
      <c r="J201" s="190">
        <f t="shared" ref="J201:J207" si="0">ROUND(I201*H201,2)</f>
        <v>0</v>
      </c>
      <c r="K201" s="186" t="s">
        <v>1</v>
      </c>
      <c r="L201" s="39"/>
      <c r="M201" s="191" t="s">
        <v>1</v>
      </c>
      <c r="N201" s="192" t="s">
        <v>42</v>
      </c>
      <c r="O201" s="71"/>
      <c r="P201" s="193">
        <f t="shared" ref="P201:P207" si="1">O201*H201</f>
        <v>0</v>
      </c>
      <c r="Q201" s="193">
        <v>0</v>
      </c>
      <c r="R201" s="193">
        <f t="shared" ref="R201:R207" si="2">Q201*H201</f>
        <v>0</v>
      </c>
      <c r="S201" s="193">
        <v>0</v>
      </c>
      <c r="T201" s="194">
        <f t="shared" ref="T201:T207" si="3">S201*H201</f>
        <v>0</v>
      </c>
      <c r="U201" s="34"/>
      <c r="V201" s="34"/>
      <c r="W201" s="34"/>
      <c r="X201" s="34"/>
      <c r="Y201" s="34"/>
      <c r="Z201" s="34"/>
      <c r="AA201" s="34"/>
      <c r="AB201" s="34"/>
      <c r="AC201" s="34"/>
      <c r="AD201" s="34"/>
      <c r="AE201" s="34"/>
      <c r="AR201" s="195" t="s">
        <v>258</v>
      </c>
      <c r="AT201" s="195" t="s">
        <v>248</v>
      </c>
      <c r="AU201" s="195" t="s">
        <v>85</v>
      </c>
      <c r="AY201" s="17" t="s">
        <v>247</v>
      </c>
      <c r="BE201" s="196">
        <f t="shared" ref="BE201:BE207" si="4">IF(N201="základní",J201,0)</f>
        <v>0</v>
      </c>
      <c r="BF201" s="196">
        <f t="shared" ref="BF201:BF207" si="5">IF(N201="snížená",J201,0)</f>
        <v>0</v>
      </c>
      <c r="BG201" s="196">
        <f t="shared" ref="BG201:BG207" si="6">IF(N201="zákl. přenesená",J201,0)</f>
        <v>0</v>
      </c>
      <c r="BH201" s="196">
        <f t="shared" ref="BH201:BH207" si="7">IF(N201="sníž. přenesená",J201,0)</f>
        <v>0</v>
      </c>
      <c r="BI201" s="196">
        <f t="shared" ref="BI201:BI207" si="8">IF(N201="nulová",J201,0)</f>
        <v>0</v>
      </c>
      <c r="BJ201" s="17" t="s">
        <v>85</v>
      </c>
      <c r="BK201" s="196">
        <f t="shared" ref="BK201:BK207" si="9">ROUND(I201*H201,2)</f>
        <v>0</v>
      </c>
      <c r="BL201" s="17" t="s">
        <v>258</v>
      </c>
      <c r="BM201" s="195" t="s">
        <v>1992</v>
      </c>
    </row>
    <row r="202" spans="1:65" s="2" customFormat="1" ht="16.5" customHeight="1">
      <c r="A202" s="34"/>
      <c r="B202" s="35"/>
      <c r="C202" s="184" t="s">
        <v>545</v>
      </c>
      <c r="D202" s="184" t="s">
        <v>248</v>
      </c>
      <c r="E202" s="185" t="s">
        <v>1993</v>
      </c>
      <c r="F202" s="186" t="s">
        <v>1994</v>
      </c>
      <c r="G202" s="187" t="s">
        <v>1991</v>
      </c>
      <c r="H202" s="188">
        <v>1.01</v>
      </c>
      <c r="I202" s="189"/>
      <c r="J202" s="190">
        <f t="shared" si="0"/>
        <v>0</v>
      </c>
      <c r="K202" s="186" t="s">
        <v>1</v>
      </c>
      <c r="L202" s="39"/>
      <c r="M202" s="191" t="s">
        <v>1</v>
      </c>
      <c r="N202" s="192" t="s">
        <v>42</v>
      </c>
      <c r="O202" s="71"/>
      <c r="P202" s="193">
        <f t="shared" si="1"/>
        <v>0</v>
      </c>
      <c r="Q202" s="193">
        <v>0</v>
      </c>
      <c r="R202" s="193">
        <f t="shared" si="2"/>
        <v>0</v>
      </c>
      <c r="S202" s="193">
        <v>0</v>
      </c>
      <c r="T202" s="194">
        <f t="shared" si="3"/>
        <v>0</v>
      </c>
      <c r="U202" s="34"/>
      <c r="V202" s="34"/>
      <c r="W202" s="34"/>
      <c r="X202" s="34"/>
      <c r="Y202" s="34"/>
      <c r="Z202" s="34"/>
      <c r="AA202" s="34"/>
      <c r="AB202" s="34"/>
      <c r="AC202" s="34"/>
      <c r="AD202" s="34"/>
      <c r="AE202" s="34"/>
      <c r="AR202" s="195" t="s">
        <v>258</v>
      </c>
      <c r="AT202" s="195" t="s">
        <v>248</v>
      </c>
      <c r="AU202" s="195" t="s">
        <v>85</v>
      </c>
      <c r="AY202" s="17" t="s">
        <v>247</v>
      </c>
      <c r="BE202" s="196">
        <f t="shared" si="4"/>
        <v>0</v>
      </c>
      <c r="BF202" s="196">
        <f t="shared" si="5"/>
        <v>0</v>
      </c>
      <c r="BG202" s="196">
        <f t="shared" si="6"/>
        <v>0</v>
      </c>
      <c r="BH202" s="196">
        <f t="shared" si="7"/>
        <v>0</v>
      </c>
      <c r="BI202" s="196">
        <f t="shared" si="8"/>
        <v>0</v>
      </c>
      <c r="BJ202" s="17" t="s">
        <v>85</v>
      </c>
      <c r="BK202" s="196">
        <f t="shared" si="9"/>
        <v>0</v>
      </c>
      <c r="BL202" s="17" t="s">
        <v>258</v>
      </c>
      <c r="BM202" s="195" t="s">
        <v>1995</v>
      </c>
    </row>
    <row r="203" spans="1:65" s="2" customFormat="1" ht="16.5" customHeight="1">
      <c r="A203" s="34"/>
      <c r="B203" s="35"/>
      <c r="C203" s="184" t="s">
        <v>304</v>
      </c>
      <c r="D203" s="184" t="s">
        <v>248</v>
      </c>
      <c r="E203" s="185" t="s">
        <v>1996</v>
      </c>
      <c r="F203" s="186" t="s">
        <v>1997</v>
      </c>
      <c r="G203" s="187" t="s">
        <v>1991</v>
      </c>
      <c r="H203" s="188">
        <v>1.01</v>
      </c>
      <c r="I203" s="189"/>
      <c r="J203" s="190">
        <f t="shared" si="0"/>
        <v>0</v>
      </c>
      <c r="K203" s="186" t="s">
        <v>1</v>
      </c>
      <c r="L203" s="39"/>
      <c r="M203" s="191" t="s">
        <v>1</v>
      </c>
      <c r="N203" s="192" t="s">
        <v>42</v>
      </c>
      <c r="O203" s="71"/>
      <c r="P203" s="193">
        <f t="shared" si="1"/>
        <v>0</v>
      </c>
      <c r="Q203" s="193">
        <v>0</v>
      </c>
      <c r="R203" s="193">
        <f t="shared" si="2"/>
        <v>0</v>
      </c>
      <c r="S203" s="193">
        <v>0</v>
      </c>
      <c r="T203" s="194">
        <f t="shared" si="3"/>
        <v>0</v>
      </c>
      <c r="U203" s="34"/>
      <c r="V203" s="34"/>
      <c r="W203" s="34"/>
      <c r="X203" s="34"/>
      <c r="Y203" s="34"/>
      <c r="Z203" s="34"/>
      <c r="AA203" s="34"/>
      <c r="AB203" s="34"/>
      <c r="AC203" s="34"/>
      <c r="AD203" s="34"/>
      <c r="AE203" s="34"/>
      <c r="AR203" s="195" t="s">
        <v>258</v>
      </c>
      <c r="AT203" s="195" t="s">
        <v>248</v>
      </c>
      <c r="AU203" s="195" t="s">
        <v>85</v>
      </c>
      <c r="AY203" s="17" t="s">
        <v>247</v>
      </c>
      <c r="BE203" s="196">
        <f t="shared" si="4"/>
        <v>0</v>
      </c>
      <c r="BF203" s="196">
        <f t="shared" si="5"/>
        <v>0</v>
      </c>
      <c r="BG203" s="196">
        <f t="shared" si="6"/>
        <v>0</v>
      </c>
      <c r="BH203" s="196">
        <f t="shared" si="7"/>
        <v>0</v>
      </c>
      <c r="BI203" s="196">
        <f t="shared" si="8"/>
        <v>0</v>
      </c>
      <c r="BJ203" s="17" t="s">
        <v>85</v>
      </c>
      <c r="BK203" s="196">
        <f t="shared" si="9"/>
        <v>0</v>
      </c>
      <c r="BL203" s="17" t="s">
        <v>258</v>
      </c>
      <c r="BM203" s="195" t="s">
        <v>1998</v>
      </c>
    </row>
    <row r="204" spans="1:65" s="2" customFormat="1" ht="16.5" customHeight="1">
      <c r="A204" s="34"/>
      <c r="B204" s="35"/>
      <c r="C204" s="184" t="s">
        <v>7</v>
      </c>
      <c r="D204" s="184" t="s">
        <v>248</v>
      </c>
      <c r="E204" s="185" t="s">
        <v>1999</v>
      </c>
      <c r="F204" s="186" t="s">
        <v>2000</v>
      </c>
      <c r="G204" s="187" t="s">
        <v>1991</v>
      </c>
      <c r="H204" s="188">
        <v>1.01</v>
      </c>
      <c r="I204" s="189"/>
      <c r="J204" s="190">
        <f t="shared" si="0"/>
        <v>0</v>
      </c>
      <c r="K204" s="186" t="s">
        <v>1</v>
      </c>
      <c r="L204" s="39"/>
      <c r="M204" s="191" t="s">
        <v>1</v>
      </c>
      <c r="N204" s="192" t="s">
        <v>42</v>
      </c>
      <c r="O204" s="71"/>
      <c r="P204" s="193">
        <f t="shared" si="1"/>
        <v>0</v>
      </c>
      <c r="Q204" s="193">
        <v>0</v>
      </c>
      <c r="R204" s="193">
        <f t="shared" si="2"/>
        <v>0</v>
      </c>
      <c r="S204" s="193">
        <v>0</v>
      </c>
      <c r="T204" s="194">
        <f t="shared" si="3"/>
        <v>0</v>
      </c>
      <c r="U204" s="34"/>
      <c r="V204" s="34"/>
      <c r="W204" s="34"/>
      <c r="X204" s="34"/>
      <c r="Y204" s="34"/>
      <c r="Z204" s="34"/>
      <c r="AA204" s="34"/>
      <c r="AB204" s="34"/>
      <c r="AC204" s="34"/>
      <c r="AD204" s="34"/>
      <c r="AE204" s="34"/>
      <c r="AR204" s="195" t="s">
        <v>258</v>
      </c>
      <c r="AT204" s="195" t="s">
        <v>248</v>
      </c>
      <c r="AU204" s="195" t="s">
        <v>85</v>
      </c>
      <c r="AY204" s="17" t="s">
        <v>247</v>
      </c>
      <c r="BE204" s="196">
        <f t="shared" si="4"/>
        <v>0</v>
      </c>
      <c r="BF204" s="196">
        <f t="shared" si="5"/>
        <v>0</v>
      </c>
      <c r="BG204" s="196">
        <f t="shared" si="6"/>
        <v>0</v>
      </c>
      <c r="BH204" s="196">
        <f t="shared" si="7"/>
        <v>0</v>
      </c>
      <c r="BI204" s="196">
        <f t="shared" si="8"/>
        <v>0</v>
      </c>
      <c r="BJ204" s="17" t="s">
        <v>85</v>
      </c>
      <c r="BK204" s="196">
        <f t="shared" si="9"/>
        <v>0</v>
      </c>
      <c r="BL204" s="17" t="s">
        <v>258</v>
      </c>
      <c r="BM204" s="195" t="s">
        <v>2001</v>
      </c>
    </row>
    <row r="205" spans="1:65" s="2" customFormat="1" ht="16.5" customHeight="1">
      <c r="A205" s="34"/>
      <c r="B205" s="35"/>
      <c r="C205" s="184" t="s">
        <v>308</v>
      </c>
      <c r="D205" s="184" t="s">
        <v>248</v>
      </c>
      <c r="E205" s="185" t="s">
        <v>2002</v>
      </c>
      <c r="F205" s="186" t="s">
        <v>2003</v>
      </c>
      <c r="G205" s="187" t="s">
        <v>335</v>
      </c>
      <c r="H205" s="188">
        <v>10.006</v>
      </c>
      <c r="I205" s="189"/>
      <c r="J205" s="190">
        <f t="shared" si="0"/>
        <v>0</v>
      </c>
      <c r="K205" s="186" t="s">
        <v>1</v>
      </c>
      <c r="L205" s="39"/>
      <c r="M205" s="191" t="s">
        <v>1</v>
      </c>
      <c r="N205" s="192" t="s">
        <v>42</v>
      </c>
      <c r="O205" s="71"/>
      <c r="P205" s="193">
        <f t="shared" si="1"/>
        <v>0</v>
      </c>
      <c r="Q205" s="193">
        <v>0</v>
      </c>
      <c r="R205" s="193">
        <f t="shared" si="2"/>
        <v>0</v>
      </c>
      <c r="S205" s="193">
        <v>0</v>
      </c>
      <c r="T205" s="194">
        <f t="shared" si="3"/>
        <v>0</v>
      </c>
      <c r="U205" s="34"/>
      <c r="V205" s="34"/>
      <c r="W205" s="34"/>
      <c r="X205" s="34"/>
      <c r="Y205" s="34"/>
      <c r="Z205" s="34"/>
      <c r="AA205" s="34"/>
      <c r="AB205" s="34"/>
      <c r="AC205" s="34"/>
      <c r="AD205" s="34"/>
      <c r="AE205" s="34"/>
      <c r="AR205" s="195" t="s">
        <v>258</v>
      </c>
      <c r="AT205" s="195" t="s">
        <v>248</v>
      </c>
      <c r="AU205" s="195" t="s">
        <v>85</v>
      </c>
      <c r="AY205" s="17" t="s">
        <v>247</v>
      </c>
      <c r="BE205" s="196">
        <f t="shared" si="4"/>
        <v>0</v>
      </c>
      <c r="BF205" s="196">
        <f t="shared" si="5"/>
        <v>0</v>
      </c>
      <c r="BG205" s="196">
        <f t="shared" si="6"/>
        <v>0</v>
      </c>
      <c r="BH205" s="196">
        <f t="shared" si="7"/>
        <v>0</v>
      </c>
      <c r="BI205" s="196">
        <f t="shared" si="8"/>
        <v>0</v>
      </c>
      <c r="BJ205" s="17" t="s">
        <v>85</v>
      </c>
      <c r="BK205" s="196">
        <f t="shared" si="9"/>
        <v>0</v>
      </c>
      <c r="BL205" s="17" t="s">
        <v>258</v>
      </c>
      <c r="BM205" s="195" t="s">
        <v>2004</v>
      </c>
    </row>
    <row r="206" spans="1:65" s="2" customFormat="1" ht="16.5" customHeight="1">
      <c r="A206" s="34"/>
      <c r="B206" s="35"/>
      <c r="C206" s="184" t="s">
        <v>574</v>
      </c>
      <c r="D206" s="184" t="s">
        <v>248</v>
      </c>
      <c r="E206" s="185" t="s">
        <v>2005</v>
      </c>
      <c r="F206" s="186" t="s">
        <v>2006</v>
      </c>
      <c r="G206" s="187" t="s">
        <v>416</v>
      </c>
      <c r="H206" s="188">
        <v>1</v>
      </c>
      <c r="I206" s="189"/>
      <c r="J206" s="190">
        <f t="shared" si="0"/>
        <v>0</v>
      </c>
      <c r="K206" s="186" t="s">
        <v>1</v>
      </c>
      <c r="L206" s="39"/>
      <c r="M206" s="191" t="s">
        <v>1</v>
      </c>
      <c r="N206" s="192" t="s">
        <v>42</v>
      </c>
      <c r="O206" s="71"/>
      <c r="P206" s="193">
        <f t="shared" si="1"/>
        <v>0</v>
      </c>
      <c r="Q206" s="193">
        <v>0</v>
      </c>
      <c r="R206" s="193">
        <f t="shared" si="2"/>
        <v>0</v>
      </c>
      <c r="S206" s="193">
        <v>0</v>
      </c>
      <c r="T206" s="194">
        <f t="shared" si="3"/>
        <v>0</v>
      </c>
      <c r="U206" s="34"/>
      <c r="V206" s="34"/>
      <c r="W206" s="34"/>
      <c r="X206" s="34"/>
      <c r="Y206" s="34"/>
      <c r="Z206" s="34"/>
      <c r="AA206" s="34"/>
      <c r="AB206" s="34"/>
      <c r="AC206" s="34"/>
      <c r="AD206" s="34"/>
      <c r="AE206" s="34"/>
      <c r="AR206" s="195" t="s">
        <v>258</v>
      </c>
      <c r="AT206" s="195" t="s">
        <v>248</v>
      </c>
      <c r="AU206" s="195" t="s">
        <v>85</v>
      </c>
      <c r="AY206" s="17" t="s">
        <v>247</v>
      </c>
      <c r="BE206" s="196">
        <f t="shared" si="4"/>
        <v>0</v>
      </c>
      <c r="BF206" s="196">
        <f t="shared" si="5"/>
        <v>0</v>
      </c>
      <c r="BG206" s="196">
        <f t="shared" si="6"/>
        <v>0</v>
      </c>
      <c r="BH206" s="196">
        <f t="shared" si="7"/>
        <v>0</v>
      </c>
      <c r="BI206" s="196">
        <f t="shared" si="8"/>
        <v>0</v>
      </c>
      <c r="BJ206" s="17" t="s">
        <v>85</v>
      </c>
      <c r="BK206" s="196">
        <f t="shared" si="9"/>
        <v>0</v>
      </c>
      <c r="BL206" s="17" t="s">
        <v>258</v>
      </c>
      <c r="BM206" s="195" t="s">
        <v>2007</v>
      </c>
    </row>
    <row r="207" spans="1:65" s="2" customFormat="1" ht="16.5" customHeight="1">
      <c r="A207" s="34"/>
      <c r="B207" s="35"/>
      <c r="C207" s="184" t="s">
        <v>311</v>
      </c>
      <c r="D207" s="184" t="s">
        <v>248</v>
      </c>
      <c r="E207" s="185" t="s">
        <v>2008</v>
      </c>
      <c r="F207" s="186" t="s">
        <v>2009</v>
      </c>
      <c r="G207" s="187" t="s">
        <v>416</v>
      </c>
      <c r="H207" s="188">
        <v>1</v>
      </c>
      <c r="I207" s="189"/>
      <c r="J207" s="190">
        <f t="shared" si="0"/>
        <v>0</v>
      </c>
      <c r="K207" s="186" t="s">
        <v>1</v>
      </c>
      <c r="L207" s="39"/>
      <c r="M207" s="191" t="s">
        <v>1</v>
      </c>
      <c r="N207" s="192" t="s">
        <v>42</v>
      </c>
      <c r="O207" s="71"/>
      <c r="P207" s="193">
        <f t="shared" si="1"/>
        <v>0</v>
      </c>
      <c r="Q207" s="193">
        <v>0</v>
      </c>
      <c r="R207" s="193">
        <f t="shared" si="2"/>
        <v>0</v>
      </c>
      <c r="S207" s="193">
        <v>0</v>
      </c>
      <c r="T207" s="194">
        <f t="shared" si="3"/>
        <v>0</v>
      </c>
      <c r="U207" s="34"/>
      <c r="V207" s="34"/>
      <c r="W207" s="34"/>
      <c r="X207" s="34"/>
      <c r="Y207" s="34"/>
      <c r="Z207" s="34"/>
      <c r="AA207" s="34"/>
      <c r="AB207" s="34"/>
      <c r="AC207" s="34"/>
      <c r="AD207" s="34"/>
      <c r="AE207" s="34"/>
      <c r="AR207" s="195" t="s">
        <v>258</v>
      </c>
      <c r="AT207" s="195" t="s">
        <v>248</v>
      </c>
      <c r="AU207" s="195" t="s">
        <v>85</v>
      </c>
      <c r="AY207" s="17" t="s">
        <v>247</v>
      </c>
      <c r="BE207" s="196">
        <f t="shared" si="4"/>
        <v>0</v>
      </c>
      <c r="BF207" s="196">
        <f t="shared" si="5"/>
        <v>0</v>
      </c>
      <c r="BG207" s="196">
        <f t="shared" si="6"/>
        <v>0</v>
      </c>
      <c r="BH207" s="196">
        <f t="shared" si="7"/>
        <v>0</v>
      </c>
      <c r="BI207" s="196">
        <f t="shared" si="8"/>
        <v>0</v>
      </c>
      <c r="BJ207" s="17" t="s">
        <v>85</v>
      </c>
      <c r="BK207" s="196">
        <f t="shared" si="9"/>
        <v>0</v>
      </c>
      <c r="BL207" s="17" t="s">
        <v>258</v>
      </c>
      <c r="BM207" s="195" t="s">
        <v>2010</v>
      </c>
    </row>
    <row r="208" spans="1:65" s="11" customFormat="1" ht="25.9" customHeight="1">
      <c r="B208" s="170"/>
      <c r="C208" s="171"/>
      <c r="D208" s="172" t="s">
        <v>76</v>
      </c>
      <c r="E208" s="173" t="s">
        <v>299</v>
      </c>
      <c r="F208" s="173" t="s">
        <v>1157</v>
      </c>
      <c r="G208" s="171"/>
      <c r="H208" s="171"/>
      <c r="I208" s="174"/>
      <c r="J208" s="175">
        <f>BK208</f>
        <v>0</v>
      </c>
      <c r="K208" s="171"/>
      <c r="L208" s="176"/>
      <c r="M208" s="177"/>
      <c r="N208" s="178"/>
      <c r="O208" s="178"/>
      <c r="P208" s="179">
        <f>SUM(P209:P214)</f>
        <v>0</v>
      </c>
      <c r="Q208" s="178"/>
      <c r="R208" s="179">
        <f>SUM(R209:R214)</f>
        <v>0</v>
      </c>
      <c r="S208" s="178"/>
      <c r="T208" s="180">
        <f>SUM(T209:T214)</f>
        <v>0</v>
      </c>
      <c r="AR208" s="181" t="s">
        <v>85</v>
      </c>
      <c r="AT208" s="182" t="s">
        <v>76</v>
      </c>
      <c r="AU208" s="182" t="s">
        <v>77</v>
      </c>
      <c r="AY208" s="181" t="s">
        <v>247</v>
      </c>
      <c r="BK208" s="183">
        <f>SUM(BK209:BK214)</f>
        <v>0</v>
      </c>
    </row>
    <row r="209" spans="1:65" s="2" customFormat="1" ht="16.5" customHeight="1">
      <c r="A209" s="34"/>
      <c r="B209" s="35"/>
      <c r="C209" s="184" t="s">
        <v>589</v>
      </c>
      <c r="D209" s="184" t="s">
        <v>248</v>
      </c>
      <c r="E209" s="185" t="s">
        <v>2011</v>
      </c>
      <c r="F209" s="186" t="s">
        <v>2012</v>
      </c>
      <c r="G209" s="187" t="s">
        <v>2013</v>
      </c>
      <c r="H209" s="188">
        <v>21</v>
      </c>
      <c r="I209" s="189"/>
      <c r="J209" s="190">
        <f>ROUND(I209*H209,2)</f>
        <v>0</v>
      </c>
      <c r="K209" s="186" t="s">
        <v>1</v>
      </c>
      <c r="L209" s="39"/>
      <c r="M209" s="191" t="s">
        <v>1</v>
      </c>
      <c r="N209" s="192" t="s">
        <v>42</v>
      </c>
      <c r="O209" s="71"/>
      <c r="P209" s="193">
        <f>O209*H209</f>
        <v>0</v>
      </c>
      <c r="Q209" s="193">
        <v>0</v>
      </c>
      <c r="R209" s="193">
        <f>Q209*H209</f>
        <v>0</v>
      </c>
      <c r="S209" s="193">
        <v>0</v>
      </c>
      <c r="T209" s="194">
        <f>S209*H209</f>
        <v>0</v>
      </c>
      <c r="U209" s="34"/>
      <c r="V209" s="34"/>
      <c r="W209" s="34"/>
      <c r="X209" s="34"/>
      <c r="Y209" s="34"/>
      <c r="Z209" s="34"/>
      <c r="AA209" s="34"/>
      <c r="AB209" s="34"/>
      <c r="AC209" s="34"/>
      <c r="AD209" s="34"/>
      <c r="AE209" s="34"/>
      <c r="AR209" s="195" t="s">
        <v>258</v>
      </c>
      <c r="AT209" s="195" t="s">
        <v>248</v>
      </c>
      <c r="AU209" s="195" t="s">
        <v>85</v>
      </c>
      <c r="AY209" s="17" t="s">
        <v>247</v>
      </c>
      <c r="BE209" s="196">
        <f>IF(N209="základní",J209,0)</f>
        <v>0</v>
      </c>
      <c r="BF209" s="196">
        <f>IF(N209="snížená",J209,0)</f>
        <v>0</v>
      </c>
      <c r="BG209" s="196">
        <f>IF(N209="zákl. přenesená",J209,0)</f>
        <v>0</v>
      </c>
      <c r="BH209" s="196">
        <f>IF(N209="sníž. přenesená",J209,0)</f>
        <v>0</v>
      </c>
      <c r="BI209" s="196">
        <f>IF(N209="nulová",J209,0)</f>
        <v>0</v>
      </c>
      <c r="BJ209" s="17" t="s">
        <v>85</v>
      </c>
      <c r="BK209" s="196">
        <f>ROUND(I209*H209,2)</f>
        <v>0</v>
      </c>
      <c r="BL209" s="17" t="s">
        <v>258</v>
      </c>
      <c r="BM209" s="195" t="s">
        <v>2014</v>
      </c>
    </row>
    <row r="210" spans="1:65" s="2" customFormat="1" ht="16.5" customHeight="1">
      <c r="A210" s="34"/>
      <c r="B210" s="35"/>
      <c r="C210" s="184" t="s">
        <v>316</v>
      </c>
      <c r="D210" s="184" t="s">
        <v>248</v>
      </c>
      <c r="E210" s="185" t="s">
        <v>2015</v>
      </c>
      <c r="F210" s="186" t="s">
        <v>2016</v>
      </c>
      <c r="G210" s="187" t="s">
        <v>2013</v>
      </c>
      <c r="H210" s="188">
        <v>26</v>
      </c>
      <c r="I210" s="189"/>
      <c r="J210" s="190">
        <f>ROUND(I210*H210,2)</f>
        <v>0</v>
      </c>
      <c r="K210" s="186" t="s">
        <v>1</v>
      </c>
      <c r="L210" s="39"/>
      <c r="M210" s="191" t="s">
        <v>1</v>
      </c>
      <c r="N210" s="192" t="s">
        <v>42</v>
      </c>
      <c r="O210" s="71"/>
      <c r="P210" s="193">
        <f>O210*H210</f>
        <v>0</v>
      </c>
      <c r="Q210" s="193">
        <v>0</v>
      </c>
      <c r="R210" s="193">
        <f>Q210*H210</f>
        <v>0</v>
      </c>
      <c r="S210" s="193">
        <v>0</v>
      </c>
      <c r="T210" s="194">
        <f>S210*H210</f>
        <v>0</v>
      </c>
      <c r="U210" s="34"/>
      <c r="V210" s="34"/>
      <c r="W210" s="34"/>
      <c r="X210" s="34"/>
      <c r="Y210" s="34"/>
      <c r="Z210" s="34"/>
      <c r="AA210" s="34"/>
      <c r="AB210" s="34"/>
      <c r="AC210" s="34"/>
      <c r="AD210" s="34"/>
      <c r="AE210" s="34"/>
      <c r="AR210" s="195" t="s">
        <v>258</v>
      </c>
      <c r="AT210" s="195" t="s">
        <v>248</v>
      </c>
      <c r="AU210" s="195" t="s">
        <v>85</v>
      </c>
      <c r="AY210" s="17" t="s">
        <v>247</v>
      </c>
      <c r="BE210" s="196">
        <f>IF(N210="základní",J210,0)</f>
        <v>0</v>
      </c>
      <c r="BF210" s="196">
        <f>IF(N210="snížená",J210,0)</f>
        <v>0</v>
      </c>
      <c r="BG210" s="196">
        <f>IF(N210="zákl. přenesená",J210,0)</f>
        <v>0</v>
      </c>
      <c r="BH210" s="196">
        <f>IF(N210="sníž. přenesená",J210,0)</f>
        <v>0</v>
      </c>
      <c r="BI210" s="196">
        <f>IF(N210="nulová",J210,0)</f>
        <v>0</v>
      </c>
      <c r="BJ210" s="17" t="s">
        <v>85</v>
      </c>
      <c r="BK210" s="196">
        <f>ROUND(I210*H210,2)</f>
        <v>0</v>
      </c>
      <c r="BL210" s="17" t="s">
        <v>258</v>
      </c>
      <c r="BM210" s="195" t="s">
        <v>2017</v>
      </c>
    </row>
    <row r="211" spans="1:65" s="2" customFormat="1" ht="16.5" customHeight="1">
      <c r="A211" s="34"/>
      <c r="B211" s="35"/>
      <c r="C211" s="184" t="s">
        <v>606</v>
      </c>
      <c r="D211" s="184" t="s">
        <v>248</v>
      </c>
      <c r="E211" s="185" t="s">
        <v>2018</v>
      </c>
      <c r="F211" s="186" t="s">
        <v>2019</v>
      </c>
      <c r="G211" s="187" t="s">
        <v>416</v>
      </c>
      <c r="H211" s="188">
        <v>47</v>
      </c>
      <c r="I211" s="189"/>
      <c r="J211" s="190">
        <f>ROUND(I211*H211,2)</f>
        <v>0</v>
      </c>
      <c r="K211" s="186" t="s">
        <v>1</v>
      </c>
      <c r="L211" s="39"/>
      <c r="M211" s="191" t="s">
        <v>1</v>
      </c>
      <c r="N211" s="192" t="s">
        <v>42</v>
      </c>
      <c r="O211" s="71"/>
      <c r="P211" s="193">
        <f>O211*H211</f>
        <v>0</v>
      </c>
      <c r="Q211" s="193">
        <v>0</v>
      </c>
      <c r="R211" s="193">
        <f>Q211*H211</f>
        <v>0</v>
      </c>
      <c r="S211" s="193">
        <v>0</v>
      </c>
      <c r="T211" s="194">
        <f>S211*H211</f>
        <v>0</v>
      </c>
      <c r="U211" s="34"/>
      <c r="V211" s="34"/>
      <c r="W211" s="34"/>
      <c r="X211" s="34"/>
      <c r="Y211" s="34"/>
      <c r="Z211" s="34"/>
      <c r="AA211" s="34"/>
      <c r="AB211" s="34"/>
      <c r="AC211" s="34"/>
      <c r="AD211" s="34"/>
      <c r="AE211" s="34"/>
      <c r="AR211" s="195" t="s">
        <v>258</v>
      </c>
      <c r="AT211" s="195" t="s">
        <v>248</v>
      </c>
      <c r="AU211" s="195" t="s">
        <v>85</v>
      </c>
      <c r="AY211" s="17" t="s">
        <v>247</v>
      </c>
      <c r="BE211" s="196">
        <f>IF(N211="základní",J211,0)</f>
        <v>0</v>
      </c>
      <c r="BF211" s="196">
        <f>IF(N211="snížená",J211,0)</f>
        <v>0</v>
      </c>
      <c r="BG211" s="196">
        <f>IF(N211="zákl. přenesená",J211,0)</f>
        <v>0</v>
      </c>
      <c r="BH211" s="196">
        <f>IF(N211="sníž. přenesená",J211,0)</f>
        <v>0</v>
      </c>
      <c r="BI211" s="196">
        <f>IF(N211="nulová",J211,0)</f>
        <v>0</v>
      </c>
      <c r="BJ211" s="17" t="s">
        <v>85</v>
      </c>
      <c r="BK211" s="196">
        <f>ROUND(I211*H211,2)</f>
        <v>0</v>
      </c>
      <c r="BL211" s="17" t="s">
        <v>258</v>
      </c>
      <c r="BM211" s="195" t="s">
        <v>2020</v>
      </c>
    </row>
    <row r="212" spans="1:65" s="13" customFormat="1" ht="10">
      <c r="B212" s="217"/>
      <c r="C212" s="218"/>
      <c r="D212" s="197" t="s">
        <v>337</v>
      </c>
      <c r="E212" s="219" t="s">
        <v>1</v>
      </c>
      <c r="F212" s="220" t="s">
        <v>2021</v>
      </c>
      <c r="G212" s="218"/>
      <c r="H212" s="221">
        <v>26</v>
      </c>
      <c r="I212" s="222"/>
      <c r="J212" s="218"/>
      <c r="K212" s="218"/>
      <c r="L212" s="223"/>
      <c r="M212" s="224"/>
      <c r="N212" s="225"/>
      <c r="O212" s="225"/>
      <c r="P212" s="225"/>
      <c r="Q212" s="225"/>
      <c r="R212" s="225"/>
      <c r="S212" s="225"/>
      <c r="T212" s="226"/>
      <c r="AT212" s="227" t="s">
        <v>337</v>
      </c>
      <c r="AU212" s="227" t="s">
        <v>85</v>
      </c>
      <c r="AV212" s="13" t="s">
        <v>87</v>
      </c>
      <c r="AW212" s="13" t="s">
        <v>33</v>
      </c>
      <c r="AX212" s="13" t="s">
        <v>77</v>
      </c>
      <c r="AY212" s="227" t="s">
        <v>247</v>
      </c>
    </row>
    <row r="213" spans="1:65" s="13" customFormat="1" ht="10">
      <c r="B213" s="217"/>
      <c r="C213" s="218"/>
      <c r="D213" s="197" t="s">
        <v>337</v>
      </c>
      <c r="E213" s="219" t="s">
        <v>1</v>
      </c>
      <c r="F213" s="220" t="s">
        <v>2022</v>
      </c>
      <c r="G213" s="218"/>
      <c r="H213" s="221">
        <v>21</v>
      </c>
      <c r="I213" s="222"/>
      <c r="J213" s="218"/>
      <c r="K213" s="218"/>
      <c r="L213" s="223"/>
      <c r="M213" s="224"/>
      <c r="N213" s="225"/>
      <c r="O213" s="225"/>
      <c r="P213" s="225"/>
      <c r="Q213" s="225"/>
      <c r="R213" s="225"/>
      <c r="S213" s="225"/>
      <c r="T213" s="226"/>
      <c r="AT213" s="227" t="s">
        <v>337</v>
      </c>
      <c r="AU213" s="227" t="s">
        <v>85</v>
      </c>
      <c r="AV213" s="13" t="s">
        <v>87</v>
      </c>
      <c r="AW213" s="13" t="s">
        <v>33</v>
      </c>
      <c r="AX213" s="13" t="s">
        <v>77</v>
      </c>
      <c r="AY213" s="227" t="s">
        <v>247</v>
      </c>
    </row>
    <row r="214" spans="1:65" s="14" customFormat="1" ht="10">
      <c r="B214" s="228"/>
      <c r="C214" s="229"/>
      <c r="D214" s="197" t="s">
        <v>337</v>
      </c>
      <c r="E214" s="230" t="s">
        <v>1</v>
      </c>
      <c r="F214" s="231" t="s">
        <v>340</v>
      </c>
      <c r="G214" s="229"/>
      <c r="H214" s="232">
        <v>47</v>
      </c>
      <c r="I214" s="233"/>
      <c r="J214" s="229"/>
      <c r="K214" s="229"/>
      <c r="L214" s="234"/>
      <c r="M214" s="235"/>
      <c r="N214" s="236"/>
      <c r="O214" s="236"/>
      <c r="P214" s="236"/>
      <c r="Q214" s="236"/>
      <c r="R214" s="236"/>
      <c r="S214" s="236"/>
      <c r="T214" s="237"/>
      <c r="AT214" s="238" t="s">
        <v>337</v>
      </c>
      <c r="AU214" s="238" t="s">
        <v>85</v>
      </c>
      <c r="AV214" s="14" t="s">
        <v>258</v>
      </c>
      <c r="AW214" s="14" t="s">
        <v>33</v>
      </c>
      <c r="AX214" s="14" t="s">
        <v>85</v>
      </c>
      <c r="AY214" s="238" t="s">
        <v>247</v>
      </c>
    </row>
    <row r="215" spans="1:65" s="11" customFormat="1" ht="25.9" customHeight="1">
      <c r="B215" s="170"/>
      <c r="C215" s="171"/>
      <c r="D215" s="172" t="s">
        <v>76</v>
      </c>
      <c r="E215" s="173" t="s">
        <v>2023</v>
      </c>
      <c r="F215" s="173" t="s">
        <v>2024</v>
      </c>
      <c r="G215" s="171"/>
      <c r="H215" s="171"/>
      <c r="I215" s="174"/>
      <c r="J215" s="175">
        <f>BK215</f>
        <v>0</v>
      </c>
      <c r="K215" s="171"/>
      <c r="L215" s="176"/>
      <c r="M215" s="177"/>
      <c r="N215" s="178"/>
      <c r="O215" s="178"/>
      <c r="P215" s="179">
        <f>P216</f>
        <v>0</v>
      </c>
      <c r="Q215" s="178"/>
      <c r="R215" s="179">
        <f>R216</f>
        <v>0</v>
      </c>
      <c r="S215" s="178"/>
      <c r="T215" s="180">
        <f>T216</f>
        <v>0</v>
      </c>
      <c r="AR215" s="181" t="s">
        <v>85</v>
      </c>
      <c r="AT215" s="182" t="s">
        <v>76</v>
      </c>
      <c r="AU215" s="182" t="s">
        <v>77</v>
      </c>
      <c r="AY215" s="181" t="s">
        <v>247</v>
      </c>
      <c r="BK215" s="183">
        <f>BK216</f>
        <v>0</v>
      </c>
    </row>
    <row r="216" spans="1:65" s="2" customFormat="1" ht="16.5" customHeight="1">
      <c r="A216" s="34"/>
      <c r="B216" s="35"/>
      <c r="C216" s="184" t="s">
        <v>516</v>
      </c>
      <c r="D216" s="184" t="s">
        <v>248</v>
      </c>
      <c r="E216" s="185" t="s">
        <v>2025</v>
      </c>
      <c r="F216" s="186" t="s">
        <v>2026</v>
      </c>
      <c r="G216" s="187" t="s">
        <v>2027</v>
      </c>
      <c r="H216" s="188">
        <v>1</v>
      </c>
      <c r="I216" s="189"/>
      <c r="J216" s="190">
        <f>ROUND(I216*H216,2)</f>
        <v>0</v>
      </c>
      <c r="K216" s="186" t="s">
        <v>1</v>
      </c>
      <c r="L216" s="39"/>
      <c r="M216" s="191" t="s">
        <v>1</v>
      </c>
      <c r="N216" s="192" t="s">
        <v>42</v>
      </c>
      <c r="O216" s="71"/>
      <c r="P216" s="193">
        <f>O216*H216</f>
        <v>0</v>
      </c>
      <c r="Q216" s="193">
        <v>0</v>
      </c>
      <c r="R216" s="193">
        <f>Q216*H216</f>
        <v>0</v>
      </c>
      <c r="S216" s="193">
        <v>0</v>
      </c>
      <c r="T216" s="194">
        <f>S216*H216</f>
        <v>0</v>
      </c>
      <c r="U216" s="34"/>
      <c r="V216" s="34"/>
      <c r="W216" s="34"/>
      <c r="X216" s="34"/>
      <c r="Y216" s="34"/>
      <c r="Z216" s="34"/>
      <c r="AA216" s="34"/>
      <c r="AB216" s="34"/>
      <c r="AC216" s="34"/>
      <c r="AD216" s="34"/>
      <c r="AE216" s="34"/>
      <c r="AR216" s="195" t="s">
        <v>258</v>
      </c>
      <c r="AT216" s="195" t="s">
        <v>248</v>
      </c>
      <c r="AU216" s="195" t="s">
        <v>85</v>
      </c>
      <c r="AY216" s="17" t="s">
        <v>247</v>
      </c>
      <c r="BE216" s="196">
        <f>IF(N216="základní",J216,0)</f>
        <v>0</v>
      </c>
      <c r="BF216" s="196">
        <f>IF(N216="snížená",J216,0)</f>
        <v>0</v>
      </c>
      <c r="BG216" s="196">
        <f>IF(N216="zákl. přenesená",J216,0)</f>
        <v>0</v>
      </c>
      <c r="BH216" s="196">
        <f>IF(N216="sníž. přenesená",J216,0)</f>
        <v>0</v>
      </c>
      <c r="BI216" s="196">
        <f>IF(N216="nulová",J216,0)</f>
        <v>0</v>
      </c>
      <c r="BJ216" s="17" t="s">
        <v>85</v>
      </c>
      <c r="BK216" s="196">
        <f>ROUND(I216*H216,2)</f>
        <v>0</v>
      </c>
      <c r="BL216" s="17" t="s">
        <v>258</v>
      </c>
      <c r="BM216" s="195" t="s">
        <v>2028</v>
      </c>
    </row>
    <row r="217" spans="1:65" s="11" customFormat="1" ht="25.9" customHeight="1">
      <c r="B217" s="170"/>
      <c r="C217" s="171"/>
      <c r="D217" s="172" t="s">
        <v>76</v>
      </c>
      <c r="E217" s="173" t="s">
        <v>1025</v>
      </c>
      <c r="F217" s="173" t="s">
        <v>2029</v>
      </c>
      <c r="G217" s="171"/>
      <c r="H217" s="171"/>
      <c r="I217" s="174"/>
      <c r="J217" s="175">
        <f>BK217</f>
        <v>0</v>
      </c>
      <c r="K217" s="171"/>
      <c r="L217" s="176"/>
      <c r="M217" s="177"/>
      <c r="N217" s="178"/>
      <c r="O217" s="178"/>
      <c r="P217" s="179">
        <f>SUM(P218:P220)</f>
        <v>0</v>
      </c>
      <c r="Q217" s="178"/>
      <c r="R217" s="179">
        <f>SUM(R218:R220)</f>
        <v>0</v>
      </c>
      <c r="S217" s="178"/>
      <c r="T217" s="180">
        <f>SUM(T218:T220)</f>
        <v>0</v>
      </c>
      <c r="AR217" s="181" t="s">
        <v>85</v>
      </c>
      <c r="AT217" s="182" t="s">
        <v>76</v>
      </c>
      <c r="AU217" s="182" t="s">
        <v>77</v>
      </c>
      <c r="AY217" s="181" t="s">
        <v>247</v>
      </c>
      <c r="BK217" s="183">
        <f>SUM(BK218:BK220)</f>
        <v>0</v>
      </c>
    </row>
    <row r="218" spans="1:65" s="2" customFormat="1" ht="16.5" customHeight="1">
      <c r="A218" s="34"/>
      <c r="B218" s="35"/>
      <c r="C218" s="184" t="s">
        <v>620</v>
      </c>
      <c r="D218" s="184" t="s">
        <v>248</v>
      </c>
      <c r="E218" s="185" t="s">
        <v>2030</v>
      </c>
      <c r="F218" s="186" t="s">
        <v>2031</v>
      </c>
      <c r="G218" s="187" t="s">
        <v>267</v>
      </c>
      <c r="H218" s="188">
        <v>21.72</v>
      </c>
      <c r="I218" s="189"/>
      <c r="J218" s="190">
        <f>ROUND(I218*H218,2)</f>
        <v>0</v>
      </c>
      <c r="K218" s="186" t="s">
        <v>1</v>
      </c>
      <c r="L218" s="39"/>
      <c r="M218" s="191" t="s">
        <v>1</v>
      </c>
      <c r="N218" s="192" t="s">
        <v>42</v>
      </c>
      <c r="O218" s="71"/>
      <c r="P218" s="193">
        <f>O218*H218</f>
        <v>0</v>
      </c>
      <c r="Q218" s="193">
        <v>0</v>
      </c>
      <c r="R218" s="193">
        <f>Q218*H218</f>
        <v>0</v>
      </c>
      <c r="S218" s="193">
        <v>0</v>
      </c>
      <c r="T218" s="194">
        <f>S218*H218</f>
        <v>0</v>
      </c>
      <c r="U218" s="34"/>
      <c r="V218" s="34"/>
      <c r="W218" s="34"/>
      <c r="X218" s="34"/>
      <c r="Y218" s="34"/>
      <c r="Z218" s="34"/>
      <c r="AA218" s="34"/>
      <c r="AB218" s="34"/>
      <c r="AC218" s="34"/>
      <c r="AD218" s="34"/>
      <c r="AE218" s="34"/>
      <c r="AR218" s="195" t="s">
        <v>258</v>
      </c>
      <c r="AT218" s="195" t="s">
        <v>248</v>
      </c>
      <c r="AU218" s="195" t="s">
        <v>85</v>
      </c>
      <c r="AY218" s="17" t="s">
        <v>247</v>
      </c>
      <c r="BE218" s="196">
        <f>IF(N218="základní",J218,0)</f>
        <v>0</v>
      </c>
      <c r="BF218" s="196">
        <f>IF(N218="snížená",J218,0)</f>
        <v>0</v>
      </c>
      <c r="BG218" s="196">
        <f>IF(N218="zákl. přenesená",J218,0)</f>
        <v>0</v>
      </c>
      <c r="BH218" s="196">
        <f>IF(N218="sníž. přenesená",J218,0)</f>
        <v>0</v>
      </c>
      <c r="BI218" s="196">
        <f>IF(N218="nulová",J218,0)</f>
        <v>0</v>
      </c>
      <c r="BJ218" s="17" t="s">
        <v>85</v>
      </c>
      <c r="BK218" s="196">
        <f>ROUND(I218*H218,2)</f>
        <v>0</v>
      </c>
      <c r="BL218" s="17" t="s">
        <v>258</v>
      </c>
      <c r="BM218" s="195" t="s">
        <v>2032</v>
      </c>
    </row>
    <row r="219" spans="1:65" s="13" customFormat="1" ht="10">
      <c r="B219" s="217"/>
      <c r="C219" s="218"/>
      <c r="D219" s="197" t="s">
        <v>337</v>
      </c>
      <c r="E219" s="219" t="s">
        <v>1</v>
      </c>
      <c r="F219" s="220" t="s">
        <v>2033</v>
      </c>
      <c r="G219" s="218"/>
      <c r="H219" s="221">
        <v>21.72</v>
      </c>
      <c r="I219" s="222"/>
      <c r="J219" s="218"/>
      <c r="K219" s="218"/>
      <c r="L219" s="223"/>
      <c r="M219" s="224"/>
      <c r="N219" s="225"/>
      <c r="O219" s="225"/>
      <c r="P219" s="225"/>
      <c r="Q219" s="225"/>
      <c r="R219" s="225"/>
      <c r="S219" s="225"/>
      <c r="T219" s="226"/>
      <c r="AT219" s="227" t="s">
        <v>337</v>
      </c>
      <c r="AU219" s="227" t="s">
        <v>85</v>
      </c>
      <c r="AV219" s="13" t="s">
        <v>87</v>
      </c>
      <c r="AW219" s="13" t="s">
        <v>33</v>
      </c>
      <c r="AX219" s="13" t="s">
        <v>77</v>
      </c>
      <c r="AY219" s="227" t="s">
        <v>247</v>
      </c>
    </row>
    <row r="220" spans="1:65" s="14" customFormat="1" ht="10">
      <c r="B220" s="228"/>
      <c r="C220" s="229"/>
      <c r="D220" s="197" t="s">
        <v>337</v>
      </c>
      <c r="E220" s="230" t="s">
        <v>1</v>
      </c>
      <c r="F220" s="231" t="s">
        <v>340</v>
      </c>
      <c r="G220" s="229"/>
      <c r="H220" s="232">
        <v>21.72</v>
      </c>
      <c r="I220" s="233"/>
      <c r="J220" s="229"/>
      <c r="K220" s="229"/>
      <c r="L220" s="234"/>
      <c r="M220" s="235"/>
      <c r="N220" s="236"/>
      <c r="O220" s="236"/>
      <c r="P220" s="236"/>
      <c r="Q220" s="236"/>
      <c r="R220" s="236"/>
      <c r="S220" s="236"/>
      <c r="T220" s="237"/>
      <c r="AT220" s="238" t="s">
        <v>337</v>
      </c>
      <c r="AU220" s="238" t="s">
        <v>85</v>
      </c>
      <c r="AV220" s="14" t="s">
        <v>258</v>
      </c>
      <c r="AW220" s="14" t="s">
        <v>33</v>
      </c>
      <c r="AX220" s="14" t="s">
        <v>85</v>
      </c>
      <c r="AY220" s="238" t="s">
        <v>247</v>
      </c>
    </row>
    <row r="221" spans="1:65" s="11" customFormat="1" ht="25.9" customHeight="1">
      <c r="B221" s="170"/>
      <c r="C221" s="171"/>
      <c r="D221" s="172" t="s">
        <v>76</v>
      </c>
      <c r="E221" s="173" t="s">
        <v>361</v>
      </c>
      <c r="F221" s="173" t="s">
        <v>362</v>
      </c>
      <c r="G221" s="171"/>
      <c r="H221" s="171"/>
      <c r="I221" s="174"/>
      <c r="J221" s="175">
        <f>BK221</f>
        <v>0</v>
      </c>
      <c r="K221" s="171"/>
      <c r="L221" s="176"/>
      <c r="M221" s="177"/>
      <c r="N221" s="178"/>
      <c r="O221" s="178"/>
      <c r="P221" s="179">
        <f>SUM(P222:P234)</f>
        <v>0</v>
      </c>
      <c r="Q221" s="178"/>
      <c r="R221" s="179">
        <f>SUM(R222:R234)</f>
        <v>0</v>
      </c>
      <c r="S221" s="178"/>
      <c r="T221" s="180">
        <f>SUM(T222:T234)</f>
        <v>0</v>
      </c>
      <c r="AR221" s="181" t="s">
        <v>85</v>
      </c>
      <c r="AT221" s="182" t="s">
        <v>76</v>
      </c>
      <c r="AU221" s="182" t="s">
        <v>77</v>
      </c>
      <c r="AY221" s="181" t="s">
        <v>247</v>
      </c>
      <c r="BK221" s="183">
        <f>SUM(BK222:BK234)</f>
        <v>0</v>
      </c>
    </row>
    <row r="222" spans="1:65" s="2" customFormat="1" ht="16.5" customHeight="1">
      <c r="A222" s="34"/>
      <c r="B222" s="35"/>
      <c r="C222" s="184" t="s">
        <v>525</v>
      </c>
      <c r="D222" s="184" t="s">
        <v>248</v>
      </c>
      <c r="E222" s="185" t="s">
        <v>2034</v>
      </c>
      <c r="F222" s="186" t="s">
        <v>2035</v>
      </c>
      <c r="G222" s="187" t="s">
        <v>350</v>
      </c>
      <c r="H222" s="188">
        <v>32.200000000000003</v>
      </c>
      <c r="I222" s="189"/>
      <c r="J222" s="190">
        <f>ROUND(I222*H222,2)</f>
        <v>0</v>
      </c>
      <c r="K222" s="186" t="s">
        <v>1</v>
      </c>
      <c r="L222" s="39"/>
      <c r="M222" s="191" t="s">
        <v>1</v>
      </c>
      <c r="N222" s="192" t="s">
        <v>42</v>
      </c>
      <c r="O222" s="71"/>
      <c r="P222" s="193">
        <f>O222*H222</f>
        <v>0</v>
      </c>
      <c r="Q222" s="193">
        <v>0</v>
      </c>
      <c r="R222" s="193">
        <f>Q222*H222</f>
        <v>0</v>
      </c>
      <c r="S222" s="193">
        <v>0</v>
      </c>
      <c r="T222" s="194">
        <f>S222*H222</f>
        <v>0</v>
      </c>
      <c r="U222" s="34"/>
      <c r="V222" s="34"/>
      <c r="W222" s="34"/>
      <c r="X222" s="34"/>
      <c r="Y222" s="34"/>
      <c r="Z222" s="34"/>
      <c r="AA222" s="34"/>
      <c r="AB222" s="34"/>
      <c r="AC222" s="34"/>
      <c r="AD222" s="34"/>
      <c r="AE222" s="34"/>
      <c r="AR222" s="195" t="s">
        <v>258</v>
      </c>
      <c r="AT222" s="195" t="s">
        <v>248</v>
      </c>
      <c r="AU222" s="195" t="s">
        <v>85</v>
      </c>
      <c r="AY222" s="17" t="s">
        <v>247</v>
      </c>
      <c r="BE222" s="196">
        <f>IF(N222="základní",J222,0)</f>
        <v>0</v>
      </c>
      <c r="BF222" s="196">
        <f>IF(N222="snížená",J222,0)</f>
        <v>0</v>
      </c>
      <c r="BG222" s="196">
        <f>IF(N222="zákl. přenesená",J222,0)</f>
        <v>0</v>
      </c>
      <c r="BH222" s="196">
        <f>IF(N222="sníž. přenesená",J222,0)</f>
        <v>0</v>
      </c>
      <c r="BI222" s="196">
        <f>IF(N222="nulová",J222,0)</f>
        <v>0</v>
      </c>
      <c r="BJ222" s="17" t="s">
        <v>85</v>
      </c>
      <c r="BK222" s="196">
        <f>ROUND(I222*H222,2)</f>
        <v>0</v>
      </c>
      <c r="BL222" s="17" t="s">
        <v>258</v>
      </c>
      <c r="BM222" s="195" t="s">
        <v>2036</v>
      </c>
    </row>
    <row r="223" spans="1:65" s="2" customFormat="1" ht="16.5" customHeight="1">
      <c r="A223" s="34"/>
      <c r="B223" s="35"/>
      <c r="C223" s="184" t="s">
        <v>633</v>
      </c>
      <c r="D223" s="184" t="s">
        <v>248</v>
      </c>
      <c r="E223" s="185" t="s">
        <v>2037</v>
      </c>
      <c r="F223" s="186" t="s">
        <v>381</v>
      </c>
      <c r="G223" s="187" t="s">
        <v>350</v>
      </c>
      <c r="H223" s="188">
        <v>32.200000000000003</v>
      </c>
      <c r="I223" s="189"/>
      <c r="J223" s="190">
        <f>ROUND(I223*H223,2)</f>
        <v>0</v>
      </c>
      <c r="K223" s="186" t="s">
        <v>1</v>
      </c>
      <c r="L223" s="39"/>
      <c r="M223" s="191" t="s">
        <v>1</v>
      </c>
      <c r="N223" s="192" t="s">
        <v>42</v>
      </c>
      <c r="O223" s="71"/>
      <c r="P223" s="193">
        <f>O223*H223</f>
        <v>0</v>
      </c>
      <c r="Q223" s="193">
        <v>0</v>
      </c>
      <c r="R223" s="193">
        <f>Q223*H223</f>
        <v>0</v>
      </c>
      <c r="S223" s="193">
        <v>0</v>
      </c>
      <c r="T223" s="194">
        <f>S223*H223</f>
        <v>0</v>
      </c>
      <c r="U223" s="34"/>
      <c r="V223" s="34"/>
      <c r="W223" s="34"/>
      <c r="X223" s="34"/>
      <c r="Y223" s="34"/>
      <c r="Z223" s="34"/>
      <c r="AA223" s="34"/>
      <c r="AB223" s="34"/>
      <c r="AC223" s="34"/>
      <c r="AD223" s="34"/>
      <c r="AE223" s="34"/>
      <c r="AR223" s="195" t="s">
        <v>258</v>
      </c>
      <c r="AT223" s="195" t="s">
        <v>248</v>
      </c>
      <c r="AU223" s="195" t="s">
        <v>85</v>
      </c>
      <c r="AY223" s="17" t="s">
        <v>247</v>
      </c>
      <c r="BE223" s="196">
        <f>IF(N223="základní",J223,0)</f>
        <v>0</v>
      </c>
      <c r="BF223" s="196">
        <f>IF(N223="snížená",J223,0)</f>
        <v>0</v>
      </c>
      <c r="BG223" s="196">
        <f>IF(N223="zákl. přenesená",J223,0)</f>
        <v>0</v>
      </c>
      <c r="BH223" s="196">
        <f>IF(N223="sníž. přenesená",J223,0)</f>
        <v>0</v>
      </c>
      <c r="BI223" s="196">
        <f>IF(N223="nulová",J223,0)</f>
        <v>0</v>
      </c>
      <c r="BJ223" s="17" t="s">
        <v>85</v>
      </c>
      <c r="BK223" s="196">
        <f>ROUND(I223*H223,2)</f>
        <v>0</v>
      </c>
      <c r="BL223" s="17" t="s">
        <v>258</v>
      </c>
      <c r="BM223" s="195" t="s">
        <v>2038</v>
      </c>
    </row>
    <row r="224" spans="1:65" s="2" customFormat="1" ht="16.5" customHeight="1">
      <c r="A224" s="34"/>
      <c r="B224" s="35"/>
      <c r="C224" s="184" t="s">
        <v>530</v>
      </c>
      <c r="D224" s="184" t="s">
        <v>248</v>
      </c>
      <c r="E224" s="185" t="s">
        <v>2039</v>
      </c>
      <c r="F224" s="186" t="s">
        <v>383</v>
      </c>
      <c r="G224" s="187" t="s">
        <v>350</v>
      </c>
      <c r="H224" s="188">
        <v>322</v>
      </c>
      <c r="I224" s="189"/>
      <c r="J224" s="190">
        <f>ROUND(I224*H224,2)</f>
        <v>0</v>
      </c>
      <c r="K224" s="186" t="s">
        <v>1</v>
      </c>
      <c r="L224" s="39"/>
      <c r="M224" s="191" t="s">
        <v>1</v>
      </c>
      <c r="N224" s="192" t="s">
        <v>42</v>
      </c>
      <c r="O224" s="71"/>
      <c r="P224" s="193">
        <f>O224*H224</f>
        <v>0</v>
      </c>
      <c r="Q224" s="193">
        <v>0</v>
      </c>
      <c r="R224" s="193">
        <f>Q224*H224</f>
        <v>0</v>
      </c>
      <c r="S224" s="193">
        <v>0</v>
      </c>
      <c r="T224" s="194">
        <f>S224*H224</f>
        <v>0</v>
      </c>
      <c r="U224" s="34"/>
      <c r="V224" s="34"/>
      <c r="W224" s="34"/>
      <c r="X224" s="34"/>
      <c r="Y224" s="34"/>
      <c r="Z224" s="34"/>
      <c r="AA224" s="34"/>
      <c r="AB224" s="34"/>
      <c r="AC224" s="34"/>
      <c r="AD224" s="34"/>
      <c r="AE224" s="34"/>
      <c r="AR224" s="195" t="s">
        <v>258</v>
      </c>
      <c r="AT224" s="195" t="s">
        <v>248</v>
      </c>
      <c r="AU224" s="195" t="s">
        <v>85</v>
      </c>
      <c r="AY224" s="17" t="s">
        <v>247</v>
      </c>
      <c r="BE224" s="196">
        <f>IF(N224="základní",J224,0)</f>
        <v>0</v>
      </c>
      <c r="BF224" s="196">
        <f>IF(N224="snížená",J224,0)</f>
        <v>0</v>
      </c>
      <c r="BG224" s="196">
        <f>IF(N224="zákl. přenesená",J224,0)</f>
        <v>0</v>
      </c>
      <c r="BH224" s="196">
        <f>IF(N224="sníž. přenesená",J224,0)</f>
        <v>0</v>
      </c>
      <c r="BI224" s="196">
        <f>IF(N224="nulová",J224,0)</f>
        <v>0</v>
      </c>
      <c r="BJ224" s="17" t="s">
        <v>85</v>
      </c>
      <c r="BK224" s="196">
        <f>ROUND(I224*H224,2)</f>
        <v>0</v>
      </c>
      <c r="BL224" s="17" t="s">
        <v>258</v>
      </c>
      <c r="BM224" s="195" t="s">
        <v>2040</v>
      </c>
    </row>
    <row r="225" spans="1:65" s="2" customFormat="1" ht="16.5" customHeight="1">
      <c r="A225" s="34"/>
      <c r="B225" s="35"/>
      <c r="C225" s="184" t="s">
        <v>644</v>
      </c>
      <c r="D225" s="184" t="s">
        <v>248</v>
      </c>
      <c r="E225" s="185" t="s">
        <v>2041</v>
      </c>
      <c r="F225" s="186" t="s">
        <v>2042</v>
      </c>
      <c r="G225" s="187" t="s">
        <v>698</v>
      </c>
      <c r="H225" s="188">
        <v>179</v>
      </c>
      <c r="I225" s="189"/>
      <c r="J225" s="190">
        <f>ROUND(I225*H225,2)</f>
        <v>0</v>
      </c>
      <c r="K225" s="186" t="s">
        <v>1</v>
      </c>
      <c r="L225" s="39"/>
      <c r="M225" s="191" t="s">
        <v>1</v>
      </c>
      <c r="N225" s="192" t="s">
        <v>42</v>
      </c>
      <c r="O225" s="71"/>
      <c r="P225" s="193">
        <f>O225*H225</f>
        <v>0</v>
      </c>
      <c r="Q225" s="193">
        <v>0</v>
      </c>
      <c r="R225" s="193">
        <f>Q225*H225</f>
        <v>0</v>
      </c>
      <c r="S225" s="193">
        <v>0</v>
      </c>
      <c r="T225" s="194">
        <f>S225*H225</f>
        <v>0</v>
      </c>
      <c r="U225" s="34"/>
      <c r="V225" s="34"/>
      <c r="W225" s="34"/>
      <c r="X225" s="34"/>
      <c r="Y225" s="34"/>
      <c r="Z225" s="34"/>
      <c r="AA225" s="34"/>
      <c r="AB225" s="34"/>
      <c r="AC225" s="34"/>
      <c r="AD225" s="34"/>
      <c r="AE225" s="34"/>
      <c r="AR225" s="195" t="s">
        <v>258</v>
      </c>
      <c r="AT225" s="195" t="s">
        <v>248</v>
      </c>
      <c r="AU225" s="195" t="s">
        <v>85</v>
      </c>
      <c r="AY225" s="17" t="s">
        <v>247</v>
      </c>
      <c r="BE225" s="196">
        <f>IF(N225="základní",J225,0)</f>
        <v>0</v>
      </c>
      <c r="BF225" s="196">
        <f>IF(N225="snížená",J225,0)</f>
        <v>0</v>
      </c>
      <c r="BG225" s="196">
        <f>IF(N225="zákl. přenesená",J225,0)</f>
        <v>0</v>
      </c>
      <c r="BH225" s="196">
        <f>IF(N225="sníž. přenesená",J225,0)</f>
        <v>0</v>
      </c>
      <c r="BI225" s="196">
        <f>IF(N225="nulová",J225,0)</f>
        <v>0</v>
      </c>
      <c r="BJ225" s="17" t="s">
        <v>85</v>
      </c>
      <c r="BK225" s="196">
        <f>ROUND(I225*H225,2)</f>
        <v>0</v>
      </c>
      <c r="BL225" s="17" t="s">
        <v>258</v>
      </c>
      <c r="BM225" s="195" t="s">
        <v>2043</v>
      </c>
    </row>
    <row r="226" spans="1:65" s="13" customFormat="1" ht="10">
      <c r="B226" s="217"/>
      <c r="C226" s="218"/>
      <c r="D226" s="197" t="s">
        <v>337</v>
      </c>
      <c r="E226" s="219" t="s">
        <v>1</v>
      </c>
      <c r="F226" s="220" t="s">
        <v>2044</v>
      </c>
      <c r="G226" s="218"/>
      <c r="H226" s="221">
        <v>179</v>
      </c>
      <c r="I226" s="222"/>
      <c r="J226" s="218"/>
      <c r="K226" s="218"/>
      <c r="L226" s="223"/>
      <c r="M226" s="224"/>
      <c r="N226" s="225"/>
      <c r="O226" s="225"/>
      <c r="P226" s="225"/>
      <c r="Q226" s="225"/>
      <c r="R226" s="225"/>
      <c r="S226" s="225"/>
      <c r="T226" s="226"/>
      <c r="AT226" s="227" t="s">
        <v>337</v>
      </c>
      <c r="AU226" s="227" t="s">
        <v>85</v>
      </c>
      <c r="AV226" s="13" t="s">
        <v>87</v>
      </c>
      <c r="AW226" s="13" t="s">
        <v>33</v>
      </c>
      <c r="AX226" s="13" t="s">
        <v>77</v>
      </c>
      <c r="AY226" s="227" t="s">
        <v>247</v>
      </c>
    </row>
    <row r="227" spans="1:65" s="14" customFormat="1" ht="10">
      <c r="B227" s="228"/>
      <c r="C227" s="229"/>
      <c r="D227" s="197" t="s">
        <v>337</v>
      </c>
      <c r="E227" s="230" t="s">
        <v>1</v>
      </c>
      <c r="F227" s="231" t="s">
        <v>340</v>
      </c>
      <c r="G227" s="229"/>
      <c r="H227" s="232">
        <v>179</v>
      </c>
      <c r="I227" s="233"/>
      <c r="J227" s="229"/>
      <c r="K227" s="229"/>
      <c r="L227" s="234"/>
      <c r="M227" s="235"/>
      <c r="N227" s="236"/>
      <c r="O227" s="236"/>
      <c r="P227" s="236"/>
      <c r="Q227" s="236"/>
      <c r="R227" s="236"/>
      <c r="S227" s="236"/>
      <c r="T227" s="237"/>
      <c r="AT227" s="238" t="s">
        <v>337</v>
      </c>
      <c r="AU227" s="238" t="s">
        <v>85</v>
      </c>
      <c r="AV227" s="14" t="s">
        <v>258</v>
      </c>
      <c r="AW227" s="14" t="s">
        <v>33</v>
      </c>
      <c r="AX227" s="14" t="s">
        <v>85</v>
      </c>
      <c r="AY227" s="238" t="s">
        <v>247</v>
      </c>
    </row>
    <row r="228" spans="1:65" s="2" customFormat="1" ht="16.5" customHeight="1">
      <c r="A228" s="34"/>
      <c r="B228" s="35"/>
      <c r="C228" s="184" t="s">
        <v>539</v>
      </c>
      <c r="D228" s="184" t="s">
        <v>248</v>
      </c>
      <c r="E228" s="185" t="s">
        <v>2045</v>
      </c>
      <c r="F228" s="186" t="s">
        <v>2046</v>
      </c>
      <c r="G228" s="187" t="s">
        <v>698</v>
      </c>
      <c r="H228" s="188">
        <v>291</v>
      </c>
      <c r="I228" s="189"/>
      <c r="J228" s="190">
        <f>ROUND(I228*H228,2)</f>
        <v>0</v>
      </c>
      <c r="K228" s="186" t="s">
        <v>1</v>
      </c>
      <c r="L228" s="39"/>
      <c r="M228" s="191" t="s">
        <v>1</v>
      </c>
      <c r="N228" s="192" t="s">
        <v>42</v>
      </c>
      <c r="O228" s="71"/>
      <c r="P228" s="193">
        <f>O228*H228</f>
        <v>0</v>
      </c>
      <c r="Q228" s="193">
        <v>0</v>
      </c>
      <c r="R228" s="193">
        <f>Q228*H228</f>
        <v>0</v>
      </c>
      <c r="S228" s="193">
        <v>0</v>
      </c>
      <c r="T228" s="194">
        <f>S228*H228</f>
        <v>0</v>
      </c>
      <c r="U228" s="34"/>
      <c r="V228" s="34"/>
      <c r="W228" s="34"/>
      <c r="X228" s="34"/>
      <c r="Y228" s="34"/>
      <c r="Z228" s="34"/>
      <c r="AA228" s="34"/>
      <c r="AB228" s="34"/>
      <c r="AC228" s="34"/>
      <c r="AD228" s="34"/>
      <c r="AE228" s="34"/>
      <c r="AR228" s="195" t="s">
        <v>258</v>
      </c>
      <c r="AT228" s="195" t="s">
        <v>248</v>
      </c>
      <c r="AU228" s="195" t="s">
        <v>85</v>
      </c>
      <c r="AY228" s="17" t="s">
        <v>247</v>
      </c>
      <c r="BE228" s="196">
        <f>IF(N228="základní",J228,0)</f>
        <v>0</v>
      </c>
      <c r="BF228" s="196">
        <f>IF(N228="snížená",J228,0)</f>
        <v>0</v>
      </c>
      <c r="BG228" s="196">
        <f>IF(N228="zákl. přenesená",J228,0)</f>
        <v>0</v>
      </c>
      <c r="BH228" s="196">
        <f>IF(N228="sníž. přenesená",J228,0)</f>
        <v>0</v>
      </c>
      <c r="BI228" s="196">
        <f>IF(N228="nulová",J228,0)</f>
        <v>0</v>
      </c>
      <c r="BJ228" s="17" t="s">
        <v>85</v>
      </c>
      <c r="BK228" s="196">
        <f>ROUND(I228*H228,2)</f>
        <v>0</v>
      </c>
      <c r="BL228" s="17" t="s">
        <v>258</v>
      </c>
      <c r="BM228" s="195" t="s">
        <v>2047</v>
      </c>
    </row>
    <row r="229" spans="1:65" s="13" customFormat="1" ht="10">
      <c r="B229" s="217"/>
      <c r="C229" s="218"/>
      <c r="D229" s="197" t="s">
        <v>337</v>
      </c>
      <c r="E229" s="219" t="s">
        <v>1</v>
      </c>
      <c r="F229" s="220" t="s">
        <v>2048</v>
      </c>
      <c r="G229" s="218"/>
      <c r="H229" s="221">
        <v>291</v>
      </c>
      <c r="I229" s="222"/>
      <c r="J229" s="218"/>
      <c r="K229" s="218"/>
      <c r="L229" s="223"/>
      <c r="M229" s="224"/>
      <c r="N229" s="225"/>
      <c r="O229" s="225"/>
      <c r="P229" s="225"/>
      <c r="Q229" s="225"/>
      <c r="R229" s="225"/>
      <c r="S229" s="225"/>
      <c r="T229" s="226"/>
      <c r="AT229" s="227" t="s">
        <v>337</v>
      </c>
      <c r="AU229" s="227" t="s">
        <v>85</v>
      </c>
      <c r="AV229" s="13" t="s">
        <v>87</v>
      </c>
      <c r="AW229" s="13" t="s">
        <v>33</v>
      </c>
      <c r="AX229" s="13" t="s">
        <v>77</v>
      </c>
      <c r="AY229" s="227" t="s">
        <v>247</v>
      </c>
    </row>
    <row r="230" spans="1:65" s="14" customFormat="1" ht="10">
      <c r="B230" s="228"/>
      <c r="C230" s="229"/>
      <c r="D230" s="197" t="s">
        <v>337</v>
      </c>
      <c r="E230" s="230" t="s">
        <v>1</v>
      </c>
      <c r="F230" s="231" t="s">
        <v>340</v>
      </c>
      <c r="G230" s="229"/>
      <c r="H230" s="232">
        <v>291</v>
      </c>
      <c r="I230" s="233"/>
      <c r="J230" s="229"/>
      <c r="K230" s="229"/>
      <c r="L230" s="234"/>
      <c r="M230" s="235"/>
      <c r="N230" s="236"/>
      <c r="O230" s="236"/>
      <c r="P230" s="236"/>
      <c r="Q230" s="236"/>
      <c r="R230" s="236"/>
      <c r="S230" s="236"/>
      <c r="T230" s="237"/>
      <c r="AT230" s="238" t="s">
        <v>337</v>
      </c>
      <c r="AU230" s="238" t="s">
        <v>85</v>
      </c>
      <c r="AV230" s="14" t="s">
        <v>258</v>
      </c>
      <c r="AW230" s="14" t="s">
        <v>33</v>
      </c>
      <c r="AX230" s="14" t="s">
        <v>85</v>
      </c>
      <c r="AY230" s="238" t="s">
        <v>247</v>
      </c>
    </row>
    <row r="231" spans="1:65" s="2" customFormat="1" ht="16.5" customHeight="1">
      <c r="A231" s="34"/>
      <c r="B231" s="35"/>
      <c r="C231" s="184" t="s">
        <v>653</v>
      </c>
      <c r="D231" s="184" t="s">
        <v>248</v>
      </c>
      <c r="E231" s="185" t="s">
        <v>2049</v>
      </c>
      <c r="F231" s="186" t="s">
        <v>2050</v>
      </c>
      <c r="G231" s="187" t="s">
        <v>350</v>
      </c>
      <c r="H231" s="188">
        <v>32.200000000000003</v>
      </c>
      <c r="I231" s="189"/>
      <c r="J231" s="190">
        <f>ROUND(I231*H231,2)</f>
        <v>0</v>
      </c>
      <c r="K231" s="186" t="s">
        <v>1</v>
      </c>
      <c r="L231" s="39"/>
      <c r="M231" s="191" t="s">
        <v>1</v>
      </c>
      <c r="N231" s="192" t="s">
        <v>42</v>
      </c>
      <c r="O231" s="71"/>
      <c r="P231" s="193">
        <f>O231*H231</f>
        <v>0</v>
      </c>
      <c r="Q231" s="193">
        <v>0</v>
      </c>
      <c r="R231" s="193">
        <f>Q231*H231</f>
        <v>0</v>
      </c>
      <c r="S231" s="193">
        <v>0</v>
      </c>
      <c r="T231" s="194">
        <f>S231*H231</f>
        <v>0</v>
      </c>
      <c r="U231" s="34"/>
      <c r="V231" s="34"/>
      <c r="W231" s="34"/>
      <c r="X231" s="34"/>
      <c r="Y231" s="34"/>
      <c r="Z231" s="34"/>
      <c r="AA231" s="34"/>
      <c r="AB231" s="34"/>
      <c r="AC231" s="34"/>
      <c r="AD231" s="34"/>
      <c r="AE231" s="34"/>
      <c r="AR231" s="195" t="s">
        <v>258</v>
      </c>
      <c r="AT231" s="195" t="s">
        <v>248</v>
      </c>
      <c r="AU231" s="195" t="s">
        <v>85</v>
      </c>
      <c r="AY231" s="17" t="s">
        <v>247</v>
      </c>
      <c r="BE231" s="196">
        <f>IF(N231="základní",J231,0)</f>
        <v>0</v>
      </c>
      <c r="BF231" s="196">
        <f>IF(N231="snížená",J231,0)</f>
        <v>0</v>
      </c>
      <c r="BG231" s="196">
        <f>IF(N231="zákl. přenesená",J231,0)</f>
        <v>0</v>
      </c>
      <c r="BH231" s="196">
        <f>IF(N231="sníž. přenesená",J231,0)</f>
        <v>0</v>
      </c>
      <c r="BI231" s="196">
        <f>IF(N231="nulová",J231,0)</f>
        <v>0</v>
      </c>
      <c r="BJ231" s="17" t="s">
        <v>85</v>
      </c>
      <c r="BK231" s="196">
        <f>ROUND(I231*H231,2)</f>
        <v>0</v>
      </c>
      <c r="BL231" s="17" t="s">
        <v>258</v>
      </c>
      <c r="BM231" s="195" t="s">
        <v>2051</v>
      </c>
    </row>
    <row r="232" spans="1:65" s="2" customFormat="1" ht="16.5" customHeight="1">
      <c r="A232" s="34"/>
      <c r="B232" s="35"/>
      <c r="C232" s="184" t="s">
        <v>543</v>
      </c>
      <c r="D232" s="184" t="s">
        <v>248</v>
      </c>
      <c r="E232" s="185" t="s">
        <v>2052</v>
      </c>
      <c r="F232" s="186" t="s">
        <v>2053</v>
      </c>
      <c r="G232" s="187" t="s">
        <v>350</v>
      </c>
      <c r="H232" s="188">
        <v>289.8</v>
      </c>
      <c r="I232" s="189"/>
      <c r="J232" s="190">
        <f>ROUND(I232*H232,2)</f>
        <v>0</v>
      </c>
      <c r="K232" s="186" t="s">
        <v>1</v>
      </c>
      <c r="L232" s="39"/>
      <c r="M232" s="191" t="s">
        <v>1</v>
      </c>
      <c r="N232" s="192" t="s">
        <v>42</v>
      </c>
      <c r="O232" s="71"/>
      <c r="P232" s="193">
        <f>O232*H232</f>
        <v>0</v>
      </c>
      <c r="Q232" s="193">
        <v>0</v>
      </c>
      <c r="R232" s="193">
        <f>Q232*H232</f>
        <v>0</v>
      </c>
      <c r="S232" s="193">
        <v>0</v>
      </c>
      <c r="T232" s="194">
        <f>S232*H232</f>
        <v>0</v>
      </c>
      <c r="U232" s="34"/>
      <c r="V232" s="34"/>
      <c r="W232" s="34"/>
      <c r="X232" s="34"/>
      <c r="Y232" s="34"/>
      <c r="Z232" s="34"/>
      <c r="AA232" s="34"/>
      <c r="AB232" s="34"/>
      <c r="AC232" s="34"/>
      <c r="AD232" s="34"/>
      <c r="AE232" s="34"/>
      <c r="AR232" s="195" t="s">
        <v>258</v>
      </c>
      <c r="AT232" s="195" t="s">
        <v>248</v>
      </c>
      <c r="AU232" s="195" t="s">
        <v>85</v>
      </c>
      <c r="AY232" s="17" t="s">
        <v>247</v>
      </c>
      <c r="BE232" s="196">
        <f>IF(N232="základní",J232,0)</f>
        <v>0</v>
      </c>
      <c r="BF232" s="196">
        <f>IF(N232="snížená",J232,0)</f>
        <v>0</v>
      </c>
      <c r="BG232" s="196">
        <f>IF(N232="zákl. přenesená",J232,0)</f>
        <v>0</v>
      </c>
      <c r="BH232" s="196">
        <f>IF(N232="sníž. přenesená",J232,0)</f>
        <v>0</v>
      </c>
      <c r="BI232" s="196">
        <f>IF(N232="nulová",J232,0)</f>
        <v>0</v>
      </c>
      <c r="BJ232" s="17" t="s">
        <v>85</v>
      </c>
      <c r="BK232" s="196">
        <f>ROUND(I232*H232,2)</f>
        <v>0</v>
      </c>
      <c r="BL232" s="17" t="s">
        <v>258</v>
      </c>
      <c r="BM232" s="195" t="s">
        <v>2054</v>
      </c>
    </row>
    <row r="233" spans="1:65" s="13" customFormat="1" ht="10">
      <c r="B233" s="217"/>
      <c r="C233" s="218"/>
      <c r="D233" s="197" t="s">
        <v>337</v>
      </c>
      <c r="E233" s="219" t="s">
        <v>1</v>
      </c>
      <c r="F233" s="220" t="s">
        <v>2055</v>
      </c>
      <c r="G233" s="218"/>
      <c r="H233" s="221">
        <v>289.8</v>
      </c>
      <c r="I233" s="222"/>
      <c r="J233" s="218"/>
      <c r="K233" s="218"/>
      <c r="L233" s="223"/>
      <c r="M233" s="224"/>
      <c r="N233" s="225"/>
      <c r="O233" s="225"/>
      <c r="P233" s="225"/>
      <c r="Q233" s="225"/>
      <c r="R233" s="225"/>
      <c r="S233" s="225"/>
      <c r="T233" s="226"/>
      <c r="AT233" s="227" t="s">
        <v>337</v>
      </c>
      <c r="AU233" s="227" t="s">
        <v>85</v>
      </c>
      <c r="AV233" s="13" t="s">
        <v>87</v>
      </c>
      <c r="AW233" s="13" t="s">
        <v>33</v>
      </c>
      <c r="AX233" s="13" t="s">
        <v>77</v>
      </c>
      <c r="AY233" s="227" t="s">
        <v>247</v>
      </c>
    </row>
    <row r="234" spans="1:65" s="14" customFormat="1" ht="10">
      <c r="B234" s="228"/>
      <c r="C234" s="229"/>
      <c r="D234" s="197" t="s">
        <v>337</v>
      </c>
      <c r="E234" s="230" t="s">
        <v>1</v>
      </c>
      <c r="F234" s="231" t="s">
        <v>340</v>
      </c>
      <c r="G234" s="229"/>
      <c r="H234" s="232">
        <v>289.8</v>
      </c>
      <c r="I234" s="233"/>
      <c r="J234" s="229"/>
      <c r="K234" s="229"/>
      <c r="L234" s="234"/>
      <c r="M234" s="235"/>
      <c r="N234" s="236"/>
      <c r="O234" s="236"/>
      <c r="P234" s="236"/>
      <c r="Q234" s="236"/>
      <c r="R234" s="236"/>
      <c r="S234" s="236"/>
      <c r="T234" s="237"/>
      <c r="AT234" s="238" t="s">
        <v>337</v>
      </c>
      <c r="AU234" s="238" t="s">
        <v>85</v>
      </c>
      <c r="AV234" s="14" t="s">
        <v>258</v>
      </c>
      <c r="AW234" s="14" t="s">
        <v>33</v>
      </c>
      <c r="AX234" s="14" t="s">
        <v>85</v>
      </c>
      <c r="AY234" s="238" t="s">
        <v>247</v>
      </c>
    </row>
    <row r="235" spans="1:65" s="11" customFormat="1" ht="25.9" customHeight="1">
      <c r="B235" s="170"/>
      <c r="C235" s="171"/>
      <c r="D235" s="172" t="s">
        <v>76</v>
      </c>
      <c r="E235" s="173" t="s">
        <v>374</v>
      </c>
      <c r="F235" s="173" t="s">
        <v>375</v>
      </c>
      <c r="G235" s="171"/>
      <c r="H235" s="171"/>
      <c r="I235" s="174"/>
      <c r="J235" s="175">
        <f>BK235</f>
        <v>0</v>
      </c>
      <c r="K235" s="171"/>
      <c r="L235" s="176"/>
      <c r="M235" s="177"/>
      <c r="N235" s="178"/>
      <c r="O235" s="178"/>
      <c r="P235" s="179">
        <f>P236</f>
        <v>0</v>
      </c>
      <c r="Q235" s="178"/>
      <c r="R235" s="179">
        <f>R236</f>
        <v>0</v>
      </c>
      <c r="S235" s="178"/>
      <c r="T235" s="180">
        <f>T236</f>
        <v>0</v>
      </c>
      <c r="AR235" s="181" t="s">
        <v>85</v>
      </c>
      <c r="AT235" s="182" t="s">
        <v>76</v>
      </c>
      <c r="AU235" s="182" t="s">
        <v>77</v>
      </c>
      <c r="AY235" s="181" t="s">
        <v>247</v>
      </c>
      <c r="BK235" s="183">
        <f>BK236</f>
        <v>0</v>
      </c>
    </row>
    <row r="236" spans="1:65" s="2" customFormat="1" ht="16.5" customHeight="1">
      <c r="A236" s="34"/>
      <c r="B236" s="35"/>
      <c r="C236" s="184" t="s">
        <v>680</v>
      </c>
      <c r="D236" s="184" t="s">
        <v>248</v>
      </c>
      <c r="E236" s="185" t="s">
        <v>2056</v>
      </c>
      <c r="F236" s="186" t="s">
        <v>2057</v>
      </c>
      <c r="G236" s="187" t="s">
        <v>350</v>
      </c>
      <c r="H236" s="188">
        <v>144.94999999999999</v>
      </c>
      <c r="I236" s="189"/>
      <c r="J236" s="190">
        <f>ROUND(I236*H236,2)</f>
        <v>0</v>
      </c>
      <c r="K236" s="186" t="s">
        <v>1</v>
      </c>
      <c r="L236" s="39"/>
      <c r="M236" s="191" t="s">
        <v>1</v>
      </c>
      <c r="N236" s="192" t="s">
        <v>42</v>
      </c>
      <c r="O236" s="71"/>
      <c r="P236" s="193">
        <f>O236*H236</f>
        <v>0</v>
      </c>
      <c r="Q236" s="193">
        <v>0</v>
      </c>
      <c r="R236" s="193">
        <f>Q236*H236</f>
        <v>0</v>
      </c>
      <c r="S236" s="193">
        <v>0</v>
      </c>
      <c r="T236" s="194">
        <f>S236*H236</f>
        <v>0</v>
      </c>
      <c r="U236" s="34"/>
      <c r="V236" s="34"/>
      <c r="W236" s="34"/>
      <c r="X236" s="34"/>
      <c r="Y236" s="34"/>
      <c r="Z236" s="34"/>
      <c r="AA236" s="34"/>
      <c r="AB236" s="34"/>
      <c r="AC236" s="34"/>
      <c r="AD236" s="34"/>
      <c r="AE236" s="34"/>
      <c r="AR236" s="195" t="s">
        <v>258</v>
      </c>
      <c r="AT236" s="195" t="s">
        <v>248</v>
      </c>
      <c r="AU236" s="195" t="s">
        <v>85</v>
      </c>
      <c r="AY236" s="17" t="s">
        <v>247</v>
      </c>
      <c r="BE236" s="196">
        <f>IF(N236="základní",J236,0)</f>
        <v>0</v>
      </c>
      <c r="BF236" s="196">
        <f>IF(N236="snížená",J236,0)</f>
        <v>0</v>
      </c>
      <c r="BG236" s="196">
        <f>IF(N236="zákl. přenesená",J236,0)</f>
        <v>0</v>
      </c>
      <c r="BH236" s="196">
        <f>IF(N236="sníž. přenesená",J236,0)</f>
        <v>0</v>
      </c>
      <c r="BI236" s="196">
        <f>IF(N236="nulová",J236,0)</f>
        <v>0</v>
      </c>
      <c r="BJ236" s="17" t="s">
        <v>85</v>
      </c>
      <c r="BK236" s="196">
        <f>ROUND(I236*H236,2)</f>
        <v>0</v>
      </c>
      <c r="BL236" s="17" t="s">
        <v>258</v>
      </c>
      <c r="BM236" s="195" t="s">
        <v>2058</v>
      </c>
    </row>
    <row r="237" spans="1:65" s="11" customFormat="1" ht="25.9" customHeight="1">
      <c r="B237" s="170"/>
      <c r="C237" s="171"/>
      <c r="D237" s="172" t="s">
        <v>76</v>
      </c>
      <c r="E237" s="173" t="s">
        <v>1630</v>
      </c>
      <c r="F237" s="173" t="s">
        <v>1631</v>
      </c>
      <c r="G237" s="171"/>
      <c r="H237" s="171"/>
      <c r="I237" s="174"/>
      <c r="J237" s="175">
        <f>BK237</f>
        <v>0</v>
      </c>
      <c r="K237" s="171"/>
      <c r="L237" s="176"/>
      <c r="M237" s="177"/>
      <c r="N237" s="178"/>
      <c r="O237" s="178"/>
      <c r="P237" s="179">
        <f>SUM(P238:P263)</f>
        <v>0</v>
      </c>
      <c r="Q237" s="178"/>
      <c r="R237" s="179">
        <f>SUM(R238:R263)</f>
        <v>0</v>
      </c>
      <c r="S237" s="178"/>
      <c r="T237" s="180">
        <f>SUM(T238:T263)</f>
        <v>0</v>
      </c>
      <c r="AR237" s="181" t="s">
        <v>87</v>
      </c>
      <c r="AT237" s="182" t="s">
        <v>76</v>
      </c>
      <c r="AU237" s="182" t="s">
        <v>77</v>
      </c>
      <c r="AY237" s="181" t="s">
        <v>247</v>
      </c>
      <c r="BK237" s="183">
        <f>SUM(BK238:BK263)</f>
        <v>0</v>
      </c>
    </row>
    <row r="238" spans="1:65" s="2" customFormat="1" ht="16.5" customHeight="1">
      <c r="A238" s="34"/>
      <c r="B238" s="35"/>
      <c r="C238" s="184" t="s">
        <v>548</v>
      </c>
      <c r="D238" s="184" t="s">
        <v>248</v>
      </c>
      <c r="E238" s="185" t="s">
        <v>2059</v>
      </c>
      <c r="F238" s="186" t="s">
        <v>2060</v>
      </c>
      <c r="G238" s="187" t="s">
        <v>698</v>
      </c>
      <c r="H238" s="188">
        <v>108</v>
      </c>
      <c r="I238" s="189"/>
      <c r="J238" s="190">
        <f>ROUND(I238*H238,2)</f>
        <v>0</v>
      </c>
      <c r="K238" s="186" t="s">
        <v>1</v>
      </c>
      <c r="L238" s="39"/>
      <c r="M238" s="191" t="s">
        <v>1</v>
      </c>
      <c r="N238" s="192" t="s">
        <v>42</v>
      </c>
      <c r="O238" s="71"/>
      <c r="P238" s="193">
        <f>O238*H238</f>
        <v>0</v>
      </c>
      <c r="Q238" s="193">
        <v>0</v>
      </c>
      <c r="R238" s="193">
        <f>Q238*H238</f>
        <v>0</v>
      </c>
      <c r="S238" s="193">
        <v>0</v>
      </c>
      <c r="T238" s="194">
        <f>S238*H238</f>
        <v>0</v>
      </c>
      <c r="U238" s="34"/>
      <c r="V238" s="34"/>
      <c r="W238" s="34"/>
      <c r="X238" s="34"/>
      <c r="Y238" s="34"/>
      <c r="Z238" s="34"/>
      <c r="AA238" s="34"/>
      <c r="AB238" s="34"/>
      <c r="AC238" s="34"/>
      <c r="AD238" s="34"/>
      <c r="AE238" s="34"/>
      <c r="AR238" s="195" t="s">
        <v>264</v>
      </c>
      <c r="AT238" s="195" t="s">
        <v>248</v>
      </c>
      <c r="AU238" s="195" t="s">
        <v>85</v>
      </c>
      <c r="AY238" s="17" t="s">
        <v>247</v>
      </c>
      <c r="BE238" s="196">
        <f>IF(N238="základní",J238,0)</f>
        <v>0</v>
      </c>
      <c r="BF238" s="196">
        <f>IF(N238="snížená",J238,0)</f>
        <v>0</v>
      </c>
      <c r="BG238" s="196">
        <f>IF(N238="zákl. přenesená",J238,0)</f>
        <v>0</v>
      </c>
      <c r="BH238" s="196">
        <f>IF(N238="sníž. přenesená",J238,0)</f>
        <v>0</v>
      </c>
      <c r="BI238" s="196">
        <f>IF(N238="nulová",J238,0)</f>
        <v>0</v>
      </c>
      <c r="BJ238" s="17" t="s">
        <v>85</v>
      </c>
      <c r="BK238" s="196">
        <f>ROUND(I238*H238,2)</f>
        <v>0</v>
      </c>
      <c r="BL238" s="17" t="s">
        <v>264</v>
      </c>
      <c r="BM238" s="195" t="s">
        <v>2061</v>
      </c>
    </row>
    <row r="239" spans="1:65" s="2" customFormat="1" ht="16.5" customHeight="1">
      <c r="A239" s="34"/>
      <c r="B239" s="35"/>
      <c r="C239" s="184" t="s">
        <v>695</v>
      </c>
      <c r="D239" s="184" t="s">
        <v>248</v>
      </c>
      <c r="E239" s="185" t="s">
        <v>2062</v>
      </c>
      <c r="F239" s="186" t="s">
        <v>2063</v>
      </c>
      <c r="G239" s="187" t="s">
        <v>698</v>
      </c>
      <c r="H239" s="188">
        <v>237</v>
      </c>
      <c r="I239" s="189"/>
      <c r="J239" s="190">
        <f>ROUND(I239*H239,2)</f>
        <v>0</v>
      </c>
      <c r="K239" s="186" t="s">
        <v>1</v>
      </c>
      <c r="L239" s="39"/>
      <c r="M239" s="191" t="s">
        <v>1</v>
      </c>
      <c r="N239" s="192" t="s">
        <v>42</v>
      </c>
      <c r="O239" s="71"/>
      <c r="P239" s="193">
        <f>O239*H239</f>
        <v>0</v>
      </c>
      <c r="Q239" s="193">
        <v>0</v>
      </c>
      <c r="R239" s="193">
        <f>Q239*H239</f>
        <v>0</v>
      </c>
      <c r="S239" s="193">
        <v>0</v>
      </c>
      <c r="T239" s="194">
        <f>S239*H239</f>
        <v>0</v>
      </c>
      <c r="U239" s="34"/>
      <c r="V239" s="34"/>
      <c r="W239" s="34"/>
      <c r="X239" s="34"/>
      <c r="Y239" s="34"/>
      <c r="Z239" s="34"/>
      <c r="AA239" s="34"/>
      <c r="AB239" s="34"/>
      <c r="AC239" s="34"/>
      <c r="AD239" s="34"/>
      <c r="AE239" s="34"/>
      <c r="AR239" s="195" t="s">
        <v>264</v>
      </c>
      <c r="AT239" s="195" t="s">
        <v>248</v>
      </c>
      <c r="AU239" s="195" t="s">
        <v>85</v>
      </c>
      <c r="AY239" s="17" t="s">
        <v>247</v>
      </c>
      <c r="BE239" s="196">
        <f>IF(N239="základní",J239,0)</f>
        <v>0</v>
      </c>
      <c r="BF239" s="196">
        <f>IF(N239="snížená",J239,0)</f>
        <v>0</v>
      </c>
      <c r="BG239" s="196">
        <f>IF(N239="zákl. přenesená",J239,0)</f>
        <v>0</v>
      </c>
      <c r="BH239" s="196">
        <f>IF(N239="sníž. přenesená",J239,0)</f>
        <v>0</v>
      </c>
      <c r="BI239" s="196">
        <f>IF(N239="nulová",J239,0)</f>
        <v>0</v>
      </c>
      <c r="BJ239" s="17" t="s">
        <v>85</v>
      </c>
      <c r="BK239" s="196">
        <f>ROUND(I239*H239,2)</f>
        <v>0</v>
      </c>
      <c r="BL239" s="17" t="s">
        <v>264</v>
      </c>
      <c r="BM239" s="195" t="s">
        <v>2064</v>
      </c>
    </row>
    <row r="240" spans="1:65" s="2" customFormat="1" ht="16.5" customHeight="1">
      <c r="A240" s="34"/>
      <c r="B240" s="35"/>
      <c r="C240" s="184" t="s">
        <v>553</v>
      </c>
      <c r="D240" s="184" t="s">
        <v>248</v>
      </c>
      <c r="E240" s="185" t="s">
        <v>2065</v>
      </c>
      <c r="F240" s="186" t="s">
        <v>2066</v>
      </c>
      <c r="G240" s="187" t="s">
        <v>698</v>
      </c>
      <c r="H240" s="188">
        <v>25</v>
      </c>
      <c r="I240" s="189"/>
      <c r="J240" s="190">
        <f>ROUND(I240*H240,2)</f>
        <v>0</v>
      </c>
      <c r="K240" s="186" t="s">
        <v>1</v>
      </c>
      <c r="L240" s="39"/>
      <c r="M240" s="191" t="s">
        <v>1</v>
      </c>
      <c r="N240" s="192" t="s">
        <v>42</v>
      </c>
      <c r="O240" s="71"/>
      <c r="P240" s="193">
        <f>O240*H240</f>
        <v>0</v>
      </c>
      <c r="Q240" s="193">
        <v>0</v>
      </c>
      <c r="R240" s="193">
        <f>Q240*H240</f>
        <v>0</v>
      </c>
      <c r="S240" s="193">
        <v>0</v>
      </c>
      <c r="T240" s="194">
        <f>S240*H240</f>
        <v>0</v>
      </c>
      <c r="U240" s="34"/>
      <c r="V240" s="34"/>
      <c r="W240" s="34"/>
      <c r="X240" s="34"/>
      <c r="Y240" s="34"/>
      <c r="Z240" s="34"/>
      <c r="AA240" s="34"/>
      <c r="AB240" s="34"/>
      <c r="AC240" s="34"/>
      <c r="AD240" s="34"/>
      <c r="AE240" s="34"/>
      <c r="AR240" s="195" t="s">
        <v>264</v>
      </c>
      <c r="AT240" s="195" t="s">
        <v>248</v>
      </c>
      <c r="AU240" s="195" t="s">
        <v>85</v>
      </c>
      <c r="AY240" s="17" t="s">
        <v>247</v>
      </c>
      <c r="BE240" s="196">
        <f>IF(N240="základní",J240,0)</f>
        <v>0</v>
      </c>
      <c r="BF240" s="196">
        <f>IF(N240="snížená",J240,0)</f>
        <v>0</v>
      </c>
      <c r="BG240" s="196">
        <f>IF(N240="zákl. přenesená",J240,0)</f>
        <v>0</v>
      </c>
      <c r="BH240" s="196">
        <f>IF(N240="sníž. přenesená",J240,0)</f>
        <v>0</v>
      </c>
      <c r="BI240" s="196">
        <f>IF(N240="nulová",J240,0)</f>
        <v>0</v>
      </c>
      <c r="BJ240" s="17" t="s">
        <v>85</v>
      </c>
      <c r="BK240" s="196">
        <f>ROUND(I240*H240,2)</f>
        <v>0</v>
      </c>
      <c r="BL240" s="17" t="s">
        <v>264</v>
      </c>
      <c r="BM240" s="195" t="s">
        <v>2067</v>
      </c>
    </row>
    <row r="241" spans="1:65" s="13" customFormat="1" ht="10">
      <c r="B241" s="217"/>
      <c r="C241" s="218"/>
      <c r="D241" s="197" t="s">
        <v>337</v>
      </c>
      <c r="E241" s="219" t="s">
        <v>1</v>
      </c>
      <c r="F241" s="220" t="s">
        <v>2068</v>
      </c>
      <c r="G241" s="218"/>
      <c r="H241" s="221">
        <v>25</v>
      </c>
      <c r="I241" s="222"/>
      <c r="J241" s="218"/>
      <c r="K241" s="218"/>
      <c r="L241" s="223"/>
      <c r="M241" s="224"/>
      <c r="N241" s="225"/>
      <c r="O241" s="225"/>
      <c r="P241" s="225"/>
      <c r="Q241" s="225"/>
      <c r="R241" s="225"/>
      <c r="S241" s="225"/>
      <c r="T241" s="226"/>
      <c r="AT241" s="227" t="s">
        <v>337</v>
      </c>
      <c r="AU241" s="227" t="s">
        <v>85</v>
      </c>
      <c r="AV241" s="13" t="s">
        <v>87</v>
      </c>
      <c r="AW241" s="13" t="s">
        <v>33</v>
      </c>
      <c r="AX241" s="13" t="s">
        <v>77</v>
      </c>
      <c r="AY241" s="227" t="s">
        <v>247</v>
      </c>
    </row>
    <row r="242" spans="1:65" s="14" customFormat="1" ht="10">
      <c r="B242" s="228"/>
      <c r="C242" s="229"/>
      <c r="D242" s="197" t="s">
        <v>337</v>
      </c>
      <c r="E242" s="230" t="s">
        <v>1</v>
      </c>
      <c r="F242" s="231" t="s">
        <v>340</v>
      </c>
      <c r="G242" s="229"/>
      <c r="H242" s="232">
        <v>25</v>
      </c>
      <c r="I242" s="233"/>
      <c r="J242" s="229"/>
      <c r="K242" s="229"/>
      <c r="L242" s="234"/>
      <c r="M242" s="235"/>
      <c r="N242" s="236"/>
      <c r="O242" s="236"/>
      <c r="P242" s="236"/>
      <c r="Q242" s="236"/>
      <c r="R242" s="236"/>
      <c r="S242" s="236"/>
      <c r="T242" s="237"/>
      <c r="AT242" s="238" t="s">
        <v>337</v>
      </c>
      <c r="AU242" s="238" t="s">
        <v>85</v>
      </c>
      <c r="AV242" s="14" t="s">
        <v>258</v>
      </c>
      <c r="AW242" s="14" t="s">
        <v>33</v>
      </c>
      <c r="AX242" s="14" t="s">
        <v>85</v>
      </c>
      <c r="AY242" s="238" t="s">
        <v>247</v>
      </c>
    </row>
    <row r="243" spans="1:65" s="2" customFormat="1" ht="16.5" customHeight="1">
      <c r="A243" s="34"/>
      <c r="B243" s="35"/>
      <c r="C243" s="184" t="s">
        <v>740</v>
      </c>
      <c r="D243" s="184" t="s">
        <v>248</v>
      </c>
      <c r="E243" s="185" t="s">
        <v>2069</v>
      </c>
      <c r="F243" s="186" t="s">
        <v>2070</v>
      </c>
      <c r="G243" s="187" t="s">
        <v>698</v>
      </c>
      <c r="H243" s="188">
        <v>48</v>
      </c>
      <c r="I243" s="189"/>
      <c r="J243" s="190">
        <f t="shared" ref="J243:J249" si="10">ROUND(I243*H243,2)</f>
        <v>0</v>
      </c>
      <c r="K243" s="186" t="s">
        <v>1</v>
      </c>
      <c r="L243" s="39"/>
      <c r="M243" s="191" t="s">
        <v>1</v>
      </c>
      <c r="N243" s="192" t="s">
        <v>42</v>
      </c>
      <c r="O243" s="71"/>
      <c r="P243" s="193">
        <f t="shared" ref="P243:P249" si="11">O243*H243</f>
        <v>0</v>
      </c>
      <c r="Q243" s="193">
        <v>0</v>
      </c>
      <c r="R243" s="193">
        <f t="shared" ref="R243:R249" si="12">Q243*H243</f>
        <v>0</v>
      </c>
      <c r="S243" s="193">
        <v>0</v>
      </c>
      <c r="T243" s="194">
        <f t="shared" ref="T243:T249" si="13">S243*H243</f>
        <v>0</v>
      </c>
      <c r="U243" s="34"/>
      <c r="V243" s="34"/>
      <c r="W243" s="34"/>
      <c r="X243" s="34"/>
      <c r="Y243" s="34"/>
      <c r="Z243" s="34"/>
      <c r="AA243" s="34"/>
      <c r="AB243" s="34"/>
      <c r="AC243" s="34"/>
      <c r="AD243" s="34"/>
      <c r="AE243" s="34"/>
      <c r="AR243" s="195" t="s">
        <v>264</v>
      </c>
      <c r="AT243" s="195" t="s">
        <v>248</v>
      </c>
      <c r="AU243" s="195" t="s">
        <v>85</v>
      </c>
      <c r="AY243" s="17" t="s">
        <v>247</v>
      </c>
      <c r="BE243" s="196">
        <f t="shared" ref="BE243:BE249" si="14">IF(N243="základní",J243,0)</f>
        <v>0</v>
      </c>
      <c r="BF243" s="196">
        <f t="shared" ref="BF243:BF249" si="15">IF(N243="snížená",J243,0)</f>
        <v>0</v>
      </c>
      <c r="BG243" s="196">
        <f t="shared" ref="BG243:BG249" si="16">IF(N243="zákl. přenesená",J243,0)</f>
        <v>0</v>
      </c>
      <c r="BH243" s="196">
        <f t="shared" ref="BH243:BH249" si="17">IF(N243="sníž. přenesená",J243,0)</f>
        <v>0</v>
      </c>
      <c r="BI243" s="196">
        <f t="shared" ref="BI243:BI249" si="18">IF(N243="nulová",J243,0)</f>
        <v>0</v>
      </c>
      <c r="BJ243" s="17" t="s">
        <v>85</v>
      </c>
      <c r="BK243" s="196">
        <f t="shared" ref="BK243:BK249" si="19">ROUND(I243*H243,2)</f>
        <v>0</v>
      </c>
      <c r="BL243" s="17" t="s">
        <v>264</v>
      </c>
      <c r="BM243" s="195" t="s">
        <v>2071</v>
      </c>
    </row>
    <row r="244" spans="1:65" s="2" customFormat="1" ht="16.5" customHeight="1">
      <c r="A244" s="34"/>
      <c r="B244" s="35"/>
      <c r="C244" s="184" t="s">
        <v>558</v>
      </c>
      <c r="D244" s="184" t="s">
        <v>248</v>
      </c>
      <c r="E244" s="185" t="s">
        <v>2072</v>
      </c>
      <c r="F244" s="186" t="s">
        <v>2073</v>
      </c>
      <c r="G244" s="187" t="s">
        <v>698</v>
      </c>
      <c r="H244" s="188">
        <v>44</v>
      </c>
      <c r="I244" s="189"/>
      <c r="J244" s="190">
        <f t="shared" si="10"/>
        <v>0</v>
      </c>
      <c r="K244" s="186" t="s">
        <v>1</v>
      </c>
      <c r="L244" s="39"/>
      <c r="M244" s="191" t="s">
        <v>1</v>
      </c>
      <c r="N244" s="192" t="s">
        <v>42</v>
      </c>
      <c r="O244" s="71"/>
      <c r="P244" s="193">
        <f t="shared" si="11"/>
        <v>0</v>
      </c>
      <c r="Q244" s="193">
        <v>0</v>
      </c>
      <c r="R244" s="193">
        <f t="shared" si="12"/>
        <v>0</v>
      </c>
      <c r="S244" s="193">
        <v>0</v>
      </c>
      <c r="T244" s="194">
        <f t="shared" si="13"/>
        <v>0</v>
      </c>
      <c r="U244" s="34"/>
      <c r="V244" s="34"/>
      <c r="W244" s="34"/>
      <c r="X244" s="34"/>
      <c r="Y244" s="34"/>
      <c r="Z244" s="34"/>
      <c r="AA244" s="34"/>
      <c r="AB244" s="34"/>
      <c r="AC244" s="34"/>
      <c r="AD244" s="34"/>
      <c r="AE244" s="34"/>
      <c r="AR244" s="195" t="s">
        <v>264</v>
      </c>
      <c r="AT244" s="195" t="s">
        <v>248</v>
      </c>
      <c r="AU244" s="195" t="s">
        <v>85</v>
      </c>
      <c r="AY244" s="17" t="s">
        <v>247</v>
      </c>
      <c r="BE244" s="196">
        <f t="shared" si="14"/>
        <v>0</v>
      </c>
      <c r="BF244" s="196">
        <f t="shared" si="15"/>
        <v>0</v>
      </c>
      <c r="BG244" s="196">
        <f t="shared" si="16"/>
        <v>0</v>
      </c>
      <c r="BH244" s="196">
        <f t="shared" si="17"/>
        <v>0</v>
      </c>
      <c r="BI244" s="196">
        <f t="shared" si="18"/>
        <v>0</v>
      </c>
      <c r="BJ244" s="17" t="s">
        <v>85</v>
      </c>
      <c r="BK244" s="196">
        <f t="shared" si="19"/>
        <v>0</v>
      </c>
      <c r="BL244" s="17" t="s">
        <v>264</v>
      </c>
      <c r="BM244" s="195" t="s">
        <v>2074</v>
      </c>
    </row>
    <row r="245" spans="1:65" s="2" customFormat="1" ht="16.5" customHeight="1">
      <c r="A245" s="34"/>
      <c r="B245" s="35"/>
      <c r="C245" s="184" t="s">
        <v>796</v>
      </c>
      <c r="D245" s="184" t="s">
        <v>248</v>
      </c>
      <c r="E245" s="185" t="s">
        <v>2075</v>
      </c>
      <c r="F245" s="186" t="s">
        <v>2076</v>
      </c>
      <c r="G245" s="187" t="s">
        <v>698</v>
      </c>
      <c r="H245" s="188">
        <v>118</v>
      </c>
      <c r="I245" s="189"/>
      <c r="J245" s="190">
        <f t="shared" si="10"/>
        <v>0</v>
      </c>
      <c r="K245" s="186" t="s">
        <v>1</v>
      </c>
      <c r="L245" s="39"/>
      <c r="M245" s="191" t="s">
        <v>1</v>
      </c>
      <c r="N245" s="192" t="s">
        <v>42</v>
      </c>
      <c r="O245" s="71"/>
      <c r="P245" s="193">
        <f t="shared" si="11"/>
        <v>0</v>
      </c>
      <c r="Q245" s="193">
        <v>0</v>
      </c>
      <c r="R245" s="193">
        <f t="shared" si="12"/>
        <v>0</v>
      </c>
      <c r="S245" s="193">
        <v>0</v>
      </c>
      <c r="T245" s="194">
        <f t="shared" si="13"/>
        <v>0</v>
      </c>
      <c r="U245" s="34"/>
      <c r="V245" s="34"/>
      <c r="W245" s="34"/>
      <c r="X245" s="34"/>
      <c r="Y245" s="34"/>
      <c r="Z245" s="34"/>
      <c r="AA245" s="34"/>
      <c r="AB245" s="34"/>
      <c r="AC245" s="34"/>
      <c r="AD245" s="34"/>
      <c r="AE245" s="34"/>
      <c r="AR245" s="195" t="s">
        <v>264</v>
      </c>
      <c r="AT245" s="195" t="s">
        <v>248</v>
      </c>
      <c r="AU245" s="195" t="s">
        <v>85</v>
      </c>
      <c r="AY245" s="17" t="s">
        <v>247</v>
      </c>
      <c r="BE245" s="196">
        <f t="shared" si="14"/>
        <v>0</v>
      </c>
      <c r="BF245" s="196">
        <f t="shared" si="15"/>
        <v>0</v>
      </c>
      <c r="BG245" s="196">
        <f t="shared" si="16"/>
        <v>0</v>
      </c>
      <c r="BH245" s="196">
        <f t="shared" si="17"/>
        <v>0</v>
      </c>
      <c r="BI245" s="196">
        <f t="shared" si="18"/>
        <v>0</v>
      </c>
      <c r="BJ245" s="17" t="s">
        <v>85</v>
      </c>
      <c r="BK245" s="196">
        <f t="shared" si="19"/>
        <v>0</v>
      </c>
      <c r="BL245" s="17" t="s">
        <v>264</v>
      </c>
      <c r="BM245" s="195" t="s">
        <v>2077</v>
      </c>
    </row>
    <row r="246" spans="1:65" s="2" customFormat="1" ht="16.5" customHeight="1">
      <c r="A246" s="34"/>
      <c r="B246" s="35"/>
      <c r="C246" s="184" t="s">
        <v>567</v>
      </c>
      <c r="D246" s="184" t="s">
        <v>248</v>
      </c>
      <c r="E246" s="185" t="s">
        <v>2078</v>
      </c>
      <c r="F246" s="186" t="s">
        <v>2079</v>
      </c>
      <c r="G246" s="187" t="s">
        <v>698</v>
      </c>
      <c r="H246" s="188">
        <v>58</v>
      </c>
      <c r="I246" s="189"/>
      <c r="J246" s="190">
        <f t="shared" si="10"/>
        <v>0</v>
      </c>
      <c r="K246" s="186" t="s">
        <v>1</v>
      </c>
      <c r="L246" s="39"/>
      <c r="M246" s="191" t="s">
        <v>1</v>
      </c>
      <c r="N246" s="192" t="s">
        <v>42</v>
      </c>
      <c r="O246" s="71"/>
      <c r="P246" s="193">
        <f t="shared" si="11"/>
        <v>0</v>
      </c>
      <c r="Q246" s="193">
        <v>0</v>
      </c>
      <c r="R246" s="193">
        <f t="shared" si="12"/>
        <v>0</v>
      </c>
      <c r="S246" s="193">
        <v>0</v>
      </c>
      <c r="T246" s="194">
        <f t="shared" si="13"/>
        <v>0</v>
      </c>
      <c r="U246" s="34"/>
      <c r="V246" s="34"/>
      <c r="W246" s="34"/>
      <c r="X246" s="34"/>
      <c r="Y246" s="34"/>
      <c r="Z246" s="34"/>
      <c r="AA246" s="34"/>
      <c r="AB246" s="34"/>
      <c r="AC246" s="34"/>
      <c r="AD246" s="34"/>
      <c r="AE246" s="34"/>
      <c r="AR246" s="195" t="s">
        <v>264</v>
      </c>
      <c r="AT246" s="195" t="s">
        <v>248</v>
      </c>
      <c r="AU246" s="195" t="s">
        <v>85</v>
      </c>
      <c r="AY246" s="17" t="s">
        <v>247</v>
      </c>
      <c r="BE246" s="196">
        <f t="shared" si="14"/>
        <v>0</v>
      </c>
      <c r="BF246" s="196">
        <f t="shared" si="15"/>
        <v>0</v>
      </c>
      <c r="BG246" s="196">
        <f t="shared" si="16"/>
        <v>0</v>
      </c>
      <c r="BH246" s="196">
        <f t="shared" si="17"/>
        <v>0</v>
      </c>
      <c r="BI246" s="196">
        <f t="shared" si="18"/>
        <v>0</v>
      </c>
      <c r="BJ246" s="17" t="s">
        <v>85</v>
      </c>
      <c r="BK246" s="196">
        <f t="shared" si="19"/>
        <v>0</v>
      </c>
      <c r="BL246" s="17" t="s">
        <v>264</v>
      </c>
      <c r="BM246" s="195" t="s">
        <v>2080</v>
      </c>
    </row>
    <row r="247" spans="1:65" s="2" customFormat="1" ht="16.5" customHeight="1">
      <c r="A247" s="34"/>
      <c r="B247" s="35"/>
      <c r="C247" s="184" t="s">
        <v>813</v>
      </c>
      <c r="D247" s="184" t="s">
        <v>248</v>
      </c>
      <c r="E247" s="185" t="s">
        <v>2081</v>
      </c>
      <c r="F247" s="186" t="s">
        <v>2082</v>
      </c>
      <c r="G247" s="187" t="s">
        <v>698</v>
      </c>
      <c r="H247" s="188">
        <v>165</v>
      </c>
      <c r="I247" s="189"/>
      <c r="J247" s="190">
        <f t="shared" si="10"/>
        <v>0</v>
      </c>
      <c r="K247" s="186" t="s">
        <v>1</v>
      </c>
      <c r="L247" s="39"/>
      <c r="M247" s="191" t="s">
        <v>1</v>
      </c>
      <c r="N247" s="192" t="s">
        <v>42</v>
      </c>
      <c r="O247" s="71"/>
      <c r="P247" s="193">
        <f t="shared" si="11"/>
        <v>0</v>
      </c>
      <c r="Q247" s="193">
        <v>0</v>
      </c>
      <c r="R247" s="193">
        <f t="shared" si="12"/>
        <v>0</v>
      </c>
      <c r="S247" s="193">
        <v>0</v>
      </c>
      <c r="T247" s="194">
        <f t="shared" si="13"/>
        <v>0</v>
      </c>
      <c r="U247" s="34"/>
      <c r="V247" s="34"/>
      <c r="W247" s="34"/>
      <c r="X247" s="34"/>
      <c r="Y247" s="34"/>
      <c r="Z247" s="34"/>
      <c r="AA247" s="34"/>
      <c r="AB247" s="34"/>
      <c r="AC247" s="34"/>
      <c r="AD247" s="34"/>
      <c r="AE247" s="34"/>
      <c r="AR247" s="195" t="s">
        <v>264</v>
      </c>
      <c r="AT247" s="195" t="s">
        <v>248</v>
      </c>
      <c r="AU247" s="195" t="s">
        <v>85</v>
      </c>
      <c r="AY247" s="17" t="s">
        <v>247</v>
      </c>
      <c r="BE247" s="196">
        <f t="shared" si="14"/>
        <v>0</v>
      </c>
      <c r="BF247" s="196">
        <f t="shared" si="15"/>
        <v>0</v>
      </c>
      <c r="BG247" s="196">
        <f t="shared" si="16"/>
        <v>0</v>
      </c>
      <c r="BH247" s="196">
        <f t="shared" si="17"/>
        <v>0</v>
      </c>
      <c r="BI247" s="196">
        <f t="shared" si="18"/>
        <v>0</v>
      </c>
      <c r="BJ247" s="17" t="s">
        <v>85</v>
      </c>
      <c r="BK247" s="196">
        <f t="shared" si="19"/>
        <v>0</v>
      </c>
      <c r="BL247" s="17" t="s">
        <v>264</v>
      </c>
      <c r="BM247" s="195" t="s">
        <v>2083</v>
      </c>
    </row>
    <row r="248" spans="1:65" s="2" customFormat="1" ht="16.5" customHeight="1">
      <c r="A248" s="34"/>
      <c r="B248" s="35"/>
      <c r="C248" s="184" t="s">
        <v>577</v>
      </c>
      <c r="D248" s="184" t="s">
        <v>248</v>
      </c>
      <c r="E248" s="185" t="s">
        <v>2084</v>
      </c>
      <c r="F248" s="186" t="s">
        <v>2085</v>
      </c>
      <c r="G248" s="187" t="s">
        <v>698</v>
      </c>
      <c r="H248" s="188">
        <v>14</v>
      </c>
      <c r="I248" s="189"/>
      <c r="J248" s="190">
        <f t="shared" si="10"/>
        <v>0</v>
      </c>
      <c r="K248" s="186" t="s">
        <v>1</v>
      </c>
      <c r="L248" s="39"/>
      <c r="M248" s="191" t="s">
        <v>1</v>
      </c>
      <c r="N248" s="192" t="s">
        <v>42</v>
      </c>
      <c r="O248" s="71"/>
      <c r="P248" s="193">
        <f t="shared" si="11"/>
        <v>0</v>
      </c>
      <c r="Q248" s="193">
        <v>0</v>
      </c>
      <c r="R248" s="193">
        <f t="shared" si="12"/>
        <v>0</v>
      </c>
      <c r="S248" s="193">
        <v>0</v>
      </c>
      <c r="T248" s="194">
        <f t="shared" si="13"/>
        <v>0</v>
      </c>
      <c r="U248" s="34"/>
      <c r="V248" s="34"/>
      <c r="W248" s="34"/>
      <c r="X248" s="34"/>
      <c r="Y248" s="34"/>
      <c r="Z248" s="34"/>
      <c r="AA248" s="34"/>
      <c r="AB248" s="34"/>
      <c r="AC248" s="34"/>
      <c r="AD248" s="34"/>
      <c r="AE248" s="34"/>
      <c r="AR248" s="195" t="s">
        <v>264</v>
      </c>
      <c r="AT248" s="195" t="s">
        <v>248</v>
      </c>
      <c r="AU248" s="195" t="s">
        <v>85</v>
      </c>
      <c r="AY248" s="17" t="s">
        <v>247</v>
      </c>
      <c r="BE248" s="196">
        <f t="shared" si="14"/>
        <v>0</v>
      </c>
      <c r="BF248" s="196">
        <f t="shared" si="15"/>
        <v>0</v>
      </c>
      <c r="BG248" s="196">
        <f t="shared" si="16"/>
        <v>0</v>
      </c>
      <c r="BH248" s="196">
        <f t="shared" si="17"/>
        <v>0</v>
      </c>
      <c r="BI248" s="196">
        <f t="shared" si="18"/>
        <v>0</v>
      </c>
      <c r="BJ248" s="17" t="s">
        <v>85</v>
      </c>
      <c r="BK248" s="196">
        <f t="shared" si="19"/>
        <v>0</v>
      </c>
      <c r="BL248" s="17" t="s">
        <v>264</v>
      </c>
      <c r="BM248" s="195" t="s">
        <v>2086</v>
      </c>
    </row>
    <row r="249" spans="1:65" s="2" customFormat="1" ht="16.5" customHeight="1">
      <c r="A249" s="34"/>
      <c r="B249" s="35"/>
      <c r="C249" s="184" t="s">
        <v>826</v>
      </c>
      <c r="D249" s="184" t="s">
        <v>248</v>
      </c>
      <c r="E249" s="185" t="s">
        <v>2087</v>
      </c>
      <c r="F249" s="186" t="s">
        <v>2088</v>
      </c>
      <c r="G249" s="187" t="s">
        <v>698</v>
      </c>
      <c r="H249" s="188">
        <v>402</v>
      </c>
      <c r="I249" s="189"/>
      <c r="J249" s="190">
        <f t="shared" si="10"/>
        <v>0</v>
      </c>
      <c r="K249" s="186" t="s">
        <v>1</v>
      </c>
      <c r="L249" s="39"/>
      <c r="M249" s="191" t="s">
        <v>1</v>
      </c>
      <c r="N249" s="192" t="s">
        <v>42</v>
      </c>
      <c r="O249" s="71"/>
      <c r="P249" s="193">
        <f t="shared" si="11"/>
        <v>0</v>
      </c>
      <c r="Q249" s="193">
        <v>0</v>
      </c>
      <c r="R249" s="193">
        <f t="shared" si="12"/>
        <v>0</v>
      </c>
      <c r="S249" s="193">
        <v>0</v>
      </c>
      <c r="T249" s="194">
        <f t="shared" si="13"/>
        <v>0</v>
      </c>
      <c r="U249" s="34"/>
      <c r="V249" s="34"/>
      <c r="W249" s="34"/>
      <c r="X249" s="34"/>
      <c r="Y249" s="34"/>
      <c r="Z249" s="34"/>
      <c r="AA249" s="34"/>
      <c r="AB249" s="34"/>
      <c r="AC249" s="34"/>
      <c r="AD249" s="34"/>
      <c r="AE249" s="34"/>
      <c r="AR249" s="195" t="s">
        <v>264</v>
      </c>
      <c r="AT249" s="195" t="s">
        <v>248</v>
      </c>
      <c r="AU249" s="195" t="s">
        <v>85</v>
      </c>
      <c r="AY249" s="17" t="s">
        <v>247</v>
      </c>
      <c r="BE249" s="196">
        <f t="shared" si="14"/>
        <v>0</v>
      </c>
      <c r="BF249" s="196">
        <f t="shared" si="15"/>
        <v>0</v>
      </c>
      <c r="BG249" s="196">
        <f t="shared" si="16"/>
        <v>0</v>
      </c>
      <c r="BH249" s="196">
        <f t="shared" si="17"/>
        <v>0</v>
      </c>
      <c r="BI249" s="196">
        <f t="shared" si="18"/>
        <v>0</v>
      </c>
      <c r="BJ249" s="17" t="s">
        <v>85</v>
      </c>
      <c r="BK249" s="196">
        <f t="shared" si="19"/>
        <v>0</v>
      </c>
      <c r="BL249" s="17" t="s">
        <v>264</v>
      </c>
      <c r="BM249" s="195" t="s">
        <v>2089</v>
      </c>
    </row>
    <row r="250" spans="1:65" s="13" customFormat="1" ht="10">
      <c r="B250" s="217"/>
      <c r="C250" s="218"/>
      <c r="D250" s="197" t="s">
        <v>337</v>
      </c>
      <c r="E250" s="219" t="s">
        <v>1</v>
      </c>
      <c r="F250" s="220" t="s">
        <v>2090</v>
      </c>
      <c r="G250" s="218"/>
      <c r="H250" s="221">
        <v>402</v>
      </c>
      <c r="I250" s="222"/>
      <c r="J250" s="218"/>
      <c r="K250" s="218"/>
      <c r="L250" s="223"/>
      <c r="M250" s="224"/>
      <c r="N250" s="225"/>
      <c r="O250" s="225"/>
      <c r="P250" s="225"/>
      <c r="Q250" s="225"/>
      <c r="R250" s="225"/>
      <c r="S250" s="225"/>
      <c r="T250" s="226"/>
      <c r="AT250" s="227" t="s">
        <v>337</v>
      </c>
      <c r="AU250" s="227" t="s">
        <v>85</v>
      </c>
      <c r="AV250" s="13" t="s">
        <v>87</v>
      </c>
      <c r="AW250" s="13" t="s">
        <v>33</v>
      </c>
      <c r="AX250" s="13" t="s">
        <v>77</v>
      </c>
      <c r="AY250" s="227" t="s">
        <v>247</v>
      </c>
    </row>
    <row r="251" spans="1:65" s="14" customFormat="1" ht="10">
      <c r="B251" s="228"/>
      <c r="C251" s="229"/>
      <c r="D251" s="197" t="s">
        <v>337</v>
      </c>
      <c r="E251" s="230" t="s">
        <v>1</v>
      </c>
      <c r="F251" s="231" t="s">
        <v>340</v>
      </c>
      <c r="G251" s="229"/>
      <c r="H251" s="232">
        <v>402</v>
      </c>
      <c r="I251" s="233"/>
      <c r="J251" s="229"/>
      <c r="K251" s="229"/>
      <c r="L251" s="234"/>
      <c r="M251" s="235"/>
      <c r="N251" s="236"/>
      <c r="O251" s="236"/>
      <c r="P251" s="236"/>
      <c r="Q251" s="236"/>
      <c r="R251" s="236"/>
      <c r="S251" s="236"/>
      <c r="T251" s="237"/>
      <c r="AT251" s="238" t="s">
        <v>337</v>
      </c>
      <c r="AU251" s="238" t="s">
        <v>85</v>
      </c>
      <c r="AV251" s="14" t="s">
        <v>258</v>
      </c>
      <c r="AW251" s="14" t="s">
        <v>33</v>
      </c>
      <c r="AX251" s="14" t="s">
        <v>85</v>
      </c>
      <c r="AY251" s="238" t="s">
        <v>247</v>
      </c>
    </row>
    <row r="252" spans="1:65" s="2" customFormat="1" ht="16.5" customHeight="1">
      <c r="A252" s="34"/>
      <c r="B252" s="35"/>
      <c r="C252" s="184" t="s">
        <v>583</v>
      </c>
      <c r="D252" s="184" t="s">
        <v>248</v>
      </c>
      <c r="E252" s="185" t="s">
        <v>2091</v>
      </c>
      <c r="F252" s="186" t="s">
        <v>2092</v>
      </c>
      <c r="G252" s="187" t="s">
        <v>698</v>
      </c>
      <c r="H252" s="188">
        <v>39</v>
      </c>
      <c r="I252" s="189"/>
      <c r="J252" s="190">
        <f>ROUND(I252*H252,2)</f>
        <v>0</v>
      </c>
      <c r="K252" s="186" t="s">
        <v>1</v>
      </c>
      <c r="L252" s="39"/>
      <c r="M252" s="191" t="s">
        <v>1</v>
      </c>
      <c r="N252" s="192" t="s">
        <v>42</v>
      </c>
      <c r="O252" s="71"/>
      <c r="P252" s="193">
        <f>O252*H252</f>
        <v>0</v>
      </c>
      <c r="Q252" s="193">
        <v>0</v>
      </c>
      <c r="R252" s="193">
        <f>Q252*H252</f>
        <v>0</v>
      </c>
      <c r="S252" s="193">
        <v>0</v>
      </c>
      <c r="T252" s="194">
        <f>S252*H252</f>
        <v>0</v>
      </c>
      <c r="U252" s="34"/>
      <c r="V252" s="34"/>
      <c r="W252" s="34"/>
      <c r="X252" s="34"/>
      <c r="Y252" s="34"/>
      <c r="Z252" s="34"/>
      <c r="AA252" s="34"/>
      <c r="AB252" s="34"/>
      <c r="AC252" s="34"/>
      <c r="AD252" s="34"/>
      <c r="AE252" s="34"/>
      <c r="AR252" s="195" t="s">
        <v>264</v>
      </c>
      <c r="AT252" s="195" t="s">
        <v>248</v>
      </c>
      <c r="AU252" s="195" t="s">
        <v>85</v>
      </c>
      <c r="AY252" s="17" t="s">
        <v>247</v>
      </c>
      <c r="BE252" s="196">
        <f>IF(N252="základní",J252,0)</f>
        <v>0</v>
      </c>
      <c r="BF252" s="196">
        <f>IF(N252="snížená",J252,0)</f>
        <v>0</v>
      </c>
      <c r="BG252" s="196">
        <f>IF(N252="zákl. přenesená",J252,0)</f>
        <v>0</v>
      </c>
      <c r="BH252" s="196">
        <f>IF(N252="sníž. přenesená",J252,0)</f>
        <v>0</v>
      </c>
      <c r="BI252" s="196">
        <f>IF(N252="nulová",J252,0)</f>
        <v>0</v>
      </c>
      <c r="BJ252" s="17" t="s">
        <v>85</v>
      </c>
      <c r="BK252" s="196">
        <f>ROUND(I252*H252,2)</f>
        <v>0</v>
      </c>
      <c r="BL252" s="17" t="s">
        <v>264</v>
      </c>
      <c r="BM252" s="195" t="s">
        <v>2093</v>
      </c>
    </row>
    <row r="253" spans="1:65" s="13" customFormat="1" ht="10">
      <c r="B253" s="217"/>
      <c r="C253" s="218"/>
      <c r="D253" s="197" t="s">
        <v>337</v>
      </c>
      <c r="E253" s="219" t="s">
        <v>1</v>
      </c>
      <c r="F253" s="220" t="s">
        <v>2094</v>
      </c>
      <c r="G253" s="218"/>
      <c r="H253" s="221">
        <v>39</v>
      </c>
      <c r="I253" s="222"/>
      <c r="J253" s="218"/>
      <c r="K253" s="218"/>
      <c r="L253" s="223"/>
      <c r="M253" s="224"/>
      <c r="N253" s="225"/>
      <c r="O253" s="225"/>
      <c r="P253" s="225"/>
      <c r="Q253" s="225"/>
      <c r="R253" s="225"/>
      <c r="S253" s="225"/>
      <c r="T253" s="226"/>
      <c r="AT253" s="227" t="s">
        <v>337</v>
      </c>
      <c r="AU253" s="227" t="s">
        <v>85</v>
      </c>
      <c r="AV253" s="13" t="s">
        <v>87</v>
      </c>
      <c r="AW253" s="13" t="s">
        <v>33</v>
      </c>
      <c r="AX253" s="13" t="s">
        <v>77</v>
      </c>
      <c r="AY253" s="227" t="s">
        <v>247</v>
      </c>
    </row>
    <row r="254" spans="1:65" s="14" customFormat="1" ht="10">
      <c r="B254" s="228"/>
      <c r="C254" s="229"/>
      <c r="D254" s="197" t="s">
        <v>337</v>
      </c>
      <c r="E254" s="230" t="s">
        <v>1</v>
      </c>
      <c r="F254" s="231" t="s">
        <v>340</v>
      </c>
      <c r="G254" s="229"/>
      <c r="H254" s="232">
        <v>39</v>
      </c>
      <c r="I254" s="233"/>
      <c r="J254" s="229"/>
      <c r="K254" s="229"/>
      <c r="L254" s="234"/>
      <c r="M254" s="235"/>
      <c r="N254" s="236"/>
      <c r="O254" s="236"/>
      <c r="P254" s="236"/>
      <c r="Q254" s="236"/>
      <c r="R254" s="236"/>
      <c r="S254" s="236"/>
      <c r="T254" s="237"/>
      <c r="AT254" s="238" t="s">
        <v>337</v>
      </c>
      <c r="AU254" s="238" t="s">
        <v>85</v>
      </c>
      <c r="AV254" s="14" t="s">
        <v>258</v>
      </c>
      <c r="AW254" s="14" t="s">
        <v>33</v>
      </c>
      <c r="AX254" s="14" t="s">
        <v>85</v>
      </c>
      <c r="AY254" s="238" t="s">
        <v>247</v>
      </c>
    </row>
    <row r="255" spans="1:65" s="2" customFormat="1" ht="16.5" customHeight="1">
      <c r="A255" s="34"/>
      <c r="B255" s="35"/>
      <c r="C255" s="184" t="s">
        <v>841</v>
      </c>
      <c r="D255" s="184" t="s">
        <v>248</v>
      </c>
      <c r="E255" s="185" t="s">
        <v>2095</v>
      </c>
      <c r="F255" s="186" t="s">
        <v>2096</v>
      </c>
      <c r="G255" s="187" t="s">
        <v>698</v>
      </c>
      <c r="H255" s="188">
        <v>102</v>
      </c>
      <c r="I255" s="189"/>
      <c r="J255" s="190">
        <f>ROUND(I255*H255,2)</f>
        <v>0</v>
      </c>
      <c r="K255" s="186" t="s">
        <v>1</v>
      </c>
      <c r="L255" s="39"/>
      <c r="M255" s="191" t="s">
        <v>1</v>
      </c>
      <c r="N255" s="192" t="s">
        <v>42</v>
      </c>
      <c r="O255" s="71"/>
      <c r="P255" s="193">
        <f>O255*H255</f>
        <v>0</v>
      </c>
      <c r="Q255" s="193">
        <v>0</v>
      </c>
      <c r="R255" s="193">
        <f>Q255*H255</f>
        <v>0</v>
      </c>
      <c r="S255" s="193">
        <v>0</v>
      </c>
      <c r="T255" s="194">
        <f>S255*H255</f>
        <v>0</v>
      </c>
      <c r="U255" s="34"/>
      <c r="V255" s="34"/>
      <c r="W255" s="34"/>
      <c r="X255" s="34"/>
      <c r="Y255" s="34"/>
      <c r="Z255" s="34"/>
      <c r="AA255" s="34"/>
      <c r="AB255" s="34"/>
      <c r="AC255" s="34"/>
      <c r="AD255" s="34"/>
      <c r="AE255" s="34"/>
      <c r="AR255" s="195" t="s">
        <v>264</v>
      </c>
      <c r="AT255" s="195" t="s">
        <v>248</v>
      </c>
      <c r="AU255" s="195" t="s">
        <v>85</v>
      </c>
      <c r="AY255" s="17" t="s">
        <v>247</v>
      </c>
      <c r="BE255" s="196">
        <f>IF(N255="základní",J255,0)</f>
        <v>0</v>
      </c>
      <c r="BF255" s="196">
        <f>IF(N255="snížená",J255,0)</f>
        <v>0</v>
      </c>
      <c r="BG255" s="196">
        <f>IF(N255="zákl. přenesená",J255,0)</f>
        <v>0</v>
      </c>
      <c r="BH255" s="196">
        <f>IF(N255="sníž. přenesená",J255,0)</f>
        <v>0</v>
      </c>
      <c r="BI255" s="196">
        <f>IF(N255="nulová",J255,0)</f>
        <v>0</v>
      </c>
      <c r="BJ255" s="17" t="s">
        <v>85</v>
      </c>
      <c r="BK255" s="196">
        <f>ROUND(I255*H255,2)</f>
        <v>0</v>
      </c>
      <c r="BL255" s="17" t="s">
        <v>264</v>
      </c>
      <c r="BM255" s="195" t="s">
        <v>2097</v>
      </c>
    </row>
    <row r="256" spans="1:65" s="13" customFormat="1" ht="10">
      <c r="B256" s="217"/>
      <c r="C256" s="218"/>
      <c r="D256" s="197" t="s">
        <v>337</v>
      </c>
      <c r="E256" s="219" t="s">
        <v>1</v>
      </c>
      <c r="F256" s="220" t="s">
        <v>2098</v>
      </c>
      <c r="G256" s="218"/>
      <c r="H256" s="221">
        <v>102</v>
      </c>
      <c r="I256" s="222"/>
      <c r="J256" s="218"/>
      <c r="K256" s="218"/>
      <c r="L256" s="223"/>
      <c r="M256" s="224"/>
      <c r="N256" s="225"/>
      <c r="O256" s="225"/>
      <c r="P256" s="225"/>
      <c r="Q256" s="225"/>
      <c r="R256" s="225"/>
      <c r="S256" s="225"/>
      <c r="T256" s="226"/>
      <c r="AT256" s="227" t="s">
        <v>337</v>
      </c>
      <c r="AU256" s="227" t="s">
        <v>85</v>
      </c>
      <c r="AV256" s="13" t="s">
        <v>87</v>
      </c>
      <c r="AW256" s="13" t="s">
        <v>33</v>
      </c>
      <c r="AX256" s="13" t="s">
        <v>77</v>
      </c>
      <c r="AY256" s="227" t="s">
        <v>247</v>
      </c>
    </row>
    <row r="257" spans="1:65" s="14" customFormat="1" ht="10">
      <c r="B257" s="228"/>
      <c r="C257" s="229"/>
      <c r="D257" s="197" t="s">
        <v>337</v>
      </c>
      <c r="E257" s="230" t="s">
        <v>1</v>
      </c>
      <c r="F257" s="231" t="s">
        <v>340</v>
      </c>
      <c r="G257" s="229"/>
      <c r="H257" s="232">
        <v>102</v>
      </c>
      <c r="I257" s="233"/>
      <c r="J257" s="229"/>
      <c r="K257" s="229"/>
      <c r="L257" s="234"/>
      <c r="M257" s="235"/>
      <c r="N257" s="236"/>
      <c r="O257" s="236"/>
      <c r="P257" s="236"/>
      <c r="Q257" s="236"/>
      <c r="R257" s="236"/>
      <c r="S257" s="236"/>
      <c r="T257" s="237"/>
      <c r="AT257" s="238" t="s">
        <v>337</v>
      </c>
      <c r="AU257" s="238" t="s">
        <v>85</v>
      </c>
      <c r="AV257" s="14" t="s">
        <v>258</v>
      </c>
      <c r="AW257" s="14" t="s">
        <v>33</v>
      </c>
      <c r="AX257" s="14" t="s">
        <v>85</v>
      </c>
      <c r="AY257" s="238" t="s">
        <v>247</v>
      </c>
    </row>
    <row r="258" spans="1:65" s="2" customFormat="1" ht="16.5" customHeight="1">
      <c r="A258" s="34"/>
      <c r="B258" s="35"/>
      <c r="C258" s="184" t="s">
        <v>592</v>
      </c>
      <c r="D258" s="184" t="s">
        <v>248</v>
      </c>
      <c r="E258" s="185" t="s">
        <v>2099</v>
      </c>
      <c r="F258" s="186" t="s">
        <v>2100</v>
      </c>
      <c r="G258" s="187" t="s">
        <v>698</v>
      </c>
      <c r="H258" s="188">
        <v>48</v>
      </c>
      <c r="I258" s="189"/>
      <c r="J258" s="190">
        <f>ROUND(I258*H258,2)</f>
        <v>0</v>
      </c>
      <c r="K258" s="186" t="s">
        <v>1</v>
      </c>
      <c r="L258" s="39"/>
      <c r="M258" s="191" t="s">
        <v>1</v>
      </c>
      <c r="N258" s="192" t="s">
        <v>42</v>
      </c>
      <c r="O258" s="71"/>
      <c r="P258" s="193">
        <f>O258*H258</f>
        <v>0</v>
      </c>
      <c r="Q258" s="193">
        <v>0</v>
      </c>
      <c r="R258" s="193">
        <f>Q258*H258</f>
        <v>0</v>
      </c>
      <c r="S258" s="193">
        <v>0</v>
      </c>
      <c r="T258" s="194">
        <f>S258*H258</f>
        <v>0</v>
      </c>
      <c r="U258" s="34"/>
      <c r="V258" s="34"/>
      <c r="W258" s="34"/>
      <c r="X258" s="34"/>
      <c r="Y258" s="34"/>
      <c r="Z258" s="34"/>
      <c r="AA258" s="34"/>
      <c r="AB258" s="34"/>
      <c r="AC258" s="34"/>
      <c r="AD258" s="34"/>
      <c r="AE258" s="34"/>
      <c r="AR258" s="195" t="s">
        <v>264</v>
      </c>
      <c r="AT258" s="195" t="s">
        <v>248</v>
      </c>
      <c r="AU258" s="195" t="s">
        <v>85</v>
      </c>
      <c r="AY258" s="17" t="s">
        <v>247</v>
      </c>
      <c r="BE258" s="196">
        <f>IF(N258="základní",J258,0)</f>
        <v>0</v>
      </c>
      <c r="BF258" s="196">
        <f>IF(N258="snížená",J258,0)</f>
        <v>0</v>
      </c>
      <c r="BG258" s="196">
        <f>IF(N258="zákl. přenesená",J258,0)</f>
        <v>0</v>
      </c>
      <c r="BH258" s="196">
        <f>IF(N258="sníž. přenesená",J258,0)</f>
        <v>0</v>
      </c>
      <c r="BI258" s="196">
        <f>IF(N258="nulová",J258,0)</f>
        <v>0</v>
      </c>
      <c r="BJ258" s="17" t="s">
        <v>85</v>
      </c>
      <c r="BK258" s="196">
        <f>ROUND(I258*H258,2)</f>
        <v>0</v>
      </c>
      <c r="BL258" s="17" t="s">
        <v>264</v>
      </c>
      <c r="BM258" s="195" t="s">
        <v>2101</v>
      </c>
    </row>
    <row r="259" spans="1:65" s="2" customFormat="1" ht="16.5" customHeight="1">
      <c r="A259" s="34"/>
      <c r="B259" s="35"/>
      <c r="C259" s="184" t="s">
        <v>851</v>
      </c>
      <c r="D259" s="184" t="s">
        <v>248</v>
      </c>
      <c r="E259" s="185" t="s">
        <v>2102</v>
      </c>
      <c r="F259" s="186" t="s">
        <v>2103</v>
      </c>
      <c r="G259" s="187" t="s">
        <v>698</v>
      </c>
      <c r="H259" s="188">
        <v>118</v>
      </c>
      <c r="I259" s="189"/>
      <c r="J259" s="190">
        <f>ROUND(I259*H259,2)</f>
        <v>0</v>
      </c>
      <c r="K259" s="186" t="s">
        <v>1</v>
      </c>
      <c r="L259" s="39"/>
      <c r="M259" s="191" t="s">
        <v>1</v>
      </c>
      <c r="N259" s="192" t="s">
        <v>42</v>
      </c>
      <c r="O259" s="71"/>
      <c r="P259" s="193">
        <f>O259*H259</f>
        <v>0</v>
      </c>
      <c r="Q259" s="193">
        <v>0</v>
      </c>
      <c r="R259" s="193">
        <f>Q259*H259</f>
        <v>0</v>
      </c>
      <c r="S259" s="193">
        <v>0</v>
      </c>
      <c r="T259" s="194">
        <f>S259*H259</f>
        <v>0</v>
      </c>
      <c r="U259" s="34"/>
      <c r="V259" s="34"/>
      <c r="W259" s="34"/>
      <c r="X259" s="34"/>
      <c r="Y259" s="34"/>
      <c r="Z259" s="34"/>
      <c r="AA259" s="34"/>
      <c r="AB259" s="34"/>
      <c r="AC259" s="34"/>
      <c r="AD259" s="34"/>
      <c r="AE259" s="34"/>
      <c r="AR259" s="195" t="s">
        <v>264</v>
      </c>
      <c r="AT259" s="195" t="s">
        <v>248</v>
      </c>
      <c r="AU259" s="195" t="s">
        <v>85</v>
      </c>
      <c r="AY259" s="17" t="s">
        <v>247</v>
      </c>
      <c r="BE259" s="196">
        <f>IF(N259="základní",J259,0)</f>
        <v>0</v>
      </c>
      <c r="BF259" s="196">
        <f>IF(N259="snížená",J259,0)</f>
        <v>0</v>
      </c>
      <c r="BG259" s="196">
        <f>IF(N259="zákl. přenesená",J259,0)</f>
        <v>0</v>
      </c>
      <c r="BH259" s="196">
        <f>IF(N259="sníž. přenesená",J259,0)</f>
        <v>0</v>
      </c>
      <c r="BI259" s="196">
        <f>IF(N259="nulová",J259,0)</f>
        <v>0</v>
      </c>
      <c r="BJ259" s="17" t="s">
        <v>85</v>
      </c>
      <c r="BK259" s="196">
        <f>ROUND(I259*H259,2)</f>
        <v>0</v>
      </c>
      <c r="BL259" s="17" t="s">
        <v>264</v>
      </c>
      <c r="BM259" s="195" t="s">
        <v>2104</v>
      </c>
    </row>
    <row r="260" spans="1:65" s="13" customFormat="1" ht="10">
      <c r="B260" s="217"/>
      <c r="C260" s="218"/>
      <c r="D260" s="197" t="s">
        <v>337</v>
      </c>
      <c r="E260" s="219" t="s">
        <v>1</v>
      </c>
      <c r="F260" s="220" t="s">
        <v>2105</v>
      </c>
      <c r="G260" s="218"/>
      <c r="H260" s="221">
        <v>118</v>
      </c>
      <c r="I260" s="222"/>
      <c r="J260" s="218"/>
      <c r="K260" s="218"/>
      <c r="L260" s="223"/>
      <c r="M260" s="224"/>
      <c r="N260" s="225"/>
      <c r="O260" s="225"/>
      <c r="P260" s="225"/>
      <c r="Q260" s="225"/>
      <c r="R260" s="225"/>
      <c r="S260" s="225"/>
      <c r="T260" s="226"/>
      <c r="AT260" s="227" t="s">
        <v>337</v>
      </c>
      <c r="AU260" s="227" t="s">
        <v>85</v>
      </c>
      <c r="AV260" s="13" t="s">
        <v>87</v>
      </c>
      <c r="AW260" s="13" t="s">
        <v>33</v>
      </c>
      <c r="AX260" s="13" t="s">
        <v>77</v>
      </c>
      <c r="AY260" s="227" t="s">
        <v>247</v>
      </c>
    </row>
    <row r="261" spans="1:65" s="14" customFormat="1" ht="10">
      <c r="B261" s="228"/>
      <c r="C261" s="229"/>
      <c r="D261" s="197" t="s">
        <v>337</v>
      </c>
      <c r="E261" s="230" t="s">
        <v>1</v>
      </c>
      <c r="F261" s="231" t="s">
        <v>340</v>
      </c>
      <c r="G261" s="229"/>
      <c r="H261" s="232">
        <v>118</v>
      </c>
      <c r="I261" s="233"/>
      <c r="J261" s="229"/>
      <c r="K261" s="229"/>
      <c r="L261" s="234"/>
      <c r="M261" s="235"/>
      <c r="N261" s="236"/>
      <c r="O261" s="236"/>
      <c r="P261" s="236"/>
      <c r="Q261" s="236"/>
      <c r="R261" s="236"/>
      <c r="S261" s="236"/>
      <c r="T261" s="237"/>
      <c r="AT261" s="238" t="s">
        <v>337</v>
      </c>
      <c r="AU261" s="238" t="s">
        <v>85</v>
      </c>
      <c r="AV261" s="14" t="s">
        <v>258</v>
      </c>
      <c r="AW261" s="14" t="s">
        <v>33</v>
      </c>
      <c r="AX261" s="14" t="s">
        <v>85</v>
      </c>
      <c r="AY261" s="238" t="s">
        <v>247</v>
      </c>
    </row>
    <row r="262" spans="1:65" s="2" customFormat="1" ht="16.5" customHeight="1">
      <c r="A262" s="34"/>
      <c r="B262" s="35"/>
      <c r="C262" s="184" t="s">
        <v>599</v>
      </c>
      <c r="D262" s="184" t="s">
        <v>248</v>
      </c>
      <c r="E262" s="185" t="s">
        <v>2106</v>
      </c>
      <c r="F262" s="186" t="s">
        <v>2107</v>
      </c>
      <c r="G262" s="187" t="s">
        <v>698</v>
      </c>
      <c r="H262" s="188">
        <v>108</v>
      </c>
      <c r="I262" s="189"/>
      <c r="J262" s="190">
        <f>ROUND(I262*H262,2)</f>
        <v>0</v>
      </c>
      <c r="K262" s="186" t="s">
        <v>1</v>
      </c>
      <c r="L262" s="39"/>
      <c r="M262" s="191" t="s">
        <v>1</v>
      </c>
      <c r="N262" s="192" t="s">
        <v>42</v>
      </c>
      <c r="O262" s="71"/>
      <c r="P262" s="193">
        <f>O262*H262</f>
        <v>0</v>
      </c>
      <c r="Q262" s="193">
        <v>0</v>
      </c>
      <c r="R262" s="193">
        <f>Q262*H262</f>
        <v>0</v>
      </c>
      <c r="S262" s="193">
        <v>0</v>
      </c>
      <c r="T262" s="194">
        <f>S262*H262</f>
        <v>0</v>
      </c>
      <c r="U262" s="34"/>
      <c r="V262" s="34"/>
      <c r="W262" s="34"/>
      <c r="X262" s="34"/>
      <c r="Y262" s="34"/>
      <c r="Z262" s="34"/>
      <c r="AA262" s="34"/>
      <c r="AB262" s="34"/>
      <c r="AC262" s="34"/>
      <c r="AD262" s="34"/>
      <c r="AE262" s="34"/>
      <c r="AR262" s="195" t="s">
        <v>264</v>
      </c>
      <c r="AT262" s="195" t="s">
        <v>248</v>
      </c>
      <c r="AU262" s="195" t="s">
        <v>85</v>
      </c>
      <c r="AY262" s="17" t="s">
        <v>247</v>
      </c>
      <c r="BE262" s="196">
        <f>IF(N262="základní",J262,0)</f>
        <v>0</v>
      </c>
      <c r="BF262" s="196">
        <f>IF(N262="snížená",J262,0)</f>
        <v>0</v>
      </c>
      <c r="BG262" s="196">
        <f>IF(N262="zákl. přenesená",J262,0)</f>
        <v>0</v>
      </c>
      <c r="BH262" s="196">
        <f>IF(N262="sníž. přenesená",J262,0)</f>
        <v>0</v>
      </c>
      <c r="BI262" s="196">
        <f>IF(N262="nulová",J262,0)</f>
        <v>0</v>
      </c>
      <c r="BJ262" s="17" t="s">
        <v>85</v>
      </c>
      <c r="BK262" s="196">
        <f>ROUND(I262*H262,2)</f>
        <v>0</v>
      </c>
      <c r="BL262" s="17" t="s">
        <v>264</v>
      </c>
      <c r="BM262" s="195" t="s">
        <v>2108</v>
      </c>
    </row>
    <row r="263" spans="1:65" s="2" customFormat="1" ht="16.5" customHeight="1">
      <c r="A263" s="34"/>
      <c r="B263" s="35"/>
      <c r="C263" s="184" t="s">
        <v>860</v>
      </c>
      <c r="D263" s="184" t="s">
        <v>248</v>
      </c>
      <c r="E263" s="185" t="s">
        <v>2109</v>
      </c>
      <c r="F263" s="186" t="s">
        <v>2110</v>
      </c>
      <c r="G263" s="187" t="s">
        <v>350</v>
      </c>
      <c r="H263" s="188">
        <v>0.13300000000000001</v>
      </c>
      <c r="I263" s="189"/>
      <c r="J263" s="190">
        <f>ROUND(I263*H263,2)</f>
        <v>0</v>
      </c>
      <c r="K263" s="186" t="s">
        <v>1</v>
      </c>
      <c r="L263" s="39"/>
      <c r="M263" s="191" t="s">
        <v>1</v>
      </c>
      <c r="N263" s="192" t="s">
        <v>42</v>
      </c>
      <c r="O263" s="71"/>
      <c r="P263" s="193">
        <f>O263*H263</f>
        <v>0</v>
      </c>
      <c r="Q263" s="193">
        <v>0</v>
      </c>
      <c r="R263" s="193">
        <f>Q263*H263</f>
        <v>0</v>
      </c>
      <c r="S263" s="193">
        <v>0</v>
      </c>
      <c r="T263" s="194">
        <f>S263*H263</f>
        <v>0</v>
      </c>
      <c r="U263" s="34"/>
      <c r="V263" s="34"/>
      <c r="W263" s="34"/>
      <c r="X263" s="34"/>
      <c r="Y263" s="34"/>
      <c r="Z263" s="34"/>
      <c r="AA263" s="34"/>
      <c r="AB263" s="34"/>
      <c r="AC263" s="34"/>
      <c r="AD263" s="34"/>
      <c r="AE263" s="34"/>
      <c r="AR263" s="195" t="s">
        <v>264</v>
      </c>
      <c r="AT263" s="195" t="s">
        <v>248</v>
      </c>
      <c r="AU263" s="195" t="s">
        <v>85</v>
      </c>
      <c r="AY263" s="17" t="s">
        <v>247</v>
      </c>
      <c r="BE263" s="196">
        <f>IF(N263="základní",J263,0)</f>
        <v>0</v>
      </c>
      <c r="BF263" s="196">
        <f>IF(N263="snížená",J263,0)</f>
        <v>0</v>
      </c>
      <c r="BG263" s="196">
        <f>IF(N263="zákl. přenesená",J263,0)</f>
        <v>0</v>
      </c>
      <c r="BH263" s="196">
        <f>IF(N263="sníž. přenesená",J263,0)</f>
        <v>0</v>
      </c>
      <c r="BI263" s="196">
        <f>IF(N263="nulová",J263,0)</f>
        <v>0</v>
      </c>
      <c r="BJ263" s="17" t="s">
        <v>85</v>
      </c>
      <c r="BK263" s="196">
        <f>ROUND(I263*H263,2)</f>
        <v>0</v>
      </c>
      <c r="BL263" s="17" t="s">
        <v>264</v>
      </c>
      <c r="BM263" s="195" t="s">
        <v>2111</v>
      </c>
    </row>
    <row r="264" spans="1:65" s="11" customFormat="1" ht="25.9" customHeight="1">
      <c r="B264" s="170"/>
      <c r="C264" s="171"/>
      <c r="D264" s="172" t="s">
        <v>76</v>
      </c>
      <c r="E264" s="173" t="s">
        <v>2112</v>
      </c>
      <c r="F264" s="173" t="s">
        <v>2113</v>
      </c>
      <c r="G264" s="171"/>
      <c r="H264" s="171"/>
      <c r="I264" s="174"/>
      <c r="J264" s="175">
        <f>BK264</f>
        <v>0</v>
      </c>
      <c r="K264" s="171"/>
      <c r="L264" s="176"/>
      <c r="M264" s="177"/>
      <c r="N264" s="178"/>
      <c r="O264" s="178"/>
      <c r="P264" s="179">
        <f>SUM(P265:P303)</f>
        <v>0</v>
      </c>
      <c r="Q264" s="178"/>
      <c r="R264" s="179">
        <f>SUM(R265:R303)</f>
        <v>4.64E-3</v>
      </c>
      <c r="S264" s="178"/>
      <c r="T264" s="180">
        <f>SUM(T265:T303)</f>
        <v>0</v>
      </c>
      <c r="AR264" s="181" t="s">
        <v>87</v>
      </c>
      <c r="AT264" s="182" t="s">
        <v>76</v>
      </c>
      <c r="AU264" s="182" t="s">
        <v>77</v>
      </c>
      <c r="AY264" s="181" t="s">
        <v>247</v>
      </c>
      <c r="BK264" s="183">
        <f>SUM(BK265:BK303)</f>
        <v>0</v>
      </c>
    </row>
    <row r="265" spans="1:65" s="2" customFormat="1" ht="16.5" customHeight="1">
      <c r="A265" s="34"/>
      <c r="B265" s="35"/>
      <c r="C265" s="184" t="s">
        <v>609</v>
      </c>
      <c r="D265" s="184" t="s">
        <v>248</v>
      </c>
      <c r="E265" s="185" t="s">
        <v>2114</v>
      </c>
      <c r="F265" s="186" t="s">
        <v>2115</v>
      </c>
      <c r="G265" s="187" t="s">
        <v>416</v>
      </c>
      <c r="H265" s="188">
        <v>16</v>
      </c>
      <c r="I265" s="189"/>
      <c r="J265" s="190">
        <f t="shared" ref="J265:J272" si="20">ROUND(I265*H265,2)</f>
        <v>0</v>
      </c>
      <c r="K265" s="186" t="s">
        <v>2116</v>
      </c>
      <c r="L265" s="39"/>
      <c r="M265" s="191" t="s">
        <v>1</v>
      </c>
      <c r="N265" s="192" t="s">
        <v>42</v>
      </c>
      <c r="O265" s="71"/>
      <c r="P265" s="193">
        <f t="shared" ref="P265:P272" si="21">O265*H265</f>
        <v>0</v>
      </c>
      <c r="Q265" s="193">
        <v>2.9E-4</v>
      </c>
      <c r="R265" s="193">
        <f t="shared" ref="R265:R272" si="22">Q265*H265</f>
        <v>4.64E-3</v>
      </c>
      <c r="S265" s="193">
        <v>0</v>
      </c>
      <c r="T265" s="194">
        <f t="shared" ref="T265:T272" si="23">S265*H265</f>
        <v>0</v>
      </c>
      <c r="U265" s="34"/>
      <c r="V265" s="34"/>
      <c r="W265" s="34"/>
      <c r="X265" s="34"/>
      <c r="Y265" s="34"/>
      <c r="Z265" s="34"/>
      <c r="AA265" s="34"/>
      <c r="AB265" s="34"/>
      <c r="AC265" s="34"/>
      <c r="AD265" s="34"/>
      <c r="AE265" s="34"/>
      <c r="AR265" s="195" t="s">
        <v>258</v>
      </c>
      <c r="AT265" s="195" t="s">
        <v>248</v>
      </c>
      <c r="AU265" s="195" t="s">
        <v>85</v>
      </c>
      <c r="AY265" s="17" t="s">
        <v>247</v>
      </c>
      <c r="BE265" s="196">
        <f t="shared" ref="BE265:BE272" si="24">IF(N265="základní",J265,0)</f>
        <v>0</v>
      </c>
      <c r="BF265" s="196">
        <f t="shared" ref="BF265:BF272" si="25">IF(N265="snížená",J265,0)</f>
        <v>0</v>
      </c>
      <c r="BG265" s="196">
        <f t="shared" ref="BG265:BG272" si="26">IF(N265="zákl. přenesená",J265,0)</f>
        <v>0</v>
      </c>
      <c r="BH265" s="196">
        <f t="shared" ref="BH265:BH272" si="27">IF(N265="sníž. přenesená",J265,0)</f>
        <v>0</v>
      </c>
      <c r="BI265" s="196">
        <f t="shared" ref="BI265:BI272" si="28">IF(N265="nulová",J265,0)</f>
        <v>0</v>
      </c>
      <c r="BJ265" s="17" t="s">
        <v>85</v>
      </c>
      <c r="BK265" s="196">
        <f t="shared" ref="BK265:BK272" si="29">ROUND(I265*H265,2)</f>
        <v>0</v>
      </c>
      <c r="BL265" s="17" t="s">
        <v>258</v>
      </c>
      <c r="BM265" s="195" t="s">
        <v>2117</v>
      </c>
    </row>
    <row r="266" spans="1:65" s="2" customFormat="1" ht="16.5" customHeight="1">
      <c r="A266" s="34"/>
      <c r="B266" s="35"/>
      <c r="C266" s="184" t="s">
        <v>869</v>
      </c>
      <c r="D266" s="184" t="s">
        <v>248</v>
      </c>
      <c r="E266" s="185" t="s">
        <v>2118</v>
      </c>
      <c r="F266" s="186" t="s">
        <v>2119</v>
      </c>
      <c r="G266" s="187" t="s">
        <v>416</v>
      </c>
      <c r="H266" s="188">
        <v>1</v>
      </c>
      <c r="I266" s="189"/>
      <c r="J266" s="190">
        <f t="shared" si="20"/>
        <v>0</v>
      </c>
      <c r="K266" s="186" t="s">
        <v>1</v>
      </c>
      <c r="L266" s="39"/>
      <c r="M266" s="191" t="s">
        <v>1</v>
      </c>
      <c r="N266" s="192" t="s">
        <v>42</v>
      </c>
      <c r="O266" s="71"/>
      <c r="P266" s="193">
        <f t="shared" si="21"/>
        <v>0</v>
      </c>
      <c r="Q266" s="193">
        <v>0</v>
      </c>
      <c r="R266" s="193">
        <f t="shared" si="22"/>
        <v>0</v>
      </c>
      <c r="S266" s="193">
        <v>0</v>
      </c>
      <c r="T266" s="194">
        <f t="shared" si="23"/>
        <v>0</v>
      </c>
      <c r="U266" s="34"/>
      <c r="V266" s="34"/>
      <c r="W266" s="34"/>
      <c r="X266" s="34"/>
      <c r="Y266" s="34"/>
      <c r="Z266" s="34"/>
      <c r="AA266" s="34"/>
      <c r="AB266" s="34"/>
      <c r="AC266" s="34"/>
      <c r="AD266" s="34"/>
      <c r="AE266" s="34"/>
      <c r="AR266" s="195" t="s">
        <v>264</v>
      </c>
      <c r="AT266" s="195" t="s">
        <v>248</v>
      </c>
      <c r="AU266" s="195" t="s">
        <v>85</v>
      </c>
      <c r="AY266" s="17" t="s">
        <v>247</v>
      </c>
      <c r="BE266" s="196">
        <f t="shared" si="24"/>
        <v>0</v>
      </c>
      <c r="BF266" s="196">
        <f t="shared" si="25"/>
        <v>0</v>
      </c>
      <c r="BG266" s="196">
        <f t="shared" si="26"/>
        <v>0</v>
      </c>
      <c r="BH266" s="196">
        <f t="shared" si="27"/>
        <v>0</v>
      </c>
      <c r="BI266" s="196">
        <f t="shared" si="28"/>
        <v>0</v>
      </c>
      <c r="BJ266" s="17" t="s">
        <v>85</v>
      </c>
      <c r="BK266" s="196">
        <f t="shared" si="29"/>
        <v>0</v>
      </c>
      <c r="BL266" s="17" t="s">
        <v>264</v>
      </c>
      <c r="BM266" s="195" t="s">
        <v>2120</v>
      </c>
    </row>
    <row r="267" spans="1:65" s="2" customFormat="1" ht="16.5" customHeight="1">
      <c r="A267" s="34"/>
      <c r="B267" s="35"/>
      <c r="C267" s="184" t="s">
        <v>616</v>
      </c>
      <c r="D267" s="184" t="s">
        <v>248</v>
      </c>
      <c r="E267" s="185" t="s">
        <v>2121</v>
      </c>
      <c r="F267" s="186" t="s">
        <v>2122</v>
      </c>
      <c r="G267" s="187" t="s">
        <v>1991</v>
      </c>
      <c r="H267" s="188">
        <v>1</v>
      </c>
      <c r="I267" s="189"/>
      <c r="J267" s="190">
        <f t="shared" si="20"/>
        <v>0</v>
      </c>
      <c r="K267" s="186" t="s">
        <v>1</v>
      </c>
      <c r="L267" s="39"/>
      <c r="M267" s="191" t="s">
        <v>1</v>
      </c>
      <c r="N267" s="192" t="s">
        <v>42</v>
      </c>
      <c r="O267" s="71"/>
      <c r="P267" s="193">
        <f t="shared" si="21"/>
        <v>0</v>
      </c>
      <c r="Q267" s="193">
        <v>0</v>
      </c>
      <c r="R267" s="193">
        <f t="shared" si="22"/>
        <v>0</v>
      </c>
      <c r="S267" s="193">
        <v>0</v>
      </c>
      <c r="T267" s="194">
        <f t="shared" si="23"/>
        <v>0</v>
      </c>
      <c r="U267" s="34"/>
      <c r="V267" s="34"/>
      <c r="W267" s="34"/>
      <c r="X267" s="34"/>
      <c r="Y267" s="34"/>
      <c r="Z267" s="34"/>
      <c r="AA267" s="34"/>
      <c r="AB267" s="34"/>
      <c r="AC267" s="34"/>
      <c r="AD267" s="34"/>
      <c r="AE267" s="34"/>
      <c r="AR267" s="195" t="s">
        <v>264</v>
      </c>
      <c r="AT267" s="195" t="s">
        <v>248</v>
      </c>
      <c r="AU267" s="195" t="s">
        <v>85</v>
      </c>
      <c r="AY267" s="17" t="s">
        <v>247</v>
      </c>
      <c r="BE267" s="196">
        <f t="shared" si="24"/>
        <v>0</v>
      </c>
      <c r="BF267" s="196">
        <f t="shared" si="25"/>
        <v>0</v>
      </c>
      <c r="BG267" s="196">
        <f t="shared" si="26"/>
        <v>0</v>
      </c>
      <c r="BH267" s="196">
        <f t="shared" si="27"/>
        <v>0</v>
      </c>
      <c r="BI267" s="196">
        <f t="shared" si="28"/>
        <v>0</v>
      </c>
      <c r="BJ267" s="17" t="s">
        <v>85</v>
      </c>
      <c r="BK267" s="196">
        <f t="shared" si="29"/>
        <v>0</v>
      </c>
      <c r="BL267" s="17" t="s">
        <v>264</v>
      </c>
      <c r="BM267" s="195" t="s">
        <v>2123</v>
      </c>
    </row>
    <row r="268" spans="1:65" s="2" customFormat="1" ht="16.5" customHeight="1">
      <c r="A268" s="34"/>
      <c r="B268" s="35"/>
      <c r="C268" s="184" t="s">
        <v>883</v>
      </c>
      <c r="D268" s="184" t="s">
        <v>248</v>
      </c>
      <c r="E268" s="185" t="s">
        <v>2124</v>
      </c>
      <c r="F268" s="186" t="s">
        <v>2125</v>
      </c>
      <c r="G268" s="187" t="s">
        <v>416</v>
      </c>
      <c r="H268" s="188">
        <v>7</v>
      </c>
      <c r="I268" s="189"/>
      <c r="J268" s="190">
        <f t="shared" si="20"/>
        <v>0</v>
      </c>
      <c r="K268" s="186" t="s">
        <v>1</v>
      </c>
      <c r="L268" s="39"/>
      <c r="M268" s="191" t="s">
        <v>1</v>
      </c>
      <c r="N268" s="192" t="s">
        <v>42</v>
      </c>
      <c r="O268" s="71"/>
      <c r="P268" s="193">
        <f t="shared" si="21"/>
        <v>0</v>
      </c>
      <c r="Q268" s="193">
        <v>0</v>
      </c>
      <c r="R268" s="193">
        <f t="shared" si="22"/>
        <v>0</v>
      </c>
      <c r="S268" s="193">
        <v>0</v>
      </c>
      <c r="T268" s="194">
        <f t="shared" si="23"/>
        <v>0</v>
      </c>
      <c r="U268" s="34"/>
      <c r="V268" s="34"/>
      <c r="W268" s="34"/>
      <c r="X268" s="34"/>
      <c r="Y268" s="34"/>
      <c r="Z268" s="34"/>
      <c r="AA268" s="34"/>
      <c r="AB268" s="34"/>
      <c r="AC268" s="34"/>
      <c r="AD268" s="34"/>
      <c r="AE268" s="34"/>
      <c r="AR268" s="195" t="s">
        <v>264</v>
      </c>
      <c r="AT268" s="195" t="s">
        <v>248</v>
      </c>
      <c r="AU268" s="195" t="s">
        <v>85</v>
      </c>
      <c r="AY268" s="17" t="s">
        <v>247</v>
      </c>
      <c r="BE268" s="196">
        <f t="shared" si="24"/>
        <v>0</v>
      </c>
      <c r="BF268" s="196">
        <f t="shared" si="25"/>
        <v>0</v>
      </c>
      <c r="BG268" s="196">
        <f t="shared" si="26"/>
        <v>0</v>
      </c>
      <c r="BH268" s="196">
        <f t="shared" si="27"/>
        <v>0</v>
      </c>
      <c r="BI268" s="196">
        <f t="shared" si="28"/>
        <v>0</v>
      </c>
      <c r="BJ268" s="17" t="s">
        <v>85</v>
      </c>
      <c r="BK268" s="196">
        <f t="shared" si="29"/>
        <v>0</v>
      </c>
      <c r="BL268" s="17" t="s">
        <v>264</v>
      </c>
      <c r="BM268" s="195" t="s">
        <v>2126</v>
      </c>
    </row>
    <row r="269" spans="1:65" s="2" customFormat="1" ht="16.5" customHeight="1">
      <c r="A269" s="34"/>
      <c r="B269" s="35"/>
      <c r="C269" s="184" t="s">
        <v>623</v>
      </c>
      <c r="D269" s="184" t="s">
        <v>248</v>
      </c>
      <c r="E269" s="185" t="s">
        <v>2127</v>
      </c>
      <c r="F269" s="186" t="s">
        <v>2128</v>
      </c>
      <c r="G269" s="187" t="s">
        <v>1991</v>
      </c>
      <c r="H269" s="188">
        <v>7</v>
      </c>
      <c r="I269" s="189"/>
      <c r="J269" s="190">
        <f t="shared" si="20"/>
        <v>0</v>
      </c>
      <c r="K269" s="186" t="s">
        <v>1</v>
      </c>
      <c r="L269" s="39"/>
      <c r="M269" s="191" t="s">
        <v>1</v>
      </c>
      <c r="N269" s="192" t="s">
        <v>42</v>
      </c>
      <c r="O269" s="71"/>
      <c r="P269" s="193">
        <f t="shared" si="21"/>
        <v>0</v>
      </c>
      <c r="Q269" s="193">
        <v>0</v>
      </c>
      <c r="R269" s="193">
        <f t="shared" si="22"/>
        <v>0</v>
      </c>
      <c r="S269" s="193">
        <v>0</v>
      </c>
      <c r="T269" s="194">
        <f t="shared" si="23"/>
        <v>0</v>
      </c>
      <c r="U269" s="34"/>
      <c r="V269" s="34"/>
      <c r="W269" s="34"/>
      <c r="X269" s="34"/>
      <c r="Y269" s="34"/>
      <c r="Z269" s="34"/>
      <c r="AA269" s="34"/>
      <c r="AB269" s="34"/>
      <c r="AC269" s="34"/>
      <c r="AD269" s="34"/>
      <c r="AE269" s="34"/>
      <c r="AR269" s="195" t="s">
        <v>264</v>
      </c>
      <c r="AT269" s="195" t="s">
        <v>248</v>
      </c>
      <c r="AU269" s="195" t="s">
        <v>85</v>
      </c>
      <c r="AY269" s="17" t="s">
        <v>247</v>
      </c>
      <c r="BE269" s="196">
        <f t="shared" si="24"/>
        <v>0</v>
      </c>
      <c r="BF269" s="196">
        <f t="shared" si="25"/>
        <v>0</v>
      </c>
      <c r="BG269" s="196">
        <f t="shared" si="26"/>
        <v>0</v>
      </c>
      <c r="BH269" s="196">
        <f t="shared" si="27"/>
        <v>0</v>
      </c>
      <c r="BI269" s="196">
        <f t="shared" si="28"/>
        <v>0</v>
      </c>
      <c r="BJ269" s="17" t="s">
        <v>85</v>
      </c>
      <c r="BK269" s="196">
        <f t="shared" si="29"/>
        <v>0</v>
      </c>
      <c r="BL269" s="17" t="s">
        <v>264</v>
      </c>
      <c r="BM269" s="195" t="s">
        <v>2129</v>
      </c>
    </row>
    <row r="270" spans="1:65" s="2" customFormat="1" ht="16.5" customHeight="1">
      <c r="A270" s="34"/>
      <c r="B270" s="35"/>
      <c r="C270" s="184" t="s">
        <v>903</v>
      </c>
      <c r="D270" s="184" t="s">
        <v>248</v>
      </c>
      <c r="E270" s="185" t="s">
        <v>2130</v>
      </c>
      <c r="F270" s="186" t="s">
        <v>2131</v>
      </c>
      <c r="G270" s="187" t="s">
        <v>1991</v>
      </c>
      <c r="H270" s="188">
        <v>3</v>
      </c>
      <c r="I270" s="189"/>
      <c r="J270" s="190">
        <f t="shared" si="20"/>
        <v>0</v>
      </c>
      <c r="K270" s="186" t="s">
        <v>1</v>
      </c>
      <c r="L270" s="39"/>
      <c r="M270" s="191" t="s">
        <v>1</v>
      </c>
      <c r="N270" s="192" t="s">
        <v>42</v>
      </c>
      <c r="O270" s="71"/>
      <c r="P270" s="193">
        <f t="shared" si="21"/>
        <v>0</v>
      </c>
      <c r="Q270" s="193">
        <v>0</v>
      </c>
      <c r="R270" s="193">
        <f t="shared" si="22"/>
        <v>0</v>
      </c>
      <c r="S270" s="193">
        <v>0</v>
      </c>
      <c r="T270" s="194">
        <f t="shared" si="23"/>
        <v>0</v>
      </c>
      <c r="U270" s="34"/>
      <c r="V270" s="34"/>
      <c r="W270" s="34"/>
      <c r="X270" s="34"/>
      <c r="Y270" s="34"/>
      <c r="Z270" s="34"/>
      <c r="AA270" s="34"/>
      <c r="AB270" s="34"/>
      <c r="AC270" s="34"/>
      <c r="AD270" s="34"/>
      <c r="AE270" s="34"/>
      <c r="AR270" s="195" t="s">
        <v>264</v>
      </c>
      <c r="AT270" s="195" t="s">
        <v>248</v>
      </c>
      <c r="AU270" s="195" t="s">
        <v>85</v>
      </c>
      <c r="AY270" s="17" t="s">
        <v>247</v>
      </c>
      <c r="BE270" s="196">
        <f t="shared" si="24"/>
        <v>0</v>
      </c>
      <c r="BF270" s="196">
        <f t="shared" si="25"/>
        <v>0</v>
      </c>
      <c r="BG270" s="196">
        <f t="shared" si="26"/>
        <v>0</v>
      </c>
      <c r="BH270" s="196">
        <f t="shared" si="27"/>
        <v>0</v>
      </c>
      <c r="BI270" s="196">
        <f t="shared" si="28"/>
        <v>0</v>
      </c>
      <c r="BJ270" s="17" t="s">
        <v>85</v>
      </c>
      <c r="BK270" s="196">
        <f t="shared" si="29"/>
        <v>0</v>
      </c>
      <c r="BL270" s="17" t="s">
        <v>264</v>
      </c>
      <c r="BM270" s="195" t="s">
        <v>2132</v>
      </c>
    </row>
    <row r="271" spans="1:65" s="2" customFormat="1" ht="16.5" customHeight="1">
      <c r="A271" s="34"/>
      <c r="B271" s="35"/>
      <c r="C271" s="184" t="s">
        <v>629</v>
      </c>
      <c r="D271" s="184" t="s">
        <v>248</v>
      </c>
      <c r="E271" s="185" t="s">
        <v>2133</v>
      </c>
      <c r="F271" s="186" t="s">
        <v>2134</v>
      </c>
      <c r="G271" s="187" t="s">
        <v>1991</v>
      </c>
      <c r="H271" s="188">
        <v>1</v>
      </c>
      <c r="I271" s="189"/>
      <c r="J271" s="190">
        <f t="shared" si="20"/>
        <v>0</v>
      </c>
      <c r="K271" s="186" t="s">
        <v>1</v>
      </c>
      <c r="L271" s="39"/>
      <c r="M271" s="191" t="s">
        <v>1</v>
      </c>
      <c r="N271" s="192" t="s">
        <v>42</v>
      </c>
      <c r="O271" s="71"/>
      <c r="P271" s="193">
        <f t="shared" si="21"/>
        <v>0</v>
      </c>
      <c r="Q271" s="193">
        <v>0</v>
      </c>
      <c r="R271" s="193">
        <f t="shared" si="22"/>
        <v>0</v>
      </c>
      <c r="S271" s="193">
        <v>0</v>
      </c>
      <c r="T271" s="194">
        <f t="shared" si="23"/>
        <v>0</v>
      </c>
      <c r="U271" s="34"/>
      <c r="V271" s="34"/>
      <c r="W271" s="34"/>
      <c r="X271" s="34"/>
      <c r="Y271" s="34"/>
      <c r="Z271" s="34"/>
      <c r="AA271" s="34"/>
      <c r="AB271" s="34"/>
      <c r="AC271" s="34"/>
      <c r="AD271" s="34"/>
      <c r="AE271" s="34"/>
      <c r="AR271" s="195" t="s">
        <v>264</v>
      </c>
      <c r="AT271" s="195" t="s">
        <v>248</v>
      </c>
      <c r="AU271" s="195" t="s">
        <v>85</v>
      </c>
      <c r="AY271" s="17" t="s">
        <v>247</v>
      </c>
      <c r="BE271" s="196">
        <f t="shared" si="24"/>
        <v>0</v>
      </c>
      <c r="BF271" s="196">
        <f t="shared" si="25"/>
        <v>0</v>
      </c>
      <c r="BG271" s="196">
        <f t="shared" si="26"/>
        <v>0</v>
      </c>
      <c r="BH271" s="196">
        <f t="shared" si="27"/>
        <v>0</v>
      </c>
      <c r="BI271" s="196">
        <f t="shared" si="28"/>
        <v>0</v>
      </c>
      <c r="BJ271" s="17" t="s">
        <v>85</v>
      </c>
      <c r="BK271" s="196">
        <f t="shared" si="29"/>
        <v>0</v>
      </c>
      <c r="BL271" s="17" t="s">
        <v>264</v>
      </c>
      <c r="BM271" s="195" t="s">
        <v>2135</v>
      </c>
    </row>
    <row r="272" spans="1:65" s="2" customFormat="1" ht="16.5" customHeight="1">
      <c r="A272" s="34"/>
      <c r="B272" s="35"/>
      <c r="C272" s="184" t="s">
        <v>678</v>
      </c>
      <c r="D272" s="184" t="s">
        <v>248</v>
      </c>
      <c r="E272" s="185" t="s">
        <v>2136</v>
      </c>
      <c r="F272" s="186" t="s">
        <v>2137</v>
      </c>
      <c r="G272" s="187" t="s">
        <v>1991</v>
      </c>
      <c r="H272" s="188">
        <v>15</v>
      </c>
      <c r="I272" s="189"/>
      <c r="J272" s="190">
        <f t="shared" si="20"/>
        <v>0</v>
      </c>
      <c r="K272" s="186" t="s">
        <v>1</v>
      </c>
      <c r="L272" s="39"/>
      <c r="M272" s="191" t="s">
        <v>1</v>
      </c>
      <c r="N272" s="192" t="s">
        <v>42</v>
      </c>
      <c r="O272" s="71"/>
      <c r="P272" s="193">
        <f t="shared" si="21"/>
        <v>0</v>
      </c>
      <c r="Q272" s="193">
        <v>0</v>
      </c>
      <c r="R272" s="193">
        <f t="shared" si="22"/>
        <v>0</v>
      </c>
      <c r="S272" s="193">
        <v>0</v>
      </c>
      <c r="T272" s="194">
        <f t="shared" si="23"/>
        <v>0</v>
      </c>
      <c r="U272" s="34"/>
      <c r="V272" s="34"/>
      <c r="W272" s="34"/>
      <c r="X272" s="34"/>
      <c r="Y272" s="34"/>
      <c r="Z272" s="34"/>
      <c r="AA272" s="34"/>
      <c r="AB272" s="34"/>
      <c r="AC272" s="34"/>
      <c r="AD272" s="34"/>
      <c r="AE272" s="34"/>
      <c r="AR272" s="195" t="s">
        <v>264</v>
      </c>
      <c r="AT272" s="195" t="s">
        <v>248</v>
      </c>
      <c r="AU272" s="195" t="s">
        <v>85</v>
      </c>
      <c r="AY272" s="17" t="s">
        <v>247</v>
      </c>
      <c r="BE272" s="196">
        <f t="shared" si="24"/>
        <v>0</v>
      </c>
      <c r="BF272" s="196">
        <f t="shared" si="25"/>
        <v>0</v>
      </c>
      <c r="BG272" s="196">
        <f t="shared" si="26"/>
        <v>0</v>
      </c>
      <c r="BH272" s="196">
        <f t="shared" si="27"/>
        <v>0</v>
      </c>
      <c r="BI272" s="196">
        <f t="shared" si="28"/>
        <v>0</v>
      </c>
      <c r="BJ272" s="17" t="s">
        <v>85</v>
      </c>
      <c r="BK272" s="196">
        <f t="shared" si="29"/>
        <v>0</v>
      </c>
      <c r="BL272" s="17" t="s">
        <v>264</v>
      </c>
      <c r="BM272" s="195" t="s">
        <v>2138</v>
      </c>
    </row>
    <row r="273" spans="1:65" s="13" customFormat="1" ht="10">
      <c r="B273" s="217"/>
      <c r="C273" s="218"/>
      <c r="D273" s="197" t="s">
        <v>337</v>
      </c>
      <c r="E273" s="219" t="s">
        <v>1</v>
      </c>
      <c r="F273" s="220" t="s">
        <v>2139</v>
      </c>
      <c r="G273" s="218"/>
      <c r="H273" s="221">
        <v>15</v>
      </c>
      <c r="I273" s="222"/>
      <c r="J273" s="218"/>
      <c r="K273" s="218"/>
      <c r="L273" s="223"/>
      <c r="M273" s="224"/>
      <c r="N273" s="225"/>
      <c r="O273" s="225"/>
      <c r="P273" s="225"/>
      <c r="Q273" s="225"/>
      <c r="R273" s="225"/>
      <c r="S273" s="225"/>
      <c r="T273" s="226"/>
      <c r="AT273" s="227" t="s">
        <v>337</v>
      </c>
      <c r="AU273" s="227" t="s">
        <v>85</v>
      </c>
      <c r="AV273" s="13" t="s">
        <v>87</v>
      </c>
      <c r="AW273" s="13" t="s">
        <v>33</v>
      </c>
      <c r="AX273" s="13" t="s">
        <v>77</v>
      </c>
      <c r="AY273" s="227" t="s">
        <v>247</v>
      </c>
    </row>
    <row r="274" spans="1:65" s="14" customFormat="1" ht="10">
      <c r="B274" s="228"/>
      <c r="C274" s="229"/>
      <c r="D274" s="197" t="s">
        <v>337</v>
      </c>
      <c r="E274" s="230" t="s">
        <v>1</v>
      </c>
      <c r="F274" s="231" t="s">
        <v>340</v>
      </c>
      <c r="G274" s="229"/>
      <c r="H274" s="232">
        <v>15</v>
      </c>
      <c r="I274" s="233"/>
      <c r="J274" s="229"/>
      <c r="K274" s="229"/>
      <c r="L274" s="234"/>
      <c r="M274" s="235"/>
      <c r="N274" s="236"/>
      <c r="O274" s="236"/>
      <c r="P274" s="236"/>
      <c r="Q274" s="236"/>
      <c r="R274" s="236"/>
      <c r="S274" s="236"/>
      <c r="T274" s="237"/>
      <c r="AT274" s="238" t="s">
        <v>337</v>
      </c>
      <c r="AU274" s="238" t="s">
        <v>85</v>
      </c>
      <c r="AV274" s="14" t="s">
        <v>258</v>
      </c>
      <c r="AW274" s="14" t="s">
        <v>33</v>
      </c>
      <c r="AX274" s="14" t="s">
        <v>85</v>
      </c>
      <c r="AY274" s="238" t="s">
        <v>247</v>
      </c>
    </row>
    <row r="275" spans="1:65" s="2" customFormat="1" ht="16.5" customHeight="1">
      <c r="A275" s="34"/>
      <c r="B275" s="35"/>
      <c r="C275" s="184" t="s">
        <v>636</v>
      </c>
      <c r="D275" s="184" t="s">
        <v>248</v>
      </c>
      <c r="E275" s="185" t="s">
        <v>2140</v>
      </c>
      <c r="F275" s="186" t="s">
        <v>2141</v>
      </c>
      <c r="G275" s="187" t="s">
        <v>416</v>
      </c>
      <c r="H275" s="188">
        <v>9</v>
      </c>
      <c r="I275" s="189"/>
      <c r="J275" s="190">
        <f>ROUND(I275*H275,2)</f>
        <v>0</v>
      </c>
      <c r="K275" s="186" t="s">
        <v>1</v>
      </c>
      <c r="L275" s="39"/>
      <c r="M275" s="191" t="s">
        <v>1</v>
      </c>
      <c r="N275" s="192" t="s">
        <v>42</v>
      </c>
      <c r="O275" s="71"/>
      <c r="P275" s="193">
        <f>O275*H275</f>
        <v>0</v>
      </c>
      <c r="Q275" s="193">
        <v>0</v>
      </c>
      <c r="R275" s="193">
        <f>Q275*H275</f>
        <v>0</v>
      </c>
      <c r="S275" s="193">
        <v>0</v>
      </c>
      <c r="T275" s="194">
        <f>S275*H275</f>
        <v>0</v>
      </c>
      <c r="U275" s="34"/>
      <c r="V275" s="34"/>
      <c r="W275" s="34"/>
      <c r="X275" s="34"/>
      <c r="Y275" s="34"/>
      <c r="Z275" s="34"/>
      <c r="AA275" s="34"/>
      <c r="AB275" s="34"/>
      <c r="AC275" s="34"/>
      <c r="AD275" s="34"/>
      <c r="AE275" s="34"/>
      <c r="AR275" s="195" t="s">
        <v>264</v>
      </c>
      <c r="AT275" s="195" t="s">
        <v>248</v>
      </c>
      <c r="AU275" s="195" t="s">
        <v>85</v>
      </c>
      <c r="AY275" s="17" t="s">
        <v>247</v>
      </c>
      <c r="BE275" s="196">
        <f>IF(N275="základní",J275,0)</f>
        <v>0</v>
      </c>
      <c r="BF275" s="196">
        <f>IF(N275="snížená",J275,0)</f>
        <v>0</v>
      </c>
      <c r="BG275" s="196">
        <f>IF(N275="zákl. přenesená",J275,0)</f>
        <v>0</v>
      </c>
      <c r="BH275" s="196">
        <f>IF(N275="sníž. přenesená",J275,0)</f>
        <v>0</v>
      </c>
      <c r="BI275" s="196">
        <f>IF(N275="nulová",J275,0)</f>
        <v>0</v>
      </c>
      <c r="BJ275" s="17" t="s">
        <v>85</v>
      </c>
      <c r="BK275" s="196">
        <f>ROUND(I275*H275,2)</f>
        <v>0</v>
      </c>
      <c r="BL275" s="17" t="s">
        <v>264</v>
      </c>
      <c r="BM275" s="195" t="s">
        <v>2142</v>
      </c>
    </row>
    <row r="276" spans="1:65" s="13" customFormat="1" ht="10">
      <c r="B276" s="217"/>
      <c r="C276" s="218"/>
      <c r="D276" s="197" t="s">
        <v>337</v>
      </c>
      <c r="E276" s="219" t="s">
        <v>1</v>
      </c>
      <c r="F276" s="220" t="s">
        <v>2143</v>
      </c>
      <c r="G276" s="218"/>
      <c r="H276" s="221">
        <v>9</v>
      </c>
      <c r="I276" s="222"/>
      <c r="J276" s="218"/>
      <c r="K276" s="218"/>
      <c r="L276" s="223"/>
      <c r="M276" s="224"/>
      <c r="N276" s="225"/>
      <c r="O276" s="225"/>
      <c r="P276" s="225"/>
      <c r="Q276" s="225"/>
      <c r="R276" s="225"/>
      <c r="S276" s="225"/>
      <c r="T276" s="226"/>
      <c r="AT276" s="227" t="s">
        <v>337</v>
      </c>
      <c r="AU276" s="227" t="s">
        <v>85</v>
      </c>
      <c r="AV276" s="13" t="s">
        <v>87</v>
      </c>
      <c r="AW276" s="13" t="s">
        <v>33</v>
      </c>
      <c r="AX276" s="13" t="s">
        <v>77</v>
      </c>
      <c r="AY276" s="227" t="s">
        <v>247</v>
      </c>
    </row>
    <row r="277" spans="1:65" s="14" customFormat="1" ht="10">
      <c r="B277" s="228"/>
      <c r="C277" s="229"/>
      <c r="D277" s="197" t="s">
        <v>337</v>
      </c>
      <c r="E277" s="230" t="s">
        <v>1</v>
      </c>
      <c r="F277" s="231" t="s">
        <v>340</v>
      </c>
      <c r="G277" s="229"/>
      <c r="H277" s="232">
        <v>9</v>
      </c>
      <c r="I277" s="233"/>
      <c r="J277" s="229"/>
      <c r="K277" s="229"/>
      <c r="L277" s="234"/>
      <c r="M277" s="235"/>
      <c r="N277" s="236"/>
      <c r="O277" s="236"/>
      <c r="P277" s="236"/>
      <c r="Q277" s="236"/>
      <c r="R277" s="236"/>
      <c r="S277" s="236"/>
      <c r="T277" s="237"/>
      <c r="AT277" s="238" t="s">
        <v>337</v>
      </c>
      <c r="AU277" s="238" t="s">
        <v>85</v>
      </c>
      <c r="AV277" s="14" t="s">
        <v>258</v>
      </c>
      <c r="AW277" s="14" t="s">
        <v>33</v>
      </c>
      <c r="AX277" s="14" t="s">
        <v>85</v>
      </c>
      <c r="AY277" s="238" t="s">
        <v>247</v>
      </c>
    </row>
    <row r="278" spans="1:65" s="2" customFormat="1" ht="16.5" customHeight="1">
      <c r="A278" s="34"/>
      <c r="B278" s="35"/>
      <c r="C278" s="184" t="s">
        <v>831</v>
      </c>
      <c r="D278" s="184" t="s">
        <v>248</v>
      </c>
      <c r="E278" s="185" t="s">
        <v>2144</v>
      </c>
      <c r="F278" s="186" t="s">
        <v>2145</v>
      </c>
      <c r="G278" s="187" t="s">
        <v>1991</v>
      </c>
      <c r="H278" s="188">
        <v>8</v>
      </c>
      <c r="I278" s="189"/>
      <c r="J278" s="190">
        <f t="shared" ref="J278:J288" si="30">ROUND(I278*H278,2)</f>
        <v>0</v>
      </c>
      <c r="K278" s="186" t="s">
        <v>1</v>
      </c>
      <c r="L278" s="39"/>
      <c r="M278" s="191" t="s">
        <v>1</v>
      </c>
      <c r="N278" s="192" t="s">
        <v>42</v>
      </c>
      <c r="O278" s="71"/>
      <c r="P278" s="193">
        <f t="shared" ref="P278:P288" si="31">O278*H278</f>
        <v>0</v>
      </c>
      <c r="Q278" s="193">
        <v>0</v>
      </c>
      <c r="R278" s="193">
        <f t="shared" ref="R278:R288" si="32">Q278*H278</f>
        <v>0</v>
      </c>
      <c r="S278" s="193">
        <v>0</v>
      </c>
      <c r="T278" s="194">
        <f t="shared" ref="T278:T288" si="33">S278*H278</f>
        <v>0</v>
      </c>
      <c r="U278" s="34"/>
      <c r="V278" s="34"/>
      <c r="W278" s="34"/>
      <c r="X278" s="34"/>
      <c r="Y278" s="34"/>
      <c r="Z278" s="34"/>
      <c r="AA278" s="34"/>
      <c r="AB278" s="34"/>
      <c r="AC278" s="34"/>
      <c r="AD278" s="34"/>
      <c r="AE278" s="34"/>
      <c r="AR278" s="195" t="s">
        <v>264</v>
      </c>
      <c r="AT278" s="195" t="s">
        <v>248</v>
      </c>
      <c r="AU278" s="195" t="s">
        <v>85</v>
      </c>
      <c r="AY278" s="17" t="s">
        <v>247</v>
      </c>
      <c r="BE278" s="196">
        <f t="shared" ref="BE278:BE288" si="34">IF(N278="základní",J278,0)</f>
        <v>0</v>
      </c>
      <c r="BF278" s="196">
        <f t="shared" ref="BF278:BF288" si="35">IF(N278="snížená",J278,0)</f>
        <v>0</v>
      </c>
      <c r="BG278" s="196">
        <f t="shared" ref="BG278:BG288" si="36">IF(N278="zákl. přenesená",J278,0)</f>
        <v>0</v>
      </c>
      <c r="BH278" s="196">
        <f t="shared" ref="BH278:BH288" si="37">IF(N278="sníž. přenesená",J278,0)</f>
        <v>0</v>
      </c>
      <c r="BI278" s="196">
        <f t="shared" ref="BI278:BI288" si="38">IF(N278="nulová",J278,0)</f>
        <v>0</v>
      </c>
      <c r="BJ278" s="17" t="s">
        <v>85</v>
      </c>
      <c r="BK278" s="196">
        <f t="shared" ref="BK278:BK288" si="39">ROUND(I278*H278,2)</f>
        <v>0</v>
      </c>
      <c r="BL278" s="17" t="s">
        <v>264</v>
      </c>
      <c r="BM278" s="195" t="s">
        <v>2146</v>
      </c>
    </row>
    <row r="279" spans="1:65" s="2" customFormat="1" ht="16.5" customHeight="1">
      <c r="A279" s="34"/>
      <c r="B279" s="35"/>
      <c r="C279" s="184" t="s">
        <v>641</v>
      </c>
      <c r="D279" s="184" t="s">
        <v>248</v>
      </c>
      <c r="E279" s="185" t="s">
        <v>2147</v>
      </c>
      <c r="F279" s="186" t="s">
        <v>2148</v>
      </c>
      <c r="G279" s="187" t="s">
        <v>1991</v>
      </c>
      <c r="H279" s="188">
        <v>1</v>
      </c>
      <c r="I279" s="189"/>
      <c r="J279" s="190">
        <f t="shared" si="30"/>
        <v>0</v>
      </c>
      <c r="K279" s="186" t="s">
        <v>1</v>
      </c>
      <c r="L279" s="39"/>
      <c r="M279" s="191" t="s">
        <v>1</v>
      </c>
      <c r="N279" s="192" t="s">
        <v>42</v>
      </c>
      <c r="O279" s="71"/>
      <c r="P279" s="193">
        <f t="shared" si="31"/>
        <v>0</v>
      </c>
      <c r="Q279" s="193">
        <v>0</v>
      </c>
      <c r="R279" s="193">
        <f t="shared" si="32"/>
        <v>0</v>
      </c>
      <c r="S279" s="193">
        <v>0</v>
      </c>
      <c r="T279" s="194">
        <f t="shared" si="33"/>
        <v>0</v>
      </c>
      <c r="U279" s="34"/>
      <c r="V279" s="34"/>
      <c r="W279" s="34"/>
      <c r="X279" s="34"/>
      <c r="Y279" s="34"/>
      <c r="Z279" s="34"/>
      <c r="AA279" s="34"/>
      <c r="AB279" s="34"/>
      <c r="AC279" s="34"/>
      <c r="AD279" s="34"/>
      <c r="AE279" s="34"/>
      <c r="AR279" s="195" t="s">
        <v>264</v>
      </c>
      <c r="AT279" s="195" t="s">
        <v>248</v>
      </c>
      <c r="AU279" s="195" t="s">
        <v>85</v>
      </c>
      <c r="AY279" s="17" t="s">
        <v>247</v>
      </c>
      <c r="BE279" s="196">
        <f t="shared" si="34"/>
        <v>0</v>
      </c>
      <c r="BF279" s="196">
        <f t="shared" si="35"/>
        <v>0</v>
      </c>
      <c r="BG279" s="196">
        <f t="shared" si="36"/>
        <v>0</v>
      </c>
      <c r="BH279" s="196">
        <f t="shared" si="37"/>
        <v>0</v>
      </c>
      <c r="BI279" s="196">
        <f t="shared" si="38"/>
        <v>0</v>
      </c>
      <c r="BJ279" s="17" t="s">
        <v>85</v>
      </c>
      <c r="BK279" s="196">
        <f t="shared" si="39"/>
        <v>0</v>
      </c>
      <c r="BL279" s="17" t="s">
        <v>264</v>
      </c>
      <c r="BM279" s="195" t="s">
        <v>2149</v>
      </c>
    </row>
    <row r="280" spans="1:65" s="2" customFormat="1" ht="16.5" customHeight="1">
      <c r="A280" s="34"/>
      <c r="B280" s="35"/>
      <c r="C280" s="184" t="s">
        <v>934</v>
      </c>
      <c r="D280" s="184" t="s">
        <v>248</v>
      </c>
      <c r="E280" s="185" t="s">
        <v>2150</v>
      </c>
      <c r="F280" s="186" t="s">
        <v>2151</v>
      </c>
      <c r="G280" s="187" t="s">
        <v>698</v>
      </c>
      <c r="H280" s="188">
        <v>106</v>
      </c>
      <c r="I280" s="189"/>
      <c r="J280" s="190">
        <f t="shared" si="30"/>
        <v>0</v>
      </c>
      <c r="K280" s="186" t="s">
        <v>1</v>
      </c>
      <c r="L280" s="39"/>
      <c r="M280" s="191" t="s">
        <v>1</v>
      </c>
      <c r="N280" s="192" t="s">
        <v>42</v>
      </c>
      <c r="O280" s="71"/>
      <c r="P280" s="193">
        <f t="shared" si="31"/>
        <v>0</v>
      </c>
      <c r="Q280" s="193">
        <v>0</v>
      </c>
      <c r="R280" s="193">
        <f t="shared" si="32"/>
        <v>0</v>
      </c>
      <c r="S280" s="193">
        <v>0</v>
      </c>
      <c r="T280" s="194">
        <f t="shared" si="33"/>
        <v>0</v>
      </c>
      <c r="U280" s="34"/>
      <c r="V280" s="34"/>
      <c r="W280" s="34"/>
      <c r="X280" s="34"/>
      <c r="Y280" s="34"/>
      <c r="Z280" s="34"/>
      <c r="AA280" s="34"/>
      <c r="AB280" s="34"/>
      <c r="AC280" s="34"/>
      <c r="AD280" s="34"/>
      <c r="AE280" s="34"/>
      <c r="AR280" s="195" t="s">
        <v>264</v>
      </c>
      <c r="AT280" s="195" t="s">
        <v>248</v>
      </c>
      <c r="AU280" s="195" t="s">
        <v>85</v>
      </c>
      <c r="AY280" s="17" t="s">
        <v>247</v>
      </c>
      <c r="BE280" s="196">
        <f t="shared" si="34"/>
        <v>0</v>
      </c>
      <c r="BF280" s="196">
        <f t="shared" si="35"/>
        <v>0</v>
      </c>
      <c r="BG280" s="196">
        <f t="shared" si="36"/>
        <v>0</v>
      </c>
      <c r="BH280" s="196">
        <f t="shared" si="37"/>
        <v>0</v>
      </c>
      <c r="BI280" s="196">
        <f t="shared" si="38"/>
        <v>0</v>
      </c>
      <c r="BJ280" s="17" t="s">
        <v>85</v>
      </c>
      <c r="BK280" s="196">
        <f t="shared" si="39"/>
        <v>0</v>
      </c>
      <c r="BL280" s="17" t="s">
        <v>264</v>
      </c>
      <c r="BM280" s="195" t="s">
        <v>2152</v>
      </c>
    </row>
    <row r="281" spans="1:65" s="2" customFormat="1" ht="16.5" customHeight="1">
      <c r="A281" s="34"/>
      <c r="B281" s="35"/>
      <c r="C281" s="184" t="s">
        <v>647</v>
      </c>
      <c r="D281" s="184" t="s">
        <v>248</v>
      </c>
      <c r="E281" s="185" t="s">
        <v>2153</v>
      </c>
      <c r="F281" s="186" t="s">
        <v>2154</v>
      </c>
      <c r="G281" s="187" t="s">
        <v>698</v>
      </c>
      <c r="H281" s="188">
        <v>53</v>
      </c>
      <c r="I281" s="189"/>
      <c r="J281" s="190">
        <f t="shared" si="30"/>
        <v>0</v>
      </c>
      <c r="K281" s="186" t="s">
        <v>1</v>
      </c>
      <c r="L281" s="39"/>
      <c r="M281" s="191" t="s">
        <v>1</v>
      </c>
      <c r="N281" s="192" t="s">
        <v>42</v>
      </c>
      <c r="O281" s="71"/>
      <c r="P281" s="193">
        <f t="shared" si="31"/>
        <v>0</v>
      </c>
      <c r="Q281" s="193">
        <v>0</v>
      </c>
      <c r="R281" s="193">
        <f t="shared" si="32"/>
        <v>0</v>
      </c>
      <c r="S281" s="193">
        <v>0</v>
      </c>
      <c r="T281" s="194">
        <f t="shared" si="33"/>
        <v>0</v>
      </c>
      <c r="U281" s="34"/>
      <c r="V281" s="34"/>
      <c r="W281" s="34"/>
      <c r="X281" s="34"/>
      <c r="Y281" s="34"/>
      <c r="Z281" s="34"/>
      <c r="AA281" s="34"/>
      <c r="AB281" s="34"/>
      <c r="AC281" s="34"/>
      <c r="AD281" s="34"/>
      <c r="AE281" s="34"/>
      <c r="AR281" s="195" t="s">
        <v>264</v>
      </c>
      <c r="AT281" s="195" t="s">
        <v>248</v>
      </c>
      <c r="AU281" s="195" t="s">
        <v>85</v>
      </c>
      <c r="AY281" s="17" t="s">
        <v>247</v>
      </c>
      <c r="BE281" s="196">
        <f t="shared" si="34"/>
        <v>0</v>
      </c>
      <c r="BF281" s="196">
        <f t="shared" si="35"/>
        <v>0</v>
      </c>
      <c r="BG281" s="196">
        <f t="shared" si="36"/>
        <v>0</v>
      </c>
      <c r="BH281" s="196">
        <f t="shared" si="37"/>
        <v>0</v>
      </c>
      <c r="BI281" s="196">
        <f t="shared" si="38"/>
        <v>0</v>
      </c>
      <c r="BJ281" s="17" t="s">
        <v>85</v>
      </c>
      <c r="BK281" s="196">
        <f t="shared" si="39"/>
        <v>0</v>
      </c>
      <c r="BL281" s="17" t="s">
        <v>264</v>
      </c>
      <c r="BM281" s="195" t="s">
        <v>2155</v>
      </c>
    </row>
    <row r="282" spans="1:65" s="2" customFormat="1" ht="16.5" customHeight="1">
      <c r="A282" s="34"/>
      <c r="B282" s="35"/>
      <c r="C282" s="184" t="s">
        <v>942</v>
      </c>
      <c r="D282" s="184" t="s">
        <v>248</v>
      </c>
      <c r="E282" s="185" t="s">
        <v>2156</v>
      </c>
      <c r="F282" s="186" t="s">
        <v>2157</v>
      </c>
      <c r="G282" s="187" t="s">
        <v>698</v>
      </c>
      <c r="H282" s="188">
        <v>33</v>
      </c>
      <c r="I282" s="189"/>
      <c r="J282" s="190">
        <f t="shared" si="30"/>
        <v>0</v>
      </c>
      <c r="K282" s="186" t="s">
        <v>1</v>
      </c>
      <c r="L282" s="39"/>
      <c r="M282" s="191" t="s">
        <v>1</v>
      </c>
      <c r="N282" s="192" t="s">
        <v>42</v>
      </c>
      <c r="O282" s="71"/>
      <c r="P282" s="193">
        <f t="shared" si="31"/>
        <v>0</v>
      </c>
      <c r="Q282" s="193">
        <v>0</v>
      </c>
      <c r="R282" s="193">
        <f t="shared" si="32"/>
        <v>0</v>
      </c>
      <c r="S282" s="193">
        <v>0</v>
      </c>
      <c r="T282" s="194">
        <f t="shared" si="33"/>
        <v>0</v>
      </c>
      <c r="U282" s="34"/>
      <c r="V282" s="34"/>
      <c r="W282" s="34"/>
      <c r="X282" s="34"/>
      <c r="Y282" s="34"/>
      <c r="Z282" s="34"/>
      <c r="AA282" s="34"/>
      <c r="AB282" s="34"/>
      <c r="AC282" s="34"/>
      <c r="AD282" s="34"/>
      <c r="AE282" s="34"/>
      <c r="AR282" s="195" t="s">
        <v>264</v>
      </c>
      <c r="AT282" s="195" t="s">
        <v>248</v>
      </c>
      <c r="AU282" s="195" t="s">
        <v>85</v>
      </c>
      <c r="AY282" s="17" t="s">
        <v>247</v>
      </c>
      <c r="BE282" s="196">
        <f t="shared" si="34"/>
        <v>0</v>
      </c>
      <c r="BF282" s="196">
        <f t="shared" si="35"/>
        <v>0</v>
      </c>
      <c r="BG282" s="196">
        <f t="shared" si="36"/>
        <v>0</v>
      </c>
      <c r="BH282" s="196">
        <f t="shared" si="37"/>
        <v>0</v>
      </c>
      <c r="BI282" s="196">
        <f t="shared" si="38"/>
        <v>0</v>
      </c>
      <c r="BJ282" s="17" t="s">
        <v>85</v>
      </c>
      <c r="BK282" s="196">
        <f t="shared" si="39"/>
        <v>0</v>
      </c>
      <c r="BL282" s="17" t="s">
        <v>264</v>
      </c>
      <c r="BM282" s="195" t="s">
        <v>2158</v>
      </c>
    </row>
    <row r="283" spans="1:65" s="2" customFormat="1" ht="16.5" customHeight="1">
      <c r="A283" s="34"/>
      <c r="B283" s="35"/>
      <c r="C283" s="184" t="s">
        <v>651</v>
      </c>
      <c r="D283" s="184" t="s">
        <v>248</v>
      </c>
      <c r="E283" s="185" t="s">
        <v>2159</v>
      </c>
      <c r="F283" s="186" t="s">
        <v>2160</v>
      </c>
      <c r="G283" s="187" t="s">
        <v>698</v>
      </c>
      <c r="H283" s="188">
        <v>9</v>
      </c>
      <c r="I283" s="189"/>
      <c r="J283" s="190">
        <f t="shared" si="30"/>
        <v>0</v>
      </c>
      <c r="K283" s="186" t="s">
        <v>1</v>
      </c>
      <c r="L283" s="39"/>
      <c r="M283" s="191" t="s">
        <v>1</v>
      </c>
      <c r="N283" s="192" t="s">
        <v>42</v>
      </c>
      <c r="O283" s="71"/>
      <c r="P283" s="193">
        <f t="shared" si="31"/>
        <v>0</v>
      </c>
      <c r="Q283" s="193">
        <v>0</v>
      </c>
      <c r="R283" s="193">
        <f t="shared" si="32"/>
        <v>0</v>
      </c>
      <c r="S283" s="193">
        <v>0</v>
      </c>
      <c r="T283" s="194">
        <f t="shared" si="33"/>
        <v>0</v>
      </c>
      <c r="U283" s="34"/>
      <c r="V283" s="34"/>
      <c r="W283" s="34"/>
      <c r="X283" s="34"/>
      <c r="Y283" s="34"/>
      <c r="Z283" s="34"/>
      <c r="AA283" s="34"/>
      <c r="AB283" s="34"/>
      <c r="AC283" s="34"/>
      <c r="AD283" s="34"/>
      <c r="AE283" s="34"/>
      <c r="AR283" s="195" t="s">
        <v>264</v>
      </c>
      <c r="AT283" s="195" t="s">
        <v>248</v>
      </c>
      <c r="AU283" s="195" t="s">
        <v>85</v>
      </c>
      <c r="AY283" s="17" t="s">
        <v>247</v>
      </c>
      <c r="BE283" s="196">
        <f t="shared" si="34"/>
        <v>0</v>
      </c>
      <c r="BF283" s="196">
        <f t="shared" si="35"/>
        <v>0</v>
      </c>
      <c r="BG283" s="196">
        <f t="shared" si="36"/>
        <v>0</v>
      </c>
      <c r="BH283" s="196">
        <f t="shared" si="37"/>
        <v>0</v>
      </c>
      <c r="BI283" s="196">
        <f t="shared" si="38"/>
        <v>0</v>
      </c>
      <c r="BJ283" s="17" t="s">
        <v>85</v>
      </c>
      <c r="BK283" s="196">
        <f t="shared" si="39"/>
        <v>0</v>
      </c>
      <c r="BL283" s="17" t="s">
        <v>264</v>
      </c>
      <c r="BM283" s="195" t="s">
        <v>2161</v>
      </c>
    </row>
    <row r="284" spans="1:65" s="2" customFormat="1" ht="16.5" customHeight="1">
      <c r="A284" s="34"/>
      <c r="B284" s="35"/>
      <c r="C284" s="184" t="s">
        <v>946</v>
      </c>
      <c r="D284" s="184" t="s">
        <v>248</v>
      </c>
      <c r="E284" s="185" t="s">
        <v>2162</v>
      </c>
      <c r="F284" s="186" t="s">
        <v>2163</v>
      </c>
      <c r="G284" s="187" t="s">
        <v>698</v>
      </c>
      <c r="H284" s="188">
        <v>19</v>
      </c>
      <c r="I284" s="189"/>
      <c r="J284" s="190">
        <f t="shared" si="30"/>
        <v>0</v>
      </c>
      <c r="K284" s="186" t="s">
        <v>1</v>
      </c>
      <c r="L284" s="39"/>
      <c r="M284" s="191" t="s">
        <v>1</v>
      </c>
      <c r="N284" s="192" t="s">
        <v>42</v>
      </c>
      <c r="O284" s="71"/>
      <c r="P284" s="193">
        <f t="shared" si="31"/>
        <v>0</v>
      </c>
      <c r="Q284" s="193">
        <v>0</v>
      </c>
      <c r="R284" s="193">
        <f t="shared" si="32"/>
        <v>0</v>
      </c>
      <c r="S284" s="193">
        <v>0</v>
      </c>
      <c r="T284" s="194">
        <f t="shared" si="33"/>
        <v>0</v>
      </c>
      <c r="U284" s="34"/>
      <c r="V284" s="34"/>
      <c r="W284" s="34"/>
      <c r="X284" s="34"/>
      <c r="Y284" s="34"/>
      <c r="Z284" s="34"/>
      <c r="AA284" s="34"/>
      <c r="AB284" s="34"/>
      <c r="AC284" s="34"/>
      <c r="AD284" s="34"/>
      <c r="AE284" s="34"/>
      <c r="AR284" s="195" t="s">
        <v>264</v>
      </c>
      <c r="AT284" s="195" t="s">
        <v>248</v>
      </c>
      <c r="AU284" s="195" t="s">
        <v>85</v>
      </c>
      <c r="AY284" s="17" t="s">
        <v>247</v>
      </c>
      <c r="BE284" s="196">
        <f t="shared" si="34"/>
        <v>0</v>
      </c>
      <c r="BF284" s="196">
        <f t="shared" si="35"/>
        <v>0</v>
      </c>
      <c r="BG284" s="196">
        <f t="shared" si="36"/>
        <v>0</v>
      </c>
      <c r="BH284" s="196">
        <f t="shared" si="37"/>
        <v>0</v>
      </c>
      <c r="BI284" s="196">
        <f t="shared" si="38"/>
        <v>0</v>
      </c>
      <c r="BJ284" s="17" t="s">
        <v>85</v>
      </c>
      <c r="BK284" s="196">
        <f t="shared" si="39"/>
        <v>0</v>
      </c>
      <c r="BL284" s="17" t="s">
        <v>264</v>
      </c>
      <c r="BM284" s="195" t="s">
        <v>2164</v>
      </c>
    </row>
    <row r="285" spans="1:65" s="2" customFormat="1" ht="16.5" customHeight="1">
      <c r="A285" s="34"/>
      <c r="B285" s="35"/>
      <c r="C285" s="184" t="s">
        <v>656</v>
      </c>
      <c r="D285" s="184" t="s">
        <v>248</v>
      </c>
      <c r="E285" s="185" t="s">
        <v>2165</v>
      </c>
      <c r="F285" s="186" t="s">
        <v>2166</v>
      </c>
      <c r="G285" s="187" t="s">
        <v>698</v>
      </c>
      <c r="H285" s="188">
        <v>57</v>
      </c>
      <c r="I285" s="189"/>
      <c r="J285" s="190">
        <f t="shared" si="30"/>
        <v>0</v>
      </c>
      <c r="K285" s="186" t="s">
        <v>1</v>
      </c>
      <c r="L285" s="39"/>
      <c r="M285" s="191" t="s">
        <v>1</v>
      </c>
      <c r="N285" s="192" t="s">
        <v>42</v>
      </c>
      <c r="O285" s="71"/>
      <c r="P285" s="193">
        <f t="shared" si="31"/>
        <v>0</v>
      </c>
      <c r="Q285" s="193">
        <v>0</v>
      </c>
      <c r="R285" s="193">
        <f t="shared" si="32"/>
        <v>0</v>
      </c>
      <c r="S285" s="193">
        <v>0</v>
      </c>
      <c r="T285" s="194">
        <f t="shared" si="33"/>
        <v>0</v>
      </c>
      <c r="U285" s="34"/>
      <c r="V285" s="34"/>
      <c r="W285" s="34"/>
      <c r="X285" s="34"/>
      <c r="Y285" s="34"/>
      <c r="Z285" s="34"/>
      <c r="AA285" s="34"/>
      <c r="AB285" s="34"/>
      <c r="AC285" s="34"/>
      <c r="AD285" s="34"/>
      <c r="AE285" s="34"/>
      <c r="AR285" s="195" t="s">
        <v>264</v>
      </c>
      <c r="AT285" s="195" t="s">
        <v>248</v>
      </c>
      <c r="AU285" s="195" t="s">
        <v>85</v>
      </c>
      <c r="AY285" s="17" t="s">
        <v>247</v>
      </c>
      <c r="BE285" s="196">
        <f t="shared" si="34"/>
        <v>0</v>
      </c>
      <c r="BF285" s="196">
        <f t="shared" si="35"/>
        <v>0</v>
      </c>
      <c r="BG285" s="196">
        <f t="shared" si="36"/>
        <v>0</v>
      </c>
      <c r="BH285" s="196">
        <f t="shared" si="37"/>
        <v>0</v>
      </c>
      <c r="BI285" s="196">
        <f t="shared" si="38"/>
        <v>0</v>
      </c>
      <c r="BJ285" s="17" t="s">
        <v>85</v>
      </c>
      <c r="BK285" s="196">
        <f t="shared" si="39"/>
        <v>0</v>
      </c>
      <c r="BL285" s="17" t="s">
        <v>264</v>
      </c>
      <c r="BM285" s="195" t="s">
        <v>2167</v>
      </c>
    </row>
    <row r="286" spans="1:65" s="2" customFormat="1" ht="16.5" customHeight="1">
      <c r="A286" s="34"/>
      <c r="B286" s="35"/>
      <c r="C286" s="184" t="s">
        <v>955</v>
      </c>
      <c r="D286" s="184" t="s">
        <v>248</v>
      </c>
      <c r="E286" s="185" t="s">
        <v>2168</v>
      </c>
      <c r="F286" s="186" t="s">
        <v>2169</v>
      </c>
      <c r="G286" s="187" t="s">
        <v>698</v>
      </c>
      <c r="H286" s="188">
        <v>17</v>
      </c>
      <c r="I286" s="189"/>
      <c r="J286" s="190">
        <f t="shared" si="30"/>
        <v>0</v>
      </c>
      <c r="K286" s="186" t="s">
        <v>1</v>
      </c>
      <c r="L286" s="39"/>
      <c r="M286" s="191" t="s">
        <v>1</v>
      </c>
      <c r="N286" s="192" t="s">
        <v>42</v>
      </c>
      <c r="O286" s="71"/>
      <c r="P286" s="193">
        <f t="shared" si="31"/>
        <v>0</v>
      </c>
      <c r="Q286" s="193">
        <v>0</v>
      </c>
      <c r="R286" s="193">
        <f t="shared" si="32"/>
        <v>0</v>
      </c>
      <c r="S286" s="193">
        <v>0</v>
      </c>
      <c r="T286" s="194">
        <f t="shared" si="33"/>
        <v>0</v>
      </c>
      <c r="U286" s="34"/>
      <c r="V286" s="34"/>
      <c r="W286" s="34"/>
      <c r="X286" s="34"/>
      <c r="Y286" s="34"/>
      <c r="Z286" s="34"/>
      <c r="AA286" s="34"/>
      <c r="AB286" s="34"/>
      <c r="AC286" s="34"/>
      <c r="AD286" s="34"/>
      <c r="AE286" s="34"/>
      <c r="AR286" s="195" t="s">
        <v>264</v>
      </c>
      <c r="AT286" s="195" t="s">
        <v>248</v>
      </c>
      <c r="AU286" s="195" t="s">
        <v>85</v>
      </c>
      <c r="AY286" s="17" t="s">
        <v>247</v>
      </c>
      <c r="BE286" s="196">
        <f t="shared" si="34"/>
        <v>0</v>
      </c>
      <c r="BF286" s="196">
        <f t="shared" si="35"/>
        <v>0</v>
      </c>
      <c r="BG286" s="196">
        <f t="shared" si="36"/>
        <v>0</v>
      </c>
      <c r="BH286" s="196">
        <f t="shared" si="37"/>
        <v>0</v>
      </c>
      <c r="BI286" s="196">
        <f t="shared" si="38"/>
        <v>0</v>
      </c>
      <c r="BJ286" s="17" t="s">
        <v>85</v>
      </c>
      <c r="BK286" s="196">
        <f t="shared" si="39"/>
        <v>0</v>
      </c>
      <c r="BL286" s="17" t="s">
        <v>264</v>
      </c>
      <c r="BM286" s="195" t="s">
        <v>2170</v>
      </c>
    </row>
    <row r="287" spans="1:65" s="2" customFormat="1" ht="16.5" customHeight="1">
      <c r="A287" s="34"/>
      <c r="B287" s="35"/>
      <c r="C287" s="184" t="s">
        <v>666</v>
      </c>
      <c r="D287" s="184" t="s">
        <v>248</v>
      </c>
      <c r="E287" s="185" t="s">
        <v>2171</v>
      </c>
      <c r="F287" s="186" t="s">
        <v>2172</v>
      </c>
      <c r="G287" s="187" t="s">
        <v>698</v>
      </c>
      <c r="H287" s="188">
        <v>176</v>
      </c>
      <c r="I287" s="189"/>
      <c r="J287" s="190">
        <f t="shared" si="30"/>
        <v>0</v>
      </c>
      <c r="K287" s="186" t="s">
        <v>1</v>
      </c>
      <c r="L287" s="39"/>
      <c r="M287" s="191" t="s">
        <v>1</v>
      </c>
      <c r="N287" s="192" t="s">
        <v>42</v>
      </c>
      <c r="O287" s="71"/>
      <c r="P287" s="193">
        <f t="shared" si="31"/>
        <v>0</v>
      </c>
      <c r="Q287" s="193">
        <v>0</v>
      </c>
      <c r="R287" s="193">
        <f t="shared" si="32"/>
        <v>0</v>
      </c>
      <c r="S287" s="193">
        <v>0</v>
      </c>
      <c r="T287" s="194">
        <f t="shared" si="33"/>
        <v>0</v>
      </c>
      <c r="U287" s="34"/>
      <c r="V287" s="34"/>
      <c r="W287" s="34"/>
      <c r="X287" s="34"/>
      <c r="Y287" s="34"/>
      <c r="Z287" s="34"/>
      <c r="AA287" s="34"/>
      <c r="AB287" s="34"/>
      <c r="AC287" s="34"/>
      <c r="AD287" s="34"/>
      <c r="AE287" s="34"/>
      <c r="AR287" s="195" t="s">
        <v>264</v>
      </c>
      <c r="AT287" s="195" t="s">
        <v>248</v>
      </c>
      <c r="AU287" s="195" t="s">
        <v>85</v>
      </c>
      <c r="AY287" s="17" t="s">
        <v>247</v>
      </c>
      <c r="BE287" s="196">
        <f t="shared" si="34"/>
        <v>0</v>
      </c>
      <c r="BF287" s="196">
        <f t="shared" si="35"/>
        <v>0</v>
      </c>
      <c r="BG287" s="196">
        <f t="shared" si="36"/>
        <v>0</v>
      </c>
      <c r="BH287" s="196">
        <f t="shared" si="37"/>
        <v>0</v>
      </c>
      <c r="BI287" s="196">
        <f t="shared" si="38"/>
        <v>0</v>
      </c>
      <c r="BJ287" s="17" t="s">
        <v>85</v>
      </c>
      <c r="BK287" s="196">
        <f t="shared" si="39"/>
        <v>0</v>
      </c>
      <c r="BL287" s="17" t="s">
        <v>264</v>
      </c>
      <c r="BM287" s="195" t="s">
        <v>2173</v>
      </c>
    </row>
    <row r="288" spans="1:65" s="2" customFormat="1" ht="16.5" customHeight="1">
      <c r="A288" s="34"/>
      <c r="B288" s="35"/>
      <c r="C288" s="184" t="s">
        <v>961</v>
      </c>
      <c r="D288" s="184" t="s">
        <v>248</v>
      </c>
      <c r="E288" s="185" t="s">
        <v>2174</v>
      </c>
      <c r="F288" s="186" t="s">
        <v>2175</v>
      </c>
      <c r="G288" s="187" t="s">
        <v>416</v>
      </c>
      <c r="H288" s="188">
        <v>42</v>
      </c>
      <c r="I288" s="189"/>
      <c r="J288" s="190">
        <f t="shared" si="30"/>
        <v>0</v>
      </c>
      <c r="K288" s="186" t="s">
        <v>1</v>
      </c>
      <c r="L288" s="39"/>
      <c r="M288" s="191" t="s">
        <v>1</v>
      </c>
      <c r="N288" s="192" t="s">
        <v>42</v>
      </c>
      <c r="O288" s="71"/>
      <c r="P288" s="193">
        <f t="shared" si="31"/>
        <v>0</v>
      </c>
      <c r="Q288" s="193">
        <v>0</v>
      </c>
      <c r="R288" s="193">
        <f t="shared" si="32"/>
        <v>0</v>
      </c>
      <c r="S288" s="193">
        <v>0</v>
      </c>
      <c r="T288" s="194">
        <f t="shared" si="33"/>
        <v>0</v>
      </c>
      <c r="U288" s="34"/>
      <c r="V288" s="34"/>
      <c r="W288" s="34"/>
      <c r="X288" s="34"/>
      <c r="Y288" s="34"/>
      <c r="Z288" s="34"/>
      <c r="AA288" s="34"/>
      <c r="AB288" s="34"/>
      <c r="AC288" s="34"/>
      <c r="AD288" s="34"/>
      <c r="AE288" s="34"/>
      <c r="AR288" s="195" t="s">
        <v>264</v>
      </c>
      <c r="AT288" s="195" t="s">
        <v>248</v>
      </c>
      <c r="AU288" s="195" t="s">
        <v>85</v>
      </c>
      <c r="AY288" s="17" t="s">
        <v>247</v>
      </c>
      <c r="BE288" s="196">
        <f t="shared" si="34"/>
        <v>0</v>
      </c>
      <c r="BF288" s="196">
        <f t="shared" si="35"/>
        <v>0</v>
      </c>
      <c r="BG288" s="196">
        <f t="shared" si="36"/>
        <v>0</v>
      </c>
      <c r="BH288" s="196">
        <f t="shared" si="37"/>
        <v>0</v>
      </c>
      <c r="BI288" s="196">
        <f t="shared" si="38"/>
        <v>0</v>
      </c>
      <c r="BJ288" s="17" t="s">
        <v>85</v>
      </c>
      <c r="BK288" s="196">
        <f t="shared" si="39"/>
        <v>0</v>
      </c>
      <c r="BL288" s="17" t="s">
        <v>264</v>
      </c>
      <c r="BM288" s="195" t="s">
        <v>2176</v>
      </c>
    </row>
    <row r="289" spans="1:65" s="13" customFormat="1" ht="10">
      <c r="B289" s="217"/>
      <c r="C289" s="218"/>
      <c r="D289" s="197" t="s">
        <v>337</v>
      </c>
      <c r="E289" s="219" t="s">
        <v>1</v>
      </c>
      <c r="F289" s="220" t="s">
        <v>2177</v>
      </c>
      <c r="G289" s="218"/>
      <c r="H289" s="221">
        <v>42</v>
      </c>
      <c r="I289" s="222"/>
      <c r="J289" s="218"/>
      <c r="K289" s="218"/>
      <c r="L289" s="223"/>
      <c r="M289" s="224"/>
      <c r="N289" s="225"/>
      <c r="O289" s="225"/>
      <c r="P289" s="225"/>
      <c r="Q289" s="225"/>
      <c r="R289" s="225"/>
      <c r="S289" s="225"/>
      <c r="T289" s="226"/>
      <c r="AT289" s="227" t="s">
        <v>337</v>
      </c>
      <c r="AU289" s="227" t="s">
        <v>85</v>
      </c>
      <c r="AV289" s="13" t="s">
        <v>87</v>
      </c>
      <c r="AW289" s="13" t="s">
        <v>33</v>
      </c>
      <c r="AX289" s="13" t="s">
        <v>77</v>
      </c>
      <c r="AY289" s="227" t="s">
        <v>247</v>
      </c>
    </row>
    <row r="290" spans="1:65" s="14" customFormat="1" ht="10">
      <c r="B290" s="228"/>
      <c r="C290" s="229"/>
      <c r="D290" s="197" t="s">
        <v>337</v>
      </c>
      <c r="E290" s="230" t="s">
        <v>1</v>
      </c>
      <c r="F290" s="231" t="s">
        <v>340</v>
      </c>
      <c r="G290" s="229"/>
      <c r="H290" s="232">
        <v>42</v>
      </c>
      <c r="I290" s="233"/>
      <c r="J290" s="229"/>
      <c r="K290" s="229"/>
      <c r="L290" s="234"/>
      <c r="M290" s="235"/>
      <c r="N290" s="236"/>
      <c r="O290" s="236"/>
      <c r="P290" s="236"/>
      <c r="Q290" s="236"/>
      <c r="R290" s="236"/>
      <c r="S290" s="236"/>
      <c r="T290" s="237"/>
      <c r="AT290" s="238" t="s">
        <v>337</v>
      </c>
      <c r="AU290" s="238" t="s">
        <v>85</v>
      </c>
      <c r="AV290" s="14" t="s">
        <v>258</v>
      </c>
      <c r="AW290" s="14" t="s">
        <v>33</v>
      </c>
      <c r="AX290" s="14" t="s">
        <v>85</v>
      </c>
      <c r="AY290" s="238" t="s">
        <v>247</v>
      </c>
    </row>
    <row r="291" spans="1:65" s="2" customFormat="1" ht="16.5" customHeight="1">
      <c r="A291" s="34"/>
      <c r="B291" s="35"/>
      <c r="C291" s="184" t="s">
        <v>683</v>
      </c>
      <c r="D291" s="184" t="s">
        <v>248</v>
      </c>
      <c r="E291" s="185" t="s">
        <v>2178</v>
      </c>
      <c r="F291" s="186" t="s">
        <v>2179</v>
      </c>
      <c r="G291" s="187" t="s">
        <v>416</v>
      </c>
      <c r="H291" s="188">
        <v>19</v>
      </c>
      <c r="I291" s="189"/>
      <c r="J291" s="190">
        <f>ROUND(I291*H291,2)</f>
        <v>0</v>
      </c>
      <c r="K291" s="186" t="s">
        <v>1</v>
      </c>
      <c r="L291" s="39"/>
      <c r="M291" s="191" t="s">
        <v>1</v>
      </c>
      <c r="N291" s="192" t="s">
        <v>42</v>
      </c>
      <c r="O291" s="71"/>
      <c r="P291" s="193">
        <f>O291*H291</f>
        <v>0</v>
      </c>
      <c r="Q291" s="193">
        <v>0</v>
      </c>
      <c r="R291" s="193">
        <f>Q291*H291</f>
        <v>0</v>
      </c>
      <c r="S291" s="193">
        <v>0</v>
      </c>
      <c r="T291" s="194">
        <f>S291*H291</f>
        <v>0</v>
      </c>
      <c r="U291" s="34"/>
      <c r="V291" s="34"/>
      <c r="W291" s="34"/>
      <c r="X291" s="34"/>
      <c r="Y291" s="34"/>
      <c r="Z291" s="34"/>
      <c r="AA291" s="34"/>
      <c r="AB291" s="34"/>
      <c r="AC291" s="34"/>
      <c r="AD291" s="34"/>
      <c r="AE291" s="34"/>
      <c r="AR291" s="195" t="s">
        <v>264</v>
      </c>
      <c r="AT291" s="195" t="s">
        <v>248</v>
      </c>
      <c r="AU291" s="195" t="s">
        <v>85</v>
      </c>
      <c r="AY291" s="17" t="s">
        <v>247</v>
      </c>
      <c r="BE291" s="196">
        <f>IF(N291="základní",J291,0)</f>
        <v>0</v>
      </c>
      <c r="BF291" s="196">
        <f>IF(N291="snížená",J291,0)</f>
        <v>0</v>
      </c>
      <c r="BG291" s="196">
        <f>IF(N291="zákl. přenesená",J291,0)</f>
        <v>0</v>
      </c>
      <c r="BH291" s="196">
        <f>IF(N291="sníž. přenesená",J291,0)</f>
        <v>0</v>
      </c>
      <c r="BI291" s="196">
        <f>IF(N291="nulová",J291,0)</f>
        <v>0</v>
      </c>
      <c r="BJ291" s="17" t="s">
        <v>85</v>
      </c>
      <c r="BK291" s="196">
        <f>ROUND(I291*H291,2)</f>
        <v>0</v>
      </c>
      <c r="BL291" s="17" t="s">
        <v>264</v>
      </c>
      <c r="BM291" s="195" t="s">
        <v>2180</v>
      </c>
    </row>
    <row r="292" spans="1:65" s="13" customFormat="1" ht="10">
      <c r="B292" s="217"/>
      <c r="C292" s="218"/>
      <c r="D292" s="197" t="s">
        <v>337</v>
      </c>
      <c r="E292" s="219" t="s">
        <v>1</v>
      </c>
      <c r="F292" s="220" t="s">
        <v>2181</v>
      </c>
      <c r="G292" s="218"/>
      <c r="H292" s="221">
        <v>19</v>
      </c>
      <c r="I292" s="222"/>
      <c r="J292" s="218"/>
      <c r="K292" s="218"/>
      <c r="L292" s="223"/>
      <c r="M292" s="224"/>
      <c r="N292" s="225"/>
      <c r="O292" s="225"/>
      <c r="P292" s="225"/>
      <c r="Q292" s="225"/>
      <c r="R292" s="225"/>
      <c r="S292" s="225"/>
      <c r="T292" s="226"/>
      <c r="AT292" s="227" t="s">
        <v>337</v>
      </c>
      <c r="AU292" s="227" t="s">
        <v>85</v>
      </c>
      <c r="AV292" s="13" t="s">
        <v>87</v>
      </c>
      <c r="AW292" s="13" t="s">
        <v>33</v>
      </c>
      <c r="AX292" s="13" t="s">
        <v>77</v>
      </c>
      <c r="AY292" s="227" t="s">
        <v>247</v>
      </c>
    </row>
    <row r="293" spans="1:65" s="14" customFormat="1" ht="10">
      <c r="B293" s="228"/>
      <c r="C293" s="229"/>
      <c r="D293" s="197" t="s">
        <v>337</v>
      </c>
      <c r="E293" s="230" t="s">
        <v>1</v>
      </c>
      <c r="F293" s="231" t="s">
        <v>340</v>
      </c>
      <c r="G293" s="229"/>
      <c r="H293" s="232">
        <v>19</v>
      </c>
      <c r="I293" s="233"/>
      <c r="J293" s="229"/>
      <c r="K293" s="229"/>
      <c r="L293" s="234"/>
      <c r="M293" s="235"/>
      <c r="N293" s="236"/>
      <c r="O293" s="236"/>
      <c r="P293" s="236"/>
      <c r="Q293" s="236"/>
      <c r="R293" s="236"/>
      <c r="S293" s="236"/>
      <c r="T293" s="237"/>
      <c r="AT293" s="238" t="s">
        <v>337</v>
      </c>
      <c r="AU293" s="238" t="s">
        <v>85</v>
      </c>
      <c r="AV293" s="14" t="s">
        <v>258</v>
      </c>
      <c r="AW293" s="14" t="s">
        <v>33</v>
      </c>
      <c r="AX293" s="14" t="s">
        <v>85</v>
      </c>
      <c r="AY293" s="238" t="s">
        <v>247</v>
      </c>
    </row>
    <row r="294" spans="1:65" s="2" customFormat="1" ht="16.5" customHeight="1">
      <c r="A294" s="34"/>
      <c r="B294" s="35"/>
      <c r="C294" s="184" t="s">
        <v>966</v>
      </c>
      <c r="D294" s="184" t="s">
        <v>248</v>
      </c>
      <c r="E294" s="185" t="s">
        <v>2182</v>
      </c>
      <c r="F294" s="186" t="s">
        <v>2183</v>
      </c>
      <c r="G294" s="187" t="s">
        <v>416</v>
      </c>
      <c r="H294" s="188">
        <v>12</v>
      </c>
      <c r="I294" s="189"/>
      <c r="J294" s="190">
        <f>ROUND(I294*H294,2)</f>
        <v>0</v>
      </c>
      <c r="K294" s="186" t="s">
        <v>1</v>
      </c>
      <c r="L294" s="39"/>
      <c r="M294" s="191" t="s">
        <v>1</v>
      </c>
      <c r="N294" s="192" t="s">
        <v>42</v>
      </c>
      <c r="O294" s="71"/>
      <c r="P294" s="193">
        <f>O294*H294</f>
        <v>0</v>
      </c>
      <c r="Q294" s="193">
        <v>0</v>
      </c>
      <c r="R294" s="193">
        <f>Q294*H294</f>
        <v>0</v>
      </c>
      <c r="S294" s="193">
        <v>0</v>
      </c>
      <c r="T294" s="194">
        <f>S294*H294</f>
        <v>0</v>
      </c>
      <c r="U294" s="34"/>
      <c r="V294" s="34"/>
      <c r="W294" s="34"/>
      <c r="X294" s="34"/>
      <c r="Y294" s="34"/>
      <c r="Z294" s="34"/>
      <c r="AA294" s="34"/>
      <c r="AB294" s="34"/>
      <c r="AC294" s="34"/>
      <c r="AD294" s="34"/>
      <c r="AE294" s="34"/>
      <c r="AR294" s="195" t="s">
        <v>264</v>
      </c>
      <c r="AT294" s="195" t="s">
        <v>248</v>
      </c>
      <c r="AU294" s="195" t="s">
        <v>85</v>
      </c>
      <c r="AY294" s="17" t="s">
        <v>247</v>
      </c>
      <c r="BE294" s="196">
        <f>IF(N294="základní",J294,0)</f>
        <v>0</v>
      </c>
      <c r="BF294" s="196">
        <f>IF(N294="snížená",J294,0)</f>
        <v>0</v>
      </c>
      <c r="BG294" s="196">
        <f>IF(N294="zákl. přenesená",J294,0)</f>
        <v>0</v>
      </c>
      <c r="BH294" s="196">
        <f>IF(N294="sníž. přenesená",J294,0)</f>
        <v>0</v>
      </c>
      <c r="BI294" s="196">
        <f>IF(N294="nulová",J294,0)</f>
        <v>0</v>
      </c>
      <c r="BJ294" s="17" t="s">
        <v>85</v>
      </c>
      <c r="BK294" s="196">
        <f>ROUND(I294*H294,2)</f>
        <v>0</v>
      </c>
      <c r="BL294" s="17" t="s">
        <v>264</v>
      </c>
      <c r="BM294" s="195" t="s">
        <v>2184</v>
      </c>
    </row>
    <row r="295" spans="1:65" s="13" customFormat="1" ht="10">
      <c r="B295" s="217"/>
      <c r="C295" s="218"/>
      <c r="D295" s="197" t="s">
        <v>337</v>
      </c>
      <c r="E295" s="219" t="s">
        <v>1</v>
      </c>
      <c r="F295" s="220" t="s">
        <v>2185</v>
      </c>
      <c r="G295" s="218"/>
      <c r="H295" s="221">
        <v>12</v>
      </c>
      <c r="I295" s="222"/>
      <c r="J295" s="218"/>
      <c r="K295" s="218"/>
      <c r="L295" s="223"/>
      <c r="M295" s="224"/>
      <c r="N295" s="225"/>
      <c r="O295" s="225"/>
      <c r="P295" s="225"/>
      <c r="Q295" s="225"/>
      <c r="R295" s="225"/>
      <c r="S295" s="225"/>
      <c r="T295" s="226"/>
      <c r="AT295" s="227" t="s">
        <v>337</v>
      </c>
      <c r="AU295" s="227" t="s">
        <v>85</v>
      </c>
      <c r="AV295" s="13" t="s">
        <v>87</v>
      </c>
      <c r="AW295" s="13" t="s">
        <v>33</v>
      </c>
      <c r="AX295" s="13" t="s">
        <v>77</v>
      </c>
      <c r="AY295" s="227" t="s">
        <v>247</v>
      </c>
    </row>
    <row r="296" spans="1:65" s="14" customFormat="1" ht="10">
      <c r="B296" s="228"/>
      <c r="C296" s="229"/>
      <c r="D296" s="197" t="s">
        <v>337</v>
      </c>
      <c r="E296" s="230" t="s">
        <v>1</v>
      </c>
      <c r="F296" s="231" t="s">
        <v>340</v>
      </c>
      <c r="G296" s="229"/>
      <c r="H296" s="232">
        <v>12</v>
      </c>
      <c r="I296" s="233"/>
      <c r="J296" s="229"/>
      <c r="K296" s="229"/>
      <c r="L296" s="234"/>
      <c r="M296" s="235"/>
      <c r="N296" s="236"/>
      <c r="O296" s="236"/>
      <c r="P296" s="236"/>
      <c r="Q296" s="236"/>
      <c r="R296" s="236"/>
      <c r="S296" s="236"/>
      <c r="T296" s="237"/>
      <c r="AT296" s="238" t="s">
        <v>337</v>
      </c>
      <c r="AU296" s="238" t="s">
        <v>85</v>
      </c>
      <c r="AV296" s="14" t="s">
        <v>258</v>
      </c>
      <c r="AW296" s="14" t="s">
        <v>33</v>
      </c>
      <c r="AX296" s="14" t="s">
        <v>85</v>
      </c>
      <c r="AY296" s="238" t="s">
        <v>247</v>
      </c>
    </row>
    <row r="297" spans="1:65" s="2" customFormat="1" ht="16.5" customHeight="1">
      <c r="A297" s="34"/>
      <c r="B297" s="35"/>
      <c r="C297" s="184" t="s">
        <v>691</v>
      </c>
      <c r="D297" s="184" t="s">
        <v>248</v>
      </c>
      <c r="E297" s="185" t="s">
        <v>2186</v>
      </c>
      <c r="F297" s="186" t="s">
        <v>2187</v>
      </c>
      <c r="G297" s="187" t="s">
        <v>698</v>
      </c>
      <c r="H297" s="188">
        <v>384</v>
      </c>
      <c r="I297" s="189"/>
      <c r="J297" s="190">
        <f>ROUND(I297*H297,2)</f>
        <v>0</v>
      </c>
      <c r="K297" s="186" t="s">
        <v>1</v>
      </c>
      <c r="L297" s="39"/>
      <c r="M297" s="191" t="s">
        <v>1</v>
      </c>
      <c r="N297" s="192" t="s">
        <v>42</v>
      </c>
      <c r="O297" s="71"/>
      <c r="P297" s="193">
        <f>O297*H297</f>
        <v>0</v>
      </c>
      <c r="Q297" s="193">
        <v>0</v>
      </c>
      <c r="R297" s="193">
        <f>Q297*H297</f>
        <v>0</v>
      </c>
      <c r="S297" s="193">
        <v>0</v>
      </c>
      <c r="T297" s="194">
        <f>S297*H297</f>
        <v>0</v>
      </c>
      <c r="U297" s="34"/>
      <c r="V297" s="34"/>
      <c r="W297" s="34"/>
      <c r="X297" s="34"/>
      <c r="Y297" s="34"/>
      <c r="Z297" s="34"/>
      <c r="AA297" s="34"/>
      <c r="AB297" s="34"/>
      <c r="AC297" s="34"/>
      <c r="AD297" s="34"/>
      <c r="AE297" s="34"/>
      <c r="AR297" s="195" t="s">
        <v>264</v>
      </c>
      <c r="AT297" s="195" t="s">
        <v>248</v>
      </c>
      <c r="AU297" s="195" t="s">
        <v>85</v>
      </c>
      <c r="AY297" s="17" t="s">
        <v>247</v>
      </c>
      <c r="BE297" s="196">
        <f>IF(N297="základní",J297,0)</f>
        <v>0</v>
      </c>
      <c r="BF297" s="196">
        <f>IF(N297="snížená",J297,0)</f>
        <v>0</v>
      </c>
      <c r="BG297" s="196">
        <f>IF(N297="zákl. přenesená",J297,0)</f>
        <v>0</v>
      </c>
      <c r="BH297" s="196">
        <f>IF(N297="sníž. přenesená",J297,0)</f>
        <v>0</v>
      </c>
      <c r="BI297" s="196">
        <f>IF(N297="nulová",J297,0)</f>
        <v>0</v>
      </c>
      <c r="BJ297" s="17" t="s">
        <v>85</v>
      </c>
      <c r="BK297" s="196">
        <f>ROUND(I297*H297,2)</f>
        <v>0</v>
      </c>
      <c r="BL297" s="17" t="s">
        <v>264</v>
      </c>
      <c r="BM297" s="195" t="s">
        <v>2188</v>
      </c>
    </row>
    <row r="298" spans="1:65" s="13" customFormat="1" ht="10">
      <c r="B298" s="217"/>
      <c r="C298" s="218"/>
      <c r="D298" s="197" t="s">
        <v>337</v>
      </c>
      <c r="E298" s="219" t="s">
        <v>1</v>
      </c>
      <c r="F298" s="220" t="s">
        <v>2189</v>
      </c>
      <c r="G298" s="218"/>
      <c r="H298" s="221">
        <v>384</v>
      </c>
      <c r="I298" s="222"/>
      <c r="J298" s="218"/>
      <c r="K298" s="218"/>
      <c r="L298" s="223"/>
      <c r="M298" s="224"/>
      <c r="N298" s="225"/>
      <c r="O298" s="225"/>
      <c r="P298" s="225"/>
      <c r="Q298" s="225"/>
      <c r="R298" s="225"/>
      <c r="S298" s="225"/>
      <c r="T298" s="226"/>
      <c r="AT298" s="227" t="s">
        <v>337</v>
      </c>
      <c r="AU298" s="227" t="s">
        <v>85</v>
      </c>
      <c r="AV298" s="13" t="s">
        <v>87</v>
      </c>
      <c r="AW298" s="13" t="s">
        <v>33</v>
      </c>
      <c r="AX298" s="13" t="s">
        <v>77</v>
      </c>
      <c r="AY298" s="227" t="s">
        <v>247</v>
      </c>
    </row>
    <row r="299" spans="1:65" s="14" customFormat="1" ht="10">
      <c r="B299" s="228"/>
      <c r="C299" s="229"/>
      <c r="D299" s="197" t="s">
        <v>337</v>
      </c>
      <c r="E299" s="230" t="s">
        <v>1</v>
      </c>
      <c r="F299" s="231" t="s">
        <v>340</v>
      </c>
      <c r="G299" s="229"/>
      <c r="H299" s="232">
        <v>384</v>
      </c>
      <c r="I299" s="233"/>
      <c r="J299" s="229"/>
      <c r="K299" s="229"/>
      <c r="L299" s="234"/>
      <c r="M299" s="235"/>
      <c r="N299" s="236"/>
      <c r="O299" s="236"/>
      <c r="P299" s="236"/>
      <c r="Q299" s="236"/>
      <c r="R299" s="236"/>
      <c r="S299" s="236"/>
      <c r="T299" s="237"/>
      <c r="AT299" s="238" t="s">
        <v>337</v>
      </c>
      <c r="AU299" s="238" t="s">
        <v>85</v>
      </c>
      <c r="AV299" s="14" t="s">
        <v>258</v>
      </c>
      <c r="AW299" s="14" t="s">
        <v>33</v>
      </c>
      <c r="AX299" s="14" t="s">
        <v>85</v>
      </c>
      <c r="AY299" s="238" t="s">
        <v>247</v>
      </c>
    </row>
    <row r="300" spans="1:65" s="2" customFormat="1" ht="16.5" customHeight="1">
      <c r="A300" s="34"/>
      <c r="B300" s="35"/>
      <c r="C300" s="184" t="s">
        <v>972</v>
      </c>
      <c r="D300" s="184" t="s">
        <v>248</v>
      </c>
      <c r="E300" s="185" t="s">
        <v>2190</v>
      </c>
      <c r="F300" s="186" t="s">
        <v>2191</v>
      </c>
      <c r="G300" s="187" t="s">
        <v>698</v>
      </c>
      <c r="H300" s="188">
        <v>86</v>
      </c>
      <c r="I300" s="189"/>
      <c r="J300" s="190">
        <f>ROUND(I300*H300,2)</f>
        <v>0</v>
      </c>
      <c r="K300" s="186" t="s">
        <v>1</v>
      </c>
      <c r="L300" s="39"/>
      <c r="M300" s="191" t="s">
        <v>1</v>
      </c>
      <c r="N300" s="192" t="s">
        <v>42</v>
      </c>
      <c r="O300" s="71"/>
      <c r="P300" s="193">
        <f>O300*H300</f>
        <v>0</v>
      </c>
      <c r="Q300" s="193">
        <v>0</v>
      </c>
      <c r="R300" s="193">
        <f>Q300*H300</f>
        <v>0</v>
      </c>
      <c r="S300" s="193">
        <v>0</v>
      </c>
      <c r="T300" s="194">
        <f>S300*H300</f>
        <v>0</v>
      </c>
      <c r="U300" s="34"/>
      <c r="V300" s="34"/>
      <c r="W300" s="34"/>
      <c r="X300" s="34"/>
      <c r="Y300" s="34"/>
      <c r="Z300" s="34"/>
      <c r="AA300" s="34"/>
      <c r="AB300" s="34"/>
      <c r="AC300" s="34"/>
      <c r="AD300" s="34"/>
      <c r="AE300" s="34"/>
      <c r="AR300" s="195" t="s">
        <v>264</v>
      </c>
      <c r="AT300" s="195" t="s">
        <v>248</v>
      </c>
      <c r="AU300" s="195" t="s">
        <v>85</v>
      </c>
      <c r="AY300" s="17" t="s">
        <v>247</v>
      </c>
      <c r="BE300" s="196">
        <f>IF(N300="základní",J300,0)</f>
        <v>0</v>
      </c>
      <c r="BF300" s="196">
        <f>IF(N300="snížená",J300,0)</f>
        <v>0</v>
      </c>
      <c r="BG300" s="196">
        <f>IF(N300="zákl. přenesená",J300,0)</f>
        <v>0</v>
      </c>
      <c r="BH300" s="196">
        <f>IF(N300="sníž. přenesená",J300,0)</f>
        <v>0</v>
      </c>
      <c r="BI300" s="196">
        <f>IF(N300="nulová",J300,0)</f>
        <v>0</v>
      </c>
      <c r="BJ300" s="17" t="s">
        <v>85</v>
      </c>
      <c r="BK300" s="196">
        <f>ROUND(I300*H300,2)</f>
        <v>0</v>
      </c>
      <c r="BL300" s="17" t="s">
        <v>264</v>
      </c>
      <c r="BM300" s="195" t="s">
        <v>2192</v>
      </c>
    </row>
    <row r="301" spans="1:65" s="13" customFormat="1" ht="10">
      <c r="B301" s="217"/>
      <c r="C301" s="218"/>
      <c r="D301" s="197" t="s">
        <v>337</v>
      </c>
      <c r="E301" s="219" t="s">
        <v>1</v>
      </c>
      <c r="F301" s="220" t="s">
        <v>2193</v>
      </c>
      <c r="G301" s="218"/>
      <c r="H301" s="221">
        <v>86</v>
      </c>
      <c r="I301" s="222"/>
      <c r="J301" s="218"/>
      <c r="K301" s="218"/>
      <c r="L301" s="223"/>
      <c r="M301" s="224"/>
      <c r="N301" s="225"/>
      <c r="O301" s="225"/>
      <c r="P301" s="225"/>
      <c r="Q301" s="225"/>
      <c r="R301" s="225"/>
      <c r="S301" s="225"/>
      <c r="T301" s="226"/>
      <c r="AT301" s="227" t="s">
        <v>337</v>
      </c>
      <c r="AU301" s="227" t="s">
        <v>85</v>
      </c>
      <c r="AV301" s="13" t="s">
        <v>87</v>
      </c>
      <c r="AW301" s="13" t="s">
        <v>33</v>
      </c>
      <c r="AX301" s="13" t="s">
        <v>77</v>
      </c>
      <c r="AY301" s="227" t="s">
        <v>247</v>
      </c>
    </row>
    <row r="302" spans="1:65" s="14" customFormat="1" ht="10">
      <c r="B302" s="228"/>
      <c r="C302" s="229"/>
      <c r="D302" s="197" t="s">
        <v>337</v>
      </c>
      <c r="E302" s="230" t="s">
        <v>1</v>
      </c>
      <c r="F302" s="231" t="s">
        <v>340</v>
      </c>
      <c r="G302" s="229"/>
      <c r="H302" s="232">
        <v>86</v>
      </c>
      <c r="I302" s="233"/>
      <c r="J302" s="229"/>
      <c r="K302" s="229"/>
      <c r="L302" s="234"/>
      <c r="M302" s="235"/>
      <c r="N302" s="236"/>
      <c r="O302" s="236"/>
      <c r="P302" s="236"/>
      <c r="Q302" s="236"/>
      <c r="R302" s="236"/>
      <c r="S302" s="236"/>
      <c r="T302" s="237"/>
      <c r="AT302" s="238" t="s">
        <v>337</v>
      </c>
      <c r="AU302" s="238" t="s">
        <v>85</v>
      </c>
      <c r="AV302" s="14" t="s">
        <v>258</v>
      </c>
      <c r="AW302" s="14" t="s">
        <v>33</v>
      </c>
      <c r="AX302" s="14" t="s">
        <v>85</v>
      </c>
      <c r="AY302" s="238" t="s">
        <v>247</v>
      </c>
    </row>
    <row r="303" spans="1:65" s="2" customFormat="1" ht="16.5" customHeight="1">
      <c r="A303" s="34"/>
      <c r="B303" s="35"/>
      <c r="C303" s="184" t="s">
        <v>699</v>
      </c>
      <c r="D303" s="184" t="s">
        <v>248</v>
      </c>
      <c r="E303" s="185" t="s">
        <v>2194</v>
      </c>
      <c r="F303" s="186" t="s">
        <v>2195</v>
      </c>
      <c r="G303" s="187" t="s">
        <v>350</v>
      </c>
      <c r="H303" s="188">
        <v>1.859</v>
      </c>
      <c r="I303" s="189"/>
      <c r="J303" s="190">
        <f>ROUND(I303*H303,2)</f>
        <v>0</v>
      </c>
      <c r="K303" s="186" t="s">
        <v>1</v>
      </c>
      <c r="L303" s="39"/>
      <c r="M303" s="191" t="s">
        <v>1</v>
      </c>
      <c r="N303" s="192" t="s">
        <v>42</v>
      </c>
      <c r="O303" s="71"/>
      <c r="P303" s="193">
        <f>O303*H303</f>
        <v>0</v>
      </c>
      <c r="Q303" s="193">
        <v>0</v>
      </c>
      <c r="R303" s="193">
        <f>Q303*H303</f>
        <v>0</v>
      </c>
      <c r="S303" s="193">
        <v>0</v>
      </c>
      <c r="T303" s="194">
        <f>S303*H303</f>
        <v>0</v>
      </c>
      <c r="U303" s="34"/>
      <c r="V303" s="34"/>
      <c r="W303" s="34"/>
      <c r="X303" s="34"/>
      <c r="Y303" s="34"/>
      <c r="Z303" s="34"/>
      <c r="AA303" s="34"/>
      <c r="AB303" s="34"/>
      <c r="AC303" s="34"/>
      <c r="AD303" s="34"/>
      <c r="AE303" s="34"/>
      <c r="AR303" s="195" t="s">
        <v>264</v>
      </c>
      <c r="AT303" s="195" t="s">
        <v>248</v>
      </c>
      <c r="AU303" s="195" t="s">
        <v>85</v>
      </c>
      <c r="AY303" s="17" t="s">
        <v>247</v>
      </c>
      <c r="BE303" s="196">
        <f>IF(N303="základní",J303,0)</f>
        <v>0</v>
      </c>
      <c r="BF303" s="196">
        <f>IF(N303="snížená",J303,0)</f>
        <v>0</v>
      </c>
      <c r="BG303" s="196">
        <f>IF(N303="zákl. přenesená",J303,0)</f>
        <v>0</v>
      </c>
      <c r="BH303" s="196">
        <f>IF(N303="sníž. přenesená",J303,0)</f>
        <v>0</v>
      </c>
      <c r="BI303" s="196">
        <f>IF(N303="nulová",J303,0)</f>
        <v>0</v>
      </c>
      <c r="BJ303" s="17" t="s">
        <v>85</v>
      </c>
      <c r="BK303" s="196">
        <f>ROUND(I303*H303,2)</f>
        <v>0</v>
      </c>
      <c r="BL303" s="17" t="s">
        <v>264</v>
      </c>
      <c r="BM303" s="195" t="s">
        <v>2196</v>
      </c>
    </row>
    <row r="304" spans="1:65" s="11" customFormat="1" ht="25.9" customHeight="1">
      <c r="B304" s="170"/>
      <c r="C304" s="171"/>
      <c r="D304" s="172" t="s">
        <v>76</v>
      </c>
      <c r="E304" s="173" t="s">
        <v>2197</v>
      </c>
      <c r="F304" s="173" t="s">
        <v>2198</v>
      </c>
      <c r="G304" s="171"/>
      <c r="H304" s="171"/>
      <c r="I304" s="174"/>
      <c r="J304" s="175">
        <f>BK304</f>
        <v>0</v>
      </c>
      <c r="K304" s="171"/>
      <c r="L304" s="176"/>
      <c r="M304" s="177"/>
      <c r="N304" s="178"/>
      <c r="O304" s="178"/>
      <c r="P304" s="179">
        <f>SUM(P305:P366)</f>
        <v>0</v>
      </c>
      <c r="Q304" s="178"/>
      <c r="R304" s="179">
        <f>SUM(R305:R366)</f>
        <v>5.8400000000000001E-2</v>
      </c>
      <c r="S304" s="178"/>
      <c r="T304" s="180">
        <f>SUM(T305:T366)</f>
        <v>0</v>
      </c>
      <c r="AR304" s="181" t="s">
        <v>87</v>
      </c>
      <c r="AT304" s="182" t="s">
        <v>76</v>
      </c>
      <c r="AU304" s="182" t="s">
        <v>77</v>
      </c>
      <c r="AY304" s="181" t="s">
        <v>247</v>
      </c>
      <c r="BK304" s="183">
        <f>SUM(BK305:BK366)</f>
        <v>0</v>
      </c>
    </row>
    <row r="305" spans="1:65" s="2" customFormat="1" ht="16.5" customHeight="1">
      <c r="A305" s="34"/>
      <c r="B305" s="35"/>
      <c r="C305" s="184" t="s">
        <v>978</v>
      </c>
      <c r="D305" s="184" t="s">
        <v>248</v>
      </c>
      <c r="E305" s="185" t="s">
        <v>2199</v>
      </c>
      <c r="F305" s="186" t="s">
        <v>2200</v>
      </c>
      <c r="G305" s="187" t="s">
        <v>1991</v>
      </c>
      <c r="H305" s="188">
        <v>1</v>
      </c>
      <c r="I305" s="189"/>
      <c r="J305" s="190">
        <f t="shared" ref="J305:J328" si="40">ROUND(I305*H305,2)</f>
        <v>0</v>
      </c>
      <c r="K305" s="186" t="s">
        <v>1</v>
      </c>
      <c r="L305" s="39"/>
      <c r="M305" s="191" t="s">
        <v>1</v>
      </c>
      <c r="N305" s="192" t="s">
        <v>42</v>
      </c>
      <c r="O305" s="71"/>
      <c r="P305" s="193">
        <f t="shared" ref="P305:P328" si="41">O305*H305</f>
        <v>0</v>
      </c>
      <c r="Q305" s="193">
        <v>0</v>
      </c>
      <c r="R305" s="193">
        <f t="shared" ref="R305:R328" si="42">Q305*H305</f>
        <v>0</v>
      </c>
      <c r="S305" s="193">
        <v>0</v>
      </c>
      <c r="T305" s="194">
        <f t="shared" ref="T305:T328" si="43">S305*H305</f>
        <v>0</v>
      </c>
      <c r="U305" s="34"/>
      <c r="V305" s="34"/>
      <c r="W305" s="34"/>
      <c r="X305" s="34"/>
      <c r="Y305" s="34"/>
      <c r="Z305" s="34"/>
      <c r="AA305" s="34"/>
      <c r="AB305" s="34"/>
      <c r="AC305" s="34"/>
      <c r="AD305" s="34"/>
      <c r="AE305" s="34"/>
      <c r="AR305" s="195" t="s">
        <v>264</v>
      </c>
      <c r="AT305" s="195" t="s">
        <v>248</v>
      </c>
      <c r="AU305" s="195" t="s">
        <v>85</v>
      </c>
      <c r="AY305" s="17" t="s">
        <v>247</v>
      </c>
      <c r="BE305" s="196">
        <f t="shared" ref="BE305:BE328" si="44">IF(N305="základní",J305,0)</f>
        <v>0</v>
      </c>
      <c r="BF305" s="196">
        <f t="shared" ref="BF305:BF328" si="45">IF(N305="snížená",J305,0)</f>
        <v>0</v>
      </c>
      <c r="BG305" s="196">
        <f t="shared" ref="BG305:BG328" si="46">IF(N305="zákl. přenesená",J305,0)</f>
        <v>0</v>
      </c>
      <c r="BH305" s="196">
        <f t="shared" ref="BH305:BH328" si="47">IF(N305="sníž. přenesená",J305,0)</f>
        <v>0</v>
      </c>
      <c r="BI305" s="196">
        <f t="shared" ref="BI305:BI328" si="48">IF(N305="nulová",J305,0)</f>
        <v>0</v>
      </c>
      <c r="BJ305" s="17" t="s">
        <v>85</v>
      </c>
      <c r="BK305" s="196">
        <f t="shared" ref="BK305:BK328" si="49">ROUND(I305*H305,2)</f>
        <v>0</v>
      </c>
      <c r="BL305" s="17" t="s">
        <v>264</v>
      </c>
      <c r="BM305" s="195" t="s">
        <v>2201</v>
      </c>
    </row>
    <row r="306" spans="1:65" s="2" customFormat="1" ht="16.5" customHeight="1">
      <c r="A306" s="34"/>
      <c r="B306" s="35"/>
      <c r="C306" s="184" t="s">
        <v>722</v>
      </c>
      <c r="D306" s="184" t="s">
        <v>248</v>
      </c>
      <c r="E306" s="185" t="s">
        <v>2202</v>
      </c>
      <c r="F306" s="186" t="s">
        <v>2203</v>
      </c>
      <c r="G306" s="187" t="s">
        <v>1991</v>
      </c>
      <c r="H306" s="188">
        <v>1</v>
      </c>
      <c r="I306" s="189"/>
      <c r="J306" s="190">
        <f t="shared" si="40"/>
        <v>0</v>
      </c>
      <c r="K306" s="186" t="s">
        <v>1</v>
      </c>
      <c r="L306" s="39"/>
      <c r="M306" s="191" t="s">
        <v>1</v>
      </c>
      <c r="N306" s="192" t="s">
        <v>42</v>
      </c>
      <c r="O306" s="71"/>
      <c r="P306" s="193">
        <f t="shared" si="41"/>
        <v>0</v>
      </c>
      <c r="Q306" s="193">
        <v>0</v>
      </c>
      <c r="R306" s="193">
        <f t="shared" si="42"/>
        <v>0</v>
      </c>
      <c r="S306" s="193">
        <v>0</v>
      </c>
      <c r="T306" s="194">
        <f t="shared" si="43"/>
        <v>0</v>
      </c>
      <c r="U306" s="34"/>
      <c r="V306" s="34"/>
      <c r="W306" s="34"/>
      <c r="X306" s="34"/>
      <c r="Y306" s="34"/>
      <c r="Z306" s="34"/>
      <c r="AA306" s="34"/>
      <c r="AB306" s="34"/>
      <c r="AC306" s="34"/>
      <c r="AD306" s="34"/>
      <c r="AE306" s="34"/>
      <c r="AR306" s="195" t="s">
        <v>264</v>
      </c>
      <c r="AT306" s="195" t="s">
        <v>248</v>
      </c>
      <c r="AU306" s="195" t="s">
        <v>85</v>
      </c>
      <c r="AY306" s="17" t="s">
        <v>247</v>
      </c>
      <c r="BE306" s="196">
        <f t="shared" si="44"/>
        <v>0</v>
      </c>
      <c r="BF306" s="196">
        <f t="shared" si="45"/>
        <v>0</v>
      </c>
      <c r="BG306" s="196">
        <f t="shared" si="46"/>
        <v>0</v>
      </c>
      <c r="BH306" s="196">
        <f t="shared" si="47"/>
        <v>0</v>
      </c>
      <c r="BI306" s="196">
        <f t="shared" si="48"/>
        <v>0</v>
      </c>
      <c r="BJ306" s="17" t="s">
        <v>85</v>
      </c>
      <c r="BK306" s="196">
        <f t="shared" si="49"/>
        <v>0</v>
      </c>
      <c r="BL306" s="17" t="s">
        <v>264</v>
      </c>
      <c r="BM306" s="195" t="s">
        <v>2204</v>
      </c>
    </row>
    <row r="307" spans="1:65" s="2" customFormat="1" ht="16.5" customHeight="1">
      <c r="A307" s="34"/>
      <c r="B307" s="35"/>
      <c r="C307" s="184" t="s">
        <v>987</v>
      </c>
      <c r="D307" s="184" t="s">
        <v>248</v>
      </c>
      <c r="E307" s="185" t="s">
        <v>2205</v>
      </c>
      <c r="F307" s="186" t="s">
        <v>2206</v>
      </c>
      <c r="G307" s="187" t="s">
        <v>1991</v>
      </c>
      <c r="H307" s="188">
        <v>2</v>
      </c>
      <c r="I307" s="189"/>
      <c r="J307" s="190">
        <f t="shared" si="40"/>
        <v>0</v>
      </c>
      <c r="K307" s="186" t="s">
        <v>1</v>
      </c>
      <c r="L307" s="39"/>
      <c r="M307" s="191" t="s">
        <v>1</v>
      </c>
      <c r="N307" s="192" t="s">
        <v>42</v>
      </c>
      <c r="O307" s="71"/>
      <c r="P307" s="193">
        <f t="shared" si="41"/>
        <v>0</v>
      </c>
      <c r="Q307" s="193">
        <v>0</v>
      </c>
      <c r="R307" s="193">
        <f t="shared" si="42"/>
        <v>0</v>
      </c>
      <c r="S307" s="193">
        <v>0</v>
      </c>
      <c r="T307" s="194">
        <f t="shared" si="43"/>
        <v>0</v>
      </c>
      <c r="U307" s="34"/>
      <c r="V307" s="34"/>
      <c r="W307" s="34"/>
      <c r="X307" s="34"/>
      <c r="Y307" s="34"/>
      <c r="Z307" s="34"/>
      <c r="AA307" s="34"/>
      <c r="AB307" s="34"/>
      <c r="AC307" s="34"/>
      <c r="AD307" s="34"/>
      <c r="AE307" s="34"/>
      <c r="AR307" s="195" t="s">
        <v>264</v>
      </c>
      <c r="AT307" s="195" t="s">
        <v>248</v>
      </c>
      <c r="AU307" s="195" t="s">
        <v>85</v>
      </c>
      <c r="AY307" s="17" t="s">
        <v>247</v>
      </c>
      <c r="BE307" s="196">
        <f t="shared" si="44"/>
        <v>0</v>
      </c>
      <c r="BF307" s="196">
        <f t="shared" si="45"/>
        <v>0</v>
      </c>
      <c r="BG307" s="196">
        <f t="shared" si="46"/>
        <v>0</v>
      </c>
      <c r="BH307" s="196">
        <f t="shared" si="47"/>
        <v>0</v>
      </c>
      <c r="BI307" s="196">
        <f t="shared" si="48"/>
        <v>0</v>
      </c>
      <c r="BJ307" s="17" t="s">
        <v>85</v>
      </c>
      <c r="BK307" s="196">
        <f t="shared" si="49"/>
        <v>0</v>
      </c>
      <c r="BL307" s="17" t="s">
        <v>264</v>
      </c>
      <c r="BM307" s="195" t="s">
        <v>2207</v>
      </c>
    </row>
    <row r="308" spans="1:65" s="2" customFormat="1" ht="16.5" customHeight="1">
      <c r="A308" s="34"/>
      <c r="B308" s="35"/>
      <c r="C308" s="184" t="s">
        <v>743</v>
      </c>
      <c r="D308" s="184" t="s">
        <v>248</v>
      </c>
      <c r="E308" s="185" t="s">
        <v>2208</v>
      </c>
      <c r="F308" s="186" t="s">
        <v>2209</v>
      </c>
      <c r="G308" s="187" t="s">
        <v>1991</v>
      </c>
      <c r="H308" s="188">
        <v>1</v>
      </c>
      <c r="I308" s="189"/>
      <c r="J308" s="190">
        <f t="shared" si="40"/>
        <v>0</v>
      </c>
      <c r="K308" s="186" t="s">
        <v>1</v>
      </c>
      <c r="L308" s="39"/>
      <c r="M308" s="191" t="s">
        <v>1</v>
      </c>
      <c r="N308" s="192" t="s">
        <v>42</v>
      </c>
      <c r="O308" s="71"/>
      <c r="P308" s="193">
        <f t="shared" si="41"/>
        <v>0</v>
      </c>
      <c r="Q308" s="193">
        <v>0</v>
      </c>
      <c r="R308" s="193">
        <f t="shared" si="42"/>
        <v>0</v>
      </c>
      <c r="S308" s="193">
        <v>0</v>
      </c>
      <c r="T308" s="194">
        <f t="shared" si="43"/>
        <v>0</v>
      </c>
      <c r="U308" s="34"/>
      <c r="V308" s="34"/>
      <c r="W308" s="34"/>
      <c r="X308" s="34"/>
      <c r="Y308" s="34"/>
      <c r="Z308" s="34"/>
      <c r="AA308" s="34"/>
      <c r="AB308" s="34"/>
      <c r="AC308" s="34"/>
      <c r="AD308" s="34"/>
      <c r="AE308" s="34"/>
      <c r="AR308" s="195" t="s">
        <v>264</v>
      </c>
      <c r="AT308" s="195" t="s">
        <v>248</v>
      </c>
      <c r="AU308" s="195" t="s">
        <v>85</v>
      </c>
      <c r="AY308" s="17" t="s">
        <v>247</v>
      </c>
      <c r="BE308" s="196">
        <f t="shared" si="44"/>
        <v>0</v>
      </c>
      <c r="BF308" s="196">
        <f t="shared" si="45"/>
        <v>0</v>
      </c>
      <c r="BG308" s="196">
        <f t="shared" si="46"/>
        <v>0</v>
      </c>
      <c r="BH308" s="196">
        <f t="shared" si="47"/>
        <v>0</v>
      </c>
      <c r="BI308" s="196">
        <f t="shared" si="48"/>
        <v>0</v>
      </c>
      <c r="BJ308" s="17" t="s">
        <v>85</v>
      </c>
      <c r="BK308" s="196">
        <f t="shared" si="49"/>
        <v>0</v>
      </c>
      <c r="BL308" s="17" t="s">
        <v>264</v>
      </c>
      <c r="BM308" s="195" t="s">
        <v>2210</v>
      </c>
    </row>
    <row r="309" spans="1:65" s="2" customFormat="1" ht="16.5" customHeight="1">
      <c r="A309" s="34"/>
      <c r="B309" s="35"/>
      <c r="C309" s="184" t="s">
        <v>995</v>
      </c>
      <c r="D309" s="184" t="s">
        <v>248</v>
      </c>
      <c r="E309" s="185" t="s">
        <v>2211</v>
      </c>
      <c r="F309" s="186" t="s">
        <v>2212</v>
      </c>
      <c r="G309" s="187" t="s">
        <v>1991</v>
      </c>
      <c r="H309" s="188">
        <v>1</v>
      </c>
      <c r="I309" s="189"/>
      <c r="J309" s="190">
        <f t="shared" si="40"/>
        <v>0</v>
      </c>
      <c r="K309" s="186" t="s">
        <v>1</v>
      </c>
      <c r="L309" s="39"/>
      <c r="M309" s="191" t="s">
        <v>1</v>
      </c>
      <c r="N309" s="192" t="s">
        <v>42</v>
      </c>
      <c r="O309" s="71"/>
      <c r="P309" s="193">
        <f t="shared" si="41"/>
        <v>0</v>
      </c>
      <c r="Q309" s="193">
        <v>0</v>
      </c>
      <c r="R309" s="193">
        <f t="shared" si="42"/>
        <v>0</v>
      </c>
      <c r="S309" s="193">
        <v>0</v>
      </c>
      <c r="T309" s="194">
        <f t="shared" si="43"/>
        <v>0</v>
      </c>
      <c r="U309" s="34"/>
      <c r="V309" s="34"/>
      <c r="W309" s="34"/>
      <c r="X309" s="34"/>
      <c r="Y309" s="34"/>
      <c r="Z309" s="34"/>
      <c r="AA309" s="34"/>
      <c r="AB309" s="34"/>
      <c r="AC309" s="34"/>
      <c r="AD309" s="34"/>
      <c r="AE309" s="34"/>
      <c r="AR309" s="195" t="s">
        <v>264</v>
      </c>
      <c r="AT309" s="195" t="s">
        <v>248</v>
      </c>
      <c r="AU309" s="195" t="s">
        <v>85</v>
      </c>
      <c r="AY309" s="17" t="s">
        <v>247</v>
      </c>
      <c r="BE309" s="196">
        <f t="shared" si="44"/>
        <v>0</v>
      </c>
      <c r="BF309" s="196">
        <f t="shared" si="45"/>
        <v>0</v>
      </c>
      <c r="BG309" s="196">
        <f t="shared" si="46"/>
        <v>0</v>
      </c>
      <c r="BH309" s="196">
        <f t="shared" si="47"/>
        <v>0</v>
      </c>
      <c r="BI309" s="196">
        <f t="shared" si="48"/>
        <v>0</v>
      </c>
      <c r="BJ309" s="17" t="s">
        <v>85</v>
      </c>
      <c r="BK309" s="196">
        <f t="shared" si="49"/>
        <v>0</v>
      </c>
      <c r="BL309" s="17" t="s">
        <v>264</v>
      </c>
      <c r="BM309" s="195" t="s">
        <v>2213</v>
      </c>
    </row>
    <row r="310" spans="1:65" s="2" customFormat="1" ht="16.5" customHeight="1">
      <c r="A310" s="34"/>
      <c r="B310" s="35"/>
      <c r="C310" s="184" t="s">
        <v>794</v>
      </c>
      <c r="D310" s="184" t="s">
        <v>248</v>
      </c>
      <c r="E310" s="185" t="s">
        <v>2214</v>
      </c>
      <c r="F310" s="186" t="s">
        <v>2215</v>
      </c>
      <c r="G310" s="187" t="s">
        <v>1991</v>
      </c>
      <c r="H310" s="188">
        <v>1</v>
      </c>
      <c r="I310" s="189"/>
      <c r="J310" s="190">
        <f t="shared" si="40"/>
        <v>0</v>
      </c>
      <c r="K310" s="186" t="s">
        <v>1</v>
      </c>
      <c r="L310" s="39"/>
      <c r="M310" s="191" t="s">
        <v>1</v>
      </c>
      <c r="N310" s="192" t="s">
        <v>42</v>
      </c>
      <c r="O310" s="71"/>
      <c r="P310" s="193">
        <f t="shared" si="41"/>
        <v>0</v>
      </c>
      <c r="Q310" s="193">
        <v>0</v>
      </c>
      <c r="R310" s="193">
        <f t="shared" si="42"/>
        <v>0</v>
      </c>
      <c r="S310" s="193">
        <v>0</v>
      </c>
      <c r="T310" s="194">
        <f t="shared" si="43"/>
        <v>0</v>
      </c>
      <c r="U310" s="34"/>
      <c r="V310" s="34"/>
      <c r="W310" s="34"/>
      <c r="X310" s="34"/>
      <c r="Y310" s="34"/>
      <c r="Z310" s="34"/>
      <c r="AA310" s="34"/>
      <c r="AB310" s="34"/>
      <c r="AC310" s="34"/>
      <c r="AD310" s="34"/>
      <c r="AE310" s="34"/>
      <c r="AR310" s="195" t="s">
        <v>264</v>
      </c>
      <c r="AT310" s="195" t="s">
        <v>248</v>
      </c>
      <c r="AU310" s="195" t="s">
        <v>85</v>
      </c>
      <c r="AY310" s="17" t="s">
        <v>247</v>
      </c>
      <c r="BE310" s="196">
        <f t="shared" si="44"/>
        <v>0</v>
      </c>
      <c r="BF310" s="196">
        <f t="shared" si="45"/>
        <v>0</v>
      </c>
      <c r="BG310" s="196">
        <f t="shared" si="46"/>
        <v>0</v>
      </c>
      <c r="BH310" s="196">
        <f t="shared" si="47"/>
        <v>0</v>
      </c>
      <c r="BI310" s="196">
        <f t="shared" si="48"/>
        <v>0</v>
      </c>
      <c r="BJ310" s="17" t="s">
        <v>85</v>
      </c>
      <c r="BK310" s="196">
        <f t="shared" si="49"/>
        <v>0</v>
      </c>
      <c r="BL310" s="17" t="s">
        <v>264</v>
      </c>
      <c r="BM310" s="195" t="s">
        <v>2216</v>
      </c>
    </row>
    <row r="311" spans="1:65" s="2" customFormat="1" ht="16.5" customHeight="1">
      <c r="A311" s="34"/>
      <c r="B311" s="35"/>
      <c r="C311" s="184" t="s">
        <v>1000</v>
      </c>
      <c r="D311" s="184" t="s">
        <v>248</v>
      </c>
      <c r="E311" s="185" t="s">
        <v>2217</v>
      </c>
      <c r="F311" s="186" t="s">
        <v>2218</v>
      </c>
      <c r="G311" s="187" t="s">
        <v>1991</v>
      </c>
      <c r="H311" s="188">
        <v>1</v>
      </c>
      <c r="I311" s="189"/>
      <c r="J311" s="190">
        <f t="shared" si="40"/>
        <v>0</v>
      </c>
      <c r="K311" s="186" t="s">
        <v>1</v>
      </c>
      <c r="L311" s="39"/>
      <c r="M311" s="191" t="s">
        <v>1</v>
      </c>
      <c r="N311" s="192" t="s">
        <v>42</v>
      </c>
      <c r="O311" s="71"/>
      <c r="P311" s="193">
        <f t="shared" si="41"/>
        <v>0</v>
      </c>
      <c r="Q311" s="193">
        <v>0</v>
      </c>
      <c r="R311" s="193">
        <f t="shared" si="42"/>
        <v>0</v>
      </c>
      <c r="S311" s="193">
        <v>0</v>
      </c>
      <c r="T311" s="194">
        <f t="shared" si="43"/>
        <v>0</v>
      </c>
      <c r="U311" s="34"/>
      <c r="V311" s="34"/>
      <c r="W311" s="34"/>
      <c r="X311" s="34"/>
      <c r="Y311" s="34"/>
      <c r="Z311" s="34"/>
      <c r="AA311" s="34"/>
      <c r="AB311" s="34"/>
      <c r="AC311" s="34"/>
      <c r="AD311" s="34"/>
      <c r="AE311" s="34"/>
      <c r="AR311" s="195" t="s">
        <v>264</v>
      </c>
      <c r="AT311" s="195" t="s">
        <v>248</v>
      </c>
      <c r="AU311" s="195" t="s">
        <v>85</v>
      </c>
      <c r="AY311" s="17" t="s">
        <v>247</v>
      </c>
      <c r="BE311" s="196">
        <f t="shared" si="44"/>
        <v>0</v>
      </c>
      <c r="BF311" s="196">
        <f t="shared" si="45"/>
        <v>0</v>
      </c>
      <c r="BG311" s="196">
        <f t="shared" si="46"/>
        <v>0</v>
      </c>
      <c r="BH311" s="196">
        <f t="shared" si="47"/>
        <v>0</v>
      </c>
      <c r="BI311" s="196">
        <f t="shared" si="48"/>
        <v>0</v>
      </c>
      <c r="BJ311" s="17" t="s">
        <v>85</v>
      </c>
      <c r="BK311" s="196">
        <f t="shared" si="49"/>
        <v>0</v>
      </c>
      <c r="BL311" s="17" t="s">
        <v>264</v>
      </c>
      <c r="BM311" s="195" t="s">
        <v>2219</v>
      </c>
    </row>
    <row r="312" spans="1:65" s="2" customFormat="1" ht="16.5" customHeight="1">
      <c r="A312" s="34"/>
      <c r="B312" s="35"/>
      <c r="C312" s="184" t="s">
        <v>799</v>
      </c>
      <c r="D312" s="184" t="s">
        <v>248</v>
      </c>
      <c r="E312" s="185" t="s">
        <v>2220</v>
      </c>
      <c r="F312" s="186" t="s">
        <v>2221</v>
      </c>
      <c r="G312" s="187" t="s">
        <v>1991</v>
      </c>
      <c r="H312" s="188">
        <v>1</v>
      </c>
      <c r="I312" s="189"/>
      <c r="J312" s="190">
        <f t="shared" si="40"/>
        <v>0</v>
      </c>
      <c r="K312" s="186" t="s">
        <v>1</v>
      </c>
      <c r="L312" s="39"/>
      <c r="M312" s="191" t="s">
        <v>1</v>
      </c>
      <c r="N312" s="192" t="s">
        <v>42</v>
      </c>
      <c r="O312" s="71"/>
      <c r="P312" s="193">
        <f t="shared" si="41"/>
        <v>0</v>
      </c>
      <c r="Q312" s="193">
        <v>0</v>
      </c>
      <c r="R312" s="193">
        <f t="shared" si="42"/>
        <v>0</v>
      </c>
      <c r="S312" s="193">
        <v>0</v>
      </c>
      <c r="T312" s="194">
        <f t="shared" si="43"/>
        <v>0</v>
      </c>
      <c r="U312" s="34"/>
      <c r="V312" s="34"/>
      <c r="W312" s="34"/>
      <c r="X312" s="34"/>
      <c r="Y312" s="34"/>
      <c r="Z312" s="34"/>
      <c r="AA312" s="34"/>
      <c r="AB312" s="34"/>
      <c r="AC312" s="34"/>
      <c r="AD312" s="34"/>
      <c r="AE312" s="34"/>
      <c r="AR312" s="195" t="s">
        <v>264</v>
      </c>
      <c r="AT312" s="195" t="s">
        <v>248</v>
      </c>
      <c r="AU312" s="195" t="s">
        <v>85</v>
      </c>
      <c r="AY312" s="17" t="s">
        <v>247</v>
      </c>
      <c r="BE312" s="196">
        <f t="shared" si="44"/>
        <v>0</v>
      </c>
      <c r="BF312" s="196">
        <f t="shared" si="45"/>
        <v>0</v>
      </c>
      <c r="BG312" s="196">
        <f t="shared" si="46"/>
        <v>0</v>
      </c>
      <c r="BH312" s="196">
        <f t="shared" si="47"/>
        <v>0</v>
      </c>
      <c r="BI312" s="196">
        <f t="shared" si="48"/>
        <v>0</v>
      </c>
      <c r="BJ312" s="17" t="s">
        <v>85</v>
      </c>
      <c r="BK312" s="196">
        <f t="shared" si="49"/>
        <v>0</v>
      </c>
      <c r="BL312" s="17" t="s">
        <v>264</v>
      </c>
      <c r="BM312" s="195" t="s">
        <v>2222</v>
      </c>
    </row>
    <row r="313" spans="1:65" s="2" customFormat="1" ht="16.5" customHeight="1">
      <c r="A313" s="34"/>
      <c r="B313" s="35"/>
      <c r="C313" s="184" t="s">
        <v>1007</v>
      </c>
      <c r="D313" s="184" t="s">
        <v>248</v>
      </c>
      <c r="E313" s="185" t="s">
        <v>2223</v>
      </c>
      <c r="F313" s="186" t="s">
        <v>2224</v>
      </c>
      <c r="G313" s="187" t="s">
        <v>1991</v>
      </c>
      <c r="H313" s="188">
        <v>1</v>
      </c>
      <c r="I313" s="189"/>
      <c r="J313" s="190">
        <f t="shared" si="40"/>
        <v>0</v>
      </c>
      <c r="K313" s="186" t="s">
        <v>1</v>
      </c>
      <c r="L313" s="39"/>
      <c r="M313" s="191" t="s">
        <v>1</v>
      </c>
      <c r="N313" s="192" t="s">
        <v>42</v>
      </c>
      <c r="O313" s="71"/>
      <c r="P313" s="193">
        <f t="shared" si="41"/>
        <v>0</v>
      </c>
      <c r="Q313" s="193">
        <v>0</v>
      </c>
      <c r="R313" s="193">
        <f t="shared" si="42"/>
        <v>0</v>
      </c>
      <c r="S313" s="193">
        <v>0</v>
      </c>
      <c r="T313" s="194">
        <f t="shared" si="43"/>
        <v>0</v>
      </c>
      <c r="U313" s="34"/>
      <c r="V313" s="34"/>
      <c r="W313" s="34"/>
      <c r="X313" s="34"/>
      <c r="Y313" s="34"/>
      <c r="Z313" s="34"/>
      <c r="AA313" s="34"/>
      <c r="AB313" s="34"/>
      <c r="AC313" s="34"/>
      <c r="AD313" s="34"/>
      <c r="AE313" s="34"/>
      <c r="AR313" s="195" t="s">
        <v>264</v>
      </c>
      <c r="AT313" s="195" t="s">
        <v>248</v>
      </c>
      <c r="AU313" s="195" t="s">
        <v>85</v>
      </c>
      <c r="AY313" s="17" t="s">
        <v>247</v>
      </c>
      <c r="BE313" s="196">
        <f t="shared" si="44"/>
        <v>0</v>
      </c>
      <c r="BF313" s="196">
        <f t="shared" si="45"/>
        <v>0</v>
      </c>
      <c r="BG313" s="196">
        <f t="shared" si="46"/>
        <v>0</v>
      </c>
      <c r="BH313" s="196">
        <f t="shared" si="47"/>
        <v>0</v>
      </c>
      <c r="BI313" s="196">
        <f t="shared" si="48"/>
        <v>0</v>
      </c>
      <c r="BJ313" s="17" t="s">
        <v>85</v>
      </c>
      <c r="BK313" s="196">
        <f t="shared" si="49"/>
        <v>0</v>
      </c>
      <c r="BL313" s="17" t="s">
        <v>264</v>
      </c>
      <c r="BM313" s="195" t="s">
        <v>2225</v>
      </c>
    </row>
    <row r="314" spans="1:65" s="2" customFormat="1" ht="16.5" customHeight="1">
      <c r="A314" s="34"/>
      <c r="B314" s="35"/>
      <c r="C314" s="184" t="s">
        <v>806</v>
      </c>
      <c r="D314" s="184" t="s">
        <v>248</v>
      </c>
      <c r="E314" s="185" t="s">
        <v>2226</v>
      </c>
      <c r="F314" s="186" t="s">
        <v>2227</v>
      </c>
      <c r="G314" s="187" t="s">
        <v>1991</v>
      </c>
      <c r="H314" s="188">
        <v>1</v>
      </c>
      <c r="I314" s="189"/>
      <c r="J314" s="190">
        <f t="shared" si="40"/>
        <v>0</v>
      </c>
      <c r="K314" s="186" t="s">
        <v>1</v>
      </c>
      <c r="L314" s="39"/>
      <c r="M314" s="191" t="s">
        <v>1</v>
      </c>
      <c r="N314" s="192" t="s">
        <v>42</v>
      </c>
      <c r="O314" s="71"/>
      <c r="P314" s="193">
        <f t="shared" si="41"/>
        <v>0</v>
      </c>
      <c r="Q314" s="193">
        <v>0</v>
      </c>
      <c r="R314" s="193">
        <f t="shared" si="42"/>
        <v>0</v>
      </c>
      <c r="S314" s="193">
        <v>0</v>
      </c>
      <c r="T314" s="194">
        <f t="shared" si="43"/>
        <v>0</v>
      </c>
      <c r="U314" s="34"/>
      <c r="V314" s="34"/>
      <c r="W314" s="34"/>
      <c r="X314" s="34"/>
      <c r="Y314" s="34"/>
      <c r="Z314" s="34"/>
      <c r="AA314" s="34"/>
      <c r="AB314" s="34"/>
      <c r="AC314" s="34"/>
      <c r="AD314" s="34"/>
      <c r="AE314" s="34"/>
      <c r="AR314" s="195" t="s">
        <v>264</v>
      </c>
      <c r="AT314" s="195" t="s">
        <v>248</v>
      </c>
      <c r="AU314" s="195" t="s">
        <v>85</v>
      </c>
      <c r="AY314" s="17" t="s">
        <v>247</v>
      </c>
      <c r="BE314" s="196">
        <f t="shared" si="44"/>
        <v>0</v>
      </c>
      <c r="BF314" s="196">
        <f t="shared" si="45"/>
        <v>0</v>
      </c>
      <c r="BG314" s="196">
        <f t="shared" si="46"/>
        <v>0</v>
      </c>
      <c r="BH314" s="196">
        <f t="shared" si="47"/>
        <v>0</v>
      </c>
      <c r="BI314" s="196">
        <f t="shared" si="48"/>
        <v>0</v>
      </c>
      <c r="BJ314" s="17" t="s">
        <v>85</v>
      </c>
      <c r="BK314" s="196">
        <f t="shared" si="49"/>
        <v>0</v>
      </c>
      <c r="BL314" s="17" t="s">
        <v>264</v>
      </c>
      <c r="BM314" s="195" t="s">
        <v>2228</v>
      </c>
    </row>
    <row r="315" spans="1:65" s="2" customFormat="1" ht="16.5" customHeight="1">
      <c r="A315" s="34"/>
      <c r="B315" s="35"/>
      <c r="C315" s="184" t="s">
        <v>1016</v>
      </c>
      <c r="D315" s="184" t="s">
        <v>248</v>
      </c>
      <c r="E315" s="185" t="s">
        <v>2229</v>
      </c>
      <c r="F315" s="186" t="s">
        <v>2230</v>
      </c>
      <c r="G315" s="187" t="s">
        <v>1991</v>
      </c>
      <c r="H315" s="188">
        <v>2</v>
      </c>
      <c r="I315" s="189"/>
      <c r="J315" s="190">
        <f t="shared" si="40"/>
        <v>0</v>
      </c>
      <c r="K315" s="186" t="s">
        <v>1</v>
      </c>
      <c r="L315" s="39"/>
      <c r="M315" s="191" t="s">
        <v>1</v>
      </c>
      <c r="N315" s="192" t="s">
        <v>42</v>
      </c>
      <c r="O315" s="71"/>
      <c r="P315" s="193">
        <f t="shared" si="41"/>
        <v>0</v>
      </c>
      <c r="Q315" s="193">
        <v>0</v>
      </c>
      <c r="R315" s="193">
        <f t="shared" si="42"/>
        <v>0</v>
      </c>
      <c r="S315" s="193">
        <v>0</v>
      </c>
      <c r="T315" s="194">
        <f t="shared" si="43"/>
        <v>0</v>
      </c>
      <c r="U315" s="34"/>
      <c r="V315" s="34"/>
      <c r="W315" s="34"/>
      <c r="X315" s="34"/>
      <c r="Y315" s="34"/>
      <c r="Z315" s="34"/>
      <c r="AA315" s="34"/>
      <c r="AB315" s="34"/>
      <c r="AC315" s="34"/>
      <c r="AD315" s="34"/>
      <c r="AE315" s="34"/>
      <c r="AR315" s="195" t="s">
        <v>264</v>
      </c>
      <c r="AT315" s="195" t="s">
        <v>248</v>
      </c>
      <c r="AU315" s="195" t="s">
        <v>85</v>
      </c>
      <c r="AY315" s="17" t="s">
        <v>247</v>
      </c>
      <c r="BE315" s="196">
        <f t="shared" si="44"/>
        <v>0</v>
      </c>
      <c r="BF315" s="196">
        <f t="shared" si="45"/>
        <v>0</v>
      </c>
      <c r="BG315" s="196">
        <f t="shared" si="46"/>
        <v>0</v>
      </c>
      <c r="BH315" s="196">
        <f t="shared" si="47"/>
        <v>0</v>
      </c>
      <c r="BI315" s="196">
        <f t="shared" si="48"/>
        <v>0</v>
      </c>
      <c r="BJ315" s="17" t="s">
        <v>85</v>
      </c>
      <c r="BK315" s="196">
        <f t="shared" si="49"/>
        <v>0</v>
      </c>
      <c r="BL315" s="17" t="s">
        <v>264</v>
      </c>
      <c r="BM315" s="195" t="s">
        <v>2231</v>
      </c>
    </row>
    <row r="316" spans="1:65" s="2" customFormat="1" ht="16.5" customHeight="1">
      <c r="A316" s="34"/>
      <c r="B316" s="35"/>
      <c r="C316" s="184" t="s">
        <v>816</v>
      </c>
      <c r="D316" s="184" t="s">
        <v>248</v>
      </c>
      <c r="E316" s="185" t="s">
        <v>2232</v>
      </c>
      <c r="F316" s="186" t="s">
        <v>2233</v>
      </c>
      <c r="G316" s="187" t="s">
        <v>1991</v>
      </c>
      <c r="H316" s="188">
        <v>3</v>
      </c>
      <c r="I316" s="189"/>
      <c r="J316" s="190">
        <f t="shared" si="40"/>
        <v>0</v>
      </c>
      <c r="K316" s="186" t="s">
        <v>1</v>
      </c>
      <c r="L316" s="39"/>
      <c r="M316" s="191" t="s">
        <v>1</v>
      </c>
      <c r="N316" s="192" t="s">
        <v>42</v>
      </c>
      <c r="O316" s="71"/>
      <c r="P316" s="193">
        <f t="shared" si="41"/>
        <v>0</v>
      </c>
      <c r="Q316" s="193">
        <v>0</v>
      </c>
      <c r="R316" s="193">
        <f t="shared" si="42"/>
        <v>0</v>
      </c>
      <c r="S316" s="193">
        <v>0</v>
      </c>
      <c r="T316" s="194">
        <f t="shared" si="43"/>
        <v>0</v>
      </c>
      <c r="U316" s="34"/>
      <c r="V316" s="34"/>
      <c r="W316" s="34"/>
      <c r="X316" s="34"/>
      <c r="Y316" s="34"/>
      <c r="Z316" s="34"/>
      <c r="AA316" s="34"/>
      <c r="AB316" s="34"/>
      <c r="AC316" s="34"/>
      <c r="AD316" s="34"/>
      <c r="AE316" s="34"/>
      <c r="AR316" s="195" t="s">
        <v>264</v>
      </c>
      <c r="AT316" s="195" t="s">
        <v>248</v>
      </c>
      <c r="AU316" s="195" t="s">
        <v>85</v>
      </c>
      <c r="AY316" s="17" t="s">
        <v>247</v>
      </c>
      <c r="BE316" s="196">
        <f t="shared" si="44"/>
        <v>0</v>
      </c>
      <c r="BF316" s="196">
        <f t="shared" si="45"/>
        <v>0</v>
      </c>
      <c r="BG316" s="196">
        <f t="shared" si="46"/>
        <v>0</v>
      </c>
      <c r="BH316" s="196">
        <f t="shared" si="47"/>
        <v>0</v>
      </c>
      <c r="BI316" s="196">
        <f t="shared" si="48"/>
        <v>0</v>
      </c>
      <c r="BJ316" s="17" t="s">
        <v>85</v>
      </c>
      <c r="BK316" s="196">
        <f t="shared" si="49"/>
        <v>0</v>
      </c>
      <c r="BL316" s="17" t="s">
        <v>264</v>
      </c>
      <c r="BM316" s="195" t="s">
        <v>2234</v>
      </c>
    </row>
    <row r="317" spans="1:65" s="2" customFormat="1" ht="16.5" customHeight="1">
      <c r="A317" s="34"/>
      <c r="B317" s="35"/>
      <c r="C317" s="184" t="s">
        <v>1025</v>
      </c>
      <c r="D317" s="184" t="s">
        <v>248</v>
      </c>
      <c r="E317" s="185" t="s">
        <v>2235</v>
      </c>
      <c r="F317" s="186" t="s">
        <v>2236</v>
      </c>
      <c r="G317" s="187" t="s">
        <v>1991</v>
      </c>
      <c r="H317" s="188">
        <v>1</v>
      </c>
      <c r="I317" s="189"/>
      <c r="J317" s="190">
        <f t="shared" si="40"/>
        <v>0</v>
      </c>
      <c r="K317" s="186" t="s">
        <v>1</v>
      </c>
      <c r="L317" s="39"/>
      <c r="M317" s="191" t="s">
        <v>1</v>
      </c>
      <c r="N317" s="192" t="s">
        <v>42</v>
      </c>
      <c r="O317" s="71"/>
      <c r="P317" s="193">
        <f t="shared" si="41"/>
        <v>0</v>
      </c>
      <c r="Q317" s="193">
        <v>0</v>
      </c>
      <c r="R317" s="193">
        <f t="shared" si="42"/>
        <v>0</v>
      </c>
      <c r="S317" s="193">
        <v>0</v>
      </c>
      <c r="T317" s="194">
        <f t="shared" si="43"/>
        <v>0</v>
      </c>
      <c r="U317" s="34"/>
      <c r="V317" s="34"/>
      <c r="W317" s="34"/>
      <c r="X317" s="34"/>
      <c r="Y317" s="34"/>
      <c r="Z317" s="34"/>
      <c r="AA317" s="34"/>
      <c r="AB317" s="34"/>
      <c r="AC317" s="34"/>
      <c r="AD317" s="34"/>
      <c r="AE317" s="34"/>
      <c r="AR317" s="195" t="s">
        <v>264</v>
      </c>
      <c r="AT317" s="195" t="s">
        <v>248</v>
      </c>
      <c r="AU317" s="195" t="s">
        <v>85</v>
      </c>
      <c r="AY317" s="17" t="s">
        <v>247</v>
      </c>
      <c r="BE317" s="196">
        <f t="shared" si="44"/>
        <v>0</v>
      </c>
      <c r="BF317" s="196">
        <f t="shared" si="45"/>
        <v>0</v>
      </c>
      <c r="BG317" s="196">
        <f t="shared" si="46"/>
        <v>0</v>
      </c>
      <c r="BH317" s="196">
        <f t="shared" si="47"/>
        <v>0</v>
      </c>
      <c r="BI317" s="196">
        <f t="shared" si="48"/>
        <v>0</v>
      </c>
      <c r="BJ317" s="17" t="s">
        <v>85</v>
      </c>
      <c r="BK317" s="196">
        <f t="shared" si="49"/>
        <v>0</v>
      </c>
      <c r="BL317" s="17" t="s">
        <v>264</v>
      </c>
      <c r="BM317" s="195" t="s">
        <v>2237</v>
      </c>
    </row>
    <row r="318" spans="1:65" s="2" customFormat="1" ht="16.5" customHeight="1">
      <c r="A318" s="34"/>
      <c r="B318" s="35"/>
      <c r="C318" s="184" t="s">
        <v>823</v>
      </c>
      <c r="D318" s="184" t="s">
        <v>248</v>
      </c>
      <c r="E318" s="185" t="s">
        <v>2238</v>
      </c>
      <c r="F318" s="186" t="s">
        <v>2239</v>
      </c>
      <c r="G318" s="187" t="s">
        <v>1991</v>
      </c>
      <c r="H318" s="188">
        <v>1</v>
      </c>
      <c r="I318" s="189"/>
      <c r="J318" s="190">
        <f t="shared" si="40"/>
        <v>0</v>
      </c>
      <c r="K318" s="186" t="s">
        <v>1</v>
      </c>
      <c r="L318" s="39"/>
      <c r="M318" s="191" t="s">
        <v>1</v>
      </c>
      <c r="N318" s="192" t="s">
        <v>42</v>
      </c>
      <c r="O318" s="71"/>
      <c r="P318" s="193">
        <f t="shared" si="41"/>
        <v>0</v>
      </c>
      <c r="Q318" s="193">
        <v>0</v>
      </c>
      <c r="R318" s="193">
        <f t="shared" si="42"/>
        <v>0</v>
      </c>
      <c r="S318" s="193">
        <v>0</v>
      </c>
      <c r="T318" s="194">
        <f t="shared" si="43"/>
        <v>0</v>
      </c>
      <c r="U318" s="34"/>
      <c r="V318" s="34"/>
      <c r="W318" s="34"/>
      <c r="X318" s="34"/>
      <c r="Y318" s="34"/>
      <c r="Z318" s="34"/>
      <c r="AA318" s="34"/>
      <c r="AB318" s="34"/>
      <c r="AC318" s="34"/>
      <c r="AD318" s="34"/>
      <c r="AE318" s="34"/>
      <c r="AR318" s="195" t="s">
        <v>264</v>
      </c>
      <c r="AT318" s="195" t="s">
        <v>248</v>
      </c>
      <c r="AU318" s="195" t="s">
        <v>85</v>
      </c>
      <c r="AY318" s="17" t="s">
        <v>247</v>
      </c>
      <c r="BE318" s="196">
        <f t="shared" si="44"/>
        <v>0</v>
      </c>
      <c r="BF318" s="196">
        <f t="shared" si="45"/>
        <v>0</v>
      </c>
      <c r="BG318" s="196">
        <f t="shared" si="46"/>
        <v>0</v>
      </c>
      <c r="BH318" s="196">
        <f t="shared" si="47"/>
        <v>0</v>
      </c>
      <c r="BI318" s="196">
        <f t="shared" si="48"/>
        <v>0</v>
      </c>
      <c r="BJ318" s="17" t="s">
        <v>85</v>
      </c>
      <c r="BK318" s="196">
        <f t="shared" si="49"/>
        <v>0</v>
      </c>
      <c r="BL318" s="17" t="s">
        <v>264</v>
      </c>
      <c r="BM318" s="195" t="s">
        <v>2240</v>
      </c>
    </row>
    <row r="319" spans="1:65" s="2" customFormat="1" ht="16.5" customHeight="1">
      <c r="A319" s="34"/>
      <c r="B319" s="35"/>
      <c r="C319" s="184" t="s">
        <v>1034</v>
      </c>
      <c r="D319" s="184" t="s">
        <v>248</v>
      </c>
      <c r="E319" s="185" t="s">
        <v>2241</v>
      </c>
      <c r="F319" s="186" t="s">
        <v>2242</v>
      </c>
      <c r="G319" s="187" t="s">
        <v>1991</v>
      </c>
      <c r="H319" s="188">
        <v>1</v>
      </c>
      <c r="I319" s="189"/>
      <c r="J319" s="190">
        <f t="shared" si="40"/>
        <v>0</v>
      </c>
      <c r="K319" s="186" t="s">
        <v>1</v>
      </c>
      <c r="L319" s="39"/>
      <c r="M319" s="191" t="s">
        <v>1</v>
      </c>
      <c r="N319" s="192" t="s">
        <v>42</v>
      </c>
      <c r="O319" s="71"/>
      <c r="P319" s="193">
        <f t="shared" si="41"/>
        <v>0</v>
      </c>
      <c r="Q319" s="193">
        <v>0</v>
      </c>
      <c r="R319" s="193">
        <f t="shared" si="42"/>
        <v>0</v>
      </c>
      <c r="S319" s="193">
        <v>0</v>
      </c>
      <c r="T319" s="194">
        <f t="shared" si="43"/>
        <v>0</v>
      </c>
      <c r="U319" s="34"/>
      <c r="V319" s="34"/>
      <c r="W319" s="34"/>
      <c r="X319" s="34"/>
      <c r="Y319" s="34"/>
      <c r="Z319" s="34"/>
      <c r="AA319" s="34"/>
      <c r="AB319" s="34"/>
      <c r="AC319" s="34"/>
      <c r="AD319" s="34"/>
      <c r="AE319" s="34"/>
      <c r="AR319" s="195" t="s">
        <v>264</v>
      </c>
      <c r="AT319" s="195" t="s">
        <v>248</v>
      </c>
      <c r="AU319" s="195" t="s">
        <v>85</v>
      </c>
      <c r="AY319" s="17" t="s">
        <v>247</v>
      </c>
      <c r="BE319" s="196">
        <f t="shared" si="44"/>
        <v>0</v>
      </c>
      <c r="BF319" s="196">
        <f t="shared" si="45"/>
        <v>0</v>
      </c>
      <c r="BG319" s="196">
        <f t="shared" si="46"/>
        <v>0</v>
      </c>
      <c r="BH319" s="196">
        <f t="shared" si="47"/>
        <v>0</v>
      </c>
      <c r="BI319" s="196">
        <f t="shared" si="48"/>
        <v>0</v>
      </c>
      <c r="BJ319" s="17" t="s">
        <v>85</v>
      </c>
      <c r="BK319" s="196">
        <f t="shared" si="49"/>
        <v>0</v>
      </c>
      <c r="BL319" s="17" t="s">
        <v>264</v>
      </c>
      <c r="BM319" s="195" t="s">
        <v>2243</v>
      </c>
    </row>
    <row r="320" spans="1:65" s="2" customFormat="1" ht="16.5" customHeight="1">
      <c r="A320" s="34"/>
      <c r="B320" s="35"/>
      <c r="C320" s="184" t="s">
        <v>829</v>
      </c>
      <c r="D320" s="184" t="s">
        <v>248</v>
      </c>
      <c r="E320" s="185" t="s">
        <v>2244</v>
      </c>
      <c r="F320" s="186" t="s">
        <v>2245</v>
      </c>
      <c r="G320" s="187" t="s">
        <v>1991</v>
      </c>
      <c r="H320" s="188">
        <v>2</v>
      </c>
      <c r="I320" s="189"/>
      <c r="J320" s="190">
        <f t="shared" si="40"/>
        <v>0</v>
      </c>
      <c r="K320" s="186" t="s">
        <v>1</v>
      </c>
      <c r="L320" s="39"/>
      <c r="M320" s="191" t="s">
        <v>1</v>
      </c>
      <c r="N320" s="192" t="s">
        <v>42</v>
      </c>
      <c r="O320" s="71"/>
      <c r="P320" s="193">
        <f t="shared" si="41"/>
        <v>0</v>
      </c>
      <c r="Q320" s="193">
        <v>0</v>
      </c>
      <c r="R320" s="193">
        <f t="shared" si="42"/>
        <v>0</v>
      </c>
      <c r="S320" s="193">
        <v>0</v>
      </c>
      <c r="T320" s="194">
        <f t="shared" si="43"/>
        <v>0</v>
      </c>
      <c r="U320" s="34"/>
      <c r="V320" s="34"/>
      <c r="W320" s="34"/>
      <c r="X320" s="34"/>
      <c r="Y320" s="34"/>
      <c r="Z320" s="34"/>
      <c r="AA320" s="34"/>
      <c r="AB320" s="34"/>
      <c r="AC320" s="34"/>
      <c r="AD320" s="34"/>
      <c r="AE320" s="34"/>
      <c r="AR320" s="195" t="s">
        <v>264</v>
      </c>
      <c r="AT320" s="195" t="s">
        <v>248</v>
      </c>
      <c r="AU320" s="195" t="s">
        <v>85</v>
      </c>
      <c r="AY320" s="17" t="s">
        <v>247</v>
      </c>
      <c r="BE320" s="196">
        <f t="shared" si="44"/>
        <v>0</v>
      </c>
      <c r="BF320" s="196">
        <f t="shared" si="45"/>
        <v>0</v>
      </c>
      <c r="BG320" s="196">
        <f t="shared" si="46"/>
        <v>0</v>
      </c>
      <c r="BH320" s="196">
        <f t="shared" si="47"/>
        <v>0</v>
      </c>
      <c r="BI320" s="196">
        <f t="shared" si="48"/>
        <v>0</v>
      </c>
      <c r="BJ320" s="17" t="s">
        <v>85</v>
      </c>
      <c r="BK320" s="196">
        <f t="shared" si="49"/>
        <v>0</v>
      </c>
      <c r="BL320" s="17" t="s">
        <v>264</v>
      </c>
      <c r="BM320" s="195" t="s">
        <v>2246</v>
      </c>
    </row>
    <row r="321" spans="1:65" s="2" customFormat="1" ht="16.5" customHeight="1">
      <c r="A321" s="34"/>
      <c r="B321" s="35"/>
      <c r="C321" s="184" t="s">
        <v>1043</v>
      </c>
      <c r="D321" s="184" t="s">
        <v>248</v>
      </c>
      <c r="E321" s="185" t="s">
        <v>2247</v>
      </c>
      <c r="F321" s="186" t="s">
        <v>2248</v>
      </c>
      <c r="G321" s="187" t="s">
        <v>1991</v>
      </c>
      <c r="H321" s="188">
        <v>1</v>
      </c>
      <c r="I321" s="189"/>
      <c r="J321" s="190">
        <f t="shared" si="40"/>
        <v>0</v>
      </c>
      <c r="K321" s="186" t="s">
        <v>1</v>
      </c>
      <c r="L321" s="39"/>
      <c r="M321" s="191" t="s">
        <v>1</v>
      </c>
      <c r="N321" s="192" t="s">
        <v>42</v>
      </c>
      <c r="O321" s="71"/>
      <c r="P321" s="193">
        <f t="shared" si="41"/>
        <v>0</v>
      </c>
      <c r="Q321" s="193">
        <v>0</v>
      </c>
      <c r="R321" s="193">
        <f t="shared" si="42"/>
        <v>0</v>
      </c>
      <c r="S321" s="193">
        <v>0</v>
      </c>
      <c r="T321" s="194">
        <f t="shared" si="43"/>
        <v>0</v>
      </c>
      <c r="U321" s="34"/>
      <c r="V321" s="34"/>
      <c r="W321" s="34"/>
      <c r="X321" s="34"/>
      <c r="Y321" s="34"/>
      <c r="Z321" s="34"/>
      <c r="AA321" s="34"/>
      <c r="AB321" s="34"/>
      <c r="AC321" s="34"/>
      <c r="AD321" s="34"/>
      <c r="AE321" s="34"/>
      <c r="AR321" s="195" t="s">
        <v>264</v>
      </c>
      <c r="AT321" s="195" t="s">
        <v>248</v>
      </c>
      <c r="AU321" s="195" t="s">
        <v>85</v>
      </c>
      <c r="AY321" s="17" t="s">
        <v>247</v>
      </c>
      <c r="BE321" s="196">
        <f t="shared" si="44"/>
        <v>0</v>
      </c>
      <c r="BF321" s="196">
        <f t="shared" si="45"/>
        <v>0</v>
      </c>
      <c r="BG321" s="196">
        <f t="shared" si="46"/>
        <v>0</v>
      </c>
      <c r="BH321" s="196">
        <f t="shared" si="47"/>
        <v>0</v>
      </c>
      <c r="BI321" s="196">
        <f t="shared" si="48"/>
        <v>0</v>
      </c>
      <c r="BJ321" s="17" t="s">
        <v>85</v>
      </c>
      <c r="BK321" s="196">
        <f t="shared" si="49"/>
        <v>0</v>
      </c>
      <c r="BL321" s="17" t="s">
        <v>264</v>
      </c>
      <c r="BM321" s="195" t="s">
        <v>2249</v>
      </c>
    </row>
    <row r="322" spans="1:65" s="2" customFormat="1" ht="16.5" customHeight="1">
      <c r="A322" s="34"/>
      <c r="B322" s="35"/>
      <c r="C322" s="184" t="s">
        <v>361</v>
      </c>
      <c r="D322" s="184" t="s">
        <v>248</v>
      </c>
      <c r="E322" s="185" t="s">
        <v>2250</v>
      </c>
      <c r="F322" s="186" t="s">
        <v>2251</v>
      </c>
      <c r="G322" s="187" t="s">
        <v>1991</v>
      </c>
      <c r="H322" s="188">
        <v>1</v>
      </c>
      <c r="I322" s="189"/>
      <c r="J322" s="190">
        <f t="shared" si="40"/>
        <v>0</v>
      </c>
      <c r="K322" s="186" t="s">
        <v>1</v>
      </c>
      <c r="L322" s="39"/>
      <c r="M322" s="191" t="s">
        <v>1</v>
      </c>
      <c r="N322" s="192" t="s">
        <v>42</v>
      </c>
      <c r="O322" s="71"/>
      <c r="P322" s="193">
        <f t="shared" si="41"/>
        <v>0</v>
      </c>
      <c r="Q322" s="193">
        <v>0</v>
      </c>
      <c r="R322" s="193">
        <f t="shared" si="42"/>
        <v>0</v>
      </c>
      <c r="S322" s="193">
        <v>0</v>
      </c>
      <c r="T322" s="194">
        <f t="shared" si="43"/>
        <v>0</v>
      </c>
      <c r="U322" s="34"/>
      <c r="V322" s="34"/>
      <c r="W322" s="34"/>
      <c r="X322" s="34"/>
      <c r="Y322" s="34"/>
      <c r="Z322" s="34"/>
      <c r="AA322" s="34"/>
      <c r="AB322" s="34"/>
      <c r="AC322" s="34"/>
      <c r="AD322" s="34"/>
      <c r="AE322" s="34"/>
      <c r="AR322" s="195" t="s">
        <v>264</v>
      </c>
      <c r="AT322" s="195" t="s">
        <v>248</v>
      </c>
      <c r="AU322" s="195" t="s">
        <v>85</v>
      </c>
      <c r="AY322" s="17" t="s">
        <v>247</v>
      </c>
      <c r="BE322" s="196">
        <f t="shared" si="44"/>
        <v>0</v>
      </c>
      <c r="BF322" s="196">
        <f t="shared" si="45"/>
        <v>0</v>
      </c>
      <c r="BG322" s="196">
        <f t="shared" si="46"/>
        <v>0</v>
      </c>
      <c r="BH322" s="196">
        <f t="shared" si="47"/>
        <v>0</v>
      </c>
      <c r="BI322" s="196">
        <f t="shared" si="48"/>
        <v>0</v>
      </c>
      <c r="BJ322" s="17" t="s">
        <v>85</v>
      </c>
      <c r="BK322" s="196">
        <f t="shared" si="49"/>
        <v>0</v>
      </c>
      <c r="BL322" s="17" t="s">
        <v>264</v>
      </c>
      <c r="BM322" s="195" t="s">
        <v>2252</v>
      </c>
    </row>
    <row r="323" spans="1:65" s="2" customFormat="1" ht="16.5" customHeight="1">
      <c r="A323" s="34"/>
      <c r="B323" s="35"/>
      <c r="C323" s="184" t="s">
        <v>1049</v>
      </c>
      <c r="D323" s="184" t="s">
        <v>248</v>
      </c>
      <c r="E323" s="185" t="s">
        <v>2253</v>
      </c>
      <c r="F323" s="186" t="s">
        <v>2254</v>
      </c>
      <c r="G323" s="187" t="s">
        <v>1991</v>
      </c>
      <c r="H323" s="188">
        <v>6</v>
      </c>
      <c r="I323" s="189"/>
      <c r="J323" s="190">
        <f t="shared" si="40"/>
        <v>0</v>
      </c>
      <c r="K323" s="186" t="s">
        <v>1</v>
      </c>
      <c r="L323" s="39"/>
      <c r="M323" s="191" t="s">
        <v>1</v>
      </c>
      <c r="N323" s="192" t="s">
        <v>42</v>
      </c>
      <c r="O323" s="71"/>
      <c r="P323" s="193">
        <f t="shared" si="41"/>
        <v>0</v>
      </c>
      <c r="Q323" s="193">
        <v>0</v>
      </c>
      <c r="R323" s="193">
        <f t="shared" si="42"/>
        <v>0</v>
      </c>
      <c r="S323" s="193">
        <v>0</v>
      </c>
      <c r="T323" s="194">
        <f t="shared" si="43"/>
        <v>0</v>
      </c>
      <c r="U323" s="34"/>
      <c r="V323" s="34"/>
      <c r="W323" s="34"/>
      <c r="X323" s="34"/>
      <c r="Y323" s="34"/>
      <c r="Z323" s="34"/>
      <c r="AA323" s="34"/>
      <c r="AB323" s="34"/>
      <c r="AC323" s="34"/>
      <c r="AD323" s="34"/>
      <c r="AE323" s="34"/>
      <c r="AR323" s="195" t="s">
        <v>264</v>
      </c>
      <c r="AT323" s="195" t="s">
        <v>248</v>
      </c>
      <c r="AU323" s="195" t="s">
        <v>85</v>
      </c>
      <c r="AY323" s="17" t="s">
        <v>247</v>
      </c>
      <c r="BE323" s="196">
        <f t="shared" si="44"/>
        <v>0</v>
      </c>
      <c r="BF323" s="196">
        <f t="shared" si="45"/>
        <v>0</v>
      </c>
      <c r="BG323" s="196">
        <f t="shared" si="46"/>
        <v>0</v>
      </c>
      <c r="BH323" s="196">
        <f t="shared" si="47"/>
        <v>0</v>
      </c>
      <c r="BI323" s="196">
        <f t="shared" si="48"/>
        <v>0</v>
      </c>
      <c r="BJ323" s="17" t="s">
        <v>85</v>
      </c>
      <c r="BK323" s="196">
        <f t="shared" si="49"/>
        <v>0</v>
      </c>
      <c r="BL323" s="17" t="s">
        <v>264</v>
      </c>
      <c r="BM323" s="195" t="s">
        <v>2255</v>
      </c>
    </row>
    <row r="324" spans="1:65" s="2" customFormat="1" ht="33" customHeight="1">
      <c r="A324" s="34"/>
      <c r="B324" s="35"/>
      <c r="C324" s="184" t="s">
        <v>369</v>
      </c>
      <c r="D324" s="184" t="s">
        <v>248</v>
      </c>
      <c r="E324" s="185" t="s">
        <v>2256</v>
      </c>
      <c r="F324" s="186" t="s">
        <v>2257</v>
      </c>
      <c r="G324" s="187" t="s">
        <v>251</v>
      </c>
      <c r="H324" s="188">
        <v>2</v>
      </c>
      <c r="I324" s="189"/>
      <c r="J324" s="190">
        <f t="shared" si="40"/>
        <v>0</v>
      </c>
      <c r="K324" s="186" t="s">
        <v>2116</v>
      </c>
      <c r="L324" s="39"/>
      <c r="M324" s="191" t="s">
        <v>1</v>
      </c>
      <c r="N324" s="192" t="s">
        <v>42</v>
      </c>
      <c r="O324" s="71"/>
      <c r="P324" s="193">
        <f t="shared" si="41"/>
        <v>0</v>
      </c>
      <c r="Q324" s="193">
        <v>2.92E-2</v>
      </c>
      <c r="R324" s="193">
        <f t="shared" si="42"/>
        <v>5.8400000000000001E-2</v>
      </c>
      <c r="S324" s="193">
        <v>0</v>
      </c>
      <c r="T324" s="194">
        <f t="shared" si="43"/>
        <v>0</v>
      </c>
      <c r="U324" s="34"/>
      <c r="V324" s="34"/>
      <c r="W324" s="34"/>
      <c r="X324" s="34"/>
      <c r="Y324" s="34"/>
      <c r="Z324" s="34"/>
      <c r="AA324" s="34"/>
      <c r="AB324" s="34"/>
      <c r="AC324" s="34"/>
      <c r="AD324" s="34"/>
      <c r="AE324" s="34"/>
      <c r="AR324" s="195" t="s">
        <v>264</v>
      </c>
      <c r="AT324" s="195" t="s">
        <v>248</v>
      </c>
      <c r="AU324" s="195" t="s">
        <v>85</v>
      </c>
      <c r="AY324" s="17" t="s">
        <v>247</v>
      </c>
      <c r="BE324" s="196">
        <f t="shared" si="44"/>
        <v>0</v>
      </c>
      <c r="BF324" s="196">
        <f t="shared" si="45"/>
        <v>0</v>
      </c>
      <c r="BG324" s="196">
        <f t="shared" si="46"/>
        <v>0</v>
      </c>
      <c r="BH324" s="196">
        <f t="shared" si="47"/>
        <v>0</v>
      </c>
      <c r="BI324" s="196">
        <f t="shared" si="48"/>
        <v>0</v>
      </c>
      <c r="BJ324" s="17" t="s">
        <v>85</v>
      </c>
      <c r="BK324" s="196">
        <f t="shared" si="49"/>
        <v>0</v>
      </c>
      <c r="BL324" s="17" t="s">
        <v>264</v>
      </c>
      <c r="BM324" s="195" t="s">
        <v>2258</v>
      </c>
    </row>
    <row r="325" spans="1:65" s="2" customFormat="1" ht="16.5" customHeight="1">
      <c r="A325" s="34"/>
      <c r="B325" s="35"/>
      <c r="C325" s="184" t="s">
        <v>374</v>
      </c>
      <c r="D325" s="184" t="s">
        <v>248</v>
      </c>
      <c r="E325" s="185" t="s">
        <v>2259</v>
      </c>
      <c r="F325" s="186" t="s">
        <v>2260</v>
      </c>
      <c r="G325" s="187" t="s">
        <v>698</v>
      </c>
      <c r="H325" s="188">
        <v>8</v>
      </c>
      <c r="I325" s="189"/>
      <c r="J325" s="190">
        <f t="shared" si="40"/>
        <v>0</v>
      </c>
      <c r="K325" s="186" t="s">
        <v>1</v>
      </c>
      <c r="L325" s="39"/>
      <c r="M325" s="191" t="s">
        <v>1</v>
      </c>
      <c r="N325" s="192" t="s">
        <v>42</v>
      </c>
      <c r="O325" s="71"/>
      <c r="P325" s="193">
        <f t="shared" si="41"/>
        <v>0</v>
      </c>
      <c r="Q325" s="193">
        <v>0</v>
      </c>
      <c r="R325" s="193">
        <f t="shared" si="42"/>
        <v>0</v>
      </c>
      <c r="S325" s="193">
        <v>0</v>
      </c>
      <c r="T325" s="194">
        <f t="shared" si="43"/>
        <v>0</v>
      </c>
      <c r="U325" s="34"/>
      <c r="V325" s="34"/>
      <c r="W325" s="34"/>
      <c r="X325" s="34"/>
      <c r="Y325" s="34"/>
      <c r="Z325" s="34"/>
      <c r="AA325" s="34"/>
      <c r="AB325" s="34"/>
      <c r="AC325" s="34"/>
      <c r="AD325" s="34"/>
      <c r="AE325" s="34"/>
      <c r="AR325" s="195" t="s">
        <v>264</v>
      </c>
      <c r="AT325" s="195" t="s">
        <v>248</v>
      </c>
      <c r="AU325" s="195" t="s">
        <v>85</v>
      </c>
      <c r="AY325" s="17" t="s">
        <v>247</v>
      </c>
      <c r="BE325" s="196">
        <f t="shared" si="44"/>
        <v>0</v>
      </c>
      <c r="BF325" s="196">
        <f t="shared" si="45"/>
        <v>0</v>
      </c>
      <c r="BG325" s="196">
        <f t="shared" si="46"/>
        <v>0</v>
      </c>
      <c r="BH325" s="196">
        <f t="shared" si="47"/>
        <v>0</v>
      </c>
      <c r="BI325" s="196">
        <f t="shared" si="48"/>
        <v>0</v>
      </c>
      <c r="BJ325" s="17" t="s">
        <v>85</v>
      </c>
      <c r="BK325" s="196">
        <f t="shared" si="49"/>
        <v>0</v>
      </c>
      <c r="BL325" s="17" t="s">
        <v>264</v>
      </c>
      <c r="BM325" s="195" t="s">
        <v>2261</v>
      </c>
    </row>
    <row r="326" spans="1:65" s="2" customFormat="1" ht="16.5" customHeight="1">
      <c r="A326" s="34"/>
      <c r="B326" s="35"/>
      <c r="C326" s="184" t="s">
        <v>848</v>
      </c>
      <c r="D326" s="184" t="s">
        <v>248</v>
      </c>
      <c r="E326" s="185" t="s">
        <v>2262</v>
      </c>
      <c r="F326" s="186" t="s">
        <v>2263</v>
      </c>
      <c r="G326" s="187" t="s">
        <v>698</v>
      </c>
      <c r="H326" s="188">
        <v>59</v>
      </c>
      <c r="I326" s="189"/>
      <c r="J326" s="190">
        <f t="shared" si="40"/>
        <v>0</v>
      </c>
      <c r="K326" s="186" t="s">
        <v>1</v>
      </c>
      <c r="L326" s="39"/>
      <c r="M326" s="191" t="s">
        <v>1</v>
      </c>
      <c r="N326" s="192" t="s">
        <v>42</v>
      </c>
      <c r="O326" s="71"/>
      <c r="P326" s="193">
        <f t="shared" si="41"/>
        <v>0</v>
      </c>
      <c r="Q326" s="193">
        <v>0</v>
      </c>
      <c r="R326" s="193">
        <f t="shared" si="42"/>
        <v>0</v>
      </c>
      <c r="S326" s="193">
        <v>0</v>
      </c>
      <c r="T326" s="194">
        <f t="shared" si="43"/>
        <v>0</v>
      </c>
      <c r="U326" s="34"/>
      <c r="V326" s="34"/>
      <c r="W326" s="34"/>
      <c r="X326" s="34"/>
      <c r="Y326" s="34"/>
      <c r="Z326" s="34"/>
      <c r="AA326" s="34"/>
      <c r="AB326" s="34"/>
      <c r="AC326" s="34"/>
      <c r="AD326" s="34"/>
      <c r="AE326" s="34"/>
      <c r="AR326" s="195" t="s">
        <v>264</v>
      </c>
      <c r="AT326" s="195" t="s">
        <v>248</v>
      </c>
      <c r="AU326" s="195" t="s">
        <v>85</v>
      </c>
      <c r="AY326" s="17" t="s">
        <v>247</v>
      </c>
      <c r="BE326" s="196">
        <f t="shared" si="44"/>
        <v>0</v>
      </c>
      <c r="BF326" s="196">
        <f t="shared" si="45"/>
        <v>0</v>
      </c>
      <c r="BG326" s="196">
        <f t="shared" si="46"/>
        <v>0</v>
      </c>
      <c r="BH326" s="196">
        <f t="shared" si="47"/>
        <v>0</v>
      </c>
      <c r="BI326" s="196">
        <f t="shared" si="48"/>
        <v>0</v>
      </c>
      <c r="BJ326" s="17" t="s">
        <v>85</v>
      </c>
      <c r="BK326" s="196">
        <f t="shared" si="49"/>
        <v>0</v>
      </c>
      <c r="BL326" s="17" t="s">
        <v>264</v>
      </c>
      <c r="BM326" s="195" t="s">
        <v>2264</v>
      </c>
    </row>
    <row r="327" spans="1:65" s="2" customFormat="1" ht="16.5" customHeight="1">
      <c r="A327" s="34"/>
      <c r="B327" s="35"/>
      <c r="C327" s="184" t="s">
        <v>1059</v>
      </c>
      <c r="D327" s="184" t="s">
        <v>248</v>
      </c>
      <c r="E327" s="185" t="s">
        <v>2265</v>
      </c>
      <c r="F327" s="186" t="s">
        <v>2266</v>
      </c>
      <c r="G327" s="187" t="s">
        <v>2267</v>
      </c>
      <c r="H327" s="188">
        <v>2</v>
      </c>
      <c r="I327" s="189"/>
      <c r="J327" s="190">
        <f t="shared" si="40"/>
        <v>0</v>
      </c>
      <c r="K327" s="186" t="s">
        <v>1</v>
      </c>
      <c r="L327" s="39"/>
      <c r="M327" s="191" t="s">
        <v>1</v>
      </c>
      <c r="N327" s="192" t="s">
        <v>42</v>
      </c>
      <c r="O327" s="71"/>
      <c r="P327" s="193">
        <f t="shared" si="41"/>
        <v>0</v>
      </c>
      <c r="Q327" s="193">
        <v>0</v>
      </c>
      <c r="R327" s="193">
        <f t="shared" si="42"/>
        <v>0</v>
      </c>
      <c r="S327" s="193">
        <v>0</v>
      </c>
      <c r="T327" s="194">
        <f t="shared" si="43"/>
        <v>0</v>
      </c>
      <c r="U327" s="34"/>
      <c r="V327" s="34"/>
      <c r="W327" s="34"/>
      <c r="X327" s="34"/>
      <c r="Y327" s="34"/>
      <c r="Z327" s="34"/>
      <c r="AA327" s="34"/>
      <c r="AB327" s="34"/>
      <c r="AC327" s="34"/>
      <c r="AD327" s="34"/>
      <c r="AE327" s="34"/>
      <c r="AR327" s="195" t="s">
        <v>264</v>
      </c>
      <c r="AT327" s="195" t="s">
        <v>248</v>
      </c>
      <c r="AU327" s="195" t="s">
        <v>85</v>
      </c>
      <c r="AY327" s="17" t="s">
        <v>247</v>
      </c>
      <c r="BE327" s="196">
        <f t="shared" si="44"/>
        <v>0</v>
      </c>
      <c r="BF327" s="196">
        <f t="shared" si="45"/>
        <v>0</v>
      </c>
      <c r="BG327" s="196">
        <f t="shared" si="46"/>
        <v>0</v>
      </c>
      <c r="BH327" s="196">
        <f t="shared" si="47"/>
        <v>0</v>
      </c>
      <c r="BI327" s="196">
        <f t="shared" si="48"/>
        <v>0</v>
      </c>
      <c r="BJ327" s="17" t="s">
        <v>85</v>
      </c>
      <c r="BK327" s="196">
        <f t="shared" si="49"/>
        <v>0</v>
      </c>
      <c r="BL327" s="17" t="s">
        <v>264</v>
      </c>
      <c r="BM327" s="195" t="s">
        <v>2268</v>
      </c>
    </row>
    <row r="328" spans="1:65" s="2" customFormat="1" ht="16.5" customHeight="1">
      <c r="A328" s="34"/>
      <c r="B328" s="35"/>
      <c r="C328" s="184" t="s">
        <v>854</v>
      </c>
      <c r="D328" s="184" t="s">
        <v>248</v>
      </c>
      <c r="E328" s="185" t="s">
        <v>2269</v>
      </c>
      <c r="F328" s="186" t="s">
        <v>2270</v>
      </c>
      <c r="G328" s="187" t="s">
        <v>416</v>
      </c>
      <c r="H328" s="188">
        <v>111</v>
      </c>
      <c r="I328" s="189"/>
      <c r="J328" s="190">
        <f t="shared" si="40"/>
        <v>0</v>
      </c>
      <c r="K328" s="186" t="s">
        <v>1</v>
      </c>
      <c r="L328" s="39"/>
      <c r="M328" s="191" t="s">
        <v>1</v>
      </c>
      <c r="N328" s="192" t="s">
        <v>42</v>
      </c>
      <c r="O328" s="71"/>
      <c r="P328" s="193">
        <f t="shared" si="41"/>
        <v>0</v>
      </c>
      <c r="Q328" s="193">
        <v>0</v>
      </c>
      <c r="R328" s="193">
        <f t="shared" si="42"/>
        <v>0</v>
      </c>
      <c r="S328" s="193">
        <v>0</v>
      </c>
      <c r="T328" s="194">
        <f t="shared" si="43"/>
        <v>0</v>
      </c>
      <c r="U328" s="34"/>
      <c r="V328" s="34"/>
      <c r="W328" s="34"/>
      <c r="X328" s="34"/>
      <c r="Y328" s="34"/>
      <c r="Z328" s="34"/>
      <c r="AA328" s="34"/>
      <c r="AB328" s="34"/>
      <c r="AC328" s="34"/>
      <c r="AD328" s="34"/>
      <c r="AE328" s="34"/>
      <c r="AR328" s="195" t="s">
        <v>264</v>
      </c>
      <c r="AT328" s="195" t="s">
        <v>248</v>
      </c>
      <c r="AU328" s="195" t="s">
        <v>85</v>
      </c>
      <c r="AY328" s="17" t="s">
        <v>247</v>
      </c>
      <c r="BE328" s="196">
        <f t="shared" si="44"/>
        <v>0</v>
      </c>
      <c r="BF328" s="196">
        <f t="shared" si="45"/>
        <v>0</v>
      </c>
      <c r="BG328" s="196">
        <f t="shared" si="46"/>
        <v>0</v>
      </c>
      <c r="BH328" s="196">
        <f t="shared" si="47"/>
        <v>0</v>
      </c>
      <c r="BI328" s="196">
        <f t="shared" si="48"/>
        <v>0</v>
      </c>
      <c r="BJ328" s="17" t="s">
        <v>85</v>
      </c>
      <c r="BK328" s="196">
        <f t="shared" si="49"/>
        <v>0</v>
      </c>
      <c r="BL328" s="17" t="s">
        <v>264</v>
      </c>
      <c r="BM328" s="195" t="s">
        <v>2271</v>
      </c>
    </row>
    <row r="329" spans="1:65" s="13" customFormat="1" ht="10">
      <c r="B329" s="217"/>
      <c r="C329" s="218"/>
      <c r="D329" s="197" t="s">
        <v>337</v>
      </c>
      <c r="E329" s="219" t="s">
        <v>1</v>
      </c>
      <c r="F329" s="220" t="s">
        <v>2272</v>
      </c>
      <c r="G329" s="218"/>
      <c r="H329" s="221">
        <v>111</v>
      </c>
      <c r="I329" s="222"/>
      <c r="J329" s="218"/>
      <c r="K329" s="218"/>
      <c r="L329" s="223"/>
      <c r="M329" s="224"/>
      <c r="N329" s="225"/>
      <c r="O329" s="225"/>
      <c r="P329" s="225"/>
      <c r="Q329" s="225"/>
      <c r="R329" s="225"/>
      <c r="S329" s="225"/>
      <c r="T329" s="226"/>
      <c r="AT329" s="227" t="s">
        <v>337</v>
      </c>
      <c r="AU329" s="227" t="s">
        <v>85</v>
      </c>
      <c r="AV329" s="13" t="s">
        <v>87</v>
      </c>
      <c r="AW329" s="13" t="s">
        <v>33</v>
      </c>
      <c r="AX329" s="13" t="s">
        <v>77</v>
      </c>
      <c r="AY329" s="227" t="s">
        <v>247</v>
      </c>
    </row>
    <row r="330" spans="1:65" s="14" customFormat="1" ht="10">
      <c r="B330" s="228"/>
      <c r="C330" s="229"/>
      <c r="D330" s="197" t="s">
        <v>337</v>
      </c>
      <c r="E330" s="230" t="s">
        <v>1</v>
      </c>
      <c r="F330" s="231" t="s">
        <v>340</v>
      </c>
      <c r="G330" s="229"/>
      <c r="H330" s="232">
        <v>111</v>
      </c>
      <c r="I330" s="233"/>
      <c r="J330" s="229"/>
      <c r="K330" s="229"/>
      <c r="L330" s="234"/>
      <c r="M330" s="235"/>
      <c r="N330" s="236"/>
      <c r="O330" s="236"/>
      <c r="P330" s="236"/>
      <c r="Q330" s="236"/>
      <c r="R330" s="236"/>
      <c r="S330" s="236"/>
      <c r="T330" s="237"/>
      <c r="AT330" s="238" t="s">
        <v>337</v>
      </c>
      <c r="AU330" s="238" t="s">
        <v>85</v>
      </c>
      <c r="AV330" s="14" t="s">
        <v>258</v>
      </c>
      <c r="AW330" s="14" t="s">
        <v>33</v>
      </c>
      <c r="AX330" s="14" t="s">
        <v>85</v>
      </c>
      <c r="AY330" s="238" t="s">
        <v>247</v>
      </c>
    </row>
    <row r="331" spans="1:65" s="2" customFormat="1" ht="16.5" customHeight="1">
      <c r="A331" s="34"/>
      <c r="B331" s="35"/>
      <c r="C331" s="184" t="s">
        <v>1066</v>
      </c>
      <c r="D331" s="184" t="s">
        <v>248</v>
      </c>
      <c r="E331" s="185" t="s">
        <v>2273</v>
      </c>
      <c r="F331" s="186" t="s">
        <v>2274</v>
      </c>
      <c r="G331" s="187" t="s">
        <v>416</v>
      </c>
      <c r="H331" s="188">
        <v>23</v>
      </c>
      <c r="I331" s="189"/>
      <c r="J331" s="190">
        <f>ROUND(I331*H331,2)</f>
        <v>0</v>
      </c>
      <c r="K331" s="186" t="s">
        <v>1</v>
      </c>
      <c r="L331" s="39"/>
      <c r="M331" s="191" t="s">
        <v>1</v>
      </c>
      <c r="N331" s="192" t="s">
        <v>42</v>
      </c>
      <c r="O331" s="71"/>
      <c r="P331" s="193">
        <f>O331*H331</f>
        <v>0</v>
      </c>
      <c r="Q331" s="193">
        <v>0</v>
      </c>
      <c r="R331" s="193">
        <f>Q331*H331</f>
        <v>0</v>
      </c>
      <c r="S331" s="193">
        <v>0</v>
      </c>
      <c r="T331" s="194">
        <f>S331*H331</f>
        <v>0</v>
      </c>
      <c r="U331" s="34"/>
      <c r="V331" s="34"/>
      <c r="W331" s="34"/>
      <c r="X331" s="34"/>
      <c r="Y331" s="34"/>
      <c r="Z331" s="34"/>
      <c r="AA331" s="34"/>
      <c r="AB331" s="34"/>
      <c r="AC331" s="34"/>
      <c r="AD331" s="34"/>
      <c r="AE331" s="34"/>
      <c r="AR331" s="195" t="s">
        <v>264</v>
      </c>
      <c r="AT331" s="195" t="s">
        <v>248</v>
      </c>
      <c r="AU331" s="195" t="s">
        <v>85</v>
      </c>
      <c r="AY331" s="17" t="s">
        <v>247</v>
      </c>
      <c r="BE331" s="196">
        <f>IF(N331="základní",J331,0)</f>
        <v>0</v>
      </c>
      <c r="BF331" s="196">
        <f>IF(N331="snížená",J331,0)</f>
        <v>0</v>
      </c>
      <c r="BG331" s="196">
        <f>IF(N331="zákl. přenesená",J331,0)</f>
        <v>0</v>
      </c>
      <c r="BH331" s="196">
        <f>IF(N331="sníž. přenesená",J331,0)</f>
        <v>0</v>
      </c>
      <c r="BI331" s="196">
        <f>IF(N331="nulová",J331,0)</f>
        <v>0</v>
      </c>
      <c r="BJ331" s="17" t="s">
        <v>85</v>
      </c>
      <c r="BK331" s="196">
        <f>ROUND(I331*H331,2)</f>
        <v>0</v>
      </c>
      <c r="BL331" s="17" t="s">
        <v>264</v>
      </c>
      <c r="BM331" s="195" t="s">
        <v>2275</v>
      </c>
    </row>
    <row r="332" spans="1:65" s="13" customFormat="1" ht="10">
      <c r="B332" s="217"/>
      <c r="C332" s="218"/>
      <c r="D332" s="197" t="s">
        <v>337</v>
      </c>
      <c r="E332" s="219" t="s">
        <v>1</v>
      </c>
      <c r="F332" s="220" t="s">
        <v>2276</v>
      </c>
      <c r="G332" s="218"/>
      <c r="H332" s="221">
        <v>23</v>
      </c>
      <c r="I332" s="222"/>
      <c r="J332" s="218"/>
      <c r="K332" s="218"/>
      <c r="L332" s="223"/>
      <c r="M332" s="224"/>
      <c r="N332" s="225"/>
      <c r="O332" s="225"/>
      <c r="P332" s="225"/>
      <c r="Q332" s="225"/>
      <c r="R332" s="225"/>
      <c r="S332" s="225"/>
      <c r="T332" s="226"/>
      <c r="AT332" s="227" t="s">
        <v>337</v>
      </c>
      <c r="AU332" s="227" t="s">
        <v>85</v>
      </c>
      <c r="AV332" s="13" t="s">
        <v>87</v>
      </c>
      <c r="AW332" s="13" t="s">
        <v>33</v>
      </c>
      <c r="AX332" s="13" t="s">
        <v>77</v>
      </c>
      <c r="AY332" s="227" t="s">
        <v>247</v>
      </c>
    </row>
    <row r="333" spans="1:65" s="14" customFormat="1" ht="10">
      <c r="B333" s="228"/>
      <c r="C333" s="229"/>
      <c r="D333" s="197" t="s">
        <v>337</v>
      </c>
      <c r="E333" s="230" t="s">
        <v>1</v>
      </c>
      <c r="F333" s="231" t="s">
        <v>340</v>
      </c>
      <c r="G333" s="229"/>
      <c r="H333" s="232">
        <v>23</v>
      </c>
      <c r="I333" s="233"/>
      <c r="J333" s="229"/>
      <c r="K333" s="229"/>
      <c r="L333" s="234"/>
      <c r="M333" s="235"/>
      <c r="N333" s="236"/>
      <c r="O333" s="236"/>
      <c r="P333" s="236"/>
      <c r="Q333" s="236"/>
      <c r="R333" s="236"/>
      <c r="S333" s="236"/>
      <c r="T333" s="237"/>
      <c r="AT333" s="238" t="s">
        <v>337</v>
      </c>
      <c r="AU333" s="238" t="s">
        <v>85</v>
      </c>
      <c r="AV333" s="14" t="s">
        <v>258</v>
      </c>
      <c r="AW333" s="14" t="s">
        <v>33</v>
      </c>
      <c r="AX333" s="14" t="s">
        <v>85</v>
      </c>
      <c r="AY333" s="238" t="s">
        <v>247</v>
      </c>
    </row>
    <row r="334" spans="1:65" s="2" customFormat="1" ht="16.5" customHeight="1">
      <c r="A334" s="34"/>
      <c r="B334" s="35"/>
      <c r="C334" s="184" t="s">
        <v>857</v>
      </c>
      <c r="D334" s="184" t="s">
        <v>248</v>
      </c>
      <c r="E334" s="185" t="s">
        <v>2277</v>
      </c>
      <c r="F334" s="186" t="s">
        <v>2274</v>
      </c>
      <c r="G334" s="187" t="s">
        <v>2278</v>
      </c>
      <c r="H334" s="188">
        <v>44</v>
      </c>
      <c r="I334" s="189"/>
      <c r="J334" s="190">
        <f>ROUND(I334*H334,2)</f>
        <v>0</v>
      </c>
      <c r="K334" s="186" t="s">
        <v>1</v>
      </c>
      <c r="L334" s="39"/>
      <c r="M334" s="191" t="s">
        <v>1</v>
      </c>
      <c r="N334" s="192" t="s">
        <v>42</v>
      </c>
      <c r="O334" s="71"/>
      <c r="P334" s="193">
        <f>O334*H334</f>
        <v>0</v>
      </c>
      <c r="Q334" s="193">
        <v>0</v>
      </c>
      <c r="R334" s="193">
        <f>Q334*H334</f>
        <v>0</v>
      </c>
      <c r="S334" s="193">
        <v>0</v>
      </c>
      <c r="T334" s="194">
        <f>S334*H334</f>
        <v>0</v>
      </c>
      <c r="U334" s="34"/>
      <c r="V334" s="34"/>
      <c r="W334" s="34"/>
      <c r="X334" s="34"/>
      <c r="Y334" s="34"/>
      <c r="Z334" s="34"/>
      <c r="AA334" s="34"/>
      <c r="AB334" s="34"/>
      <c r="AC334" s="34"/>
      <c r="AD334" s="34"/>
      <c r="AE334" s="34"/>
      <c r="AR334" s="195" t="s">
        <v>264</v>
      </c>
      <c r="AT334" s="195" t="s">
        <v>248</v>
      </c>
      <c r="AU334" s="195" t="s">
        <v>85</v>
      </c>
      <c r="AY334" s="17" t="s">
        <v>247</v>
      </c>
      <c r="BE334" s="196">
        <f>IF(N334="základní",J334,0)</f>
        <v>0</v>
      </c>
      <c r="BF334" s="196">
        <f>IF(N334="snížená",J334,0)</f>
        <v>0</v>
      </c>
      <c r="BG334" s="196">
        <f>IF(N334="zákl. přenesená",J334,0)</f>
        <v>0</v>
      </c>
      <c r="BH334" s="196">
        <f>IF(N334="sníž. přenesená",J334,0)</f>
        <v>0</v>
      </c>
      <c r="BI334" s="196">
        <f>IF(N334="nulová",J334,0)</f>
        <v>0</v>
      </c>
      <c r="BJ334" s="17" t="s">
        <v>85</v>
      </c>
      <c r="BK334" s="196">
        <f>ROUND(I334*H334,2)</f>
        <v>0</v>
      </c>
      <c r="BL334" s="17" t="s">
        <v>264</v>
      </c>
      <c r="BM334" s="195" t="s">
        <v>2279</v>
      </c>
    </row>
    <row r="335" spans="1:65" s="13" customFormat="1" ht="10">
      <c r="B335" s="217"/>
      <c r="C335" s="218"/>
      <c r="D335" s="197" t="s">
        <v>337</v>
      </c>
      <c r="E335" s="219" t="s">
        <v>1</v>
      </c>
      <c r="F335" s="220" t="s">
        <v>2280</v>
      </c>
      <c r="G335" s="218"/>
      <c r="H335" s="221">
        <v>44</v>
      </c>
      <c r="I335" s="222"/>
      <c r="J335" s="218"/>
      <c r="K335" s="218"/>
      <c r="L335" s="223"/>
      <c r="M335" s="224"/>
      <c r="N335" s="225"/>
      <c r="O335" s="225"/>
      <c r="P335" s="225"/>
      <c r="Q335" s="225"/>
      <c r="R335" s="225"/>
      <c r="S335" s="225"/>
      <c r="T335" s="226"/>
      <c r="AT335" s="227" t="s">
        <v>337</v>
      </c>
      <c r="AU335" s="227" t="s">
        <v>85</v>
      </c>
      <c r="AV335" s="13" t="s">
        <v>87</v>
      </c>
      <c r="AW335" s="13" t="s">
        <v>33</v>
      </c>
      <c r="AX335" s="13" t="s">
        <v>77</v>
      </c>
      <c r="AY335" s="227" t="s">
        <v>247</v>
      </c>
    </row>
    <row r="336" spans="1:65" s="14" customFormat="1" ht="10">
      <c r="B336" s="228"/>
      <c r="C336" s="229"/>
      <c r="D336" s="197" t="s">
        <v>337</v>
      </c>
      <c r="E336" s="230" t="s">
        <v>1</v>
      </c>
      <c r="F336" s="231" t="s">
        <v>340</v>
      </c>
      <c r="G336" s="229"/>
      <c r="H336" s="232">
        <v>44</v>
      </c>
      <c r="I336" s="233"/>
      <c r="J336" s="229"/>
      <c r="K336" s="229"/>
      <c r="L336" s="234"/>
      <c r="M336" s="235"/>
      <c r="N336" s="236"/>
      <c r="O336" s="236"/>
      <c r="P336" s="236"/>
      <c r="Q336" s="236"/>
      <c r="R336" s="236"/>
      <c r="S336" s="236"/>
      <c r="T336" s="237"/>
      <c r="AT336" s="238" t="s">
        <v>337</v>
      </c>
      <c r="AU336" s="238" t="s">
        <v>85</v>
      </c>
      <c r="AV336" s="14" t="s">
        <v>258</v>
      </c>
      <c r="AW336" s="14" t="s">
        <v>33</v>
      </c>
      <c r="AX336" s="14" t="s">
        <v>85</v>
      </c>
      <c r="AY336" s="238" t="s">
        <v>247</v>
      </c>
    </row>
    <row r="337" spans="1:65" s="2" customFormat="1" ht="16.5" customHeight="1">
      <c r="A337" s="34"/>
      <c r="B337" s="35"/>
      <c r="C337" s="184" t="s">
        <v>1072</v>
      </c>
      <c r="D337" s="184" t="s">
        <v>248</v>
      </c>
      <c r="E337" s="185" t="s">
        <v>2281</v>
      </c>
      <c r="F337" s="186" t="s">
        <v>2282</v>
      </c>
      <c r="G337" s="187" t="s">
        <v>416</v>
      </c>
      <c r="H337" s="188">
        <v>2</v>
      </c>
      <c r="I337" s="189"/>
      <c r="J337" s="190">
        <f>ROUND(I337*H337,2)</f>
        <v>0</v>
      </c>
      <c r="K337" s="186" t="s">
        <v>1</v>
      </c>
      <c r="L337" s="39"/>
      <c r="M337" s="191" t="s">
        <v>1</v>
      </c>
      <c r="N337" s="192" t="s">
        <v>42</v>
      </c>
      <c r="O337" s="71"/>
      <c r="P337" s="193">
        <f>O337*H337</f>
        <v>0</v>
      </c>
      <c r="Q337" s="193">
        <v>0</v>
      </c>
      <c r="R337" s="193">
        <f>Q337*H337</f>
        <v>0</v>
      </c>
      <c r="S337" s="193">
        <v>0</v>
      </c>
      <c r="T337" s="194">
        <f>S337*H337</f>
        <v>0</v>
      </c>
      <c r="U337" s="34"/>
      <c r="V337" s="34"/>
      <c r="W337" s="34"/>
      <c r="X337" s="34"/>
      <c r="Y337" s="34"/>
      <c r="Z337" s="34"/>
      <c r="AA337" s="34"/>
      <c r="AB337" s="34"/>
      <c r="AC337" s="34"/>
      <c r="AD337" s="34"/>
      <c r="AE337" s="34"/>
      <c r="AR337" s="195" t="s">
        <v>264</v>
      </c>
      <c r="AT337" s="195" t="s">
        <v>248</v>
      </c>
      <c r="AU337" s="195" t="s">
        <v>85</v>
      </c>
      <c r="AY337" s="17" t="s">
        <v>247</v>
      </c>
      <c r="BE337" s="196">
        <f>IF(N337="základní",J337,0)</f>
        <v>0</v>
      </c>
      <c r="BF337" s="196">
        <f>IF(N337="snížená",J337,0)</f>
        <v>0</v>
      </c>
      <c r="BG337" s="196">
        <f>IF(N337="zákl. přenesená",J337,0)</f>
        <v>0</v>
      </c>
      <c r="BH337" s="196">
        <f>IF(N337="sníž. přenesená",J337,0)</f>
        <v>0</v>
      </c>
      <c r="BI337" s="196">
        <f>IF(N337="nulová",J337,0)</f>
        <v>0</v>
      </c>
      <c r="BJ337" s="17" t="s">
        <v>85</v>
      </c>
      <c r="BK337" s="196">
        <f>ROUND(I337*H337,2)</f>
        <v>0</v>
      </c>
      <c r="BL337" s="17" t="s">
        <v>264</v>
      </c>
      <c r="BM337" s="195" t="s">
        <v>2283</v>
      </c>
    </row>
    <row r="338" spans="1:65" s="2" customFormat="1" ht="16.5" customHeight="1">
      <c r="A338" s="34"/>
      <c r="B338" s="35"/>
      <c r="C338" s="184" t="s">
        <v>863</v>
      </c>
      <c r="D338" s="184" t="s">
        <v>248</v>
      </c>
      <c r="E338" s="185" t="s">
        <v>2284</v>
      </c>
      <c r="F338" s="186" t="s">
        <v>2285</v>
      </c>
      <c r="G338" s="187" t="s">
        <v>416</v>
      </c>
      <c r="H338" s="188">
        <v>1</v>
      </c>
      <c r="I338" s="189"/>
      <c r="J338" s="190">
        <f>ROUND(I338*H338,2)</f>
        <v>0</v>
      </c>
      <c r="K338" s="186" t="s">
        <v>1</v>
      </c>
      <c r="L338" s="39"/>
      <c r="M338" s="191" t="s">
        <v>1</v>
      </c>
      <c r="N338" s="192" t="s">
        <v>42</v>
      </c>
      <c r="O338" s="71"/>
      <c r="P338" s="193">
        <f>O338*H338</f>
        <v>0</v>
      </c>
      <c r="Q338" s="193">
        <v>0</v>
      </c>
      <c r="R338" s="193">
        <f>Q338*H338</f>
        <v>0</v>
      </c>
      <c r="S338" s="193">
        <v>0</v>
      </c>
      <c r="T338" s="194">
        <f>S338*H338</f>
        <v>0</v>
      </c>
      <c r="U338" s="34"/>
      <c r="V338" s="34"/>
      <c r="W338" s="34"/>
      <c r="X338" s="34"/>
      <c r="Y338" s="34"/>
      <c r="Z338" s="34"/>
      <c r="AA338" s="34"/>
      <c r="AB338" s="34"/>
      <c r="AC338" s="34"/>
      <c r="AD338" s="34"/>
      <c r="AE338" s="34"/>
      <c r="AR338" s="195" t="s">
        <v>264</v>
      </c>
      <c r="AT338" s="195" t="s">
        <v>248</v>
      </c>
      <c r="AU338" s="195" t="s">
        <v>85</v>
      </c>
      <c r="AY338" s="17" t="s">
        <v>247</v>
      </c>
      <c r="BE338" s="196">
        <f>IF(N338="základní",J338,0)</f>
        <v>0</v>
      </c>
      <c r="BF338" s="196">
        <f>IF(N338="snížená",J338,0)</f>
        <v>0</v>
      </c>
      <c r="BG338" s="196">
        <f>IF(N338="zákl. přenesená",J338,0)</f>
        <v>0</v>
      </c>
      <c r="BH338" s="196">
        <f>IF(N338="sníž. přenesená",J338,0)</f>
        <v>0</v>
      </c>
      <c r="BI338" s="196">
        <f>IF(N338="nulová",J338,0)</f>
        <v>0</v>
      </c>
      <c r="BJ338" s="17" t="s">
        <v>85</v>
      </c>
      <c r="BK338" s="196">
        <f>ROUND(I338*H338,2)</f>
        <v>0</v>
      </c>
      <c r="BL338" s="17" t="s">
        <v>264</v>
      </c>
      <c r="BM338" s="195" t="s">
        <v>2286</v>
      </c>
    </row>
    <row r="339" spans="1:65" s="2" customFormat="1" ht="16.5" customHeight="1">
      <c r="A339" s="34"/>
      <c r="B339" s="35"/>
      <c r="C339" s="184" t="s">
        <v>1078</v>
      </c>
      <c r="D339" s="184" t="s">
        <v>248</v>
      </c>
      <c r="E339" s="185" t="s">
        <v>2287</v>
      </c>
      <c r="F339" s="186" t="s">
        <v>2288</v>
      </c>
      <c r="G339" s="187" t="s">
        <v>416</v>
      </c>
      <c r="H339" s="188">
        <v>8</v>
      </c>
      <c r="I339" s="189"/>
      <c r="J339" s="190">
        <f>ROUND(I339*H339,2)</f>
        <v>0</v>
      </c>
      <c r="K339" s="186" t="s">
        <v>1</v>
      </c>
      <c r="L339" s="39"/>
      <c r="M339" s="191" t="s">
        <v>1</v>
      </c>
      <c r="N339" s="192" t="s">
        <v>42</v>
      </c>
      <c r="O339" s="71"/>
      <c r="P339" s="193">
        <f>O339*H339</f>
        <v>0</v>
      </c>
      <c r="Q339" s="193">
        <v>0</v>
      </c>
      <c r="R339" s="193">
        <f>Q339*H339</f>
        <v>0</v>
      </c>
      <c r="S339" s="193">
        <v>0</v>
      </c>
      <c r="T339" s="194">
        <f>S339*H339</f>
        <v>0</v>
      </c>
      <c r="U339" s="34"/>
      <c r="V339" s="34"/>
      <c r="W339" s="34"/>
      <c r="X339" s="34"/>
      <c r="Y339" s="34"/>
      <c r="Z339" s="34"/>
      <c r="AA339" s="34"/>
      <c r="AB339" s="34"/>
      <c r="AC339" s="34"/>
      <c r="AD339" s="34"/>
      <c r="AE339" s="34"/>
      <c r="AR339" s="195" t="s">
        <v>264</v>
      </c>
      <c r="AT339" s="195" t="s">
        <v>248</v>
      </c>
      <c r="AU339" s="195" t="s">
        <v>85</v>
      </c>
      <c r="AY339" s="17" t="s">
        <v>247</v>
      </c>
      <c r="BE339" s="196">
        <f>IF(N339="základní",J339,0)</f>
        <v>0</v>
      </c>
      <c r="BF339" s="196">
        <f>IF(N339="snížená",J339,0)</f>
        <v>0</v>
      </c>
      <c r="BG339" s="196">
        <f>IF(N339="zákl. přenesená",J339,0)</f>
        <v>0</v>
      </c>
      <c r="BH339" s="196">
        <f>IF(N339="sníž. přenesená",J339,0)</f>
        <v>0</v>
      </c>
      <c r="BI339" s="196">
        <f>IF(N339="nulová",J339,0)</f>
        <v>0</v>
      </c>
      <c r="BJ339" s="17" t="s">
        <v>85</v>
      </c>
      <c r="BK339" s="196">
        <f>ROUND(I339*H339,2)</f>
        <v>0</v>
      </c>
      <c r="BL339" s="17" t="s">
        <v>264</v>
      </c>
      <c r="BM339" s="195" t="s">
        <v>2289</v>
      </c>
    </row>
    <row r="340" spans="1:65" s="13" customFormat="1" ht="10">
      <c r="B340" s="217"/>
      <c r="C340" s="218"/>
      <c r="D340" s="197" t="s">
        <v>337</v>
      </c>
      <c r="E340" s="219" t="s">
        <v>1</v>
      </c>
      <c r="F340" s="220" t="s">
        <v>2290</v>
      </c>
      <c r="G340" s="218"/>
      <c r="H340" s="221">
        <v>8</v>
      </c>
      <c r="I340" s="222"/>
      <c r="J340" s="218"/>
      <c r="K340" s="218"/>
      <c r="L340" s="223"/>
      <c r="M340" s="224"/>
      <c r="N340" s="225"/>
      <c r="O340" s="225"/>
      <c r="P340" s="225"/>
      <c r="Q340" s="225"/>
      <c r="R340" s="225"/>
      <c r="S340" s="225"/>
      <c r="T340" s="226"/>
      <c r="AT340" s="227" t="s">
        <v>337</v>
      </c>
      <c r="AU340" s="227" t="s">
        <v>85</v>
      </c>
      <c r="AV340" s="13" t="s">
        <v>87</v>
      </c>
      <c r="AW340" s="13" t="s">
        <v>33</v>
      </c>
      <c r="AX340" s="13" t="s">
        <v>77</v>
      </c>
      <c r="AY340" s="227" t="s">
        <v>247</v>
      </c>
    </row>
    <row r="341" spans="1:65" s="14" customFormat="1" ht="10">
      <c r="B341" s="228"/>
      <c r="C341" s="229"/>
      <c r="D341" s="197" t="s">
        <v>337</v>
      </c>
      <c r="E341" s="230" t="s">
        <v>1</v>
      </c>
      <c r="F341" s="231" t="s">
        <v>340</v>
      </c>
      <c r="G341" s="229"/>
      <c r="H341" s="232">
        <v>8</v>
      </c>
      <c r="I341" s="233"/>
      <c r="J341" s="229"/>
      <c r="K341" s="229"/>
      <c r="L341" s="234"/>
      <c r="M341" s="235"/>
      <c r="N341" s="236"/>
      <c r="O341" s="236"/>
      <c r="P341" s="236"/>
      <c r="Q341" s="236"/>
      <c r="R341" s="236"/>
      <c r="S341" s="236"/>
      <c r="T341" s="237"/>
      <c r="AT341" s="238" t="s">
        <v>337</v>
      </c>
      <c r="AU341" s="238" t="s">
        <v>85</v>
      </c>
      <c r="AV341" s="14" t="s">
        <v>258</v>
      </c>
      <c r="AW341" s="14" t="s">
        <v>33</v>
      </c>
      <c r="AX341" s="14" t="s">
        <v>85</v>
      </c>
      <c r="AY341" s="238" t="s">
        <v>247</v>
      </c>
    </row>
    <row r="342" spans="1:65" s="2" customFormat="1" ht="16.5" customHeight="1">
      <c r="A342" s="34"/>
      <c r="B342" s="35"/>
      <c r="C342" s="184" t="s">
        <v>867</v>
      </c>
      <c r="D342" s="184" t="s">
        <v>248</v>
      </c>
      <c r="E342" s="185" t="s">
        <v>2291</v>
      </c>
      <c r="F342" s="186" t="s">
        <v>2292</v>
      </c>
      <c r="G342" s="187" t="s">
        <v>416</v>
      </c>
      <c r="H342" s="188">
        <v>5</v>
      </c>
      <c r="I342" s="189"/>
      <c r="J342" s="190">
        <f>ROUND(I342*H342,2)</f>
        <v>0</v>
      </c>
      <c r="K342" s="186" t="s">
        <v>1</v>
      </c>
      <c r="L342" s="39"/>
      <c r="M342" s="191" t="s">
        <v>1</v>
      </c>
      <c r="N342" s="192" t="s">
        <v>42</v>
      </c>
      <c r="O342" s="71"/>
      <c r="P342" s="193">
        <f>O342*H342</f>
        <v>0</v>
      </c>
      <c r="Q342" s="193">
        <v>0</v>
      </c>
      <c r="R342" s="193">
        <f>Q342*H342</f>
        <v>0</v>
      </c>
      <c r="S342" s="193">
        <v>0</v>
      </c>
      <c r="T342" s="194">
        <f>S342*H342</f>
        <v>0</v>
      </c>
      <c r="U342" s="34"/>
      <c r="V342" s="34"/>
      <c r="W342" s="34"/>
      <c r="X342" s="34"/>
      <c r="Y342" s="34"/>
      <c r="Z342" s="34"/>
      <c r="AA342" s="34"/>
      <c r="AB342" s="34"/>
      <c r="AC342" s="34"/>
      <c r="AD342" s="34"/>
      <c r="AE342" s="34"/>
      <c r="AR342" s="195" t="s">
        <v>264</v>
      </c>
      <c r="AT342" s="195" t="s">
        <v>248</v>
      </c>
      <c r="AU342" s="195" t="s">
        <v>85</v>
      </c>
      <c r="AY342" s="17" t="s">
        <v>247</v>
      </c>
      <c r="BE342" s="196">
        <f>IF(N342="základní",J342,0)</f>
        <v>0</v>
      </c>
      <c r="BF342" s="196">
        <f>IF(N342="snížená",J342,0)</f>
        <v>0</v>
      </c>
      <c r="BG342" s="196">
        <f>IF(N342="zákl. přenesená",J342,0)</f>
        <v>0</v>
      </c>
      <c r="BH342" s="196">
        <f>IF(N342="sníž. přenesená",J342,0)</f>
        <v>0</v>
      </c>
      <c r="BI342" s="196">
        <f>IF(N342="nulová",J342,0)</f>
        <v>0</v>
      </c>
      <c r="BJ342" s="17" t="s">
        <v>85</v>
      </c>
      <c r="BK342" s="196">
        <f>ROUND(I342*H342,2)</f>
        <v>0</v>
      </c>
      <c r="BL342" s="17" t="s">
        <v>264</v>
      </c>
      <c r="BM342" s="195" t="s">
        <v>2293</v>
      </c>
    </row>
    <row r="343" spans="1:65" s="13" customFormat="1" ht="10">
      <c r="B343" s="217"/>
      <c r="C343" s="218"/>
      <c r="D343" s="197" t="s">
        <v>337</v>
      </c>
      <c r="E343" s="219" t="s">
        <v>1</v>
      </c>
      <c r="F343" s="220" t="s">
        <v>2294</v>
      </c>
      <c r="G343" s="218"/>
      <c r="H343" s="221">
        <v>5</v>
      </c>
      <c r="I343" s="222"/>
      <c r="J343" s="218"/>
      <c r="K343" s="218"/>
      <c r="L343" s="223"/>
      <c r="M343" s="224"/>
      <c r="N343" s="225"/>
      <c r="O343" s="225"/>
      <c r="P343" s="225"/>
      <c r="Q343" s="225"/>
      <c r="R343" s="225"/>
      <c r="S343" s="225"/>
      <c r="T343" s="226"/>
      <c r="AT343" s="227" t="s">
        <v>337</v>
      </c>
      <c r="AU343" s="227" t="s">
        <v>85</v>
      </c>
      <c r="AV343" s="13" t="s">
        <v>87</v>
      </c>
      <c r="AW343" s="13" t="s">
        <v>33</v>
      </c>
      <c r="AX343" s="13" t="s">
        <v>77</v>
      </c>
      <c r="AY343" s="227" t="s">
        <v>247</v>
      </c>
    </row>
    <row r="344" spans="1:65" s="14" customFormat="1" ht="10">
      <c r="B344" s="228"/>
      <c r="C344" s="229"/>
      <c r="D344" s="197" t="s">
        <v>337</v>
      </c>
      <c r="E344" s="230" t="s">
        <v>1</v>
      </c>
      <c r="F344" s="231" t="s">
        <v>340</v>
      </c>
      <c r="G344" s="229"/>
      <c r="H344" s="232">
        <v>5</v>
      </c>
      <c r="I344" s="233"/>
      <c r="J344" s="229"/>
      <c r="K344" s="229"/>
      <c r="L344" s="234"/>
      <c r="M344" s="235"/>
      <c r="N344" s="236"/>
      <c r="O344" s="236"/>
      <c r="P344" s="236"/>
      <c r="Q344" s="236"/>
      <c r="R344" s="236"/>
      <c r="S344" s="236"/>
      <c r="T344" s="237"/>
      <c r="AT344" s="238" t="s">
        <v>337</v>
      </c>
      <c r="AU344" s="238" t="s">
        <v>85</v>
      </c>
      <c r="AV344" s="14" t="s">
        <v>258</v>
      </c>
      <c r="AW344" s="14" t="s">
        <v>33</v>
      </c>
      <c r="AX344" s="14" t="s">
        <v>85</v>
      </c>
      <c r="AY344" s="238" t="s">
        <v>247</v>
      </c>
    </row>
    <row r="345" spans="1:65" s="2" customFormat="1" ht="16.5" customHeight="1">
      <c r="A345" s="34"/>
      <c r="B345" s="35"/>
      <c r="C345" s="184" t="s">
        <v>1083</v>
      </c>
      <c r="D345" s="184" t="s">
        <v>248</v>
      </c>
      <c r="E345" s="185" t="s">
        <v>2295</v>
      </c>
      <c r="F345" s="186" t="s">
        <v>2296</v>
      </c>
      <c r="G345" s="187" t="s">
        <v>416</v>
      </c>
      <c r="H345" s="188">
        <v>4</v>
      </c>
      <c r="I345" s="189"/>
      <c r="J345" s="190">
        <f>ROUND(I345*H345,2)</f>
        <v>0</v>
      </c>
      <c r="K345" s="186" t="s">
        <v>1</v>
      </c>
      <c r="L345" s="39"/>
      <c r="M345" s="191" t="s">
        <v>1</v>
      </c>
      <c r="N345" s="192" t="s">
        <v>42</v>
      </c>
      <c r="O345" s="71"/>
      <c r="P345" s="193">
        <f>O345*H345</f>
        <v>0</v>
      </c>
      <c r="Q345" s="193">
        <v>0</v>
      </c>
      <c r="R345" s="193">
        <f>Q345*H345</f>
        <v>0</v>
      </c>
      <c r="S345" s="193">
        <v>0</v>
      </c>
      <c r="T345" s="194">
        <f>S345*H345</f>
        <v>0</v>
      </c>
      <c r="U345" s="34"/>
      <c r="V345" s="34"/>
      <c r="W345" s="34"/>
      <c r="X345" s="34"/>
      <c r="Y345" s="34"/>
      <c r="Z345" s="34"/>
      <c r="AA345" s="34"/>
      <c r="AB345" s="34"/>
      <c r="AC345" s="34"/>
      <c r="AD345" s="34"/>
      <c r="AE345" s="34"/>
      <c r="AR345" s="195" t="s">
        <v>264</v>
      </c>
      <c r="AT345" s="195" t="s">
        <v>248</v>
      </c>
      <c r="AU345" s="195" t="s">
        <v>85</v>
      </c>
      <c r="AY345" s="17" t="s">
        <v>247</v>
      </c>
      <c r="BE345" s="196">
        <f>IF(N345="základní",J345,0)</f>
        <v>0</v>
      </c>
      <c r="BF345" s="196">
        <f>IF(N345="snížená",J345,0)</f>
        <v>0</v>
      </c>
      <c r="BG345" s="196">
        <f>IF(N345="zákl. přenesená",J345,0)</f>
        <v>0</v>
      </c>
      <c r="BH345" s="196">
        <f>IF(N345="sníž. přenesená",J345,0)</f>
        <v>0</v>
      </c>
      <c r="BI345" s="196">
        <f>IF(N345="nulová",J345,0)</f>
        <v>0</v>
      </c>
      <c r="BJ345" s="17" t="s">
        <v>85</v>
      </c>
      <c r="BK345" s="196">
        <f>ROUND(I345*H345,2)</f>
        <v>0</v>
      </c>
      <c r="BL345" s="17" t="s">
        <v>264</v>
      </c>
      <c r="BM345" s="195" t="s">
        <v>2297</v>
      </c>
    </row>
    <row r="346" spans="1:65" s="13" customFormat="1" ht="10">
      <c r="B346" s="217"/>
      <c r="C346" s="218"/>
      <c r="D346" s="197" t="s">
        <v>337</v>
      </c>
      <c r="E346" s="219" t="s">
        <v>1</v>
      </c>
      <c r="F346" s="220" t="s">
        <v>2298</v>
      </c>
      <c r="G346" s="218"/>
      <c r="H346" s="221">
        <v>4</v>
      </c>
      <c r="I346" s="222"/>
      <c r="J346" s="218"/>
      <c r="K346" s="218"/>
      <c r="L346" s="223"/>
      <c r="M346" s="224"/>
      <c r="N346" s="225"/>
      <c r="O346" s="225"/>
      <c r="P346" s="225"/>
      <c r="Q346" s="225"/>
      <c r="R346" s="225"/>
      <c r="S346" s="225"/>
      <c r="T346" s="226"/>
      <c r="AT346" s="227" t="s">
        <v>337</v>
      </c>
      <c r="AU346" s="227" t="s">
        <v>85</v>
      </c>
      <c r="AV346" s="13" t="s">
        <v>87</v>
      </c>
      <c r="AW346" s="13" t="s">
        <v>33</v>
      </c>
      <c r="AX346" s="13" t="s">
        <v>77</v>
      </c>
      <c r="AY346" s="227" t="s">
        <v>247</v>
      </c>
    </row>
    <row r="347" spans="1:65" s="14" customFormat="1" ht="10">
      <c r="B347" s="228"/>
      <c r="C347" s="229"/>
      <c r="D347" s="197" t="s">
        <v>337</v>
      </c>
      <c r="E347" s="230" t="s">
        <v>1</v>
      </c>
      <c r="F347" s="231" t="s">
        <v>340</v>
      </c>
      <c r="G347" s="229"/>
      <c r="H347" s="232">
        <v>4</v>
      </c>
      <c r="I347" s="233"/>
      <c r="J347" s="229"/>
      <c r="K347" s="229"/>
      <c r="L347" s="234"/>
      <c r="M347" s="235"/>
      <c r="N347" s="236"/>
      <c r="O347" s="236"/>
      <c r="P347" s="236"/>
      <c r="Q347" s="236"/>
      <c r="R347" s="236"/>
      <c r="S347" s="236"/>
      <c r="T347" s="237"/>
      <c r="AT347" s="238" t="s">
        <v>337</v>
      </c>
      <c r="AU347" s="238" t="s">
        <v>85</v>
      </c>
      <c r="AV347" s="14" t="s">
        <v>258</v>
      </c>
      <c r="AW347" s="14" t="s">
        <v>33</v>
      </c>
      <c r="AX347" s="14" t="s">
        <v>85</v>
      </c>
      <c r="AY347" s="238" t="s">
        <v>247</v>
      </c>
    </row>
    <row r="348" spans="1:65" s="2" customFormat="1" ht="16.5" customHeight="1">
      <c r="A348" s="34"/>
      <c r="B348" s="35"/>
      <c r="C348" s="184" t="s">
        <v>872</v>
      </c>
      <c r="D348" s="184" t="s">
        <v>248</v>
      </c>
      <c r="E348" s="185" t="s">
        <v>2299</v>
      </c>
      <c r="F348" s="186" t="s">
        <v>2300</v>
      </c>
      <c r="G348" s="187" t="s">
        <v>416</v>
      </c>
      <c r="H348" s="188">
        <v>3</v>
      </c>
      <c r="I348" s="189"/>
      <c r="J348" s="190">
        <f>ROUND(I348*H348,2)</f>
        <v>0</v>
      </c>
      <c r="K348" s="186" t="s">
        <v>1</v>
      </c>
      <c r="L348" s="39"/>
      <c r="M348" s="191" t="s">
        <v>1</v>
      </c>
      <c r="N348" s="192" t="s">
        <v>42</v>
      </c>
      <c r="O348" s="71"/>
      <c r="P348" s="193">
        <f>O348*H348</f>
        <v>0</v>
      </c>
      <c r="Q348" s="193">
        <v>0</v>
      </c>
      <c r="R348" s="193">
        <f>Q348*H348</f>
        <v>0</v>
      </c>
      <c r="S348" s="193">
        <v>0</v>
      </c>
      <c r="T348" s="194">
        <f>S348*H348</f>
        <v>0</v>
      </c>
      <c r="U348" s="34"/>
      <c r="V348" s="34"/>
      <c r="W348" s="34"/>
      <c r="X348" s="34"/>
      <c r="Y348" s="34"/>
      <c r="Z348" s="34"/>
      <c r="AA348" s="34"/>
      <c r="AB348" s="34"/>
      <c r="AC348" s="34"/>
      <c r="AD348" s="34"/>
      <c r="AE348" s="34"/>
      <c r="AR348" s="195" t="s">
        <v>264</v>
      </c>
      <c r="AT348" s="195" t="s">
        <v>248</v>
      </c>
      <c r="AU348" s="195" t="s">
        <v>85</v>
      </c>
      <c r="AY348" s="17" t="s">
        <v>247</v>
      </c>
      <c r="BE348" s="196">
        <f>IF(N348="základní",J348,0)</f>
        <v>0</v>
      </c>
      <c r="BF348" s="196">
        <f>IF(N348="snížená",J348,0)</f>
        <v>0</v>
      </c>
      <c r="BG348" s="196">
        <f>IF(N348="zákl. přenesená",J348,0)</f>
        <v>0</v>
      </c>
      <c r="BH348" s="196">
        <f>IF(N348="sníž. přenesená",J348,0)</f>
        <v>0</v>
      </c>
      <c r="BI348" s="196">
        <f>IF(N348="nulová",J348,0)</f>
        <v>0</v>
      </c>
      <c r="BJ348" s="17" t="s">
        <v>85</v>
      </c>
      <c r="BK348" s="196">
        <f>ROUND(I348*H348,2)</f>
        <v>0</v>
      </c>
      <c r="BL348" s="17" t="s">
        <v>264</v>
      </c>
      <c r="BM348" s="195" t="s">
        <v>2301</v>
      </c>
    </row>
    <row r="349" spans="1:65" s="13" customFormat="1" ht="10">
      <c r="B349" s="217"/>
      <c r="C349" s="218"/>
      <c r="D349" s="197" t="s">
        <v>337</v>
      </c>
      <c r="E349" s="219" t="s">
        <v>1</v>
      </c>
      <c r="F349" s="220" t="s">
        <v>2302</v>
      </c>
      <c r="G349" s="218"/>
      <c r="H349" s="221">
        <v>3</v>
      </c>
      <c r="I349" s="222"/>
      <c r="J349" s="218"/>
      <c r="K349" s="218"/>
      <c r="L349" s="223"/>
      <c r="M349" s="224"/>
      <c r="N349" s="225"/>
      <c r="O349" s="225"/>
      <c r="P349" s="225"/>
      <c r="Q349" s="225"/>
      <c r="R349" s="225"/>
      <c r="S349" s="225"/>
      <c r="T349" s="226"/>
      <c r="AT349" s="227" t="s">
        <v>337</v>
      </c>
      <c r="AU349" s="227" t="s">
        <v>85</v>
      </c>
      <c r="AV349" s="13" t="s">
        <v>87</v>
      </c>
      <c r="AW349" s="13" t="s">
        <v>33</v>
      </c>
      <c r="AX349" s="13" t="s">
        <v>77</v>
      </c>
      <c r="AY349" s="227" t="s">
        <v>247</v>
      </c>
    </row>
    <row r="350" spans="1:65" s="14" customFormat="1" ht="10">
      <c r="B350" s="228"/>
      <c r="C350" s="229"/>
      <c r="D350" s="197" t="s">
        <v>337</v>
      </c>
      <c r="E350" s="230" t="s">
        <v>1</v>
      </c>
      <c r="F350" s="231" t="s">
        <v>340</v>
      </c>
      <c r="G350" s="229"/>
      <c r="H350" s="232">
        <v>3</v>
      </c>
      <c r="I350" s="233"/>
      <c r="J350" s="229"/>
      <c r="K350" s="229"/>
      <c r="L350" s="234"/>
      <c r="M350" s="235"/>
      <c r="N350" s="236"/>
      <c r="O350" s="236"/>
      <c r="P350" s="236"/>
      <c r="Q350" s="236"/>
      <c r="R350" s="236"/>
      <c r="S350" s="236"/>
      <c r="T350" s="237"/>
      <c r="AT350" s="238" t="s">
        <v>337</v>
      </c>
      <c r="AU350" s="238" t="s">
        <v>85</v>
      </c>
      <c r="AV350" s="14" t="s">
        <v>258</v>
      </c>
      <c r="AW350" s="14" t="s">
        <v>33</v>
      </c>
      <c r="AX350" s="14" t="s">
        <v>85</v>
      </c>
      <c r="AY350" s="238" t="s">
        <v>247</v>
      </c>
    </row>
    <row r="351" spans="1:65" s="2" customFormat="1" ht="16.5" customHeight="1">
      <c r="A351" s="34"/>
      <c r="B351" s="35"/>
      <c r="C351" s="184" t="s">
        <v>1092</v>
      </c>
      <c r="D351" s="184" t="s">
        <v>248</v>
      </c>
      <c r="E351" s="185" t="s">
        <v>2303</v>
      </c>
      <c r="F351" s="186" t="s">
        <v>2304</v>
      </c>
      <c r="G351" s="187" t="s">
        <v>416</v>
      </c>
      <c r="H351" s="188">
        <v>7</v>
      </c>
      <c r="I351" s="189"/>
      <c r="J351" s="190">
        <f>ROUND(I351*H351,2)</f>
        <v>0</v>
      </c>
      <c r="K351" s="186" t="s">
        <v>1</v>
      </c>
      <c r="L351" s="39"/>
      <c r="M351" s="191" t="s">
        <v>1</v>
      </c>
      <c r="N351" s="192" t="s">
        <v>42</v>
      </c>
      <c r="O351" s="71"/>
      <c r="P351" s="193">
        <f>O351*H351</f>
        <v>0</v>
      </c>
      <c r="Q351" s="193">
        <v>0</v>
      </c>
      <c r="R351" s="193">
        <f>Q351*H351</f>
        <v>0</v>
      </c>
      <c r="S351" s="193">
        <v>0</v>
      </c>
      <c r="T351" s="194">
        <f>S351*H351</f>
        <v>0</v>
      </c>
      <c r="U351" s="34"/>
      <c r="V351" s="34"/>
      <c r="W351" s="34"/>
      <c r="X351" s="34"/>
      <c r="Y351" s="34"/>
      <c r="Z351" s="34"/>
      <c r="AA351" s="34"/>
      <c r="AB351" s="34"/>
      <c r="AC351" s="34"/>
      <c r="AD351" s="34"/>
      <c r="AE351" s="34"/>
      <c r="AR351" s="195" t="s">
        <v>264</v>
      </c>
      <c r="AT351" s="195" t="s">
        <v>248</v>
      </c>
      <c r="AU351" s="195" t="s">
        <v>85</v>
      </c>
      <c r="AY351" s="17" t="s">
        <v>247</v>
      </c>
      <c r="BE351" s="196">
        <f>IF(N351="základní",J351,0)</f>
        <v>0</v>
      </c>
      <c r="BF351" s="196">
        <f>IF(N351="snížená",J351,0)</f>
        <v>0</v>
      </c>
      <c r="BG351" s="196">
        <f>IF(N351="zákl. přenesená",J351,0)</f>
        <v>0</v>
      </c>
      <c r="BH351" s="196">
        <f>IF(N351="sníž. přenesená",J351,0)</f>
        <v>0</v>
      </c>
      <c r="BI351" s="196">
        <f>IF(N351="nulová",J351,0)</f>
        <v>0</v>
      </c>
      <c r="BJ351" s="17" t="s">
        <v>85</v>
      </c>
      <c r="BK351" s="196">
        <f>ROUND(I351*H351,2)</f>
        <v>0</v>
      </c>
      <c r="BL351" s="17" t="s">
        <v>264</v>
      </c>
      <c r="BM351" s="195" t="s">
        <v>2305</v>
      </c>
    </row>
    <row r="352" spans="1:65" s="13" customFormat="1" ht="10">
      <c r="B352" s="217"/>
      <c r="C352" s="218"/>
      <c r="D352" s="197" t="s">
        <v>337</v>
      </c>
      <c r="E352" s="219" t="s">
        <v>1</v>
      </c>
      <c r="F352" s="220" t="s">
        <v>2306</v>
      </c>
      <c r="G352" s="218"/>
      <c r="H352" s="221">
        <v>7</v>
      </c>
      <c r="I352" s="222"/>
      <c r="J352" s="218"/>
      <c r="K352" s="218"/>
      <c r="L352" s="223"/>
      <c r="M352" s="224"/>
      <c r="N352" s="225"/>
      <c r="O352" s="225"/>
      <c r="P352" s="225"/>
      <c r="Q352" s="225"/>
      <c r="R352" s="225"/>
      <c r="S352" s="225"/>
      <c r="T352" s="226"/>
      <c r="AT352" s="227" t="s">
        <v>337</v>
      </c>
      <c r="AU352" s="227" t="s">
        <v>85</v>
      </c>
      <c r="AV352" s="13" t="s">
        <v>87</v>
      </c>
      <c r="AW352" s="13" t="s">
        <v>33</v>
      </c>
      <c r="AX352" s="13" t="s">
        <v>77</v>
      </c>
      <c r="AY352" s="227" t="s">
        <v>247</v>
      </c>
    </row>
    <row r="353" spans="1:65" s="14" customFormat="1" ht="10">
      <c r="B353" s="228"/>
      <c r="C353" s="229"/>
      <c r="D353" s="197" t="s">
        <v>337</v>
      </c>
      <c r="E353" s="230" t="s">
        <v>1</v>
      </c>
      <c r="F353" s="231" t="s">
        <v>340</v>
      </c>
      <c r="G353" s="229"/>
      <c r="H353" s="232">
        <v>7</v>
      </c>
      <c r="I353" s="233"/>
      <c r="J353" s="229"/>
      <c r="K353" s="229"/>
      <c r="L353" s="234"/>
      <c r="M353" s="235"/>
      <c r="N353" s="236"/>
      <c r="O353" s="236"/>
      <c r="P353" s="236"/>
      <c r="Q353" s="236"/>
      <c r="R353" s="236"/>
      <c r="S353" s="236"/>
      <c r="T353" s="237"/>
      <c r="AT353" s="238" t="s">
        <v>337</v>
      </c>
      <c r="AU353" s="238" t="s">
        <v>85</v>
      </c>
      <c r="AV353" s="14" t="s">
        <v>258</v>
      </c>
      <c r="AW353" s="14" t="s">
        <v>33</v>
      </c>
      <c r="AX353" s="14" t="s">
        <v>85</v>
      </c>
      <c r="AY353" s="238" t="s">
        <v>247</v>
      </c>
    </row>
    <row r="354" spans="1:65" s="2" customFormat="1" ht="16.5" customHeight="1">
      <c r="A354" s="34"/>
      <c r="B354" s="35"/>
      <c r="C354" s="184" t="s">
        <v>875</v>
      </c>
      <c r="D354" s="184" t="s">
        <v>248</v>
      </c>
      <c r="E354" s="185" t="s">
        <v>2307</v>
      </c>
      <c r="F354" s="186" t="s">
        <v>2308</v>
      </c>
      <c r="G354" s="187" t="s">
        <v>1991</v>
      </c>
      <c r="H354" s="188">
        <v>1</v>
      </c>
      <c r="I354" s="189"/>
      <c r="J354" s="190">
        <f t="shared" ref="J354:J362" si="50">ROUND(I354*H354,2)</f>
        <v>0</v>
      </c>
      <c r="K354" s="186" t="s">
        <v>1</v>
      </c>
      <c r="L354" s="39"/>
      <c r="M354" s="191" t="s">
        <v>1</v>
      </c>
      <c r="N354" s="192" t="s">
        <v>42</v>
      </c>
      <c r="O354" s="71"/>
      <c r="P354" s="193">
        <f t="shared" ref="P354:P362" si="51">O354*H354</f>
        <v>0</v>
      </c>
      <c r="Q354" s="193">
        <v>0</v>
      </c>
      <c r="R354" s="193">
        <f t="shared" ref="R354:R362" si="52">Q354*H354</f>
        <v>0</v>
      </c>
      <c r="S354" s="193">
        <v>0</v>
      </c>
      <c r="T354" s="194">
        <f t="shared" ref="T354:T362" si="53">S354*H354</f>
        <v>0</v>
      </c>
      <c r="U354" s="34"/>
      <c r="V354" s="34"/>
      <c r="W354" s="34"/>
      <c r="X354" s="34"/>
      <c r="Y354" s="34"/>
      <c r="Z354" s="34"/>
      <c r="AA354" s="34"/>
      <c r="AB354" s="34"/>
      <c r="AC354" s="34"/>
      <c r="AD354" s="34"/>
      <c r="AE354" s="34"/>
      <c r="AR354" s="195" t="s">
        <v>264</v>
      </c>
      <c r="AT354" s="195" t="s">
        <v>248</v>
      </c>
      <c r="AU354" s="195" t="s">
        <v>85</v>
      </c>
      <c r="AY354" s="17" t="s">
        <v>247</v>
      </c>
      <c r="BE354" s="196">
        <f t="shared" ref="BE354:BE362" si="54">IF(N354="základní",J354,0)</f>
        <v>0</v>
      </c>
      <c r="BF354" s="196">
        <f t="shared" ref="BF354:BF362" si="55">IF(N354="snížená",J354,0)</f>
        <v>0</v>
      </c>
      <c r="BG354" s="196">
        <f t="shared" ref="BG354:BG362" si="56">IF(N354="zákl. přenesená",J354,0)</f>
        <v>0</v>
      </c>
      <c r="BH354" s="196">
        <f t="shared" ref="BH354:BH362" si="57">IF(N354="sníž. přenesená",J354,0)</f>
        <v>0</v>
      </c>
      <c r="BI354" s="196">
        <f t="shared" ref="BI354:BI362" si="58">IF(N354="nulová",J354,0)</f>
        <v>0</v>
      </c>
      <c r="BJ354" s="17" t="s">
        <v>85</v>
      </c>
      <c r="BK354" s="196">
        <f t="shared" ref="BK354:BK362" si="59">ROUND(I354*H354,2)</f>
        <v>0</v>
      </c>
      <c r="BL354" s="17" t="s">
        <v>264</v>
      </c>
      <c r="BM354" s="195" t="s">
        <v>2309</v>
      </c>
    </row>
    <row r="355" spans="1:65" s="2" customFormat="1" ht="16.5" customHeight="1">
      <c r="A355" s="34"/>
      <c r="B355" s="35"/>
      <c r="C355" s="184" t="s">
        <v>1100</v>
      </c>
      <c r="D355" s="184" t="s">
        <v>248</v>
      </c>
      <c r="E355" s="185" t="s">
        <v>2310</v>
      </c>
      <c r="F355" s="186" t="s">
        <v>2311</v>
      </c>
      <c r="G355" s="187" t="s">
        <v>698</v>
      </c>
      <c r="H355" s="188">
        <v>402</v>
      </c>
      <c r="I355" s="189"/>
      <c r="J355" s="190">
        <f t="shared" si="50"/>
        <v>0</v>
      </c>
      <c r="K355" s="186" t="s">
        <v>1</v>
      </c>
      <c r="L355" s="39"/>
      <c r="M355" s="191" t="s">
        <v>1</v>
      </c>
      <c r="N355" s="192" t="s">
        <v>42</v>
      </c>
      <c r="O355" s="71"/>
      <c r="P355" s="193">
        <f t="shared" si="51"/>
        <v>0</v>
      </c>
      <c r="Q355" s="193">
        <v>0</v>
      </c>
      <c r="R355" s="193">
        <f t="shared" si="52"/>
        <v>0</v>
      </c>
      <c r="S355" s="193">
        <v>0</v>
      </c>
      <c r="T355" s="194">
        <f t="shared" si="53"/>
        <v>0</v>
      </c>
      <c r="U355" s="34"/>
      <c r="V355" s="34"/>
      <c r="W355" s="34"/>
      <c r="X355" s="34"/>
      <c r="Y355" s="34"/>
      <c r="Z355" s="34"/>
      <c r="AA355" s="34"/>
      <c r="AB355" s="34"/>
      <c r="AC355" s="34"/>
      <c r="AD355" s="34"/>
      <c r="AE355" s="34"/>
      <c r="AR355" s="195" t="s">
        <v>264</v>
      </c>
      <c r="AT355" s="195" t="s">
        <v>248</v>
      </c>
      <c r="AU355" s="195" t="s">
        <v>85</v>
      </c>
      <c r="AY355" s="17" t="s">
        <v>247</v>
      </c>
      <c r="BE355" s="196">
        <f t="shared" si="54"/>
        <v>0</v>
      </c>
      <c r="BF355" s="196">
        <f t="shared" si="55"/>
        <v>0</v>
      </c>
      <c r="BG355" s="196">
        <f t="shared" si="56"/>
        <v>0</v>
      </c>
      <c r="BH355" s="196">
        <f t="shared" si="57"/>
        <v>0</v>
      </c>
      <c r="BI355" s="196">
        <f t="shared" si="58"/>
        <v>0</v>
      </c>
      <c r="BJ355" s="17" t="s">
        <v>85</v>
      </c>
      <c r="BK355" s="196">
        <f t="shared" si="59"/>
        <v>0</v>
      </c>
      <c r="BL355" s="17" t="s">
        <v>264</v>
      </c>
      <c r="BM355" s="195" t="s">
        <v>2312</v>
      </c>
    </row>
    <row r="356" spans="1:65" s="2" customFormat="1" ht="16.5" customHeight="1">
      <c r="A356" s="34"/>
      <c r="B356" s="35"/>
      <c r="C356" s="184" t="s">
        <v>886</v>
      </c>
      <c r="D356" s="184" t="s">
        <v>248</v>
      </c>
      <c r="E356" s="185" t="s">
        <v>2313</v>
      </c>
      <c r="F356" s="186" t="s">
        <v>2314</v>
      </c>
      <c r="G356" s="187" t="s">
        <v>698</v>
      </c>
      <c r="H356" s="188">
        <v>35</v>
      </c>
      <c r="I356" s="189"/>
      <c r="J356" s="190">
        <f t="shared" si="50"/>
        <v>0</v>
      </c>
      <c r="K356" s="186" t="s">
        <v>1</v>
      </c>
      <c r="L356" s="39"/>
      <c r="M356" s="191" t="s">
        <v>1</v>
      </c>
      <c r="N356" s="192" t="s">
        <v>42</v>
      </c>
      <c r="O356" s="71"/>
      <c r="P356" s="193">
        <f t="shared" si="51"/>
        <v>0</v>
      </c>
      <c r="Q356" s="193">
        <v>0</v>
      </c>
      <c r="R356" s="193">
        <f t="shared" si="52"/>
        <v>0</v>
      </c>
      <c r="S356" s="193">
        <v>0</v>
      </c>
      <c r="T356" s="194">
        <f t="shared" si="53"/>
        <v>0</v>
      </c>
      <c r="U356" s="34"/>
      <c r="V356" s="34"/>
      <c r="W356" s="34"/>
      <c r="X356" s="34"/>
      <c r="Y356" s="34"/>
      <c r="Z356" s="34"/>
      <c r="AA356" s="34"/>
      <c r="AB356" s="34"/>
      <c r="AC356" s="34"/>
      <c r="AD356" s="34"/>
      <c r="AE356" s="34"/>
      <c r="AR356" s="195" t="s">
        <v>264</v>
      </c>
      <c r="AT356" s="195" t="s">
        <v>248</v>
      </c>
      <c r="AU356" s="195" t="s">
        <v>85</v>
      </c>
      <c r="AY356" s="17" t="s">
        <v>247</v>
      </c>
      <c r="BE356" s="196">
        <f t="shared" si="54"/>
        <v>0</v>
      </c>
      <c r="BF356" s="196">
        <f t="shared" si="55"/>
        <v>0</v>
      </c>
      <c r="BG356" s="196">
        <f t="shared" si="56"/>
        <v>0</v>
      </c>
      <c r="BH356" s="196">
        <f t="shared" si="57"/>
        <v>0</v>
      </c>
      <c r="BI356" s="196">
        <f t="shared" si="58"/>
        <v>0</v>
      </c>
      <c r="BJ356" s="17" t="s">
        <v>85</v>
      </c>
      <c r="BK356" s="196">
        <f t="shared" si="59"/>
        <v>0</v>
      </c>
      <c r="BL356" s="17" t="s">
        <v>264</v>
      </c>
      <c r="BM356" s="195" t="s">
        <v>2315</v>
      </c>
    </row>
    <row r="357" spans="1:65" s="2" customFormat="1" ht="16.5" customHeight="1">
      <c r="A357" s="34"/>
      <c r="B357" s="35"/>
      <c r="C357" s="184" t="s">
        <v>1107</v>
      </c>
      <c r="D357" s="184" t="s">
        <v>248</v>
      </c>
      <c r="E357" s="185" t="s">
        <v>2316</v>
      </c>
      <c r="F357" s="186" t="s">
        <v>2317</v>
      </c>
      <c r="G357" s="187" t="s">
        <v>698</v>
      </c>
      <c r="H357" s="188">
        <v>102</v>
      </c>
      <c r="I357" s="189"/>
      <c r="J357" s="190">
        <f t="shared" si="50"/>
        <v>0</v>
      </c>
      <c r="K357" s="186" t="s">
        <v>1</v>
      </c>
      <c r="L357" s="39"/>
      <c r="M357" s="191" t="s">
        <v>1</v>
      </c>
      <c r="N357" s="192" t="s">
        <v>42</v>
      </c>
      <c r="O357" s="71"/>
      <c r="P357" s="193">
        <f t="shared" si="51"/>
        <v>0</v>
      </c>
      <c r="Q357" s="193">
        <v>0</v>
      </c>
      <c r="R357" s="193">
        <f t="shared" si="52"/>
        <v>0</v>
      </c>
      <c r="S357" s="193">
        <v>0</v>
      </c>
      <c r="T357" s="194">
        <f t="shared" si="53"/>
        <v>0</v>
      </c>
      <c r="U357" s="34"/>
      <c r="V357" s="34"/>
      <c r="W357" s="34"/>
      <c r="X357" s="34"/>
      <c r="Y357" s="34"/>
      <c r="Z357" s="34"/>
      <c r="AA357" s="34"/>
      <c r="AB357" s="34"/>
      <c r="AC357" s="34"/>
      <c r="AD357" s="34"/>
      <c r="AE357" s="34"/>
      <c r="AR357" s="195" t="s">
        <v>264</v>
      </c>
      <c r="AT357" s="195" t="s">
        <v>248</v>
      </c>
      <c r="AU357" s="195" t="s">
        <v>85</v>
      </c>
      <c r="AY357" s="17" t="s">
        <v>247</v>
      </c>
      <c r="BE357" s="196">
        <f t="shared" si="54"/>
        <v>0</v>
      </c>
      <c r="BF357" s="196">
        <f t="shared" si="55"/>
        <v>0</v>
      </c>
      <c r="BG357" s="196">
        <f t="shared" si="56"/>
        <v>0</v>
      </c>
      <c r="BH357" s="196">
        <f t="shared" si="57"/>
        <v>0</v>
      </c>
      <c r="BI357" s="196">
        <f t="shared" si="58"/>
        <v>0</v>
      </c>
      <c r="BJ357" s="17" t="s">
        <v>85</v>
      </c>
      <c r="BK357" s="196">
        <f t="shared" si="59"/>
        <v>0</v>
      </c>
      <c r="BL357" s="17" t="s">
        <v>264</v>
      </c>
      <c r="BM357" s="195" t="s">
        <v>2318</v>
      </c>
    </row>
    <row r="358" spans="1:65" s="2" customFormat="1" ht="16.5" customHeight="1">
      <c r="A358" s="34"/>
      <c r="B358" s="35"/>
      <c r="C358" s="184" t="s">
        <v>893</v>
      </c>
      <c r="D358" s="184" t="s">
        <v>248</v>
      </c>
      <c r="E358" s="185" t="s">
        <v>2319</v>
      </c>
      <c r="F358" s="186" t="s">
        <v>2320</v>
      </c>
      <c r="G358" s="187" t="s">
        <v>698</v>
      </c>
      <c r="H358" s="188">
        <v>48</v>
      </c>
      <c r="I358" s="189"/>
      <c r="J358" s="190">
        <f t="shared" si="50"/>
        <v>0</v>
      </c>
      <c r="K358" s="186" t="s">
        <v>1</v>
      </c>
      <c r="L358" s="39"/>
      <c r="M358" s="191" t="s">
        <v>1</v>
      </c>
      <c r="N358" s="192" t="s">
        <v>42</v>
      </c>
      <c r="O358" s="71"/>
      <c r="P358" s="193">
        <f t="shared" si="51"/>
        <v>0</v>
      </c>
      <c r="Q358" s="193">
        <v>0</v>
      </c>
      <c r="R358" s="193">
        <f t="shared" si="52"/>
        <v>0</v>
      </c>
      <c r="S358" s="193">
        <v>0</v>
      </c>
      <c r="T358" s="194">
        <f t="shared" si="53"/>
        <v>0</v>
      </c>
      <c r="U358" s="34"/>
      <c r="V358" s="34"/>
      <c r="W358" s="34"/>
      <c r="X358" s="34"/>
      <c r="Y358" s="34"/>
      <c r="Z358" s="34"/>
      <c r="AA358" s="34"/>
      <c r="AB358" s="34"/>
      <c r="AC358" s="34"/>
      <c r="AD358" s="34"/>
      <c r="AE358" s="34"/>
      <c r="AR358" s="195" t="s">
        <v>264</v>
      </c>
      <c r="AT358" s="195" t="s">
        <v>248</v>
      </c>
      <c r="AU358" s="195" t="s">
        <v>85</v>
      </c>
      <c r="AY358" s="17" t="s">
        <v>247</v>
      </c>
      <c r="BE358" s="196">
        <f t="shared" si="54"/>
        <v>0</v>
      </c>
      <c r="BF358" s="196">
        <f t="shared" si="55"/>
        <v>0</v>
      </c>
      <c r="BG358" s="196">
        <f t="shared" si="56"/>
        <v>0</v>
      </c>
      <c r="BH358" s="196">
        <f t="shared" si="57"/>
        <v>0</v>
      </c>
      <c r="BI358" s="196">
        <f t="shared" si="58"/>
        <v>0</v>
      </c>
      <c r="BJ358" s="17" t="s">
        <v>85</v>
      </c>
      <c r="BK358" s="196">
        <f t="shared" si="59"/>
        <v>0</v>
      </c>
      <c r="BL358" s="17" t="s">
        <v>264</v>
      </c>
      <c r="BM358" s="195" t="s">
        <v>2321</v>
      </c>
    </row>
    <row r="359" spans="1:65" s="2" customFormat="1" ht="16.5" customHeight="1">
      <c r="A359" s="34"/>
      <c r="B359" s="35"/>
      <c r="C359" s="184" t="s">
        <v>1114</v>
      </c>
      <c r="D359" s="184" t="s">
        <v>248</v>
      </c>
      <c r="E359" s="185" t="s">
        <v>2322</v>
      </c>
      <c r="F359" s="186" t="s">
        <v>2323</v>
      </c>
      <c r="G359" s="187" t="s">
        <v>698</v>
      </c>
      <c r="H359" s="188">
        <v>59</v>
      </c>
      <c r="I359" s="189"/>
      <c r="J359" s="190">
        <f t="shared" si="50"/>
        <v>0</v>
      </c>
      <c r="K359" s="186" t="s">
        <v>1</v>
      </c>
      <c r="L359" s="39"/>
      <c r="M359" s="191" t="s">
        <v>1</v>
      </c>
      <c r="N359" s="192" t="s">
        <v>42</v>
      </c>
      <c r="O359" s="71"/>
      <c r="P359" s="193">
        <f t="shared" si="51"/>
        <v>0</v>
      </c>
      <c r="Q359" s="193">
        <v>0</v>
      </c>
      <c r="R359" s="193">
        <f t="shared" si="52"/>
        <v>0</v>
      </c>
      <c r="S359" s="193">
        <v>0</v>
      </c>
      <c r="T359" s="194">
        <f t="shared" si="53"/>
        <v>0</v>
      </c>
      <c r="U359" s="34"/>
      <c r="V359" s="34"/>
      <c r="W359" s="34"/>
      <c r="X359" s="34"/>
      <c r="Y359" s="34"/>
      <c r="Z359" s="34"/>
      <c r="AA359" s="34"/>
      <c r="AB359" s="34"/>
      <c r="AC359" s="34"/>
      <c r="AD359" s="34"/>
      <c r="AE359" s="34"/>
      <c r="AR359" s="195" t="s">
        <v>264</v>
      </c>
      <c r="AT359" s="195" t="s">
        <v>248</v>
      </c>
      <c r="AU359" s="195" t="s">
        <v>85</v>
      </c>
      <c r="AY359" s="17" t="s">
        <v>247</v>
      </c>
      <c r="BE359" s="196">
        <f t="shared" si="54"/>
        <v>0</v>
      </c>
      <c r="BF359" s="196">
        <f t="shared" si="55"/>
        <v>0</v>
      </c>
      <c r="BG359" s="196">
        <f t="shared" si="56"/>
        <v>0</v>
      </c>
      <c r="BH359" s="196">
        <f t="shared" si="57"/>
        <v>0</v>
      </c>
      <c r="BI359" s="196">
        <f t="shared" si="58"/>
        <v>0</v>
      </c>
      <c r="BJ359" s="17" t="s">
        <v>85</v>
      </c>
      <c r="BK359" s="196">
        <f t="shared" si="59"/>
        <v>0</v>
      </c>
      <c r="BL359" s="17" t="s">
        <v>264</v>
      </c>
      <c r="BM359" s="195" t="s">
        <v>2324</v>
      </c>
    </row>
    <row r="360" spans="1:65" s="2" customFormat="1" ht="16.5" customHeight="1">
      <c r="A360" s="34"/>
      <c r="B360" s="35"/>
      <c r="C360" s="184" t="s">
        <v>906</v>
      </c>
      <c r="D360" s="184" t="s">
        <v>248</v>
      </c>
      <c r="E360" s="185" t="s">
        <v>2325</v>
      </c>
      <c r="F360" s="186" t="s">
        <v>2326</v>
      </c>
      <c r="G360" s="187" t="s">
        <v>416</v>
      </c>
      <c r="H360" s="188">
        <v>1</v>
      </c>
      <c r="I360" s="189"/>
      <c r="J360" s="190">
        <f t="shared" si="50"/>
        <v>0</v>
      </c>
      <c r="K360" s="186" t="s">
        <v>1</v>
      </c>
      <c r="L360" s="39"/>
      <c r="M360" s="191" t="s">
        <v>1</v>
      </c>
      <c r="N360" s="192" t="s">
        <v>42</v>
      </c>
      <c r="O360" s="71"/>
      <c r="P360" s="193">
        <f t="shared" si="51"/>
        <v>0</v>
      </c>
      <c r="Q360" s="193">
        <v>0</v>
      </c>
      <c r="R360" s="193">
        <f t="shared" si="52"/>
        <v>0</v>
      </c>
      <c r="S360" s="193">
        <v>0</v>
      </c>
      <c r="T360" s="194">
        <f t="shared" si="53"/>
        <v>0</v>
      </c>
      <c r="U360" s="34"/>
      <c r="V360" s="34"/>
      <c r="W360" s="34"/>
      <c r="X360" s="34"/>
      <c r="Y360" s="34"/>
      <c r="Z360" s="34"/>
      <c r="AA360" s="34"/>
      <c r="AB360" s="34"/>
      <c r="AC360" s="34"/>
      <c r="AD360" s="34"/>
      <c r="AE360" s="34"/>
      <c r="AR360" s="195" t="s">
        <v>264</v>
      </c>
      <c r="AT360" s="195" t="s">
        <v>248</v>
      </c>
      <c r="AU360" s="195" t="s">
        <v>85</v>
      </c>
      <c r="AY360" s="17" t="s">
        <v>247</v>
      </c>
      <c r="BE360" s="196">
        <f t="shared" si="54"/>
        <v>0</v>
      </c>
      <c r="BF360" s="196">
        <f t="shared" si="55"/>
        <v>0</v>
      </c>
      <c r="BG360" s="196">
        <f t="shared" si="56"/>
        <v>0</v>
      </c>
      <c r="BH360" s="196">
        <f t="shared" si="57"/>
        <v>0</v>
      </c>
      <c r="BI360" s="196">
        <f t="shared" si="58"/>
        <v>0</v>
      </c>
      <c r="BJ360" s="17" t="s">
        <v>85</v>
      </c>
      <c r="BK360" s="196">
        <f t="shared" si="59"/>
        <v>0</v>
      </c>
      <c r="BL360" s="17" t="s">
        <v>264</v>
      </c>
      <c r="BM360" s="195" t="s">
        <v>2327</v>
      </c>
    </row>
    <row r="361" spans="1:65" s="2" customFormat="1" ht="16.5" customHeight="1">
      <c r="A361" s="34"/>
      <c r="B361" s="35"/>
      <c r="C361" s="184" t="s">
        <v>1120</v>
      </c>
      <c r="D361" s="184" t="s">
        <v>248</v>
      </c>
      <c r="E361" s="185" t="s">
        <v>2328</v>
      </c>
      <c r="F361" s="186" t="s">
        <v>2329</v>
      </c>
      <c r="G361" s="187" t="s">
        <v>1991</v>
      </c>
      <c r="H361" s="188">
        <v>1</v>
      </c>
      <c r="I361" s="189"/>
      <c r="J361" s="190">
        <f t="shared" si="50"/>
        <v>0</v>
      </c>
      <c r="K361" s="186" t="s">
        <v>1</v>
      </c>
      <c r="L361" s="39"/>
      <c r="M361" s="191" t="s">
        <v>1</v>
      </c>
      <c r="N361" s="192" t="s">
        <v>42</v>
      </c>
      <c r="O361" s="71"/>
      <c r="P361" s="193">
        <f t="shared" si="51"/>
        <v>0</v>
      </c>
      <c r="Q361" s="193">
        <v>0</v>
      </c>
      <c r="R361" s="193">
        <f t="shared" si="52"/>
        <v>0</v>
      </c>
      <c r="S361" s="193">
        <v>0</v>
      </c>
      <c r="T361" s="194">
        <f t="shared" si="53"/>
        <v>0</v>
      </c>
      <c r="U361" s="34"/>
      <c r="V361" s="34"/>
      <c r="W361" s="34"/>
      <c r="X361" s="34"/>
      <c r="Y361" s="34"/>
      <c r="Z361" s="34"/>
      <c r="AA361" s="34"/>
      <c r="AB361" s="34"/>
      <c r="AC361" s="34"/>
      <c r="AD361" s="34"/>
      <c r="AE361" s="34"/>
      <c r="AR361" s="195" t="s">
        <v>264</v>
      </c>
      <c r="AT361" s="195" t="s">
        <v>248</v>
      </c>
      <c r="AU361" s="195" t="s">
        <v>85</v>
      </c>
      <c r="AY361" s="17" t="s">
        <v>247</v>
      </c>
      <c r="BE361" s="196">
        <f t="shared" si="54"/>
        <v>0</v>
      </c>
      <c r="BF361" s="196">
        <f t="shared" si="55"/>
        <v>0</v>
      </c>
      <c r="BG361" s="196">
        <f t="shared" si="56"/>
        <v>0</v>
      </c>
      <c r="BH361" s="196">
        <f t="shared" si="57"/>
        <v>0</v>
      </c>
      <c r="BI361" s="196">
        <f t="shared" si="58"/>
        <v>0</v>
      </c>
      <c r="BJ361" s="17" t="s">
        <v>85</v>
      </c>
      <c r="BK361" s="196">
        <f t="shared" si="59"/>
        <v>0</v>
      </c>
      <c r="BL361" s="17" t="s">
        <v>264</v>
      </c>
      <c r="BM361" s="195" t="s">
        <v>2330</v>
      </c>
    </row>
    <row r="362" spans="1:65" s="2" customFormat="1" ht="16.5" customHeight="1">
      <c r="A362" s="34"/>
      <c r="B362" s="35"/>
      <c r="C362" s="184" t="s">
        <v>912</v>
      </c>
      <c r="D362" s="184" t="s">
        <v>248</v>
      </c>
      <c r="E362" s="185" t="s">
        <v>2331</v>
      </c>
      <c r="F362" s="186" t="s">
        <v>2332</v>
      </c>
      <c r="G362" s="187" t="s">
        <v>698</v>
      </c>
      <c r="H362" s="188">
        <v>713</v>
      </c>
      <c r="I362" s="189"/>
      <c r="J362" s="190">
        <f t="shared" si="50"/>
        <v>0</v>
      </c>
      <c r="K362" s="186" t="s">
        <v>1</v>
      </c>
      <c r="L362" s="39"/>
      <c r="M362" s="191" t="s">
        <v>1</v>
      </c>
      <c r="N362" s="192" t="s">
        <v>42</v>
      </c>
      <c r="O362" s="71"/>
      <c r="P362" s="193">
        <f t="shared" si="51"/>
        <v>0</v>
      </c>
      <c r="Q362" s="193">
        <v>0</v>
      </c>
      <c r="R362" s="193">
        <f t="shared" si="52"/>
        <v>0</v>
      </c>
      <c r="S362" s="193">
        <v>0</v>
      </c>
      <c r="T362" s="194">
        <f t="shared" si="53"/>
        <v>0</v>
      </c>
      <c r="U362" s="34"/>
      <c r="V362" s="34"/>
      <c r="W362" s="34"/>
      <c r="X362" s="34"/>
      <c r="Y362" s="34"/>
      <c r="Z362" s="34"/>
      <c r="AA362" s="34"/>
      <c r="AB362" s="34"/>
      <c r="AC362" s="34"/>
      <c r="AD362" s="34"/>
      <c r="AE362" s="34"/>
      <c r="AR362" s="195" t="s">
        <v>264</v>
      </c>
      <c r="AT362" s="195" t="s">
        <v>248</v>
      </c>
      <c r="AU362" s="195" t="s">
        <v>85</v>
      </c>
      <c r="AY362" s="17" t="s">
        <v>247</v>
      </c>
      <c r="BE362" s="196">
        <f t="shared" si="54"/>
        <v>0</v>
      </c>
      <c r="BF362" s="196">
        <f t="shared" si="55"/>
        <v>0</v>
      </c>
      <c r="BG362" s="196">
        <f t="shared" si="56"/>
        <v>0</v>
      </c>
      <c r="BH362" s="196">
        <f t="shared" si="57"/>
        <v>0</v>
      </c>
      <c r="BI362" s="196">
        <f t="shared" si="58"/>
        <v>0</v>
      </c>
      <c r="BJ362" s="17" t="s">
        <v>85</v>
      </c>
      <c r="BK362" s="196">
        <f t="shared" si="59"/>
        <v>0</v>
      </c>
      <c r="BL362" s="17" t="s">
        <v>264</v>
      </c>
      <c r="BM362" s="195" t="s">
        <v>2333</v>
      </c>
    </row>
    <row r="363" spans="1:65" s="13" customFormat="1" ht="10">
      <c r="B363" s="217"/>
      <c r="C363" s="218"/>
      <c r="D363" s="197" t="s">
        <v>337</v>
      </c>
      <c r="E363" s="219" t="s">
        <v>1</v>
      </c>
      <c r="F363" s="220" t="s">
        <v>2334</v>
      </c>
      <c r="G363" s="218"/>
      <c r="H363" s="221">
        <v>713</v>
      </c>
      <c r="I363" s="222"/>
      <c r="J363" s="218"/>
      <c r="K363" s="218"/>
      <c r="L363" s="223"/>
      <c r="M363" s="224"/>
      <c r="N363" s="225"/>
      <c r="O363" s="225"/>
      <c r="P363" s="225"/>
      <c r="Q363" s="225"/>
      <c r="R363" s="225"/>
      <c r="S363" s="225"/>
      <c r="T363" s="226"/>
      <c r="AT363" s="227" t="s">
        <v>337</v>
      </c>
      <c r="AU363" s="227" t="s">
        <v>85</v>
      </c>
      <c r="AV363" s="13" t="s">
        <v>87</v>
      </c>
      <c r="AW363" s="13" t="s">
        <v>33</v>
      </c>
      <c r="AX363" s="13" t="s">
        <v>77</v>
      </c>
      <c r="AY363" s="227" t="s">
        <v>247</v>
      </c>
    </row>
    <row r="364" spans="1:65" s="14" customFormat="1" ht="10">
      <c r="B364" s="228"/>
      <c r="C364" s="229"/>
      <c r="D364" s="197" t="s">
        <v>337</v>
      </c>
      <c r="E364" s="230" t="s">
        <v>1</v>
      </c>
      <c r="F364" s="231" t="s">
        <v>340</v>
      </c>
      <c r="G364" s="229"/>
      <c r="H364" s="232">
        <v>713</v>
      </c>
      <c r="I364" s="233"/>
      <c r="J364" s="229"/>
      <c r="K364" s="229"/>
      <c r="L364" s="234"/>
      <c r="M364" s="235"/>
      <c r="N364" s="236"/>
      <c r="O364" s="236"/>
      <c r="P364" s="236"/>
      <c r="Q364" s="236"/>
      <c r="R364" s="236"/>
      <c r="S364" s="236"/>
      <c r="T364" s="237"/>
      <c r="AT364" s="238" t="s">
        <v>337</v>
      </c>
      <c r="AU364" s="238" t="s">
        <v>85</v>
      </c>
      <c r="AV364" s="14" t="s">
        <v>258</v>
      </c>
      <c r="AW364" s="14" t="s">
        <v>33</v>
      </c>
      <c r="AX364" s="14" t="s">
        <v>85</v>
      </c>
      <c r="AY364" s="238" t="s">
        <v>247</v>
      </c>
    </row>
    <row r="365" spans="1:65" s="2" customFormat="1" ht="16.5" customHeight="1">
      <c r="A365" s="34"/>
      <c r="B365" s="35"/>
      <c r="C365" s="184" t="s">
        <v>1127</v>
      </c>
      <c r="D365" s="184" t="s">
        <v>248</v>
      </c>
      <c r="E365" s="185" t="s">
        <v>2335</v>
      </c>
      <c r="F365" s="186" t="s">
        <v>2336</v>
      </c>
      <c r="G365" s="187" t="s">
        <v>698</v>
      </c>
      <c r="H365" s="188">
        <v>713</v>
      </c>
      <c r="I365" s="189"/>
      <c r="J365" s="190">
        <f>ROUND(I365*H365,2)</f>
        <v>0</v>
      </c>
      <c r="K365" s="186" t="s">
        <v>1</v>
      </c>
      <c r="L365" s="39"/>
      <c r="M365" s="191" t="s">
        <v>1</v>
      </c>
      <c r="N365" s="192" t="s">
        <v>42</v>
      </c>
      <c r="O365" s="71"/>
      <c r="P365" s="193">
        <f>O365*H365</f>
        <v>0</v>
      </c>
      <c r="Q365" s="193">
        <v>0</v>
      </c>
      <c r="R365" s="193">
        <f>Q365*H365</f>
        <v>0</v>
      </c>
      <c r="S365" s="193">
        <v>0</v>
      </c>
      <c r="T365" s="194">
        <f>S365*H365</f>
        <v>0</v>
      </c>
      <c r="U365" s="34"/>
      <c r="V365" s="34"/>
      <c r="W365" s="34"/>
      <c r="X365" s="34"/>
      <c r="Y365" s="34"/>
      <c r="Z365" s="34"/>
      <c r="AA365" s="34"/>
      <c r="AB365" s="34"/>
      <c r="AC365" s="34"/>
      <c r="AD365" s="34"/>
      <c r="AE365" s="34"/>
      <c r="AR365" s="195" t="s">
        <v>264</v>
      </c>
      <c r="AT365" s="195" t="s">
        <v>248</v>
      </c>
      <c r="AU365" s="195" t="s">
        <v>85</v>
      </c>
      <c r="AY365" s="17" t="s">
        <v>247</v>
      </c>
      <c r="BE365" s="196">
        <f>IF(N365="základní",J365,0)</f>
        <v>0</v>
      </c>
      <c r="BF365" s="196">
        <f>IF(N365="snížená",J365,0)</f>
        <v>0</v>
      </c>
      <c r="BG365" s="196">
        <f>IF(N365="zákl. přenesená",J365,0)</f>
        <v>0</v>
      </c>
      <c r="BH365" s="196">
        <f>IF(N365="sníž. přenesená",J365,0)</f>
        <v>0</v>
      </c>
      <c r="BI365" s="196">
        <f>IF(N365="nulová",J365,0)</f>
        <v>0</v>
      </c>
      <c r="BJ365" s="17" t="s">
        <v>85</v>
      </c>
      <c r="BK365" s="196">
        <f>ROUND(I365*H365,2)</f>
        <v>0</v>
      </c>
      <c r="BL365" s="17" t="s">
        <v>264</v>
      </c>
      <c r="BM365" s="195" t="s">
        <v>2337</v>
      </c>
    </row>
    <row r="366" spans="1:65" s="2" customFormat="1" ht="16.5" customHeight="1">
      <c r="A366" s="34"/>
      <c r="B366" s="35"/>
      <c r="C366" s="184" t="s">
        <v>924</v>
      </c>
      <c r="D366" s="184" t="s">
        <v>248</v>
      </c>
      <c r="E366" s="185" t="s">
        <v>2338</v>
      </c>
      <c r="F366" s="186" t="s">
        <v>2339</v>
      </c>
      <c r="G366" s="187" t="s">
        <v>350</v>
      </c>
      <c r="H366" s="188">
        <v>1.8149999999999999</v>
      </c>
      <c r="I366" s="189"/>
      <c r="J366" s="190">
        <f>ROUND(I366*H366,2)</f>
        <v>0</v>
      </c>
      <c r="K366" s="186" t="s">
        <v>1</v>
      </c>
      <c r="L366" s="39"/>
      <c r="M366" s="191" t="s">
        <v>1</v>
      </c>
      <c r="N366" s="192" t="s">
        <v>42</v>
      </c>
      <c r="O366" s="71"/>
      <c r="P366" s="193">
        <f>O366*H366</f>
        <v>0</v>
      </c>
      <c r="Q366" s="193">
        <v>0</v>
      </c>
      <c r="R366" s="193">
        <f>Q366*H366</f>
        <v>0</v>
      </c>
      <c r="S366" s="193">
        <v>0</v>
      </c>
      <c r="T366" s="194">
        <f>S366*H366</f>
        <v>0</v>
      </c>
      <c r="U366" s="34"/>
      <c r="V366" s="34"/>
      <c r="W366" s="34"/>
      <c r="X366" s="34"/>
      <c r="Y366" s="34"/>
      <c r="Z366" s="34"/>
      <c r="AA366" s="34"/>
      <c r="AB366" s="34"/>
      <c r="AC366" s="34"/>
      <c r="AD366" s="34"/>
      <c r="AE366" s="34"/>
      <c r="AR366" s="195" t="s">
        <v>264</v>
      </c>
      <c r="AT366" s="195" t="s">
        <v>248</v>
      </c>
      <c r="AU366" s="195" t="s">
        <v>85</v>
      </c>
      <c r="AY366" s="17" t="s">
        <v>247</v>
      </c>
      <c r="BE366" s="196">
        <f>IF(N366="základní",J366,0)</f>
        <v>0</v>
      </c>
      <c r="BF366" s="196">
        <f>IF(N366="snížená",J366,0)</f>
        <v>0</v>
      </c>
      <c r="BG366" s="196">
        <f>IF(N366="zákl. přenesená",J366,0)</f>
        <v>0</v>
      </c>
      <c r="BH366" s="196">
        <f>IF(N366="sníž. přenesená",J366,0)</f>
        <v>0</v>
      </c>
      <c r="BI366" s="196">
        <f>IF(N366="nulová",J366,0)</f>
        <v>0</v>
      </c>
      <c r="BJ366" s="17" t="s">
        <v>85</v>
      </c>
      <c r="BK366" s="196">
        <f>ROUND(I366*H366,2)</f>
        <v>0</v>
      </c>
      <c r="BL366" s="17" t="s">
        <v>264</v>
      </c>
      <c r="BM366" s="195" t="s">
        <v>2340</v>
      </c>
    </row>
    <row r="367" spans="1:65" s="11" customFormat="1" ht="25.9" customHeight="1">
      <c r="B367" s="170"/>
      <c r="C367" s="171"/>
      <c r="D367" s="172" t="s">
        <v>76</v>
      </c>
      <c r="E367" s="173" t="s">
        <v>2341</v>
      </c>
      <c r="F367" s="173" t="s">
        <v>2342</v>
      </c>
      <c r="G367" s="171"/>
      <c r="H367" s="171"/>
      <c r="I367" s="174"/>
      <c r="J367" s="175">
        <f>BK367</f>
        <v>0</v>
      </c>
      <c r="K367" s="171"/>
      <c r="L367" s="176"/>
      <c r="M367" s="177"/>
      <c r="N367" s="178"/>
      <c r="O367" s="178"/>
      <c r="P367" s="179">
        <f>SUM(P368:P370)</f>
        <v>0</v>
      </c>
      <c r="Q367" s="178"/>
      <c r="R367" s="179">
        <f>SUM(R368:R370)</f>
        <v>0</v>
      </c>
      <c r="S367" s="178"/>
      <c r="T367" s="180">
        <f>SUM(T368:T370)</f>
        <v>0</v>
      </c>
      <c r="AR367" s="181" t="s">
        <v>87</v>
      </c>
      <c r="AT367" s="182" t="s">
        <v>76</v>
      </c>
      <c r="AU367" s="182" t="s">
        <v>77</v>
      </c>
      <c r="AY367" s="181" t="s">
        <v>247</v>
      </c>
      <c r="BK367" s="183">
        <f>SUM(BK368:BK370)</f>
        <v>0</v>
      </c>
    </row>
    <row r="368" spans="1:65" s="2" customFormat="1" ht="16.5" customHeight="1">
      <c r="A368" s="34"/>
      <c r="B368" s="35"/>
      <c r="C368" s="184" t="s">
        <v>1135</v>
      </c>
      <c r="D368" s="184" t="s">
        <v>248</v>
      </c>
      <c r="E368" s="185" t="s">
        <v>2343</v>
      </c>
      <c r="F368" s="186" t="s">
        <v>2344</v>
      </c>
      <c r="G368" s="187" t="s">
        <v>1991</v>
      </c>
      <c r="H368" s="188">
        <v>1</v>
      </c>
      <c r="I368" s="189"/>
      <c r="J368" s="190">
        <f>ROUND(I368*H368,2)</f>
        <v>0</v>
      </c>
      <c r="K368" s="186" t="s">
        <v>1</v>
      </c>
      <c r="L368" s="39"/>
      <c r="M368" s="191" t="s">
        <v>1</v>
      </c>
      <c r="N368" s="192" t="s">
        <v>42</v>
      </c>
      <c r="O368" s="71"/>
      <c r="P368" s="193">
        <f>O368*H368</f>
        <v>0</v>
      </c>
      <c r="Q368" s="193">
        <v>0</v>
      </c>
      <c r="R368" s="193">
        <f>Q368*H368</f>
        <v>0</v>
      </c>
      <c r="S368" s="193">
        <v>0</v>
      </c>
      <c r="T368" s="194">
        <f>S368*H368</f>
        <v>0</v>
      </c>
      <c r="U368" s="34"/>
      <c r="V368" s="34"/>
      <c r="W368" s="34"/>
      <c r="X368" s="34"/>
      <c r="Y368" s="34"/>
      <c r="Z368" s="34"/>
      <c r="AA368" s="34"/>
      <c r="AB368" s="34"/>
      <c r="AC368" s="34"/>
      <c r="AD368" s="34"/>
      <c r="AE368" s="34"/>
      <c r="AR368" s="195" t="s">
        <v>264</v>
      </c>
      <c r="AT368" s="195" t="s">
        <v>248</v>
      </c>
      <c r="AU368" s="195" t="s">
        <v>85</v>
      </c>
      <c r="AY368" s="17" t="s">
        <v>247</v>
      </c>
      <c r="BE368" s="196">
        <f>IF(N368="základní",J368,0)</f>
        <v>0</v>
      </c>
      <c r="BF368" s="196">
        <f>IF(N368="snížená",J368,0)</f>
        <v>0</v>
      </c>
      <c r="BG368" s="196">
        <f>IF(N368="zákl. přenesená",J368,0)</f>
        <v>0</v>
      </c>
      <c r="BH368" s="196">
        <f>IF(N368="sníž. přenesená",J368,0)</f>
        <v>0</v>
      </c>
      <c r="BI368" s="196">
        <f>IF(N368="nulová",J368,0)</f>
        <v>0</v>
      </c>
      <c r="BJ368" s="17" t="s">
        <v>85</v>
      </c>
      <c r="BK368" s="196">
        <f>ROUND(I368*H368,2)</f>
        <v>0</v>
      </c>
      <c r="BL368" s="17" t="s">
        <v>264</v>
      </c>
      <c r="BM368" s="195" t="s">
        <v>2345</v>
      </c>
    </row>
    <row r="369" spans="1:65" s="2" customFormat="1" ht="16.5" customHeight="1">
      <c r="A369" s="34"/>
      <c r="B369" s="35"/>
      <c r="C369" s="184" t="s">
        <v>928</v>
      </c>
      <c r="D369" s="184" t="s">
        <v>248</v>
      </c>
      <c r="E369" s="185" t="s">
        <v>2346</v>
      </c>
      <c r="F369" s="186" t="s">
        <v>2347</v>
      </c>
      <c r="G369" s="187" t="s">
        <v>2267</v>
      </c>
      <c r="H369" s="188">
        <v>1</v>
      </c>
      <c r="I369" s="189"/>
      <c r="J369" s="190">
        <f>ROUND(I369*H369,2)</f>
        <v>0</v>
      </c>
      <c r="K369" s="186" t="s">
        <v>1</v>
      </c>
      <c r="L369" s="39"/>
      <c r="M369" s="191" t="s">
        <v>1</v>
      </c>
      <c r="N369" s="192" t="s">
        <v>42</v>
      </c>
      <c r="O369" s="71"/>
      <c r="P369" s="193">
        <f>O369*H369</f>
        <v>0</v>
      </c>
      <c r="Q369" s="193">
        <v>0</v>
      </c>
      <c r="R369" s="193">
        <f>Q369*H369</f>
        <v>0</v>
      </c>
      <c r="S369" s="193">
        <v>0</v>
      </c>
      <c r="T369" s="194">
        <f>S369*H369</f>
        <v>0</v>
      </c>
      <c r="U369" s="34"/>
      <c r="V369" s="34"/>
      <c r="W369" s="34"/>
      <c r="X369" s="34"/>
      <c r="Y369" s="34"/>
      <c r="Z369" s="34"/>
      <c r="AA369" s="34"/>
      <c r="AB369" s="34"/>
      <c r="AC369" s="34"/>
      <c r="AD369" s="34"/>
      <c r="AE369" s="34"/>
      <c r="AR369" s="195" t="s">
        <v>264</v>
      </c>
      <c r="AT369" s="195" t="s">
        <v>248</v>
      </c>
      <c r="AU369" s="195" t="s">
        <v>85</v>
      </c>
      <c r="AY369" s="17" t="s">
        <v>247</v>
      </c>
      <c r="BE369" s="196">
        <f>IF(N369="základní",J369,0)</f>
        <v>0</v>
      </c>
      <c r="BF369" s="196">
        <f>IF(N369="snížená",J369,0)</f>
        <v>0</v>
      </c>
      <c r="BG369" s="196">
        <f>IF(N369="zákl. přenesená",J369,0)</f>
        <v>0</v>
      </c>
      <c r="BH369" s="196">
        <f>IF(N369="sníž. přenesená",J369,0)</f>
        <v>0</v>
      </c>
      <c r="BI369" s="196">
        <f>IF(N369="nulová",J369,0)</f>
        <v>0</v>
      </c>
      <c r="BJ369" s="17" t="s">
        <v>85</v>
      </c>
      <c r="BK369" s="196">
        <f>ROUND(I369*H369,2)</f>
        <v>0</v>
      </c>
      <c r="BL369" s="17" t="s">
        <v>264</v>
      </c>
      <c r="BM369" s="195" t="s">
        <v>2348</v>
      </c>
    </row>
    <row r="370" spans="1:65" s="2" customFormat="1" ht="16.5" customHeight="1">
      <c r="A370" s="34"/>
      <c r="B370" s="35"/>
      <c r="C370" s="184" t="s">
        <v>1142</v>
      </c>
      <c r="D370" s="184" t="s">
        <v>248</v>
      </c>
      <c r="E370" s="185" t="s">
        <v>2349</v>
      </c>
      <c r="F370" s="186" t="s">
        <v>2350</v>
      </c>
      <c r="G370" s="187" t="s">
        <v>350</v>
      </c>
      <c r="H370" s="188">
        <v>2.9000000000000001E-2</v>
      </c>
      <c r="I370" s="189"/>
      <c r="J370" s="190">
        <f>ROUND(I370*H370,2)</f>
        <v>0</v>
      </c>
      <c r="K370" s="186" t="s">
        <v>1</v>
      </c>
      <c r="L370" s="39"/>
      <c r="M370" s="191" t="s">
        <v>1</v>
      </c>
      <c r="N370" s="192" t="s">
        <v>42</v>
      </c>
      <c r="O370" s="71"/>
      <c r="P370" s="193">
        <f>O370*H370</f>
        <v>0</v>
      </c>
      <c r="Q370" s="193">
        <v>0</v>
      </c>
      <c r="R370" s="193">
        <f>Q370*H370</f>
        <v>0</v>
      </c>
      <c r="S370" s="193">
        <v>0</v>
      </c>
      <c r="T370" s="194">
        <f>S370*H370</f>
        <v>0</v>
      </c>
      <c r="U370" s="34"/>
      <c r="V370" s="34"/>
      <c r="W370" s="34"/>
      <c r="X370" s="34"/>
      <c r="Y370" s="34"/>
      <c r="Z370" s="34"/>
      <c r="AA370" s="34"/>
      <c r="AB370" s="34"/>
      <c r="AC370" s="34"/>
      <c r="AD370" s="34"/>
      <c r="AE370" s="34"/>
      <c r="AR370" s="195" t="s">
        <v>264</v>
      </c>
      <c r="AT370" s="195" t="s">
        <v>248</v>
      </c>
      <c r="AU370" s="195" t="s">
        <v>85</v>
      </c>
      <c r="AY370" s="17" t="s">
        <v>247</v>
      </c>
      <c r="BE370" s="196">
        <f>IF(N370="základní",J370,0)</f>
        <v>0</v>
      </c>
      <c r="BF370" s="196">
        <f>IF(N370="snížená",J370,0)</f>
        <v>0</v>
      </c>
      <c r="BG370" s="196">
        <f>IF(N370="zákl. přenesená",J370,0)</f>
        <v>0</v>
      </c>
      <c r="BH370" s="196">
        <f>IF(N370="sníž. přenesená",J370,0)</f>
        <v>0</v>
      </c>
      <c r="BI370" s="196">
        <f>IF(N370="nulová",J370,0)</f>
        <v>0</v>
      </c>
      <c r="BJ370" s="17" t="s">
        <v>85</v>
      </c>
      <c r="BK370" s="196">
        <f>ROUND(I370*H370,2)</f>
        <v>0</v>
      </c>
      <c r="BL370" s="17" t="s">
        <v>264</v>
      </c>
      <c r="BM370" s="195" t="s">
        <v>2351</v>
      </c>
    </row>
    <row r="371" spans="1:65" s="11" customFormat="1" ht="25.9" customHeight="1">
      <c r="B371" s="170"/>
      <c r="C371" s="171"/>
      <c r="D371" s="172" t="s">
        <v>76</v>
      </c>
      <c r="E371" s="173" t="s">
        <v>2352</v>
      </c>
      <c r="F371" s="173" t="s">
        <v>2353</v>
      </c>
      <c r="G371" s="171"/>
      <c r="H371" s="171"/>
      <c r="I371" s="174"/>
      <c r="J371" s="175">
        <f>BK371</f>
        <v>0</v>
      </c>
      <c r="K371" s="171"/>
      <c r="L371" s="176"/>
      <c r="M371" s="177"/>
      <c r="N371" s="178"/>
      <c r="O371" s="178"/>
      <c r="P371" s="179">
        <f>SUM(P372:P424)</f>
        <v>0</v>
      </c>
      <c r="Q371" s="178"/>
      <c r="R371" s="179">
        <f>SUM(R372:R424)</f>
        <v>0</v>
      </c>
      <c r="S371" s="178"/>
      <c r="T371" s="180">
        <f>SUM(T372:T424)</f>
        <v>0</v>
      </c>
      <c r="AR371" s="181" t="s">
        <v>87</v>
      </c>
      <c r="AT371" s="182" t="s">
        <v>76</v>
      </c>
      <c r="AU371" s="182" t="s">
        <v>77</v>
      </c>
      <c r="AY371" s="181" t="s">
        <v>247</v>
      </c>
      <c r="BK371" s="183">
        <f>SUM(BK372:BK424)</f>
        <v>0</v>
      </c>
    </row>
    <row r="372" spans="1:65" s="2" customFormat="1" ht="16.5" customHeight="1">
      <c r="A372" s="34"/>
      <c r="B372" s="35"/>
      <c r="C372" s="184" t="s">
        <v>932</v>
      </c>
      <c r="D372" s="184" t="s">
        <v>248</v>
      </c>
      <c r="E372" s="185" t="s">
        <v>2354</v>
      </c>
      <c r="F372" s="186" t="s">
        <v>2355</v>
      </c>
      <c r="G372" s="187" t="s">
        <v>2356</v>
      </c>
      <c r="H372" s="188">
        <v>1</v>
      </c>
      <c r="I372" s="189"/>
      <c r="J372" s="190">
        <f>ROUND(I372*H372,2)</f>
        <v>0</v>
      </c>
      <c r="K372" s="186" t="s">
        <v>1</v>
      </c>
      <c r="L372" s="39"/>
      <c r="M372" s="191" t="s">
        <v>1</v>
      </c>
      <c r="N372" s="192" t="s">
        <v>42</v>
      </c>
      <c r="O372" s="71"/>
      <c r="P372" s="193">
        <f>O372*H372</f>
        <v>0</v>
      </c>
      <c r="Q372" s="193">
        <v>0</v>
      </c>
      <c r="R372" s="193">
        <f>Q372*H372</f>
        <v>0</v>
      </c>
      <c r="S372" s="193">
        <v>0</v>
      </c>
      <c r="T372" s="194">
        <f>S372*H372</f>
        <v>0</v>
      </c>
      <c r="U372" s="34"/>
      <c r="V372" s="34"/>
      <c r="W372" s="34"/>
      <c r="X372" s="34"/>
      <c r="Y372" s="34"/>
      <c r="Z372" s="34"/>
      <c r="AA372" s="34"/>
      <c r="AB372" s="34"/>
      <c r="AC372" s="34"/>
      <c r="AD372" s="34"/>
      <c r="AE372" s="34"/>
      <c r="AR372" s="195" t="s">
        <v>264</v>
      </c>
      <c r="AT372" s="195" t="s">
        <v>248</v>
      </c>
      <c r="AU372" s="195" t="s">
        <v>85</v>
      </c>
      <c r="AY372" s="17" t="s">
        <v>247</v>
      </c>
      <c r="BE372" s="196">
        <f>IF(N372="základní",J372,0)</f>
        <v>0</v>
      </c>
      <c r="BF372" s="196">
        <f>IF(N372="snížená",J372,0)</f>
        <v>0</v>
      </c>
      <c r="BG372" s="196">
        <f>IF(N372="zákl. přenesená",J372,0)</f>
        <v>0</v>
      </c>
      <c r="BH372" s="196">
        <f>IF(N372="sníž. přenesená",J372,0)</f>
        <v>0</v>
      </c>
      <c r="BI372" s="196">
        <f>IF(N372="nulová",J372,0)</f>
        <v>0</v>
      </c>
      <c r="BJ372" s="17" t="s">
        <v>85</v>
      </c>
      <c r="BK372" s="196">
        <f>ROUND(I372*H372,2)</f>
        <v>0</v>
      </c>
      <c r="BL372" s="17" t="s">
        <v>264</v>
      </c>
      <c r="BM372" s="195" t="s">
        <v>2357</v>
      </c>
    </row>
    <row r="373" spans="1:65" s="2" customFormat="1" ht="16.5" customHeight="1">
      <c r="A373" s="34"/>
      <c r="B373" s="35"/>
      <c r="C373" s="184" t="s">
        <v>1148</v>
      </c>
      <c r="D373" s="184" t="s">
        <v>248</v>
      </c>
      <c r="E373" s="185" t="s">
        <v>2358</v>
      </c>
      <c r="F373" s="186" t="s">
        <v>2359</v>
      </c>
      <c r="G373" s="187" t="s">
        <v>1991</v>
      </c>
      <c r="H373" s="188">
        <v>1</v>
      </c>
      <c r="I373" s="189"/>
      <c r="J373" s="190">
        <f>ROUND(I373*H373,2)</f>
        <v>0</v>
      </c>
      <c r="K373" s="186" t="s">
        <v>1</v>
      </c>
      <c r="L373" s="39"/>
      <c r="M373" s="191" t="s">
        <v>1</v>
      </c>
      <c r="N373" s="192" t="s">
        <v>42</v>
      </c>
      <c r="O373" s="71"/>
      <c r="P373" s="193">
        <f>O373*H373</f>
        <v>0</v>
      </c>
      <c r="Q373" s="193">
        <v>0</v>
      </c>
      <c r="R373" s="193">
        <f>Q373*H373</f>
        <v>0</v>
      </c>
      <c r="S373" s="193">
        <v>0</v>
      </c>
      <c r="T373" s="194">
        <f>S373*H373</f>
        <v>0</v>
      </c>
      <c r="U373" s="34"/>
      <c r="V373" s="34"/>
      <c r="W373" s="34"/>
      <c r="X373" s="34"/>
      <c r="Y373" s="34"/>
      <c r="Z373" s="34"/>
      <c r="AA373" s="34"/>
      <c r="AB373" s="34"/>
      <c r="AC373" s="34"/>
      <c r="AD373" s="34"/>
      <c r="AE373" s="34"/>
      <c r="AR373" s="195" t="s">
        <v>264</v>
      </c>
      <c r="AT373" s="195" t="s">
        <v>248</v>
      </c>
      <c r="AU373" s="195" t="s">
        <v>85</v>
      </c>
      <c r="AY373" s="17" t="s">
        <v>247</v>
      </c>
      <c r="BE373" s="196">
        <f>IF(N373="základní",J373,0)</f>
        <v>0</v>
      </c>
      <c r="BF373" s="196">
        <f>IF(N373="snížená",J373,0)</f>
        <v>0</v>
      </c>
      <c r="BG373" s="196">
        <f>IF(N373="zákl. přenesená",J373,0)</f>
        <v>0</v>
      </c>
      <c r="BH373" s="196">
        <f>IF(N373="sníž. přenesená",J373,0)</f>
        <v>0</v>
      </c>
      <c r="BI373" s="196">
        <f>IF(N373="nulová",J373,0)</f>
        <v>0</v>
      </c>
      <c r="BJ373" s="17" t="s">
        <v>85</v>
      </c>
      <c r="BK373" s="196">
        <f>ROUND(I373*H373,2)</f>
        <v>0</v>
      </c>
      <c r="BL373" s="17" t="s">
        <v>264</v>
      </c>
      <c r="BM373" s="195" t="s">
        <v>2360</v>
      </c>
    </row>
    <row r="374" spans="1:65" s="2" customFormat="1" ht="16.5" customHeight="1">
      <c r="A374" s="34"/>
      <c r="B374" s="35"/>
      <c r="C374" s="184" t="s">
        <v>1153</v>
      </c>
      <c r="D374" s="184" t="s">
        <v>248</v>
      </c>
      <c r="E374" s="185" t="s">
        <v>2361</v>
      </c>
      <c r="F374" s="186" t="s">
        <v>2362</v>
      </c>
      <c r="G374" s="187" t="s">
        <v>1991</v>
      </c>
      <c r="H374" s="188">
        <v>2</v>
      </c>
      <c r="I374" s="189"/>
      <c r="J374" s="190">
        <f>ROUND(I374*H374,2)</f>
        <v>0</v>
      </c>
      <c r="K374" s="186" t="s">
        <v>1</v>
      </c>
      <c r="L374" s="39"/>
      <c r="M374" s="191" t="s">
        <v>1</v>
      </c>
      <c r="N374" s="192" t="s">
        <v>42</v>
      </c>
      <c r="O374" s="71"/>
      <c r="P374" s="193">
        <f>O374*H374</f>
        <v>0</v>
      </c>
      <c r="Q374" s="193">
        <v>0</v>
      </c>
      <c r="R374" s="193">
        <f>Q374*H374</f>
        <v>0</v>
      </c>
      <c r="S374" s="193">
        <v>0</v>
      </c>
      <c r="T374" s="194">
        <f>S374*H374</f>
        <v>0</v>
      </c>
      <c r="U374" s="34"/>
      <c r="V374" s="34"/>
      <c r="W374" s="34"/>
      <c r="X374" s="34"/>
      <c r="Y374" s="34"/>
      <c r="Z374" s="34"/>
      <c r="AA374" s="34"/>
      <c r="AB374" s="34"/>
      <c r="AC374" s="34"/>
      <c r="AD374" s="34"/>
      <c r="AE374" s="34"/>
      <c r="AR374" s="195" t="s">
        <v>264</v>
      </c>
      <c r="AT374" s="195" t="s">
        <v>248</v>
      </c>
      <c r="AU374" s="195" t="s">
        <v>85</v>
      </c>
      <c r="AY374" s="17" t="s">
        <v>247</v>
      </c>
      <c r="BE374" s="196">
        <f>IF(N374="základní",J374,0)</f>
        <v>0</v>
      </c>
      <c r="BF374" s="196">
        <f>IF(N374="snížená",J374,0)</f>
        <v>0</v>
      </c>
      <c r="BG374" s="196">
        <f>IF(N374="zákl. přenesená",J374,0)</f>
        <v>0</v>
      </c>
      <c r="BH374" s="196">
        <f>IF(N374="sníž. přenesená",J374,0)</f>
        <v>0</v>
      </c>
      <c r="BI374" s="196">
        <f>IF(N374="nulová",J374,0)</f>
        <v>0</v>
      </c>
      <c r="BJ374" s="17" t="s">
        <v>85</v>
      </c>
      <c r="BK374" s="196">
        <f>ROUND(I374*H374,2)</f>
        <v>0</v>
      </c>
      <c r="BL374" s="17" t="s">
        <v>264</v>
      </c>
      <c r="BM374" s="195" t="s">
        <v>2363</v>
      </c>
    </row>
    <row r="375" spans="1:65" s="2" customFormat="1" ht="16.5" customHeight="1">
      <c r="A375" s="34"/>
      <c r="B375" s="35"/>
      <c r="C375" s="184" t="s">
        <v>1158</v>
      </c>
      <c r="D375" s="184" t="s">
        <v>248</v>
      </c>
      <c r="E375" s="185" t="s">
        <v>2364</v>
      </c>
      <c r="F375" s="186" t="s">
        <v>2365</v>
      </c>
      <c r="G375" s="187" t="s">
        <v>1991</v>
      </c>
      <c r="H375" s="188">
        <v>1</v>
      </c>
      <c r="I375" s="189"/>
      <c r="J375" s="190">
        <f>ROUND(I375*H375,2)</f>
        <v>0</v>
      </c>
      <c r="K375" s="186" t="s">
        <v>1</v>
      </c>
      <c r="L375" s="39"/>
      <c r="M375" s="191" t="s">
        <v>1</v>
      </c>
      <c r="N375" s="192" t="s">
        <v>42</v>
      </c>
      <c r="O375" s="71"/>
      <c r="P375" s="193">
        <f>O375*H375</f>
        <v>0</v>
      </c>
      <c r="Q375" s="193">
        <v>0</v>
      </c>
      <c r="R375" s="193">
        <f>Q375*H375</f>
        <v>0</v>
      </c>
      <c r="S375" s="193">
        <v>0</v>
      </c>
      <c r="T375" s="194">
        <f>S375*H375</f>
        <v>0</v>
      </c>
      <c r="U375" s="34"/>
      <c r="V375" s="34"/>
      <c r="W375" s="34"/>
      <c r="X375" s="34"/>
      <c r="Y375" s="34"/>
      <c r="Z375" s="34"/>
      <c r="AA375" s="34"/>
      <c r="AB375" s="34"/>
      <c r="AC375" s="34"/>
      <c r="AD375" s="34"/>
      <c r="AE375" s="34"/>
      <c r="AR375" s="195" t="s">
        <v>264</v>
      </c>
      <c r="AT375" s="195" t="s">
        <v>248</v>
      </c>
      <c r="AU375" s="195" t="s">
        <v>85</v>
      </c>
      <c r="AY375" s="17" t="s">
        <v>247</v>
      </c>
      <c r="BE375" s="196">
        <f>IF(N375="základní",J375,0)</f>
        <v>0</v>
      </c>
      <c r="BF375" s="196">
        <f>IF(N375="snížená",J375,0)</f>
        <v>0</v>
      </c>
      <c r="BG375" s="196">
        <f>IF(N375="zákl. přenesená",J375,0)</f>
        <v>0</v>
      </c>
      <c r="BH375" s="196">
        <f>IF(N375="sníž. přenesená",J375,0)</f>
        <v>0</v>
      </c>
      <c r="BI375" s="196">
        <f>IF(N375="nulová",J375,0)</f>
        <v>0</v>
      </c>
      <c r="BJ375" s="17" t="s">
        <v>85</v>
      </c>
      <c r="BK375" s="196">
        <f>ROUND(I375*H375,2)</f>
        <v>0</v>
      </c>
      <c r="BL375" s="17" t="s">
        <v>264</v>
      </c>
      <c r="BM375" s="195" t="s">
        <v>2366</v>
      </c>
    </row>
    <row r="376" spans="1:65" s="2" customFormat="1" ht="16.5" customHeight="1">
      <c r="A376" s="34"/>
      <c r="B376" s="35"/>
      <c r="C376" s="184" t="s">
        <v>937</v>
      </c>
      <c r="D376" s="184" t="s">
        <v>248</v>
      </c>
      <c r="E376" s="185" t="s">
        <v>2367</v>
      </c>
      <c r="F376" s="186" t="s">
        <v>2368</v>
      </c>
      <c r="G376" s="187" t="s">
        <v>2267</v>
      </c>
      <c r="H376" s="188">
        <v>38</v>
      </c>
      <c r="I376" s="189"/>
      <c r="J376" s="190">
        <f>ROUND(I376*H376,2)</f>
        <v>0</v>
      </c>
      <c r="K376" s="186" t="s">
        <v>1</v>
      </c>
      <c r="L376" s="39"/>
      <c r="M376" s="191" t="s">
        <v>1</v>
      </c>
      <c r="N376" s="192" t="s">
        <v>42</v>
      </c>
      <c r="O376" s="71"/>
      <c r="P376" s="193">
        <f>O376*H376</f>
        <v>0</v>
      </c>
      <c r="Q376" s="193">
        <v>0</v>
      </c>
      <c r="R376" s="193">
        <f>Q376*H376</f>
        <v>0</v>
      </c>
      <c r="S376" s="193">
        <v>0</v>
      </c>
      <c r="T376" s="194">
        <f>S376*H376</f>
        <v>0</v>
      </c>
      <c r="U376" s="34"/>
      <c r="V376" s="34"/>
      <c r="W376" s="34"/>
      <c r="X376" s="34"/>
      <c r="Y376" s="34"/>
      <c r="Z376" s="34"/>
      <c r="AA376" s="34"/>
      <c r="AB376" s="34"/>
      <c r="AC376" s="34"/>
      <c r="AD376" s="34"/>
      <c r="AE376" s="34"/>
      <c r="AR376" s="195" t="s">
        <v>264</v>
      </c>
      <c r="AT376" s="195" t="s">
        <v>248</v>
      </c>
      <c r="AU376" s="195" t="s">
        <v>85</v>
      </c>
      <c r="AY376" s="17" t="s">
        <v>247</v>
      </c>
      <c r="BE376" s="196">
        <f>IF(N376="základní",J376,0)</f>
        <v>0</v>
      </c>
      <c r="BF376" s="196">
        <f>IF(N376="snížená",J376,0)</f>
        <v>0</v>
      </c>
      <c r="BG376" s="196">
        <f>IF(N376="zákl. přenesená",J376,0)</f>
        <v>0</v>
      </c>
      <c r="BH376" s="196">
        <f>IF(N376="sníž. přenesená",J376,0)</f>
        <v>0</v>
      </c>
      <c r="BI376" s="196">
        <f>IF(N376="nulová",J376,0)</f>
        <v>0</v>
      </c>
      <c r="BJ376" s="17" t="s">
        <v>85</v>
      </c>
      <c r="BK376" s="196">
        <f>ROUND(I376*H376,2)</f>
        <v>0</v>
      </c>
      <c r="BL376" s="17" t="s">
        <v>264</v>
      </c>
      <c r="BM376" s="195" t="s">
        <v>2369</v>
      </c>
    </row>
    <row r="377" spans="1:65" s="13" customFormat="1" ht="10">
      <c r="B377" s="217"/>
      <c r="C377" s="218"/>
      <c r="D377" s="197" t="s">
        <v>337</v>
      </c>
      <c r="E377" s="219" t="s">
        <v>1</v>
      </c>
      <c r="F377" s="220" t="s">
        <v>2370</v>
      </c>
      <c r="G377" s="218"/>
      <c r="H377" s="221">
        <v>38</v>
      </c>
      <c r="I377" s="222"/>
      <c r="J377" s="218"/>
      <c r="K377" s="218"/>
      <c r="L377" s="223"/>
      <c r="M377" s="224"/>
      <c r="N377" s="225"/>
      <c r="O377" s="225"/>
      <c r="P377" s="225"/>
      <c r="Q377" s="225"/>
      <c r="R377" s="225"/>
      <c r="S377" s="225"/>
      <c r="T377" s="226"/>
      <c r="AT377" s="227" t="s">
        <v>337</v>
      </c>
      <c r="AU377" s="227" t="s">
        <v>85</v>
      </c>
      <c r="AV377" s="13" t="s">
        <v>87</v>
      </c>
      <c r="AW377" s="13" t="s">
        <v>33</v>
      </c>
      <c r="AX377" s="13" t="s">
        <v>77</v>
      </c>
      <c r="AY377" s="227" t="s">
        <v>247</v>
      </c>
    </row>
    <row r="378" spans="1:65" s="14" customFormat="1" ht="10">
      <c r="B378" s="228"/>
      <c r="C378" s="229"/>
      <c r="D378" s="197" t="s">
        <v>337</v>
      </c>
      <c r="E378" s="230" t="s">
        <v>1</v>
      </c>
      <c r="F378" s="231" t="s">
        <v>340</v>
      </c>
      <c r="G378" s="229"/>
      <c r="H378" s="232">
        <v>38</v>
      </c>
      <c r="I378" s="233"/>
      <c r="J378" s="229"/>
      <c r="K378" s="229"/>
      <c r="L378" s="234"/>
      <c r="M378" s="235"/>
      <c r="N378" s="236"/>
      <c r="O378" s="236"/>
      <c r="P378" s="236"/>
      <c r="Q378" s="236"/>
      <c r="R378" s="236"/>
      <c r="S378" s="236"/>
      <c r="T378" s="237"/>
      <c r="AT378" s="238" t="s">
        <v>337</v>
      </c>
      <c r="AU378" s="238" t="s">
        <v>85</v>
      </c>
      <c r="AV378" s="14" t="s">
        <v>258</v>
      </c>
      <c r="AW378" s="14" t="s">
        <v>33</v>
      </c>
      <c r="AX378" s="14" t="s">
        <v>85</v>
      </c>
      <c r="AY378" s="238" t="s">
        <v>247</v>
      </c>
    </row>
    <row r="379" spans="1:65" s="2" customFormat="1" ht="16.5" customHeight="1">
      <c r="A379" s="34"/>
      <c r="B379" s="35"/>
      <c r="C379" s="184" t="s">
        <v>1169</v>
      </c>
      <c r="D379" s="184" t="s">
        <v>248</v>
      </c>
      <c r="E379" s="185" t="s">
        <v>2371</v>
      </c>
      <c r="F379" s="186" t="s">
        <v>2372</v>
      </c>
      <c r="G379" s="187" t="s">
        <v>1991</v>
      </c>
      <c r="H379" s="188">
        <v>36</v>
      </c>
      <c r="I379" s="189"/>
      <c r="J379" s="190">
        <f>ROUND(I379*H379,2)</f>
        <v>0</v>
      </c>
      <c r="K379" s="186" t="s">
        <v>1</v>
      </c>
      <c r="L379" s="39"/>
      <c r="M379" s="191" t="s">
        <v>1</v>
      </c>
      <c r="N379" s="192" t="s">
        <v>42</v>
      </c>
      <c r="O379" s="71"/>
      <c r="P379" s="193">
        <f>O379*H379</f>
        <v>0</v>
      </c>
      <c r="Q379" s="193">
        <v>0</v>
      </c>
      <c r="R379" s="193">
        <f>Q379*H379</f>
        <v>0</v>
      </c>
      <c r="S379" s="193">
        <v>0</v>
      </c>
      <c r="T379" s="194">
        <f>S379*H379</f>
        <v>0</v>
      </c>
      <c r="U379" s="34"/>
      <c r="V379" s="34"/>
      <c r="W379" s="34"/>
      <c r="X379" s="34"/>
      <c r="Y379" s="34"/>
      <c r="Z379" s="34"/>
      <c r="AA379" s="34"/>
      <c r="AB379" s="34"/>
      <c r="AC379" s="34"/>
      <c r="AD379" s="34"/>
      <c r="AE379" s="34"/>
      <c r="AR379" s="195" t="s">
        <v>264</v>
      </c>
      <c r="AT379" s="195" t="s">
        <v>248</v>
      </c>
      <c r="AU379" s="195" t="s">
        <v>85</v>
      </c>
      <c r="AY379" s="17" t="s">
        <v>247</v>
      </c>
      <c r="BE379" s="196">
        <f>IF(N379="základní",J379,0)</f>
        <v>0</v>
      </c>
      <c r="BF379" s="196">
        <f>IF(N379="snížená",J379,0)</f>
        <v>0</v>
      </c>
      <c r="BG379" s="196">
        <f>IF(N379="zákl. přenesená",J379,0)</f>
        <v>0</v>
      </c>
      <c r="BH379" s="196">
        <f>IF(N379="sníž. přenesená",J379,0)</f>
        <v>0</v>
      </c>
      <c r="BI379" s="196">
        <f>IF(N379="nulová",J379,0)</f>
        <v>0</v>
      </c>
      <c r="BJ379" s="17" t="s">
        <v>85</v>
      </c>
      <c r="BK379" s="196">
        <f>ROUND(I379*H379,2)</f>
        <v>0</v>
      </c>
      <c r="BL379" s="17" t="s">
        <v>264</v>
      </c>
      <c r="BM379" s="195" t="s">
        <v>2373</v>
      </c>
    </row>
    <row r="380" spans="1:65" s="13" customFormat="1" ht="10">
      <c r="B380" s="217"/>
      <c r="C380" s="218"/>
      <c r="D380" s="197" t="s">
        <v>337</v>
      </c>
      <c r="E380" s="219" t="s">
        <v>1</v>
      </c>
      <c r="F380" s="220" t="s">
        <v>2374</v>
      </c>
      <c r="G380" s="218"/>
      <c r="H380" s="221">
        <v>36</v>
      </c>
      <c r="I380" s="222"/>
      <c r="J380" s="218"/>
      <c r="K380" s="218"/>
      <c r="L380" s="223"/>
      <c r="M380" s="224"/>
      <c r="N380" s="225"/>
      <c r="O380" s="225"/>
      <c r="P380" s="225"/>
      <c r="Q380" s="225"/>
      <c r="R380" s="225"/>
      <c r="S380" s="225"/>
      <c r="T380" s="226"/>
      <c r="AT380" s="227" t="s">
        <v>337</v>
      </c>
      <c r="AU380" s="227" t="s">
        <v>85</v>
      </c>
      <c r="AV380" s="13" t="s">
        <v>87</v>
      </c>
      <c r="AW380" s="13" t="s">
        <v>33</v>
      </c>
      <c r="AX380" s="13" t="s">
        <v>77</v>
      </c>
      <c r="AY380" s="227" t="s">
        <v>247</v>
      </c>
    </row>
    <row r="381" spans="1:65" s="14" customFormat="1" ht="10">
      <c r="B381" s="228"/>
      <c r="C381" s="229"/>
      <c r="D381" s="197" t="s">
        <v>337</v>
      </c>
      <c r="E381" s="230" t="s">
        <v>1</v>
      </c>
      <c r="F381" s="231" t="s">
        <v>340</v>
      </c>
      <c r="G381" s="229"/>
      <c r="H381" s="232">
        <v>36</v>
      </c>
      <c r="I381" s="233"/>
      <c r="J381" s="229"/>
      <c r="K381" s="229"/>
      <c r="L381" s="234"/>
      <c r="M381" s="235"/>
      <c r="N381" s="236"/>
      <c r="O381" s="236"/>
      <c r="P381" s="236"/>
      <c r="Q381" s="236"/>
      <c r="R381" s="236"/>
      <c r="S381" s="236"/>
      <c r="T381" s="237"/>
      <c r="AT381" s="238" t="s">
        <v>337</v>
      </c>
      <c r="AU381" s="238" t="s">
        <v>85</v>
      </c>
      <c r="AV381" s="14" t="s">
        <v>258</v>
      </c>
      <c r="AW381" s="14" t="s">
        <v>33</v>
      </c>
      <c r="AX381" s="14" t="s">
        <v>85</v>
      </c>
      <c r="AY381" s="238" t="s">
        <v>247</v>
      </c>
    </row>
    <row r="382" spans="1:65" s="2" customFormat="1" ht="16.5" customHeight="1">
      <c r="A382" s="34"/>
      <c r="B382" s="35"/>
      <c r="C382" s="184" t="s">
        <v>940</v>
      </c>
      <c r="D382" s="184" t="s">
        <v>248</v>
      </c>
      <c r="E382" s="185" t="s">
        <v>2375</v>
      </c>
      <c r="F382" s="186" t="s">
        <v>2376</v>
      </c>
      <c r="G382" s="187" t="s">
        <v>1991</v>
      </c>
      <c r="H382" s="188">
        <v>1</v>
      </c>
      <c r="I382" s="189"/>
      <c r="J382" s="190">
        <f>ROUND(I382*H382,2)</f>
        <v>0</v>
      </c>
      <c r="K382" s="186" t="s">
        <v>1</v>
      </c>
      <c r="L382" s="39"/>
      <c r="M382" s="191" t="s">
        <v>1</v>
      </c>
      <c r="N382" s="192" t="s">
        <v>42</v>
      </c>
      <c r="O382" s="71"/>
      <c r="P382" s="193">
        <f>O382*H382</f>
        <v>0</v>
      </c>
      <c r="Q382" s="193">
        <v>0</v>
      </c>
      <c r="R382" s="193">
        <f>Q382*H382</f>
        <v>0</v>
      </c>
      <c r="S382" s="193">
        <v>0</v>
      </c>
      <c r="T382" s="194">
        <f>S382*H382</f>
        <v>0</v>
      </c>
      <c r="U382" s="34"/>
      <c r="V382" s="34"/>
      <c r="W382" s="34"/>
      <c r="X382" s="34"/>
      <c r="Y382" s="34"/>
      <c r="Z382" s="34"/>
      <c r="AA382" s="34"/>
      <c r="AB382" s="34"/>
      <c r="AC382" s="34"/>
      <c r="AD382" s="34"/>
      <c r="AE382" s="34"/>
      <c r="AR382" s="195" t="s">
        <v>264</v>
      </c>
      <c r="AT382" s="195" t="s">
        <v>248</v>
      </c>
      <c r="AU382" s="195" t="s">
        <v>85</v>
      </c>
      <c r="AY382" s="17" t="s">
        <v>247</v>
      </c>
      <c r="BE382" s="196">
        <f>IF(N382="základní",J382,0)</f>
        <v>0</v>
      </c>
      <c r="BF382" s="196">
        <f>IF(N382="snížená",J382,0)</f>
        <v>0</v>
      </c>
      <c r="BG382" s="196">
        <f>IF(N382="zákl. přenesená",J382,0)</f>
        <v>0</v>
      </c>
      <c r="BH382" s="196">
        <f>IF(N382="sníž. přenesená",J382,0)</f>
        <v>0</v>
      </c>
      <c r="BI382" s="196">
        <f>IF(N382="nulová",J382,0)</f>
        <v>0</v>
      </c>
      <c r="BJ382" s="17" t="s">
        <v>85</v>
      </c>
      <c r="BK382" s="196">
        <f>ROUND(I382*H382,2)</f>
        <v>0</v>
      </c>
      <c r="BL382" s="17" t="s">
        <v>264</v>
      </c>
      <c r="BM382" s="195" t="s">
        <v>2377</v>
      </c>
    </row>
    <row r="383" spans="1:65" s="2" customFormat="1" ht="16.5" customHeight="1">
      <c r="A383" s="34"/>
      <c r="B383" s="35"/>
      <c r="C383" s="184" t="s">
        <v>1178</v>
      </c>
      <c r="D383" s="184" t="s">
        <v>248</v>
      </c>
      <c r="E383" s="185" t="s">
        <v>2378</v>
      </c>
      <c r="F383" s="186" t="s">
        <v>2379</v>
      </c>
      <c r="G383" s="187" t="s">
        <v>1991</v>
      </c>
      <c r="H383" s="188">
        <v>37</v>
      </c>
      <c r="I383" s="189"/>
      <c r="J383" s="190">
        <f>ROUND(I383*H383,2)</f>
        <v>0</v>
      </c>
      <c r="K383" s="186" t="s">
        <v>1</v>
      </c>
      <c r="L383" s="39"/>
      <c r="M383" s="191" t="s">
        <v>1</v>
      </c>
      <c r="N383" s="192" t="s">
        <v>42</v>
      </c>
      <c r="O383" s="71"/>
      <c r="P383" s="193">
        <f>O383*H383</f>
        <v>0</v>
      </c>
      <c r="Q383" s="193">
        <v>0</v>
      </c>
      <c r="R383" s="193">
        <f>Q383*H383</f>
        <v>0</v>
      </c>
      <c r="S383" s="193">
        <v>0</v>
      </c>
      <c r="T383" s="194">
        <f>S383*H383</f>
        <v>0</v>
      </c>
      <c r="U383" s="34"/>
      <c r="V383" s="34"/>
      <c r="W383" s="34"/>
      <c r="X383" s="34"/>
      <c r="Y383" s="34"/>
      <c r="Z383" s="34"/>
      <c r="AA383" s="34"/>
      <c r="AB383" s="34"/>
      <c r="AC383" s="34"/>
      <c r="AD383" s="34"/>
      <c r="AE383" s="34"/>
      <c r="AR383" s="195" t="s">
        <v>264</v>
      </c>
      <c r="AT383" s="195" t="s">
        <v>248</v>
      </c>
      <c r="AU383" s="195" t="s">
        <v>85</v>
      </c>
      <c r="AY383" s="17" t="s">
        <v>247</v>
      </c>
      <c r="BE383" s="196">
        <f>IF(N383="základní",J383,0)</f>
        <v>0</v>
      </c>
      <c r="BF383" s="196">
        <f>IF(N383="snížená",J383,0)</f>
        <v>0</v>
      </c>
      <c r="BG383" s="196">
        <f>IF(N383="zákl. přenesená",J383,0)</f>
        <v>0</v>
      </c>
      <c r="BH383" s="196">
        <f>IF(N383="sníž. přenesená",J383,0)</f>
        <v>0</v>
      </c>
      <c r="BI383" s="196">
        <f>IF(N383="nulová",J383,0)</f>
        <v>0</v>
      </c>
      <c r="BJ383" s="17" t="s">
        <v>85</v>
      </c>
      <c r="BK383" s="196">
        <f>ROUND(I383*H383,2)</f>
        <v>0</v>
      </c>
      <c r="BL383" s="17" t="s">
        <v>264</v>
      </c>
      <c r="BM383" s="195" t="s">
        <v>2380</v>
      </c>
    </row>
    <row r="384" spans="1:65" s="13" customFormat="1" ht="10">
      <c r="B384" s="217"/>
      <c r="C384" s="218"/>
      <c r="D384" s="197" t="s">
        <v>337</v>
      </c>
      <c r="E384" s="219" t="s">
        <v>1</v>
      </c>
      <c r="F384" s="220" t="s">
        <v>2381</v>
      </c>
      <c r="G384" s="218"/>
      <c r="H384" s="221">
        <v>37</v>
      </c>
      <c r="I384" s="222"/>
      <c r="J384" s="218"/>
      <c r="K384" s="218"/>
      <c r="L384" s="223"/>
      <c r="M384" s="224"/>
      <c r="N384" s="225"/>
      <c r="O384" s="225"/>
      <c r="P384" s="225"/>
      <c r="Q384" s="225"/>
      <c r="R384" s="225"/>
      <c r="S384" s="225"/>
      <c r="T384" s="226"/>
      <c r="AT384" s="227" t="s">
        <v>337</v>
      </c>
      <c r="AU384" s="227" t="s">
        <v>85</v>
      </c>
      <c r="AV384" s="13" t="s">
        <v>87</v>
      </c>
      <c r="AW384" s="13" t="s">
        <v>33</v>
      </c>
      <c r="AX384" s="13" t="s">
        <v>77</v>
      </c>
      <c r="AY384" s="227" t="s">
        <v>247</v>
      </c>
    </row>
    <row r="385" spans="1:65" s="14" customFormat="1" ht="10">
      <c r="B385" s="228"/>
      <c r="C385" s="229"/>
      <c r="D385" s="197" t="s">
        <v>337</v>
      </c>
      <c r="E385" s="230" t="s">
        <v>1</v>
      </c>
      <c r="F385" s="231" t="s">
        <v>340</v>
      </c>
      <c r="G385" s="229"/>
      <c r="H385" s="232">
        <v>37</v>
      </c>
      <c r="I385" s="233"/>
      <c r="J385" s="229"/>
      <c r="K385" s="229"/>
      <c r="L385" s="234"/>
      <c r="M385" s="235"/>
      <c r="N385" s="236"/>
      <c r="O385" s="236"/>
      <c r="P385" s="236"/>
      <c r="Q385" s="236"/>
      <c r="R385" s="236"/>
      <c r="S385" s="236"/>
      <c r="T385" s="237"/>
      <c r="AT385" s="238" t="s">
        <v>337</v>
      </c>
      <c r="AU385" s="238" t="s">
        <v>85</v>
      </c>
      <c r="AV385" s="14" t="s">
        <v>258</v>
      </c>
      <c r="AW385" s="14" t="s">
        <v>33</v>
      </c>
      <c r="AX385" s="14" t="s">
        <v>85</v>
      </c>
      <c r="AY385" s="238" t="s">
        <v>247</v>
      </c>
    </row>
    <row r="386" spans="1:65" s="2" customFormat="1" ht="16.5" customHeight="1">
      <c r="A386" s="34"/>
      <c r="B386" s="35"/>
      <c r="C386" s="184" t="s">
        <v>944</v>
      </c>
      <c r="D386" s="184" t="s">
        <v>248</v>
      </c>
      <c r="E386" s="185" t="s">
        <v>2382</v>
      </c>
      <c r="F386" s="186" t="s">
        <v>2383</v>
      </c>
      <c r="G386" s="187" t="s">
        <v>1991</v>
      </c>
      <c r="H386" s="188">
        <v>1</v>
      </c>
      <c r="I386" s="189"/>
      <c r="J386" s="190">
        <f t="shared" ref="J386:J391" si="60">ROUND(I386*H386,2)</f>
        <v>0</v>
      </c>
      <c r="K386" s="186" t="s">
        <v>1</v>
      </c>
      <c r="L386" s="39"/>
      <c r="M386" s="191" t="s">
        <v>1</v>
      </c>
      <c r="N386" s="192" t="s">
        <v>42</v>
      </c>
      <c r="O386" s="71"/>
      <c r="P386" s="193">
        <f t="shared" ref="P386:P391" si="61">O386*H386</f>
        <v>0</v>
      </c>
      <c r="Q386" s="193">
        <v>0</v>
      </c>
      <c r="R386" s="193">
        <f t="shared" ref="R386:R391" si="62">Q386*H386</f>
        <v>0</v>
      </c>
      <c r="S386" s="193">
        <v>0</v>
      </c>
      <c r="T386" s="194">
        <f t="shared" ref="T386:T391" si="63">S386*H386</f>
        <v>0</v>
      </c>
      <c r="U386" s="34"/>
      <c r="V386" s="34"/>
      <c r="W386" s="34"/>
      <c r="X386" s="34"/>
      <c r="Y386" s="34"/>
      <c r="Z386" s="34"/>
      <c r="AA386" s="34"/>
      <c r="AB386" s="34"/>
      <c r="AC386" s="34"/>
      <c r="AD386" s="34"/>
      <c r="AE386" s="34"/>
      <c r="AR386" s="195" t="s">
        <v>264</v>
      </c>
      <c r="AT386" s="195" t="s">
        <v>248</v>
      </c>
      <c r="AU386" s="195" t="s">
        <v>85</v>
      </c>
      <c r="AY386" s="17" t="s">
        <v>247</v>
      </c>
      <c r="BE386" s="196">
        <f t="shared" ref="BE386:BE391" si="64">IF(N386="základní",J386,0)</f>
        <v>0</v>
      </c>
      <c r="BF386" s="196">
        <f t="shared" ref="BF386:BF391" si="65">IF(N386="snížená",J386,0)</f>
        <v>0</v>
      </c>
      <c r="BG386" s="196">
        <f t="shared" ref="BG386:BG391" si="66">IF(N386="zákl. přenesená",J386,0)</f>
        <v>0</v>
      </c>
      <c r="BH386" s="196">
        <f t="shared" ref="BH386:BH391" si="67">IF(N386="sníž. přenesená",J386,0)</f>
        <v>0</v>
      </c>
      <c r="BI386" s="196">
        <f t="shared" ref="BI386:BI391" si="68">IF(N386="nulová",J386,0)</f>
        <v>0</v>
      </c>
      <c r="BJ386" s="17" t="s">
        <v>85</v>
      </c>
      <c r="BK386" s="196">
        <f t="shared" ref="BK386:BK391" si="69">ROUND(I386*H386,2)</f>
        <v>0</v>
      </c>
      <c r="BL386" s="17" t="s">
        <v>264</v>
      </c>
      <c r="BM386" s="195" t="s">
        <v>2384</v>
      </c>
    </row>
    <row r="387" spans="1:65" s="2" customFormat="1" ht="16.5" customHeight="1">
      <c r="A387" s="34"/>
      <c r="B387" s="35"/>
      <c r="C387" s="184" t="s">
        <v>1185</v>
      </c>
      <c r="D387" s="184" t="s">
        <v>248</v>
      </c>
      <c r="E387" s="185" t="s">
        <v>2385</v>
      </c>
      <c r="F387" s="186" t="s">
        <v>2386</v>
      </c>
      <c r="G387" s="187" t="s">
        <v>1991</v>
      </c>
      <c r="H387" s="188">
        <v>18</v>
      </c>
      <c r="I387" s="189"/>
      <c r="J387" s="190">
        <f t="shared" si="60"/>
        <v>0</v>
      </c>
      <c r="K387" s="186" t="s">
        <v>1</v>
      </c>
      <c r="L387" s="39"/>
      <c r="M387" s="191" t="s">
        <v>1</v>
      </c>
      <c r="N387" s="192" t="s">
        <v>42</v>
      </c>
      <c r="O387" s="71"/>
      <c r="P387" s="193">
        <f t="shared" si="61"/>
        <v>0</v>
      </c>
      <c r="Q387" s="193">
        <v>0</v>
      </c>
      <c r="R387" s="193">
        <f t="shared" si="62"/>
        <v>0</v>
      </c>
      <c r="S387" s="193">
        <v>0</v>
      </c>
      <c r="T387" s="194">
        <f t="shared" si="63"/>
        <v>0</v>
      </c>
      <c r="U387" s="34"/>
      <c r="V387" s="34"/>
      <c r="W387" s="34"/>
      <c r="X387" s="34"/>
      <c r="Y387" s="34"/>
      <c r="Z387" s="34"/>
      <c r="AA387" s="34"/>
      <c r="AB387" s="34"/>
      <c r="AC387" s="34"/>
      <c r="AD387" s="34"/>
      <c r="AE387" s="34"/>
      <c r="AR387" s="195" t="s">
        <v>264</v>
      </c>
      <c r="AT387" s="195" t="s">
        <v>248</v>
      </c>
      <c r="AU387" s="195" t="s">
        <v>85</v>
      </c>
      <c r="AY387" s="17" t="s">
        <v>247</v>
      </c>
      <c r="BE387" s="196">
        <f t="shared" si="64"/>
        <v>0</v>
      </c>
      <c r="BF387" s="196">
        <f t="shared" si="65"/>
        <v>0</v>
      </c>
      <c r="BG387" s="196">
        <f t="shared" si="66"/>
        <v>0</v>
      </c>
      <c r="BH387" s="196">
        <f t="shared" si="67"/>
        <v>0</v>
      </c>
      <c r="BI387" s="196">
        <f t="shared" si="68"/>
        <v>0</v>
      </c>
      <c r="BJ387" s="17" t="s">
        <v>85</v>
      </c>
      <c r="BK387" s="196">
        <f t="shared" si="69"/>
        <v>0</v>
      </c>
      <c r="BL387" s="17" t="s">
        <v>264</v>
      </c>
      <c r="BM387" s="195" t="s">
        <v>2387</v>
      </c>
    </row>
    <row r="388" spans="1:65" s="2" customFormat="1" ht="16.5" customHeight="1">
      <c r="A388" s="34"/>
      <c r="B388" s="35"/>
      <c r="C388" s="184" t="s">
        <v>1189</v>
      </c>
      <c r="D388" s="184" t="s">
        <v>248</v>
      </c>
      <c r="E388" s="185" t="s">
        <v>2388</v>
      </c>
      <c r="F388" s="186" t="s">
        <v>2389</v>
      </c>
      <c r="G388" s="187" t="s">
        <v>1991</v>
      </c>
      <c r="H388" s="188">
        <v>1</v>
      </c>
      <c r="I388" s="189"/>
      <c r="J388" s="190">
        <f t="shared" si="60"/>
        <v>0</v>
      </c>
      <c r="K388" s="186" t="s">
        <v>1</v>
      </c>
      <c r="L388" s="39"/>
      <c r="M388" s="191" t="s">
        <v>1</v>
      </c>
      <c r="N388" s="192" t="s">
        <v>42</v>
      </c>
      <c r="O388" s="71"/>
      <c r="P388" s="193">
        <f t="shared" si="61"/>
        <v>0</v>
      </c>
      <c r="Q388" s="193">
        <v>0</v>
      </c>
      <c r="R388" s="193">
        <f t="shared" si="62"/>
        <v>0</v>
      </c>
      <c r="S388" s="193">
        <v>0</v>
      </c>
      <c r="T388" s="194">
        <f t="shared" si="63"/>
        <v>0</v>
      </c>
      <c r="U388" s="34"/>
      <c r="V388" s="34"/>
      <c r="W388" s="34"/>
      <c r="X388" s="34"/>
      <c r="Y388" s="34"/>
      <c r="Z388" s="34"/>
      <c r="AA388" s="34"/>
      <c r="AB388" s="34"/>
      <c r="AC388" s="34"/>
      <c r="AD388" s="34"/>
      <c r="AE388" s="34"/>
      <c r="AR388" s="195" t="s">
        <v>264</v>
      </c>
      <c r="AT388" s="195" t="s">
        <v>248</v>
      </c>
      <c r="AU388" s="195" t="s">
        <v>85</v>
      </c>
      <c r="AY388" s="17" t="s">
        <v>247</v>
      </c>
      <c r="BE388" s="196">
        <f t="shared" si="64"/>
        <v>0</v>
      </c>
      <c r="BF388" s="196">
        <f t="shared" si="65"/>
        <v>0</v>
      </c>
      <c r="BG388" s="196">
        <f t="shared" si="66"/>
        <v>0</v>
      </c>
      <c r="BH388" s="196">
        <f t="shared" si="67"/>
        <v>0</v>
      </c>
      <c r="BI388" s="196">
        <f t="shared" si="68"/>
        <v>0</v>
      </c>
      <c r="BJ388" s="17" t="s">
        <v>85</v>
      </c>
      <c r="BK388" s="196">
        <f t="shared" si="69"/>
        <v>0</v>
      </c>
      <c r="BL388" s="17" t="s">
        <v>264</v>
      </c>
      <c r="BM388" s="195" t="s">
        <v>2390</v>
      </c>
    </row>
    <row r="389" spans="1:65" s="2" customFormat="1" ht="16.5" customHeight="1">
      <c r="A389" s="34"/>
      <c r="B389" s="35"/>
      <c r="C389" s="184" t="s">
        <v>1195</v>
      </c>
      <c r="D389" s="184" t="s">
        <v>248</v>
      </c>
      <c r="E389" s="185" t="s">
        <v>2391</v>
      </c>
      <c r="F389" s="186" t="s">
        <v>2392</v>
      </c>
      <c r="G389" s="187" t="s">
        <v>1991</v>
      </c>
      <c r="H389" s="188">
        <v>1</v>
      </c>
      <c r="I389" s="189"/>
      <c r="J389" s="190">
        <f t="shared" si="60"/>
        <v>0</v>
      </c>
      <c r="K389" s="186" t="s">
        <v>1</v>
      </c>
      <c r="L389" s="39"/>
      <c r="M389" s="191" t="s">
        <v>1</v>
      </c>
      <c r="N389" s="192" t="s">
        <v>42</v>
      </c>
      <c r="O389" s="71"/>
      <c r="P389" s="193">
        <f t="shared" si="61"/>
        <v>0</v>
      </c>
      <c r="Q389" s="193">
        <v>0</v>
      </c>
      <c r="R389" s="193">
        <f t="shared" si="62"/>
        <v>0</v>
      </c>
      <c r="S389" s="193">
        <v>0</v>
      </c>
      <c r="T389" s="194">
        <f t="shared" si="63"/>
        <v>0</v>
      </c>
      <c r="U389" s="34"/>
      <c r="V389" s="34"/>
      <c r="W389" s="34"/>
      <c r="X389" s="34"/>
      <c r="Y389" s="34"/>
      <c r="Z389" s="34"/>
      <c r="AA389" s="34"/>
      <c r="AB389" s="34"/>
      <c r="AC389" s="34"/>
      <c r="AD389" s="34"/>
      <c r="AE389" s="34"/>
      <c r="AR389" s="195" t="s">
        <v>264</v>
      </c>
      <c r="AT389" s="195" t="s">
        <v>248</v>
      </c>
      <c r="AU389" s="195" t="s">
        <v>85</v>
      </c>
      <c r="AY389" s="17" t="s">
        <v>247</v>
      </c>
      <c r="BE389" s="196">
        <f t="shared" si="64"/>
        <v>0</v>
      </c>
      <c r="BF389" s="196">
        <f t="shared" si="65"/>
        <v>0</v>
      </c>
      <c r="BG389" s="196">
        <f t="shared" si="66"/>
        <v>0</v>
      </c>
      <c r="BH389" s="196">
        <f t="shared" si="67"/>
        <v>0</v>
      </c>
      <c r="BI389" s="196">
        <f t="shared" si="68"/>
        <v>0</v>
      </c>
      <c r="BJ389" s="17" t="s">
        <v>85</v>
      </c>
      <c r="BK389" s="196">
        <f t="shared" si="69"/>
        <v>0</v>
      </c>
      <c r="BL389" s="17" t="s">
        <v>264</v>
      </c>
      <c r="BM389" s="195" t="s">
        <v>2393</v>
      </c>
    </row>
    <row r="390" spans="1:65" s="2" customFormat="1" ht="16.5" customHeight="1">
      <c r="A390" s="34"/>
      <c r="B390" s="35"/>
      <c r="C390" s="184" t="s">
        <v>949</v>
      </c>
      <c r="D390" s="184" t="s">
        <v>248</v>
      </c>
      <c r="E390" s="185" t="s">
        <v>2394</v>
      </c>
      <c r="F390" s="186" t="s">
        <v>2395</v>
      </c>
      <c r="G390" s="187" t="s">
        <v>1991</v>
      </c>
      <c r="H390" s="188">
        <v>1</v>
      </c>
      <c r="I390" s="189"/>
      <c r="J390" s="190">
        <f t="shared" si="60"/>
        <v>0</v>
      </c>
      <c r="K390" s="186" t="s">
        <v>1</v>
      </c>
      <c r="L390" s="39"/>
      <c r="M390" s="191" t="s">
        <v>1</v>
      </c>
      <c r="N390" s="192" t="s">
        <v>42</v>
      </c>
      <c r="O390" s="71"/>
      <c r="P390" s="193">
        <f t="shared" si="61"/>
        <v>0</v>
      </c>
      <c r="Q390" s="193">
        <v>0</v>
      </c>
      <c r="R390" s="193">
        <f t="shared" si="62"/>
        <v>0</v>
      </c>
      <c r="S390" s="193">
        <v>0</v>
      </c>
      <c r="T390" s="194">
        <f t="shared" si="63"/>
        <v>0</v>
      </c>
      <c r="U390" s="34"/>
      <c r="V390" s="34"/>
      <c r="W390" s="34"/>
      <c r="X390" s="34"/>
      <c r="Y390" s="34"/>
      <c r="Z390" s="34"/>
      <c r="AA390" s="34"/>
      <c r="AB390" s="34"/>
      <c r="AC390" s="34"/>
      <c r="AD390" s="34"/>
      <c r="AE390" s="34"/>
      <c r="AR390" s="195" t="s">
        <v>264</v>
      </c>
      <c r="AT390" s="195" t="s">
        <v>248</v>
      </c>
      <c r="AU390" s="195" t="s">
        <v>85</v>
      </c>
      <c r="AY390" s="17" t="s">
        <v>247</v>
      </c>
      <c r="BE390" s="196">
        <f t="shared" si="64"/>
        <v>0</v>
      </c>
      <c r="BF390" s="196">
        <f t="shared" si="65"/>
        <v>0</v>
      </c>
      <c r="BG390" s="196">
        <f t="shared" si="66"/>
        <v>0</v>
      </c>
      <c r="BH390" s="196">
        <f t="shared" si="67"/>
        <v>0</v>
      </c>
      <c r="BI390" s="196">
        <f t="shared" si="68"/>
        <v>0</v>
      </c>
      <c r="BJ390" s="17" t="s">
        <v>85</v>
      </c>
      <c r="BK390" s="196">
        <f t="shared" si="69"/>
        <v>0</v>
      </c>
      <c r="BL390" s="17" t="s">
        <v>264</v>
      </c>
      <c r="BM390" s="195" t="s">
        <v>2396</v>
      </c>
    </row>
    <row r="391" spans="1:65" s="2" customFormat="1" ht="16.5" customHeight="1">
      <c r="A391" s="34"/>
      <c r="B391" s="35"/>
      <c r="C391" s="184" t="s">
        <v>1203</v>
      </c>
      <c r="D391" s="184" t="s">
        <v>248</v>
      </c>
      <c r="E391" s="185" t="s">
        <v>2397</v>
      </c>
      <c r="F391" s="186" t="s">
        <v>2398</v>
      </c>
      <c r="G391" s="187" t="s">
        <v>1991</v>
      </c>
      <c r="H391" s="188">
        <v>22</v>
      </c>
      <c r="I391" s="189"/>
      <c r="J391" s="190">
        <f t="shared" si="60"/>
        <v>0</v>
      </c>
      <c r="K391" s="186" t="s">
        <v>1</v>
      </c>
      <c r="L391" s="39"/>
      <c r="M391" s="191" t="s">
        <v>1</v>
      </c>
      <c r="N391" s="192" t="s">
        <v>42</v>
      </c>
      <c r="O391" s="71"/>
      <c r="P391" s="193">
        <f t="shared" si="61"/>
        <v>0</v>
      </c>
      <c r="Q391" s="193">
        <v>0</v>
      </c>
      <c r="R391" s="193">
        <f t="shared" si="62"/>
        <v>0</v>
      </c>
      <c r="S391" s="193">
        <v>0</v>
      </c>
      <c r="T391" s="194">
        <f t="shared" si="63"/>
        <v>0</v>
      </c>
      <c r="U391" s="34"/>
      <c r="V391" s="34"/>
      <c r="W391" s="34"/>
      <c r="X391" s="34"/>
      <c r="Y391" s="34"/>
      <c r="Z391" s="34"/>
      <c r="AA391" s="34"/>
      <c r="AB391" s="34"/>
      <c r="AC391" s="34"/>
      <c r="AD391" s="34"/>
      <c r="AE391" s="34"/>
      <c r="AR391" s="195" t="s">
        <v>264</v>
      </c>
      <c r="AT391" s="195" t="s">
        <v>248</v>
      </c>
      <c r="AU391" s="195" t="s">
        <v>85</v>
      </c>
      <c r="AY391" s="17" t="s">
        <v>247</v>
      </c>
      <c r="BE391" s="196">
        <f t="shared" si="64"/>
        <v>0</v>
      </c>
      <c r="BF391" s="196">
        <f t="shared" si="65"/>
        <v>0</v>
      </c>
      <c r="BG391" s="196">
        <f t="shared" si="66"/>
        <v>0</v>
      </c>
      <c r="BH391" s="196">
        <f t="shared" si="67"/>
        <v>0</v>
      </c>
      <c r="BI391" s="196">
        <f t="shared" si="68"/>
        <v>0</v>
      </c>
      <c r="BJ391" s="17" t="s">
        <v>85</v>
      </c>
      <c r="BK391" s="196">
        <f t="shared" si="69"/>
        <v>0</v>
      </c>
      <c r="BL391" s="17" t="s">
        <v>264</v>
      </c>
      <c r="BM391" s="195" t="s">
        <v>2399</v>
      </c>
    </row>
    <row r="392" spans="1:65" s="13" customFormat="1" ht="10">
      <c r="B392" s="217"/>
      <c r="C392" s="218"/>
      <c r="D392" s="197" t="s">
        <v>337</v>
      </c>
      <c r="E392" s="219" t="s">
        <v>1</v>
      </c>
      <c r="F392" s="220" t="s">
        <v>2400</v>
      </c>
      <c r="G392" s="218"/>
      <c r="H392" s="221">
        <v>22</v>
      </c>
      <c r="I392" s="222"/>
      <c r="J392" s="218"/>
      <c r="K392" s="218"/>
      <c r="L392" s="223"/>
      <c r="M392" s="224"/>
      <c r="N392" s="225"/>
      <c r="O392" s="225"/>
      <c r="P392" s="225"/>
      <c r="Q392" s="225"/>
      <c r="R392" s="225"/>
      <c r="S392" s="225"/>
      <c r="T392" s="226"/>
      <c r="AT392" s="227" t="s">
        <v>337</v>
      </c>
      <c r="AU392" s="227" t="s">
        <v>85</v>
      </c>
      <c r="AV392" s="13" t="s">
        <v>87</v>
      </c>
      <c r="AW392" s="13" t="s">
        <v>33</v>
      </c>
      <c r="AX392" s="13" t="s">
        <v>77</v>
      </c>
      <c r="AY392" s="227" t="s">
        <v>247</v>
      </c>
    </row>
    <row r="393" spans="1:65" s="14" customFormat="1" ht="10">
      <c r="B393" s="228"/>
      <c r="C393" s="229"/>
      <c r="D393" s="197" t="s">
        <v>337</v>
      </c>
      <c r="E393" s="230" t="s">
        <v>1</v>
      </c>
      <c r="F393" s="231" t="s">
        <v>340</v>
      </c>
      <c r="G393" s="229"/>
      <c r="H393" s="232">
        <v>22</v>
      </c>
      <c r="I393" s="233"/>
      <c r="J393" s="229"/>
      <c r="K393" s="229"/>
      <c r="L393" s="234"/>
      <c r="M393" s="235"/>
      <c r="N393" s="236"/>
      <c r="O393" s="236"/>
      <c r="P393" s="236"/>
      <c r="Q393" s="236"/>
      <c r="R393" s="236"/>
      <c r="S393" s="236"/>
      <c r="T393" s="237"/>
      <c r="AT393" s="238" t="s">
        <v>337</v>
      </c>
      <c r="AU393" s="238" t="s">
        <v>85</v>
      </c>
      <c r="AV393" s="14" t="s">
        <v>258</v>
      </c>
      <c r="AW393" s="14" t="s">
        <v>33</v>
      </c>
      <c r="AX393" s="14" t="s">
        <v>85</v>
      </c>
      <c r="AY393" s="238" t="s">
        <v>247</v>
      </c>
    </row>
    <row r="394" spans="1:65" s="2" customFormat="1" ht="16.5" customHeight="1">
      <c r="A394" s="34"/>
      <c r="B394" s="35"/>
      <c r="C394" s="184" t="s">
        <v>953</v>
      </c>
      <c r="D394" s="184" t="s">
        <v>248</v>
      </c>
      <c r="E394" s="185" t="s">
        <v>2401</v>
      </c>
      <c r="F394" s="186" t="s">
        <v>2402</v>
      </c>
      <c r="G394" s="187" t="s">
        <v>416</v>
      </c>
      <c r="H394" s="188">
        <v>1</v>
      </c>
      <c r="I394" s="189"/>
      <c r="J394" s="190">
        <f t="shared" ref="J394:J409" si="70">ROUND(I394*H394,2)</f>
        <v>0</v>
      </c>
      <c r="K394" s="186" t="s">
        <v>1</v>
      </c>
      <c r="L394" s="39"/>
      <c r="M394" s="191" t="s">
        <v>1</v>
      </c>
      <c r="N394" s="192" t="s">
        <v>42</v>
      </c>
      <c r="O394" s="71"/>
      <c r="P394" s="193">
        <f t="shared" ref="P394:P409" si="71">O394*H394</f>
        <v>0</v>
      </c>
      <c r="Q394" s="193">
        <v>0</v>
      </c>
      <c r="R394" s="193">
        <f t="shared" ref="R394:R409" si="72">Q394*H394</f>
        <v>0</v>
      </c>
      <c r="S394" s="193">
        <v>0</v>
      </c>
      <c r="T394" s="194">
        <f t="shared" ref="T394:T409" si="73">S394*H394</f>
        <v>0</v>
      </c>
      <c r="U394" s="34"/>
      <c r="V394" s="34"/>
      <c r="W394" s="34"/>
      <c r="X394" s="34"/>
      <c r="Y394" s="34"/>
      <c r="Z394" s="34"/>
      <c r="AA394" s="34"/>
      <c r="AB394" s="34"/>
      <c r="AC394" s="34"/>
      <c r="AD394" s="34"/>
      <c r="AE394" s="34"/>
      <c r="AR394" s="195" t="s">
        <v>264</v>
      </c>
      <c r="AT394" s="195" t="s">
        <v>248</v>
      </c>
      <c r="AU394" s="195" t="s">
        <v>85</v>
      </c>
      <c r="AY394" s="17" t="s">
        <v>247</v>
      </c>
      <c r="BE394" s="196">
        <f t="shared" ref="BE394:BE409" si="74">IF(N394="základní",J394,0)</f>
        <v>0</v>
      </c>
      <c r="BF394" s="196">
        <f t="shared" ref="BF394:BF409" si="75">IF(N394="snížená",J394,0)</f>
        <v>0</v>
      </c>
      <c r="BG394" s="196">
        <f t="shared" ref="BG394:BG409" si="76">IF(N394="zákl. přenesená",J394,0)</f>
        <v>0</v>
      </c>
      <c r="BH394" s="196">
        <f t="shared" ref="BH394:BH409" si="77">IF(N394="sníž. přenesená",J394,0)</f>
        <v>0</v>
      </c>
      <c r="BI394" s="196">
        <f t="shared" ref="BI394:BI409" si="78">IF(N394="nulová",J394,0)</f>
        <v>0</v>
      </c>
      <c r="BJ394" s="17" t="s">
        <v>85</v>
      </c>
      <c r="BK394" s="196">
        <f t="shared" ref="BK394:BK409" si="79">ROUND(I394*H394,2)</f>
        <v>0</v>
      </c>
      <c r="BL394" s="17" t="s">
        <v>264</v>
      </c>
      <c r="BM394" s="195" t="s">
        <v>2403</v>
      </c>
    </row>
    <row r="395" spans="1:65" s="2" customFormat="1" ht="16.5" customHeight="1">
      <c r="A395" s="34"/>
      <c r="B395" s="35"/>
      <c r="C395" s="184" t="s">
        <v>1216</v>
      </c>
      <c r="D395" s="184" t="s">
        <v>248</v>
      </c>
      <c r="E395" s="185" t="s">
        <v>2404</v>
      </c>
      <c r="F395" s="186" t="s">
        <v>2405</v>
      </c>
      <c r="G395" s="187" t="s">
        <v>1991</v>
      </c>
      <c r="H395" s="188">
        <v>1</v>
      </c>
      <c r="I395" s="189"/>
      <c r="J395" s="190">
        <f t="shared" si="70"/>
        <v>0</v>
      </c>
      <c r="K395" s="186" t="s">
        <v>1</v>
      </c>
      <c r="L395" s="39"/>
      <c r="M395" s="191" t="s">
        <v>1</v>
      </c>
      <c r="N395" s="192" t="s">
        <v>42</v>
      </c>
      <c r="O395" s="71"/>
      <c r="P395" s="193">
        <f t="shared" si="71"/>
        <v>0</v>
      </c>
      <c r="Q395" s="193">
        <v>0</v>
      </c>
      <c r="R395" s="193">
        <f t="shared" si="72"/>
        <v>0</v>
      </c>
      <c r="S395" s="193">
        <v>0</v>
      </c>
      <c r="T395" s="194">
        <f t="shared" si="73"/>
        <v>0</v>
      </c>
      <c r="U395" s="34"/>
      <c r="V395" s="34"/>
      <c r="W395" s="34"/>
      <c r="X395" s="34"/>
      <c r="Y395" s="34"/>
      <c r="Z395" s="34"/>
      <c r="AA395" s="34"/>
      <c r="AB395" s="34"/>
      <c r="AC395" s="34"/>
      <c r="AD395" s="34"/>
      <c r="AE395" s="34"/>
      <c r="AR395" s="195" t="s">
        <v>264</v>
      </c>
      <c r="AT395" s="195" t="s">
        <v>248</v>
      </c>
      <c r="AU395" s="195" t="s">
        <v>85</v>
      </c>
      <c r="AY395" s="17" t="s">
        <v>247</v>
      </c>
      <c r="BE395" s="196">
        <f t="shared" si="74"/>
        <v>0</v>
      </c>
      <c r="BF395" s="196">
        <f t="shared" si="75"/>
        <v>0</v>
      </c>
      <c r="BG395" s="196">
        <f t="shared" si="76"/>
        <v>0</v>
      </c>
      <c r="BH395" s="196">
        <f t="shared" si="77"/>
        <v>0</v>
      </c>
      <c r="BI395" s="196">
        <f t="shared" si="78"/>
        <v>0</v>
      </c>
      <c r="BJ395" s="17" t="s">
        <v>85</v>
      </c>
      <c r="BK395" s="196">
        <f t="shared" si="79"/>
        <v>0</v>
      </c>
      <c r="BL395" s="17" t="s">
        <v>264</v>
      </c>
      <c r="BM395" s="195" t="s">
        <v>2406</v>
      </c>
    </row>
    <row r="396" spans="1:65" s="2" customFormat="1" ht="16.5" customHeight="1">
      <c r="A396" s="34"/>
      <c r="B396" s="35"/>
      <c r="C396" s="184" t="s">
        <v>957</v>
      </c>
      <c r="D396" s="184" t="s">
        <v>248</v>
      </c>
      <c r="E396" s="185" t="s">
        <v>2407</v>
      </c>
      <c r="F396" s="186" t="s">
        <v>2408</v>
      </c>
      <c r="G396" s="187" t="s">
        <v>1991</v>
      </c>
      <c r="H396" s="188">
        <v>1</v>
      </c>
      <c r="I396" s="189"/>
      <c r="J396" s="190">
        <f t="shared" si="70"/>
        <v>0</v>
      </c>
      <c r="K396" s="186" t="s">
        <v>1</v>
      </c>
      <c r="L396" s="39"/>
      <c r="M396" s="191" t="s">
        <v>1</v>
      </c>
      <c r="N396" s="192" t="s">
        <v>42</v>
      </c>
      <c r="O396" s="71"/>
      <c r="P396" s="193">
        <f t="shared" si="71"/>
        <v>0</v>
      </c>
      <c r="Q396" s="193">
        <v>0</v>
      </c>
      <c r="R396" s="193">
        <f t="shared" si="72"/>
        <v>0</v>
      </c>
      <c r="S396" s="193">
        <v>0</v>
      </c>
      <c r="T396" s="194">
        <f t="shared" si="73"/>
        <v>0</v>
      </c>
      <c r="U396" s="34"/>
      <c r="V396" s="34"/>
      <c r="W396" s="34"/>
      <c r="X396" s="34"/>
      <c r="Y396" s="34"/>
      <c r="Z396" s="34"/>
      <c r="AA396" s="34"/>
      <c r="AB396" s="34"/>
      <c r="AC396" s="34"/>
      <c r="AD396" s="34"/>
      <c r="AE396" s="34"/>
      <c r="AR396" s="195" t="s">
        <v>264</v>
      </c>
      <c r="AT396" s="195" t="s">
        <v>248</v>
      </c>
      <c r="AU396" s="195" t="s">
        <v>85</v>
      </c>
      <c r="AY396" s="17" t="s">
        <v>247</v>
      </c>
      <c r="BE396" s="196">
        <f t="shared" si="74"/>
        <v>0</v>
      </c>
      <c r="BF396" s="196">
        <f t="shared" si="75"/>
        <v>0</v>
      </c>
      <c r="BG396" s="196">
        <f t="shared" si="76"/>
        <v>0</v>
      </c>
      <c r="BH396" s="196">
        <f t="shared" si="77"/>
        <v>0</v>
      </c>
      <c r="BI396" s="196">
        <f t="shared" si="78"/>
        <v>0</v>
      </c>
      <c r="BJ396" s="17" t="s">
        <v>85</v>
      </c>
      <c r="BK396" s="196">
        <f t="shared" si="79"/>
        <v>0</v>
      </c>
      <c r="BL396" s="17" t="s">
        <v>264</v>
      </c>
      <c r="BM396" s="195" t="s">
        <v>2409</v>
      </c>
    </row>
    <row r="397" spans="1:65" s="2" customFormat="1" ht="16.5" customHeight="1">
      <c r="A397" s="34"/>
      <c r="B397" s="35"/>
      <c r="C397" s="184" t="s">
        <v>1227</v>
      </c>
      <c r="D397" s="184" t="s">
        <v>248</v>
      </c>
      <c r="E397" s="185" t="s">
        <v>2410</v>
      </c>
      <c r="F397" s="186" t="s">
        <v>2411</v>
      </c>
      <c r="G397" s="187" t="s">
        <v>2356</v>
      </c>
      <c r="H397" s="188">
        <v>1</v>
      </c>
      <c r="I397" s="189"/>
      <c r="J397" s="190">
        <f t="shared" si="70"/>
        <v>0</v>
      </c>
      <c r="K397" s="186" t="s">
        <v>1</v>
      </c>
      <c r="L397" s="39"/>
      <c r="M397" s="191" t="s">
        <v>1</v>
      </c>
      <c r="N397" s="192" t="s">
        <v>42</v>
      </c>
      <c r="O397" s="71"/>
      <c r="P397" s="193">
        <f t="shared" si="71"/>
        <v>0</v>
      </c>
      <c r="Q397" s="193">
        <v>0</v>
      </c>
      <c r="R397" s="193">
        <f t="shared" si="72"/>
        <v>0</v>
      </c>
      <c r="S397" s="193">
        <v>0</v>
      </c>
      <c r="T397" s="194">
        <f t="shared" si="73"/>
        <v>0</v>
      </c>
      <c r="U397" s="34"/>
      <c r="V397" s="34"/>
      <c r="W397" s="34"/>
      <c r="X397" s="34"/>
      <c r="Y397" s="34"/>
      <c r="Z397" s="34"/>
      <c r="AA397" s="34"/>
      <c r="AB397" s="34"/>
      <c r="AC397" s="34"/>
      <c r="AD397" s="34"/>
      <c r="AE397" s="34"/>
      <c r="AR397" s="195" t="s">
        <v>264</v>
      </c>
      <c r="AT397" s="195" t="s">
        <v>248</v>
      </c>
      <c r="AU397" s="195" t="s">
        <v>85</v>
      </c>
      <c r="AY397" s="17" t="s">
        <v>247</v>
      </c>
      <c r="BE397" s="196">
        <f t="shared" si="74"/>
        <v>0</v>
      </c>
      <c r="BF397" s="196">
        <f t="shared" si="75"/>
        <v>0</v>
      </c>
      <c r="BG397" s="196">
        <f t="shared" si="76"/>
        <v>0</v>
      </c>
      <c r="BH397" s="196">
        <f t="shared" si="77"/>
        <v>0</v>
      </c>
      <c r="BI397" s="196">
        <f t="shared" si="78"/>
        <v>0</v>
      </c>
      <c r="BJ397" s="17" t="s">
        <v>85</v>
      </c>
      <c r="BK397" s="196">
        <f t="shared" si="79"/>
        <v>0</v>
      </c>
      <c r="BL397" s="17" t="s">
        <v>264</v>
      </c>
      <c r="BM397" s="195" t="s">
        <v>2412</v>
      </c>
    </row>
    <row r="398" spans="1:65" s="2" customFormat="1" ht="16.5" customHeight="1">
      <c r="A398" s="34"/>
      <c r="B398" s="35"/>
      <c r="C398" s="184" t="s">
        <v>959</v>
      </c>
      <c r="D398" s="184" t="s">
        <v>248</v>
      </c>
      <c r="E398" s="185" t="s">
        <v>2413</v>
      </c>
      <c r="F398" s="186" t="s">
        <v>2414</v>
      </c>
      <c r="G398" s="187" t="s">
        <v>416</v>
      </c>
      <c r="H398" s="188">
        <v>1</v>
      </c>
      <c r="I398" s="189"/>
      <c r="J398" s="190">
        <f t="shared" si="70"/>
        <v>0</v>
      </c>
      <c r="K398" s="186" t="s">
        <v>1</v>
      </c>
      <c r="L398" s="39"/>
      <c r="M398" s="191" t="s">
        <v>1</v>
      </c>
      <c r="N398" s="192" t="s">
        <v>42</v>
      </c>
      <c r="O398" s="71"/>
      <c r="P398" s="193">
        <f t="shared" si="71"/>
        <v>0</v>
      </c>
      <c r="Q398" s="193">
        <v>0</v>
      </c>
      <c r="R398" s="193">
        <f t="shared" si="72"/>
        <v>0</v>
      </c>
      <c r="S398" s="193">
        <v>0</v>
      </c>
      <c r="T398" s="194">
        <f t="shared" si="73"/>
        <v>0</v>
      </c>
      <c r="U398" s="34"/>
      <c r="V398" s="34"/>
      <c r="W398" s="34"/>
      <c r="X398" s="34"/>
      <c r="Y398" s="34"/>
      <c r="Z398" s="34"/>
      <c r="AA398" s="34"/>
      <c r="AB398" s="34"/>
      <c r="AC398" s="34"/>
      <c r="AD398" s="34"/>
      <c r="AE398" s="34"/>
      <c r="AR398" s="195" t="s">
        <v>264</v>
      </c>
      <c r="AT398" s="195" t="s">
        <v>248</v>
      </c>
      <c r="AU398" s="195" t="s">
        <v>85</v>
      </c>
      <c r="AY398" s="17" t="s">
        <v>247</v>
      </c>
      <c r="BE398" s="196">
        <f t="shared" si="74"/>
        <v>0</v>
      </c>
      <c r="BF398" s="196">
        <f t="shared" si="75"/>
        <v>0</v>
      </c>
      <c r="BG398" s="196">
        <f t="shared" si="76"/>
        <v>0</v>
      </c>
      <c r="BH398" s="196">
        <f t="shared" si="77"/>
        <v>0</v>
      </c>
      <c r="BI398" s="196">
        <f t="shared" si="78"/>
        <v>0</v>
      </c>
      <c r="BJ398" s="17" t="s">
        <v>85</v>
      </c>
      <c r="BK398" s="196">
        <f t="shared" si="79"/>
        <v>0</v>
      </c>
      <c r="BL398" s="17" t="s">
        <v>264</v>
      </c>
      <c r="BM398" s="195" t="s">
        <v>2415</v>
      </c>
    </row>
    <row r="399" spans="1:65" s="2" customFormat="1" ht="16.5" customHeight="1">
      <c r="A399" s="34"/>
      <c r="B399" s="35"/>
      <c r="C399" s="184" t="s">
        <v>1236</v>
      </c>
      <c r="D399" s="184" t="s">
        <v>248</v>
      </c>
      <c r="E399" s="185" t="s">
        <v>2416</v>
      </c>
      <c r="F399" s="186" t="s">
        <v>2417</v>
      </c>
      <c r="G399" s="187" t="s">
        <v>1991</v>
      </c>
      <c r="H399" s="188">
        <v>1</v>
      </c>
      <c r="I399" s="189"/>
      <c r="J399" s="190">
        <f t="shared" si="70"/>
        <v>0</v>
      </c>
      <c r="K399" s="186" t="s">
        <v>1</v>
      </c>
      <c r="L399" s="39"/>
      <c r="M399" s="191" t="s">
        <v>1</v>
      </c>
      <c r="N399" s="192" t="s">
        <v>42</v>
      </c>
      <c r="O399" s="71"/>
      <c r="P399" s="193">
        <f t="shared" si="71"/>
        <v>0</v>
      </c>
      <c r="Q399" s="193">
        <v>0</v>
      </c>
      <c r="R399" s="193">
        <f t="shared" si="72"/>
        <v>0</v>
      </c>
      <c r="S399" s="193">
        <v>0</v>
      </c>
      <c r="T399" s="194">
        <f t="shared" si="73"/>
        <v>0</v>
      </c>
      <c r="U399" s="34"/>
      <c r="V399" s="34"/>
      <c r="W399" s="34"/>
      <c r="X399" s="34"/>
      <c r="Y399" s="34"/>
      <c r="Z399" s="34"/>
      <c r="AA399" s="34"/>
      <c r="AB399" s="34"/>
      <c r="AC399" s="34"/>
      <c r="AD399" s="34"/>
      <c r="AE399" s="34"/>
      <c r="AR399" s="195" t="s">
        <v>264</v>
      </c>
      <c r="AT399" s="195" t="s">
        <v>248</v>
      </c>
      <c r="AU399" s="195" t="s">
        <v>85</v>
      </c>
      <c r="AY399" s="17" t="s">
        <v>247</v>
      </c>
      <c r="BE399" s="196">
        <f t="shared" si="74"/>
        <v>0</v>
      </c>
      <c r="BF399" s="196">
        <f t="shared" si="75"/>
        <v>0</v>
      </c>
      <c r="BG399" s="196">
        <f t="shared" si="76"/>
        <v>0</v>
      </c>
      <c r="BH399" s="196">
        <f t="shared" si="77"/>
        <v>0</v>
      </c>
      <c r="BI399" s="196">
        <f t="shared" si="78"/>
        <v>0</v>
      </c>
      <c r="BJ399" s="17" t="s">
        <v>85</v>
      </c>
      <c r="BK399" s="196">
        <f t="shared" si="79"/>
        <v>0</v>
      </c>
      <c r="BL399" s="17" t="s">
        <v>264</v>
      </c>
      <c r="BM399" s="195" t="s">
        <v>2418</v>
      </c>
    </row>
    <row r="400" spans="1:65" s="2" customFormat="1" ht="21.75" customHeight="1">
      <c r="A400" s="34"/>
      <c r="B400" s="35"/>
      <c r="C400" s="184" t="s">
        <v>963</v>
      </c>
      <c r="D400" s="184" t="s">
        <v>248</v>
      </c>
      <c r="E400" s="185" t="s">
        <v>2419</v>
      </c>
      <c r="F400" s="186" t="s">
        <v>2420</v>
      </c>
      <c r="G400" s="187" t="s">
        <v>1991</v>
      </c>
      <c r="H400" s="188">
        <v>1</v>
      </c>
      <c r="I400" s="189"/>
      <c r="J400" s="190">
        <f t="shared" si="70"/>
        <v>0</v>
      </c>
      <c r="K400" s="186" t="s">
        <v>1</v>
      </c>
      <c r="L400" s="39"/>
      <c r="M400" s="191" t="s">
        <v>1</v>
      </c>
      <c r="N400" s="192" t="s">
        <v>42</v>
      </c>
      <c r="O400" s="71"/>
      <c r="P400" s="193">
        <f t="shared" si="71"/>
        <v>0</v>
      </c>
      <c r="Q400" s="193">
        <v>0</v>
      </c>
      <c r="R400" s="193">
        <f t="shared" si="72"/>
        <v>0</v>
      </c>
      <c r="S400" s="193">
        <v>0</v>
      </c>
      <c r="T400" s="194">
        <f t="shared" si="73"/>
        <v>0</v>
      </c>
      <c r="U400" s="34"/>
      <c r="V400" s="34"/>
      <c r="W400" s="34"/>
      <c r="X400" s="34"/>
      <c r="Y400" s="34"/>
      <c r="Z400" s="34"/>
      <c r="AA400" s="34"/>
      <c r="AB400" s="34"/>
      <c r="AC400" s="34"/>
      <c r="AD400" s="34"/>
      <c r="AE400" s="34"/>
      <c r="AR400" s="195" t="s">
        <v>264</v>
      </c>
      <c r="AT400" s="195" t="s">
        <v>248</v>
      </c>
      <c r="AU400" s="195" t="s">
        <v>85</v>
      </c>
      <c r="AY400" s="17" t="s">
        <v>247</v>
      </c>
      <c r="BE400" s="196">
        <f t="shared" si="74"/>
        <v>0</v>
      </c>
      <c r="BF400" s="196">
        <f t="shared" si="75"/>
        <v>0</v>
      </c>
      <c r="BG400" s="196">
        <f t="shared" si="76"/>
        <v>0</v>
      </c>
      <c r="BH400" s="196">
        <f t="shared" si="77"/>
        <v>0</v>
      </c>
      <c r="BI400" s="196">
        <f t="shared" si="78"/>
        <v>0</v>
      </c>
      <c r="BJ400" s="17" t="s">
        <v>85</v>
      </c>
      <c r="BK400" s="196">
        <f t="shared" si="79"/>
        <v>0</v>
      </c>
      <c r="BL400" s="17" t="s">
        <v>264</v>
      </c>
      <c r="BM400" s="195" t="s">
        <v>2421</v>
      </c>
    </row>
    <row r="401" spans="1:65" s="2" customFormat="1" ht="16.5" customHeight="1">
      <c r="A401" s="34"/>
      <c r="B401" s="35"/>
      <c r="C401" s="184" t="s">
        <v>1245</v>
      </c>
      <c r="D401" s="184" t="s">
        <v>248</v>
      </c>
      <c r="E401" s="185" t="s">
        <v>2422</v>
      </c>
      <c r="F401" s="186" t="s">
        <v>2402</v>
      </c>
      <c r="G401" s="187" t="s">
        <v>416</v>
      </c>
      <c r="H401" s="188">
        <v>11</v>
      </c>
      <c r="I401" s="189"/>
      <c r="J401" s="190">
        <f t="shared" si="70"/>
        <v>0</v>
      </c>
      <c r="K401" s="186" t="s">
        <v>1</v>
      </c>
      <c r="L401" s="39"/>
      <c r="M401" s="191" t="s">
        <v>1</v>
      </c>
      <c r="N401" s="192" t="s">
        <v>42</v>
      </c>
      <c r="O401" s="71"/>
      <c r="P401" s="193">
        <f t="shared" si="71"/>
        <v>0</v>
      </c>
      <c r="Q401" s="193">
        <v>0</v>
      </c>
      <c r="R401" s="193">
        <f t="shared" si="72"/>
        <v>0</v>
      </c>
      <c r="S401" s="193">
        <v>0</v>
      </c>
      <c r="T401" s="194">
        <f t="shared" si="73"/>
        <v>0</v>
      </c>
      <c r="U401" s="34"/>
      <c r="V401" s="34"/>
      <c r="W401" s="34"/>
      <c r="X401" s="34"/>
      <c r="Y401" s="34"/>
      <c r="Z401" s="34"/>
      <c r="AA401" s="34"/>
      <c r="AB401" s="34"/>
      <c r="AC401" s="34"/>
      <c r="AD401" s="34"/>
      <c r="AE401" s="34"/>
      <c r="AR401" s="195" t="s">
        <v>264</v>
      </c>
      <c r="AT401" s="195" t="s">
        <v>248</v>
      </c>
      <c r="AU401" s="195" t="s">
        <v>85</v>
      </c>
      <c r="AY401" s="17" t="s">
        <v>247</v>
      </c>
      <c r="BE401" s="196">
        <f t="shared" si="74"/>
        <v>0</v>
      </c>
      <c r="BF401" s="196">
        <f t="shared" si="75"/>
        <v>0</v>
      </c>
      <c r="BG401" s="196">
        <f t="shared" si="76"/>
        <v>0</v>
      </c>
      <c r="BH401" s="196">
        <f t="shared" si="77"/>
        <v>0</v>
      </c>
      <c r="BI401" s="196">
        <f t="shared" si="78"/>
        <v>0</v>
      </c>
      <c r="BJ401" s="17" t="s">
        <v>85</v>
      </c>
      <c r="BK401" s="196">
        <f t="shared" si="79"/>
        <v>0</v>
      </c>
      <c r="BL401" s="17" t="s">
        <v>264</v>
      </c>
      <c r="BM401" s="195" t="s">
        <v>2423</v>
      </c>
    </row>
    <row r="402" spans="1:65" s="2" customFormat="1" ht="16.5" customHeight="1">
      <c r="A402" s="34"/>
      <c r="B402" s="35"/>
      <c r="C402" s="184" t="s">
        <v>965</v>
      </c>
      <c r="D402" s="184" t="s">
        <v>248</v>
      </c>
      <c r="E402" s="185" t="s">
        <v>2424</v>
      </c>
      <c r="F402" s="186" t="s">
        <v>2425</v>
      </c>
      <c r="G402" s="187" t="s">
        <v>1991</v>
      </c>
      <c r="H402" s="188">
        <v>11</v>
      </c>
      <c r="I402" s="189"/>
      <c r="J402" s="190">
        <f t="shared" si="70"/>
        <v>0</v>
      </c>
      <c r="K402" s="186" t="s">
        <v>1</v>
      </c>
      <c r="L402" s="39"/>
      <c r="M402" s="191" t="s">
        <v>1</v>
      </c>
      <c r="N402" s="192" t="s">
        <v>42</v>
      </c>
      <c r="O402" s="71"/>
      <c r="P402" s="193">
        <f t="shared" si="71"/>
        <v>0</v>
      </c>
      <c r="Q402" s="193">
        <v>0</v>
      </c>
      <c r="R402" s="193">
        <f t="shared" si="72"/>
        <v>0</v>
      </c>
      <c r="S402" s="193">
        <v>0</v>
      </c>
      <c r="T402" s="194">
        <f t="shared" si="73"/>
        <v>0</v>
      </c>
      <c r="U402" s="34"/>
      <c r="V402" s="34"/>
      <c r="W402" s="34"/>
      <c r="X402" s="34"/>
      <c r="Y402" s="34"/>
      <c r="Z402" s="34"/>
      <c r="AA402" s="34"/>
      <c r="AB402" s="34"/>
      <c r="AC402" s="34"/>
      <c r="AD402" s="34"/>
      <c r="AE402" s="34"/>
      <c r="AR402" s="195" t="s">
        <v>264</v>
      </c>
      <c r="AT402" s="195" t="s">
        <v>248</v>
      </c>
      <c r="AU402" s="195" t="s">
        <v>85</v>
      </c>
      <c r="AY402" s="17" t="s">
        <v>247</v>
      </c>
      <c r="BE402" s="196">
        <f t="shared" si="74"/>
        <v>0</v>
      </c>
      <c r="BF402" s="196">
        <f t="shared" si="75"/>
        <v>0</v>
      </c>
      <c r="BG402" s="196">
        <f t="shared" si="76"/>
        <v>0</v>
      </c>
      <c r="BH402" s="196">
        <f t="shared" si="77"/>
        <v>0</v>
      </c>
      <c r="BI402" s="196">
        <f t="shared" si="78"/>
        <v>0</v>
      </c>
      <c r="BJ402" s="17" t="s">
        <v>85</v>
      </c>
      <c r="BK402" s="196">
        <f t="shared" si="79"/>
        <v>0</v>
      </c>
      <c r="BL402" s="17" t="s">
        <v>264</v>
      </c>
      <c r="BM402" s="195" t="s">
        <v>2426</v>
      </c>
    </row>
    <row r="403" spans="1:65" s="2" customFormat="1" ht="16.5" customHeight="1">
      <c r="A403" s="34"/>
      <c r="B403" s="35"/>
      <c r="C403" s="184" t="s">
        <v>1252</v>
      </c>
      <c r="D403" s="184" t="s">
        <v>248</v>
      </c>
      <c r="E403" s="185" t="s">
        <v>2427</v>
      </c>
      <c r="F403" s="186" t="s">
        <v>2428</v>
      </c>
      <c r="G403" s="187" t="s">
        <v>1991</v>
      </c>
      <c r="H403" s="188">
        <v>11</v>
      </c>
      <c r="I403" s="189"/>
      <c r="J403" s="190">
        <f t="shared" si="70"/>
        <v>0</v>
      </c>
      <c r="K403" s="186" t="s">
        <v>1</v>
      </c>
      <c r="L403" s="39"/>
      <c r="M403" s="191" t="s">
        <v>1</v>
      </c>
      <c r="N403" s="192" t="s">
        <v>42</v>
      </c>
      <c r="O403" s="71"/>
      <c r="P403" s="193">
        <f t="shared" si="71"/>
        <v>0</v>
      </c>
      <c r="Q403" s="193">
        <v>0</v>
      </c>
      <c r="R403" s="193">
        <f t="shared" si="72"/>
        <v>0</v>
      </c>
      <c r="S403" s="193">
        <v>0</v>
      </c>
      <c r="T403" s="194">
        <f t="shared" si="73"/>
        <v>0</v>
      </c>
      <c r="U403" s="34"/>
      <c r="V403" s="34"/>
      <c r="W403" s="34"/>
      <c r="X403" s="34"/>
      <c r="Y403" s="34"/>
      <c r="Z403" s="34"/>
      <c r="AA403" s="34"/>
      <c r="AB403" s="34"/>
      <c r="AC403" s="34"/>
      <c r="AD403" s="34"/>
      <c r="AE403" s="34"/>
      <c r="AR403" s="195" t="s">
        <v>264</v>
      </c>
      <c r="AT403" s="195" t="s">
        <v>248</v>
      </c>
      <c r="AU403" s="195" t="s">
        <v>85</v>
      </c>
      <c r="AY403" s="17" t="s">
        <v>247</v>
      </c>
      <c r="BE403" s="196">
        <f t="shared" si="74"/>
        <v>0</v>
      </c>
      <c r="BF403" s="196">
        <f t="shared" si="75"/>
        <v>0</v>
      </c>
      <c r="BG403" s="196">
        <f t="shared" si="76"/>
        <v>0</v>
      </c>
      <c r="BH403" s="196">
        <f t="shared" si="77"/>
        <v>0</v>
      </c>
      <c r="BI403" s="196">
        <f t="shared" si="78"/>
        <v>0</v>
      </c>
      <c r="BJ403" s="17" t="s">
        <v>85</v>
      </c>
      <c r="BK403" s="196">
        <f t="shared" si="79"/>
        <v>0</v>
      </c>
      <c r="BL403" s="17" t="s">
        <v>264</v>
      </c>
      <c r="BM403" s="195" t="s">
        <v>2429</v>
      </c>
    </row>
    <row r="404" spans="1:65" s="2" customFormat="1" ht="16.5" customHeight="1">
      <c r="A404" s="34"/>
      <c r="B404" s="35"/>
      <c r="C404" s="184" t="s">
        <v>969</v>
      </c>
      <c r="D404" s="184" t="s">
        <v>248</v>
      </c>
      <c r="E404" s="185" t="s">
        <v>2430</v>
      </c>
      <c r="F404" s="186" t="s">
        <v>2431</v>
      </c>
      <c r="G404" s="187" t="s">
        <v>2267</v>
      </c>
      <c r="H404" s="188">
        <v>12</v>
      </c>
      <c r="I404" s="189"/>
      <c r="J404" s="190">
        <f t="shared" si="70"/>
        <v>0</v>
      </c>
      <c r="K404" s="186" t="s">
        <v>1</v>
      </c>
      <c r="L404" s="39"/>
      <c r="M404" s="191" t="s">
        <v>1</v>
      </c>
      <c r="N404" s="192" t="s">
        <v>42</v>
      </c>
      <c r="O404" s="71"/>
      <c r="P404" s="193">
        <f t="shared" si="71"/>
        <v>0</v>
      </c>
      <c r="Q404" s="193">
        <v>0</v>
      </c>
      <c r="R404" s="193">
        <f t="shared" si="72"/>
        <v>0</v>
      </c>
      <c r="S404" s="193">
        <v>0</v>
      </c>
      <c r="T404" s="194">
        <f t="shared" si="73"/>
        <v>0</v>
      </c>
      <c r="U404" s="34"/>
      <c r="V404" s="34"/>
      <c r="W404" s="34"/>
      <c r="X404" s="34"/>
      <c r="Y404" s="34"/>
      <c r="Z404" s="34"/>
      <c r="AA404" s="34"/>
      <c r="AB404" s="34"/>
      <c r="AC404" s="34"/>
      <c r="AD404" s="34"/>
      <c r="AE404" s="34"/>
      <c r="AR404" s="195" t="s">
        <v>264</v>
      </c>
      <c r="AT404" s="195" t="s">
        <v>248</v>
      </c>
      <c r="AU404" s="195" t="s">
        <v>85</v>
      </c>
      <c r="AY404" s="17" t="s">
        <v>247</v>
      </c>
      <c r="BE404" s="196">
        <f t="shared" si="74"/>
        <v>0</v>
      </c>
      <c r="BF404" s="196">
        <f t="shared" si="75"/>
        <v>0</v>
      </c>
      <c r="BG404" s="196">
        <f t="shared" si="76"/>
        <v>0</v>
      </c>
      <c r="BH404" s="196">
        <f t="shared" si="77"/>
        <v>0</v>
      </c>
      <c r="BI404" s="196">
        <f t="shared" si="78"/>
        <v>0</v>
      </c>
      <c r="BJ404" s="17" t="s">
        <v>85</v>
      </c>
      <c r="BK404" s="196">
        <f t="shared" si="79"/>
        <v>0</v>
      </c>
      <c r="BL404" s="17" t="s">
        <v>264</v>
      </c>
      <c r="BM404" s="195" t="s">
        <v>2432</v>
      </c>
    </row>
    <row r="405" spans="1:65" s="2" customFormat="1" ht="16.5" customHeight="1">
      <c r="A405" s="34"/>
      <c r="B405" s="35"/>
      <c r="C405" s="184" t="s">
        <v>1261</v>
      </c>
      <c r="D405" s="184" t="s">
        <v>248</v>
      </c>
      <c r="E405" s="185" t="s">
        <v>2433</v>
      </c>
      <c r="F405" s="186" t="s">
        <v>2434</v>
      </c>
      <c r="G405" s="187" t="s">
        <v>1991</v>
      </c>
      <c r="H405" s="188">
        <v>12</v>
      </c>
      <c r="I405" s="189"/>
      <c r="J405" s="190">
        <f t="shared" si="70"/>
        <v>0</v>
      </c>
      <c r="K405" s="186" t="s">
        <v>1</v>
      </c>
      <c r="L405" s="39"/>
      <c r="M405" s="191" t="s">
        <v>1</v>
      </c>
      <c r="N405" s="192" t="s">
        <v>42</v>
      </c>
      <c r="O405" s="71"/>
      <c r="P405" s="193">
        <f t="shared" si="71"/>
        <v>0</v>
      </c>
      <c r="Q405" s="193">
        <v>0</v>
      </c>
      <c r="R405" s="193">
        <f t="shared" si="72"/>
        <v>0</v>
      </c>
      <c r="S405" s="193">
        <v>0</v>
      </c>
      <c r="T405" s="194">
        <f t="shared" si="73"/>
        <v>0</v>
      </c>
      <c r="U405" s="34"/>
      <c r="V405" s="34"/>
      <c r="W405" s="34"/>
      <c r="X405" s="34"/>
      <c r="Y405" s="34"/>
      <c r="Z405" s="34"/>
      <c r="AA405" s="34"/>
      <c r="AB405" s="34"/>
      <c r="AC405" s="34"/>
      <c r="AD405" s="34"/>
      <c r="AE405" s="34"/>
      <c r="AR405" s="195" t="s">
        <v>264</v>
      </c>
      <c r="AT405" s="195" t="s">
        <v>248</v>
      </c>
      <c r="AU405" s="195" t="s">
        <v>85</v>
      </c>
      <c r="AY405" s="17" t="s">
        <v>247</v>
      </c>
      <c r="BE405" s="196">
        <f t="shared" si="74"/>
        <v>0</v>
      </c>
      <c r="BF405" s="196">
        <f t="shared" si="75"/>
        <v>0</v>
      </c>
      <c r="BG405" s="196">
        <f t="shared" si="76"/>
        <v>0</v>
      </c>
      <c r="BH405" s="196">
        <f t="shared" si="77"/>
        <v>0</v>
      </c>
      <c r="BI405" s="196">
        <f t="shared" si="78"/>
        <v>0</v>
      </c>
      <c r="BJ405" s="17" t="s">
        <v>85</v>
      </c>
      <c r="BK405" s="196">
        <f t="shared" si="79"/>
        <v>0</v>
      </c>
      <c r="BL405" s="17" t="s">
        <v>264</v>
      </c>
      <c r="BM405" s="195" t="s">
        <v>2435</v>
      </c>
    </row>
    <row r="406" spans="1:65" s="2" customFormat="1" ht="16.5" customHeight="1">
      <c r="A406" s="34"/>
      <c r="B406" s="35"/>
      <c r="C406" s="184" t="s">
        <v>971</v>
      </c>
      <c r="D406" s="184" t="s">
        <v>248</v>
      </c>
      <c r="E406" s="185" t="s">
        <v>2436</v>
      </c>
      <c r="F406" s="186" t="s">
        <v>2437</v>
      </c>
      <c r="G406" s="187" t="s">
        <v>2267</v>
      </c>
      <c r="H406" s="188">
        <v>2</v>
      </c>
      <c r="I406" s="189"/>
      <c r="J406" s="190">
        <f t="shared" si="70"/>
        <v>0</v>
      </c>
      <c r="K406" s="186" t="s">
        <v>1</v>
      </c>
      <c r="L406" s="39"/>
      <c r="M406" s="191" t="s">
        <v>1</v>
      </c>
      <c r="N406" s="192" t="s">
        <v>42</v>
      </c>
      <c r="O406" s="71"/>
      <c r="P406" s="193">
        <f t="shared" si="71"/>
        <v>0</v>
      </c>
      <c r="Q406" s="193">
        <v>0</v>
      </c>
      <c r="R406" s="193">
        <f t="shared" si="72"/>
        <v>0</v>
      </c>
      <c r="S406" s="193">
        <v>0</v>
      </c>
      <c r="T406" s="194">
        <f t="shared" si="73"/>
        <v>0</v>
      </c>
      <c r="U406" s="34"/>
      <c r="V406" s="34"/>
      <c r="W406" s="34"/>
      <c r="X406" s="34"/>
      <c r="Y406" s="34"/>
      <c r="Z406" s="34"/>
      <c r="AA406" s="34"/>
      <c r="AB406" s="34"/>
      <c r="AC406" s="34"/>
      <c r="AD406" s="34"/>
      <c r="AE406" s="34"/>
      <c r="AR406" s="195" t="s">
        <v>264</v>
      </c>
      <c r="AT406" s="195" t="s">
        <v>248</v>
      </c>
      <c r="AU406" s="195" t="s">
        <v>85</v>
      </c>
      <c r="AY406" s="17" t="s">
        <v>247</v>
      </c>
      <c r="BE406" s="196">
        <f t="shared" si="74"/>
        <v>0</v>
      </c>
      <c r="BF406" s="196">
        <f t="shared" si="75"/>
        <v>0</v>
      </c>
      <c r="BG406" s="196">
        <f t="shared" si="76"/>
        <v>0</v>
      </c>
      <c r="BH406" s="196">
        <f t="shared" si="77"/>
        <v>0</v>
      </c>
      <c r="BI406" s="196">
        <f t="shared" si="78"/>
        <v>0</v>
      </c>
      <c r="BJ406" s="17" t="s">
        <v>85</v>
      </c>
      <c r="BK406" s="196">
        <f t="shared" si="79"/>
        <v>0</v>
      </c>
      <c r="BL406" s="17" t="s">
        <v>264</v>
      </c>
      <c r="BM406" s="195" t="s">
        <v>2438</v>
      </c>
    </row>
    <row r="407" spans="1:65" s="2" customFormat="1" ht="16.5" customHeight="1">
      <c r="A407" s="34"/>
      <c r="B407" s="35"/>
      <c r="C407" s="184" t="s">
        <v>1269</v>
      </c>
      <c r="D407" s="184" t="s">
        <v>248</v>
      </c>
      <c r="E407" s="185" t="s">
        <v>2439</v>
      </c>
      <c r="F407" s="186" t="s">
        <v>2440</v>
      </c>
      <c r="G407" s="187" t="s">
        <v>1991</v>
      </c>
      <c r="H407" s="188">
        <v>2</v>
      </c>
      <c r="I407" s="189"/>
      <c r="J407" s="190">
        <f t="shared" si="70"/>
        <v>0</v>
      </c>
      <c r="K407" s="186" t="s">
        <v>1</v>
      </c>
      <c r="L407" s="39"/>
      <c r="M407" s="191" t="s">
        <v>1</v>
      </c>
      <c r="N407" s="192" t="s">
        <v>42</v>
      </c>
      <c r="O407" s="71"/>
      <c r="P407" s="193">
        <f t="shared" si="71"/>
        <v>0</v>
      </c>
      <c r="Q407" s="193">
        <v>0</v>
      </c>
      <c r="R407" s="193">
        <f t="shared" si="72"/>
        <v>0</v>
      </c>
      <c r="S407" s="193">
        <v>0</v>
      </c>
      <c r="T407" s="194">
        <f t="shared" si="73"/>
        <v>0</v>
      </c>
      <c r="U407" s="34"/>
      <c r="V407" s="34"/>
      <c r="W407" s="34"/>
      <c r="X407" s="34"/>
      <c r="Y407" s="34"/>
      <c r="Z407" s="34"/>
      <c r="AA407" s="34"/>
      <c r="AB407" s="34"/>
      <c r="AC407" s="34"/>
      <c r="AD407" s="34"/>
      <c r="AE407" s="34"/>
      <c r="AR407" s="195" t="s">
        <v>264</v>
      </c>
      <c r="AT407" s="195" t="s">
        <v>248</v>
      </c>
      <c r="AU407" s="195" t="s">
        <v>85</v>
      </c>
      <c r="AY407" s="17" t="s">
        <v>247</v>
      </c>
      <c r="BE407" s="196">
        <f t="shared" si="74"/>
        <v>0</v>
      </c>
      <c r="BF407" s="196">
        <f t="shared" si="75"/>
        <v>0</v>
      </c>
      <c r="BG407" s="196">
        <f t="shared" si="76"/>
        <v>0</v>
      </c>
      <c r="BH407" s="196">
        <f t="shared" si="77"/>
        <v>0</v>
      </c>
      <c r="BI407" s="196">
        <f t="shared" si="78"/>
        <v>0</v>
      </c>
      <c r="BJ407" s="17" t="s">
        <v>85</v>
      </c>
      <c r="BK407" s="196">
        <f t="shared" si="79"/>
        <v>0</v>
      </c>
      <c r="BL407" s="17" t="s">
        <v>264</v>
      </c>
      <c r="BM407" s="195" t="s">
        <v>2441</v>
      </c>
    </row>
    <row r="408" spans="1:65" s="2" customFormat="1" ht="16.5" customHeight="1">
      <c r="A408" s="34"/>
      <c r="B408" s="35"/>
      <c r="C408" s="184" t="s">
        <v>974</v>
      </c>
      <c r="D408" s="184" t="s">
        <v>248</v>
      </c>
      <c r="E408" s="185" t="s">
        <v>2442</v>
      </c>
      <c r="F408" s="186" t="s">
        <v>2443</v>
      </c>
      <c r="G408" s="187" t="s">
        <v>416</v>
      </c>
      <c r="H408" s="188">
        <v>1</v>
      </c>
      <c r="I408" s="189"/>
      <c r="J408" s="190">
        <f t="shared" si="70"/>
        <v>0</v>
      </c>
      <c r="K408" s="186" t="s">
        <v>1</v>
      </c>
      <c r="L408" s="39"/>
      <c r="M408" s="191" t="s">
        <v>1</v>
      </c>
      <c r="N408" s="192" t="s">
        <v>42</v>
      </c>
      <c r="O408" s="71"/>
      <c r="P408" s="193">
        <f t="shared" si="71"/>
        <v>0</v>
      </c>
      <c r="Q408" s="193">
        <v>0</v>
      </c>
      <c r="R408" s="193">
        <f t="shared" si="72"/>
        <v>0</v>
      </c>
      <c r="S408" s="193">
        <v>0</v>
      </c>
      <c r="T408" s="194">
        <f t="shared" si="73"/>
        <v>0</v>
      </c>
      <c r="U408" s="34"/>
      <c r="V408" s="34"/>
      <c r="W408" s="34"/>
      <c r="X408" s="34"/>
      <c r="Y408" s="34"/>
      <c r="Z408" s="34"/>
      <c r="AA408" s="34"/>
      <c r="AB408" s="34"/>
      <c r="AC408" s="34"/>
      <c r="AD408" s="34"/>
      <c r="AE408" s="34"/>
      <c r="AR408" s="195" t="s">
        <v>264</v>
      </c>
      <c r="AT408" s="195" t="s">
        <v>248</v>
      </c>
      <c r="AU408" s="195" t="s">
        <v>85</v>
      </c>
      <c r="AY408" s="17" t="s">
        <v>247</v>
      </c>
      <c r="BE408" s="196">
        <f t="shared" si="74"/>
        <v>0</v>
      </c>
      <c r="BF408" s="196">
        <f t="shared" si="75"/>
        <v>0</v>
      </c>
      <c r="BG408" s="196">
        <f t="shared" si="76"/>
        <v>0</v>
      </c>
      <c r="BH408" s="196">
        <f t="shared" si="77"/>
        <v>0</v>
      </c>
      <c r="BI408" s="196">
        <f t="shared" si="78"/>
        <v>0</v>
      </c>
      <c r="BJ408" s="17" t="s">
        <v>85</v>
      </c>
      <c r="BK408" s="196">
        <f t="shared" si="79"/>
        <v>0</v>
      </c>
      <c r="BL408" s="17" t="s">
        <v>264</v>
      </c>
      <c r="BM408" s="195" t="s">
        <v>2444</v>
      </c>
    </row>
    <row r="409" spans="1:65" s="2" customFormat="1" ht="16.5" customHeight="1">
      <c r="A409" s="34"/>
      <c r="B409" s="35"/>
      <c r="C409" s="184" t="s">
        <v>1278</v>
      </c>
      <c r="D409" s="184" t="s">
        <v>248</v>
      </c>
      <c r="E409" s="185" t="s">
        <v>2445</v>
      </c>
      <c r="F409" s="186" t="s">
        <v>2446</v>
      </c>
      <c r="G409" s="187" t="s">
        <v>2267</v>
      </c>
      <c r="H409" s="188">
        <v>64</v>
      </c>
      <c r="I409" s="189"/>
      <c r="J409" s="190">
        <f t="shared" si="70"/>
        <v>0</v>
      </c>
      <c r="K409" s="186" t="s">
        <v>1</v>
      </c>
      <c r="L409" s="39"/>
      <c r="M409" s="191" t="s">
        <v>1</v>
      </c>
      <c r="N409" s="192" t="s">
        <v>42</v>
      </c>
      <c r="O409" s="71"/>
      <c r="P409" s="193">
        <f t="shared" si="71"/>
        <v>0</v>
      </c>
      <c r="Q409" s="193">
        <v>0</v>
      </c>
      <c r="R409" s="193">
        <f t="shared" si="72"/>
        <v>0</v>
      </c>
      <c r="S409" s="193">
        <v>0</v>
      </c>
      <c r="T409" s="194">
        <f t="shared" si="73"/>
        <v>0</v>
      </c>
      <c r="U409" s="34"/>
      <c r="V409" s="34"/>
      <c r="W409" s="34"/>
      <c r="X409" s="34"/>
      <c r="Y409" s="34"/>
      <c r="Z409" s="34"/>
      <c r="AA409" s="34"/>
      <c r="AB409" s="34"/>
      <c r="AC409" s="34"/>
      <c r="AD409" s="34"/>
      <c r="AE409" s="34"/>
      <c r="AR409" s="195" t="s">
        <v>264</v>
      </c>
      <c r="AT409" s="195" t="s">
        <v>248</v>
      </c>
      <c r="AU409" s="195" t="s">
        <v>85</v>
      </c>
      <c r="AY409" s="17" t="s">
        <v>247</v>
      </c>
      <c r="BE409" s="196">
        <f t="shared" si="74"/>
        <v>0</v>
      </c>
      <c r="BF409" s="196">
        <f t="shared" si="75"/>
        <v>0</v>
      </c>
      <c r="BG409" s="196">
        <f t="shared" si="76"/>
        <v>0</v>
      </c>
      <c r="BH409" s="196">
        <f t="shared" si="77"/>
        <v>0</v>
      </c>
      <c r="BI409" s="196">
        <f t="shared" si="78"/>
        <v>0</v>
      </c>
      <c r="BJ409" s="17" t="s">
        <v>85</v>
      </c>
      <c r="BK409" s="196">
        <f t="shared" si="79"/>
        <v>0</v>
      </c>
      <c r="BL409" s="17" t="s">
        <v>264</v>
      </c>
      <c r="BM409" s="195" t="s">
        <v>2447</v>
      </c>
    </row>
    <row r="410" spans="1:65" s="13" customFormat="1" ht="10">
      <c r="B410" s="217"/>
      <c r="C410" s="218"/>
      <c r="D410" s="197" t="s">
        <v>337</v>
      </c>
      <c r="E410" s="219" t="s">
        <v>1</v>
      </c>
      <c r="F410" s="220" t="s">
        <v>2448</v>
      </c>
      <c r="G410" s="218"/>
      <c r="H410" s="221">
        <v>64</v>
      </c>
      <c r="I410" s="222"/>
      <c r="J410" s="218"/>
      <c r="K410" s="218"/>
      <c r="L410" s="223"/>
      <c r="M410" s="224"/>
      <c r="N410" s="225"/>
      <c r="O410" s="225"/>
      <c r="P410" s="225"/>
      <c r="Q410" s="225"/>
      <c r="R410" s="225"/>
      <c r="S410" s="225"/>
      <c r="T410" s="226"/>
      <c r="AT410" s="227" t="s">
        <v>337</v>
      </c>
      <c r="AU410" s="227" t="s">
        <v>85</v>
      </c>
      <c r="AV410" s="13" t="s">
        <v>87</v>
      </c>
      <c r="AW410" s="13" t="s">
        <v>33</v>
      </c>
      <c r="AX410" s="13" t="s">
        <v>77</v>
      </c>
      <c r="AY410" s="227" t="s">
        <v>247</v>
      </c>
    </row>
    <row r="411" spans="1:65" s="14" customFormat="1" ht="10">
      <c r="B411" s="228"/>
      <c r="C411" s="229"/>
      <c r="D411" s="197" t="s">
        <v>337</v>
      </c>
      <c r="E411" s="230" t="s">
        <v>1</v>
      </c>
      <c r="F411" s="231" t="s">
        <v>340</v>
      </c>
      <c r="G411" s="229"/>
      <c r="H411" s="232">
        <v>64</v>
      </c>
      <c r="I411" s="233"/>
      <c r="J411" s="229"/>
      <c r="K411" s="229"/>
      <c r="L411" s="234"/>
      <c r="M411" s="235"/>
      <c r="N411" s="236"/>
      <c r="O411" s="236"/>
      <c r="P411" s="236"/>
      <c r="Q411" s="236"/>
      <c r="R411" s="236"/>
      <c r="S411" s="236"/>
      <c r="T411" s="237"/>
      <c r="AT411" s="238" t="s">
        <v>337</v>
      </c>
      <c r="AU411" s="238" t="s">
        <v>85</v>
      </c>
      <c r="AV411" s="14" t="s">
        <v>258</v>
      </c>
      <c r="AW411" s="14" t="s">
        <v>33</v>
      </c>
      <c r="AX411" s="14" t="s">
        <v>85</v>
      </c>
      <c r="AY411" s="238" t="s">
        <v>247</v>
      </c>
    </row>
    <row r="412" spans="1:65" s="2" customFormat="1" ht="16.5" customHeight="1">
      <c r="A412" s="34"/>
      <c r="B412" s="35"/>
      <c r="C412" s="184" t="s">
        <v>976</v>
      </c>
      <c r="D412" s="184" t="s">
        <v>248</v>
      </c>
      <c r="E412" s="185" t="s">
        <v>2449</v>
      </c>
      <c r="F412" s="186" t="s">
        <v>2450</v>
      </c>
      <c r="G412" s="187" t="s">
        <v>2267</v>
      </c>
      <c r="H412" s="188">
        <v>12</v>
      </c>
      <c r="I412" s="189"/>
      <c r="J412" s="190">
        <f>ROUND(I412*H412,2)</f>
        <v>0</v>
      </c>
      <c r="K412" s="186" t="s">
        <v>1</v>
      </c>
      <c r="L412" s="39"/>
      <c r="M412" s="191" t="s">
        <v>1</v>
      </c>
      <c r="N412" s="192" t="s">
        <v>42</v>
      </c>
      <c r="O412" s="71"/>
      <c r="P412" s="193">
        <f>O412*H412</f>
        <v>0</v>
      </c>
      <c r="Q412" s="193">
        <v>0</v>
      </c>
      <c r="R412" s="193">
        <f>Q412*H412</f>
        <v>0</v>
      </c>
      <c r="S412" s="193">
        <v>0</v>
      </c>
      <c r="T412" s="194">
        <f>S412*H412</f>
        <v>0</v>
      </c>
      <c r="U412" s="34"/>
      <c r="V412" s="34"/>
      <c r="W412" s="34"/>
      <c r="X412" s="34"/>
      <c r="Y412" s="34"/>
      <c r="Z412" s="34"/>
      <c r="AA412" s="34"/>
      <c r="AB412" s="34"/>
      <c r="AC412" s="34"/>
      <c r="AD412" s="34"/>
      <c r="AE412" s="34"/>
      <c r="AR412" s="195" t="s">
        <v>264</v>
      </c>
      <c r="AT412" s="195" t="s">
        <v>248</v>
      </c>
      <c r="AU412" s="195" t="s">
        <v>85</v>
      </c>
      <c r="AY412" s="17" t="s">
        <v>247</v>
      </c>
      <c r="BE412" s="196">
        <f>IF(N412="základní",J412,0)</f>
        <v>0</v>
      </c>
      <c r="BF412" s="196">
        <f>IF(N412="snížená",J412,0)</f>
        <v>0</v>
      </c>
      <c r="BG412" s="196">
        <f>IF(N412="zákl. přenesená",J412,0)</f>
        <v>0</v>
      </c>
      <c r="BH412" s="196">
        <f>IF(N412="sníž. přenesená",J412,0)</f>
        <v>0</v>
      </c>
      <c r="BI412" s="196">
        <f>IF(N412="nulová",J412,0)</f>
        <v>0</v>
      </c>
      <c r="BJ412" s="17" t="s">
        <v>85</v>
      </c>
      <c r="BK412" s="196">
        <f>ROUND(I412*H412,2)</f>
        <v>0</v>
      </c>
      <c r="BL412" s="17" t="s">
        <v>264</v>
      </c>
      <c r="BM412" s="195" t="s">
        <v>2451</v>
      </c>
    </row>
    <row r="413" spans="1:65" s="13" customFormat="1" ht="10">
      <c r="B413" s="217"/>
      <c r="C413" s="218"/>
      <c r="D413" s="197" t="s">
        <v>337</v>
      </c>
      <c r="E413" s="219" t="s">
        <v>1</v>
      </c>
      <c r="F413" s="220" t="s">
        <v>2185</v>
      </c>
      <c r="G413" s="218"/>
      <c r="H413" s="221">
        <v>12</v>
      </c>
      <c r="I413" s="222"/>
      <c r="J413" s="218"/>
      <c r="K413" s="218"/>
      <c r="L413" s="223"/>
      <c r="M413" s="224"/>
      <c r="N413" s="225"/>
      <c r="O413" s="225"/>
      <c r="P413" s="225"/>
      <c r="Q413" s="225"/>
      <c r="R413" s="225"/>
      <c r="S413" s="225"/>
      <c r="T413" s="226"/>
      <c r="AT413" s="227" t="s">
        <v>337</v>
      </c>
      <c r="AU413" s="227" t="s">
        <v>85</v>
      </c>
      <c r="AV413" s="13" t="s">
        <v>87</v>
      </c>
      <c r="AW413" s="13" t="s">
        <v>33</v>
      </c>
      <c r="AX413" s="13" t="s">
        <v>77</v>
      </c>
      <c r="AY413" s="227" t="s">
        <v>247</v>
      </c>
    </row>
    <row r="414" spans="1:65" s="14" customFormat="1" ht="10">
      <c r="B414" s="228"/>
      <c r="C414" s="229"/>
      <c r="D414" s="197" t="s">
        <v>337</v>
      </c>
      <c r="E414" s="230" t="s">
        <v>1</v>
      </c>
      <c r="F414" s="231" t="s">
        <v>340</v>
      </c>
      <c r="G414" s="229"/>
      <c r="H414" s="232">
        <v>12</v>
      </c>
      <c r="I414" s="233"/>
      <c r="J414" s="229"/>
      <c r="K414" s="229"/>
      <c r="L414" s="234"/>
      <c r="M414" s="235"/>
      <c r="N414" s="236"/>
      <c r="O414" s="236"/>
      <c r="P414" s="236"/>
      <c r="Q414" s="236"/>
      <c r="R414" s="236"/>
      <c r="S414" s="236"/>
      <c r="T414" s="237"/>
      <c r="AT414" s="238" t="s">
        <v>337</v>
      </c>
      <c r="AU414" s="238" t="s">
        <v>85</v>
      </c>
      <c r="AV414" s="14" t="s">
        <v>258</v>
      </c>
      <c r="AW414" s="14" t="s">
        <v>33</v>
      </c>
      <c r="AX414" s="14" t="s">
        <v>85</v>
      </c>
      <c r="AY414" s="238" t="s">
        <v>247</v>
      </c>
    </row>
    <row r="415" spans="1:65" s="2" customFormat="1" ht="16.5" customHeight="1">
      <c r="A415" s="34"/>
      <c r="B415" s="35"/>
      <c r="C415" s="184" t="s">
        <v>1286</v>
      </c>
      <c r="D415" s="184" t="s">
        <v>248</v>
      </c>
      <c r="E415" s="185" t="s">
        <v>2452</v>
      </c>
      <c r="F415" s="186" t="s">
        <v>2453</v>
      </c>
      <c r="G415" s="187" t="s">
        <v>2267</v>
      </c>
      <c r="H415" s="188">
        <v>16</v>
      </c>
      <c r="I415" s="189"/>
      <c r="J415" s="190">
        <f>ROUND(I415*H415,2)</f>
        <v>0</v>
      </c>
      <c r="K415" s="186" t="s">
        <v>1</v>
      </c>
      <c r="L415" s="39"/>
      <c r="M415" s="191" t="s">
        <v>1</v>
      </c>
      <c r="N415" s="192" t="s">
        <v>42</v>
      </c>
      <c r="O415" s="71"/>
      <c r="P415" s="193">
        <f>O415*H415</f>
        <v>0</v>
      </c>
      <c r="Q415" s="193">
        <v>0</v>
      </c>
      <c r="R415" s="193">
        <f>Q415*H415</f>
        <v>0</v>
      </c>
      <c r="S415" s="193">
        <v>0</v>
      </c>
      <c r="T415" s="194">
        <f>S415*H415</f>
        <v>0</v>
      </c>
      <c r="U415" s="34"/>
      <c r="V415" s="34"/>
      <c r="W415" s="34"/>
      <c r="X415" s="34"/>
      <c r="Y415" s="34"/>
      <c r="Z415" s="34"/>
      <c r="AA415" s="34"/>
      <c r="AB415" s="34"/>
      <c r="AC415" s="34"/>
      <c r="AD415" s="34"/>
      <c r="AE415" s="34"/>
      <c r="AR415" s="195" t="s">
        <v>264</v>
      </c>
      <c r="AT415" s="195" t="s">
        <v>248</v>
      </c>
      <c r="AU415" s="195" t="s">
        <v>85</v>
      </c>
      <c r="AY415" s="17" t="s">
        <v>247</v>
      </c>
      <c r="BE415" s="196">
        <f>IF(N415="základní",J415,0)</f>
        <v>0</v>
      </c>
      <c r="BF415" s="196">
        <f>IF(N415="snížená",J415,0)</f>
        <v>0</v>
      </c>
      <c r="BG415" s="196">
        <f>IF(N415="zákl. přenesená",J415,0)</f>
        <v>0</v>
      </c>
      <c r="BH415" s="196">
        <f>IF(N415="sníž. přenesená",J415,0)</f>
        <v>0</v>
      </c>
      <c r="BI415" s="196">
        <f>IF(N415="nulová",J415,0)</f>
        <v>0</v>
      </c>
      <c r="BJ415" s="17" t="s">
        <v>85</v>
      </c>
      <c r="BK415" s="196">
        <f>ROUND(I415*H415,2)</f>
        <v>0</v>
      </c>
      <c r="BL415" s="17" t="s">
        <v>264</v>
      </c>
      <c r="BM415" s="195" t="s">
        <v>2454</v>
      </c>
    </row>
    <row r="416" spans="1:65" s="2" customFormat="1" ht="16.5" customHeight="1">
      <c r="A416" s="34"/>
      <c r="B416" s="35"/>
      <c r="C416" s="184" t="s">
        <v>981</v>
      </c>
      <c r="D416" s="184" t="s">
        <v>248</v>
      </c>
      <c r="E416" s="185" t="s">
        <v>2455</v>
      </c>
      <c r="F416" s="186" t="s">
        <v>2456</v>
      </c>
      <c r="G416" s="187" t="s">
        <v>416</v>
      </c>
      <c r="H416" s="188">
        <v>1</v>
      </c>
      <c r="I416" s="189"/>
      <c r="J416" s="190">
        <f>ROUND(I416*H416,2)</f>
        <v>0</v>
      </c>
      <c r="K416" s="186" t="s">
        <v>1</v>
      </c>
      <c r="L416" s="39"/>
      <c r="M416" s="191" t="s">
        <v>1</v>
      </c>
      <c r="N416" s="192" t="s">
        <v>42</v>
      </c>
      <c r="O416" s="71"/>
      <c r="P416" s="193">
        <f>O416*H416</f>
        <v>0</v>
      </c>
      <c r="Q416" s="193">
        <v>0</v>
      </c>
      <c r="R416" s="193">
        <f>Q416*H416</f>
        <v>0</v>
      </c>
      <c r="S416" s="193">
        <v>0</v>
      </c>
      <c r="T416" s="194">
        <f>S416*H416</f>
        <v>0</v>
      </c>
      <c r="U416" s="34"/>
      <c r="V416" s="34"/>
      <c r="W416" s="34"/>
      <c r="X416" s="34"/>
      <c r="Y416" s="34"/>
      <c r="Z416" s="34"/>
      <c r="AA416" s="34"/>
      <c r="AB416" s="34"/>
      <c r="AC416" s="34"/>
      <c r="AD416" s="34"/>
      <c r="AE416" s="34"/>
      <c r="AR416" s="195" t="s">
        <v>264</v>
      </c>
      <c r="AT416" s="195" t="s">
        <v>248</v>
      </c>
      <c r="AU416" s="195" t="s">
        <v>85</v>
      </c>
      <c r="AY416" s="17" t="s">
        <v>247</v>
      </c>
      <c r="BE416" s="196">
        <f>IF(N416="základní",J416,0)</f>
        <v>0</v>
      </c>
      <c r="BF416" s="196">
        <f>IF(N416="snížená",J416,0)</f>
        <v>0</v>
      </c>
      <c r="BG416" s="196">
        <f>IF(N416="zákl. přenesená",J416,0)</f>
        <v>0</v>
      </c>
      <c r="BH416" s="196">
        <f>IF(N416="sníž. přenesená",J416,0)</f>
        <v>0</v>
      </c>
      <c r="BI416" s="196">
        <f>IF(N416="nulová",J416,0)</f>
        <v>0</v>
      </c>
      <c r="BJ416" s="17" t="s">
        <v>85</v>
      </c>
      <c r="BK416" s="196">
        <f>ROUND(I416*H416,2)</f>
        <v>0</v>
      </c>
      <c r="BL416" s="17" t="s">
        <v>264</v>
      </c>
      <c r="BM416" s="195" t="s">
        <v>2457</v>
      </c>
    </row>
    <row r="417" spans="1:65" s="2" customFormat="1" ht="16.5" customHeight="1">
      <c r="A417" s="34"/>
      <c r="B417" s="35"/>
      <c r="C417" s="184" t="s">
        <v>1295</v>
      </c>
      <c r="D417" s="184" t="s">
        <v>248</v>
      </c>
      <c r="E417" s="185" t="s">
        <v>2458</v>
      </c>
      <c r="F417" s="186" t="s">
        <v>2459</v>
      </c>
      <c r="G417" s="187" t="s">
        <v>416</v>
      </c>
      <c r="H417" s="188">
        <v>23</v>
      </c>
      <c r="I417" s="189"/>
      <c r="J417" s="190">
        <f>ROUND(I417*H417,2)</f>
        <v>0</v>
      </c>
      <c r="K417" s="186" t="s">
        <v>1</v>
      </c>
      <c r="L417" s="39"/>
      <c r="M417" s="191" t="s">
        <v>1</v>
      </c>
      <c r="N417" s="192" t="s">
        <v>42</v>
      </c>
      <c r="O417" s="71"/>
      <c r="P417" s="193">
        <f>O417*H417</f>
        <v>0</v>
      </c>
      <c r="Q417" s="193">
        <v>0</v>
      </c>
      <c r="R417" s="193">
        <f>Q417*H417</f>
        <v>0</v>
      </c>
      <c r="S417" s="193">
        <v>0</v>
      </c>
      <c r="T417" s="194">
        <f>S417*H417</f>
        <v>0</v>
      </c>
      <c r="U417" s="34"/>
      <c r="V417" s="34"/>
      <c r="W417" s="34"/>
      <c r="X417" s="34"/>
      <c r="Y417" s="34"/>
      <c r="Z417" s="34"/>
      <c r="AA417" s="34"/>
      <c r="AB417" s="34"/>
      <c r="AC417" s="34"/>
      <c r="AD417" s="34"/>
      <c r="AE417" s="34"/>
      <c r="AR417" s="195" t="s">
        <v>264</v>
      </c>
      <c r="AT417" s="195" t="s">
        <v>248</v>
      </c>
      <c r="AU417" s="195" t="s">
        <v>85</v>
      </c>
      <c r="AY417" s="17" t="s">
        <v>247</v>
      </c>
      <c r="BE417" s="196">
        <f>IF(N417="základní",J417,0)</f>
        <v>0</v>
      </c>
      <c r="BF417" s="196">
        <f>IF(N417="snížená",J417,0)</f>
        <v>0</v>
      </c>
      <c r="BG417" s="196">
        <f>IF(N417="zákl. přenesená",J417,0)</f>
        <v>0</v>
      </c>
      <c r="BH417" s="196">
        <f>IF(N417="sníž. přenesená",J417,0)</f>
        <v>0</v>
      </c>
      <c r="BI417" s="196">
        <f>IF(N417="nulová",J417,0)</f>
        <v>0</v>
      </c>
      <c r="BJ417" s="17" t="s">
        <v>85</v>
      </c>
      <c r="BK417" s="196">
        <f>ROUND(I417*H417,2)</f>
        <v>0</v>
      </c>
      <c r="BL417" s="17" t="s">
        <v>264</v>
      </c>
      <c r="BM417" s="195" t="s">
        <v>2460</v>
      </c>
    </row>
    <row r="418" spans="1:65" s="13" customFormat="1" ht="10">
      <c r="B418" s="217"/>
      <c r="C418" s="218"/>
      <c r="D418" s="197" t="s">
        <v>337</v>
      </c>
      <c r="E418" s="219" t="s">
        <v>1</v>
      </c>
      <c r="F418" s="220" t="s">
        <v>2461</v>
      </c>
      <c r="G418" s="218"/>
      <c r="H418" s="221">
        <v>23</v>
      </c>
      <c r="I418" s="222"/>
      <c r="J418" s="218"/>
      <c r="K418" s="218"/>
      <c r="L418" s="223"/>
      <c r="M418" s="224"/>
      <c r="N418" s="225"/>
      <c r="O418" s="225"/>
      <c r="P418" s="225"/>
      <c r="Q418" s="225"/>
      <c r="R418" s="225"/>
      <c r="S418" s="225"/>
      <c r="T418" s="226"/>
      <c r="AT418" s="227" t="s">
        <v>337</v>
      </c>
      <c r="AU418" s="227" t="s">
        <v>85</v>
      </c>
      <c r="AV418" s="13" t="s">
        <v>87</v>
      </c>
      <c r="AW418" s="13" t="s">
        <v>33</v>
      </c>
      <c r="AX418" s="13" t="s">
        <v>77</v>
      </c>
      <c r="AY418" s="227" t="s">
        <v>247</v>
      </c>
    </row>
    <row r="419" spans="1:65" s="14" customFormat="1" ht="10">
      <c r="B419" s="228"/>
      <c r="C419" s="229"/>
      <c r="D419" s="197" t="s">
        <v>337</v>
      </c>
      <c r="E419" s="230" t="s">
        <v>1</v>
      </c>
      <c r="F419" s="231" t="s">
        <v>340</v>
      </c>
      <c r="G419" s="229"/>
      <c r="H419" s="232">
        <v>23</v>
      </c>
      <c r="I419" s="233"/>
      <c r="J419" s="229"/>
      <c r="K419" s="229"/>
      <c r="L419" s="234"/>
      <c r="M419" s="235"/>
      <c r="N419" s="236"/>
      <c r="O419" s="236"/>
      <c r="P419" s="236"/>
      <c r="Q419" s="236"/>
      <c r="R419" s="236"/>
      <c r="S419" s="236"/>
      <c r="T419" s="237"/>
      <c r="AT419" s="238" t="s">
        <v>337</v>
      </c>
      <c r="AU419" s="238" t="s">
        <v>85</v>
      </c>
      <c r="AV419" s="14" t="s">
        <v>258</v>
      </c>
      <c r="AW419" s="14" t="s">
        <v>33</v>
      </c>
      <c r="AX419" s="14" t="s">
        <v>85</v>
      </c>
      <c r="AY419" s="238" t="s">
        <v>247</v>
      </c>
    </row>
    <row r="420" spans="1:65" s="2" customFormat="1" ht="16.5" customHeight="1">
      <c r="A420" s="34"/>
      <c r="B420" s="35"/>
      <c r="C420" s="184" t="s">
        <v>985</v>
      </c>
      <c r="D420" s="184" t="s">
        <v>248</v>
      </c>
      <c r="E420" s="185" t="s">
        <v>2462</v>
      </c>
      <c r="F420" s="186" t="s">
        <v>2463</v>
      </c>
      <c r="G420" s="187" t="s">
        <v>416</v>
      </c>
      <c r="H420" s="188">
        <v>38</v>
      </c>
      <c r="I420" s="189"/>
      <c r="J420" s="190">
        <f>ROUND(I420*H420,2)</f>
        <v>0</v>
      </c>
      <c r="K420" s="186" t="s">
        <v>1</v>
      </c>
      <c r="L420" s="39"/>
      <c r="M420" s="191" t="s">
        <v>1</v>
      </c>
      <c r="N420" s="192" t="s">
        <v>42</v>
      </c>
      <c r="O420" s="71"/>
      <c r="P420" s="193">
        <f>O420*H420</f>
        <v>0</v>
      </c>
      <c r="Q420" s="193">
        <v>0</v>
      </c>
      <c r="R420" s="193">
        <f>Q420*H420</f>
        <v>0</v>
      </c>
      <c r="S420" s="193">
        <v>0</v>
      </c>
      <c r="T420" s="194">
        <f>S420*H420</f>
        <v>0</v>
      </c>
      <c r="U420" s="34"/>
      <c r="V420" s="34"/>
      <c r="W420" s="34"/>
      <c r="X420" s="34"/>
      <c r="Y420" s="34"/>
      <c r="Z420" s="34"/>
      <c r="AA420" s="34"/>
      <c r="AB420" s="34"/>
      <c r="AC420" s="34"/>
      <c r="AD420" s="34"/>
      <c r="AE420" s="34"/>
      <c r="AR420" s="195" t="s">
        <v>264</v>
      </c>
      <c r="AT420" s="195" t="s">
        <v>248</v>
      </c>
      <c r="AU420" s="195" t="s">
        <v>85</v>
      </c>
      <c r="AY420" s="17" t="s">
        <v>247</v>
      </c>
      <c r="BE420" s="196">
        <f>IF(N420="základní",J420,0)</f>
        <v>0</v>
      </c>
      <c r="BF420" s="196">
        <f>IF(N420="snížená",J420,0)</f>
        <v>0</v>
      </c>
      <c r="BG420" s="196">
        <f>IF(N420="zákl. přenesená",J420,0)</f>
        <v>0</v>
      </c>
      <c r="BH420" s="196">
        <f>IF(N420="sníž. přenesená",J420,0)</f>
        <v>0</v>
      </c>
      <c r="BI420" s="196">
        <f>IF(N420="nulová",J420,0)</f>
        <v>0</v>
      </c>
      <c r="BJ420" s="17" t="s">
        <v>85</v>
      </c>
      <c r="BK420" s="196">
        <f>ROUND(I420*H420,2)</f>
        <v>0</v>
      </c>
      <c r="BL420" s="17" t="s">
        <v>264</v>
      </c>
      <c r="BM420" s="195" t="s">
        <v>2464</v>
      </c>
    </row>
    <row r="421" spans="1:65" s="13" customFormat="1" ht="10">
      <c r="B421" s="217"/>
      <c r="C421" s="218"/>
      <c r="D421" s="197" t="s">
        <v>337</v>
      </c>
      <c r="E421" s="219" t="s">
        <v>1</v>
      </c>
      <c r="F421" s="220" t="s">
        <v>2465</v>
      </c>
      <c r="G421" s="218"/>
      <c r="H421" s="221">
        <v>38</v>
      </c>
      <c r="I421" s="222"/>
      <c r="J421" s="218"/>
      <c r="K421" s="218"/>
      <c r="L421" s="223"/>
      <c r="M421" s="224"/>
      <c r="N421" s="225"/>
      <c r="O421" s="225"/>
      <c r="P421" s="225"/>
      <c r="Q421" s="225"/>
      <c r="R421" s="225"/>
      <c r="S421" s="225"/>
      <c r="T421" s="226"/>
      <c r="AT421" s="227" t="s">
        <v>337</v>
      </c>
      <c r="AU421" s="227" t="s">
        <v>85</v>
      </c>
      <c r="AV421" s="13" t="s">
        <v>87</v>
      </c>
      <c r="AW421" s="13" t="s">
        <v>33</v>
      </c>
      <c r="AX421" s="13" t="s">
        <v>77</v>
      </c>
      <c r="AY421" s="227" t="s">
        <v>247</v>
      </c>
    </row>
    <row r="422" spans="1:65" s="14" customFormat="1" ht="10">
      <c r="B422" s="228"/>
      <c r="C422" s="229"/>
      <c r="D422" s="197" t="s">
        <v>337</v>
      </c>
      <c r="E422" s="230" t="s">
        <v>1</v>
      </c>
      <c r="F422" s="231" t="s">
        <v>340</v>
      </c>
      <c r="G422" s="229"/>
      <c r="H422" s="232">
        <v>38</v>
      </c>
      <c r="I422" s="233"/>
      <c r="J422" s="229"/>
      <c r="K422" s="229"/>
      <c r="L422" s="234"/>
      <c r="M422" s="235"/>
      <c r="N422" s="236"/>
      <c r="O422" s="236"/>
      <c r="P422" s="236"/>
      <c r="Q422" s="236"/>
      <c r="R422" s="236"/>
      <c r="S422" s="236"/>
      <c r="T422" s="237"/>
      <c r="AT422" s="238" t="s">
        <v>337</v>
      </c>
      <c r="AU422" s="238" t="s">
        <v>85</v>
      </c>
      <c r="AV422" s="14" t="s">
        <v>258</v>
      </c>
      <c r="AW422" s="14" t="s">
        <v>33</v>
      </c>
      <c r="AX422" s="14" t="s">
        <v>85</v>
      </c>
      <c r="AY422" s="238" t="s">
        <v>247</v>
      </c>
    </row>
    <row r="423" spans="1:65" s="2" customFormat="1" ht="16.5" customHeight="1">
      <c r="A423" s="34"/>
      <c r="B423" s="35"/>
      <c r="C423" s="184" t="s">
        <v>1302</v>
      </c>
      <c r="D423" s="184" t="s">
        <v>248</v>
      </c>
      <c r="E423" s="185" t="s">
        <v>2466</v>
      </c>
      <c r="F423" s="186" t="s">
        <v>2467</v>
      </c>
      <c r="G423" s="187" t="s">
        <v>1991</v>
      </c>
      <c r="H423" s="188">
        <v>1</v>
      </c>
      <c r="I423" s="189"/>
      <c r="J423" s="190">
        <f>ROUND(I423*H423,2)</f>
        <v>0</v>
      </c>
      <c r="K423" s="186" t="s">
        <v>1</v>
      </c>
      <c r="L423" s="39"/>
      <c r="M423" s="191" t="s">
        <v>1</v>
      </c>
      <c r="N423" s="192" t="s">
        <v>42</v>
      </c>
      <c r="O423" s="71"/>
      <c r="P423" s="193">
        <f>O423*H423</f>
        <v>0</v>
      </c>
      <c r="Q423" s="193">
        <v>0</v>
      </c>
      <c r="R423" s="193">
        <f>Q423*H423</f>
        <v>0</v>
      </c>
      <c r="S423" s="193">
        <v>0</v>
      </c>
      <c r="T423" s="194">
        <f>S423*H423</f>
        <v>0</v>
      </c>
      <c r="U423" s="34"/>
      <c r="V423" s="34"/>
      <c r="W423" s="34"/>
      <c r="X423" s="34"/>
      <c r="Y423" s="34"/>
      <c r="Z423" s="34"/>
      <c r="AA423" s="34"/>
      <c r="AB423" s="34"/>
      <c r="AC423" s="34"/>
      <c r="AD423" s="34"/>
      <c r="AE423" s="34"/>
      <c r="AR423" s="195" t="s">
        <v>264</v>
      </c>
      <c r="AT423" s="195" t="s">
        <v>248</v>
      </c>
      <c r="AU423" s="195" t="s">
        <v>85</v>
      </c>
      <c r="AY423" s="17" t="s">
        <v>247</v>
      </c>
      <c r="BE423" s="196">
        <f>IF(N423="základní",J423,0)</f>
        <v>0</v>
      </c>
      <c r="BF423" s="196">
        <f>IF(N423="snížená",J423,0)</f>
        <v>0</v>
      </c>
      <c r="BG423" s="196">
        <f>IF(N423="zákl. přenesená",J423,0)</f>
        <v>0</v>
      </c>
      <c r="BH423" s="196">
        <f>IF(N423="sníž. přenesená",J423,0)</f>
        <v>0</v>
      </c>
      <c r="BI423" s="196">
        <f>IF(N423="nulová",J423,0)</f>
        <v>0</v>
      </c>
      <c r="BJ423" s="17" t="s">
        <v>85</v>
      </c>
      <c r="BK423" s="196">
        <f>ROUND(I423*H423,2)</f>
        <v>0</v>
      </c>
      <c r="BL423" s="17" t="s">
        <v>264</v>
      </c>
      <c r="BM423" s="195" t="s">
        <v>2468</v>
      </c>
    </row>
    <row r="424" spans="1:65" s="2" customFormat="1" ht="16.5" customHeight="1">
      <c r="A424" s="34"/>
      <c r="B424" s="35"/>
      <c r="C424" s="184" t="s">
        <v>989</v>
      </c>
      <c r="D424" s="184" t="s">
        <v>248</v>
      </c>
      <c r="E424" s="185" t="s">
        <v>2469</v>
      </c>
      <c r="F424" s="186" t="s">
        <v>2470</v>
      </c>
      <c r="G424" s="187" t="s">
        <v>350</v>
      </c>
      <c r="H424" s="188">
        <v>0.84199999999999997</v>
      </c>
      <c r="I424" s="189"/>
      <c r="J424" s="190">
        <f>ROUND(I424*H424,2)</f>
        <v>0</v>
      </c>
      <c r="K424" s="186" t="s">
        <v>1</v>
      </c>
      <c r="L424" s="39"/>
      <c r="M424" s="191" t="s">
        <v>1</v>
      </c>
      <c r="N424" s="192" t="s">
        <v>42</v>
      </c>
      <c r="O424" s="71"/>
      <c r="P424" s="193">
        <f>O424*H424</f>
        <v>0</v>
      </c>
      <c r="Q424" s="193">
        <v>0</v>
      </c>
      <c r="R424" s="193">
        <f>Q424*H424</f>
        <v>0</v>
      </c>
      <c r="S424" s="193">
        <v>0</v>
      </c>
      <c r="T424" s="194">
        <f>S424*H424</f>
        <v>0</v>
      </c>
      <c r="U424" s="34"/>
      <c r="V424" s="34"/>
      <c r="W424" s="34"/>
      <c r="X424" s="34"/>
      <c r="Y424" s="34"/>
      <c r="Z424" s="34"/>
      <c r="AA424" s="34"/>
      <c r="AB424" s="34"/>
      <c r="AC424" s="34"/>
      <c r="AD424" s="34"/>
      <c r="AE424" s="34"/>
      <c r="AR424" s="195" t="s">
        <v>264</v>
      </c>
      <c r="AT424" s="195" t="s">
        <v>248</v>
      </c>
      <c r="AU424" s="195" t="s">
        <v>85</v>
      </c>
      <c r="AY424" s="17" t="s">
        <v>247</v>
      </c>
      <c r="BE424" s="196">
        <f>IF(N424="základní",J424,0)</f>
        <v>0</v>
      </c>
      <c r="BF424" s="196">
        <f>IF(N424="snížená",J424,0)</f>
        <v>0</v>
      </c>
      <c r="BG424" s="196">
        <f>IF(N424="zákl. přenesená",J424,0)</f>
        <v>0</v>
      </c>
      <c r="BH424" s="196">
        <f>IF(N424="sníž. přenesená",J424,0)</f>
        <v>0</v>
      </c>
      <c r="BI424" s="196">
        <f>IF(N424="nulová",J424,0)</f>
        <v>0</v>
      </c>
      <c r="BJ424" s="17" t="s">
        <v>85</v>
      </c>
      <c r="BK424" s="196">
        <f>ROUND(I424*H424,2)</f>
        <v>0</v>
      </c>
      <c r="BL424" s="17" t="s">
        <v>264</v>
      </c>
      <c r="BM424" s="195" t="s">
        <v>2471</v>
      </c>
    </row>
    <row r="425" spans="1:65" s="11" customFormat="1" ht="25.9" customHeight="1">
      <c r="B425" s="170"/>
      <c r="C425" s="171"/>
      <c r="D425" s="172" t="s">
        <v>76</v>
      </c>
      <c r="E425" s="173" t="s">
        <v>2472</v>
      </c>
      <c r="F425" s="173" t="s">
        <v>2473</v>
      </c>
      <c r="G425" s="171"/>
      <c r="H425" s="171"/>
      <c r="I425" s="174"/>
      <c r="J425" s="175">
        <f>BK425</f>
        <v>0</v>
      </c>
      <c r="K425" s="171"/>
      <c r="L425" s="176"/>
      <c r="M425" s="177"/>
      <c r="N425" s="178"/>
      <c r="O425" s="178"/>
      <c r="P425" s="179">
        <f>P426</f>
        <v>0</v>
      </c>
      <c r="Q425" s="178"/>
      <c r="R425" s="179">
        <f>R426</f>
        <v>0</v>
      </c>
      <c r="S425" s="178"/>
      <c r="T425" s="180">
        <f>T426</f>
        <v>0</v>
      </c>
      <c r="AR425" s="181" t="s">
        <v>258</v>
      </c>
      <c r="AT425" s="182" t="s">
        <v>76</v>
      </c>
      <c r="AU425" s="182" t="s">
        <v>77</v>
      </c>
      <c r="AY425" s="181" t="s">
        <v>247</v>
      </c>
      <c r="BK425" s="183">
        <f>BK426</f>
        <v>0</v>
      </c>
    </row>
    <row r="426" spans="1:65" s="2" customFormat="1" ht="24.15" customHeight="1">
      <c r="A426" s="34"/>
      <c r="B426" s="35"/>
      <c r="C426" s="184" t="s">
        <v>1311</v>
      </c>
      <c r="D426" s="184" t="s">
        <v>248</v>
      </c>
      <c r="E426" s="185" t="s">
        <v>2474</v>
      </c>
      <c r="F426" s="186" t="s">
        <v>2475</v>
      </c>
      <c r="G426" s="187" t="s">
        <v>2476</v>
      </c>
      <c r="H426" s="188">
        <v>60</v>
      </c>
      <c r="I426" s="189"/>
      <c r="J426" s="190">
        <f>ROUND(I426*H426,2)</f>
        <v>0</v>
      </c>
      <c r="K426" s="186" t="s">
        <v>2116</v>
      </c>
      <c r="L426" s="39"/>
      <c r="M426" s="202" t="s">
        <v>1</v>
      </c>
      <c r="N426" s="203" t="s">
        <v>42</v>
      </c>
      <c r="O426" s="204"/>
      <c r="P426" s="205">
        <f>O426*H426</f>
        <v>0</v>
      </c>
      <c r="Q426" s="205">
        <v>0</v>
      </c>
      <c r="R426" s="205">
        <f>Q426*H426</f>
        <v>0</v>
      </c>
      <c r="S426" s="205">
        <v>0</v>
      </c>
      <c r="T426" s="206">
        <f>S426*H426</f>
        <v>0</v>
      </c>
      <c r="U426" s="34"/>
      <c r="V426" s="34"/>
      <c r="W426" s="34"/>
      <c r="X426" s="34"/>
      <c r="Y426" s="34"/>
      <c r="Z426" s="34"/>
      <c r="AA426" s="34"/>
      <c r="AB426" s="34"/>
      <c r="AC426" s="34"/>
      <c r="AD426" s="34"/>
      <c r="AE426" s="34"/>
      <c r="AR426" s="195" t="s">
        <v>1852</v>
      </c>
      <c r="AT426" s="195" t="s">
        <v>248</v>
      </c>
      <c r="AU426" s="195" t="s">
        <v>85</v>
      </c>
      <c r="AY426" s="17" t="s">
        <v>247</v>
      </c>
      <c r="BE426" s="196">
        <f>IF(N426="základní",J426,0)</f>
        <v>0</v>
      </c>
      <c r="BF426" s="196">
        <f>IF(N426="snížená",J426,0)</f>
        <v>0</v>
      </c>
      <c r="BG426" s="196">
        <f>IF(N426="zákl. přenesená",J426,0)</f>
        <v>0</v>
      </c>
      <c r="BH426" s="196">
        <f>IF(N426="sníž. přenesená",J426,0)</f>
        <v>0</v>
      </c>
      <c r="BI426" s="196">
        <f>IF(N426="nulová",J426,0)</f>
        <v>0</v>
      </c>
      <c r="BJ426" s="17" t="s">
        <v>85</v>
      </c>
      <c r="BK426" s="196">
        <f>ROUND(I426*H426,2)</f>
        <v>0</v>
      </c>
      <c r="BL426" s="17" t="s">
        <v>1852</v>
      </c>
      <c r="BM426" s="195" t="s">
        <v>2477</v>
      </c>
    </row>
    <row r="427" spans="1:65" s="2" customFormat="1" ht="7" customHeight="1">
      <c r="A427" s="34"/>
      <c r="B427" s="54"/>
      <c r="C427" s="55"/>
      <c r="D427" s="55"/>
      <c r="E427" s="55"/>
      <c r="F427" s="55"/>
      <c r="G427" s="55"/>
      <c r="H427" s="55"/>
      <c r="I427" s="55"/>
      <c r="J427" s="55"/>
      <c r="K427" s="55"/>
      <c r="L427" s="39"/>
      <c r="M427" s="34"/>
      <c r="O427" s="34"/>
      <c r="P427" s="34"/>
      <c r="Q427" s="34"/>
      <c r="R427" s="34"/>
      <c r="S427" s="34"/>
      <c r="T427" s="34"/>
      <c r="U427" s="34"/>
      <c r="V427" s="34"/>
      <c r="W427" s="34"/>
      <c r="X427" s="34"/>
      <c r="Y427" s="34"/>
      <c r="Z427" s="34"/>
      <c r="AA427" s="34"/>
      <c r="AB427" s="34"/>
      <c r="AC427" s="34"/>
      <c r="AD427" s="34"/>
      <c r="AE427" s="34"/>
    </row>
  </sheetData>
  <sheetProtection algorithmName="SHA-512" hashValue="Lh4iZTSmHzhWaI1yokSIlsrZc7cIk2JN5FHPxh5gJq91ZkkkkC5YiEefjdXmS1+FL0uZot909xuKLqrZ406Gdw==" saltValue="tvIGaFAecslhFRSoXQdNml853EiEtcDAGxMjF4/+U7tBOf+BTv3kw6w3RVH4Pic+38d6Tdb0bZ/axkWqtTH2NA==" spinCount="100000" sheet="1" objects="1" scenarios="1" formatColumns="0" formatRows="0" autoFilter="0"/>
  <autoFilter ref="C135:K426"/>
  <mergeCells count="12">
    <mergeCell ref="E128:H128"/>
    <mergeCell ref="L2:V2"/>
    <mergeCell ref="E85:H85"/>
    <mergeCell ref="E87:H87"/>
    <mergeCell ref="E89:H89"/>
    <mergeCell ref="E124:H124"/>
    <mergeCell ref="E126:H12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06"/>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111</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441</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2478</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1901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32</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32</v>
      </c>
      <c r="F23" s="34"/>
      <c r="G23" s="34"/>
      <c r="H23" s="34"/>
      <c r="I23" s="119" t="s">
        <v>28</v>
      </c>
      <c r="J23" s="110" t="s">
        <v>1</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32</v>
      </c>
      <c r="F26" s="34"/>
      <c r="G26" s="34"/>
      <c r="H26" s="34"/>
      <c r="I26" s="119" t="s">
        <v>28</v>
      </c>
      <c r="J26" s="110" t="s">
        <v>1</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5" t="s">
        <v>1</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ROUND(J127,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ROUND((SUM(BE127:BE205)),  2)</f>
        <v>0</v>
      </c>
      <c r="G35" s="34"/>
      <c r="H35" s="34"/>
      <c r="I35" s="130">
        <v>0.21</v>
      </c>
      <c r="J35" s="129">
        <f>ROUND(((SUM(BE127:BE205))*I35),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ROUND((SUM(BF127:BF205)),  2)</f>
        <v>0</v>
      </c>
      <c r="G36" s="34"/>
      <c r="H36" s="34"/>
      <c r="I36" s="130">
        <v>0.15</v>
      </c>
      <c r="J36" s="129">
        <f>ROUND(((SUM(BF127:BF205))*I36),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ROUND((SUM(BG127:BG205)),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ROUND((SUM(BH127:BH205)),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ROUND((SUM(BI127:BI205)),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441</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A02 - Vytápění</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Do Nového, Pardubice, p.p.č. 4769, 4881/3</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 xml:space="preserve"> </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J127</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2479</v>
      </c>
      <c r="E99" s="156"/>
      <c r="F99" s="156"/>
      <c r="G99" s="156"/>
      <c r="H99" s="156"/>
      <c r="I99" s="156"/>
      <c r="J99" s="157">
        <f>J128</f>
        <v>0</v>
      </c>
      <c r="K99" s="154"/>
      <c r="L99" s="158"/>
    </row>
    <row r="100" spans="1:47" s="15" customFormat="1" ht="19.899999999999999" customHeight="1">
      <c r="B100" s="240"/>
      <c r="C100" s="104"/>
      <c r="D100" s="241" t="s">
        <v>2480</v>
      </c>
      <c r="E100" s="242"/>
      <c r="F100" s="242"/>
      <c r="G100" s="242"/>
      <c r="H100" s="242"/>
      <c r="I100" s="242"/>
      <c r="J100" s="243">
        <f>J129</f>
        <v>0</v>
      </c>
      <c r="K100" s="104"/>
      <c r="L100" s="244"/>
    </row>
    <row r="101" spans="1:47" s="15" customFormat="1" ht="19.899999999999999" customHeight="1">
      <c r="B101" s="240"/>
      <c r="C101" s="104"/>
      <c r="D101" s="241" t="s">
        <v>2481</v>
      </c>
      <c r="E101" s="242"/>
      <c r="F101" s="242"/>
      <c r="G101" s="242"/>
      <c r="H101" s="242"/>
      <c r="I101" s="242"/>
      <c r="J101" s="243">
        <f>J132</f>
        <v>0</v>
      </c>
      <c r="K101" s="104"/>
      <c r="L101" s="244"/>
    </row>
    <row r="102" spans="1:47" s="15" customFormat="1" ht="19.899999999999999" customHeight="1">
      <c r="B102" s="240"/>
      <c r="C102" s="104"/>
      <c r="D102" s="241" t="s">
        <v>2482</v>
      </c>
      <c r="E102" s="242"/>
      <c r="F102" s="242"/>
      <c r="G102" s="242"/>
      <c r="H102" s="242"/>
      <c r="I102" s="242"/>
      <c r="J102" s="243">
        <f>J150</f>
        <v>0</v>
      </c>
      <c r="K102" s="104"/>
      <c r="L102" s="244"/>
    </row>
    <row r="103" spans="1:47" s="15" customFormat="1" ht="19.899999999999999" customHeight="1">
      <c r="B103" s="240"/>
      <c r="C103" s="104"/>
      <c r="D103" s="241" t="s">
        <v>2483</v>
      </c>
      <c r="E103" s="242"/>
      <c r="F103" s="242"/>
      <c r="G103" s="242"/>
      <c r="H103" s="242"/>
      <c r="I103" s="242"/>
      <c r="J103" s="243">
        <f>J164</f>
        <v>0</v>
      </c>
      <c r="K103" s="104"/>
      <c r="L103" s="244"/>
    </row>
    <row r="104" spans="1:47" s="15" customFormat="1" ht="19.899999999999999" customHeight="1">
      <c r="B104" s="240"/>
      <c r="C104" s="104"/>
      <c r="D104" s="241" t="s">
        <v>2484</v>
      </c>
      <c r="E104" s="242"/>
      <c r="F104" s="242"/>
      <c r="G104" s="242"/>
      <c r="H104" s="242"/>
      <c r="I104" s="242"/>
      <c r="J104" s="243">
        <f>J187</f>
        <v>0</v>
      </c>
      <c r="K104" s="104"/>
      <c r="L104" s="244"/>
    </row>
    <row r="105" spans="1:47" s="9" customFormat="1" ht="25" customHeight="1">
      <c r="B105" s="153"/>
      <c r="C105" s="154"/>
      <c r="D105" s="155" t="s">
        <v>1911</v>
      </c>
      <c r="E105" s="156"/>
      <c r="F105" s="156"/>
      <c r="G105" s="156"/>
      <c r="H105" s="156"/>
      <c r="I105" s="156"/>
      <c r="J105" s="157">
        <f>J204</f>
        <v>0</v>
      </c>
      <c r="K105" s="154"/>
      <c r="L105" s="158"/>
    </row>
    <row r="106" spans="1:47" s="2" customFormat="1" ht="21.75" customHeight="1">
      <c r="A106" s="34"/>
      <c r="B106" s="35"/>
      <c r="C106" s="36"/>
      <c r="D106" s="36"/>
      <c r="E106" s="36"/>
      <c r="F106" s="36"/>
      <c r="G106" s="36"/>
      <c r="H106" s="36"/>
      <c r="I106" s="36"/>
      <c r="J106" s="36"/>
      <c r="K106" s="36"/>
      <c r="L106" s="51"/>
      <c r="S106" s="34"/>
      <c r="T106" s="34"/>
      <c r="U106" s="34"/>
      <c r="V106" s="34"/>
      <c r="W106" s="34"/>
      <c r="X106" s="34"/>
      <c r="Y106" s="34"/>
      <c r="Z106" s="34"/>
      <c r="AA106" s="34"/>
      <c r="AB106" s="34"/>
      <c r="AC106" s="34"/>
      <c r="AD106" s="34"/>
      <c r="AE106" s="34"/>
    </row>
    <row r="107" spans="1:47" s="2" customFormat="1" ht="7" customHeight="1">
      <c r="A107" s="34"/>
      <c r="B107" s="54"/>
      <c r="C107" s="55"/>
      <c r="D107" s="55"/>
      <c r="E107" s="55"/>
      <c r="F107" s="55"/>
      <c r="G107" s="55"/>
      <c r="H107" s="55"/>
      <c r="I107" s="55"/>
      <c r="J107" s="55"/>
      <c r="K107" s="55"/>
      <c r="L107" s="51"/>
      <c r="S107" s="34"/>
      <c r="T107" s="34"/>
      <c r="U107" s="34"/>
      <c r="V107" s="34"/>
      <c r="W107" s="34"/>
      <c r="X107" s="34"/>
      <c r="Y107" s="34"/>
      <c r="Z107" s="34"/>
      <c r="AA107" s="34"/>
      <c r="AB107" s="34"/>
      <c r="AC107" s="34"/>
      <c r="AD107" s="34"/>
      <c r="AE107" s="34"/>
    </row>
    <row r="111" spans="1:47" s="2" customFormat="1" ht="7" customHeight="1">
      <c r="A111" s="34"/>
      <c r="B111" s="56"/>
      <c r="C111" s="57"/>
      <c r="D111" s="57"/>
      <c r="E111" s="57"/>
      <c r="F111" s="57"/>
      <c r="G111" s="57"/>
      <c r="H111" s="57"/>
      <c r="I111" s="57"/>
      <c r="J111" s="57"/>
      <c r="K111" s="57"/>
      <c r="L111" s="51"/>
      <c r="S111" s="34"/>
      <c r="T111" s="34"/>
      <c r="U111" s="34"/>
      <c r="V111" s="34"/>
      <c r="W111" s="34"/>
      <c r="X111" s="34"/>
      <c r="Y111" s="34"/>
      <c r="Z111" s="34"/>
      <c r="AA111" s="34"/>
      <c r="AB111" s="34"/>
      <c r="AC111" s="34"/>
      <c r="AD111" s="34"/>
      <c r="AE111" s="34"/>
    </row>
    <row r="112" spans="1:47" s="2" customFormat="1" ht="25" customHeight="1">
      <c r="A112" s="34"/>
      <c r="B112" s="35"/>
      <c r="C112" s="23" t="s">
        <v>232</v>
      </c>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3" s="2" customFormat="1" ht="7" customHeight="1">
      <c r="A113" s="34"/>
      <c r="B113" s="35"/>
      <c r="C113" s="36"/>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3" s="2" customFormat="1" ht="12" customHeight="1">
      <c r="A114" s="34"/>
      <c r="B114" s="35"/>
      <c r="C114" s="29" t="s">
        <v>16</v>
      </c>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3" s="2" customFormat="1" ht="16.5" customHeight="1">
      <c r="A115" s="34"/>
      <c r="B115" s="35"/>
      <c r="C115" s="36"/>
      <c r="D115" s="36"/>
      <c r="E115" s="316" t="str">
        <f>E7</f>
        <v>SPŠE PARDUBICE - REKONSTRUKCE AREÁLU DO NOVÉHO</v>
      </c>
      <c r="F115" s="317"/>
      <c r="G115" s="317"/>
      <c r="H115" s="317"/>
      <c r="I115" s="36"/>
      <c r="J115" s="36"/>
      <c r="K115" s="36"/>
      <c r="L115" s="51"/>
      <c r="S115" s="34"/>
      <c r="T115" s="34"/>
      <c r="U115" s="34"/>
      <c r="V115" s="34"/>
      <c r="W115" s="34"/>
      <c r="X115" s="34"/>
      <c r="Y115" s="34"/>
      <c r="Z115" s="34"/>
      <c r="AA115" s="34"/>
      <c r="AB115" s="34"/>
      <c r="AC115" s="34"/>
      <c r="AD115" s="34"/>
      <c r="AE115" s="34"/>
    </row>
    <row r="116" spans="1:63" s="1" customFormat="1" ht="12" customHeight="1">
      <c r="B116" s="21"/>
      <c r="C116" s="29" t="s">
        <v>222</v>
      </c>
      <c r="D116" s="22"/>
      <c r="E116" s="22"/>
      <c r="F116" s="22"/>
      <c r="G116" s="22"/>
      <c r="H116" s="22"/>
      <c r="I116" s="22"/>
      <c r="J116" s="22"/>
      <c r="K116" s="22"/>
      <c r="L116" s="20"/>
    </row>
    <row r="117" spans="1:63" s="2" customFormat="1" ht="16.5" customHeight="1">
      <c r="A117" s="34"/>
      <c r="B117" s="35"/>
      <c r="C117" s="36"/>
      <c r="D117" s="36"/>
      <c r="E117" s="316" t="s">
        <v>441</v>
      </c>
      <c r="F117" s="318"/>
      <c r="G117" s="318"/>
      <c r="H117" s="318"/>
      <c r="I117" s="36"/>
      <c r="J117" s="36"/>
      <c r="K117" s="36"/>
      <c r="L117" s="51"/>
      <c r="S117" s="34"/>
      <c r="T117" s="34"/>
      <c r="U117" s="34"/>
      <c r="V117" s="34"/>
      <c r="W117" s="34"/>
      <c r="X117" s="34"/>
      <c r="Y117" s="34"/>
      <c r="Z117" s="34"/>
      <c r="AA117" s="34"/>
      <c r="AB117" s="34"/>
      <c r="AC117" s="34"/>
      <c r="AD117" s="34"/>
      <c r="AE117" s="34"/>
    </row>
    <row r="118" spans="1:63" s="2" customFormat="1" ht="12" customHeight="1">
      <c r="A118" s="34"/>
      <c r="B118" s="35"/>
      <c r="C118" s="29" t="s">
        <v>325</v>
      </c>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3" s="2" customFormat="1" ht="16.5" customHeight="1">
      <c r="A119" s="34"/>
      <c r="B119" s="35"/>
      <c r="C119" s="36"/>
      <c r="D119" s="36"/>
      <c r="E119" s="289" t="str">
        <f>E11</f>
        <v>A02 - Vytápění</v>
      </c>
      <c r="F119" s="318"/>
      <c r="G119" s="318"/>
      <c r="H119" s="318"/>
      <c r="I119" s="36"/>
      <c r="J119" s="36"/>
      <c r="K119" s="36"/>
      <c r="L119" s="51"/>
      <c r="S119" s="34"/>
      <c r="T119" s="34"/>
      <c r="U119" s="34"/>
      <c r="V119" s="34"/>
      <c r="W119" s="34"/>
      <c r="X119" s="34"/>
      <c r="Y119" s="34"/>
      <c r="Z119" s="34"/>
      <c r="AA119" s="34"/>
      <c r="AB119" s="34"/>
      <c r="AC119" s="34"/>
      <c r="AD119" s="34"/>
      <c r="AE119" s="34"/>
    </row>
    <row r="120" spans="1:63" s="2" customFormat="1" ht="7"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3" s="2" customFormat="1" ht="12" customHeight="1">
      <c r="A121" s="34"/>
      <c r="B121" s="35"/>
      <c r="C121" s="29" t="s">
        <v>20</v>
      </c>
      <c r="D121" s="36"/>
      <c r="E121" s="36"/>
      <c r="F121" s="27" t="str">
        <f>F14</f>
        <v>Do Nového, Pardubice, p.p.č. 4769, 4881/3</v>
      </c>
      <c r="G121" s="36"/>
      <c r="H121" s="36"/>
      <c r="I121" s="29" t="s">
        <v>22</v>
      </c>
      <c r="J121" s="66" t="str">
        <f>IF(J14="","",J14)</f>
        <v>9. 9. 2024</v>
      </c>
      <c r="K121" s="36"/>
      <c r="L121" s="51"/>
      <c r="S121" s="34"/>
      <c r="T121" s="34"/>
      <c r="U121" s="34"/>
      <c r="V121" s="34"/>
      <c r="W121" s="34"/>
      <c r="X121" s="34"/>
      <c r="Y121" s="34"/>
      <c r="Z121" s="34"/>
      <c r="AA121" s="34"/>
      <c r="AB121" s="34"/>
      <c r="AC121" s="34"/>
      <c r="AD121" s="34"/>
      <c r="AE121" s="34"/>
    </row>
    <row r="122" spans="1:63" s="2" customFormat="1" ht="7"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63" s="2" customFormat="1" ht="15.15" customHeight="1">
      <c r="A123" s="34"/>
      <c r="B123" s="35"/>
      <c r="C123" s="29" t="s">
        <v>24</v>
      </c>
      <c r="D123" s="36"/>
      <c r="E123" s="36"/>
      <c r="F123" s="27" t="str">
        <f>E17</f>
        <v xml:space="preserve"> </v>
      </c>
      <c r="G123" s="36"/>
      <c r="H123" s="36"/>
      <c r="I123" s="29" t="s">
        <v>31</v>
      </c>
      <c r="J123" s="32" t="str">
        <f>E23</f>
        <v xml:space="preserve"> </v>
      </c>
      <c r="K123" s="36"/>
      <c r="L123" s="51"/>
      <c r="S123" s="34"/>
      <c r="T123" s="34"/>
      <c r="U123" s="34"/>
      <c r="V123" s="34"/>
      <c r="W123" s="34"/>
      <c r="X123" s="34"/>
      <c r="Y123" s="34"/>
      <c r="Z123" s="34"/>
      <c r="AA123" s="34"/>
      <c r="AB123" s="34"/>
      <c r="AC123" s="34"/>
      <c r="AD123" s="34"/>
      <c r="AE123" s="34"/>
    </row>
    <row r="124" spans="1:63" s="2" customFormat="1" ht="15.15" customHeight="1">
      <c r="A124" s="34"/>
      <c r="B124" s="35"/>
      <c r="C124" s="29" t="s">
        <v>29</v>
      </c>
      <c r="D124" s="36"/>
      <c r="E124" s="36"/>
      <c r="F124" s="27" t="str">
        <f>IF(E20="","",E20)</f>
        <v>Vyplň údaj</v>
      </c>
      <c r="G124" s="36"/>
      <c r="H124" s="36"/>
      <c r="I124" s="29" t="s">
        <v>34</v>
      </c>
      <c r="J124" s="32" t="str">
        <f>E26</f>
        <v xml:space="preserve"> </v>
      </c>
      <c r="K124" s="36"/>
      <c r="L124" s="51"/>
      <c r="S124" s="34"/>
      <c r="T124" s="34"/>
      <c r="U124" s="34"/>
      <c r="V124" s="34"/>
      <c r="W124" s="34"/>
      <c r="X124" s="34"/>
      <c r="Y124" s="34"/>
      <c r="Z124" s="34"/>
      <c r="AA124" s="34"/>
      <c r="AB124" s="34"/>
      <c r="AC124" s="34"/>
      <c r="AD124" s="34"/>
      <c r="AE124" s="34"/>
    </row>
    <row r="125" spans="1:63" s="2" customFormat="1" ht="10.25" customHeight="1">
      <c r="A125" s="34"/>
      <c r="B125" s="35"/>
      <c r="C125" s="36"/>
      <c r="D125" s="36"/>
      <c r="E125" s="36"/>
      <c r="F125" s="36"/>
      <c r="G125" s="36"/>
      <c r="H125" s="36"/>
      <c r="I125" s="36"/>
      <c r="J125" s="36"/>
      <c r="K125" s="36"/>
      <c r="L125" s="51"/>
      <c r="S125" s="34"/>
      <c r="T125" s="34"/>
      <c r="U125" s="34"/>
      <c r="V125" s="34"/>
      <c r="W125" s="34"/>
      <c r="X125" s="34"/>
      <c r="Y125" s="34"/>
      <c r="Z125" s="34"/>
      <c r="AA125" s="34"/>
      <c r="AB125" s="34"/>
      <c r="AC125" s="34"/>
      <c r="AD125" s="34"/>
      <c r="AE125" s="34"/>
    </row>
    <row r="126" spans="1:63" s="10" customFormat="1" ht="29.25" customHeight="1">
      <c r="A126" s="159"/>
      <c r="B126" s="160"/>
      <c r="C126" s="161" t="s">
        <v>233</v>
      </c>
      <c r="D126" s="162" t="s">
        <v>62</v>
      </c>
      <c r="E126" s="162" t="s">
        <v>58</v>
      </c>
      <c r="F126" s="162" t="s">
        <v>59</v>
      </c>
      <c r="G126" s="162" t="s">
        <v>234</v>
      </c>
      <c r="H126" s="162" t="s">
        <v>235</v>
      </c>
      <c r="I126" s="162" t="s">
        <v>236</v>
      </c>
      <c r="J126" s="162" t="s">
        <v>227</v>
      </c>
      <c r="K126" s="163" t="s">
        <v>237</v>
      </c>
      <c r="L126" s="164"/>
      <c r="M126" s="75" t="s">
        <v>1</v>
      </c>
      <c r="N126" s="76" t="s">
        <v>41</v>
      </c>
      <c r="O126" s="76" t="s">
        <v>238</v>
      </c>
      <c r="P126" s="76" t="s">
        <v>239</v>
      </c>
      <c r="Q126" s="76" t="s">
        <v>240</v>
      </c>
      <c r="R126" s="76" t="s">
        <v>241</v>
      </c>
      <c r="S126" s="76" t="s">
        <v>242</v>
      </c>
      <c r="T126" s="77" t="s">
        <v>243</v>
      </c>
      <c r="U126" s="159"/>
      <c r="V126" s="159"/>
      <c r="W126" s="159"/>
      <c r="X126" s="159"/>
      <c r="Y126" s="159"/>
      <c r="Z126" s="159"/>
      <c r="AA126" s="159"/>
      <c r="AB126" s="159"/>
      <c r="AC126" s="159"/>
      <c r="AD126" s="159"/>
      <c r="AE126" s="159"/>
    </row>
    <row r="127" spans="1:63" s="2" customFormat="1" ht="22.75" customHeight="1">
      <c r="A127" s="34"/>
      <c r="B127" s="35"/>
      <c r="C127" s="82" t="s">
        <v>244</v>
      </c>
      <c r="D127" s="36"/>
      <c r="E127" s="36"/>
      <c r="F127" s="36"/>
      <c r="G127" s="36"/>
      <c r="H127" s="36"/>
      <c r="I127" s="36"/>
      <c r="J127" s="165">
        <f>BK127</f>
        <v>0</v>
      </c>
      <c r="K127" s="36"/>
      <c r="L127" s="39"/>
      <c r="M127" s="78"/>
      <c r="N127" s="166"/>
      <c r="O127" s="79"/>
      <c r="P127" s="167">
        <f>P128+P204</f>
        <v>0</v>
      </c>
      <c r="Q127" s="79"/>
      <c r="R127" s="167">
        <f>R128+R204</f>
        <v>6.1947399999999995</v>
      </c>
      <c r="S127" s="79"/>
      <c r="T127" s="168">
        <f>T128+T204</f>
        <v>0</v>
      </c>
      <c r="U127" s="34"/>
      <c r="V127" s="34"/>
      <c r="W127" s="34"/>
      <c r="X127" s="34"/>
      <c r="Y127" s="34"/>
      <c r="Z127" s="34"/>
      <c r="AA127" s="34"/>
      <c r="AB127" s="34"/>
      <c r="AC127" s="34"/>
      <c r="AD127" s="34"/>
      <c r="AE127" s="34"/>
      <c r="AT127" s="17" t="s">
        <v>76</v>
      </c>
      <c r="AU127" s="17" t="s">
        <v>229</v>
      </c>
      <c r="BK127" s="169">
        <f>BK128+BK204</f>
        <v>0</v>
      </c>
    </row>
    <row r="128" spans="1:63" s="11" customFormat="1" ht="25.9" customHeight="1">
      <c r="B128" s="170"/>
      <c r="C128" s="171"/>
      <c r="D128" s="172" t="s">
        <v>76</v>
      </c>
      <c r="E128" s="173" t="s">
        <v>2485</v>
      </c>
      <c r="F128" s="173" t="s">
        <v>2486</v>
      </c>
      <c r="G128" s="171"/>
      <c r="H128" s="171"/>
      <c r="I128" s="174"/>
      <c r="J128" s="175">
        <f>BK128</f>
        <v>0</v>
      </c>
      <c r="K128" s="171"/>
      <c r="L128" s="176"/>
      <c r="M128" s="177"/>
      <c r="N128" s="178"/>
      <c r="O128" s="178"/>
      <c r="P128" s="179">
        <f>P129+P132+P150+P164+P187</f>
        <v>0</v>
      </c>
      <c r="Q128" s="178"/>
      <c r="R128" s="179">
        <f>R129+R132+R150+R164+R187</f>
        <v>6.1947399999999995</v>
      </c>
      <c r="S128" s="178"/>
      <c r="T128" s="180">
        <f>T129+T132+T150+T164+T187</f>
        <v>0</v>
      </c>
      <c r="AR128" s="181" t="s">
        <v>87</v>
      </c>
      <c r="AT128" s="182" t="s">
        <v>76</v>
      </c>
      <c r="AU128" s="182" t="s">
        <v>77</v>
      </c>
      <c r="AY128" s="181" t="s">
        <v>247</v>
      </c>
      <c r="BK128" s="183">
        <f>BK129+BK132+BK150+BK164+BK187</f>
        <v>0</v>
      </c>
    </row>
    <row r="129" spans="1:65" s="11" customFormat="1" ht="22.75" customHeight="1">
      <c r="B129" s="170"/>
      <c r="C129" s="171"/>
      <c r="D129" s="172" t="s">
        <v>76</v>
      </c>
      <c r="E129" s="245" t="s">
        <v>2487</v>
      </c>
      <c r="F129" s="245" t="s">
        <v>2488</v>
      </c>
      <c r="G129" s="171"/>
      <c r="H129" s="171"/>
      <c r="I129" s="174"/>
      <c r="J129" s="246">
        <f>BK129</f>
        <v>0</v>
      </c>
      <c r="K129" s="171"/>
      <c r="L129" s="176"/>
      <c r="M129" s="177"/>
      <c r="N129" s="178"/>
      <c r="O129" s="178"/>
      <c r="P129" s="179">
        <f>SUM(P130:P131)</f>
        <v>0</v>
      </c>
      <c r="Q129" s="178"/>
      <c r="R129" s="179">
        <f>SUM(R130:R131)</f>
        <v>5.0439999999999999E-2</v>
      </c>
      <c r="S129" s="178"/>
      <c r="T129" s="180">
        <f>SUM(T130:T131)</f>
        <v>0</v>
      </c>
      <c r="AR129" s="181" t="s">
        <v>87</v>
      </c>
      <c r="AT129" s="182" t="s">
        <v>76</v>
      </c>
      <c r="AU129" s="182" t="s">
        <v>85</v>
      </c>
      <c r="AY129" s="181" t="s">
        <v>247</v>
      </c>
      <c r="BK129" s="183">
        <f>SUM(BK130:BK131)</f>
        <v>0</v>
      </c>
    </row>
    <row r="130" spans="1:65" s="2" customFormat="1" ht="24.15" customHeight="1">
      <c r="A130" s="34"/>
      <c r="B130" s="35"/>
      <c r="C130" s="184" t="s">
        <v>85</v>
      </c>
      <c r="D130" s="184" t="s">
        <v>248</v>
      </c>
      <c r="E130" s="185" t="s">
        <v>2489</v>
      </c>
      <c r="F130" s="186" t="s">
        <v>2490</v>
      </c>
      <c r="G130" s="187" t="s">
        <v>251</v>
      </c>
      <c r="H130" s="188">
        <v>1</v>
      </c>
      <c r="I130" s="189"/>
      <c r="J130" s="190">
        <f>ROUND(I130*H130,2)</f>
        <v>0</v>
      </c>
      <c r="K130" s="186" t="s">
        <v>2116</v>
      </c>
      <c r="L130" s="39"/>
      <c r="M130" s="191" t="s">
        <v>1</v>
      </c>
      <c r="N130" s="192" t="s">
        <v>42</v>
      </c>
      <c r="O130" s="71"/>
      <c r="P130" s="193">
        <f>O130*H130</f>
        <v>0</v>
      </c>
      <c r="Q130" s="193">
        <v>5.0439999999999999E-2</v>
      </c>
      <c r="R130" s="193">
        <f>Q130*H130</f>
        <v>5.0439999999999999E-2</v>
      </c>
      <c r="S130" s="193">
        <v>0</v>
      </c>
      <c r="T130" s="194">
        <f>S130*H130</f>
        <v>0</v>
      </c>
      <c r="U130" s="34"/>
      <c r="V130" s="34"/>
      <c r="W130" s="34"/>
      <c r="X130" s="34"/>
      <c r="Y130" s="34"/>
      <c r="Z130" s="34"/>
      <c r="AA130" s="34"/>
      <c r="AB130" s="34"/>
      <c r="AC130" s="34"/>
      <c r="AD130" s="34"/>
      <c r="AE130" s="34"/>
      <c r="AR130" s="195" t="s">
        <v>264</v>
      </c>
      <c r="AT130" s="195" t="s">
        <v>248</v>
      </c>
      <c r="AU130" s="195" t="s">
        <v>87</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264</v>
      </c>
      <c r="BM130" s="195" t="s">
        <v>2491</v>
      </c>
    </row>
    <row r="131" spans="1:65" s="2" customFormat="1" ht="37.75" customHeight="1">
      <c r="A131" s="34"/>
      <c r="B131" s="35"/>
      <c r="C131" s="184" t="s">
        <v>87</v>
      </c>
      <c r="D131" s="184" t="s">
        <v>248</v>
      </c>
      <c r="E131" s="185" t="s">
        <v>2492</v>
      </c>
      <c r="F131" s="186" t="s">
        <v>2493</v>
      </c>
      <c r="G131" s="187" t="s">
        <v>350</v>
      </c>
      <c r="H131" s="188">
        <v>0.05</v>
      </c>
      <c r="I131" s="189"/>
      <c r="J131" s="190">
        <f>ROUND(I131*H131,2)</f>
        <v>0</v>
      </c>
      <c r="K131" s="186" t="s">
        <v>2116</v>
      </c>
      <c r="L131" s="39"/>
      <c r="M131" s="191" t="s">
        <v>1</v>
      </c>
      <c r="N131" s="192" t="s">
        <v>42</v>
      </c>
      <c r="O131" s="71"/>
      <c r="P131" s="193">
        <f>O131*H131</f>
        <v>0</v>
      </c>
      <c r="Q131" s="193">
        <v>0</v>
      </c>
      <c r="R131" s="193">
        <f>Q131*H131</f>
        <v>0</v>
      </c>
      <c r="S131" s="193">
        <v>0</v>
      </c>
      <c r="T131" s="194">
        <f>S131*H131</f>
        <v>0</v>
      </c>
      <c r="U131" s="34"/>
      <c r="V131" s="34"/>
      <c r="W131" s="34"/>
      <c r="X131" s="34"/>
      <c r="Y131" s="34"/>
      <c r="Z131" s="34"/>
      <c r="AA131" s="34"/>
      <c r="AB131" s="34"/>
      <c r="AC131" s="34"/>
      <c r="AD131" s="34"/>
      <c r="AE131" s="34"/>
      <c r="AR131" s="195" t="s">
        <v>264</v>
      </c>
      <c r="AT131" s="195" t="s">
        <v>248</v>
      </c>
      <c r="AU131" s="195" t="s">
        <v>87</v>
      </c>
      <c r="AY131" s="17" t="s">
        <v>247</v>
      </c>
      <c r="BE131" s="196">
        <f>IF(N131="základní",J131,0)</f>
        <v>0</v>
      </c>
      <c r="BF131" s="196">
        <f>IF(N131="snížená",J131,0)</f>
        <v>0</v>
      </c>
      <c r="BG131" s="196">
        <f>IF(N131="zákl. přenesená",J131,0)</f>
        <v>0</v>
      </c>
      <c r="BH131" s="196">
        <f>IF(N131="sníž. přenesená",J131,0)</f>
        <v>0</v>
      </c>
      <c r="BI131" s="196">
        <f>IF(N131="nulová",J131,0)</f>
        <v>0</v>
      </c>
      <c r="BJ131" s="17" t="s">
        <v>85</v>
      </c>
      <c r="BK131" s="196">
        <f>ROUND(I131*H131,2)</f>
        <v>0</v>
      </c>
      <c r="BL131" s="17" t="s">
        <v>264</v>
      </c>
      <c r="BM131" s="195" t="s">
        <v>2494</v>
      </c>
    </row>
    <row r="132" spans="1:65" s="11" customFormat="1" ht="22.75" customHeight="1">
      <c r="B132" s="170"/>
      <c r="C132" s="171"/>
      <c r="D132" s="172" t="s">
        <v>76</v>
      </c>
      <c r="E132" s="245" t="s">
        <v>2495</v>
      </c>
      <c r="F132" s="245" t="s">
        <v>2496</v>
      </c>
      <c r="G132" s="171"/>
      <c r="H132" s="171"/>
      <c r="I132" s="174"/>
      <c r="J132" s="246">
        <f>BK132</f>
        <v>0</v>
      </c>
      <c r="K132" s="171"/>
      <c r="L132" s="176"/>
      <c r="M132" s="177"/>
      <c r="N132" s="178"/>
      <c r="O132" s="178"/>
      <c r="P132" s="179">
        <f>SUM(P133:P149)</f>
        <v>0</v>
      </c>
      <c r="Q132" s="178"/>
      <c r="R132" s="179">
        <f>SUM(R133:R149)</f>
        <v>0.88862000000000008</v>
      </c>
      <c r="S132" s="178"/>
      <c r="T132" s="180">
        <f>SUM(T133:T149)</f>
        <v>0</v>
      </c>
      <c r="AR132" s="181" t="s">
        <v>87</v>
      </c>
      <c r="AT132" s="182" t="s">
        <v>76</v>
      </c>
      <c r="AU132" s="182" t="s">
        <v>85</v>
      </c>
      <c r="AY132" s="181" t="s">
        <v>247</v>
      </c>
      <c r="BK132" s="183">
        <f>SUM(BK133:BK149)</f>
        <v>0</v>
      </c>
    </row>
    <row r="133" spans="1:65" s="2" customFormat="1" ht="24.15" customHeight="1">
      <c r="A133" s="34"/>
      <c r="B133" s="35"/>
      <c r="C133" s="184" t="s">
        <v>259</v>
      </c>
      <c r="D133" s="184" t="s">
        <v>248</v>
      </c>
      <c r="E133" s="185" t="s">
        <v>2497</v>
      </c>
      <c r="F133" s="186" t="s">
        <v>2498</v>
      </c>
      <c r="G133" s="187" t="s">
        <v>2267</v>
      </c>
      <c r="H133" s="188">
        <v>1</v>
      </c>
      <c r="I133" s="189"/>
      <c r="J133" s="190">
        <f t="shared" ref="J133:J149" si="0">ROUND(I133*H133,2)</f>
        <v>0</v>
      </c>
      <c r="K133" s="186" t="s">
        <v>1</v>
      </c>
      <c r="L133" s="39"/>
      <c r="M133" s="191" t="s">
        <v>1</v>
      </c>
      <c r="N133" s="192" t="s">
        <v>42</v>
      </c>
      <c r="O133" s="71"/>
      <c r="P133" s="193">
        <f t="shared" ref="P133:P149" si="1">O133*H133</f>
        <v>0</v>
      </c>
      <c r="Q133" s="193">
        <v>5.0000000000000001E-3</v>
      </c>
      <c r="R133" s="193">
        <f t="shared" ref="R133:R149" si="2">Q133*H133</f>
        <v>5.0000000000000001E-3</v>
      </c>
      <c r="S133" s="193">
        <v>0</v>
      </c>
      <c r="T133" s="194">
        <f t="shared" ref="T133:T149" si="3">S133*H133</f>
        <v>0</v>
      </c>
      <c r="U133" s="34"/>
      <c r="V133" s="34"/>
      <c r="W133" s="34"/>
      <c r="X133" s="34"/>
      <c r="Y133" s="34"/>
      <c r="Z133" s="34"/>
      <c r="AA133" s="34"/>
      <c r="AB133" s="34"/>
      <c r="AC133" s="34"/>
      <c r="AD133" s="34"/>
      <c r="AE133" s="34"/>
      <c r="AR133" s="195" t="s">
        <v>264</v>
      </c>
      <c r="AT133" s="195" t="s">
        <v>248</v>
      </c>
      <c r="AU133" s="195" t="s">
        <v>87</v>
      </c>
      <c r="AY133" s="17" t="s">
        <v>247</v>
      </c>
      <c r="BE133" s="196">
        <f t="shared" ref="BE133:BE149" si="4">IF(N133="základní",J133,0)</f>
        <v>0</v>
      </c>
      <c r="BF133" s="196">
        <f t="shared" ref="BF133:BF149" si="5">IF(N133="snížená",J133,0)</f>
        <v>0</v>
      </c>
      <c r="BG133" s="196">
        <f t="shared" ref="BG133:BG149" si="6">IF(N133="zákl. přenesená",J133,0)</f>
        <v>0</v>
      </c>
      <c r="BH133" s="196">
        <f t="shared" ref="BH133:BH149" si="7">IF(N133="sníž. přenesená",J133,0)</f>
        <v>0</v>
      </c>
      <c r="BI133" s="196">
        <f t="shared" ref="BI133:BI149" si="8">IF(N133="nulová",J133,0)</f>
        <v>0</v>
      </c>
      <c r="BJ133" s="17" t="s">
        <v>85</v>
      </c>
      <c r="BK133" s="196">
        <f t="shared" ref="BK133:BK149" si="9">ROUND(I133*H133,2)</f>
        <v>0</v>
      </c>
      <c r="BL133" s="17" t="s">
        <v>264</v>
      </c>
      <c r="BM133" s="195" t="s">
        <v>2499</v>
      </c>
    </row>
    <row r="134" spans="1:65" s="2" customFormat="1" ht="37.75" customHeight="1">
      <c r="A134" s="34"/>
      <c r="B134" s="35"/>
      <c r="C134" s="184" t="s">
        <v>258</v>
      </c>
      <c r="D134" s="184" t="s">
        <v>248</v>
      </c>
      <c r="E134" s="185" t="s">
        <v>2500</v>
      </c>
      <c r="F134" s="186" t="s">
        <v>2501</v>
      </c>
      <c r="G134" s="187" t="s">
        <v>2267</v>
      </c>
      <c r="H134" s="188">
        <v>1</v>
      </c>
      <c r="I134" s="189"/>
      <c r="J134" s="190">
        <f t="shared" si="0"/>
        <v>0</v>
      </c>
      <c r="K134" s="186" t="s">
        <v>1</v>
      </c>
      <c r="L134" s="39"/>
      <c r="M134" s="191" t="s">
        <v>1</v>
      </c>
      <c r="N134" s="192" t="s">
        <v>42</v>
      </c>
      <c r="O134" s="71"/>
      <c r="P134" s="193">
        <f t="shared" si="1"/>
        <v>0</v>
      </c>
      <c r="Q134" s="193">
        <v>5.0000000000000001E-3</v>
      </c>
      <c r="R134" s="193">
        <f t="shared" si="2"/>
        <v>5.0000000000000001E-3</v>
      </c>
      <c r="S134" s="193">
        <v>0</v>
      </c>
      <c r="T134" s="194">
        <f t="shared" si="3"/>
        <v>0</v>
      </c>
      <c r="U134" s="34"/>
      <c r="V134" s="34"/>
      <c r="W134" s="34"/>
      <c r="X134" s="34"/>
      <c r="Y134" s="34"/>
      <c r="Z134" s="34"/>
      <c r="AA134" s="34"/>
      <c r="AB134" s="34"/>
      <c r="AC134" s="34"/>
      <c r="AD134" s="34"/>
      <c r="AE134" s="34"/>
      <c r="AR134" s="195" t="s">
        <v>264</v>
      </c>
      <c r="AT134" s="195" t="s">
        <v>248</v>
      </c>
      <c r="AU134" s="195" t="s">
        <v>87</v>
      </c>
      <c r="AY134" s="17" t="s">
        <v>247</v>
      </c>
      <c r="BE134" s="196">
        <f t="shared" si="4"/>
        <v>0</v>
      </c>
      <c r="BF134" s="196">
        <f t="shared" si="5"/>
        <v>0</v>
      </c>
      <c r="BG134" s="196">
        <f t="shared" si="6"/>
        <v>0</v>
      </c>
      <c r="BH134" s="196">
        <f t="shared" si="7"/>
        <v>0</v>
      </c>
      <c r="BI134" s="196">
        <f t="shared" si="8"/>
        <v>0</v>
      </c>
      <c r="BJ134" s="17" t="s">
        <v>85</v>
      </c>
      <c r="BK134" s="196">
        <f t="shared" si="9"/>
        <v>0</v>
      </c>
      <c r="BL134" s="17" t="s">
        <v>264</v>
      </c>
      <c r="BM134" s="195" t="s">
        <v>2502</v>
      </c>
    </row>
    <row r="135" spans="1:65" s="2" customFormat="1" ht="24.15" customHeight="1">
      <c r="A135" s="34"/>
      <c r="B135" s="35"/>
      <c r="C135" s="184" t="s">
        <v>275</v>
      </c>
      <c r="D135" s="184" t="s">
        <v>248</v>
      </c>
      <c r="E135" s="185" t="s">
        <v>2503</v>
      </c>
      <c r="F135" s="186" t="s">
        <v>2504</v>
      </c>
      <c r="G135" s="187" t="s">
        <v>2267</v>
      </c>
      <c r="H135" s="188">
        <v>1</v>
      </c>
      <c r="I135" s="189"/>
      <c r="J135" s="190">
        <f t="shared" si="0"/>
        <v>0</v>
      </c>
      <c r="K135" s="186" t="s">
        <v>1</v>
      </c>
      <c r="L135" s="39"/>
      <c r="M135" s="191" t="s">
        <v>1</v>
      </c>
      <c r="N135" s="192" t="s">
        <v>42</v>
      </c>
      <c r="O135" s="71"/>
      <c r="P135" s="193">
        <f t="shared" si="1"/>
        <v>0</v>
      </c>
      <c r="Q135" s="193">
        <v>5.0000000000000001E-3</v>
      </c>
      <c r="R135" s="193">
        <f t="shared" si="2"/>
        <v>5.0000000000000001E-3</v>
      </c>
      <c r="S135" s="193">
        <v>0</v>
      </c>
      <c r="T135" s="194">
        <f t="shared" si="3"/>
        <v>0</v>
      </c>
      <c r="U135" s="34"/>
      <c r="V135" s="34"/>
      <c r="W135" s="34"/>
      <c r="X135" s="34"/>
      <c r="Y135" s="34"/>
      <c r="Z135" s="34"/>
      <c r="AA135" s="34"/>
      <c r="AB135" s="34"/>
      <c r="AC135" s="34"/>
      <c r="AD135" s="34"/>
      <c r="AE135" s="34"/>
      <c r="AR135" s="195" t="s">
        <v>264</v>
      </c>
      <c r="AT135" s="195" t="s">
        <v>248</v>
      </c>
      <c r="AU135" s="195" t="s">
        <v>87</v>
      </c>
      <c r="AY135" s="17" t="s">
        <v>247</v>
      </c>
      <c r="BE135" s="196">
        <f t="shared" si="4"/>
        <v>0</v>
      </c>
      <c r="BF135" s="196">
        <f t="shared" si="5"/>
        <v>0</v>
      </c>
      <c r="BG135" s="196">
        <f t="shared" si="6"/>
        <v>0</v>
      </c>
      <c r="BH135" s="196">
        <f t="shared" si="7"/>
        <v>0</v>
      </c>
      <c r="BI135" s="196">
        <f t="shared" si="8"/>
        <v>0</v>
      </c>
      <c r="BJ135" s="17" t="s">
        <v>85</v>
      </c>
      <c r="BK135" s="196">
        <f t="shared" si="9"/>
        <v>0</v>
      </c>
      <c r="BL135" s="17" t="s">
        <v>264</v>
      </c>
      <c r="BM135" s="195" t="s">
        <v>2505</v>
      </c>
    </row>
    <row r="136" spans="1:65" s="2" customFormat="1" ht="16.5" customHeight="1">
      <c r="A136" s="34"/>
      <c r="B136" s="35"/>
      <c r="C136" s="184" t="s">
        <v>262</v>
      </c>
      <c r="D136" s="184" t="s">
        <v>248</v>
      </c>
      <c r="E136" s="185" t="s">
        <v>2506</v>
      </c>
      <c r="F136" s="186" t="s">
        <v>2507</v>
      </c>
      <c r="G136" s="187" t="s">
        <v>2267</v>
      </c>
      <c r="H136" s="188">
        <v>1</v>
      </c>
      <c r="I136" s="189"/>
      <c r="J136" s="190">
        <f t="shared" si="0"/>
        <v>0</v>
      </c>
      <c r="K136" s="186" t="s">
        <v>1</v>
      </c>
      <c r="L136" s="39"/>
      <c r="M136" s="191" t="s">
        <v>1</v>
      </c>
      <c r="N136" s="192" t="s">
        <v>42</v>
      </c>
      <c r="O136" s="71"/>
      <c r="P136" s="193">
        <f t="shared" si="1"/>
        <v>0</v>
      </c>
      <c r="Q136" s="193">
        <v>5.0000000000000001E-3</v>
      </c>
      <c r="R136" s="193">
        <f t="shared" si="2"/>
        <v>5.0000000000000001E-3</v>
      </c>
      <c r="S136" s="193">
        <v>0</v>
      </c>
      <c r="T136" s="194">
        <f t="shared" si="3"/>
        <v>0</v>
      </c>
      <c r="U136" s="34"/>
      <c r="V136" s="34"/>
      <c r="W136" s="34"/>
      <c r="X136" s="34"/>
      <c r="Y136" s="34"/>
      <c r="Z136" s="34"/>
      <c r="AA136" s="34"/>
      <c r="AB136" s="34"/>
      <c r="AC136" s="34"/>
      <c r="AD136" s="34"/>
      <c r="AE136" s="34"/>
      <c r="AR136" s="195" t="s">
        <v>264</v>
      </c>
      <c r="AT136" s="195" t="s">
        <v>248</v>
      </c>
      <c r="AU136" s="195" t="s">
        <v>87</v>
      </c>
      <c r="AY136" s="17" t="s">
        <v>247</v>
      </c>
      <c r="BE136" s="196">
        <f t="shared" si="4"/>
        <v>0</v>
      </c>
      <c r="BF136" s="196">
        <f t="shared" si="5"/>
        <v>0</v>
      </c>
      <c r="BG136" s="196">
        <f t="shared" si="6"/>
        <v>0</v>
      </c>
      <c r="BH136" s="196">
        <f t="shared" si="7"/>
        <v>0</v>
      </c>
      <c r="BI136" s="196">
        <f t="shared" si="8"/>
        <v>0</v>
      </c>
      <c r="BJ136" s="17" t="s">
        <v>85</v>
      </c>
      <c r="BK136" s="196">
        <f t="shared" si="9"/>
        <v>0</v>
      </c>
      <c r="BL136" s="17" t="s">
        <v>264</v>
      </c>
      <c r="BM136" s="195" t="s">
        <v>2508</v>
      </c>
    </row>
    <row r="137" spans="1:65" s="2" customFormat="1" ht="16.5" customHeight="1">
      <c r="A137" s="34"/>
      <c r="B137" s="35"/>
      <c r="C137" s="184" t="s">
        <v>293</v>
      </c>
      <c r="D137" s="184" t="s">
        <v>248</v>
      </c>
      <c r="E137" s="185" t="s">
        <v>2509</v>
      </c>
      <c r="F137" s="186" t="s">
        <v>2510</v>
      </c>
      <c r="G137" s="187" t="s">
        <v>2267</v>
      </c>
      <c r="H137" s="188">
        <v>1</v>
      </c>
      <c r="I137" s="189"/>
      <c r="J137" s="190">
        <f t="shared" si="0"/>
        <v>0</v>
      </c>
      <c r="K137" s="186" t="s">
        <v>1</v>
      </c>
      <c r="L137" s="39"/>
      <c r="M137" s="191" t="s">
        <v>1</v>
      </c>
      <c r="N137" s="192" t="s">
        <v>42</v>
      </c>
      <c r="O137" s="71"/>
      <c r="P137" s="193">
        <f t="shared" si="1"/>
        <v>0</v>
      </c>
      <c r="Q137" s="193">
        <v>5.0000000000000001E-3</v>
      </c>
      <c r="R137" s="193">
        <f t="shared" si="2"/>
        <v>5.0000000000000001E-3</v>
      </c>
      <c r="S137" s="193">
        <v>0</v>
      </c>
      <c r="T137" s="194">
        <f t="shared" si="3"/>
        <v>0</v>
      </c>
      <c r="U137" s="34"/>
      <c r="V137" s="34"/>
      <c r="W137" s="34"/>
      <c r="X137" s="34"/>
      <c r="Y137" s="34"/>
      <c r="Z137" s="34"/>
      <c r="AA137" s="34"/>
      <c r="AB137" s="34"/>
      <c r="AC137" s="34"/>
      <c r="AD137" s="34"/>
      <c r="AE137" s="34"/>
      <c r="AR137" s="195" t="s">
        <v>264</v>
      </c>
      <c r="AT137" s="195" t="s">
        <v>248</v>
      </c>
      <c r="AU137" s="195" t="s">
        <v>87</v>
      </c>
      <c r="AY137" s="17" t="s">
        <v>247</v>
      </c>
      <c r="BE137" s="196">
        <f t="shared" si="4"/>
        <v>0</v>
      </c>
      <c r="BF137" s="196">
        <f t="shared" si="5"/>
        <v>0</v>
      </c>
      <c r="BG137" s="196">
        <f t="shared" si="6"/>
        <v>0</v>
      </c>
      <c r="BH137" s="196">
        <f t="shared" si="7"/>
        <v>0</v>
      </c>
      <c r="BI137" s="196">
        <f t="shared" si="8"/>
        <v>0</v>
      </c>
      <c r="BJ137" s="17" t="s">
        <v>85</v>
      </c>
      <c r="BK137" s="196">
        <f t="shared" si="9"/>
        <v>0</v>
      </c>
      <c r="BL137" s="17" t="s">
        <v>264</v>
      </c>
      <c r="BM137" s="195" t="s">
        <v>2511</v>
      </c>
    </row>
    <row r="138" spans="1:65" s="2" customFormat="1" ht="16.5" customHeight="1">
      <c r="A138" s="34"/>
      <c r="B138" s="35"/>
      <c r="C138" s="184" t="s">
        <v>271</v>
      </c>
      <c r="D138" s="184" t="s">
        <v>248</v>
      </c>
      <c r="E138" s="185" t="s">
        <v>2512</v>
      </c>
      <c r="F138" s="186" t="s">
        <v>2513</v>
      </c>
      <c r="G138" s="187" t="s">
        <v>2267</v>
      </c>
      <c r="H138" s="188">
        <v>1</v>
      </c>
      <c r="I138" s="189"/>
      <c r="J138" s="190">
        <f t="shared" si="0"/>
        <v>0</v>
      </c>
      <c r="K138" s="186" t="s">
        <v>1</v>
      </c>
      <c r="L138" s="39"/>
      <c r="M138" s="191" t="s">
        <v>1</v>
      </c>
      <c r="N138" s="192" t="s">
        <v>42</v>
      </c>
      <c r="O138" s="71"/>
      <c r="P138" s="193">
        <f t="shared" si="1"/>
        <v>0</v>
      </c>
      <c r="Q138" s="193">
        <v>5.0000000000000001E-3</v>
      </c>
      <c r="R138" s="193">
        <f t="shared" si="2"/>
        <v>5.0000000000000001E-3</v>
      </c>
      <c r="S138" s="193">
        <v>0</v>
      </c>
      <c r="T138" s="194">
        <f t="shared" si="3"/>
        <v>0</v>
      </c>
      <c r="U138" s="34"/>
      <c r="V138" s="34"/>
      <c r="W138" s="34"/>
      <c r="X138" s="34"/>
      <c r="Y138" s="34"/>
      <c r="Z138" s="34"/>
      <c r="AA138" s="34"/>
      <c r="AB138" s="34"/>
      <c r="AC138" s="34"/>
      <c r="AD138" s="34"/>
      <c r="AE138" s="34"/>
      <c r="AR138" s="195" t="s">
        <v>264</v>
      </c>
      <c r="AT138" s="195" t="s">
        <v>248</v>
      </c>
      <c r="AU138" s="195" t="s">
        <v>87</v>
      </c>
      <c r="AY138" s="17" t="s">
        <v>247</v>
      </c>
      <c r="BE138" s="196">
        <f t="shared" si="4"/>
        <v>0</v>
      </c>
      <c r="BF138" s="196">
        <f t="shared" si="5"/>
        <v>0</v>
      </c>
      <c r="BG138" s="196">
        <f t="shared" si="6"/>
        <v>0</v>
      </c>
      <c r="BH138" s="196">
        <f t="shared" si="7"/>
        <v>0</v>
      </c>
      <c r="BI138" s="196">
        <f t="shared" si="8"/>
        <v>0</v>
      </c>
      <c r="BJ138" s="17" t="s">
        <v>85</v>
      </c>
      <c r="BK138" s="196">
        <f t="shared" si="9"/>
        <v>0</v>
      </c>
      <c r="BL138" s="17" t="s">
        <v>264</v>
      </c>
      <c r="BM138" s="195" t="s">
        <v>2514</v>
      </c>
    </row>
    <row r="139" spans="1:65" s="2" customFormat="1" ht="16.5" customHeight="1">
      <c r="A139" s="34"/>
      <c r="B139" s="35"/>
      <c r="C139" s="184" t="s">
        <v>299</v>
      </c>
      <c r="D139" s="184" t="s">
        <v>248</v>
      </c>
      <c r="E139" s="185" t="s">
        <v>2515</v>
      </c>
      <c r="F139" s="186" t="s">
        <v>2516</v>
      </c>
      <c r="G139" s="187" t="s">
        <v>2267</v>
      </c>
      <c r="H139" s="188">
        <v>1</v>
      </c>
      <c r="I139" s="189"/>
      <c r="J139" s="190">
        <f t="shared" si="0"/>
        <v>0</v>
      </c>
      <c r="K139" s="186" t="s">
        <v>1</v>
      </c>
      <c r="L139" s="39"/>
      <c r="M139" s="191" t="s">
        <v>1</v>
      </c>
      <c r="N139" s="192" t="s">
        <v>42</v>
      </c>
      <c r="O139" s="71"/>
      <c r="P139" s="193">
        <f t="shared" si="1"/>
        <v>0</v>
      </c>
      <c r="Q139" s="193">
        <v>5.0000000000000001E-3</v>
      </c>
      <c r="R139" s="193">
        <f t="shared" si="2"/>
        <v>5.0000000000000001E-3</v>
      </c>
      <c r="S139" s="193">
        <v>0</v>
      </c>
      <c r="T139" s="194">
        <f t="shared" si="3"/>
        <v>0</v>
      </c>
      <c r="U139" s="34"/>
      <c r="V139" s="34"/>
      <c r="W139" s="34"/>
      <c r="X139" s="34"/>
      <c r="Y139" s="34"/>
      <c r="Z139" s="34"/>
      <c r="AA139" s="34"/>
      <c r="AB139" s="34"/>
      <c r="AC139" s="34"/>
      <c r="AD139" s="34"/>
      <c r="AE139" s="34"/>
      <c r="AR139" s="195" t="s">
        <v>264</v>
      </c>
      <c r="AT139" s="195" t="s">
        <v>248</v>
      </c>
      <c r="AU139" s="195" t="s">
        <v>87</v>
      </c>
      <c r="AY139" s="17" t="s">
        <v>247</v>
      </c>
      <c r="BE139" s="196">
        <f t="shared" si="4"/>
        <v>0</v>
      </c>
      <c r="BF139" s="196">
        <f t="shared" si="5"/>
        <v>0</v>
      </c>
      <c r="BG139" s="196">
        <f t="shared" si="6"/>
        <v>0</v>
      </c>
      <c r="BH139" s="196">
        <f t="shared" si="7"/>
        <v>0</v>
      </c>
      <c r="BI139" s="196">
        <f t="shared" si="8"/>
        <v>0</v>
      </c>
      <c r="BJ139" s="17" t="s">
        <v>85</v>
      </c>
      <c r="BK139" s="196">
        <f t="shared" si="9"/>
        <v>0</v>
      </c>
      <c r="BL139" s="17" t="s">
        <v>264</v>
      </c>
      <c r="BM139" s="195" t="s">
        <v>2517</v>
      </c>
    </row>
    <row r="140" spans="1:65" s="2" customFormat="1" ht="16.5" customHeight="1">
      <c r="A140" s="34"/>
      <c r="B140" s="35"/>
      <c r="C140" s="184" t="s">
        <v>279</v>
      </c>
      <c r="D140" s="184" t="s">
        <v>248</v>
      </c>
      <c r="E140" s="185" t="s">
        <v>2518</v>
      </c>
      <c r="F140" s="186" t="s">
        <v>2519</v>
      </c>
      <c r="G140" s="187" t="s">
        <v>251</v>
      </c>
      <c r="H140" s="188">
        <v>10</v>
      </c>
      <c r="I140" s="189"/>
      <c r="J140" s="190">
        <f t="shared" si="0"/>
        <v>0</v>
      </c>
      <c r="K140" s="186" t="s">
        <v>2116</v>
      </c>
      <c r="L140" s="39"/>
      <c r="M140" s="191" t="s">
        <v>1</v>
      </c>
      <c r="N140" s="192" t="s">
        <v>42</v>
      </c>
      <c r="O140" s="71"/>
      <c r="P140" s="193">
        <f t="shared" si="1"/>
        <v>0</v>
      </c>
      <c r="Q140" s="193">
        <v>1.1199999999999999E-3</v>
      </c>
      <c r="R140" s="193">
        <f t="shared" si="2"/>
        <v>1.1199999999999998E-2</v>
      </c>
      <c r="S140" s="193">
        <v>0</v>
      </c>
      <c r="T140" s="194">
        <f t="shared" si="3"/>
        <v>0</v>
      </c>
      <c r="U140" s="34"/>
      <c r="V140" s="34"/>
      <c r="W140" s="34"/>
      <c r="X140" s="34"/>
      <c r="Y140" s="34"/>
      <c r="Z140" s="34"/>
      <c r="AA140" s="34"/>
      <c r="AB140" s="34"/>
      <c r="AC140" s="34"/>
      <c r="AD140" s="34"/>
      <c r="AE140" s="34"/>
      <c r="AR140" s="195" t="s">
        <v>264</v>
      </c>
      <c r="AT140" s="195" t="s">
        <v>248</v>
      </c>
      <c r="AU140" s="195" t="s">
        <v>87</v>
      </c>
      <c r="AY140" s="17" t="s">
        <v>247</v>
      </c>
      <c r="BE140" s="196">
        <f t="shared" si="4"/>
        <v>0</v>
      </c>
      <c r="BF140" s="196">
        <f t="shared" si="5"/>
        <v>0</v>
      </c>
      <c r="BG140" s="196">
        <f t="shared" si="6"/>
        <v>0</v>
      </c>
      <c r="BH140" s="196">
        <f t="shared" si="7"/>
        <v>0</v>
      </c>
      <c r="BI140" s="196">
        <f t="shared" si="8"/>
        <v>0</v>
      </c>
      <c r="BJ140" s="17" t="s">
        <v>85</v>
      </c>
      <c r="BK140" s="196">
        <f t="shared" si="9"/>
        <v>0</v>
      </c>
      <c r="BL140" s="17" t="s">
        <v>264</v>
      </c>
      <c r="BM140" s="195" t="s">
        <v>2520</v>
      </c>
    </row>
    <row r="141" spans="1:65" s="2" customFormat="1" ht="24.15" customHeight="1">
      <c r="A141" s="34"/>
      <c r="B141" s="35"/>
      <c r="C141" s="184" t="s">
        <v>305</v>
      </c>
      <c r="D141" s="184" t="s">
        <v>248</v>
      </c>
      <c r="E141" s="185" t="s">
        <v>2521</v>
      </c>
      <c r="F141" s="186" t="s">
        <v>2522</v>
      </c>
      <c r="G141" s="187" t="s">
        <v>251</v>
      </c>
      <c r="H141" s="188">
        <v>1</v>
      </c>
      <c r="I141" s="189"/>
      <c r="J141" s="190">
        <f t="shared" si="0"/>
        <v>0</v>
      </c>
      <c r="K141" s="186" t="s">
        <v>2116</v>
      </c>
      <c r="L141" s="39"/>
      <c r="M141" s="191" t="s">
        <v>1</v>
      </c>
      <c r="N141" s="192" t="s">
        <v>42</v>
      </c>
      <c r="O141" s="71"/>
      <c r="P141" s="193">
        <f t="shared" si="1"/>
        <v>0</v>
      </c>
      <c r="Q141" s="193">
        <v>2.8600000000000001E-3</v>
      </c>
      <c r="R141" s="193">
        <f t="shared" si="2"/>
        <v>2.8600000000000001E-3</v>
      </c>
      <c r="S141" s="193">
        <v>0</v>
      </c>
      <c r="T141" s="194">
        <f t="shared" si="3"/>
        <v>0</v>
      </c>
      <c r="U141" s="34"/>
      <c r="V141" s="34"/>
      <c r="W141" s="34"/>
      <c r="X141" s="34"/>
      <c r="Y141" s="34"/>
      <c r="Z141" s="34"/>
      <c r="AA141" s="34"/>
      <c r="AB141" s="34"/>
      <c r="AC141" s="34"/>
      <c r="AD141" s="34"/>
      <c r="AE141" s="34"/>
      <c r="AR141" s="195" t="s">
        <v>264</v>
      </c>
      <c r="AT141" s="195" t="s">
        <v>248</v>
      </c>
      <c r="AU141" s="195" t="s">
        <v>87</v>
      </c>
      <c r="AY141" s="17" t="s">
        <v>247</v>
      </c>
      <c r="BE141" s="196">
        <f t="shared" si="4"/>
        <v>0</v>
      </c>
      <c r="BF141" s="196">
        <f t="shared" si="5"/>
        <v>0</v>
      </c>
      <c r="BG141" s="196">
        <f t="shared" si="6"/>
        <v>0</v>
      </c>
      <c r="BH141" s="196">
        <f t="shared" si="7"/>
        <v>0</v>
      </c>
      <c r="BI141" s="196">
        <f t="shared" si="8"/>
        <v>0</v>
      </c>
      <c r="BJ141" s="17" t="s">
        <v>85</v>
      </c>
      <c r="BK141" s="196">
        <f t="shared" si="9"/>
        <v>0</v>
      </c>
      <c r="BL141" s="17" t="s">
        <v>264</v>
      </c>
      <c r="BM141" s="195" t="s">
        <v>2523</v>
      </c>
    </row>
    <row r="142" spans="1:65" s="2" customFormat="1" ht="44.25" customHeight="1">
      <c r="A142" s="34"/>
      <c r="B142" s="35"/>
      <c r="C142" s="184" t="s">
        <v>291</v>
      </c>
      <c r="D142" s="184" t="s">
        <v>248</v>
      </c>
      <c r="E142" s="185" t="s">
        <v>2524</v>
      </c>
      <c r="F142" s="186" t="s">
        <v>2525</v>
      </c>
      <c r="G142" s="187" t="s">
        <v>251</v>
      </c>
      <c r="H142" s="188">
        <v>1</v>
      </c>
      <c r="I142" s="189"/>
      <c r="J142" s="190">
        <f t="shared" si="0"/>
        <v>0</v>
      </c>
      <c r="K142" s="186" t="s">
        <v>2116</v>
      </c>
      <c r="L142" s="39"/>
      <c r="M142" s="191" t="s">
        <v>1</v>
      </c>
      <c r="N142" s="192" t="s">
        <v>42</v>
      </c>
      <c r="O142" s="71"/>
      <c r="P142" s="193">
        <f t="shared" si="1"/>
        <v>0</v>
      </c>
      <c r="Q142" s="193">
        <v>1.3270000000000001E-2</v>
      </c>
      <c r="R142" s="193">
        <f t="shared" si="2"/>
        <v>1.3270000000000001E-2</v>
      </c>
      <c r="S142" s="193">
        <v>0</v>
      </c>
      <c r="T142" s="194">
        <f t="shared" si="3"/>
        <v>0</v>
      </c>
      <c r="U142" s="34"/>
      <c r="V142" s="34"/>
      <c r="W142" s="34"/>
      <c r="X142" s="34"/>
      <c r="Y142" s="34"/>
      <c r="Z142" s="34"/>
      <c r="AA142" s="34"/>
      <c r="AB142" s="34"/>
      <c r="AC142" s="34"/>
      <c r="AD142" s="34"/>
      <c r="AE142" s="34"/>
      <c r="AR142" s="195" t="s">
        <v>264</v>
      </c>
      <c r="AT142" s="195" t="s">
        <v>248</v>
      </c>
      <c r="AU142" s="195" t="s">
        <v>87</v>
      </c>
      <c r="AY142" s="17" t="s">
        <v>247</v>
      </c>
      <c r="BE142" s="196">
        <f t="shared" si="4"/>
        <v>0</v>
      </c>
      <c r="BF142" s="196">
        <f t="shared" si="5"/>
        <v>0</v>
      </c>
      <c r="BG142" s="196">
        <f t="shared" si="6"/>
        <v>0</v>
      </c>
      <c r="BH142" s="196">
        <f t="shared" si="7"/>
        <v>0</v>
      </c>
      <c r="BI142" s="196">
        <f t="shared" si="8"/>
        <v>0</v>
      </c>
      <c r="BJ142" s="17" t="s">
        <v>85</v>
      </c>
      <c r="BK142" s="196">
        <f t="shared" si="9"/>
        <v>0</v>
      </c>
      <c r="BL142" s="17" t="s">
        <v>264</v>
      </c>
      <c r="BM142" s="195" t="s">
        <v>2526</v>
      </c>
    </row>
    <row r="143" spans="1:65" s="2" customFormat="1" ht="24.15" customHeight="1">
      <c r="A143" s="34"/>
      <c r="B143" s="35"/>
      <c r="C143" s="184" t="s">
        <v>313</v>
      </c>
      <c r="D143" s="184" t="s">
        <v>248</v>
      </c>
      <c r="E143" s="185" t="s">
        <v>2527</v>
      </c>
      <c r="F143" s="186" t="s">
        <v>2528</v>
      </c>
      <c r="G143" s="187" t="s">
        <v>251</v>
      </c>
      <c r="H143" s="188">
        <v>1</v>
      </c>
      <c r="I143" s="189"/>
      <c r="J143" s="190">
        <f t="shared" si="0"/>
        <v>0</v>
      </c>
      <c r="K143" s="186" t="s">
        <v>2116</v>
      </c>
      <c r="L143" s="39"/>
      <c r="M143" s="191" t="s">
        <v>1</v>
      </c>
      <c r="N143" s="192" t="s">
        <v>42</v>
      </c>
      <c r="O143" s="71"/>
      <c r="P143" s="193">
        <f t="shared" si="1"/>
        <v>0</v>
      </c>
      <c r="Q143" s="193">
        <v>1.4499999999999999E-3</v>
      </c>
      <c r="R143" s="193">
        <f t="shared" si="2"/>
        <v>1.4499999999999999E-3</v>
      </c>
      <c r="S143" s="193">
        <v>0</v>
      </c>
      <c r="T143" s="194">
        <f t="shared" si="3"/>
        <v>0</v>
      </c>
      <c r="U143" s="34"/>
      <c r="V143" s="34"/>
      <c r="W143" s="34"/>
      <c r="X143" s="34"/>
      <c r="Y143" s="34"/>
      <c r="Z143" s="34"/>
      <c r="AA143" s="34"/>
      <c r="AB143" s="34"/>
      <c r="AC143" s="34"/>
      <c r="AD143" s="34"/>
      <c r="AE143" s="34"/>
      <c r="AR143" s="195" t="s">
        <v>264</v>
      </c>
      <c r="AT143" s="195" t="s">
        <v>248</v>
      </c>
      <c r="AU143" s="195" t="s">
        <v>87</v>
      </c>
      <c r="AY143" s="17" t="s">
        <v>247</v>
      </c>
      <c r="BE143" s="196">
        <f t="shared" si="4"/>
        <v>0</v>
      </c>
      <c r="BF143" s="196">
        <f t="shared" si="5"/>
        <v>0</v>
      </c>
      <c r="BG143" s="196">
        <f t="shared" si="6"/>
        <v>0</v>
      </c>
      <c r="BH143" s="196">
        <f t="shared" si="7"/>
        <v>0</v>
      </c>
      <c r="BI143" s="196">
        <f t="shared" si="8"/>
        <v>0</v>
      </c>
      <c r="BJ143" s="17" t="s">
        <v>85</v>
      </c>
      <c r="BK143" s="196">
        <f t="shared" si="9"/>
        <v>0</v>
      </c>
      <c r="BL143" s="17" t="s">
        <v>264</v>
      </c>
      <c r="BM143" s="195" t="s">
        <v>2529</v>
      </c>
    </row>
    <row r="144" spans="1:65" s="2" customFormat="1" ht="33" customHeight="1">
      <c r="A144" s="34"/>
      <c r="B144" s="35"/>
      <c r="C144" s="184" t="s">
        <v>296</v>
      </c>
      <c r="D144" s="184" t="s">
        <v>248</v>
      </c>
      <c r="E144" s="185" t="s">
        <v>2530</v>
      </c>
      <c r="F144" s="186" t="s">
        <v>2531</v>
      </c>
      <c r="G144" s="187" t="s">
        <v>416</v>
      </c>
      <c r="H144" s="188">
        <v>1</v>
      </c>
      <c r="I144" s="189"/>
      <c r="J144" s="190">
        <f t="shared" si="0"/>
        <v>0</v>
      </c>
      <c r="K144" s="186" t="s">
        <v>2116</v>
      </c>
      <c r="L144" s="39"/>
      <c r="M144" s="191" t="s">
        <v>1</v>
      </c>
      <c r="N144" s="192" t="s">
        <v>42</v>
      </c>
      <c r="O144" s="71"/>
      <c r="P144" s="193">
        <f t="shared" si="1"/>
        <v>0</v>
      </c>
      <c r="Q144" s="193">
        <v>7.6000000000000004E-4</v>
      </c>
      <c r="R144" s="193">
        <f t="shared" si="2"/>
        <v>7.6000000000000004E-4</v>
      </c>
      <c r="S144" s="193">
        <v>0</v>
      </c>
      <c r="T144" s="194">
        <f t="shared" si="3"/>
        <v>0</v>
      </c>
      <c r="U144" s="34"/>
      <c r="V144" s="34"/>
      <c r="W144" s="34"/>
      <c r="X144" s="34"/>
      <c r="Y144" s="34"/>
      <c r="Z144" s="34"/>
      <c r="AA144" s="34"/>
      <c r="AB144" s="34"/>
      <c r="AC144" s="34"/>
      <c r="AD144" s="34"/>
      <c r="AE144" s="34"/>
      <c r="AR144" s="195" t="s">
        <v>264</v>
      </c>
      <c r="AT144" s="195" t="s">
        <v>248</v>
      </c>
      <c r="AU144" s="195" t="s">
        <v>87</v>
      </c>
      <c r="AY144" s="17" t="s">
        <v>247</v>
      </c>
      <c r="BE144" s="196">
        <f t="shared" si="4"/>
        <v>0</v>
      </c>
      <c r="BF144" s="196">
        <f t="shared" si="5"/>
        <v>0</v>
      </c>
      <c r="BG144" s="196">
        <f t="shared" si="6"/>
        <v>0</v>
      </c>
      <c r="BH144" s="196">
        <f t="shared" si="7"/>
        <v>0</v>
      </c>
      <c r="BI144" s="196">
        <f t="shared" si="8"/>
        <v>0</v>
      </c>
      <c r="BJ144" s="17" t="s">
        <v>85</v>
      </c>
      <c r="BK144" s="196">
        <f t="shared" si="9"/>
        <v>0</v>
      </c>
      <c r="BL144" s="17" t="s">
        <v>264</v>
      </c>
      <c r="BM144" s="195" t="s">
        <v>2532</v>
      </c>
    </row>
    <row r="145" spans="1:65" s="2" customFormat="1" ht="55.5" customHeight="1">
      <c r="A145" s="34"/>
      <c r="B145" s="35"/>
      <c r="C145" s="184" t="s">
        <v>264</v>
      </c>
      <c r="D145" s="184" t="s">
        <v>248</v>
      </c>
      <c r="E145" s="185" t="s">
        <v>2533</v>
      </c>
      <c r="F145" s="186" t="s">
        <v>2534</v>
      </c>
      <c r="G145" s="187" t="s">
        <v>251</v>
      </c>
      <c r="H145" s="188">
        <v>2</v>
      </c>
      <c r="I145" s="189"/>
      <c r="J145" s="190">
        <f t="shared" si="0"/>
        <v>0</v>
      </c>
      <c r="K145" s="186" t="s">
        <v>2116</v>
      </c>
      <c r="L145" s="39"/>
      <c r="M145" s="191" t="s">
        <v>1</v>
      </c>
      <c r="N145" s="192" t="s">
        <v>42</v>
      </c>
      <c r="O145" s="71"/>
      <c r="P145" s="193">
        <f t="shared" si="1"/>
        <v>0</v>
      </c>
      <c r="Q145" s="193">
        <v>3.3899999999999998E-3</v>
      </c>
      <c r="R145" s="193">
        <f t="shared" si="2"/>
        <v>6.7799999999999996E-3</v>
      </c>
      <c r="S145" s="193">
        <v>0</v>
      </c>
      <c r="T145" s="194">
        <f t="shared" si="3"/>
        <v>0</v>
      </c>
      <c r="U145" s="34"/>
      <c r="V145" s="34"/>
      <c r="W145" s="34"/>
      <c r="X145" s="34"/>
      <c r="Y145" s="34"/>
      <c r="Z145" s="34"/>
      <c r="AA145" s="34"/>
      <c r="AB145" s="34"/>
      <c r="AC145" s="34"/>
      <c r="AD145" s="34"/>
      <c r="AE145" s="34"/>
      <c r="AR145" s="195" t="s">
        <v>264</v>
      </c>
      <c r="AT145" s="195" t="s">
        <v>248</v>
      </c>
      <c r="AU145" s="195" t="s">
        <v>87</v>
      </c>
      <c r="AY145" s="17" t="s">
        <v>247</v>
      </c>
      <c r="BE145" s="196">
        <f t="shared" si="4"/>
        <v>0</v>
      </c>
      <c r="BF145" s="196">
        <f t="shared" si="5"/>
        <v>0</v>
      </c>
      <c r="BG145" s="196">
        <f t="shared" si="6"/>
        <v>0</v>
      </c>
      <c r="BH145" s="196">
        <f t="shared" si="7"/>
        <v>0</v>
      </c>
      <c r="BI145" s="196">
        <f t="shared" si="8"/>
        <v>0</v>
      </c>
      <c r="BJ145" s="17" t="s">
        <v>85</v>
      </c>
      <c r="BK145" s="196">
        <f t="shared" si="9"/>
        <v>0</v>
      </c>
      <c r="BL145" s="17" t="s">
        <v>264</v>
      </c>
      <c r="BM145" s="195" t="s">
        <v>2535</v>
      </c>
    </row>
    <row r="146" spans="1:65" s="2" customFormat="1" ht="24.15" customHeight="1">
      <c r="A146" s="34"/>
      <c r="B146" s="35"/>
      <c r="C146" s="184" t="s">
        <v>281</v>
      </c>
      <c r="D146" s="184" t="s">
        <v>248</v>
      </c>
      <c r="E146" s="185" t="s">
        <v>2536</v>
      </c>
      <c r="F146" s="186" t="s">
        <v>2537</v>
      </c>
      <c r="G146" s="187" t="s">
        <v>251</v>
      </c>
      <c r="H146" s="188">
        <v>2</v>
      </c>
      <c r="I146" s="189"/>
      <c r="J146" s="190">
        <f t="shared" si="0"/>
        <v>0</v>
      </c>
      <c r="K146" s="186" t="s">
        <v>2116</v>
      </c>
      <c r="L146" s="39"/>
      <c r="M146" s="191" t="s">
        <v>1</v>
      </c>
      <c r="N146" s="192" t="s">
        <v>42</v>
      </c>
      <c r="O146" s="71"/>
      <c r="P146" s="193">
        <f t="shared" si="1"/>
        <v>0</v>
      </c>
      <c r="Q146" s="193">
        <v>0.2339</v>
      </c>
      <c r="R146" s="193">
        <f t="shared" si="2"/>
        <v>0.46779999999999999</v>
      </c>
      <c r="S146" s="193">
        <v>0</v>
      </c>
      <c r="T146" s="194">
        <f t="shared" si="3"/>
        <v>0</v>
      </c>
      <c r="U146" s="34"/>
      <c r="V146" s="34"/>
      <c r="W146" s="34"/>
      <c r="X146" s="34"/>
      <c r="Y146" s="34"/>
      <c r="Z146" s="34"/>
      <c r="AA146" s="34"/>
      <c r="AB146" s="34"/>
      <c r="AC146" s="34"/>
      <c r="AD146" s="34"/>
      <c r="AE146" s="34"/>
      <c r="AR146" s="195" t="s">
        <v>264</v>
      </c>
      <c r="AT146" s="195" t="s">
        <v>248</v>
      </c>
      <c r="AU146" s="195" t="s">
        <v>87</v>
      </c>
      <c r="AY146" s="17" t="s">
        <v>247</v>
      </c>
      <c r="BE146" s="196">
        <f t="shared" si="4"/>
        <v>0</v>
      </c>
      <c r="BF146" s="196">
        <f t="shared" si="5"/>
        <v>0</v>
      </c>
      <c r="BG146" s="196">
        <f t="shared" si="6"/>
        <v>0</v>
      </c>
      <c r="BH146" s="196">
        <f t="shared" si="7"/>
        <v>0</v>
      </c>
      <c r="BI146" s="196">
        <f t="shared" si="8"/>
        <v>0</v>
      </c>
      <c r="BJ146" s="17" t="s">
        <v>85</v>
      </c>
      <c r="BK146" s="196">
        <f t="shared" si="9"/>
        <v>0</v>
      </c>
      <c r="BL146" s="17" t="s">
        <v>264</v>
      </c>
      <c r="BM146" s="195" t="s">
        <v>2538</v>
      </c>
    </row>
    <row r="147" spans="1:65" s="2" customFormat="1" ht="33" customHeight="1">
      <c r="A147" s="34"/>
      <c r="B147" s="35"/>
      <c r="C147" s="184" t="s">
        <v>285</v>
      </c>
      <c r="D147" s="184" t="s">
        <v>248</v>
      </c>
      <c r="E147" s="185" t="s">
        <v>2539</v>
      </c>
      <c r="F147" s="186" t="s">
        <v>2540</v>
      </c>
      <c r="G147" s="187" t="s">
        <v>251</v>
      </c>
      <c r="H147" s="188">
        <v>1</v>
      </c>
      <c r="I147" s="189"/>
      <c r="J147" s="190">
        <f t="shared" si="0"/>
        <v>0</v>
      </c>
      <c r="K147" s="186" t="s">
        <v>2116</v>
      </c>
      <c r="L147" s="39"/>
      <c r="M147" s="191" t="s">
        <v>1</v>
      </c>
      <c r="N147" s="192" t="s">
        <v>42</v>
      </c>
      <c r="O147" s="71"/>
      <c r="P147" s="193">
        <f t="shared" si="1"/>
        <v>0</v>
      </c>
      <c r="Q147" s="193">
        <v>0.18479000000000001</v>
      </c>
      <c r="R147" s="193">
        <f t="shared" si="2"/>
        <v>0.18479000000000001</v>
      </c>
      <c r="S147" s="193">
        <v>0</v>
      </c>
      <c r="T147" s="194">
        <f t="shared" si="3"/>
        <v>0</v>
      </c>
      <c r="U147" s="34"/>
      <c r="V147" s="34"/>
      <c r="W147" s="34"/>
      <c r="X147" s="34"/>
      <c r="Y147" s="34"/>
      <c r="Z147" s="34"/>
      <c r="AA147" s="34"/>
      <c r="AB147" s="34"/>
      <c r="AC147" s="34"/>
      <c r="AD147" s="34"/>
      <c r="AE147" s="34"/>
      <c r="AR147" s="195" t="s">
        <v>264</v>
      </c>
      <c r="AT147" s="195" t="s">
        <v>248</v>
      </c>
      <c r="AU147" s="195" t="s">
        <v>87</v>
      </c>
      <c r="AY147" s="17" t="s">
        <v>247</v>
      </c>
      <c r="BE147" s="196">
        <f t="shared" si="4"/>
        <v>0</v>
      </c>
      <c r="BF147" s="196">
        <f t="shared" si="5"/>
        <v>0</v>
      </c>
      <c r="BG147" s="196">
        <f t="shared" si="6"/>
        <v>0</v>
      </c>
      <c r="BH147" s="196">
        <f t="shared" si="7"/>
        <v>0</v>
      </c>
      <c r="BI147" s="196">
        <f t="shared" si="8"/>
        <v>0</v>
      </c>
      <c r="BJ147" s="17" t="s">
        <v>85</v>
      </c>
      <c r="BK147" s="196">
        <f t="shared" si="9"/>
        <v>0</v>
      </c>
      <c r="BL147" s="17" t="s">
        <v>264</v>
      </c>
      <c r="BM147" s="195" t="s">
        <v>2541</v>
      </c>
    </row>
    <row r="148" spans="1:65" s="2" customFormat="1" ht="24.15" customHeight="1">
      <c r="A148" s="34"/>
      <c r="B148" s="35"/>
      <c r="C148" s="184" t="s">
        <v>545</v>
      </c>
      <c r="D148" s="184" t="s">
        <v>248</v>
      </c>
      <c r="E148" s="185" t="s">
        <v>2542</v>
      </c>
      <c r="F148" s="186" t="s">
        <v>2543</v>
      </c>
      <c r="G148" s="187" t="s">
        <v>251</v>
      </c>
      <c r="H148" s="188">
        <v>1</v>
      </c>
      <c r="I148" s="189"/>
      <c r="J148" s="190">
        <f t="shared" si="0"/>
        <v>0</v>
      </c>
      <c r="K148" s="186" t="s">
        <v>2116</v>
      </c>
      <c r="L148" s="39"/>
      <c r="M148" s="191" t="s">
        <v>1</v>
      </c>
      <c r="N148" s="192" t="s">
        <v>42</v>
      </c>
      <c r="O148" s="71"/>
      <c r="P148" s="193">
        <f t="shared" si="1"/>
        <v>0</v>
      </c>
      <c r="Q148" s="193">
        <v>0.16471</v>
      </c>
      <c r="R148" s="193">
        <f t="shared" si="2"/>
        <v>0.16471</v>
      </c>
      <c r="S148" s="193">
        <v>0</v>
      </c>
      <c r="T148" s="194">
        <f t="shared" si="3"/>
        <v>0</v>
      </c>
      <c r="U148" s="34"/>
      <c r="V148" s="34"/>
      <c r="W148" s="34"/>
      <c r="X148" s="34"/>
      <c r="Y148" s="34"/>
      <c r="Z148" s="34"/>
      <c r="AA148" s="34"/>
      <c r="AB148" s="34"/>
      <c r="AC148" s="34"/>
      <c r="AD148" s="34"/>
      <c r="AE148" s="34"/>
      <c r="AR148" s="195" t="s">
        <v>264</v>
      </c>
      <c r="AT148" s="195" t="s">
        <v>248</v>
      </c>
      <c r="AU148" s="195" t="s">
        <v>87</v>
      </c>
      <c r="AY148" s="17" t="s">
        <v>247</v>
      </c>
      <c r="BE148" s="196">
        <f t="shared" si="4"/>
        <v>0</v>
      </c>
      <c r="BF148" s="196">
        <f t="shared" si="5"/>
        <v>0</v>
      </c>
      <c r="BG148" s="196">
        <f t="shared" si="6"/>
        <v>0</v>
      </c>
      <c r="BH148" s="196">
        <f t="shared" si="7"/>
        <v>0</v>
      </c>
      <c r="BI148" s="196">
        <f t="shared" si="8"/>
        <v>0</v>
      </c>
      <c r="BJ148" s="17" t="s">
        <v>85</v>
      </c>
      <c r="BK148" s="196">
        <f t="shared" si="9"/>
        <v>0</v>
      </c>
      <c r="BL148" s="17" t="s">
        <v>264</v>
      </c>
      <c r="BM148" s="195" t="s">
        <v>2544</v>
      </c>
    </row>
    <row r="149" spans="1:65" s="2" customFormat="1" ht="44.25" customHeight="1">
      <c r="A149" s="34"/>
      <c r="B149" s="35"/>
      <c r="C149" s="184" t="s">
        <v>304</v>
      </c>
      <c r="D149" s="184" t="s">
        <v>248</v>
      </c>
      <c r="E149" s="185" t="s">
        <v>2545</v>
      </c>
      <c r="F149" s="186" t="s">
        <v>2546</v>
      </c>
      <c r="G149" s="187" t="s">
        <v>350</v>
      </c>
      <c r="H149" s="188">
        <v>0.88900000000000001</v>
      </c>
      <c r="I149" s="189"/>
      <c r="J149" s="190">
        <f t="shared" si="0"/>
        <v>0</v>
      </c>
      <c r="K149" s="186" t="s">
        <v>2116</v>
      </c>
      <c r="L149" s="39"/>
      <c r="M149" s="191" t="s">
        <v>1</v>
      </c>
      <c r="N149" s="192" t="s">
        <v>42</v>
      </c>
      <c r="O149" s="71"/>
      <c r="P149" s="193">
        <f t="shared" si="1"/>
        <v>0</v>
      </c>
      <c r="Q149" s="193">
        <v>0</v>
      </c>
      <c r="R149" s="193">
        <f t="shared" si="2"/>
        <v>0</v>
      </c>
      <c r="S149" s="193">
        <v>0</v>
      </c>
      <c r="T149" s="194">
        <f t="shared" si="3"/>
        <v>0</v>
      </c>
      <c r="U149" s="34"/>
      <c r="V149" s="34"/>
      <c r="W149" s="34"/>
      <c r="X149" s="34"/>
      <c r="Y149" s="34"/>
      <c r="Z149" s="34"/>
      <c r="AA149" s="34"/>
      <c r="AB149" s="34"/>
      <c r="AC149" s="34"/>
      <c r="AD149" s="34"/>
      <c r="AE149" s="34"/>
      <c r="AR149" s="195" t="s">
        <v>264</v>
      </c>
      <c r="AT149" s="195" t="s">
        <v>248</v>
      </c>
      <c r="AU149" s="195" t="s">
        <v>87</v>
      </c>
      <c r="AY149" s="17" t="s">
        <v>247</v>
      </c>
      <c r="BE149" s="196">
        <f t="shared" si="4"/>
        <v>0</v>
      </c>
      <c r="BF149" s="196">
        <f t="shared" si="5"/>
        <v>0</v>
      </c>
      <c r="BG149" s="196">
        <f t="shared" si="6"/>
        <v>0</v>
      </c>
      <c r="BH149" s="196">
        <f t="shared" si="7"/>
        <v>0</v>
      </c>
      <c r="BI149" s="196">
        <f t="shared" si="8"/>
        <v>0</v>
      </c>
      <c r="BJ149" s="17" t="s">
        <v>85</v>
      </c>
      <c r="BK149" s="196">
        <f t="shared" si="9"/>
        <v>0</v>
      </c>
      <c r="BL149" s="17" t="s">
        <v>264</v>
      </c>
      <c r="BM149" s="195" t="s">
        <v>2547</v>
      </c>
    </row>
    <row r="150" spans="1:65" s="11" customFormat="1" ht="22.75" customHeight="1">
      <c r="B150" s="170"/>
      <c r="C150" s="171"/>
      <c r="D150" s="172" t="s">
        <v>76</v>
      </c>
      <c r="E150" s="245" t="s">
        <v>2548</v>
      </c>
      <c r="F150" s="245" t="s">
        <v>2549</v>
      </c>
      <c r="G150" s="171"/>
      <c r="H150" s="171"/>
      <c r="I150" s="174"/>
      <c r="J150" s="246">
        <f>BK150</f>
        <v>0</v>
      </c>
      <c r="K150" s="171"/>
      <c r="L150" s="176"/>
      <c r="M150" s="177"/>
      <c r="N150" s="178"/>
      <c r="O150" s="178"/>
      <c r="P150" s="179">
        <f>SUM(P151:P163)</f>
        <v>0</v>
      </c>
      <c r="Q150" s="178"/>
      <c r="R150" s="179">
        <f>SUM(R151:R163)</f>
        <v>1.2356599999999998</v>
      </c>
      <c r="S150" s="178"/>
      <c r="T150" s="180">
        <f>SUM(T151:T163)</f>
        <v>0</v>
      </c>
      <c r="AR150" s="181" t="s">
        <v>87</v>
      </c>
      <c r="AT150" s="182" t="s">
        <v>76</v>
      </c>
      <c r="AU150" s="182" t="s">
        <v>85</v>
      </c>
      <c r="AY150" s="181" t="s">
        <v>247</v>
      </c>
      <c r="BK150" s="183">
        <f>SUM(BK151:BK163)</f>
        <v>0</v>
      </c>
    </row>
    <row r="151" spans="1:65" s="2" customFormat="1" ht="24.15" customHeight="1">
      <c r="A151" s="34"/>
      <c r="B151" s="35"/>
      <c r="C151" s="184" t="s">
        <v>7</v>
      </c>
      <c r="D151" s="184" t="s">
        <v>248</v>
      </c>
      <c r="E151" s="185" t="s">
        <v>2550</v>
      </c>
      <c r="F151" s="186" t="s">
        <v>2551</v>
      </c>
      <c r="G151" s="187" t="s">
        <v>698</v>
      </c>
      <c r="H151" s="188">
        <v>500</v>
      </c>
      <c r="I151" s="189"/>
      <c r="J151" s="190">
        <f t="shared" ref="J151:J163" si="10">ROUND(I151*H151,2)</f>
        <v>0</v>
      </c>
      <c r="K151" s="186" t="s">
        <v>2116</v>
      </c>
      <c r="L151" s="39"/>
      <c r="M151" s="191" t="s">
        <v>1</v>
      </c>
      <c r="N151" s="192" t="s">
        <v>42</v>
      </c>
      <c r="O151" s="71"/>
      <c r="P151" s="193">
        <f t="shared" ref="P151:P163" si="11">O151*H151</f>
        <v>0</v>
      </c>
      <c r="Q151" s="193">
        <v>4.8000000000000001E-4</v>
      </c>
      <c r="R151" s="193">
        <f t="shared" ref="R151:R163" si="12">Q151*H151</f>
        <v>0.24000000000000002</v>
      </c>
      <c r="S151" s="193">
        <v>0</v>
      </c>
      <c r="T151" s="194">
        <f t="shared" ref="T151:T163" si="13">S151*H151</f>
        <v>0</v>
      </c>
      <c r="U151" s="34"/>
      <c r="V151" s="34"/>
      <c r="W151" s="34"/>
      <c r="X151" s="34"/>
      <c r="Y151" s="34"/>
      <c r="Z151" s="34"/>
      <c r="AA151" s="34"/>
      <c r="AB151" s="34"/>
      <c r="AC151" s="34"/>
      <c r="AD151" s="34"/>
      <c r="AE151" s="34"/>
      <c r="AR151" s="195" t="s">
        <v>264</v>
      </c>
      <c r="AT151" s="195" t="s">
        <v>248</v>
      </c>
      <c r="AU151" s="195" t="s">
        <v>87</v>
      </c>
      <c r="AY151" s="17" t="s">
        <v>247</v>
      </c>
      <c r="BE151" s="196">
        <f t="shared" ref="BE151:BE163" si="14">IF(N151="základní",J151,0)</f>
        <v>0</v>
      </c>
      <c r="BF151" s="196">
        <f t="shared" ref="BF151:BF163" si="15">IF(N151="snížená",J151,0)</f>
        <v>0</v>
      </c>
      <c r="BG151" s="196">
        <f t="shared" ref="BG151:BG163" si="16">IF(N151="zákl. přenesená",J151,0)</f>
        <v>0</v>
      </c>
      <c r="BH151" s="196">
        <f t="shared" ref="BH151:BH163" si="17">IF(N151="sníž. přenesená",J151,0)</f>
        <v>0</v>
      </c>
      <c r="BI151" s="196">
        <f t="shared" ref="BI151:BI163" si="18">IF(N151="nulová",J151,0)</f>
        <v>0</v>
      </c>
      <c r="BJ151" s="17" t="s">
        <v>85</v>
      </c>
      <c r="BK151" s="196">
        <f t="shared" ref="BK151:BK163" si="19">ROUND(I151*H151,2)</f>
        <v>0</v>
      </c>
      <c r="BL151" s="17" t="s">
        <v>264</v>
      </c>
      <c r="BM151" s="195" t="s">
        <v>2552</v>
      </c>
    </row>
    <row r="152" spans="1:65" s="2" customFormat="1" ht="24.15" customHeight="1">
      <c r="A152" s="34"/>
      <c r="B152" s="35"/>
      <c r="C152" s="184" t="s">
        <v>308</v>
      </c>
      <c r="D152" s="184" t="s">
        <v>248</v>
      </c>
      <c r="E152" s="185" t="s">
        <v>2553</v>
      </c>
      <c r="F152" s="186" t="s">
        <v>2554</v>
      </c>
      <c r="G152" s="187" t="s">
        <v>698</v>
      </c>
      <c r="H152" s="188">
        <v>250</v>
      </c>
      <c r="I152" s="189"/>
      <c r="J152" s="190">
        <f t="shared" si="10"/>
        <v>0</v>
      </c>
      <c r="K152" s="186" t="s">
        <v>2116</v>
      </c>
      <c r="L152" s="39"/>
      <c r="M152" s="191" t="s">
        <v>1</v>
      </c>
      <c r="N152" s="192" t="s">
        <v>42</v>
      </c>
      <c r="O152" s="71"/>
      <c r="P152" s="193">
        <f t="shared" si="11"/>
        <v>0</v>
      </c>
      <c r="Q152" s="193">
        <v>5.9000000000000003E-4</v>
      </c>
      <c r="R152" s="193">
        <f t="shared" si="12"/>
        <v>0.14750000000000002</v>
      </c>
      <c r="S152" s="193">
        <v>0</v>
      </c>
      <c r="T152" s="194">
        <f t="shared" si="13"/>
        <v>0</v>
      </c>
      <c r="U152" s="34"/>
      <c r="V152" s="34"/>
      <c r="W152" s="34"/>
      <c r="X152" s="34"/>
      <c r="Y152" s="34"/>
      <c r="Z152" s="34"/>
      <c r="AA152" s="34"/>
      <c r="AB152" s="34"/>
      <c r="AC152" s="34"/>
      <c r="AD152" s="34"/>
      <c r="AE152" s="34"/>
      <c r="AR152" s="195" t="s">
        <v>264</v>
      </c>
      <c r="AT152" s="195" t="s">
        <v>248</v>
      </c>
      <c r="AU152" s="195" t="s">
        <v>87</v>
      </c>
      <c r="AY152" s="17" t="s">
        <v>247</v>
      </c>
      <c r="BE152" s="196">
        <f t="shared" si="14"/>
        <v>0</v>
      </c>
      <c r="BF152" s="196">
        <f t="shared" si="15"/>
        <v>0</v>
      </c>
      <c r="BG152" s="196">
        <f t="shared" si="16"/>
        <v>0</v>
      </c>
      <c r="BH152" s="196">
        <f t="shared" si="17"/>
        <v>0</v>
      </c>
      <c r="BI152" s="196">
        <f t="shared" si="18"/>
        <v>0</v>
      </c>
      <c r="BJ152" s="17" t="s">
        <v>85</v>
      </c>
      <c r="BK152" s="196">
        <f t="shared" si="19"/>
        <v>0</v>
      </c>
      <c r="BL152" s="17" t="s">
        <v>264</v>
      </c>
      <c r="BM152" s="195" t="s">
        <v>2555</v>
      </c>
    </row>
    <row r="153" spans="1:65" s="2" customFormat="1" ht="24.15" customHeight="1">
      <c r="A153" s="34"/>
      <c r="B153" s="35"/>
      <c r="C153" s="184" t="s">
        <v>574</v>
      </c>
      <c r="D153" s="184" t="s">
        <v>248</v>
      </c>
      <c r="E153" s="185" t="s">
        <v>2556</v>
      </c>
      <c r="F153" s="186" t="s">
        <v>2557</v>
      </c>
      <c r="G153" s="187" t="s">
        <v>698</v>
      </c>
      <c r="H153" s="188">
        <v>250</v>
      </c>
      <c r="I153" s="189"/>
      <c r="J153" s="190">
        <f t="shared" si="10"/>
        <v>0</v>
      </c>
      <c r="K153" s="186" t="s">
        <v>2116</v>
      </c>
      <c r="L153" s="39"/>
      <c r="M153" s="191" t="s">
        <v>1</v>
      </c>
      <c r="N153" s="192" t="s">
        <v>42</v>
      </c>
      <c r="O153" s="71"/>
      <c r="P153" s="193">
        <f t="shared" si="11"/>
        <v>0</v>
      </c>
      <c r="Q153" s="193">
        <v>7.5000000000000002E-4</v>
      </c>
      <c r="R153" s="193">
        <f t="shared" si="12"/>
        <v>0.1875</v>
      </c>
      <c r="S153" s="193">
        <v>0</v>
      </c>
      <c r="T153" s="194">
        <f t="shared" si="13"/>
        <v>0</v>
      </c>
      <c r="U153" s="34"/>
      <c r="V153" s="34"/>
      <c r="W153" s="34"/>
      <c r="X153" s="34"/>
      <c r="Y153" s="34"/>
      <c r="Z153" s="34"/>
      <c r="AA153" s="34"/>
      <c r="AB153" s="34"/>
      <c r="AC153" s="34"/>
      <c r="AD153" s="34"/>
      <c r="AE153" s="34"/>
      <c r="AR153" s="195" t="s">
        <v>264</v>
      </c>
      <c r="AT153" s="195" t="s">
        <v>248</v>
      </c>
      <c r="AU153" s="195" t="s">
        <v>87</v>
      </c>
      <c r="AY153" s="17" t="s">
        <v>247</v>
      </c>
      <c r="BE153" s="196">
        <f t="shared" si="14"/>
        <v>0</v>
      </c>
      <c r="BF153" s="196">
        <f t="shared" si="15"/>
        <v>0</v>
      </c>
      <c r="BG153" s="196">
        <f t="shared" si="16"/>
        <v>0</v>
      </c>
      <c r="BH153" s="196">
        <f t="shared" si="17"/>
        <v>0</v>
      </c>
      <c r="BI153" s="196">
        <f t="shared" si="18"/>
        <v>0</v>
      </c>
      <c r="BJ153" s="17" t="s">
        <v>85</v>
      </c>
      <c r="BK153" s="196">
        <f t="shared" si="19"/>
        <v>0</v>
      </c>
      <c r="BL153" s="17" t="s">
        <v>264</v>
      </c>
      <c r="BM153" s="195" t="s">
        <v>2558</v>
      </c>
    </row>
    <row r="154" spans="1:65" s="2" customFormat="1" ht="24.15" customHeight="1">
      <c r="A154" s="34"/>
      <c r="B154" s="35"/>
      <c r="C154" s="184" t="s">
        <v>311</v>
      </c>
      <c r="D154" s="184" t="s">
        <v>248</v>
      </c>
      <c r="E154" s="185" t="s">
        <v>2559</v>
      </c>
      <c r="F154" s="186" t="s">
        <v>2560</v>
      </c>
      <c r="G154" s="187" t="s">
        <v>698</v>
      </c>
      <c r="H154" s="188">
        <v>250</v>
      </c>
      <c r="I154" s="189"/>
      <c r="J154" s="190">
        <f t="shared" si="10"/>
        <v>0</v>
      </c>
      <c r="K154" s="186" t="s">
        <v>2116</v>
      </c>
      <c r="L154" s="39"/>
      <c r="M154" s="191" t="s">
        <v>1</v>
      </c>
      <c r="N154" s="192" t="s">
        <v>42</v>
      </c>
      <c r="O154" s="71"/>
      <c r="P154" s="193">
        <f t="shared" si="11"/>
        <v>0</v>
      </c>
      <c r="Q154" s="193">
        <v>1.2899999999999999E-3</v>
      </c>
      <c r="R154" s="193">
        <f t="shared" si="12"/>
        <v>0.32249999999999995</v>
      </c>
      <c r="S154" s="193">
        <v>0</v>
      </c>
      <c r="T154" s="194">
        <f t="shared" si="13"/>
        <v>0</v>
      </c>
      <c r="U154" s="34"/>
      <c r="V154" s="34"/>
      <c r="W154" s="34"/>
      <c r="X154" s="34"/>
      <c r="Y154" s="34"/>
      <c r="Z154" s="34"/>
      <c r="AA154" s="34"/>
      <c r="AB154" s="34"/>
      <c r="AC154" s="34"/>
      <c r="AD154" s="34"/>
      <c r="AE154" s="34"/>
      <c r="AR154" s="195" t="s">
        <v>264</v>
      </c>
      <c r="AT154" s="195" t="s">
        <v>248</v>
      </c>
      <c r="AU154" s="195" t="s">
        <v>87</v>
      </c>
      <c r="AY154" s="17" t="s">
        <v>247</v>
      </c>
      <c r="BE154" s="196">
        <f t="shared" si="14"/>
        <v>0</v>
      </c>
      <c r="BF154" s="196">
        <f t="shared" si="15"/>
        <v>0</v>
      </c>
      <c r="BG154" s="196">
        <f t="shared" si="16"/>
        <v>0</v>
      </c>
      <c r="BH154" s="196">
        <f t="shared" si="17"/>
        <v>0</v>
      </c>
      <c r="BI154" s="196">
        <f t="shared" si="18"/>
        <v>0</v>
      </c>
      <c r="BJ154" s="17" t="s">
        <v>85</v>
      </c>
      <c r="BK154" s="196">
        <f t="shared" si="19"/>
        <v>0</v>
      </c>
      <c r="BL154" s="17" t="s">
        <v>264</v>
      </c>
      <c r="BM154" s="195" t="s">
        <v>2561</v>
      </c>
    </row>
    <row r="155" spans="1:65" s="2" customFormat="1" ht="24.15" customHeight="1">
      <c r="A155" s="34"/>
      <c r="B155" s="35"/>
      <c r="C155" s="184" t="s">
        <v>589</v>
      </c>
      <c r="D155" s="184" t="s">
        <v>248</v>
      </c>
      <c r="E155" s="185" t="s">
        <v>2562</v>
      </c>
      <c r="F155" s="186" t="s">
        <v>2563</v>
      </c>
      <c r="G155" s="187" t="s">
        <v>698</v>
      </c>
      <c r="H155" s="188">
        <v>70</v>
      </c>
      <c r="I155" s="189"/>
      <c r="J155" s="190">
        <f t="shared" si="10"/>
        <v>0</v>
      </c>
      <c r="K155" s="186" t="s">
        <v>2116</v>
      </c>
      <c r="L155" s="39"/>
      <c r="M155" s="191" t="s">
        <v>1</v>
      </c>
      <c r="N155" s="192" t="s">
        <v>42</v>
      </c>
      <c r="O155" s="71"/>
      <c r="P155" s="193">
        <f t="shared" si="11"/>
        <v>0</v>
      </c>
      <c r="Q155" s="193">
        <v>1.6100000000000001E-3</v>
      </c>
      <c r="R155" s="193">
        <f t="shared" si="12"/>
        <v>0.11270000000000001</v>
      </c>
      <c r="S155" s="193">
        <v>0</v>
      </c>
      <c r="T155" s="194">
        <f t="shared" si="13"/>
        <v>0</v>
      </c>
      <c r="U155" s="34"/>
      <c r="V155" s="34"/>
      <c r="W155" s="34"/>
      <c r="X155" s="34"/>
      <c r="Y155" s="34"/>
      <c r="Z155" s="34"/>
      <c r="AA155" s="34"/>
      <c r="AB155" s="34"/>
      <c r="AC155" s="34"/>
      <c r="AD155" s="34"/>
      <c r="AE155" s="34"/>
      <c r="AR155" s="195" t="s">
        <v>264</v>
      </c>
      <c r="AT155" s="195" t="s">
        <v>248</v>
      </c>
      <c r="AU155" s="195" t="s">
        <v>87</v>
      </c>
      <c r="AY155" s="17" t="s">
        <v>247</v>
      </c>
      <c r="BE155" s="196">
        <f t="shared" si="14"/>
        <v>0</v>
      </c>
      <c r="BF155" s="196">
        <f t="shared" si="15"/>
        <v>0</v>
      </c>
      <c r="BG155" s="196">
        <f t="shared" si="16"/>
        <v>0</v>
      </c>
      <c r="BH155" s="196">
        <f t="shared" si="17"/>
        <v>0</v>
      </c>
      <c r="BI155" s="196">
        <f t="shared" si="18"/>
        <v>0</v>
      </c>
      <c r="BJ155" s="17" t="s">
        <v>85</v>
      </c>
      <c r="BK155" s="196">
        <f t="shared" si="19"/>
        <v>0</v>
      </c>
      <c r="BL155" s="17" t="s">
        <v>264</v>
      </c>
      <c r="BM155" s="195" t="s">
        <v>2564</v>
      </c>
    </row>
    <row r="156" spans="1:65" s="2" customFormat="1" ht="24.15" customHeight="1">
      <c r="A156" s="34"/>
      <c r="B156" s="35"/>
      <c r="C156" s="184" t="s">
        <v>316</v>
      </c>
      <c r="D156" s="184" t="s">
        <v>248</v>
      </c>
      <c r="E156" s="185" t="s">
        <v>2565</v>
      </c>
      <c r="F156" s="186" t="s">
        <v>2566</v>
      </c>
      <c r="G156" s="187" t="s">
        <v>698</v>
      </c>
      <c r="H156" s="188">
        <v>15</v>
      </c>
      <c r="I156" s="189"/>
      <c r="J156" s="190">
        <f t="shared" si="10"/>
        <v>0</v>
      </c>
      <c r="K156" s="186" t="s">
        <v>2116</v>
      </c>
      <c r="L156" s="39"/>
      <c r="M156" s="191" t="s">
        <v>1</v>
      </c>
      <c r="N156" s="192" t="s">
        <v>42</v>
      </c>
      <c r="O156" s="71"/>
      <c r="P156" s="193">
        <f t="shared" si="11"/>
        <v>0</v>
      </c>
      <c r="Q156" s="193">
        <v>3.3800000000000002E-3</v>
      </c>
      <c r="R156" s="193">
        <f t="shared" si="12"/>
        <v>5.0700000000000002E-2</v>
      </c>
      <c r="S156" s="193">
        <v>0</v>
      </c>
      <c r="T156" s="194">
        <f t="shared" si="13"/>
        <v>0</v>
      </c>
      <c r="U156" s="34"/>
      <c r="V156" s="34"/>
      <c r="W156" s="34"/>
      <c r="X156" s="34"/>
      <c r="Y156" s="34"/>
      <c r="Z156" s="34"/>
      <c r="AA156" s="34"/>
      <c r="AB156" s="34"/>
      <c r="AC156" s="34"/>
      <c r="AD156" s="34"/>
      <c r="AE156" s="34"/>
      <c r="AR156" s="195" t="s">
        <v>264</v>
      </c>
      <c r="AT156" s="195" t="s">
        <v>248</v>
      </c>
      <c r="AU156" s="195" t="s">
        <v>87</v>
      </c>
      <c r="AY156" s="17" t="s">
        <v>247</v>
      </c>
      <c r="BE156" s="196">
        <f t="shared" si="14"/>
        <v>0</v>
      </c>
      <c r="BF156" s="196">
        <f t="shared" si="15"/>
        <v>0</v>
      </c>
      <c r="BG156" s="196">
        <f t="shared" si="16"/>
        <v>0</v>
      </c>
      <c r="BH156" s="196">
        <f t="shared" si="17"/>
        <v>0</v>
      </c>
      <c r="BI156" s="196">
        <f t="shared" si="18"/>
        <v>0</v>
      </c>
      <c r="BJ156" s="17" t="s">
        <v>85</v>
      </c>
      <c r="BK156" s="196">
        <f t="shared" si="19"/>
        <v>0</v>
      </c>
      <c r="BL156" s="17" t="s">
        <v>264</v>
      </c>
      <c r="BM156" s="195" t="s">
        <v>2567</v>
      </c>
    </row>
    <row r="157" spans="1:65" s="2" customFormat="1" ht="24.15" customHeight="1">
      <c r="A157" s="34"/>
      <c r="B157" s="35"/>
      <c r="C157" s="184" t="s">
        <v>606</v>
      </c>
      <c r="D157" s="184" t="s">
        <v>248</v>
      </c>
      <c r="E157" s="185" t="s">
        <v>2568</v>
      </c>
      <c r="F157" s="186" t="s">
        <v>2569</v>
      </c>
      <c r="G157" s="187" t="s">
        <v>416</v>
      </c>
      <c r="H157" s="188">
        <v>168</v>
      </c>
      <c r="I157" s="189"/>
      <c r="J157" s="190">
        <f t="shared" si="10"/>
        <v>0</v>
      </c>
      <c r="K157" s="186" t="s">
        <v>2116</v>
      </c>
      <c r="L157" s="39"/>
      <c r="M157" s="191" t="s">
        <v>1</v>
      </c>
      <c r="N157" s="192" t="s">
        <v>42</v>
      </c>
      <c r="O157" s="71"/>
      <c r="P157" s="193">
        <f t="shared" si="11"/>
        <v>0</v>
      </c>
      <c r="Q157" s="193">
        <v>1.0000000000000001E-5</v>
      </c>
      <c r="R157" s="193">
        <f t="shared" si="12"/>
        <v>1.6800000000000001E-3</v>
      </c>
      <c r="S157" s="193">
        <v>0</v>
      </c>
      <c r="T157" s="194">
        <f t="shared" si="13"/>
        <v>0</v>
      </c>
      <c r="U157" s="34"/>
      <c r="V157" s="34"/>
      <c r="W157" s="34"/>
      <c r="X157" s="34"/>
      <c r="Y157" s="34"/>
      <c r="Z157" s="34"/>
      <c r="AA157" s="34"/>
      <c r="AB157" s="34"/>
      <c r="AC157" s="34"/>
      <c r="AD157" s="34"/>
      <c r="AE157" s="34"/>
      <c r="AR157" s="195" t="s">
        <v>264</v>
      </c>
      <c r="AT157" s="195" t="s">
        <v>248</v>
      </c>
      <c r="AU157" s="195" t="s">
        <v>87</v>
      </c>
      <c r="AY157" s="17" t="s">
        <v>247</v>
      </c>
      <c r="BE157" s="196">
        <f t="shared" si="14"/>
        <v>0</v>
      </c>
      <c r="BF157" s="196">
        <f t="shared" si="15"/>
        <v>0</v>
      </c>
      <c r="BG157" s="196">
        <f t="shared" si="16"/>
        <v>0</v>
      </c>
      <c r="BH157" s="196">
        <f t="shared" si="17"/>
        <v>0</v>
      </c>
      <c r="BI157" s="196">
        <f t="shared" si="18"/>
        <v>0</v>
      </c>
      <c r="BJ157" s="17" t="s">
        <v>85</v>
      </c>
      <c r="BK157" s="196">
        <f t="shared" si="19"/>
        <v>0</v>
      </c>
      <c r="BL157" s="17" t="s">
        <v>264</v>
      </c>
      <c r="BM157" s="195" t="s">
        <v>2570</v>
      </c>
    </row>
    <row r="158" spans="1:65" s="2" customFormat="1" ht="24.15" customHeight="1">
      <c r="A158" s="34"/>
      <c r="B158" s="35"/>
      <c r="C158" s="184" t="s">
        <v>516</v>
      </c>
      <c r="D158" s="184" t="s">
        <v>248</v>
      </c>
      <c r="E158" s="185" t="s">
        <v>2571</v>
      </c>
      <c r="F158" s="186" t="s">
        <v>2572</v>
      </c>
      <c r="G158" s="187" t="s">
        <v>698</v>
      </c>
      <c r="H158" s="188">
        <v>1320</v>
      </c>
      <c r="I158" s="189"/>
      <c r="J158" s="190">
        <f t="shared" si="10"/>
        <v>0</v>
      </c>
      <c r="K158" s="186" t="s">
        <v>2116</v>
      </c>
      <c r="L158" s="39"/>
      <c r="M158" s="191" t="s">
        <v>1</v>
      </c>
      <c r="N158" s="192" t="s">
        <v>42</v>
      </c>
      <c r="O158" s="71"/>
      <c r="P158" s="193">
        <f t="shared" si="11"/>
        <v>0</v>
      </c>
      <c r="Q158" s="193">
        <v>0</v>
      </c>
      <c r="R158" s="193">
        <f t="shared" si="12"/>
        <v>0</v>
      </c>
      <c r="S158" s="193">
        <v>0</v>
      </c>
      <c r="T158" s="194">
        <f t="shared" si="13"/>
        <v>0</v>
      </c>
      <c r="U158" s="34"/>
      <c r="V158" s="34"/>
      <c r="W158" s="34"/>
      <c r="X158" s="34"/>
      <c r="Y158" s="34"/>
      <c r="Z158" s="34"/>
      <c r="AA158" s="34"/>
      <c r="AB158" s="34"/>
      <c r="AC158" s="34"/>
      <c r="AD158" s="34"/>
      <c r="AE158" s="34"/>
      <c r="AR158" s="195" t="s">
        <v>264</v>
      </c>
      <c r="AT158" s="195" t="s">
        <v>248</v>
      </c>
      <c r="AU158" s="195" t="s">
        <v>87</v>
      </c>
      <c r="AY158" s="17" t="s">
        <v>247</v>
      </c>
      <c r="BE158" s="196">
        <f t="shared" si="14"/>
        <v>0</v>
      </c>
      <c r="BF158" s="196">
        <f t="shared" si="15"/>
        <v>0</v>
      </c>
      <c r="BG158" s="196">
        <f t="shared" si="16"/>
        <v>0</v>
      </c>
      <c r="BH158" s="196">
        <f t="shared" si="17"/>
        <v>0</v>
      </c>
      <c r="BI158" s="196">
        <f t="shared" si="18"/>
        <v>0</v>
      </c>
      <c r="BJ158" s="17" t="s">
        <v>85</v>
      </c>
      <c r="BK158" s="196">
        <f t="shared" si="19"/>
        <v>0</v>
      </c>
      <c r="BL158" s="17" t="s">
        <v>264</v>
      </c>
      <c r="BM158" s="195" t="s">
        <v>2573</v>
      </c>
    </row>
    <row r="159" spans="1:65" s="2" customFormat="1" ht="24.15" customHeight="1">
      <c r="A159" s="34"/>
      <c r="B159" s="35"/>
      <c r="C159" s="184" t="s">
        <v>620</v>
      </c>
      <c r="D159" s="184" t="s">
        <v>248</v>
      </c>
      <c r="E159" s="185" t="s">
        <v>2574</v>
      </c>
      <c r="F159" s="186" t="s">
        <v>2575</v>
      </c>
      <c r="G159" s="187" t="s">
        <v>698</v>
      </c>
      <c r="H159" s="188">
        <v>15</v>
      </c>
      <c r="I159" s="189"/>
      <c r="J159" s="190">
        <f t="shared" si="10"/>
        <v>0</v>
      </c>
      <c r="K159" s="186" t="s">
        <v>2116</v>
      </c>
      <c r="L159" s="39"/>
      <c r="M159" s="191" t="s">
        <v>1</v>
      </c>
      <c r="N159" s="192" t="s">
        <v>42</v>
      </c>
      <c r="O159" s="71"/>
      <c r="P159" s="193">
        <f t="shared" si="11"/>
        <v>0</v>
      </c>
      <c r="Q159" s="193">
        <v>0</v>
      </c>
      <c r="R159" s="193">
        <f t="shared" si="12"/>
        <v>0</v>
      </c>
      <c r="S159" s="193">
        <v>0</v>
      </c>
      <c r="T159" s="194">
        <f t="shared" si="13"/>
        <v>0</v>
      </c>
      <c r="U159" s="34"/>
      <c r="V159" s="34"/>
      <c r="W159" s="34"/>
      <c r="X159" s="34"/>
      <c r="Y159" s="34"/>
      <c r="Z159" s="34"/>
      <c r="AA159" s="34"/>
      <c r="AB159" s="34"/>
      <c r="AC159" s="34"/>
      <c r="AD159" s="34"/>
      <c r="AE159" s="34"/>
      <c r="AR159" s="195" t="s">
        <v>264</v>
      </c>
      <c r="AT159" s="195" t="s">
        <v>248</v>
      </c>
      <c r="AU159" s="195" t="s">
        <v>87</v>
      </c>
      <c r="AY159" s="17" t="s">
        <v>247</v>
      </c>
      <c r="BE159" s="196">
        <f t="shared" si="14"/>
        <v>0</v>
      </c>
      <c r="BF159" s="196">
        <f t="shared" si="15"/>
        <v>0</v>
      </c>
      <c r="BG159" s="196">
        <f t="shared" si="16"/>
        <v>0</v>
      </c>
      <c r="BH159" s="196">
        <f t="shared" si="17"/>
        <v>0</v>
      </c>
      <c r="BI159" s="196">
        <f t="shared" si="18"/>
        <v>0</v>
      </c>
      <c r="BJ159" s="17" t="s">
        <v>85</v>
      </c>
      <c r="BK159" s="196">
        <f t="shared" si="19"/>
        <v>0</v>
      </c>
      <c r="BL159" s="17" t="s">
        <v>264</v>
      </c>
      <c r="BM159" s="195" t="s">
        <v>2576</v>
      </c>
    </row>
    <row r="160" spans="1:65" s="2" customFormat="1" ht="55.5" customHeight="1">
      <c r="A160" s="34"/>
      <c r="B160" s="35"/>
      <c r="C160" s="184" t="s">
        <v>525</v>
      </c>
      <c r="D160" s="184" t="s">
        <v>248</v>
      </c>
      <c r="E160" s="185" t="s">
        <v>2577</v>
      </c>
      <c r="F160" s="186" t="s">
        <v>2578</v>
      </c>
      <c r="G160" s="187" t="s">
        <v>698</v>
      </c>
      <c r="H160" s="188">
        <v>20</v>
      </c>
      <c r="I160" s="189"/>
      <c r="J160" s="190">
        <f t="shared" si="10"/>
        <v>0</v>
      </c>
      <c r="K160" s="186" t="s">
        <v>2116</v>
      </c>
      <c r="L160" s="39"/>
      <c r="M160" s="191" t="s">
        <v>1</v>
      </c>
      <c r="N160" s="192" t="s">
        <v>42</v>
      </c>
      <c r="O160" s="71"/>
      <c r="P160" s="193">
        <f t="shared" si="11"/>
        <v>0</v>
      </c>
      <c r="Q160" s="193">
        <v>1.8000000000000001E-4</v>
      </c>
      <c r="R160" s="193">
        <f t="shared" si="12"/>
        <v>3.6000000000000003E-3</v>
      </c>
      <c r="S160" s="193">
        <v>0</v>
      </c>
      <c r="T160" s="194">
        <f t="shared" si="13"/>
        <v>0</v>
      </c>
      <c r="U160" s="34"/>
      <c r="V160" s="34"/>
      <c r="W160" s="34"/>
      <c r="X160" s="34"/>
      <c r="Y160" s="34"/>
      <c r="Z160" s="34"/>
      <c r="AA160" s="34"/>
      <c r="AB160" s="34"/>
      <c r="AC160" s="34"/>
      <c r="AD160" s="34"/>
      <c r="AE160" s="34"/>
      <c r="AR160" s="195" t="s">
        <v>264</v>
      </c>
      <c r="AT160" s="195" t="s">
        <v>248</v>
      </c>
      <c r="AU160" s="195" t="s">
        <v>87</v>
      </c>
      <c r="AY160" s="17" t="s">
        <v>247</v>
      </c>
      <c r="BE160" s="196">
        <f t="shared" si="14"/>
        <v>0</v>
      </c>
      <c r="BF160" s="196">
        <f t="shared" si="15"/>
        <v>0</v>
      </c>
      <c r="BG160" s="196">
        <f t="shared" si="16"/>
        <v>0</v>
      </c>
      <c r="BH160" s="196">
        <f t="shared" si="17"/>
        <v>0</v>
      </c>
      <c r="BI160" s="196">
        <f t="shared" si="18"/>
        <v>0</v>
      </c>
      <c r="BJ160" s="17" t="s">
        <v>85</v>
      </c>
      <c r="BK160" s="196">
        <f t="shared" si="19"/>
        <v>0</v>
      </c>
      <c r="BL160" s="17" t="s">
        <v>264</v>
      </c>
      <c r="BM160" s="195" t="s">
        <v>2579</v>
      </c>
    </row>
    <row r="161" spans="1:65" s="2" customFormat="1" ht="24.15" customHeight="1">
      <c r="A161" s="34"/>
      <c r="B161" s="35"/>
      <c r="C161" s="184" t="s">
        <v>633</v>
      </c>
      <c r="D161" s="184" t="s">
        <v>248</v>
      </c>
      <c r="E161" s="185" t="s">
        <v>2580</v>
      </c>
      <c r="F161" s="186" t="s">
        <v>2581</v>
      </c>
      <c r="G161" s="187" t="s">
        <v>416</v>
      </c>
      <c r="H161" s="188">
        <v>4</v>
      </c>
      <c r="I161" s="189"/>
      <c r="J161" s="190">
        <f t="shared" si="10"/>
        <v>0</v>
      </c>
      <c r="K161" s="186" t="s">
        <v>2116</v>
      </c>
      <c r="L161" s="39"/>
      <c r="M161" s="191" t="s">
        <v>1</v>
      </c>
      <c r="N161" s="192" t="s">
        <v>42</v>
      </c>
      <c r="O161" s="71"/>
      <c r="P161" s="193">
        <f t="shared" si="11"/>
        <v>0</v>
      </c>
      <c r="Q161" s="193">
        <v>3.6999999999999999E-4</v>
      </c>
      <c r="R161" s="193">
        <f t="shared" si="12"/>
        <v>1.48E-3</v>
      </c>
      <c r="S161" s="193">
        <v>0</v>
      </c>
      <c r="T161" s="194">
        <f t="shared" si="13"/>
        <v>0</v>
      </c>
      <c r="U161" s="34"/>
      <c r="V161" s="34"/>
      <c r="W161" s="34"/>
      <c r="X161" s="34"/>
      <c r="Y161" s="34"/>
      <c r="Z161" s="34"/>
      <c r="AA161" s="34"/>
      <c r="AB161" s="34"/>
      <c r="AC161" s="34"/>
      <c r="AD161" s="34"/>
      <c r="AE161" s="34"/>
      <c r="AR161" s="195" t="s">
        <v>264</v>
      </c>
      <c r="AT161" s="195" t="s">
        <v>248</v>
      </c>
      <c r="AU161" s="195" t="s">
        <v>87</v>
      </c>
      <c r="AY161" s="17" t="s">
        <v>247</v>
      </c>
      <c r="BE161" s="196">
        <f t="shared" si="14"/>
        <v>0</v>
      </c>
      <c r="BF161" s="196">
        <f t="shared" si="15"/>
        <v>0</v>
      </c>
      <c r="BG161" s="196">
        <f t="shared" si="16"/>
        <v>0</v>
      </c>
      <c r="BH161" s="196">
        <f t="shared" si="17"/>
        <v>0</v>
      </c>
      <c r="BI161" s="196">
        <f t="shared" si="18"/>
        <v>0</v>
      </c>
      <c r="BJ161" s="17" t="s">
        <v>85</v>
      </c>
      <c r="BK161" s="196">
        <f t="shared" si="19"/>
        <v>0</v>
      </c>
      <c r="BL161" s="17" t="s">
        <v>264</v>
      </c>
      <c r="BM161" s="195" t="s">
        <v>2582</v>
      </c>
    </row>
    <row r="162" spans="1:65" s="2" customFormat="1" ht="55.5" customHeight="1">
      <c r="A162" s="34"/>
      <c r="B162" s="35"/>
      <c r="C162" s="184" t="s">
        <v>530</v>
      </c>
      <c r="D162" s="184" t="s">
        <v>248</v>
      </c>
      <c r="E162" s="185" t="s">
        <v>2583</v>
      </c>
      <c r="F162" s="186" t="s">
        <v>2584</v>
      </c>
      <c r="G162" s="187" t="s">
        <v>698</v>
      </c>
      <c r="H162" s="188">
        <v>700</v>
      </c>
      <c r="I162" s="189"/>
      <c r="J162" s="190">
        <f t="shared" si="10"/>
        <v>0</v>
      </c>
      <c r="K162" s="186" t="s">
        <v>2116</v>
      </c>
      <c r="L162" s="39"/>
      <c r="M162" s="191" t="s">
        <v>1</v>
      </c>
      <c r="N162" s="192" t="s">
        <v>42</v>
      </c>
      <c r="O162" s="71"/>
      <c r="P162" s="193">
        <f t="shared" si="11"/>
        <v>0</v>
      </c>
      <c r="Q162" s="193">
        <v>2.4000000000000001E-4</v>
      </c>
      <c r="R162" s="193">
        <f t="shared" si="12"/>
        <v>0.16800000000000001</v>
      </c>
      <c r="S162" s="193">
        <v>0</v>
      </c>
      <c r="T162" s="194">
        <f t="shared" si="13"/>
        <v>0</v>
      </c>
      <c r="U162" s="34"/>
      <c r="V162" s="34"/>
      <c r="W162" s="34"/>
      <c r="X162" s="34"/>
      <c r="Y162" s="34"/>
      <c r="Z162" s="34"/>
      <c r="AA162" s="34"/>
      <c r="AB162" s="34"/>
      <c r="AC162" s="34"/>
      <c r="AD162" s="34"/>
      <c r="AE162" s="34"/>
      <c r="AR162" s="195" t="s">
        <v>264</v>
      </c>
      <c r="AT162" s="195" t="s">
        <v>248</v>
      </c>
      <c r="AU162" s="195" t="s">
        <v>87</v>
      </c>
      <c r="AY162" s="17" t="s">
        <v>247</v>
      </c>
      <c r="BE162" s="196">
        <f t="shared" si="14"/>
        <v>0</v>
      </c>
      <c r="BF162" s="196">
        <f t="shared" si="15"/>
        <v>0</v>
      </c>
      <c r="BG162" s="196">
        <f t="shared" si="16"/>
        <v>0</v>
      </c>
      <c r="BH162" s="196">
        <f t="shared" si="17"/>
        <v>0</v>
      </c>
      <c r="BI162" s="196">
        <f t="shared" si="18"/>
        <v>0</v>
      </c>
      <c r="BJ162" s="17" t="s">
        <v>85</v>
      </c>
      <c r="BK162" s="196">
        <f t="shared" si="19"/>
        <v>0</v>
      </c>
      <c r="BL162" s="17" t="s">
        <v>264</v>
      </c>
      <c r="BM162" s="195" t="s">
        <v>2585</v>
      </c>
    </row>
    <row r="163" spans="1:65" s="2" customFormat="1" ht="49" customHeight="1">
      <c r="A163" s="34"/>
      <c r="B163" s="35"/>
      <c r="C163" s="184" t="s">
        <v>644</v>
      </c>
      <c r="D163" s="184" t="s">
        <v>248</v>
      </c>
      <c r="E163" s="185" t="s">
        <v>2586</v>
      </c>
      <c r="F163" s="186" t="s">
        <v>2587</v>
      </c>
      <c r="G163" s="187" t="s">
        <v>350</v>
      </c>
      <c r="H163" s="188">
        <v>1.236</v>
      </c>
      <c r="I163" s="189"/>
      <c r="J163" s="190">
        <f t="shared" si="10"/>
        <v>0</v>
      </c>
      <c r="K163" s="186" t="s">
        <v>2116</v>
      </c>
      <c r="L163" s="39"/>
      <c r="M163" s="191" t="s">
        <v>1</v>
      </c>
      <c r="N163" s="192" t="s">
        <v>42</v>
      </c>
      <c r="O163" s="71"/>
      <c r="P163" s="193">
        <f t="shared" si="11"/>
        <v>0</v>
      </c>
      <c r="Q163" s="193">
        <v>0</v>
      </c>
      <c r="R163" s="193">
        <f t="shared" si="12"/>
        <v>0</v>
      </c>
      <c r="S163" s="193">
        <v>0</v>
      </c>
      <c r="T163" s="194">
        <f t="shared" si="13"/>
        <v>0</v>
      </c>
      <c r="U163" s="34"/>
      <c r="V163" s="34"/>
      <c r="W163" s="34"/>
      <c r="X163" s="34"/>
      <c r="Y163" s="34"/>
      <c r="Z163" s="34"/>
      <c r="AA163" s="34"/>
      <c r="AB163" s="34"/>
      <c r="AC163" s="34"/>
      <c r="AD163" s="34"/>
      <c r="AE163" s="34"/>
      <c r="AR163" s="195" t="s">
        <v>264</v>
      </c>
      <c r="AT163" s="195" t="s">
        <v>248</v>
      </c>
      <c r="AU163" s="195" t="s">
        <v>87</v>
      </c>
      <c r="AY163" s="17" t="s">
        <v>247</v>
      </c>
      <c r="BE163" s="196">
        <f t="shared" si="14"/>
        <v>0</v>
      </c>
      <c r="BF163" s="196">
        <f t="shared" si="15"/>
        <v>0</v>
      </c>
      <c r="BG163" s="196">
        <f t="shared" si="16"/>
        <v>0</v>
      </c>
      <c r="BH163" s="196">
        <f t="shared" si="17"/>
        <v>0</v>
      </c>
      <c r="BI163" s="196">
        <f t="shared" si="18"/>
        <v>0</v>
      </c>
      <c r="BJ163" s="17" t="s">
        <v>85</v>
      </c>
      <c r="BK163" s="196">
        <f t="shared" si="19"/>
        <v>0</v>
      </c>
      <c r="BL163" s="17" t="s">
        <v>264</v>
      </c>
      <c r="BM163" s="195" t="s">
        <v>2588</v>
      </c>
    </row>
    <row r="164" spans="1:65" s="11" customFormat="1" ht="22.75" customHeight="1">
      <c r="B164" s="170"/>
      <c r="C164" s="171"/>
      <c r="D164" s="172" t="s">
        <v>76</v>
      </c>
      <c r="E164" s="245" t="s">
        <v>2589</v>
      </c>
      <c r="F164" s="245" t="s">
        <v>2590</v>
      </c>
      <c r="G164" s="171"/>
      <c r="H164" s="171"/>
      <c r="I164" s="174"/>
      <c r="J164" s="246">
        <f>BK164</f>
        <v>0</v>
      </c>
      <c r="K164" s="171"/>
      <c r="L164" s="176"/>
      <c r="M164" s="177"/>
      <c r="N164" s="178"/>
      <c r="O164" s="178"/>
      <c r="P164" s="179">
        <f>SUM(P165:P186)</f>
        <v>0</v>
      </c>
      <c r="Q164" s="178"/>
      <c r="R164" s="179">
        <f>SUM(R165:R186)</f>
        <v>0.14158999999999999</v>
      </c>
      <c r="S164" s="178"/>
      <c r="T164" s="180">
        <f>SUM(T165:T186)</f>
        <v>0</v>
      </c>
      <c r="AR164" s="181" t="s">
        <v>87</v>
      </c>
      <c r="AT164" s="182" t="s">
        <v>76</v>
      </c>
      <c r="AU164" s="182" t="s">
        <v>85</v>
      </c>
      <c r="AY164" s="181" t="s">
        <v>247</v>
      </c>
      <c r="BK164" s="183">
        <f>SUM(BK165:BK186)</f>
        <v>0</v>
      </c>
    </row>
    <row r="165" spans="1:65" s="2" customFormat="1" ht="24.15" customHeight="1">
      <c r="A165" s="34"/>
      <c r="B165" s="35"/>
      <c r="C165" s="184" t="s">
        <v>539</v>
      </c>
      <c r="D165" s="184" t="s">
        <v>248</v>
      </c>
      <c r="E165" s="185" t="s">
        <v>2591</v>
      </c>
      <c r="F165" s="186" t="s">
        <v>2592</v>
      </c>
      <c r="G165" s="187" t="s">
        <v>416</v>
      </c>
      <c r="H165" s="188">
        <v>10</v>
      </c>
      <c r="I165" s="189"/>
      <c r="J165" s="190">
        <f t="shared" ref="J165:J186" si="20">ROUND(I165*H165,2)</f>
        <v>0</v>
      </c>
      <c r="K165" s="186" t="s">
        <v>2116</v>
      </c>
      <c r="L165" s="39"/>
      <c r="M165" s="191" t="s">
        <v>1</v>
      </c>
      <c r="N165" s="192" t="s">
        <v>42</v>
      </c>
      <c r="O165" s="71"/>
      <c r="P165" s="193">
        <f t="shared" ref="P165:P186" si="21">O165*H165</f>
        <v>0</v>
      </c>
      <c r="Q165" s="193">
        <v>2.5000000000000001E-4</v>
      </c>
      <c r="R165" s="193">
        <f t="shared" ref="R165:R186" si="22">Q165*H165</f>
        <v>2.5000000000000001E-3</v>
      </c>
      <c r="S165" s="193">
        <v>0</v>
      </c>
      <c r="T165" s="194">
        <f t="shared" ref="T165:T186" si="23">S165*H165</f>
        <v>0</v>
      </c>
      <c r="U165" s="34"/>
      <c r="V165" s="34"/>
      <c r="W165" s="34"/>
      <c r="X165" s="34"/>
      <c r="Y165" s="34"/>
      <c r="Z165" s="34"/>
      <c r="AA165" s="34"/>
      <c r="AB165" s="34"/>
      <c r="AC165" s="34"/>
      <c r="AD165" s="34"/>
      <c r="AE165" s="34"/>
      <c r="AR165" s="195" t="s">
        <v>264</v>
      </c>
      <c r="AT165" s="195" t="s">
        <v>248</v>
      </c>
      <c r="AU165" s="195" t="s">
        <v>87</v>
      </c>
      <c r="AY165" s="17" t="s">
        <v>247</v>
      </c>
      <c r="BE165" s="196">
        <f t="shared" ref="BE165:BE186" si="24">IF(N165="základní",J165,0)</f>
        <v>0</v>
      </c>
      <c r="BF165" s="196">
        <f t="shared" ref="BF165:BF186" si="25">IF(N165="snížená",J165,0)</f>
        <v>0</v>
      </c>
      <c r="BG165" s="196">
        <f t="shared" ref="BG165:BG186" si="26">IF(N165="zákl. přenesená",J165,0)</f>
        <v>0</v>
      </c>
      <c r="BH165" s="196">
        <f t="shared" ref="BH165:BH186" si="27">IF(N165="sníž. přenesená",J165,0)</f>
        <v>0</v>
      </c>
      <c r="BI165" s="196">
        <f t="shared" ref="BI165:BI186" si="28">IF(N165="nulová",J165,0)</f>
        <v>0</v>
      </c>
      <c r="BJ165" s="17" t="s">
        <v>85</v>
      </c>
      <c r="BK165" s="196">
        <f t="shared" ref="BK165:BK186" si="29">ROUND(I165*H165,2)</f>
        <v>0</v>
      </c>
      <c r="BL165" s="17" t="s">
        <v>264</v>
      </c>
      <c r="BM165" s="195" t="s">
        <v>2593</v>
      </c>
    </row>
    <row r="166" spans="1:65" s="2" customFormat="1" ht="24.15" customHeight="1">
      <c r="A166" s="34"/>
      <c r="B166" s="35"/>
      <c r="C166" s="184" t="s">
        <v>653</v>
      </c>
      <c r="D166" s="184" t="s">
        <v>248</v>
      </c>
      <c r="E166" s="185" t="s">
        <v>2594</v>
      </c>
      <c r="F166" s="186" t="s">
        <v>2595</v>
      </c>
      <c r="G166" s="187" t="s">
        <v>416</v>
      </c>
      <c r="H166" s="188">
        <v>2</v>
      </c>
      <c r="I166" s="189"/>
      <c r="J166" s="190">
        <f t="shared" si="20"/>
        <v>0</v>
      </c>
      <c r="K166" s="186" t="s">
        <v>2116</v>
      </c>
      <c r="L166" s="39"/>
      <c r="M166" s="191" t="s">
        <v>1</v>
      </c>
      <c r="N166" s="192" t="s">
        <v>42</v>
      </c>
      <c r="O166" s="71"/>
      <c r="P166" s="193">
        <f t="shared" si="21"/>
        <v>0</v>
      </c>
      <c r="Q166" s="193">
        <v>9.7000000000000005E-4</v>
      </c>
      <c r="R166" s="193">
        <f t="shared" si="22"/>
        <v>1.9400000000000001E-3</v>
      </c>
      <c r="S166" s="193">
        <v>0</v>
      </c>
      <c r="T166" s="194">
        <f t="shared" si="23"/>
        <v>0</v>
      </c>
      <c r="U166" s="34"/>
      <c r="V166" s="34"/>
      <c r="W166" s="34"/>
      <c r="X166" s="34"/>
      <c r="Y166" s="34"/>
      <c r="Z166" s="34"/>
      <c r="AA166" s="34"/>
      <c r="AB166" s="34"/>
      <c r="AC166" s="34"/>
      <c r="AD166" s="34"/>
      <c r="AE166" s="34"/>
      <c r="AR166" s="195" t="s">
        <v>264</v>
      </c>
      <c r="AT166" s="195" t="s">
        <v>248</v>
      </c>
      <c r="AU166" s="195" t="s">
        <v>87</v>
      </c>
      <c r="AY166" s="17" t="s">
        <v>247</v>
      </c>
      <c r="BE166" s="196">
        <f t="shared" si="24"/>
        <v>0</v>
      </c>
      <c r="BF166" s="196">
        <f t="shared" si="25"/>
        <v>0</v>
      </c>
      <c r="BG166" s="196">
        <f t="shared" si="26"/>
        <v>0</v>
      </c>
      <c r="BH166" s="196">
        <f t="shared" si="27"/>
        <v>0</v>
      </c>
      <c r="BI166" s="196">
        <f t="shared" si="28"/>
        <v>0</v>
      </c>
      <c r="BJ166" s="17" t="s">
        <v>85</v>
      </c>
      <c r="BK166" s="196">
        <f t="shared" si="29"/>
        <v>0</v>
      </c>
      <c r="BL166" s="17" t="s">
        <v>264</v>
      </c>
      <c r="BM166" s="195" t="s">
        <v>2596</v>
      </c>
    </row>
    <row r="167" spans="1:65" s="2" customFormat="1" ht="44.25" customHeight="1">
      <c r="A167" s="34"/>
      <c r="B167" s="35"/>
      <c r="C167" s="184" t="s">
        <v>543</v>
      </c>
      <c r="D167" s="184" t="s">
        <v>248</v>
      </c>
      <c r="E167" s="185" t="s">
        <v>2597</v>
      </c>
      <c r="F167" s="186" t="s">
        <v>2598</v>
      </c>
      <c r="G167" s="187" t="s">
        <v>416</v>
      </c>
      <c r="H167" s="188">
        <v>84</v>
      </c>
      <c r="I167" s="189"/>
      <c r="J167" s="190">
        <f t="shared" si="20"/>
        <v>0</v>
      </c>
      <c r="K167" s="186" t="s">
        <v>2116</v>
      </c>
      <c r="L167" s="39"/>
      <c r="M167" s="191" t="s">
        <v>1</v>
      </c>
      <c r="N167" s="192" t="s">
        <v>42</v>
      </c>
      <c r="O167" s="71"/>
      <c r="P167" s="193">
        <f t="shared" si="21"/>
        <v>0</v>
      </c>
      <c r="Q167" s="193">
        <v>2.3000000000000001E-4</v>
      </c>
      <c r="R167" s="193">
        <f t="shared" si="22"/>
        <v>1.932E-2</v>
      </c>
      <c r="S167" s="193">
        <v>0</v>
      </c>
      <c r="T167" s="194">
        <f t="shared" si="23"/>
        <v>0</v>
      </c>
      <c r="U167" s="34"/>
      <c r="V167" s="34"/>
      <c r="W167" s="34"/>
      <c r="X167" s="34"/>
      <c r="Y167" s="34"/>
      <c r="Z167" s="34"/>
      <c r="AA167" s="34"/>
      <c r="AB167" s="34"/>
      <c r="AC167" s="34"/>
      <c r="AD167" s="34"/>
      <c r="AE167" s="34"/>
      <c r="AR167" s="195" t="s">
        <v>264</v>
      </c>
      <c r="AT167" s="195" t="s">
        <v>248</v>
      </c>
      <c r="AU167" s="195" t="s">
        <v>87</v>
      </c>
      <c r="AY167" s="17" t="s">
        <v>247</v>
      </c>
      <c r="BE167" s="196">
        <f t="shared" si="24"/>
        <v>0</v>
      </c>
      <c r="BF167" s="196">
        <f t="shared" si="25"/>
        <v>0</v>
      </c>
      <c r="BG167" s="196">
        <f t="shared" si="26"/>
        <v>0</v>
      </c>
      <c r="BH167" s="196">
        <f t="shared" si="27"/>
        <v>0</v>
      </c>
      <c r="BI167" s="196">
        <f t="shared" si="28"/>
        <v>0</v>
      </c>
      <c r="BJ167" s="17" t="s">
        <v>85</v>
      </c>
      <c r="BK167" s="196">
        <f t="shared" si="29"/>
        <v>0</v>
      </c>
      <c r="BL167" s="17" t="s">
        <v>264</v>
      </c>
      <c r="BM167" s="195" t="s">
        <v>2599</v>
      </c>
    </row>
    <row r="168" spans="1:65" s="2" customFormat="1" ht="37.75" customHeight="1">
      <c r="A168" s="34"/>
      <c r="B168" s="35"/>
      <c r="C168" s="184" t="s">
        <v>680</v>
      </c>
      <c r="D168" s="184" t="s">
        <v>248</v>
      </c>
      <c r="E168" s="185" t="s">
        <v>2600</v>
      </c>
      <c r="F168" s="186" t="s">
        <v>2601</v>
      </c>
      <c r="G168" s="187" t="s">
        <v>251</v>
      </c>
      <c r="H168" s="188">
        <v>84</v>
      </c>
      <c r="I168" s="189"/>
      <c r="J168" s="190">
        <f t="shared" si="20"/>
        <v>0</v>
      </c>
      <c r="K168" s="186" t="s">
        <v>2116</v>
      </c>
      <c r="L168" s="39"/>
      <c r="M168" s="191" t="s">
        <v>1</v>
      </c>
      <c r="N168" s="192" t="s">
        <v>42</v>
      </c>
      <c r="O168" s="71"/>
      <c r="P168" s="193">
        <f t="shared" si="21"/>
        <v>0</v>
      </c>
      <c r="Q168" s="193">
        <v>2.7E-4</v>
      </c>
      <c r="R168" s="193">
        <f t="shared" si="22"/>
        <v>2.2679999999999999E-2</v>
      </c>
      <c r="S168" s="193">
        <v>0</v>
      </c>
      <c r="T168" s="194">
        <f t="shared" si="23"/>
        <v>0</v>
      </c>
      <c r="U168" s="34"/>
      <c r="V168" s="34"/>
      <c r="W168" s="34"/>
      <c r="X168" s="34"/>
      <c r="Y168" s="34"/>
      <c r="Z168" s="34"/>
      <c r="AA168" s="34"/>
      <c r="AB168" s="34"/>
      <c r="AC168" s="34"/>
      <c r="AD168" s="34"/>
      <c r="AE168" s="34"/>
      <c r="AR168" s="195" t="s">
        <v>264</v>
      </c>
      <c r="AT168" s="195" t="s">
        <v>248</v>
      </c>
      <c r="AU168" s="195" t="s">
        <v>87</v>
      </c>
      <c r="AY168" s="17" t="s">
        <v>247</v>
      </c>
      <c r="BE168" s="196">
        <f t="shared" si="24"/>
        <v>0</v>
      </c>
      <c r="BF168" s="196">
        <f t="shared" si="25"/>
        <v>0</v>
      </c>
      <c r="BG168" s="196">
        <f t="shared" si="26"/>
        <v>0</v>
      </c>
      <c r="BH168" s="196">
        <f t="shared" si="27"/>
        <v>0</v>
      </c>
      <c r="BI168" s="196">
        <f t="shared" si="28"/>
        <v>0</v>
      </c>
      <c r="BJ168" s="17" t="s">
        <v>85</v>
      </c>
      <c r="BK168" s="196">
        <f t="shared" si="29"/>
        <v>0</v>
      </c>
      <c r="BL168" s="17" t="s">
        <v>264</v>
      </c>
      <c r="BM168" s="195" t="s">
        <v>2602</v>
      </c>
    </row>
    <row r="169" spans="1:65" s="2" customFormat="1" ht="21.75" customHeight="1">
      <c r="A169" s="34"/>
      <c r="B169" s="35"/>
      <c r="C169" s="184" t="s">
        <v>548</v>
      </c>
      <c r="D169" s="184" t="s">
        <v>248</v>
      </c>
      <c r="E169" s="185" t="s">
        <v>2603</v>
      </c>
      <c r="F169" s="186" t="s">
        <v>2604</v>
      </c>
      <c r="G169" s="187" t="s">
        <v>416</v>
      </c>
      <c r="H169" s="188">
        <v>1</v>
      </c>
      <c r="I169" s="189"/>
      <c r="J169" s="190">
        <f t="shared" si="20"/>
        <v>0</v>
      </c>
      <c r="K169" s="186" t="s">
        <v>2116</v>
      </c>
      <c r="L169" s="39"/>
      <c r="M169" s="191" t="s">
        <v>1</v>
      </c>
      <c r="N169" s="192" t="s">
        <v>42</v>
      </c>
      <c r="O169" s="71"/>
      <c r="P169" s="193">
        <f t="shared" si="21"/>
        <v>0</v>
      </c>
      <c r="Q169" s="193">
        <v>5.2999999999999998E-4</v>
      </c>
      <c r="R169" s="193">
        <f t="shared" si="22"/>
        <v>5.2999999999999998E-4</v>
      </c>
      <c r="S169" s="193">
        <v>0</v>
      </c>
      <c r="T169" s="194">
        <f t="shared" si="23"/>
        <v>0</v>
      </c>
      <c r="U169" s="34"/>
      <c r="V169" s="34"/>
      <c r="W169" s="34"/>
      <c r="X169" s="34"/>
      <c r="Y169" s="34"/>
      <c r="Z169" s="34"/>
      <c r="AA169" s="34"/>
      <c r="AB169" s="34"/>
      <c r="AC169" s="34"/>
      <c r="AD169" s="34"/>
      <c r="AE169" s="34"/>
      <c r="AR169" s="195" t="s">
        <v>264</v>
      </c>
      <c r="AT169" s="195" t="s">
        <v>248</v>
      </c>
      <c r="AU169" s="195" t="s">
        <v>87</v>
      </c>
      <c r="AY169" s="17" t="s">
        <v>247</v>
      </c>
      <c r="BE169" s="196">
        <f t="shared" si="24"/>
        <v>0</v>
      </c>
      <c r="BF169" s="196">
        <f t="shared" si="25"/>
        <v>0</v>
      </c>
      <c r="BG169" s="196">
        <f t="shared" si="26"/>
        <v>0</v>
      </c>
      <c r="BH169" s="196">
        <f t="shared" si="27"/>
        <v>0</v>
      </c>
      <c r="BI169" s="196">
        <f t="shared" si="28"/>
        <v>0</v>
      </c>
      <c r="BJ169" s="17" t="s">
        <v>85</v>
      </c>
      <c r="BK169" s="196">
        <f t="shared" si="29"/>
        <v>0</v>
      </c>
      <c r="BL169" s="17" t="s">
        <v>264</v>
      </c>
      <c r="BM169" s="195" t="s">
        <v>2605</v>
      </c>
    </row>
    <row r="170" spans="1:65" s="2" customFormat="1" ht="21.75" customHeight="1">
      <c r="A170" s="34"/>
      <c r="B170" s="35"/>
      <c r="C170" s="184" t="s">
        <v>695</v>
      </c>
      <c r="D170" s="184" t="s">
        <v>248</v>
      </c>
      <c r="E170" s="185" t="s">
        <v>2606</v>
      </c>
      <c r="F170" s="186" t="s">
        <v>2607</v>
      </c>
      <c r="G170" s="187" t="s">
        <v>416</v>
      </c>
      <c r="H170" s="188">
        <v>4</v>
      </c>
      <c r="I170" s="189"/>
      <c r="J170" s="190">
        <f t="shared" si="20"/>
        <v>0</v>
      </c>
      <c r="K170" s="186" t="s">
        <v>2116</v>
      </c>
      <c r="L170" s="39"/>
      <c r="M170" s="191" t="s">
        <v>1</v>
      </c>
      <c r="N170" s="192" t="s">
        <v>42</v>
      </c>
      <c r="O170" s="71"/>
      <c r="P170" s="193">
        <f t="shared" si="21"/>
        <v>0</v>
      </c>
      <c r="Q170" s="193">
        <v>8.4000000000000003E-4</v>
      </c>
      <c r="R170" s="193">
        <f t="shared" si="22"/>
        <v>3.3600000000000001E-3</v>
      </c>
      <c r="S170" s="193">
        <v>0</v>
      </c>
      <c r="T170" s="194">
        <f t="shared" si="23"/>
        <v>0</v>
      </c>
      <c r="U170" s="34"/>
      <c r="V170" s="34"/>
      <c r="W170" s="34"/>
      <c r="X170" s="34"/>
      <c r="Y170" s="34"/>
      <c r="Z170" s="34"/>
      <c r="AA170" s="34"/>
      <c r="AB170" s="34"/>
      <c r="AC170" s="34"/>
      <c r="AD170" s="34"/>
      <c r="AE170" s="34"/>
      <c r="AR170" s="195" t="s">
        <v>264</v>
      </c>
      <c r="AT170" s="195" t="s">
        <v>248</v>
      </c>
      <c r="AU170" s="195" t="s">
        <v>87</v>
      </c>
      <c r="AY170" s="17" t="s">
        <v>247</v>
      </c>
      <c r="BE170" s="196">
        <f t="shared" si="24"/>
        <v>0</v>
      </c>
      <c r="BF170" s="196">
        <f t="shared" si="25"/>
        <v>0</v>
      </c>
      <c r="BG170" s="196">
        <f t="shared" si="26"/>
        <v>0</v>
      </c>
      <c r="BH170" s="196">
        <f t="shared" si="27"/>
        <v>0</v>
      </c>
      <c r="BI170" s="196">
        <f t="shared" si="28"/>
        <v>0</v>
      </c>
      <c r="BJ170" s="17" t="s">
        <v>85</v>
      </c>
      <c r="BK170" s="196">
        <f t="shared" si="29"/>
        <v>0</v>
      </c>
      <c r="BL170" s="17" t="s">
        <v>264</v>
      </c>
      <c r="BM170" s="195" t="s">
        <v>2608</v>
      </c>
    </row>
    <row r="171" spans="1:65" s="2" customFormat="1" ht="24.15" customHeight="1">
      <c r="A171" s="34"/>
      <c r="B171" s="35"/>
      <c r="C171" s="184" t="s">
        <v>553</v>
      </c>
      <c r="D171" s="184" t="s">
        <v>248</v>
      </c>
      <c r="E171" s="185" t="s">
        <v>2609</v>
      </c>
      <c r="F171" s="186" t="s">
        <v>2610</v>
      </c>
      <c r="G171" s="187" t="s">
        <v>416</v>
      </c>
      <c r="H171" s="188">
        <v>2</v>
      </c>
      <c r="I171" s="189"/>
      <c r="J171" s="190">
        <f t="shared" si="20"/>
        <v>0</v>
      </c>
      <c r="K171" s="186" t="s">
        <v>2116</v>
      </c>
      <c r="L171" s="39"/>
      <c r="M171" s="191" t="s">
        <v>1</v>
      </c>
      <c r="N171" s="192" t="s">
        <v>42</v>
      </c>
      <c r="O171" s="71"/>
      <c r="P171" s="193">
        <f t="shared" si="21"/>
        <v>0</v>
      </c>
      <c r="Q171" s="193">
        <v>2.5000000000000001E-4</v>
      </c>
      <c r="R171" s="193">
        <f t="shared" si="22"/>
        <v>5.0000000000000001E-4</v>
      </c>
      <c r="S171" s="193">
        <v>0</v>
      </c>
      <c r="T171" s="194">
        <f t="shared" si="23"/>
        <v>0</v>
      </c>
      <c r="U171" s="34"/>
      <c r="V171" s="34"/>
      <c r="W171" s="34"/>
      <c r="X171" s="34"/>
      <c r="Y171" s="34"/>
      <c r="Z171" s="34"/>
      <c r="AA171" s="34"/>
      <c r="AB171" s="34"/>
      <c r="AC171" s="34"/>
      <c r="AD171" s="34"/>
      <c r="AE171" s="34"/>
      <c r="AR171" s="195" t="s">
        <v>264</v>
      </c>
      <c r="AT171" s="195" t="s">
        <v>248</v>
      </c>
      <c r="AU171" s="195" t="s">
        <v>87</v>
      </c>
      <c r="AY171" s="17" t="s">
        <v>247</v>
      </c>
      <c r="BE171" s="196">
        <f t="shared" si="24"/>
        <v>0</v>
      </c>
      <c r="BF171" s="196">
        <f t="shared" si="25"/>
        <v>0</v>
      </c>
      <c r="BG171" s="196">
        <f t="shared" si="26"/>
        <v>0</v>
      </c>
      <c r="BH171" s="196">
        <f t="shared" si="27"/>
        <v>0</v>
      </c>
      <c r="BI171" s="196">
        <f t="shared" si="28"/>
        <v>0</v>
      </c>
      <c r="BJ171" s="17" t="s">
        <v>85</v>
      </c>
      <c r="BK171" s="196">
        <f t="shared" si="29"/>
        <v>0</v>
      </c>
      <c r="BL171" s="17" t="s">
        <v>264</v>
      </c>
      <c r="BM171" s="195" t="s">
        <v>2611</v>
      </c>
    </row>
    <row r="172" spans="1:65" s="2" customFormat="1" ht="21.75" customHeight="1">
      <c r="A172" s="34"/>
      <c r="B172" s="35"/>
      <c r="C172" s="184" t="s">
        <v>740</v>
      </c>
      <c r="D172" s="184" t="s">
        <v>248</v>
      </c>
      <c r="E172" s="185" t="s">
        <v>2612</v>
      </c>
      <c r="F172" s="186" t="s">
        <v>2613</v>
      </c>
      <c r="G172" s="187" t="s">
        <v>416</v>
      </c>
      <c r="H172" s="188">
        <v>3</v>
      </c>
      <c r="I172" s="189"/>
      <c r="J172" s="190">
        <f t="shared" si="20"/>
        <v>0</v>
      </c>
      <c r="K172" s="186" t="s">
        <v>2116</v>
      </c>
      <c r="L172" s="39"/>
      <c r="M172" s="191" t="s">
        <v>1</v>
      </c>
      <c r="N172" s="192" t="s">
        <v>42</v>
      </c>
      <c r="O172" s="71"/>
      <c r="P172" s="193">
        <f t="shared" si="21"/>
        <v>0</v>
      </c>
      <c r="Q172" s="193">
        <v>4.4000000000000002E-4</v>
      </c>
      <c r="R172" s="193">
        <f t="shared" si="22"/>
        <v>1.32E-3</v>
      </c>
      <c r="S172" s="193">
        <v>0</v>
      </c>
      <c r="T172" s="194">
        <f t="shared" si="23"/>
        <v>0</v>
      </c>
      <c r="U172" s="34"/>
      <c r="V172" s="34"/>
      <c r="W172" s="34"/>
      <c r="X172" s="34"/>
      <c r="Y172" s="34"/>
      <c r="Z172" s="34"/>
      <c r="AA172" s="34"/>
      <c r="AB172" s="34"/>
      <c r="AC172" s="34"/>
      <c r="AD172" s="34"/>
      <c r="AE172" s="34"/>
      <c r="AR172" s="195" t="s">
        <v>264</v>
      </c>
      <c r="AT172" s="195" t="s">
        <v>248</v>
      </c>
      <c r="AU172" s="195" t="s">
        <v>87</v>
      </c>
      <c r="AY172" s="17" t="s">
        <v>247</v>
      </c>
      <c r="BE172" s="196">
        <f t="shared" si="24"/>
        <v>0</v>
      </c>
      <c r="BF172" s="196">
        <f t="shared" si="25"/>
        <v>0</v>
      </c>
      <c r="BG172" s="196">
        <f t="shared" si="26"/>
        <v>0</v>
      </c>
      <c r="BH172" s="196">
        <f t="shared" si="27"/>
        <v>0</v>
      </c>
      <c r="BI172" s="196">
        <f t="shared" si="28"/>
        <v>0</v>
      </c>
      <c r="BJ172" s="17" t="s">
        <v>85</v>
      </c>
      <c r="BK172" s="196">
        <f t="shared" si="29"/>
        <v>0</v>
      </c>
      <c r="BL172" s="17" t="s">
        <v>264</v>
      </c>
      <c r="BM172" s="195" t="s">
        <v>2614</v>
      </c>
    </row>
    <row r="173" spans="1:65" s="2" customFormat="1" ht="21.75" customHeight="1">
      <c r="A173" s="34"/>
      <c r="B173" s="35"/>
      <c r="C173" s="184" t="s">
        <v>558</v>
      </c>
      <c r="D173" s="184" t="s">
        <v>248</v>
      </c>
      <c r="E173" s="185" t="s">
        <v>2615</v>
      </c>
      <c r="F173" s="186" t="s">
        <v>2616</v>
      </c>
      <c r="G173" s="187" t="s">
        <v>416</v>
      </c>
      <c r="H173" s="188">
        <v>1</v>
      </c>
      <c r="I173" s="189"/>
      <c r="J173" s="190">
        <f t="shared" si="20"/>
        <v>0</v>
      </c>
      <c r="K173" s="186" t="s">
        <v>2116</v>
      </c>
      <c r="L173" s="39"/>
      <c r="M173" s="191" t="s">
        <v>1</v>
      </c>
      <c r="N173" s="192" t="s">
        <v>42</v>
      </c>
      <c r="O173" s="71"/>
      <c r="P173" s="193">
        <f t="shared" si="21"/>
        <v>0</v>
      </c>
      <c r="Q173" s="193">
        <v>7.5000000000000002E-4</v>
      </c>
      <c r="R173" s="193">
        <f t="shared" si="22"/>
        <v>7.5000000000000002E-4</v>
      </c>
      <c r="S173" s="193">
        <v>0</v>
      </c>
      <c r="T173" s="194">
        <f t="shared" si="23"/>
        <v>0</v>
      </c>
      <c r="U173" s="34"/>
      <c r="V173" s="34"/>
      <c r="W173" s="34"/>
      <c r="X173" s="34"/>
      <c r="Y173" s="34"/>
      <c r="Z173" s="34"/>
      <c r="AA173" s="34"/>
      <c r="AB173" s="34"/>
      <c r="AC173" s="34"/>
      <c r="AD173" s="34"/>
      <c r="AE173" s="34"/>
      <c r="AR173" s="195" t="s">
        <v>264</v>
      </c>
      <c r="AT173" s="195" t="s">
        <v>248</v>
      </c>
      <c r="AU173" s="195" t="s">
        <v>87</v>
      </c>
      <c r="AY173" s="17" t="s">
        <v>247</v>
      </c>
      <c r="BE173" s="196">
        <f t="shared" si="24"/>
        <v>0</v>
      </c>
      <c r="BF173" s="196">
        <f t="shared" si="25"/>
        <v>0</v>
      </c>
      <c r="BG173" s="196">
        <f t="shared" si="26"/>
        <v>0</v>
      </c>
      <c r="BH173" s="196">
        <f t="shared" si="27"/>
        <v>0</v>
      </c>
      <c r="BI173" s="196">
        <f t="shared" si="28"/>
        <v>0</v>
      </c>
      <c r="BJ173" s="17" t="s">
        <v>85</v>
      </c>
      <c r="BK173" s="196">
        <f t="shared" si="29"/>
        <v>0</v>
      </c>
      <c r="BL173" s="17" t="s">
        <v>264</v>
      </c>
      <c r="BM173" s="195" t="s">
        <v>2617</v>
      </c>
    </row>
    <row r="174" spans="1:65" s="2" customFormat="1" ht="21.75" customHeight="1">
      <c r="A174" s="34"/>
      <c r="B174" s="35"/>
      <c r="C174" s="184" t="s">
        <v>796</v>
      </c>
      <c r="D174" s="184" t="s">
        <v>248</v>
      </c>
      <c r="E174" s="185" t="s">
        <v>2618</v>
      </c>
      <c r="F174" s="186" t="s">
        <v>2619</v>
      </c>
      <c r="G174" s="187" t="s">
        <v>416</v>
      </c>
      <c r="H174" s="188">
        <v>4</v>
      </c>
      <c r="I174" s="189"/>
      <c r="J174" s="190">
        <f t="shared" si="20"/>
        <v>0</v>
      </c>
      <c r="K174" s="186" t="s">
        <v>2116</v>
      </c>
      <c r="L174" s="39"/>
      <c r="M174" s="191" t="s">
        <v>1</v>
      </c>
      <c r="N174" s="192" t="s">
        <v>42</v>
      </c>
      <c r="O174" s="71"/>
      <c r="P174" s="193">
        <f t="shared" si="21"/>
        <v>0</v>
      </c>
      <c r="Q174" s="193">
        <v>1.8E-3</v>
      </c>
      <c r="R174" s="193">
        <f t="shared" si="22"/>
        <v>7.1999999999999998E-3</v>
      </c>
      <c r="S174" s="193">
        <v>0</v>
      </c>
      <c r="T174" s="194">
        <f t="shared" si="23"/>
        <v>0</v>
      </c>
      <c r="U174" s="34"/>
      <c r="V174" s="34"/>
      <c r="W174" s="34"/>
      <c r="X174" s="34"/>
      <c r="Y174" s="34"/>
      <c r="Z174" s="34"/>
      <c r="AA174" s="34"/>
      <c r="AB174" s="34"/>
      <c r="AC174" s="34"/>
      <c r="AD174" s="34"/>
      <c r="AE174" s="34"/>
      <c r="AR174" s="195" t="s">
        <v>264</v>
      </c>
      <c r="AT174" s="195" t="s">
        <v>248</v>
      </c>
      <c r="AU174" s="195" t="s">
        <v>87</v>
      </c>
      <c r="AY174" s="17" t="s">
        <v>247</v>
      </c>
      <c r="BE174" s="196">
        <f t="shared" si="24"/>
        <v>0</v>
      </c>
      <c r="BF174" s="196">
        <f t="shared" si="25"/>
        <v>0</v>
      </c>
      <c r="BG174" s="196">
        <f t="shared" si="26"/>
        <v>0</v>
      </c>
      <c r="BH174" s="196">
        <f t="shared" si="27"/>
        <v>0</v>
      </c>
      <c r="BI174" s="196">
        <f t="shared" si="28"/>
        <v>0</v>
      </c>
      <c r="BJ174" s="17" t="s">
        <v>85</v>
      </c>
      <c r="BK174" s="196">
        <f t="shared" si="29"/>
        <v>0</v>
      </c>
      <c r="BL174" s="17" t="s">
        <v>264</v>
      </c>
      <c r="BM174" s="195" t="s">
        <v>2620</v>
      </c>
    </row>
    <row r="175" spans="1:65" s="2" customFormat="1" ht="33" customHeight="1">
      <c r="A175" s="34"/>
      <c r="B175" s="35"/>
      <c r="C175" s="184" t="s">
        <v>567</v>
      </c>
      <c r="D175" s="184" t="s">
        <v>248</v>
      </c>
      <c r="E175" s="185" t="s">
        <v>2621</v>
      </c>
      <c r="F175" s="186" t="s">
        <v>2622</v>
      </c>
      <c r="G175" s="187" t="s">
        <v>416</v>
      </c>
      <c r="H175" s="188">
        <v>84</v>
      </c>
      <c r="I175" s="189"/>
      <c r="J175" s="190">
        <f t="shared" si="20"/>
        <v>0</v>
      </c>
      <c r="K175" s="186" t="s">
        <v>2116</v>
      </c>
      <c r="L175" s="39"/>
      <c r="M175" s="191" t="s">
        <v>1</v>
      </c>
      <c r="N175" s="192" t="s">
        <v>42</v>
      </c>
      <c r="O175" s="71"/>
      <c r="P175" s="193">
        <f t="shared" si="21"/>
        <v>0</v>
      </c>
      <c r="Q175" s="193">
        <v>3.8999999999999999E-4</v>
      </c>
      <c r="R175" s="193">
        <f t="shared" si="22"/>
        <v>3.2759999999999997E-2</v>
      </c>
      <c r="S175" s="193">
        <v>0</v>
      </c>
      <c r="T175" s="194">
        <f t="shared" si="23"/>
        <v>0</v>
      </c>
      <c r="U175" s="34"/>
      <c r="V175" s="34"/>
      <c r="W175" s="34"/>
      <c r="X175" s="34"/>
      <c r="Y175" s="34"/>
      <c r="Z175" s="34"/>
      <c r="AA175" s="34"/>
      <c r="AB175" s="34"/>
      <c r="AC175" s="34"/>
      <c r="AD175" s="34"/>
      <c r="AE175" s="34"/>
      <c r="AR175" s="195" t="s">
        <v>264</v>
      </c>
      <c r="AT175" s="195" t="s">
        <v>248</v>
      </c>
      <c r="AU175" s="195" t="s">
        <v>87</v>
      </c>
      <c r="AY175" s="17" t="s">
        <v>247</v>
      </c>
      <c r="BE175" s="196">
        <f t="shared" si="24"/>
        <v>0</v>
      </c>
      <c r="BF175" s="196">
        <f t="shared" si="25"/>
        <v>0</v>
      </c>
      <c r="BG175" s="196">
        <f t="shared" si="26"/>
        <v>0</v>
      </c>
      <c r="BH175" s="196">
        <f t="shared" si="27"/>
        <v>0</v>
      </c>
      <c r="BI175" s="196">
        <f t="shared" si="28"/>
        <v>0</v>
      </c>
      <c r="BJ175" s="17" t="s">
        <v>85</v>
      </c>
      <c r="BK175" s="196">
        <f t="shared" si="29"/>
        <v>0</v>
      </c>
      <c r="BL175" s="17" t="s">
        <v>264</v>
      </c>
      <c r="BM175" s="195" t="s">
        <v>2623</v>
      </c>
    </row>
    <row r="176" spans="1:65" s="2" customFormat="1" ht="24.15" customHeight="1">
      <c r="A176" s="34"/>
      <c r="B176" s="35"/>
      <c r="C176" s="184" t="s">
        <v>813</v>
      </c>
      <c r="D176" s="184" t="s">
        <v>248</v>
      </c>
      <c r="E176" s="185" t="s">
        <v>2624</v>
      </c>
      <c r="F176" s="186" t="s">
        <v>2625</v>
      </c>
      <c r="G176" s="187" t="s">
        <v>416</v>
      </c>
      <c r="H176" s="188">
        <v>70</v>
      </c>
      <c r="I176" s="189"/>
      <c r="J176" s="190">
        <f t="shared" si="20"/>
        <v>0</v>
      </c>
      <c r="K176" s="186" t="s">
        <v>2116</v>
      </c>
      <c r="L176" s="39"/>
      <c r="M176" s="191" t="s">
        <v>1</v>
      </c>
      <c r="N176" s="192" t="s">
        <v>42</v>
      </c>
      <c r="O176" s="71"/>
      <c r="P176" s="193">
        <f t="shared" si="21"/>
        <v>0</v>
      </c>
      <c r="Q176" s="193">
        <v>2.2000000000000001E-4</v>
      </c>
      <c r="R176" s="193">
        <f t="shared" si="22"/>
        <v>1.54E-2</v>
      </c>
      <c r="S176" s="193">
        <v>0</v>
      </c>
      <c r="T176" s="194">
        <f t="shared" si="23"/>
        <v>0</v>
      </c>
      <c r="U176" s="34"/>
      <c r="V176" s="34"/>
      <c r="W176" s="34"/>
      <c r="X176" s="34"/>
      <c r="Y176" s="34"/>
      <c r="Z176" s="34"/>
      <c r="AA176" s="34"/>
      <c r="AB176" s="34"/>
      <c r="AC176" s="34"/>
      <c r="AD176" s="34"/>
      <c r="AE176" s="34"/>
      <c r="AR176" s="195" t="s">
        <v>264</v>
      </c>
      <c r="AT176" s="195" t="s">
        <v>248</v>
      </c>
      <c r="AU176" s="195" t="s">
        <v>87</v>
      </c>
      <c r="AY176" s="17" t="s">
        <v>247</v>
      </c>
      <c r="BE176" s="196">
        <f t="shared" si="24"/>
        <v>0</v>
      </c>
      <c r="BF176" s="196">
        <f t="shared" si="25"/>
        <v>0</v>
      </c>
      <c r="BG176" s="196">
        <f t="shared" si="26"/>
        <v>0</v>
      </c>
      <c r="BH176" s="196">
        <f t="shared" si="27"/>
        <v>0</v>
      </c>
      <c r="BI176" s="196">
        <f t="shared" si="28"/>
        <v>0</v>
      </c>
      <c r="BJ176" s="17" t="s">
        <v>85</v>
      </c>
      <c r="BK176" s="196">
        <f t="shared" si="29"/>
        <v>0</v>
      </c>
      <c r="BL176" s="17" t="s">
        <v>264</v>
      </c>
      <c r="BM176" s="195" t="s">
        <v>2626</v>
      </c>
    </row>
    <row r="177" spans="1:65" s="2" customFormat="1" ht="24.15" customHeight="1">
      <c r="A177" s="34"/>
      <c r="B177" s="35"/>
      <c r="C177" s="184" t="s">
        <v>577</v>
      </c>
      <c r="D177" s="184" t="s">
        <v>248</v>
      </c>
      <c r="E177" s="185" t="s">
        <v>2627</v>
      </c>
      <c r="F177" s="186" t="s">
        <v>2628</v>
      </c>
      <c r="G177" s="187" t="s">
        <v>416</v>
      </c>
      <c r="H177" s="188">
        <v>2</v>
      </c>
      <c r="I177" s="189"/>
      <c r="J177" s="190">
        <f t="shared" si="20"/>
        <v>0</v>
      </c>
      <c r="K177" s="186" t="s">
        <v>2116</v>
      </c>
      <c r="L177" s="39"/>
      <c r="M177" s="191" t="s">
        <v>1</v>
      </c>
      <c r="N177" s="192" t="s">
        <v>42</v>
      </c>
      <c r="O177" s="71"/>
      <c r="P177" s="193">
        <f t="shared" si="21"/>
        <v>0</v>
      </c>
      <c r="Q177" s="193">
        <v>1.24E-3</v>
      </c>
      <c r="R177" s="193">
        <f t="shared" si="22"/>
        <v>2.48E-3</v>
      </c>
      <c r="S177" s="193">
        <v>0</v>
      </c>
      <c r="T177" s="194">
        <f t="shared" si="23"/>
        <v>0</v>
      </c>
      <c r="U177" s="34"/>
      <c r="V177" s="34"/>
      <c r="W177" s="34"/>
      <c r="X177" s="34"/>
      <c r="Y177" s="34"/>
      <c r="Z177" s="34"/>
      <c r="AA177" s="34"/>
      <c r="AB177" s="34"/>
      <c r="AC177" s="34"/>
      <c r="AD177" s="34"/>
      <c r="AE177" s="34"/>
      <c r="AR177" s="195" t="s">
        <v>264</v>
      </c>
      <c r="AT177" s="195" t="s">
        <v>248</v>
      </c>
      <c r="AU177" s="195" t="s">
        <v>87</v>
      </c>
      <c r="AY177" s="17" t="s">
        <v>247</v>
      </c>
      <c r="BE177" s="196">
        <f t="shared" si="24"/>
        <v>0</v>
      </c>
      <c r="BF177" s="196">
        <f t="shared" si="25"/>
        <v>0</v>
      </c>
      <c r="BG177" s="196">
        <f t="shared" si="26"/>
        <v>0</v>
      </c>
      <c r="BH177" s="196">
        <f t="shared" si="27"/>
        <v>0</v>
      </c>
      <c r="BI177" s="196">
        <f t="shared" si="28"/>
        <v>0</v>
      </c>
      <c r="BJ177" s="17" t="s">
        <v>85</v>
      </c>
      <c r="BK177" s="196">
        <f t="shared" si="29"/>
        <v>0</v>
      </c>
      <c r="BL177" s="17" t="s">
        <v>264</v>
      </c>
      <c r="BM177" s="195" t="s">
        <v>2629</v>
      </c>
    </row>
    <row r="178" spans="1:65" s="2" customFormat="1" ht="24.15" customHeight="1">
      <c r="A178" s="34"/>
      <c r="B178" s="35"/>
      <c r="C178" s="184" t="s">
        <v>826</v>
      </c>
      <c r="D178" s="184" t="s">
        <v>248</v>
      </c>
      <c r="E178" s="185" t="s">
        <v>2630</v>
      </c>
      <c r="F178" s="186" t="s">
        <v>2631</v>
      </c>
      <c r="G178" s="187" t="s">
        <v>416</v>
      </c>
      <c r="H178" s="188">
        <v>1</v>
      </c>
      <c r="I178" s="189"/>
      <c r="J178" s="190">
        <f t="shared" si="20"/>
        <v>0</v>
      </c>
      <c r="K178" s="186" t="s">
        <v>2116</v>
      </c>
      <c r="L178" s="39"/>
      <c r="M178" s="191" t="s">
        <v>1</v>
      </c>
      <c r="N178" s="192" t="s">
        <v>42</v>
      </c>
      <c r="O178" s="71"/>
      <c r="P178" s="193">
        <f t="shared" si="21"/>
        <v>0</v>
      </c>
      <c r="Q178" s="193">
        <v>1.73E-3</v>
      </c>
      <c r="R178" s="193">
        <f t="shared" si="22"/>
        <v>1.73E-3</v>
      </c>
      <c r="S178" s="193">
        <v>0</v>
      </c>
      <c r="T178" s="194">
        <f t="shared" si="23"/>
        <v>0</v>
      </c>
      <c r="U178" s="34"/>
      <c r="V178" s="34"/>
      <c r="W178" s="34"/>
      <c r="X178" s="34"/>
      <c r="Y178" s="34"/>
      <c r="Z178" s="34"/>
      <c r="AA178" s="34"/>
      <c r="AB178" s="34"/>
      <c r="AC178" s="34"/>
      <c r="AD178" s="34"/>
      <c r="AE178" s="34"/>
      <c r="AR178" s="195" t="s">
        <v>264</v>
      </c>
      <c r="AT178" s="195" t="s">
        <v>248</v>
      </c>
      <c r="AU178" s="195" t="s">
        <v>87</v>
      </c>
      <c r="AY178" s="17" t="s">
        <v>247</v>
      </c>
      <c r="BE178" s="196">
        <f t="shared" si="24"/>
        <v>0</v>
      </c>
      <c r="BF178" s="196">
        <f t="shared" si="25"/>
        <v>0</v>
      </c>
      <c r="BG178" s="196">
        <f t="shared" si="26"/>
        <v>0</v>
      </c>
      <c r="BH178" s="196">
        <f t="shared" si="27"/>
        <v>0</v>
      </c>
      <c r="BI178" s="196">
        <f t="shared" si="28"/>
        <v>0</v>
      </c>
      <c r="BJ178" s="17" t="s">
        <v>85</v>
      </c>
      <c r="BK178" s="196">
        <f t="shared" si="29"/>
        <v>0</v>
      </c>
      <c r="BL178" s="17" t="s">
        <v>264</v>
      </c>
      <c r="BM178" s="195" t="s">
        <v>2632</v>
      </c>
    </row>
    <row r="179" spans="1:65" s="2" customFormat="1" ht="24.15" customHeight="1">
      <c r="A179" s="34"/>
      <c r="B179" s="35"/>
      <c r="C179" s="184" t="s">
        <v>583</v>
      </c>
      <c r="D179" s="184" t="s">
        <v>248</v>
      </c>
      <c r="E179" s="185" t="s">
        <v>2633</v>
      </c>
      <c r="F179" s="186" t="s">
        <v>2634</v>
      </c>
      <c r="G179" s="187" t="s">
        <v>416</v>
      </c>
      <c r="H179" s="188">
        <v>4</v>
      </c>
      <c r="I179" s="189"/>
      <c r="J179" s="190">
        <f t="shared" si="20"/>
        <v>0</v>
      </c>
      <c r="K179" s="186" t="s">
        <v>2116</v>
      </c>
      <c r="L179" s="39"/>
      <c r="M179" s="191" t="s">
        <v>1</v>
      </c>
      <c r="N179" s="192" t="s">
        <v>42</v>
      </c>
      <c r="O179" s="71"/>
      <c r="P179" s="193">
        <f t="shared" si="21"/>
        <v>0</v>
      </c>
      <c r="Q179" s="193">
        <v>5.5000000000000003E-4</v>
      </c>
      <c r="R179" s="193">
        <f t="shared" si="22"/>
        <v>2.2000000000000001E-3</v>
      </c>
      <c r="S179" s="193">
        <v>0</v>
      </c>
      <c r="T179" s="194">
        <f t="shared" si="23"/>
        <v>0</v>
      </c>
      <c r="U179" s="34"/>
      <c r="V179" s="34"/>
      <c r="W179" s="34"/>
      <c r="X179" s="34"/>
      <c r="Y179" s="34"/>
      <c r="Z179" s="34"/>
      <c r="AA179" s="34"/>
      <c r="AB179" s="34"/>
      <c r="AC179" s="34"/>
      <c r="AD179" s="34"/>
      <c r="AE179" s="34"/>
      <c r="AR179" s="195" t="s">
        <v>264</v>
      </c>
      <c r="AT179" s="195" t="s">
        <v>248</v>
      </c>
      <c r="AU179" s="195" t="s">
        <v>87</v>
      </c>
      <c r="AY179" s="17" t="s">
        <v>247</v>
      </c>
      <c r="BE179" s="196">
        <f t="shared" si="24"/>
        <v>0</v>
      </c>
      <c r="BF179" s="196">
        <f t="shared" si="25"/>
        <v>0</v>
      </c>
      <c r="BG179" s="196">
        <f t="shared" si="26"/>
        <v>0</v>
      </c>
      <c r="BH179" s="196">
        <f t="shared" si="27"/>
        <v>0</v>
      </c>
      <c r="BI179" s="196">
        <f t="shared" si="28"/>
        <v>0</v>
      </c>
      <c r="BJ179" s="17" t="s">
        <v>85</v>
      </c>
      <c r="BK179" s="196">
        <f t="shared" si="29"/>
        <v>0</v>
      </c>
      <c r="BL179" s="17" t="s">
        <v>264</v>
      </c>
      <c r="BM179" s="195" t="s">
        <v>2635</v>
      </c>
    </row>
    <row r="180" spans="1:65" s="2" customFormat="1" ht="24.15" customHeight="1">
      <c r="A180" s="34"/>
      <c r="B180" s="35"/>
      <c r="C180" s="184" t="s">
        <v>841</v>
      </c>
      <c r="D180" s="184" t="s">
        <v>248</v>
      </c>
      <c r="E180" s="185" t="s">
        <v>2636</v>
      </c>
      <c r="F180" s="186" t="s">
        <v>2637</v>
      </c>
      <c r="G180" s="187" t="s">
        <v>416</v>
      </c>
      <c r="H180" s="188">
        <v>18</v>
      </c>
      <c r="I180" s="189"/>
      <c r="J180" s="190">
        <f t="shared" si="20"/>
        <v>0</v>
      </c>
      <c r="K180" s="186" t="s">
        <v>2116</v>
      </c>
      <c r="L180" s="39"/>
      <c r="M180" s="191" t="s">
        <v>1</v>
      </c>
      <c r="N180" s="192" t="s">
        <v>42</v>
      </c>
      <c r="O180" s="71"/>
      <c r="P180" s="193">
        <f t="shared" si="21"/>
        <v>0</v>
      </c>
      <c r="Q180" s="193">
        <v>7.6000000000000004E-4</v>
      </c>
      <c r="R180" s="193">
        <f t="shared" si="22"/>
        <v>1.3680000000000001E-2</v>
      </c>
      <c r="S180" s="193">
        <v>0</v>
      </c>
      <c r="T180" s="194">
        <f t="shared" si="23"/>
        <v>0</v>
      </c>
      <c r="U180" s="34"/>
      <c r="V180" s="34"/>
      <c r="W180" s="34"/>
      <c r="X180" s="34"/>
      <c r="Y180" s="34"/>
      <c r="Z180" s="34"/>
      <c r="AA180" s="34"/>
      <c r="AB180" s="34"/>
      <c r="AC180" s="34"/>
      <c r="AD180" s="34"/>
      <c r="AE180" s="34"/>
      <c r="AR180" s="195" t="s">
        <v>264</v>
      </c>
      <c r="AT180" s="195" t="s">
        <v>248</v>
      </c>
      <c r="AU180" s="195" t="s">
        <v>87</v>
      </c>
      <c r="AY180" s="17" t="s">
        <v>247</v>
      </c>
      <c r="BE180" s="196">
        <f t="shared" si="24"/>
        <v>0</v>
      </c>
      <c r="BF180" s="196">
        <f t="shared" si="25"/>
        <v>0</v>
      </c>
      <c r="BG180" s="196">
        <f t="shared" si="26"/>
        <v>0</v>
      </c>
      <c r="BH180" s="196">
        <f t="shared" si="27"/>
        <v>0</v>
      </c>
      <c r="BI180" s="196">
        <f t="shared" si="28"/>
        <v>0</v>
      </c>
      <c r="BJ180" s="17" t="s">
        <v>85</v>
      </c>
      <c r="BK180" s="196">
        <f t="shared" si="29"/>
        <v>0</v>
      </c>
      <c r="BL180" s="17" t="s">
        <v>264</v>
      </c>
      <c r="BM180" s="195" t="s">
        <v>2638</v>
      </c>
    </row>
    <row r="181" spans="1:65" s="2" customFormat="1" ht="24.15" customHeight="1">
      <c r="A181" s="34"/>
      <c r="B181" s="35"/>
      <c r="C181" s="184" t="s">
        <v>592</v>
      </c>
      <c r="D181" s="184" t="s">
        <v>248</v>
      </c>
      <c r="E181" s="185" t="s">
        <v>2639</v>
      </c>
      <c r="F181" s="186" t="s">
        <v>2640</v>
      </c>
      <c r="G181" s="187" t="s">
        <v>416</v>
      </c>
      <c r="H181" s="188">
        <v>4</v>
      </c>
      <c r="I181" s="189"/>
      <c r="J181" s="190">
        <f t="shared" si="20"/>
        <v>0</v>
      </c>
      <c r="K181" s="186" t="s">
        <v>2116</v>
      </c>
      <c r="L181" s="39"/>
      <c r="M181" s="191" t="s">
        <v>1</v>
      </c>
      <c r="N181" s="192" t="s">
        <v>42</v>
      </c>
      <c r="O181" s="71"/>
      <c r="P181" s="193">
        <f t="shared" si="21"/>
        <v>0</v>
      </c>
      <c r="Q181" s="193">
        <v>1.8600000000000001E-3</v>
      </c>
      <c r="R181" s="193">
        <f t="shared" si="22"/>
        <v>7.4400000000000004E-3</v>
      </c>
      <c r="S181" s="193">
        <v>0</v>
      </c>
      <c r="T181" s="194">
        <f t="shared" si="23"/>
        <v>0</v>
      </c>
      <c r="U181" s="34"/>
      <c r="V181" s="34"/>
      <c r="W181" s="34"/>
      <c r="X181" s="34"/>
      <c r="Y181" s="34"/>
      <c r="Z181" s="34"/>
      <c r="AA181" s="34"/>
      <c r="AB181" s="34"/>
      <c r="AC181" s="34"/>
      <c r="AD181" s="34"/>
      <c r="AE181" s="34"/>
      <c r="AR181" s="195" t="s">
        <v>264</v>
      </c>
      <c r="AT181" s="195" t="s">
        <v>248</v>
      </c>
      <c r="AU181" s="195" t="s">
        <v>87</v>
      </c>
      <c r="AY181" s="17" t="s">
        <v>247</v>
      </c>
      <c r="BE181" s="196">
        <f t="shared" si="24"/>
        <v>0</v>
      </c>
      <c r="BF181" s="196">
        <f t="shared" si="25"/>
        <v>0</v>
      </c>
      <c r="BG181" s="196">
        <f t="shared" si="26"/>
        <v>0</v>
      </c>
      <c r="BH181" s="196">
        <f t="shared" si="27"/>
        <v>0</v>
      </c>
      <c r="BI181" s="196">
        <f t="shared" si="28"/>
        <v>0</v>
      </c>
      <c r="BJ181" s="17" t="s">
        <v>85</v>
      </c>
      <c r="BK181" s="196">
        <f t="shared" si="29"/>
        <v>0</v>
      </c>
      <c r="BL181" s="17" t="s">
        <v>264</v>
      </c>
      <c r="BM181" s="195" t="s">
        <v>2641</v>
      </c>
    </row>
    <row r="182" spans="1:65" s="2" customFormat="1" ht="37.75" customHeight="1">
      <c r="A182" s="34"/>
      <c r="B182" s="35"/>
      <c r="C182" s="184" t="s">
        <v>851</v>
      </c>
      <c r="D182" s="184" t="s">
        <v>248</v>
      </c>
      <c r="E182" s="185" t="s">
        <v>2642</v>
      </c>
      <c r="F182" s="186" t="s">
        <v>2643</v>
      </c>
      <c r="G182" s="187" t="s">
        <v>416</v>
      </c>
      <c r="H182" s="188">
        <v>1</v>
      </c>
      <c r="I182" s="189"/>
      <c r="J182" s="190">
        <f t="shared" si="20"/>
        <v>0</v>
      </c>
      <c r="K182" s="186" t="s">
        <v>2116</v>
      </c>
      <c r="L182" s="39"/>
      <c r="M182" s="191" t="s">
        <v>1</v>
      </c>
      <c r="N182" s="192" t="s">
        <v>42</v>
      </c>
      <c r="O182" s="71"/>
      <c r="P182" s="193">
        <f t="shared" si="21"/>
        <v>0</v>
      </c>
      <c r="Q182" s="193">
        <v>1.4599999999999999E-3</v>
      </c>
      <c r="R182" s="193">
        <f t="shared" si="22"/>
        <v>1.4599999999999999E-3</v>
      </c>
      <c r="S182" s="193">
        <v>0</v>
      </c>
      <c r="T182" s="194">
        <f t="shared" si="23"/>
        <v>0</v>
      </c>
      <c r="U182" s="34"/>
      <c r="V182" s="34"/>
      <c r="W182" s="34"/>
      <c r="X182" s="34"/>
      <c r="Y182" s="34"/>
      <c r="Z182" s="34"/>
      <c r="AA182" s="34"/>
      <c r="AB182" s="34"/>
      <c r="AC182" s="34"/>
      <c r="AD182" s="34"/>
      <c r="AE182" s="34"/>
      <c r="AR182" s="195" t="s">
        <v>264</v>
      </c>
      <c r="AT182" s="195" t="s">
        <v>248</v>
      </c>
      <c r="AU182" s="195" t="s">
        <v>87</v>
      </c>
      <c r="AY182" s="17" t="s">
        <v>247</v>
      </c>
      <c r="BE182" s="196">
        <f t="shared" si="24"/>
        <v>0</v>
      </c>
      <c r="BF182" s="196">
        <f t="shared" si="25"/>
        <v>0</v>
      </c>
      <c r="BG182" s="196">
        <f t="shared" si="26"/>
        <v>0</v>
      </c>
      <c r="BH182" s="196">
        <f t="shared" si="27"/>
        <v>0</v>
      </c>
      <c r="BI182" s="196">
        <f t="shared" si="28"/>
        <v>0</v>
      </c>
      <c r="BJ182" s="17" t="s">
        <v>85</v>
      </c>
      <c r="BK182" s="196">
        <f t="shared" si="29"/>
        <v>0</v>
      </c>
      <c r="BL182" s="17" t="s">
        <v>264</v>
      </c>
      <c r="BM182" s="195" t="s">
        <v>2644</v>
      </c>
    </row>
    <row r="183" spans="1:65" s="2" customFormat="1" ht="37.75" customHeight="1">
      <c r="A183" s="34"/>
      <c r="B183" s="35"/>
      <c r="C183" s="184" t="s">
        <v>599</v>
      </c>
      <c r="D183" s="184" t="s">
        <v>248</v>
      </c>
      <c r="E183" s="185" t="s">
        <v>2645</v>
      </c>
      <c r="F183" s="186" t="s">
        <v>2646</v>
      </c>
      <c r="G183" s="187" t="s">
        <v>416</v>
      </c>
      <c r="H183" s="188">
        <v>4</v>
      </c>
      <c r="I183" s="189"/>
      <c r="J183" s="190">
        <f t="shared" si="20"/>
        <v>0</v>
      </c>
      <c r="K183" s="186" t="s">
        <v>2116</v>
      </c>
      <c r="L183" s="39"/>
      <c r="M183" s="191" t="s">
        <v>1</v>
      </c>
      <c r="N183" s="192" t="s">
        <v>42</v>
      </c>
      <c r="O183" s="71"/>
      <c r="P183" s="193">
        <f t="shared" si="21"/>
        <v>0</v>
      </c>
      <c r="Q183" s="193">
        <v>5.2999999999999998E-4</v>
      </c>
      <c r="R183" s="193">
        <f t="shared" si="22"/>
        <v>2.1199999999999999E-3</v>
      </c>
      <c r="S183" s="193">
        <v>0</v>
      </c>
      <c r="T183" s="194">
        <f t="shared" si="23"/>
        <v>0</v>
      </c>
      <c r="U183" s="34"/>
      <c r="V183" s="34"/>
      <c r="W183" s="34"/>
      <c r="X183" s="34"/>
      <c r="Y183" s="34"/>
      <c r="Z183" s="34"/>
      <c r="AA183" s="34"/>
      <c r="AB183" s="34"/>
      <c r="AC183" s="34"/>
      <c r="AD183" s="34"/>
      <c r="AE183" s="34"/>
      <c r="AR183" s="195" t="s">
        <v>264</v>
      </c>
      <c r="AT183" s="195" t="s">
        <v>248</v>
      </c>
      <c r="AU183" s="195" t="s">
        <v>87</v>
      </c>
      <c r="AY183" s="17" t="s">
        <v>247</v>
      </c>
      <c r="BE183" s="196">
        <f t="shared" si="24"/>
        <v>0</v>
      </c>
      <c r="BF183" s="196">
        <f t="shared" si="25"/>
        <v>0</v>
      </c>
      <c r="BG183" s="196">
        <f t="shared" si="26"/>
        <v>0</v>
      </c>
      <c r="BH183" s="196">
        <f t="shared" si="27"/>
        <v>0</v>
      </c>
      <c r="BI183" s="196">
        <f t="shared" si="28"/>
        <v>0</v>
      </c>
      <c r="BJ183" s="17" t="s">
        <v>85</v>
      </c>
      <c r="BK183" s="196">
        <f t="shared" si="29"/>
        <v>0</v>
      </c>
      <c r="BL183" s="17" t="s">
        <v>264</v>
      </c>
      <c r="BM183" s="195" t="s">
        <v>2647</v>
      </c>
    </row>
    <row r="184" spans="1:65" s="2" customFormat="1" ht="37.75" customHeight="1">
      <c r="A184" s="34"/>
      <c r="B184" s="35"/>
      <c r="C184" s="184" t="s">
        <v>860</v>
      </c>
      <c r="D184" s="184" t="s">
        <v>248</v>
      </c>
      <c r="E184" s="185" t="s">
        <v>2648</v>
      </c>
      <c r="F184" s="186" t="s">
        <v>2649</v>
      </c>
      <c r="G184" s="187" t="s">
        <v>416</v>
      </c>
      <c r="H184" s="188">
        <v>1</v>
      </c>
      <c r="I184" s="189"/>
      <c r="J184" s="190">
        <f t="shared" si="20"/>
        <v>0</v>
      </c>
      <c r="K184" s="186" t="s">
        <v>2116</v>
      </c>
      <c r="L184" s="39"/>
      <c r="M184" s="191" t="s">
        <v>1</v>
      </c>
      <c r="N184" s="192" t="s">
        <v>42</v>
      </c>
      <c r="O184" s="71"/>
      <c r="P184" s="193">
        <f t="shared" si="21"/>
        <v>0</v>
      </c>
      <c r="Q184" s="193">
        <v>1.47E-3</v>
      </c>
      <c r="R184" s="193">
        <f t="shared" si="22"/>
        <v>1.47E-3</v>
      </c>
      <c r="S184" s="193">
        <v>0</v>
      </c>
      <c r="T184" s="194">
        <f t="shared" si="23"/>
        <v>0</v>
      </c>
      <c r="U184" s="34"/>
      <c r="V184" s="34"/>
      <c r="W184" s="34"/>
      <c r="X184" s="34"/>
      <c r="Y184" s="34"/>
      <c r="Z184" s="34"/>
      <c r="AA184" s="34"/>
      <c r="AB184" s="34"/>
      <c r="AC184" s="34"/>
      <c r="AD184" s="34"/>
      <c r="AE184" s="34"/>
      <c r="AR184" s="195" t="s">
        <v>264</v>
      </c>
      <c r="AT184" s="195" t="s">
        <v>248</v>
      </c>
      <c r="AU184" s="195" t="s">
        <v>87</v>
      </c>
      <c r="AY184" s="17" t="s">
        <v>247</v>
      </c>
      <c r="BE184" s="196">
        <f t="shared" si="24"/>
        <v>0</v>
      </c>
      <c r="BF184" s="196">
        <f t="shared" si="25"/>
        <v>0</v>
      </c>
      <c r="BG184" s="196">
        <f t="shared" si="26"/>
        <v>0</v>
      </c>
      <c r="BH184" s="196">
        <f t="shared" si="27"/>
        <v>0</v>
      </c>
      <c r="BI184" s="196">
        <f t="shared" si="28"/>
        <v>0</v>
      </c>
      <c r="BJ184" s="17" t="s">
        <v>85</v>
      </c>
      <c r="BK184" s="196">
        <f t="shared" si="29"/>
        <v>0</v>
      </c>
      <c r="BL184" s="17" t="s">
        <v>264</v>
      </c>
      <c r="BM184" s="195" t="s">
        <v>2650</v>
      </c>
    </row>
    <row r="185" spans="1:65" s="2" customFormat="1" ht="24.15" customHeight="1">
      <c r="A185" s="34"/>
      <c r="B185" s="35"/>
      <c r="C185" s="184" t="s">
        <v>609</v>
      </c>
      <c r="D185" s="184" t="s">
        <v>248</v>
      </c>
      <c r="E185" s="185" t="s">
        <v>2651</v>
      </c>
      <c r="F185" s="186" t="s">
        <v>2652</v>
      </c>
      <c r="G185" s="187" t="s">
        <v>416</v>
      </c>
      <c r="H185" s="188">
        <v>1</v>
      </c>
      <c r="I185" s="189"/>
      <c r="J185" s="190">
        <f t="shared" si="20"/>
        <v>0</v>
      </c>
      <c r="K185" s="186" t="s">
        <v>2116</v>
      </c>
      <c r="L185" s="39"/>
      <c r="M185" s="191" t="s">
        <v>1</v>
      </c>
      <c r="N185" s="192" t="s">
        <v>42</v>
      </c>
      <c r="O185" s="71"/>
      <c r="P185" s="193">
        <f t="shared" si="21"/>
        <v>0</v>
      </c>
      <c r="Q185" s="193">
        <v>7.5000000000000002E-4</v>
      </c>
      <c r="R185" s="193">
        <f t="shared" si="22"/>
        <v>7.5000000000000002E-4</v>
      </c>
      <c r="S185" s="193">
        <v>0</v>
      </c>
      <c r="T185" s="194">
        <f t="shared" si="23"/>
        <v>0</v>
      </c>
      <c r="U185" s="34"/>
      <c r="V185" s="34"/>
      <c r="W185" s="34"/>
      <c r="X185" s="34"/>
      <c r="Y185" s="34"/>
      <c r="Z185" s="34"/>
      <c r="AA185" s="34"/>
      <c r="AB185" s="34"/>
      <c r="AC185" s="34"/>
      <c r="AD185" s="34"/>
      <c r="AE185" s="34"/>
      <c r="AR185" s="195" t="s">
        <v>264</v>
      </c>
      <c r="AT185" s="195" t="s">
        <v>248</v>
      </c>
      <c r="AU185" s="195" t="s">
        <v>87</v>
      </c>
      <c r="AY185" s="17" t="s">
        <v>247</v>
      </c>
      <c r="BE185" s="196">
        <f t="shared" si="24"/>
        <v>0</v>
      </c>
      <c r="BF185" s="196">
        <f t="shared" si="25"/>
        <v>0</v>
      </c>
      <c r="BG185" s="196">
        <f t="shared" si="26"/>
        <v>0</v>
      </c>
      <c r="BH185" s="196">
        <f t="shared" si="27"/>
        <v>0</v>
      </c>
      <c r="BI185" s="196">
        <f t="shared" si="28"/>
        <v>0</v>
      </c>
      <c r="BJ185" s="17" t="s">
        <v>85</v>
      </c>
      <c r="BK185" s="196">
        <f t="shared" si="29"/>
        <v>0</v>
      </c>
      <c r="BL185" s="17" t="s">
        <v>264</v>
      </c>
      <c r="BM185" s="195" t="s">
        <v>2653</v>
      </c>
    </row>
    <row r="186" spans="1:65" s="2" customFormat="1" ht="44.25" customHeight="1">
      <c r="A186" s="34"/>
      <c r="B186" s="35"/>
      <c r="C186" s="184" t="s">
        <v>869</v>
      </c>
      <c r="D186" s="184" t="s">
        <v>248</v>
      </c>
      <c r="E186" s="185" t="s">
        <v>2654</v>
      </c>
      <c r="F186" s="186" t="s">
        <v>2655</v>
      </c>
      <c r="G186" s="187" t="s">
        <v>350</v>
      </c>
      <c r="H186" s="188">
        <v>0.14199999999999999</v>
      </c>
      <c r="I186" s="189"/>
      <c r="J186" s="190">
        <f t="shared" si="20"/>
        <v>0</v>
      </c>
      <c r="K186" s="186" t="s">
        <v>2116</v>
      </c>
      <c r="L186" s="39"/>
      <c r="M186" s="191" t="s">
        <v>1</v>
      </c>
      <c r="N186" s="192" t="s">
        <v>42</v>
      </c>
      <c r="O186" s="71"/>
      <c r="P186" s="193">
        <f t="shared" si="21"/>
        <v>0</v>
      </c>
      <c r="Q186" s="193">
        <v>0</v>
      </c>
      <c r="R186" s="193">
        <f t="shared" si="22"/>
        <v>0</v>
      </c>
      <c r="S186" s="193">
        <v>0</v>
      </c>
      <c r="T186" s="194">
        <f t="shared" si="23"/>
        <v>0</v>
      </c>
      <c r="U186" s="34"/>
      <c r="V186" s="34"/>
      <c r="W186" s="34"/>
      <c r="X186" s="34"/>
      <c r="Y186" s="34"/>
      <c r="Z186" s="34"/>
      <c r="AA186" s="34"/>
      <c r="AB186" s="34"/>
      <c r="AC186" s="34"/>
      <c r="AD186" s="34"/>
      <c r="AE186" s="34"/>
      <c r="AR186" s="195" t="s">
        <v>264</v>
      </c>
      <c r="AT186" s="195" t="s">
        <v>248</v>
      </c>
      <c r="AU186" s="195" t="s">
        <v>87</v>
      </c>
      <c r="AY186" s="17" t="s">
        <v>247</v>
      </c>
      <c r="BE186" s="196">
        <f t="shared" si="24"/>
        <v>0</v>
      </c>
      <c r="BF186" s="196">
        <f t="shared" si="25"/>
        <v>0</v>
      </c>
      <c r="BG186" s="196">
        <f t="shared" si="26"/>
        <v>0</v>
      </c>
      <c r="BH186" s="196">
        <f t="shared" si="27"/>
        <v>0</v>
      </c>
      <c r="BI186" s="196">
        <f t="shared" si="28"/>
        <v>0</v>
      </c>
      <c r="BJ186" s="17" t="s">
        <v>85</v>
      </c>
      <c r="BK186" s="196">
        <f t="shared" si="29"/>
        <v>0</v>
      </c>
      <c r="BL186" s="17" t="s">
        <v>264</v>
      </c>
      <c r="BM186" s="195" t="s">
        <v>2656</v>
      </c>
    </row>
    <row r="187" spans="1:65" s="11" customFormat="1" ht="22.75" customHeight="1">
      <c r="B187" s="170"/>
      <c r="C187" s="171"/>
      <c r="D187" s="172" t="s">
        <v>76</v>
      </c>
      <c r="E187" s="245" t="s">
        <v>2657</v>
      </c>
      <c r="F187" s="245" t="s">
        <v>2658</v>
      </c>
      <c r="G187" s="171"/>
      <c r="H187" s="171"/>
      <c r="I187" s="174"/>
      <c r="J187" s="246">
        <f>BK187</f>
        <v>0</v>
      </c>
      <c r="K187" s="171"/>
      <c r="L187" s="176"/>
      <c r="M187" s="177"/>
      <c r="N187" s="178"/>
      <c r="O187" s="178"/>
      <c r="P187" s="179">
        <f>SUM(P188:P203)</f>
        <v>0</v>
      </c>
      <c r="Q187" s="178"/>
      <c r="R187" s="179">
        <f>SUM(R188:R203)</f>
        <v>3.8784300000000003</v>
      </c>
      <c r="S187" s="178"/>
      <c r="T187" s="180">
        <f>SUM(T188:T203)</f>
        <v>0</v>
      </c>
      <c r="AR187" s="181" t="s">
        <v>87</v>
      </c>
      <c r="AT187" s="182" t="s">
        <v>76</v>
      </c>
      <c r="AU187" s="182" t="s">
        <v>85</v>
      </c>
      <c r="AY187" s="181" t="s">
        <v>247</v>
      </c>
      <c r="BK187" s="183">
        <f>SUM(BK188:BK203)</f>
        <v>0</v>
      </c>
    </row>
    <row r="188" spans="1:65" s="2" customFormat="1" ht="37.75" customHeight="1">
      <c r="A188" s="34"/>
      <c r="B188" s="35"/>
      <c r="C188" s="184" t="s">
        <v>616</v>
      </c>
      <c r="D188" s="184" t="s">
        <v>248</v>
      </c>
      <c r="E188" s="185" t="s">
        <v>2659</v>
      </c>
      <c r="F188" s="186" t="s">
        <v>2660</v>
      </c>
      <c r="G188" s="187" t="s">
        <v>416</v>
      </c>
      <c r="H188" s="188">
        <v>168</v>
      </c>
      <c r="I188" s="189"/>
      <c r="J188" s="190">
        <f t="shared" ref="J188:J203" si="30">ROUND(I188*H188,2)</f>
        <v>0</v>
      </c>
      <c r="K188" s="186" t="s">
        <v>2116</v>
      </c>
      <c r="L188" s="39"/>
      <c r="M188" s="191" t="s">
        <v>1</v>
      </c>
      <c r="N188" s="192" t="s">
        <v>42</v>
      </c>
      <c r="O188" s="71"/>
      <c r="P188" s="193">
        <f t="shared" ref="P188:P203" si="31">O188*H188</f>
        <v>0</v>
      </c>
      <c r="Q188" s="193">
        <v>0</v>
      </c>
      <c r="R188" s="193">
        <f t="shared" ref="R188:R203" si="32">Q188*H188</f>
        <v>0</v>
      </c>
      <c r="S188" s="193">
        <v>0</v>
      </c>
      <c r="T188" s="194">
        <f t="shared" ref="T188:T203" si="33">S188*H188</f>
        <v>0</v>
      </c>
      <c r="U188" s="34"/>
      <c r="V188" s="34"/>
      <c r="W188" s="34"/>
      <c r="X188" s="34"/>
      <c r="Y188" s="34"/>
      <c r="Z188" s="34"/>
      <c r="AA188" s="34"/>
      <c r="AB188" s="34"/>
      <c r="AC188" s="34"/>
      <c r="AD188" s="34"/>
      <c r="AE188" s="34"/>
      <c r="AR188" s="195" t="s">
        <v>264</v>
      </c>
      <c r="AT188" s="195" t="s">
        <v>248</v>
      </c>
      <c r="AU188" s="195" t="s">
        <v>87</v>
      </c>
      <c r="AY188" s="17" t="s">
        <v>247</v>
      </c>
      <c r="BE188" s="196">
        <f t="shared" ref="BE188:BE203" si="34">IF(N188="základní",J188,0)</f>
        <v>0</v>
      </c>
      <c r="BF188" s="196">
        <f t="shared" ref="BF188:BF203" si="35">IF(N188="snížená",J188,0)</f>
        <v>0</v>
      </c>
      <c r="BG188" s="196">
        <f t="shared" ref="BG188:BG203" si="36">IF(N188="zákl. přenesená",J188,0)</f>
        <v>0</v>
      </c>
      <c r="BH188" s="196">
        <f t="shared" ref="BH188:BH203" si="37">IF(N188="sníž. přenesená",J188,0)</f>
        <v>0</v>
      </c>
      <c r="BI188" s="196">
        <f t="shared" ref="BI188:BI203" si="38">IF(N188="nulová",J188,0)</f>
        <v>0</v>
      </c>
      <c r="BJ188" s="17" t="s">
        <v>85</v>
      </c>
      <c r="BK188" s="196">
        <f t="shared" ref="BK188:BK203" si="39">ROUND(I188*H188,2)</f>
        <v>0</v>
      </c>
      <c r="BL188" s="17" t="s">
        <v>264</v>
      </c>
      <c r="BM188" s="195" t="s">
        <v>2661</v>
      </c>
    </row>
    <row r="189" spans="1:65" s="2" customFormat="1" ht="49" customHeight="1">
      <c r="A189" s="34"/>
      <c r="B189" s="35"/>
      <c r="C189" s="184" t="s">
        <v>883</v>
      </c>
      <c r="D189" s="184" t="s">
        <v>248</v>
      </c>
      <c r="E189" s="185" t="s">
        <v>2662</v>
      </c>
      <c r="F189" s="186" t="s">
        <v>2663</v>
      </c>
      <c r="G189" s="187" t="s">
        <v>416</v>
      </c>
      <c r="H189" s="188">
        <v>1</v>
      </c>
      <c r="I189" s="189"/>
      <c r="J189" s="190">
        <f t="shared" si="30"/>
        <v>0</v>
      </c>
      <c r="K189" s="186" t="s">
        <v>2116</v>
      </c>
      <c r="L189" s="39"/>
      <c r="M189" s="191" t="s">
        <v>1</v>
      </c>
      <c r="N189" s="192" t="s">
        <v>42</v>
      </c>
      <c r="O189" s="71"/>
      <c r="P189" s="193">
        <f t="shared" si="31"/>
        <v>0</v>
      </c>
      <c r="Q189" s="193">
        <v>2.2700000000000001E-2</v>
      </c>
      <c r="R189" s="193">
        <f t="shared" si="32"/>
        <v>2.2700000000000001E-2</v>
      </c>
      <c r="S189" s="193">
        <v>0</v>
      </c>
      <c r="T189" s="194">
        <f t="shared" si="33"/>
        <v>0</v>
      </c>
      <c r="U189" s="34"/>
      <c r="V189" s="34"/>
      <c r="W189" s="34"/>
      <c r="X189" s="34"/>
      <c r="Y189" s="34"/>
      <c r="Z189" s="34"/>
      <c r="AA189" s="34"/>
      <c r="AB189" s="34"/>
      <c r="AC189" s="34"/>
      <c r="AD189" s="34"/>
      <c r="AE189" s="34"/>
      <c r="AR189" s="195" t="s">
        <v>264</v>
      </c>
      <c r="AT189" s="195" t="s">
        <v>248</v>
      </c>
      <c r="AU189" s="195" t="s">
        <v>87</v>
      </c>
      <c r="AY189" s="17" t="s">
        <v>247</v>
      </c>
      <c r="BE189" s="196">
        <f t="shared" si="34"/>
        <v>0</v>
      </c>
      <c r="BF189" s="196">
        <f t="shared" si="35"/>
        <v>0</v>
      </c>
      <c r="BG189" s="196">
        <f t="shared" si="36"/>
        <v>0</v>
      </c>
      <c r="BH189" s="196">
        <f t="shared" si="37"/>
        <v>0</v>
      </c>
      <c r="BI189" s="196">
        <f t="shared" si="38"/>
        <v>0</v>
      </c>
      <c r="BJ189" s="17" t="s">
        <v>85</v>
      </c>
      <c r="BK189" s="196">
        <f t="shared" si="39"/>
        <v>0</v>
      </c>
      <c r="BL189" s="17" t="s">
        <v>264</v>
      </c>
      <c r="BM189" s="195" t="s">
        <v>2664</v>
      </c>
    </row>
    <row r="190" spans="1:65" s="2" customFormat="1" ht="49" customHeight="1">
      <c r="A190" s="34"/>
      <c r="B190" s="35"/>
      <c r="C190" s="184" t="s">
        <v>623</v>
      </c>
      <c r="D190" s="184" t="s">
        <v>248</v>
      </c>
      <c r="E190" s="185" t="s">
        <v>2665</v>
      </c>
      <c r="F190" s="186" t="s">
        <v>2666</v>
      </c>
      <c r="G190" s="187" t="s">
        <v>416</v>
      </c>
      <c r="H190" s="188">
        <v>1</v>
      </c>
      <c r="I190" s="189"/>
      <c r="J190" s="190">
        <f t="shared" si="30"/>
        <v>0</v>
      </c>
      <c r="K190" s="186" t="s">
        <v>2116</v>
      </c>
      <c r="L190" s="39"/>
      <c r="M190" s="191" t="s">
        <v>1</v>
      </c>
      <c r="N190" s="192" t="s">
        <v>42</v>
      </c>
      <c r="O190" s="71"/>
      <c r="P190" s="193">
        <f t="shared" si="31"/>
        <v>0</v>
      </c>
      <c r="Q190" s="193">
        <v>8.3999999999999995E-3</v>
      </c>
      <c r="R190" s="193">
        <f t="shared" si="32"/>
        <v>8.3999999999999995E-3</v>
      </c>
      <c r="S190" s="193">
        <v>0</v>
      </c>
      <c r="T190" s="194">
        <f t="shared" si="33"/>
        <v>0</v>
      </c>
      <c r="U190" s="34"/>
      <c r="V190" s="34"/>
      <c r="W190" s="34"/>
      <c r="X190" s="34"/>
      <c r="Y190" s="34"/>
      <c r="Z190" s="34"/>
      <c r="AA190" s="34"/>
      <c r="AB190" s="34"/>
      <c r="AC190" s="34"/>
      <c r="AD190" s="34"/>
      <c r="AE190" s="34"/>
      <c r="AR190" s="195" t="s">
        <v>264</v>
      </c>
      <c r="AT190" s="195" t="s">
        <v>248</v>
      </c>
      <c r="AU190" s="195" t="s">
        <v>87</v>
      </c>
      <c r="AY190" s="17" t="s">
        <v>247</v>
      </c>
      <c r="BE190" s="196">
        <f t="shared" si="34"/>
        <v>0</v>
      </c>
      <c r="BF190" s="196">
        <f t="shared" si="35"/>
        <v>0</v>
      </c>
      <c r="BG190" s="196">
        <f t="shared" si="36"/>
        <v>0</v>
      </c>
      <c r="BH190" s="196">
        <f t="shared" si="37"/>
        <v>0</v>
      </c>
      <c r="BI190" s="196">
        <f t="shared" si="38"/>
        <v>0</v>
      </c>
      <c r="BJ190" s="17" t="s">
        <v>85</v>
      </c>
      <c r="BK190" s="196">
        <f t="shared" si="39"/>
        <v>0</v>
      </c>
      <c r="BL190" s="17" t="s">
        <v>264</v>
      </c>
      <c r="BM190" s="195" t="s">
        <v>2667</v>
      </c>
    </row>
    <row r="191" spans="1:65" s="2" customFormat="1" ht="49" customHeight="1">
      <c r="A191" s="34"/>
      <c r="B191" s="35"/>
      <c r="C191" s="184" t="s">
        <v>903</v>
      </c>
      <c r="D191" s="184" t="s">
        <v>248</v>
      </c>
      <c r="E191" s="185" t="s">
        <v>2668</v>
      </c>
      <c r="F191" s="186" t="s">
        <v>2669</v>
      </c>
      <c r="G191" s="187" t="s">
        <v>416</v>
      </c>
      <c r="H191" s="188">
        <v>1</v>
      </c>
      <c r="I191" s="189"/>
      <c r="J191" s="190">
        <f t="shared" si="30"/>
        <v>0</v>
      </c>
      <c r="K191" s="186" t="s">
        <v>2116</v>
      </c>
      <c r="L191" s="39"/>
      <c r="M191" s="191" t="s">
        <v>1</v>
      </c>
      <c r="N191" s="192" t="s">
        <v>42</v>
      </c>
      <c r="O191" s="71"/>
      <c r="P191" s="193">
        <f t="shared" si="31"/>
        <v>0</v>
      </c>
      <c r="Q191" s="193">
        <v>1.0749999999999999E-2</v>
      </c>
      <c r="R191" s="193">
        <f t="shared" si="32"/>
        <v>1.0749999999999999E-2</v>
      </c>
      <c r="S191" s="193">
        <v>0</v>
      </c>
      <c r="T191" s="194">
        <f t="shared" si="33"/>
        <v>0</v>
      </c>
      <c r="U191" s="34"/>
      <c r="V191" s="34"/>
      <c r="W191" s="34"/>
      <c r="X191" s="34"/>
      <c r="Y191" s="34"/>
      <c r="Z191" s="34"/>
      <c r="AA191" s="34"/>
      <c r="AB191" s="34"/>
      <c r="AC191" s="34"/>
      <c r="AD191" s="34"/>
      <c r="AE191" s="34"/>
      <c r="AR191" s="195" t="s">
        <v>264</v>
      </c>
      <c r="AT191" s="195" t="s">
        <v>248</v>
      </c>
      <c r="AU191" s="195" t="s">
        <v>87</v>
      </c>
      <c r="AY191" s="17" t="s">
        <v>247</v>
      </c>
      <c r="BE191" s="196">
        <f t="shared" si="34"/>
        <v>0</v>
      </c>
      <c r="BF191" s="196">
        <f t="shared" si="35"/>
        <v>0</v>
      </c>
      <c r="BG191" s="196">
        <f t="shared" si="36"/>
        <v>0</v>
      </c>
      <c r="BH191" s="196">
        <f t="shared" si="37"/>
        <v>0</v>
      </c>
      <c r="BI191" s="196">
        <f t="shared" si="38"/>
        <v>0</v>
      </c>
      <c r="BJ191" s="17" t="s">
        <v>85</v>
      </c>
      <c r="BK191" s="196">
        <f t="shared" si="39"/>
        <v>0</v>
      </c>
      <c r="BL191" s="17" t="s">
        <v>264</v>
      </c>
      <c r="BM191" s="195" t="s">
        <v>2670</v>
      </c>
    </row>
    <row r="192" spans="1:65" s="2" customFormat="1" ht="49" customHeight="1">
      <c r="A192" s="34"/>
      <c r="B192" s="35"/>
      <c r="C192" s="184" t="s">
        <v>629</v>
      </c>
      <c r="D192" s="184" t="s">
        <v>248</v>
      </c>
      <c r="E192" s="185" t="s">
        <v>2671</v>
      </c>
      <c r="F192" s="186" t="s">
        <v>2672</v>
      </c>
      <c r="G192" s="187" t="s">
        <v>416</v>
      </c>
      <c r="H192" s="188">
        <v>6</v>
      </c>
      <c r="I192" s="189"/>
      <c r="J192" s="190">
        <f t="shared" si="30"/>
        <v>0</v>
      </c>
      <c r="K192" s="186" t="s">
        <v>2116</v>
      </c>
      <c r="L192" s="39"/>
      <c r="M192" s="191" t="s">
        <v>1</v>
      </c>
      <c r="N192" s="192" t="s">
        <v>42</v>
      </c>
      <c r="O192" s="71"/>
      <c r="P192" s="193">
        <f t="shared" si="31"/>
        <v>0</v>
      </c>
      <c r="Q192" s="193">
        <v>1.417E-2</v>
      </c>
      <c r="R192" s="193">
        <f t="shared" si="32"/>
        <v>8.5019999999999998E-2</v>
      </c>
      <c r="S192" s="193">
        <v>0</v>
      </c>
      <c r="T192" s="194">
        <f t="shared" si="33"/>
        <v>0</v>
      </c>
      <c r="U192" s="34"/>
      <c r="V192" s="34"/>
      <c r="W192" s="34"/>
      <c r="X192" s="34"/>
      <c r="Y192" s="34"/>
      <c r="Z192" s="34"/>
      <c r="AA192" s="34"/>
      <c r="AB192" s="34"/>
      <c r="AC192" s="34"/>
      <c r="AD192" s="34"/>
      <c r="AE192" s="34"/>
      <c r="AR192" s="195" t="s">
        <v>264</v>
      </c>
      <c r="AT192" s="195" t="s">
        <v>248</v>
      </c>
      <c r="AU192" s="195" t="s">
        <v>87</v>
      </c>
      <c r="AY192" s="17" t="s">
        <v>247</v>
      </c>
      <c r="BE192" s="196">
        <f t="shared" si="34"/>
        <v>0</v>
      </c>
      <c r="BF192" s="196">
        <f t="shared" si="35"/>
        <v>0</v>
      </c>
      <c r="BG192" s="196">
        <f t="shared" si="36"/>
        <v>0</v>
      </c>
      <c r="BH192" s="196">
        <f t="shared" si="37"/>
        <v>0</v>
      </c>
      <c r="BI192" s="196">
        <f t="shared" si="38"/>
        <v>0</v>
      </c>
      <c r="BJ192" s="17" t="s">
        <v>85</v>
      </c>
      <c r="BK192" s="196">
        <f t="shared" si="39"/>
        <v>0</v>
      </c>
      <c r="BL192" s="17" t="s">
        <v>264</v>
      </c>
      <c r="BM192" s="195" t="s">
        <v>2673</v>
      </c>
    </row>
    <row r="193" spans="1:65" s="2" customFormat="1" ht="49" customHeight="1">
      <c r="A193" s="34"/>
      <c r="B193" s="35"/>
      <c r="C193" s="184" t="s">
        <v>678</v>
      </c>
      <c r="D193" s="184" t="s">
        <v>248</v>
      </c>
      <c r="E193" s="185" t="s">
        <v>2674</v>
      </c>
      <c r="F193" s="186" t="s">
        <v>2675</v>
      </c>
      <c r="G193" s="187" t="s">
        <v>416</v>
      </c>
      <c r="H193" s="188">
        <v>5</v>
      </c>
      <c r="I193" s="189"/>
      <c r="J193" s="190">
        <f t="shared" si="30"/>
        <v>0</v>
      </c>
      <c r="K193" s="186" t="s">
        <v>2116</v>
      </c>
      <c r="L193" s="39"/>
      <c r="M193" s="191" t="s">
        <v>1</v>
      </c>
      <c r="N193" s="192" t="s">
        <v>42</v>
      </c>
      <c r="O193" s="71"/>
      <c r="P193" s="193">
        <f t="shared" si="31"/>
        <v>0</v>
      </c>
      <c r="Q193" s="193">
        <v>1.7590000000000001E-2</v>
      </c>
      <c r="R193" s="193">
        <f t="shared" si="32"/>
        <v>8.795E-2</v>
      </c>
      <c r="S193" s="193">
        <v>0</v>
      </c>
      <c r="T193" s="194">
        <f t="shared" si="33"/>
        <v>0</v>
      </c>
      <c r="U193" s="34"/>
      <c r="V193" s="34"/>
      <c r="W193" s="34"/>
      <c r="X193" s="34"/>
      <c r="Y193" s="34"/>
      <c r="Z193" s="34"/>
      <c r="AA193" s="34"/>
      <c r="AB193" s="34"/>
      <c r="AC193" s="34"/>
      <c r="AD193" s="34"/>
      <c r="AE193" s="34"/>
      <c r="AR193" s="195" t="s">
        <v>264</v>
      </c>
      <c r="AT193" s="195" t="s">
        <v>248</v>
      </c>
      <c r="AU193" s="195" t="s">
        <v>87</v>
      </c>
      <c r="AY193" s="17" t="s">
        <v>247</v>
      </c>
      <c r="BE193" s="196">
        <f t="shared" si="34"/>
        <v>0</v>
      </c>
      <c r="BF193" s="196">
        <f t="shared" si="35"/>
        <v>0</v>
      </c>
      <c r="BG193" s="196">
        <f t="shared" si="36"/>
        <v>0</v>
      </c>
      <c r="BH193" s="196">
        <f t="shared" si="37"/>
        <v>0</v>
      </c>
      <c r="BI193" s="196">
        <f t="shared" si="38"/>
        <v>0</v>
      </c>
      <c r="BJ193" s="17" t="s">
        <v>85</v>
      </c>
      <c r="BK193" s="196">
        <f t="shared" si="39"/>
        <v>0</v>
      </c>
      <c r="BL193" s="17" t="s">
        <v>264</v>
      </c>
      <c r="BM193" s="195" t="s">
        <v>2676</v>
      </c>
    </row>
    <row r="194" spans="1:65" s="2" customFormat="1" ht="49" customHeight="1">
      <c r="A194" s="34"/>
      <c r="B194" s="35"/>
      <c r="C194" s="184" t="s">
        <v>636</v>
      </c>
      <c r="D194" s="184" t="s">
        <v>248</v>
      </c>
      <c r="E194" s="185" t="s">
        <v>2677</v>
      </c>
      <c r="F194" s="186" t="s">
        <v>2678</v>
      </c>
      <c r="G194" s="187" t="s">
        <v>416</v>
      </c>
      <c r="H194" s="188">
        <v>1</v>
      </c>
      <c r="I194" s="189"/>
      <c r="J194" s="190">
        <f t="shared" si="30"/>
        <v>0</v>
      </c>
      <c r="K194" s="186" t="s">
        <v>2116</v>
      </c>
      <c r="L194" s="39"/>
      <c r="M194" s="191" t="s">
        <v>1</v>
      </c>
      <c r="N194" s="192" t="s">
        <v>42</v>
      </c>
      <c r="O194" s="71"/>
      <c r="P194" s="193">
        <f t="shared" si="31"/>
        <v>0</v>
      </c>
      <c r="Q194" s="193">
        <v>1.9300000000000001E-2</v>
      </c>
      <c r="R194" s="193">
        <f t="shared" si="32"/>
        <v>1.9300000000000001E-2</v>
      </c>
      <c r="S194" s="193">
        <v>0</v>
      </c>
      <c r="T194" s="194">
        <f t="shared" si="33"/>
        <v>0</v>
      </c>
      <c r="U194" s="34"/>
      <c r="V194" s="34"/>
      <c r="W194" s="34"/>
      <c r="X194" s="34"/>
      <c r="Y194" s="34"/>
      <c r="Z194" s="34"/>
      <c r="AA194" s="34"/>
      <c r="AB194" s="34"/>
      <c r="AC194" s="34"/>
      <c r="AD194" s="34"/>
      <c r="AE194" s="34"/>
      <c r="AR194" s="195" t="s">
        <v>264</v>
      </c>
      <c r="AT194" s="195" t="s">
        <v>248</v>
      </c>
      <c r="AU194" s="195" t="s">
        <v>87</v>
      </c>
      <c r="AY194" s="17" t="s">
        <v>247</v>
      </c>
      <c r="BE194" s="196">
        <f t="shared" si="34"/>
        <v>0</v>
      </c>
      <c r="BF194" s="196">
        <f t="shared" si="35"/>
        <v>0</v>
      </c>
      <c r="BG194" s="196">
        <f t="shared" si="36"/>
        <v>0</v>
      </c>
      <c r="BH194" s="196">
        <f t="shared" si="37"/>
        <v>0</v>
      </c>
      <c r="BI194" s="196">
        <f t="shared" si="38"/>
        <v>0</v>
      </c>
      <c r="BJ194" s="17" t="s">
        <v>85</v>
      </c>
      <c r="BK194" s="196">
        <f t="shared" si="39"/>
        <v>0</v>
      </c>
      <c r="BL194" s="17" t="s">
        <v>264</v>
      </c>
      <c r="BM194" s="195" t="s">
        <v>2679</v>
      </c>
    </row>
    <row r="195" spans="1:65" s="2" customFormat="1" ht="49" customHeight="1">
      <c r="A195" s="34"/>
      <c r="B195" s="35"/>
      <c r="C195" s="184" t="s">
        <v>831</v>
      </c>
      <c r="D195" s="184" t="s">
        <v>248</v>
      </c>
      <c r="E195" s="185" t="s">
        <v>2680</v>
      </c>
      <c r="F195" s="186" t="s">
        <v>2681</v>
      </c>
      <c r="G195" s="187" t="s">
        <v>416</v>
      </c>
      <c r="H195" s="188">
        <v>2</v>
      </c>
      <c r="I195" s="189"/>
      <c r="J195" s="190">
        <f t="shared" si="30"/>
        <v>0</v>
      </c>
      <c r="K195" s="186" t="s">
        <v>2116</v>
      </c>
      <c r="L195" s="39"/>
      <c r="M195" s="191" t="s">
        <v>1</v>
      </c>
      <c r="N195" s="192" t="s">
        <v>42</v>
      </c>
      <c r="O195" s="71"/>
      <c r="P195" s="193">
        <f t="shared" si="31"/>
        <v>0</v>
      </c>
      <c r="Q195" s="193">
        <v>2.828E-2</v>
      </c>
      <c r="R195" s="193">
        <f t="shared" si="32"/>
        <v>5.6559999999999999E-2</v>
      </c>
      <c r="S195" s="193">
        <v>0</v>
      </c>
      <c r="T195" s="194">
        <f t="shared" si="33"/>
        <v>0</v>
      </c>
      <c r="U195" s="34"/>
      <c r="V195" s="34"/>
      <c r="W195" s="34"/>
      <c r="X195" s="34"/>
      <c r="Y195" s="34"/>
      <c r="Z195" s="34"/>
      <c r="AA195" s="34"/>
      <c r="AB195" s="34"/>
      <c r="AC195" s="34"/>
      <c r="AD195" s="34"/>
      <c r="AE195" s="34"/>
      <c r="AR195" s="195" t="s">
        <v>264</v>
      </c>
      <c r="AT195" s="195" t="s">
        <v>248</v>
      </c>
      <c r="AU195" s="195" t="s">
        <v>87</v>
      </c>
      <c r="AY195" s="17" t="s">
        <v>247</v>
      </c>
      <c r="BE195" s="196">
        <f t="shared" si="34"/>
        <v>0</v>
      </c>
      <c r="BF195" s="196">
        <f t="shared" si="35"/>
        <v>0</v>
      </c>
      <c r="BG195" s="196">
        <f t="shared" si="36"/>
        <v>0</v>
      </c>
      <c r="BH195" s="196">
        <f t="shared" si="37"/>
        <v>0</v>
      </c>
      <c r="BI195" s="196">
        <f t="shared" si="38"/>
        <v>0</v>
      </c>
      <c r="BJ195" s="17" t="s">
        <v>85</v>
      </c>
      <c r="BK195" s="196">
        <f t="shared" si="39"/>
        <v>0</v>
      </c>
      <c r="BL195" s="17" t="s">
        <v>264</v>
      </c>
      <c r="BM195" s="195" t="s">
        <v>2682</v>
      </c>
    </row>
    <row r="196" spans="1:65" s="2" customFormat="1" ht="49" customHeight="1">
      <c r="A196" s="34"/>
      <c r="B196" s="35"/>
      <c r="C196" s="184" t="s">
        <v>641</v>
      </c>
      <c r="D196" s="184" t="s">
        <v>248</v>
      </c>
      <c r="E196" s="185" t="s">
        <v>2683</v>
      </c>
      <c r="F196" s="186" t="s">
        <v>2684</v>
      </c>
      <c r="G196" s="187" t="s">
        <v>416</v>
      </c>
      <c r="H196" s="188">
        <v>1</v>
      </c>
      <c r="I196" s="189"/>
      <c r="J196" s="190">
        <f t="shared" si="30"/>
        <v>0</v>
      </c>
      <c r="K196" s="186" t="s">
        <v>2116</v>
      </c>
      <c r="L196" s="39"/>
      <c r="M196" s="191" t="s">
        <v>1</v>
      </c>
      <c r="N196" s="192" t="s">
        <v>42</v>
      </c>
      <c r="O196" s="71"/>
      <c r="P196" s="193">
        <f t="shared" si="31"/>
        <v>0</v>
      </c>
      <c r="Q196" s="193">
        <v>3.1539999999999999E-2</v>
      </c>
      <c r="R196" s="193">
        <f t="shared" si="32"/>
        <v>3.1539999999999999E-2</v>
      </c>
      <c r="S196" s="193">
        <v>0</v>
      </c>
      <c r="T196" s="194">
        <f t="shared" si="33"/>
        <v>0</v>
      </c>
      <c r="U196" s="34"/>
      <c r="V196" s="34"/>
      <c r="W196" s="34"/>
      <c r="X196" s="34"/>
      <c r="Y196" s="34"/>
      <c r="Z196" s="34"/>
      <c r="AA196" s="34"/>
      <c r="AB196" s="34"/>
      <c r="AC196" s="34"/>
      <c r="AD196" s="34"/>
      <c r="AE196" s="34"/>
      <c r="AR196" s="195" t="s">
        <v>264</v>
      </c>
      <c r="AT196" s="195" t="s">
        <v>248</v>
      </c>
      <c r="AU196" s="195" t="s">
        <v>87</v>
      </c>
      <c r="AY196" s="17" t="s">
        <v>247</v>
      </c>
      <c r="BE196" s="196">
        <f t="shared" si="34"/>
        <v>0</v>
      </c>
      <c r="BF196" s="196">
        <f t="shared" si="35"/>
        <v>0</v>
      </c>
      <c r="BG196" s="196">
        <f t="shared" si="36"/>
        <v>0</v>
      </c>
      <c r="BH196" s="196">
        <f t="shared" si="37"/>
        <v>0</v>
      </c>
      <c r="BI196" s="196">
        <f t="shared" si="38"/>
        <v>0</v>
      </c>
      <c r="BJ196" s="17" t="s">
        <v>85</v>
      </c>
      <c r="BK196" s="196">
        <f t="shared" si="39"/>
        <v>0</v>
      </c>
      <c r="BL196" s="17" t="s">
        <v>264</v>
      </c>
      <c r="BM196" s="195" t="s">
        <v>2685</v>
      </c>
    </row>
    <row r="197" spans="1:65" s="2" customFormat="1" ht="49" customHeight="1">
      <c r="A197" s="34"/>
      <c r="B197" s="35"/>
      <c r="C197" s="184" t="s">
        <v>934</v>
      </c>
      <c r="D197" s="184" t="s">
        <v>248</v>
      </c>
      <c r="E197" s="185" t="s">
        <v>2686</v>
      </c>
      <c r="F197" s="186" t="s">
        <v>2687</v>
      </c>
      <c r="G197" s="187" t="s">
        <v>416</v>
      </c>
      <c r="H197" s="188">
        <v>46</v>
      </c>
      <c r="I197" s="189"/>
      <c r="J197" s="190">
        <f t="shared" si="30"/>
        <v>0</v>
      </c>
      <c r="K197" s="186" t="s">
        <v>2116</v>
      </c>
      <c r="L197" s="39"/>
      <c r="M197" s="191" t="s">
        <v>1</v>
      </c>
      <c r="N197" s="192" t="s">
        <v>42</v>
      </c>
      <c r="O197" s="71"/>
      <c r="P197" s="193">
        <f t="shared" si="31"/>
        <v>0</v>
      </c>
      <c r="Q197" s="193">
        <v>4.7840000000000001E-2</v>
      </c>
      <c r="R197" s="193">
        <f t="shared" si="32"/>
        <v>2.2006399999999999</v>
      </c>
      <c r="S197" s="193">
        <v>0</v>
      </c>
      <c r="T197" s="194">
        <f t="shared" si="33"/>
        <v>0</v>
      </c>
      <c r="U197" s="34"/>
      <c r="V197" s="34"/>
      <c r="W197" s="34"/>
      <c r="X197" s="34"/>
      <c r="Y197" s="34"/>
      <c r="Z197" s="34"/>
      <c r="AA197" s="34"/>
      <c r="AB197" s="34"/>
      <c r="AC197" s="34"/>
      <c r="AD197" s="34"/>
      <c r="AE197" s="34"/>
      <c r="AR197" s="195" t="s">
        <v>264</v>
      </c>
      <c r="AT197" s="195" t="s">
        <v>248</v>
      </c>
      <c r="AU197" s="195" t="s">
        <v>87</v>
      </c>
      <c r="AY197" s="17" t="s">
        <v>247</v>
      </c>
      <c r="BE197" s="196">
        <f t="shared" si="34"/>
        <v>0</v>
      </c>
      <c r="BF197" s="196">
        <f t="shared" si="35"/>
        <v>0</v>
      </c>
      <c r="BG197" s="196">
        <f t="shared" si="36"/>
        <v>0</v>
      </c>
      <c r="BH197" s="196">
        <f t="shared" si="37"/>
        <v>0</v>
      </c>
      <c r="BI197" s="196">
        <f t="shared" si="38"/>
        <v>0</v>
      </c>
      <c r="BJ197" s="17" t="s">
        <v>85</v>
      </c>
      <c r="BK197" s="196">
        <f t="shared" si="39"/>
        <v>0</v>
      </c>
      <c r="BL197" s="17" t="s">
        <v>264</v>
      </c>
      <c r="BM197" s="195" t="s">
        <v>2688</v>
      </c>
    </row>
    <row r="198" spans="1:65" s="2" customFormat="1" ht="49" customHeight="1">
      <c r="A198" s="34"/>
      <c r="B198" s="35"/>
      <c r="C198" s="184" t="s">
        <v>647</v>
      </c>
      <c r="D198" s="184" t="s">
        <v>248</v>
      </c>
      <c r="E198" s="185" t="s">
        <v>2689</v>
      </c>
      <c r="F198" s="186" t="s">
        <v>2690</v>
      </c>
      <c r="G198" s="187" t="s">
        <v>416</v>
      </c>
      <c r="H198" s="188">
        <v>9</v>
      </c>
      <c r="I198" s="189"/>
      <c r="J198" s="190">
        <f t="shared" si="30"/>
        <v>0</v>
      </c>
      <c r="K198" s="186" t="s">
        <v>2116</v>
      </c>
      <c r="L198" s="39"/>
      <c r="M198" s="191" t="s">
        <v>1</v>
      </c>
      <c r="N198" s="192" t="s">
        <v>42</v>
      </c>
      <c r="O198" s="71"/>
      <c r="P198" s="193">
        <f t="shared" si="31"/>
        <v>0</v>
      </c>
      <c r="Q198" s="193">
        <v>5.4359999999999999E-2</v>
      </c>
      <c r="R198" s="193">
        <f t="shared" si="32"/>
        <v>0.48924000000000001</v>
      </c>
      <c r="S198" s="193">
        <v>0</v>
      </c>
      <c r="T198" s="194">
        <f t="shared" si="33"/>
        <v>0</v>
      </c>
      <c r="U198" s="34"/>
      <c r="V198" s="34"/>
      <c r="W198" s="34"/>
      <c r="X198" s="34"/>
      <c r="Y198" s="34"/>
      <c r="Z198" s="34"/>
      <c r="AA198" s="34"/>
      <c r="AB198" s="34"/>
      <c r="AC198" s="34"/>
      <c r="AD198" s="34"/>
      <c r="AE198" s="34"/>
      <c r="AR198" s="195" t="s">
        <v>264</v>
      </c>
      <c r="AT198" s="195" t="s">
        <v>248</v>
      </c>
      <c r="AU198" s="195" t="s">
        <v>87</v>
      </c>
      <c r="AY198" s="17" t="s">
        <v>247</v>
      </c>
      <c r="BE198" s="196">
        <f t="shared" si="34"/>
        <v>0</v>
      </c>
      <c r="BF198" s="196">
        <f t="shared" si="35"/>
        <v>0</v>
      </c>
      <c r="BG198" s="196">
        <f t="shared" si="36"/>
        <v>0</v>
      </c>
      <c r="BH198" s="196">
        <f t="shared" si="37"/>
        <v>0</v>
      </c>
      <c r="BI198" s="196">
        <f t="shared" si="38"/>
        <v>0</v>
      </c>
      <c r="BJ198" s="17" t="s">
        <v>85</v>
      </c>
      <c r="BK198" s="196">
        <f t="shared" si="39"/>
        <v>0</v>
      </c>
      <c r="BL198" s="17" t="s">
        <v>264</v>
      </c>
      <c r="BM198" s="195" t="s">
        <v>2691</v>
      </c>
    </row>
    <row r="199" spans="1:65" s="2" customFormat="1" ht="49" customHeight="1">
      <c r="A199" s="34"/>
      <c r="B199" s="35"/>
      <c r="C199" s="184" t="s">
        <v>942</v>
      </c>
      <c r="D199" s="184" t="s">
        <v>248</v>
      </c>
      <c r="E199" s="185" t="s">
        <v>2692</v>
      </c>
      <c r="F199" s="186" t="s">
        <v>2693</v>
      </c>
      <c r="G199" s="187" t="s">
        <v>416</v>
      </c>
      <c r="H199" s="188">
        <v>1</v>
      </c>
      <c r="I199" s="189"/>
      <c r="J199" s="190">
        <f t="shared" si="30"/>
        <v>0</v>
      </c>
      <c r="K199" s="186" t="s">
        <v>2116</v>
      </c>
      <c r="L199" s="39"/>
      <c r="M199" s="191" t="s">
        <v>1</v>
      </c>
      <c r="N199" s="192" t="s">
        <v>42</v>
      </c>
      <c r="O199" s="71"/>
      <c r="P199" s="193">
        <f t="shared" si="31"/>
        <v>0</v>
      </c>
      <c r="Q199" s="193">
        <v>5.0709999999999998E-2</v>
      </c>
      <c r="R199" s="193">
        <f t="shared" si="32"/>
        <v>5.0709999999999998E-2</v>
      </c>
      <c r="S199" s="193">
        <v>0</v>
      </c>
      <c r="T199" s="194">
        <f t="shared" si="33"/>
        <v>0</v>
      </c>
      <c r="U199" s="34"/>
      <c r="V199" s="34"/>
      <c r="W199" s="34"/>
      <c r="X199" s="34"/>
      <c r="Y199" s="34"/>
      <c r="Z199" s="34"/>
      <c r="AA199" s="34"/>
      <c r="AB199" s="34"/>
      <c r="AC199" s="34"/>
      <c r="AD199" s="34"/>
      <c r="AE199" s="34"/>
      <c r="AR199" s="195" t="s">
        <v>264</v>
      </c>
      <c r="AT199" s="195" t="s">
        <v>248</v>
      </c>
      <c r="AU199" s="195" t="s">
        <v>87</v>
      </c>
      <c r="AY199" s="17" t="s">
        <v>247</v>
      </c>
      <c r="BE199" s="196">
        <f t="shared" si="34"/>
        <v>0</v>
      </c>
      <c r="BF199" s="196">
        <f t="shared" si="35"/>
        <v>0</v>
      </c>
      <c r="BG199" s="196">
        <f t="shared" si="36"/>
        <v>0</v>
      </c>
      <c r="BH199" s="196">
        <f t="shared" si="37"/>
        <v>0</v>
      </c>
      <c r="BI199" s="196">
        <f t="shared" si="38"/>
        <v>0</v>
      </c>
      <c r="BJ199" s="17" t="s">
        <v>85</v>
      </c>
      <c r="BK199" s="196">
        <f t="shared" si="39"/>
        <v>0</v>
      </c>
      <c r="BL199" s="17" t="s">
        <v>264</v>
      </c>
      <c r="BM199" s="195" t="s">
        <v>2694</v>
      </c>
    </row>
    <row r="200" spans="1:65" s="2" customFormat="1" ht="49" customHeight="1">
      <c r="A200" s="34"/>
      <c r="B200" s="35"/>
      <c r="C200" s="184" t="s">
        <v>651</v>
      </c>
      <c r="D200" s="184" t="s">
        <v>248</v>
      </c>
      <c r="E200" s="185" t="s">
        <v>2695</v>
      </c>
      <c r="F200" s="186" t="s">
        <v>2696</v>
      </c>
      <c r="G200" s="187" t="s">
        <v>416</v>
      </c>
      <c r="H200" s="188">
        <v>1</v>
      </c>
      <c r="I200" s="189"/>
      <c r="J200" s="190">
        <f t="shared" si="30"/>
        <v>0</v>
      </c>
      <c r="K200" s="186" t="s">
        <v>2116</v>
      </c>
      <c r="L200" s="39"/>
      <c r="M200" s="191" t="s">
        <v>1</v>
      </c>
      <c r="N200" s="192" t="s">
        <v>42</v>
      </c>
      <c r="O200" s="71"/>
      <c r="P200" s="193">
        <f t="shared" si="31"/>
        <v>0</v>
      </c>
      <c r="Q200" s="193">
        <v>8.0320000000000003E-2</v>
      </c>
      <c r="R200" s="193">
        <f t="shared" si="32"/>
        <v>8.0320000000000003E-2</v>
      </c>
      <c r="S200" s="193">
        <v>0</v>
      </c>
      <c r="T200" s="194">
        <f t="shared" si="33"/>
        <v>0</v>
      </c>
      <c r="U200" s="34"/>
      <c r="V200" s="34"/>
      <c r="W200" s="34"/>
      <c r="X200" s="34"/>
      <c r="Y200" s="34"/>
      <c r="Z200" s="34"/>
      <c r="AA200" s="34"/>
      <c r="AB200" s="34"/>
      <c r="AC200" s="34"/>
      <c r="AD200" s="34"/>
      <c r="AE200" s="34"/>
      <c r="AR200" s="195" t="s">
        <v>264</v>
      </c>
      <c r="AT200" s="195" t="s">
        <v>248</v>
      </c>
      <c r="AU200" s="195" t="s">
        <v>87</v>
      </c>
      <c r="AY200" s="17" t="s">
        <v>247</v>
      </c>
      <c r="BE200" s="196">
        <f t="shared" si="34"/>
        <v>0</v>
      </c>
      <c r="BF200" s="196">
        <f t="shared" si="35"/>
        <v>0</v>
      </c>
      <c r="BG200" s="196">
        <f t="shared" si="36"/>
        <v>0</v>
      </c>
      <c r="BH200" s="196">
        <f t="shared" si="37"/>
        <v>0</v>
      </c>
      <c r="BI200" s="196">
        <f t="shared" si="38"/>
        <v>0</v>
      </c>
      <c r="BJ200" s="17" t="s">
        <v>85</v>
      </c>
      <c r="BK200" s="196">
        <f t="shared" si="39"/>
        <v>0</v>
      </c>
      <c r="BL200" s="17" t="s">
        <v>264</v>
      </c>
      <c r="BM200" s="195" t="s">
        <v>2697</v>
      </c>
    </row>
    <row r="201" spans="1:65" s="2" customFormat="1" ht="49" customHeight="1">
      <c r="A201" s="34"/>
      <c r="B201" s="35"/>
      <c r="C201" s="184" t="s">
        <v>946</v>
      </c>
      <c r="D201" s="184" t="s">
        <v>248</v>
      </c>
      <c r="E201" s="185" t="s">
        <v>2698</v>
      </c>
      <c r="F201" s="186" t="s">
        <v>2699</v>
      </c>
      <c r="G201" s="187" t="s">
        <v>416</v>
      </c>
      <c r="H201" s="188">
        <v>9</v>
      </c>
      <c r="I201" s="189"/>
      <c r="J201" s="190">
        <f t="shared" si="30"/>
        <v>0</v>
      </c>
      <c r="K201" s="186" t="s">
        <v>2116</v>
      </c>
      <c r="L201" s="39"/>
      <c r="M201" s="191" t="s">
        <v>1</v>
      </c>
      <c r="N201" s="192" t="s">
        <v>42</v>
      </c>
      <c r="O201" s="71"/>
      <c r="P201" s="193">
        <f t="shared" si="31"/>
        <v>0</v>
      </c>
      <c r="Q201" s="193">
        <v>8.1699999999999995E-2</v>
      </c>
      <c r="R201" s="193">
        <f t="shared" si="32"/>
        <v>0.73529999999999995</v>
      </c>
      <c r="S201" s="193">
        <v>0</v>
      </c>
      <c r="T201" s="194">
        <f t="shared" si="33"/>
        <v>0</v>
      </c>
      <c r="U201" s="34"/>
      <c r="V201" s="34"/>
      <c r="W201" s="34"/>
      <c r="X201" s="34"/>
      <c r="Y201" s="34"/>
      <c r="Z201" s="34"/>
      <c r="AA201" s="34"/>
      <c r="AB201" s="34"/>
      <c r="AC201" s="34"/>
      <c r="AD201" s="34"/>
      <c r="AE201" s="34"/>
      <c r="AR201" s="195" t="s">
        <v>264</v>
      </c>
      <c r="AT201" s="195" t="s">
        <v>248</v>
      </c>
      <c r="AU201" s="195" t="s">
        <v>87</v>
      </c>
      <c r="AY201" s="17" t="s">
        <v>247</v>
      </c>
      <c r="BE201" s="196">
        <f t="shared" si="34"/>
        <v>0</v>
      </c>
      <c r="BF201" s="196">
        <f t="shared" si="35"/>
        <v>0</v>
      </c>
      <c r="BG201" s="196">
        <f t="shared" si="36"/>
        <v>0</v>
      </c>
      <c r="BH201" s="196">
        <f t="shared" si="37"/>
        <v>0</v>
      </c>
      <c r="BI201" s="196">
        <f t="shared" si="38"/>
        <v>0</v>
      </c>
      <c r="BJ201" s="17" t="s">
        <v>85</v>
      </c>
      <c r="BK201" s="196">
        <f t="shared" si="39"/>
        <v>0</v>
      </c>
      <c r="BL201" s="17" t="s">
        <v>264</v>
      </c>
      <c r="BM201" s="195" t="s">
        <v>2700</v>
      </c>
    </row>
    <row r="202" spans="1:65" s="2" customFormat="1" ht="21.75" customHeight="1">
      <c r="A202" s="34"/>
      <c r="B202" s="35"/>
      <c r="C202" s="184" t="s">
        <v>656</v>
      </c>
      <c r="D202" s="184" t="s">
        <v>248</v>
      </c>
      <c r="E202" s="185" t="s">
        <v>2701</v>
      </c>
      <c r="F202" s="186" t="s">
        <v>2702</v>
      </c>
      <c r="G202" s="187" t="s">
        <v>416</v>
      </c>
      <c r="H202" s="188">
        <v>84</v>
      </c>
      <c r="I202" s="189"/>
      <c r="J202" s="190">
        <f t="shared" si="30"/>
        <v>0</v>
      </c>
      <c r="K202" s="186" t="s">
        <v>2116</v>
      </c>
      <c r="L202" s="39"/>
      <c r="M202" s="191" t="s">
        <v>1</v>
      </c>
      <c r="N202" s="192" t="s">
        <v>42</v>
      </c>
      <c r="O202" s="71"/>
      <c r="P202" s="193">
        <f t="shared" si="31"/>
        <v>0</v>
      </c>
      <c r="Q202" s="193">
        <v>0</v>
      </c>
      <c r="R202" s="193">
        <f t="shared" si="32"/>
        <v>0</v>
      </c>
      <c r="S202" s="193">
        <v>0</v>
      </c>
      <c r="T202" s="194">
        <f t="shared" si="33"/>
        <v>0</v>
      </c>
      <c r="U202" s="34"/>
      <c r="V202" s="34"/>
      <c r="W202" s="34"/>
      <c r="X202" s="34"/>
      <c r="Y202" s="34"/>
      <c r="Z202" s="34"/>
      <c r="AA202" s="34"/>
      <c r="AB202" s="34"/>
      <c r="AC202" s="34"/>
      <c r="AD202" s="34"/>
      <c r="AE202" s="34"/>
      <c r="AR202" s="195" t="s">
        <v>264</v>
      </c>
      <c r="AT202" s="195" t="s">
        <v>248</v>
      </c>
      <c r="AU202" s="195" t="s">
        <v>87</v>
      </c>
      <c r="AY202" s="17" t="s">
        <v>247</v>
      </c>
      <c r="BE202" s="196">
        <f t="shared" si="34"/>
        <v>0</v>
      </c>
      <c r="BF202" s="196">
        <f t="shared" si="35"/>
        <v>0</v>
      </c>
      <c r="BG202" s="196">
        <f t="shared" si="36"/>
        <v>0</v>
      </c>
      <c r="BH202" s="196">
        <f t="shared" si="37"/>
        <v>0</v>
      </c>
      <c r="BI202" s="196">
        <f t="shared" si="38"/>
        <v>0</v>
      </c>
      <c r="BJ202" s="17" t="s">
        <v>85</v>
      </c>
      <c r="BK202" s="196">
        <f t="shared" si="39"/>
        <v>0</v>
      </c>
      <c r="BL202" s="17" t="s">
        <v>264</v>
      </c>
      <c r="BM202" s="195" t="s">
        <v>2703</v>
      </c>
    </row>
    <row r="203" spans="1:65" s="2" customFormat="1" ht="44.25" customHeight="1">
      <c r="A203" s="34"/>
      <c r="B203" s="35"/>
      <c r="C203" s="184" t="s">
        <v>955</v>
      </c>
      <c r="D203" s="184" t="s">
        <v>248</v>
      </c>
      <c r="E203" s="185" t="s">
        <v>2704</v>
      </c>
      <c r="F203" s="186" t="s">
        <v>2705</v>
      </c>
      <c r="G203" s="187" t="s">
        <v>350</v>
      </c>
      <c r="H203" s="188">
        <v>3.8780000000000001</v>
      </c>
      <c r="I203" s="189"/>
      <c r="J203" s="190">
        <f t="shared" si="30"/>
        <v>0</v>
      </c>
      <c r="K203" s="186" t="s">
        <v>2116</v>
      </c>
      <c r="L203" s="39"/>
      <c r="M203" s="191" t="s">
        <v>1</v>
      </c>
      <c r="N203" s="192" t="s">
        <v>42</v>
      </c>
      <c r="O203" s="71"/>
      <c r="P203" s="193">
        <f t="shared" si="31"/>
        <v>0</v>
      </c>
      <c r="Q203" s="193">
        <v>0</v>
      </c>
      <c r="R203" s="193">
        <f t="shared" si="32"/>
        <v>0</v>
      </c>
      <c r="S203" s="193">
        <v>0</v>
      </c>
      <c r="T203" s="194">
        <f t="shared" si="33"/>
        <v>0</v>
      </c>
      <c r="U203" s="34"/>
      <c r="V203" s="34"/>
      <c r="W203" s="34"/>
      <c r="X203" s="34"/>
      <c r="Y203" s="34"/>
      <c r="Z203" s="34"/>
      <c r="AA203" s="34"/>
      <c r="AB203" s="34"/>
      <c r="AC203" s="34"/>
      <c r="AD203" s="34"/>
      <c r="AE203" s="34"/>
      <c r="AR203" s="195" t="s">
        <v>264</v>
      </c>
      <c r="AT203" s="195" t="s">
        <v>248</v>
      </c>
      <c r="AU203" s="195" t="s">
        <v>87</v>
      </c>
      <c r="AY203" s="17" t="s">
        <v>247</v>
      </c>
      <c r="BE203" s="196">
        <f t="shared" si="34"/>
        <v>0</v>
      </c>
      <c r="BF203" s="196">
        <f t="shared" si="35"/>
        <v>0</v>
      </c>
      <c r="BG203" s="196">
        <f t="shared" si="36"/>
        <v>0</v>
      </c>
      <c r="BH203" s="196">
        <f t="shared" si="37"/>
        <v>0</v>
      </c>
      <c r="BI203" s="196">
        <f t="shared" si="38"/>
        <v>0</v>
      </c>
      <c r="BJ203" s="17" t="s">
        <v>85</v>
      </c>
      <c r="BK203" s="196">
        <f t="shared" si="39"/>
        <v>0</v>
      </c>
      <c r="BL203" s="17" t="s">
        <v>264</v>
      </c>
      <c r="BM203" s="195" t="s">
        <v>2706</v>
      </c>
    </row>
    <row r="204" spans="1:65" s="11" customFormat="1" ht="25.9" customHeight="1">
      <c r="B204" s="170"/>
      <c r="C204" s="171"/>
      <c r="D204" s="172" t="s">
        <v>76</v>
      </c>
      <c r="E204" s="173" t="s">
        <v>2472</v>
      </c>
      <c r="F204" s="173" t="s">
        <v>2473</v>
      </c>
      <c r="G204" s="171"/>
      <c r="H204" s="171"/>
      <c r="I204" s="174"/>
      <c r="J204" s="175">
        <f>BK204</f>
        <v>0</v>
      </c>
      <c r="K204" s="171"/>
      <c r="L204" s="176"/>
      <c r="M204" s="177"/>
      <c r="N204" s="178"/>
      <c r="O204" s="178"/>
      <c r="P204" s="179">
        <f>P205</f>
        <v>0</v>
      </c>
      <c r="Q204" s="178"/>
      <c r="R204" s="179">
        <f>R205</f>
        <v>0</v>
      </c>
      <c r="S204" s="178"/>
      <c r="T204" s="180">
        <f>T205</f>
        <v>0</v>
      </c>
      <c r="AR204" s="181" t="s">
        <v>258</v>
      </c>
      <c r="AT204" s="182" t="s">
        <v>76</v>
      </c>
      <c r="AU204" s="182" t="s">
        <v>77</v>
      </c>
      <c r="AY204" s="181" t="s">
        <v>247</v>
      </c>
      <c r="BK204" s="183">
        <f>BK205</f>
        <v>0</v>
      </c>
    </row>
    <row r="205" spans="1:65" s="2" customFormat="1" ht="24.15" customHeight="1">
      <c r="A205" s="34"/>
      <c r="B205" s="35"/>
      <c r="C205" s="184" t="s">
        <v>666</v>
      </c>
      <c r="D205" s="184" t="s">
        <v>248</v>
      </c>
      <c r="E205" s="185" t="s">
        <v>2474</v>
      </c>
      <c r="F205" s="186" t="s">
        <v>2475</v>
      </c>
      <c r="G205" s="187" t="s">
        <v>2476</v>
      </c>
      <c r="H205" s="188">
        <v>50</v>
      </c>
      <c r="I205" s="189"/>
      <c r="J205" s="190">
        <f>ROUND(I205*H205,2)</f>
        <v>0</v>
      </c>
      <c r="K205" s="186" t="s">
        <v>2116</v>
      </c>
      <c r="L205" s="39"/>
      <c r="M205" s="202" t="s">
        <v>1</v>
      </c>
      <c r="N205" s="203" t="s">
        <v>42</v>
      </c>
      <c r="O205" s="204"/>
      <c r="P205" s="205">
        <f>O205*H205</f>
        <v>0</v>
      </c>
      <c r="Q205" s="205">
        <v>0</v>
      </c>
      <c r="R205" s="205">
        <f>Q205*H205</f>
        <v>0</v>
      </c>
      <c r="S205" s="205">
        <v>0</v>
      </c>
      <c r="T205" s="206">
        <f>S205*H205</f>
        <v>0</v>
      </c>
      <c r="U205" s="34"/>
      <c r="V205" s="34"/>
      <c r="W205" s="34"/>
      <c r="X205" s="34"/>
      <c r="Y205" s="34"/>
      <c r="Z205" s="34"/>
      <c r="AA205" s="34"/>
      <c r="AB205" s="34"/>
      <c r="AC205" s="34"/>
      <c r="AD205" s="34"/>
      <c r="AE205" s="34"/>
      <c r="AR205" s="195" t="s">
        <v>1852</v>
      </c>
      <c r="AT205" s="195" t="s">
        <v>248</v>
      </c>
      <c r="AU205" s="195" t="s">
        <v>85</v>
      </c>
      <c r="AY205" s="17" t="s">
        <v>247</v>
      </c>
      <c r="BE205" s="196">
        <f>IF(N205="základní",J205,0)</f>
        <v>0</v>
      </c>
      <c r="BF205" s="196">
        <f>IF(N205="snížená",J205,0)</f>
        <v>0</v>
      </c>
      <c r="BG205" s="196">
        <f>IF(N205="zákl. přenesená",J205,0)</f>
        <v>0</v>
      </c>
      <c r="BH205" s="196">
        <f>IF(N205="sníž. přenesená",J205,0)</f>
        <v>0</v>
      </c>
      <c r="BI205" s="196">
        <f>IF(N205="nulová",J205,0)</f>
        <v>0</v>
      </c>
      <c r="BJ205" s="17" t="s">
        <v>85</v>
      </c>
      <c r="BK205" s="196">
        <f>ROUND(I205*H205,2)</f>
        <v>0</v>
      </c>
      <c r="BL205" s="17" t="s">
        <v>1852</v>
      </c>
      <c r="BM205" s="195" t="s">
        <v>2707</v>
      </c>
    </row>
    <row r="206" spans="1:65" s="2" customFormat="1" ht="7" customHeight="1">
      <c r="A206" s="34"/>
      <c r="B206" s="54"/>
      <c r="C206" s="55"/>
      <c r="D206" s="55"/>
      <c r="E206" s="55"/>
      <c r="F206" s="55"/>
      <c r="G206" s="55"/>
      <c r="H206" s="55"/>
      <c r="I206" s="55"/>
      <c r="J206" s="55"/>
      <c r="K206" s="55"/>
      <c r="L206" s="39"/>
      <c r="M206" s="34"/>
      <c r="O206" s="34"/>
      <c r="P206" s="34"/>
      <c r="Q206" s="34"/>
      <c r="R206" s="34"/>
      <c r="S206" s="34"/>
      <c r="T206" s="34"/>
      <c r="U206" s="34"/>
      <c r="V206" s="34"/>
      <c r="W206" s="34"/>
      <c r="X206" s="34"/>
      <c r="Y206" s="34"/>
      <c r="Z206" s="34"/>
      <c r="AA206" s="34"/>
      <c r="AB206" s="34"/>
      <c r="AC206" s="34"/>
      <c r="AD206" s="34"/>
      <c r="AE206" s="34"/>
    </row>
  </sheetData>
  <sheetProtection algorithmName="SHA-512" hashValue="1L4xElWmrb+U4iIuO2CigqTenQ2gyGWbMI1XmAz723fq2ccq2aDNZhk2EM1PJxtTThnz8cxAMjlCBWRu7M/u1w==" saltValue="MYzguymx3EJWr3Bl1m5akklsYSAMcixqfXXjosUNpG0chu0gBMuBqm3p74i4jVttpHOTbvvWzDMRSCuUIri6Fg==" spinCount="100000" sheet="1" objects="1" scenarios="1" formatColumns="0" formatRows="0" autoFilter="0"/>
  <autoFilter ref="C126:K205"/>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03"/>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114</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441</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2708</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32</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tr">
        <f>IF('Rekapitulace stavby'!AN10="","",'Rekapitulace stavby'!AN10)</f>
        <v>02013762</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SPŠE a VOŠ Pardubice</v>
      </c>
      <c r="F17" s="34"/>
      <c r="G17" s="34"/>
      <c r="H17" s="34"/>
      <c r="I17" s="119" t="s">
        <v>28</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2709</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ROUND(J123,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ROUND((SUM(BE123:BE202)),  2)</f>
        <v>0</v>
      </c>
      <c r="G35" s="34"/>
      <c r="H35" s="34"/>
      <c r="I35" s="130">
        <v>0.21</v>
      </c>
      <c r="J35" s="129">
        <f>ROUND(((SUM(BE123:BE202))*I35),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ROUND((SUM(BF123:BF202)),  2)</f>
        <v>0</v>
      </c>
      <c r="G36" s="34"/>
      <c r="H36" s="34"/>
      <c r="I36" s="130">
        <v>0.15</v>
      </c>
      <c r="J36" s="129">
        <f>ROUND(((SUM(BF123:BF202))*I36),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ROUND((SUM(BG123:BG202)),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ROUND((SUM(BH123:BH202)),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ROUND((SUM(BI123:BI202)),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441</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A03 - Vzduchotechnika A</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 xml:space="preserve"> </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J123</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2710</v>
      </c>
      <c r="E99" s="156"/>
      <c r="F99" s="156"/>
      <c r="G99" s="156"/>
      <c r="H99" s="156"/>
      <c r="I99" s="156"/>
      <c r="J99" s="157">
        <f>J124</f>
        <v>0</v>
      </c>
      <c r="K99" s="154"/>
      <c r="L99" s="158"/>
    </row>
    <row r="100" spans="1:47" s="9" customFormat="1" ht="25" customHeight="1">
      <c r="B100" s="153"/>
      <c r="C100" s="154"/>
      <c r="D100" s="155" t="s">
        <v>2711</v>
      </c>
      <c r="E100" s="156"/>
      <c r="F100" s="156"/>
      <c r="G100" s="156"/>
      <c r="H100" s="156"/>
      <c r="I100" s="156"/>
      <c r="J100" s="157">
        <f>J177</f>
        <v>0</v>
      </c>
      <c r="K100" s="154"/>
      <c r="L100" s="158"/>
    </row>
    <row r="101" spans="1:47" s="9" customFormat="1" ht="25" customHeight="1">
      <c r="B101" s="153"/>
      <c r="C101" s="154"/>
      <c r="D101" s="155" t="s">
        <v>2712</v>
      </c>
      <c r="E101" s="156"/>
      <c r="F101" s="156"/>
      <c r="G101" s="156"/>
      <c r="H101" s="156"/>
      <c r="I101" s="156"/>
      <c r="J101" s="157">
        <f>J200</f>
        <v>0</v>
      </c>
      <c r="K101" s="154"/>
      <c r="L101" s="158"/>
    </row>
    <row r="102" spans="1:47" s="2" customFormat="1" ht="21.75" customHeight="1">
      <c r="A102" s="34"/>
      <c r="B102" s="35"/>
      <c r="C102" s="36"/>
      <c r="D102" s="36"/>
      <c r="E102" s="36"/>
      <c r="F102" s="36"/>
      <c r="G102" s="36"/>
      <c r="H102" s="36"/>
      <c r="I102" s="36"/>
      <c r="J102" s="36"/>
      <c r="K102" s="36"/>
      <c r="L102" s="51"/>
      <c r="S102" s="34"/>
      <c r="T102" s="34"/>
      <c r="U102" s="34"/>
      <c r="V102" s="34"/>
      <c r="W102" s="34"/>
      <c r="X102" s="34"/>
      <c r="Y102" s="34"/>
      <c r="Z102" s="34"/>
      <c r="AA102" s="34"/>
      <c r="AB102" s="34"/>
      <c r="AC102" s="34"/>
      <c r="AD102" s="34"/>
      <c r="AE102" s="34"/>
    </row>
    <row r="103" spans="1:47" s="2" customFormat="1" ht="7" customHeight="1">
      <c r="A103" s="34"/>
      <c r="B103" s="54"/>
      <c r="C103" s="55"/>
      <c r="D103" s="55"/>
      <c r="E103" s="55"/>
      <c r="F103" s="55"/>
      <c r="G103" s="55"/>
      <c r="H103" s="55"/>
      <c r="I103" s="55"/>
      <c r="J103" s="55"/>
      <c r="K103" s="55"/>
      <c r="L103" s="51"/>
      <c r="S103" s="34"/>
      <c r="T103" s="34"/>
      <c r="U103" s="34"/>
      <c r="V103" s="34"/>
      <c r="W103" s="34"/>
      <c r="X103" s="34"/>
      <c r="Y103" s="34"/>
      <c r="Z103" s="34"/>
      <c r="AA103" s="34"/>
      <c r="AB103" s="34"/>
      <c r="AC103" s="34"/>
      <c r="AD103" s="34"/>
      <c r="AE103" s="34"/>
    </row>
    <row r="107" spans="1:47" s="2" customFormat="1" ht="7" customHeight="1">
      <c r="A107" s="34"/>
      <c r="B107" s="56"/>
      <c r="C107" s="57"/>
      <c r="D107" s="57"/>
      <c r="E107" s="57"/>
      <c r="F107" s="57"/>
      <c r="G107" s="57"/>
      <c r="H107" s="57"/>
      <c r="I107" s="57"/>
      <c r="J107" s="57"/>
      <c r="K107" s="57"/>
      <c r="L107" s="51"/>
      <c r="S107" s="34"/>
      <c r="T107" s="34"/>
      <c r="U107" s="34"/>
      <c r="V107" s="34"/>
      <c r="W107" s="34"/>
      <c r="X107" s="34"/>
      <c r="Y107" s="34"/>
      <c r="Z107" s="34"/>
      <c r="AA107" s="34"/>
      <c r="AB107" s="34"/>
      <c r="AC107" s="34"/>
      <c r="AD107" s="34"/>
      <c r="AE107" s="34"/>
    </row>
    <row r="108" spans="1:47" s="2" customFormat="1" ht="25" customHeight="1">
      <c r="A108" s="34"/>
      <c r="B108" s="35"/>
      <c r="C108" s="23" t="s">
        <v>232</v>
      </c>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7" customHeight="1">
      <c r="A109" s="34"/>
      <c r="B109" s="35"/>
      <c r="C109" s="36"/>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2" customHeight="1">
      <c r="A110" s="34"/>
      <c r="B110" s="35"/>
      <c r="C110" s="29" t="s">
        <v>16</v>
      </c>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16.5" customHeight="1">
      <c r="A111" s="34"/>
      <c r="B111" s="35"/>
      <c r="C111" s="36"/>
      <c r="D111" s="36"/>
      <c r="E111" s="316" t="str">
        <f>E7</f>
        <v>SPŠE PARDUBICE - REKONSTRUKCE AREÁLU DO NOVÉHO</v>
      </c>
      <c r="F111" s="317"/>
      <c r="G111" s="317"/>
      <c r="H111" s="317"/>
      <c r="I111" s="36"/>
      <c r="J111" s="36"/>
      <c r="K111" s="36"/>
      <c r="L111" s="51"/>
      <c r="S111" s="34"/>
      <c r="T111" s="34"/>
      <c r="U111" s="34"/>
      <c r="V111" s="34"/>
      <c r="W111" s="34"/>
      <c r="X111" s="34"/>
      <c r="Y111" s="34"/>
      <c r="Z111" s="34"/>
      <c r="AA111" s="34"/>
      <c r="AB111" s="34"/>
      <c r="AC111" s="34"/>
      <c r="AD111" s="34"/>
      <c r="AE111" s="34"/>
    </row>
    <row r="112" spans="1:47" s="1" customFormat="1" ht="12" customHeight="1">
      <c r="B112" s="21"/>
      <c r="C112" s="29" t="s">
        <v>222</v>
      </c>
      <c r="D112" s="22"/>
      <c r="E112" s="22"/>
      <c r="F112" s="22"/>
      <c r="G112" s="22"/>
      <c r="H112" s="22"/>
      <c r="I112" s="22"/>
      <c r="J112" s="22"/>
      <c r="K112" s="22"/>
      <c r="L112" s="20"/>
    </row>
    <row r="113" spans="1:65" s="2" customFormat="1" ht="16.5" customHeight="1">
      <c r="A113" s="34"/>
      <c r="B113" s="35"/>
      <c r="C113" s="36"/>
      <c r="D113" s="36"/>
      <c r="E113" s="316" t="s">
        <v>441</v>
      </c>
      <c r="F113" s="318"/>
      <c r="G113" s="318"/>
      <c r="H113" s="318"/>
      <c r="I113" s="36"/>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325</v>
      </c>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5" s="2" customFormat="1" ht="16.5" customHeight="1">
      <c r="A115" s="34"/>
      <c r="B115" s="35"/>
      <c r="C115" s="36"/>
      <c r="D115" s="36"/>
      <c r="E115" s="289" t="str">
        <f>E11</f>
        <v>A03 - Vzduchotechnika A</v>
      </c>
      <c r="F115" s="318"/>
      <c r="G115" s="318"/>
      <c r="H115" s="318"/>
      <c r="I115" s="36"/>
      <c r="J115" s="36"/>
      <c r="K115" s="36"/>
      <c r="L115" s="51"/>
      <c r="S115" s="34"/>
      <c r="T115" s="34"/>
      <c r="U115" s="34"/>
      <c r="V115" s="34"/>
      <c r="W115" s="34"/>
      <c r="X115" s="34"/>
      <c r="Y115" s="34"/>
      <c r="Z115" s="34"/>
      <c r="AA115" s="34"/>
      <c r="AB115" s="34"/>
      <c r="AC115" s="34"/>
      <c r="AD115" s="34"/>
      <c r="AE115" s="34"/>
    </row>
    <row r="116" spans="1:65" s="2" customFormat="1" ht="7" customHeight="1">
      <c r="A116" s="34"/>
      <c r="B116" s="35"/>
      <c r="C116" s="36"/>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F14</f>
        <v xml:space="preserve"> </v>
      </c>
      <c r="G117" s="36"/>
      <c r="H117" s="36"/>
      <c r="I117" s="29" t="s">
        <v>22</v>
      </c>
      <c r="J117" s="66" t="str">
        <f>IF(J14="","",J14)</f>
        <v>9. 9. 2024</v>
      </c>
      <c r="K117" s="36"/>
      <c r="L117" s="51"/>
      <c r="S117" s="34"/>
      <c r="T117" s="34"/>
      <c r="U117" s="34"/>
      <c r="V117" s="34"/>
      <c r="W117" s="34"/>
      <c r="X117" s="34"/>
      <c r="Y117" s="34"/>
      <c r="Z117" s="34"/>
      <c r="AA117" s="34"/>
      <c r="AB117" s="34"/>
      <c r="AC117" s="34"/>
      <c r="AD117" s="34"/>
      <c r="AE117" s="34"/>
    </row>
    <row r="118" spans="1:65" s="2" customFormat="1" ht="7" customHeight="1">
      <c r="A118" s="34"/>
      <c r="B118" s="35"/>
      <c r="C118" s="36"/>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24</v>
      </c>
      <c r="D119" s="36"/>
      <c r="E119" s="36"/>
      <c r="F119" s="27" t="str">
        <f>E17</f>
        <v>SPŠE a VOŠ Pardubice</v>
      </c>
      <c r="G119" s="36"/>
      <c r="H119" s="36"/>
      <c r="I119" s="29" t="s">
        <v>31</v>
      </c>
      <c r="J119" s="32" t="str">
        <f>E23</f>
        <v xml:space="preserve"> </v>
      </c>
      <c r="K119" s="36"/>
      <c r="L119" s="51"/>
      <c r="S119" s="34"/>
      <c r="T119" s="34"/>
      <c r="U119" s="34"/>
      <c r="V119" s="34"/>
      <c r="W119" s="34"/>
      <c r="X119" s="34"/>
      <c r="Y119" s="34"/>
      <c r="Z119" s="34"/>
      <c r="AA119" s="34"/>
      <c r="AB119" s="34"/>
      <c r="AC119" s="34"/>
      <c r="AD119" s="34"/>
      <c r="AE119" s="34"/>
    </row>
    <row r="120" spans="1:65" s="2" customFormat="1" ht="15.15" customHeight="1">
      <c r="A120" s="34"/>
      <c r="B120" s="35"/>
      <c r="C120" s="29" t="s">
        <v>29</v>
      </c>
      <c r="D120" s="36"/>
      <c r="E120" s="36"/>
      <c r="F120" s="27" t="str">
        <f>IF(E20="","",E20)</f>
        <v>Vyplň údaj</v>
      </c>
      <c r="G120" s="36"/>
      <c r="H120" s="36"/>
      <c r="I120" s="29" t="s">
        <v>34</v>
      </c>
      <c r="J120" s="32" t="str">
        <f>E26</f>
        <v xml:space="preserve"> </v>
      </c>
      <c r="K120" s="36"/>
      <c r="L120" s="51"/>
      <c r="S120" s="34"/>
      <c r="T120" s="34"/>
      <c r="U120" s="34"/>
      <c r="V120" s="34"/>
      <c r="W120" s="34"/>
      <c r="X120" s="34"/>
      <c r="Y120" s="34"/>
      <c r="Z120" s="34"/>
      <c r="AA120" s="34"/>
      <c r="AB120" s="34"/>
      <c r="AC120" s="34"/>
      <c r="AD120" s="34"/>
      <c r="AE120" s="34"/>
    </row>
    <row r="121" spans="1:65" s="2" customFormat="1" ht="10.25" customHeight="1">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65" s="10" customFormat="1" ht="29.25" customHeight="1">
      <c r="A122" s="159"/>
      <c r="B122" s="160"/>
      <c r="C122" s="161" t="s">
        <v>233</v>
      </c>
      <c r="D122" s="162" t="s">
        <v>62</v>
      </c>
      <c r="E122" s="162" t="s">
        <v>58</v>
      </c>
      <c r="F122" s="162" t="s">
        <v>59</v>
      </c>
      <c r="G122" s="162" t="s">
        <v>234</v>
      </c>
      <c r="H122" s="162" t="s">
        <v>235</v>
      </c>
      <c r="I122" s="162" t="s">
        <v>236</v>
      </c>
      <c r="J122" s="162" t="s">
        <v>227</v>
      </c>
      <c r="K122" s="163" t="s">
        <v>237</v>
      </c>
      <c r="L122" s="164"/>
      <c r="M122" s="75" t="s">
        <v>1</v>
      </c>
      <c r="N122" s="76" t="s">
        <v>41</v>
      </c>
      <c r="O122" s="76" t="s">
        <v>238</v>
      </c>
      <c r="P122" s="76" t="s">
        <v>239</v>
      </c>
      <c r="Q122" s="76" t="s">
        <v>240</v>
      </c>
      <c r="R122" s="76" t="s">
        <v>241</v>
      </c>
      <c r="S122" s="76" t="s">
        <v>242</v>
      </c>
      <c r="T122" s="77" t="s">
        <v>243</v>
      </c>
      <c r="U122" s="159"/>
      <c r="V122" s="159"/>
      <c r="W122" s="159"/>
      <c r="X122" s="159"/>
      <c r="Y122" s="159"/>
      <c r="Z122" s="159"/>
      <c r="AA122" s="159"/>
      <c r="AB122" s="159"/>
      <c r="AC122" s="159"/>
      <c r="AD122" s="159"/>
      <c r="AE122" s="159"/>
    </row>
    <row r="123" spans="1:65" s="2" customFormat="1" ht="22.75" customHeight="1">
      <c r="A123" s="34"/>
      <c r="B123" s="35"/>
      <c r="C123" s="82" t="s">
        <v>244</v>
      </c>
      <c r="D123" s="36"/>
      <c r="E123" s="36"/>
      <c r="F123" s="36"/>
      <c r="G123" s="36"/>
      <c r="H123" s="36"/>
      <c r="I123" s="36"/>
      <c r="J123" s="165">
        <f>BK123</f>
        <v>0</v>
      </c>
      <c r="K123" s="36"/>
      <c r="L123" s="39"/>
      <c r="M123" s="78"/>
      <c r="N123" s="166"/>
      <c r="O123" s="79"/>
      <c r="P123" s="167">
        <f>P124+P177+P200</f>
        <v>0</v>
      </c>
      <c r="Q123" s="79"/>
      <c r="R123" s="167">
        <f>R124+R177+R200</f>
        <v>0</v>
      </c>
      <c r="S123" s="79"/>
      <c r="T123" s="168">
        <f>T124+T177+T200</f>
        <v>0</v>
      </c>
      <c r="U123" s="34"/>
      <c r="V123" s="34"/>
      <c r="W123" s="34"/>
      <c r="X123" s="34"/>
      <c r="Y123" s="34"/>
      <c r="Z123" s="34"/>
      <c r="AA123" s="34"/>
      <c r="AB123" s="34"/>
      <c r="AC123" s="34"/>
      <c r="AD123" s="34"/>
      <c r="AE123" s="34"/>
      <c r="AT123" s="17" t="s">
        <v>76</v>
      </c>
      <c r="AU123" s="17" t="s">
        <v>229</v>
      </c>
      <c r="BK123" s="169">
        <f>BK124+BK177+BK200</f>
        <v>0</v>
      </c>
    </row>
    <row r="124" spans="1:65" s="11" customFormat="1" ht="25.9" customHeight="1">
      <c r="B124" s="170"/>
      <c r="C124" s="171"/>
      <c r="D124" s="172" t="s">
        <v>76</v>
      </c>
      <c r="E124" s="173" t="s">
        <v>2713</v>
      </c>
      <c r="F124" s="173" t="s">
        <v>2714</v>
      </c>
      <c r="G124" s="171"/>
      <c r="H124" s="171"/>
      <c r="I124" s="174"/>
      <c r="J124" s="175">
        <f>BK124</f>
        <v>0</v>
      </c>
      <c r="K124" s="171"/>
      <c r="L124" s="176"/>
      <c r="M124" s="177"/>
      <c r="N124" s="178"/>
      <c r="O124" s="178"/>
      <c r="P124" s="179">
        <f>SUM(P125:P176)</f>
        <v>0</v>
      </c>
      <c r="Q124" s="178"/>
      <c r="R124" s="179">
        <f>SUM(R125:R176)</f>
        <v>0</v>
      </c>
      <c r="S124" s="178"/>
      <c r="T124" s="180">
        <f>SUM(T125:T176)</f>
        <v>0</v>
      </c>
      <c r="AR124" s="181" t="s">
        <v>85</v>
      </c>
      <c r="AT124" s="182" t="s">
        <v>76</v>
      </c>
      <c r="AU124" s="182" t="s">
        <v>77</v>
      </c>
      <c r="AY124" s="181" t="s">
        <v>247</v>
      </c>
      <c r="BK124" s="183">
        <f>SUM(BK125:BK176)</f>
        <v>0</v>
      </c>
    </row>
    <row r="125" spans="1:65" s="2" customFormat="1" ht="409.5">
      <c r="A125" s="34"/>
      <c r="B125" s="35"/>
      <c r="C125" s="184" t="s">
        <v>77</v>
      </c>
      <c r="D125" s="184" t="s">
        <v>248</v>
      </c>
      <c r="E125" s="185" t="s">
        <v>2715</v>
      </c>
      <c r="F125" s="247" t="s">
        <v>2716</v>
      </c>
      <c r="G125" s="187" t="s">
        <v>1991</v>
      </c>
      <c r="H125" s="188">
        <v>1</v>
      </c>
      <c r="I125" s="189"/>
      <c r="J125" s="190">
        <f>ROUND(I125*H125,2)</f>
        <v>0</v>
      </c>
      <c r="K125" s="186" t="s">
        <v>1</v>
      </c>
      <c r="L125" s="39"/>
      <c r="M125" s="191" t="s">
        <v>1</v>
      </c>
      <c r="N125" s="192" t="s">
        <v>42</v>
      </c>
      <c r="O125" s="71"/>
      <c r="P125" s="193">
        <f>O125*H125</f>
        <v>0</v>
      </c>
      <c r="Q125" s="193">
        <v>0</v>
      </c>
      <c r="R125" s="193">
        <f>Q125*H125</f>
        <v>0</v>
      </c>
      <c r="S125" s="193">
        <v>0</v>
      </c>
      <c r="T125" s="194">
        <f>S125*H125</f>
        <v>0</v>
      </c>
      <c r="U125" s="34"/>
      <c r="V125" s="34"/>
      <c r="W125" s="34"/>
      <c r="X125" s="34"/>
      <c r="Y125" s="34"/>
      <c r="Z125" s="34"/>
      <c r="AA125" s="34"/>
      <c r="AB125" s="34"/>
      <c r="AC125" s="34"/>
      <c r="AD125" s="34"/>
      <c r="AE125" s="34"/>
      <c r="AR125" s="195" t="s">
        <v>258</v>
      </c>
      <c r="AT125" s="195" t="s">
        <v>248</v>
      </c>
      <c r="AU125" s="195" t="s">
        <v>85</v>
      </c>
      <c r="AY125" s="17" t="s">
        <v>247</v>
      </c>
      <c r="BE125" s="196">
        <f>IF(N125="základní",J125,0)</f>
        <v>0</v>
      </c>
      <c r="BF125" s="196">
        <f>IF(N125="snížená",J125,0)</f>
        <v>0</v>
      </c>
      <c r="BG125" s="196">
        <f>IF(N125="zákl. přenesená",J125,0)</f>
        <v>0</v>
      </c>
      <c r="BH125" s="196">
        <f>IF(N125="sníž. přenesená",J125,0)</f>
        <v>0</v>
      </c>
      <c r="BI125" s="196">
        <f>IF(N125="nulová",J125,0)</f>
        <v>0</v>
      </c>
      <c r="BJ125" s="17" t="s">
        <v>85</v>
      </c>
      <c r="BK125" s="196">
        <f>ROUND(I125*H125,2)</f>
        <v>0</v>
      </c>
      <c r="BL125" s="17" t="s">
        <v>258</v>
      </c>
      <c r="BM125" s="195" t="s">
        <v>87</v>
      </c>
    </row>
    <row r="126" spans="1:65" s="2" customFormat="1" ht="135">
      <c r="A126" s="34"/>
      <c r="B126" s="35"/>
      <c r="C126" s="36"/>
      <c r="D126" s="197" t="s">
        <v>253</v>
      </c>
      <c r="E126" s="36"/>
      <c r="F126" s="198" t="s">
        <v>2717</v>
      </c>
      <c r="G126" s="36"/>
      <c r="H126" s="36"/>
      <c r="I126" s="199"/>
      <c r="J126" s="36"/>
      <c r="K126" s="36"/>
      <c r="L126" s="39"/>
      <c r="M126" s="200"/>
      <c r="N126" s="201"/>
      <c r="O126" s="71"/>
      <c r="P126" s="71"/>
      <c r="Q126" s="71"/>
      <c r="R126" s="71"/>
      <c r="S126" s="71"/>
      <c r="T126" s="72"/>
      <c r="U126" s="34"/>
      <c r="V126" s="34"/>
      <c r="W126" s="34"/>
      <c r="X126" s="34"/>
      <c r="Y126" s="34"/>
      <c r="Z126" s="34"/>
      <c r="AA126" s="34"/>
      <c r="AB126" s="34"/>
      <c r="AC126" s="34"/>
      <c r="AD126" s="34"/>
      <c r="AE126" s="34"/>
      <c r="AT126" s="17" t="s">
        <v>253</v>
      </c>
      <c r="AU126" s="17" t="s">
        <v>85</v>
      </c>
    </row>
    <row r="127" spans="1:65" s="2" customFormat="1" ht="55.5" customHeight="1">
      <c r="A127" s="34"/>
      <c r="B127" s="35"/>
      <c r="C127" s="184" t="s">
        <v>77</v>
      </c>
      <c r="D127" s="184" t="s">
        <v>248</v>
      </c>
      <c r="E127" s="185" t="s">
        <v>2718</v>
      </c>
      <c r="F127" s="186" t="s">
        <v>2719</v>
      </c>
      <c r="G127" s="187" t="s">
        <v>1991</v>
      </c>
      <c r="H127" s="188">
        <v>2</v>
      </c>
      <c r="I127" s="189"/>
      <c r="J127" s="190">
        <f t="shared" ref="J127:J158" si="0">ROUND(I127*H127,2)</f>
        <v>0</v>
      </c>
      <c r="K127" s="186" t="s">
        <v>1</v>
      </c>
      <c r="L127" s="39"/>
      <c r="M127" s="191" t="s">
        <v>1</v>
      </c>
      <c r="N127" s="192" t="s">
        <v>42</v>
      </c>
      <c r="O127" s="71"/>
      <c r="P127" s="193">
        <f t="shared" ref="P127:P158" si="1">O127*H127</f>
        <v>0</v>
      </c>
      <c r="Q127" s="193">
        <v>0</v>
      </c>
      <c r="R127" s="193">
        <f t="shared" ref="R127:R158" si="2">Q127*H127</f>
        <v>0</v>
      </c>
      <c r="S127" s="193">
        <v>0</v>
      </c>
      <c r="T127" s="194">
        <f t="shared" ref="T127:T158" si="3">S127*H127</f>
        <v>0</v>
      </c>
      <c r="U127" s="34"/>
      <c r="V127" s="34"/>
      <c r="W127" s="34"/>
      <c r="X127" s="34"/>
      <c r="Y127" s="34"/>
      <c r="Z127" s="34"/>
      <c r="AA127" s="34"/>
      <c r="AB127" s="34"/>
      <c r="AC127" s="34"/>
      <c r="AD127" s="34"/>
      <c r="AE127" s="34"/>
      <c r="AR127" s="195" t="s">
        <v>258</v>
      </c>
      <c r="AT127" s="195" t="s">
        <v>248</v>
      </c>
      <c r="AU127" s="195" t="s">
        <v>85</v>
      </c>
      <c r="AY127" s="17" t="s">
        <v>247</v>
      </c>
      <c r="BE127" s="196">
        <f t="shared" ref="BE127:BE158" si="4">IF(N127="základní",J127,0)</f>
        <v>0</v>
      </c>
      <c r="BF127" s="196">
        <f t="shared" ref="BF127:BF158" si="5">IF(N127="snížená",J127,0)</f>
        <v>0</v>
      </c>
      <c r="BG127" s="196">
        <f t="shared" ref="BG127:BG158" si="6">IF(N127="zákl. přenesená",J127,0)</f>
        <v>0</v>
      </c>
      <c r="BH127" s="196">
        <f t="shared" ref="BH127:BH158" si="7">IF(N127="sníž. přenesená",J127,0)</f>
        <v>0</v>
      </c>
      <c r="BI127" s="196">
        <f t="shared" ref="BI127:BI158" si="8">IF(N127="nulová",J127,0)</f>
        <v>0</v>
      </c>
      <c r="BJ127" s="17" t="s">
        <v>85</v>
      </c>
      <c r="BK127" s="196">
        <f t="shared" ref="BK127:BK158" si="9">ROUND(I127*H127,2)</f>
        <v>0</v>
      </c>
      <c r="BL127" s="17" t="s">
        <v>258</v>
      </c>
      <c r="BM127" s="195" t="s">
        <v>258</v>
      </c>
    </row>
    <row r="128" spans="1:65" s="2" customFormat="1" ht="16.5" customHeight="1">
      <c r="A128" s="34"/>
      <c r="B128" s="35"/>
      <c r="C128" s="184" t="s">
        <v>77</v>
      </c>
      <c r="D128" s="184" t="s">
        <v>248</v>
      </c>
      <c r="E128" s="185" t="s">
        <v>2720</v>
      </c>
      <c r="F128" s="186" t="s">
        <v>2721</v>
      </c>
      <c r="G128" s="187" t="s">
        <v>1991</v>
      </c>
      <c r="H128" s="188">
        <v>21</v>
      </c>
      <c r="I128" s="189"/>
      <c r="J128" s="190">
        <f t="shared" si="0"/>
        <v>0</v>
      </c>
      <c r="K128" s="186" t="s">
        <v>1</v>
      </c>
      <c r="L128" s="39"/>
      <c r="M128" s="191" t="s">
        <v>1</v>
      </c>
      <c r="N128" s="192" t="s">
        <v>42</v>
      </c>
      <c r="O128" s="71"/>
      <c r="P128" s="193">
        <f t="shared" si="1"/>
        <v>0</v>
      </c>
      <c r="Q128" s="193">
        <v>0</v>
      </c>
      <c r="R128" s="193">
        <f t="shared" si="2"/>
        <v>0</v>
      </c>
      <c r="S128" s="193">
        <v>0</v>
      </c>
      <c r="T128" s="194">
        <f t="shared" si="3"/>
        <v>0</v>
      </c>
      <c r="U128" s="34"/>
      <c r="V128" s="34"/>
      <c r="W128" s="34"/>
      <c r="X128" s="34"/>
      <c r="Y128" s="34"/>
      <c r="Z128" s="34"/>
      <c r="AA128" s="34"/>
      <c r="AB128" s="34"/>
      <c r="AC128" s="34"/>
      <c r="AD128" s="34"/>
      <c r="AE128" s="34"/>
      <c r="AR128" s="195" t="s">
        <v>258</v>
      </c>
      <c r="AT128" s="195" t="s">
        <v>248</v>
      </c>
      <c r="AU128" s="195" t="s">
        <v>85</v>
      </c>
      <c r="AY128" s="17" t="s">
        <v>247</v>
      </c>
      <c r="BE128" s="196">
        <f t="shared" si="4"/>
        <v>0</v>
      </c>
      <c r="BF128" s="196">
        <f t="shared" si="5"/>
        <v>0</v>
      </c>
      <c r="BG128" s="196">
        <f t="shared" si="6"/>
        <v>0</v>
      </c>
      <c r="BH128" s="196">
        <f t="shared" si="7"/>
        <v>0</v>
      </c>
      <c r="BI128" s="196">
        <f t="shared" si="8"/>
        <v>0</v>
      </c>
      <c r="BJ128" s="17" t="s">
        <v>85</v>
      </c>
      <c r="BK128" s="196">
        <f t="shared" si="9"/>
        <v>0</v>
      </c>
      <c r="BL128" s="17" t="s">
        <v>258</v>
      </c>
      <c r="BM128" s="195" t="s">
        <v>262</v>
      </c>
    </row>
    <row r="129" spans="1:65" s="2" customFormat="1" ht="37.75" customHeight="1">
      <c r="A129" s="34"/>
      <c r="B129" s="35"/>
      <c r="C129" s="184" t="s">
        <v>77</v>
      </c>
      <c r="D129" s="184" t="s">
        <v>248</v>
      </c>
      <c r="E129" s="185" t="s">
        <v>2722</v>
      </c>
      <c r="F129" s="186" t="s">
        <v>2723</v>
      </c>
      <c r="G129" s="187" t="s">
        <v>1991</v>
      </c>
      <c r="H129" s="188">
        <v>21</v>
      </c>
      <c r="I129" s="189"/>
      <c r="J129" s="190">
        <f t="shared" si="0"/>
        <v>0</v>
      </c>
      <c r="K129" s="186" t="s">
        <v>1</v>
      </c>
      <c r="L129" s="39"/>
      <c r="M129" s="191" t="s">
        <v>1</v>
      </c>
      <c r="N129" s="192" t="s">
        <v>42</v>
      </c>
      <c r="O129" s="71"/>
      <c r="P129" s="193">
        <f t="shared" si="1"/>
        <v>0</v>
      </c>
      <c r="Q129" s="193">
        <v>0</v>
      </c>
      <c r="R129" s="193">
        <f t="shared" si="2"/>
        <v>0</v>
      </c>
      <c r="S129" s="193">
        <v>0</v>
      </c>
      <c r="T129" s="194">
        <f t="shared" si="3"/>
        <v>0</v>
      </c>
      <c r="U129" s="34"/>
      <c r="V129" s="34"/>
      <c r="W129" s="34"/>
      <c r="X129" s="34"/>
      <c r="Y129" s="34"/>
      <c r="Z129" s="34"/>
      <c r="AA129" s="34"/>
      <c r="AB129" s="34"/>
      <c r="AC129" s="34"/>
      <c r="AD129" s="34"/>
      <c r="AE129" s="34"/>
      <c r="AR129" s="195" t="s">
        <v>258</v>
      </c>
      <c r="AT129" s="195" t="s">
        <v>248</v>
      </c>
      <c r="AU129" s="195" t="s">
        <v>85</v>
      </c>
      <c r="AY129" s="17" t="s">
        <v>247</v>
      </c>
      <c r="BE129" s="196">
        <f t="shared" si="4"/>
        <v>0</v>
      </c>
      <c r="BF129" s="196">
        <f t="shared" si="5"/>
        <v>0</v>
      </c>
      <c r="BG129" s="196">
        <f t="shared" si="6"/>
        <v>0</v>
      </c>
      <c r="BH129" s="196">
        <f t="shared" si="7"/>
        <v>0</v>
      </c>
      <c r="BI129" s="196">
        <f t="shared" si="8"/>
        <v>0</v>
      </c>
      <c r="BJ129" s="17" t="s">
        <v>85</v>
      </c>
      <c r="BK129" s="196">
        <f t="shared" si="9"/>
        <v>0</v>
      </c>
      <c r="BL129" s="17" t="s">
        <v>258</v>
      </c>
      <c r="BM129" s="195" t="s">
        <v>271</v>
      </c>
    </row>
    <row r="130" spans="1:65" s="2" customFormat="1" ht="24.15" customHeight="1">
      <c r="A130" s="34"/>
      <c r="B130" s="35"/>
      <c r="C130" s="184" t="s">
        <v>77</v>
      </c>
      <c r="D130" s="184" t="s">
        <v>248</v>
      </c>
      <c r="E130" s="185" t="s">
        <v>2724</v>
      </c>
      <c r="F130" s="186" t="s">
        <v>2725</v>
      </c>
      <c r="G130" s="187" t="s">
        <v>1991</v>
      </c>
      <c r="H130" s="188">
        <v>1</v>
      </c>
      <c r="I130" s="189"/>
      <c r="J130" s="190">
        <f t="shared" si="0"/>
        <v>0</v>
      </c>
      <c r="K130" s="186" t="s">
        <v>1</v>
      </c>
      <c r="L130" s="39"/>
      <c r="M130" s="191" t="s">
        <v>1</v>
      </c>
      <c r="N130" s="192" t="s">
        <v>42</v>
      </c>
      <c r="O130" s="71"/>
      <c r="P130" s="193">
        <f t="shared" si="1"/>
        <v>0</v>
      </c>
      <c r="Q130" s="193">
        <v>0</v>
      </c>
      <c r="R130" s="193">
        <f t="shared" si="2"/>
        <v>0</v>
      </c>
      <c r="S130" s="193">
        <v>0</v>
      </c>
      <c r="T130" s="194">
        <f t="shared" si="3"/>
        <v>0</v>
      </c>
      <c r="U130" s="34"/>
      <c r="V130" s="34"/>
      <c r="W130" s="34"/>
      <c r="X130" s="34"/>
      <c r="Y130" s="34"/>
      <c r="Z130" s="34"/>
      <c r="AA130" s="34"/>
      <c r="AB130" s="34"/>
      <c r="AC130" s="34"/>
      <c r="AD130" s="34"/>
      <c r="AE130" s="34"/>
      <c r="AR130" s="195" t="s">
        <v>258</v>
      </c>
      <c r="AT130" s="195" t="s">
        <v>248</v>
      </c>
      <c r="AU130" s="195" t="s">
        <v>85</v>
      </c>
      <c r="AY130" s="17" t="s">
        <v>247</v>
      </c>
      <c r="BE130" s="196">
        <f t="shared" si="4"/>
        <v>0</v>
      </c>
      <c r="BF130" s="196">
        <f t="shared" si="5"/>
        <v>0</v>
      </c>
      <c r="BG130" s="196">
        <f t="shared" si="6"/>
        <v>0</v>
      </c>
      <c r="BH130" s="196">
        <f t="shared" si="7"/>
        <v>0</v>
      </c>
      <c r="BI130" s="196">
        <f t="shared" si="8"/>
        <v>0</v>
      </c>
      <c r="BJ130" s="17" t="s">
        <v>85</v>
      </c>
      <c r="BK130" s="196">
        <f t="shared" si="9"/>
        <v>0</v>
      </c>
      <c r="BL130" s="17" t="s">
        <v>258</v>
      </c>
      <c r="BM130" s="195" t="s">
        <v>279</v>
      </c>
    </row>
    <row r="131" spans="1:65" s="2" customFormat="1" ht="21.75" customHeight="1">
      <c r="A131" s="34"/>
      <c r="B131" s="35"/>
      <c r="C131" s="184" t="s">
        <v>77</v>
      </c>
      <c r="D131" s="184" t="s">
        <v>248</v>
      </c>
      <c r="E131" s="185" t="s">
        <v>2726</v>
      </c>
      <c r="F131" s="186" t="s">
        <v>2727</v>
      </c>
      <c r="G131" s="187" t="s">
        <v>1991</v>
      </c>
      <c r="H131" s="188">
        <v>1</v>
      </c>
      <c r="I131" s="189"/>
      <c r="J131" s="190">
        <f t="shared" si="0"/>
        <v>0</v>
      </c>
      <c r="K131" s="186" t="s">
        <v>1</v>
      </c>
      <c r="L131" s="39"/>
      <c r="M131" s="191" t="s">
        <v>1</v>
      </c>
      <c r="N131" s="192" t="s">
        <v>42</v>
      </c>
      <c r="O131" s="71"/>
      <c r="P131" s="193">
        <f t="shared" si="1"/>
        <v>0</v>
      </c>
      <c r="Q131" s="193">
        <v>0</v>
      </c>
      <c r="R131" s="193">
        <f t="shared" si="2"/>
        <v>0</v>
      </c>
      <c r="S131" s="193">
        <v>0</v>
      </c>
      <c r="T131" s="194">
        <f t="shared" si="3"/>
        <v>0</v>
      </c>
      <c r="U131" s="34"/>
      <c r="V131" s="34"/>
      <c r="W131" s="34"/>
      <c r="X131" s="34"/>
      <c r="Y131" s="34"/>
      <c r="Z131" s="34"/>
      <c r="AA131" s="34"/>
      <c r="AB131" s="34"/>
      <c r="AC131" s="34"/>
      <c r="AD131" s="34"/>
      <c r="AE131" s="34"/>
      <c r="AR131" s="195" t="s">
        <v>258</v>
      </c>
      <c r="AT131" s="195" t="s">
        <v>248</v>
      </c>
      <c r="AU131" s="195" t="s">
        <v>85</v>
      </c>
      <c r="AY131" s="17" t="s">
        <v>247</v>
      </c>
      <c r="BE131" s="196">
        <f t="shared" si="4"/>
        <v>0</v>
      </c>
      <c r="BF131" s="196">
        <f t="shared" si="5"/>
        <v>0</v>
      </c>
      <c r="BG131" s="196">
        <f t="shared" si="6"/>
        <v>0</v>
      </c>
      <c r="BH131" s="196">
        <f t="shared" si="7"/>
        <v>0</v>
      </c>
      <c r="BI131" s="196">
        <f t="shared" si="8"/>
        <v>0</v>
      </c>
      <c r="BJ131" s="17" t="s">
        <v>85</v>
      </c>
      <c r="BK131" s="196">
        <f t="shared" si="9"/>
        <v>0</v>
      </c>
      <c r="BL131" s="17" t="s">
        <v>258</v>
      </c>
      <c r="BM131" s="195" t="s">
        <v>291</v>
      </c>
    </row>
    <row r="132" spans="1:65" s="2" customFormat="1" ht="24.15" customHeight="1">
      <c r="A132" s="34"/>
      <c r="B132" s="35"/>
      <c r="C132" s="184" t="s">
        <v>77</v>
      </c>
      <c r="D132" s="184" t="s">
        <v>248</v>
      </c>
      <c r="E132" s="185" t="s">
        <v>2728</v>
      </c>
      <c r="F132" s="186" t="s">
        <v>2729</v>
      </c>
      <c r="G132" s="187" t="s">
        <v>1991</v>
      </c>
      <c r="H132" s="188">
        <v>1</v>
      </c>
      <c r="I132" s="189"/>
      <c r="J132" s="190">
        <f t="shared" si="0"/>
        <v>0</v>
      </c>
      <c r="K132" s="186" t="s">
        <v>1</v>
      </c>
      <c r="L132" s="39"/>
      <c r="M132" s="191" t="s">
        <v>1</v>
      </c>
      <c r="N132" s="192" t="s">
        <v>42</v>
      </c>
      <c r="O132" s="71"/>
      <c r="P132" s="193">
        <f t="shared" si="1"/>
        <v>0</v>
      </c>
      <c r="Q132" s="193">
        <v>0</v>
      </c>
      <c r="R132" s="193">
        <f t="shared" si="2"/>
        <v>0</v>
      </c>
      <c r="S132" s="193">
        <v>0</v>
      </c>
      <c r="T132" s="194">
        <f t="shared" si="3"/>
        <v>0</v>
      </c>
      <c r="U132" s="34"/>
      <c r="V132" s="34"/>
      <c r="W132" s="34"/>
      <c r="X132" s="34"/>
      <c r="Y132" s="34"/>
      <c r="Z132" s="34"/>
      <c r="AA132" s="34"/>
      <c r="AB132" s="34"/>
      <c r="AC132" s="34"/>
      <c r="AD132" s="34"/>
      <c r="AE132" s="34"/>
      <c r="AR132" s="195" t="s">
        <v>258</v>
      </c>
      <c r="AT132" s="195" t="s">
        <v>248</v>
      </c>
      <c r="AU132" s="195" t="s">
        <v>85</v>
      </c>
      <c r="AY132" s="17" t="s">
        <v>247</v>
      </c>
      <c r="BE132" s="196">
        <f t="shared" si="4"/>
        <v>0</v>
      </c>
      <c r="BF132" s="196">
        <f t="shared" si="5"/>
        <v>0</v>
      </c>
      <c r="BG132" s="196">
        <f t="shared" si="6"/>
        <v>0</v>
      </c>
      <c r="BH132" s="196">
        <f t="shared" si="7"/>
        <v>0</v>
      </c>
      <c r="BI132" s="196">
        <f t="shared" si="8"/>
        <v>0</v>
      </c>
      <c r="BJ132" s="17" t="s">
        <v>85</v>
      </c>
      <c r="BK132" s="196">
        <f t="shared" si="9"/>
        <v>0</v>
      </c>
      <c r="BL132" s="17" t="s">
        <v>258</v>
      </c>
      <c r="BM132" s="195" t="s">
        <v>296</v>
      </c>
    </row>
    <row r="133" spans="1:65" s="2" customFormat="1" ht="111.75" customHeight="1">
      <c r="A133" s="34"/>
      <c r="B133" s="35"/>
      <c r="C133" s="184" t="s">
        <v>77</v>
      </c>
      <c r="D133" s="184" t="s">
        <v>248</v>
      </c>
      <c r="E133" s="185" t="s">
        <v>2730</v>
      </c>
      <c r="F133" s="186" t="s">
        <v>2731</v>
      </c>
      <c r="G133" s="187" t="s">
        <v>1991</v>
      </c>
      <c r="H133" s="188">
        <v>1</v>
      </c>
      <c r="I133" s="189"/>
      <c r="J133" s="190">
        <f t="shared" si="0"/>
        <v>0</v>
      </c>
      <c r="K133" s="186" t="s">
        <v>1</v>
      </c>
      <c r="L133" s="39"/>
      <c r="M133" s="191" t="s">
        <v>1</v>
      </c>
      <c r="N133" s="192" t="s">
        <v>42</v>
      </c>
      <c r="O133" s="71"/>
      <c r="P133" s="193">
        <f t="shared" si="1"/>
        <v>0</v>
      </c>
      <c r="Q133" s="193">
        <v>0</v>
      </c>
      <c r="R133" s="193">
        <f t="shared" si="2"/>
        <v>0</v>
      </c>
      <c r="S133" s="193">
        <v>0</v>
      </c>
      <c r="T133" s="194">
        <f t="shared" si="3"/>
        <v>0</v>
      </c>
      <c r="U133" s="34"/>
      <c r="V133" s="34"/>
      <c r="W133" s="34"/>
      <c r="X133" s="34"/>
      <c r="Y133" s="34"/>
      <c r="Z133" s="34"/>
      <c r="AA133" s="34"/>
      <c r="AB133" s="34"/>
      <c r="AC133" s="34"/>
      <c r="AD133" s="34"/>
      <c r="AE133" s="34"/>
      <c r="AR133" s="195" t="s">
        <v>258</v>
      </c>
      <c r="AT133" s="195" t="s">
        <v>248</v>
      </c>
      <c r="AU133" s="195" t="s">
        <v>85</v>
      </c>
      <c r="AY133" s="17" t="s">
        <v>247</v>
      </c>
      <c r="BE133" s="196">
        <f t="shared" si="4"/>
        <v>0</v>
      </c>
      <c r="BF133" s="196">
        <f t="shared" si="5"/>
        <v>0</v>
      </c>
      <c r="BG133" s="196">
        <f t="shared" si="6"/>
        <v>0</v>
      </c>
      <c r="BH133" s="196">
        <f t="shared" si="7"/>
        <v>0</v>
      </c>
      <c r="BI133" s="196">
        <f t="shared" si="8"/>
        <v>0</v>
      </c>
      <c r="BJ133" s="17" t="s">
        <v>85</v>
      </c>
      <c r="BK133" s="196">
        <f t="shared" si="9"/>
        <v>0</v>
      </c>
      <c r="BL133" s="17" t="s">
        <v>258</v>
      </c>
      <c r="BM133" s="195" t="s">
        <v>264</v>
      </c>
    </row>
    <row r="134" spans="1:65" s="2" customFormat="1" ht="111.75" customHeight="1">
      <c r="A134" s="34"/>
      <c r="B134" s="35"/>
      <c r="C134" s="184" t="s">
        <v>77</v>
      </c>
      <c r="D134" s="184" t="s">
        <v>248</v>
      </c>
      <c r="E134" s="185" t="s">
        <v>2732</v>
      </c>
      <c r="F134" s="186" t="s">
        <v>2731</v>
      </c>
      <c r="G134" s="187" t="s">
        <v>1991</v>
      </c>
      <c r="H134" s="188">
        <v>1</v>
      </c>
      <c r="I134" s="189"/>
      <c r="J134" s="190">
        <f t="shared" si="0"/>
        <v>0</v>
      </c>
      <c r="K134" s="186" t="s">
        <v>1</v>
      </c>
      <c r="L134" s="39"/>
      <c r="M134" s="191" t="s">
        <v>1</v>
      </c>
      <c r="N134" s="192" t="s">
        <v>42</v>
      </c>
      <c r="O134" s="71"/>
      <c r="P134" s="193">
        <f t="shared" si="1"/>
        <v>0</v>
      </c>
      <c r="Q134" s="193">
        <v>0</v>
      </c>
      <c r="R134" s="193">
        <f t="shared" si="2"/>
        <v>0</v>
      </c>
      <c r="S134" s="193">
        <v>0</v>
      </c>
      <c r="T134" s="194">
        <f t="shared" si="3"/>
        <v>0</v>
      </c>
      <c r="U134" s="34"/>
      <c r="V134" s="34"/>
      <c r="W134" s="34"/>
      <c r="X134" s="34"/>
      <c r="Y134" s="34"/>
      <c r="Z134" s="34"/>
      <c r="AA134" s="34"/>
      <c r="AB134" s="34"/>
      <c r="AC134" s="34"/>
      <c r="AD134" s="34"/>
      <c r="AE134" s="34"/>
      <c r="AR134" s="195" t="s">
        <v>258</v>
      </c>
      <c r="AT134" s="195" t="s">
        <v>248</v>
      </c>
      <c r="AU134" s="195" t="s">
        <v>85</v>
      </c>
      <c r="AY134" s="17" t="s">
        <v>247</v>
      </c>
      <c r="BE134" s="196">
        <f t="shared" si="4"/>
        <v>0</v>
      </c>
      <c r="BF134" s="196">
        <f t="shared" si="5"/>
        <v>0</v>
      </c>
      <c r="BG134" s="196">
        <f t="shared" si="6"/>
        <v>0</v>
      </c>
      <c r="BH134" s="196">
        <f t="shared" si="7"/>
        <v>0</v>
      </c>
      <c r="BI134" s="196">
        <f t="shared" si="8"/>
        <v>0</v>
      </c>
      <c r="BJ134" s="17" t="s">
        <v>85</v>
      </c>
      <c r="BK134" s="196">
        <f t="shared" si="9"/>
        <v>0</v>
      </c>
      <c r="BL134" s="17" t="s">
        <v>258</v>
      </c>
      <c r="BM134" s="195" t="s">
        <v>285</v>
      </c>
    </row>
    <row r="135" spans="1:65" s="2" customFormat="1" ht="33" customHeight="1">
      <c r="A135" s="34"/>
      <c r="B135" s="35"/>
      <c r="C135" s="184" t="s">
        <v>77</v>
      </c>
      <c r="D135" s="184" t="s">
        <v>248</v>
      </c>
      <c r="E135" s="185" t="s">
        <v>2733</v>
      </c>
      <c r="F135" s="186" t="s">
        <v>2734</v>
      </c>
      <c r="G135" s="187" t="s">
        <v>1991</v>
      </c>
      <c r="H135" s="188">
        <v>2</v>
      </c>
      <c r="I135" s="189"/>
      <c r="J135" s="190">
        <f t="shared" si="0"/>
        <v>0</v>
      </c>
      <c r="K135" s="186" t="s">
        <v>1</v>
      </c>
      <c r="L135" s="39"/>
      <c r="M135" s="191" t="s">
        <v>1</v>
      </c>
      <c r="N135" s="192" t="s">
        <v>42</v>
      </c>
      <c r="O135" s="71"/>
      <c r="P135" s="193">
        <f t="shared" si="1"/>
        <v>0</v>
      </c>
      <c r="Q135" s="193">
        <v>0</v>
      </c>
      <c r="R135" s="193">
        <f t="shared" si="2"/>
        <v>0</v>
      </c>
      <c r="S135" s="193">
        <v>0</v>
      </c>
      <c r="T135" s="194">
        <f t="shared" si="3"/>
        <v>0</v>
      </c>
      <c r="U135" s="34"/>
      <c r="V135" s="34"/>
      <c r="W135" s="34"/>
      <c r="X135" s="34"/>
      <c r="Y135" s="34"/>
      <c r="Z135" s="34"/>
      <c r="AA135" s="34"/>
      <c r="AB135" s="34"/>
      <c r="AC135" s="34"/>
      <c r="AD135" s="34"/>
      <c r="AE135" s="34"/>
      <c r="AR135" s="195" t="s">
        <v>258</v>
      </c>
      <c r="AT135" s="195" t="s">
        <v>248</v>
      </c>
      <c r="AU135" s="195" t="s">
        <v>85</v>
      </c>
      <c r="AY135" s="17" t="s">
        <v>247</v>
      </c>
      <c r="BE135" s="196">
        <f t="shared" si="4"/>
        <v>0</v>
      </c>
      <c r="BF135" s="196">
        <f t="shared" si="5"/>
        <v>0</v>
      </c>
      <c r="BG135" s="196">
        <f t="shared" si="6"/>
        <v>0</v>
      </c>
      <c r="BH135" s="196">
        <f t="shared" si="7"/>
        <v>0</v>
      </c>
      <c r="BI135" s="196">
        <f t="shared" si="8"/>
        <v>0</v>
      </c>
      <c r="BJ135" s="17" t="s">
        <v>85</v>
      </c>
      <c r="BK135" s="196">
        <f t="shared" si="9"/>
        <v>0</v>
      </c>
      <c r="BL135" s="17" t="s">
        <v>258</v>
      </c>
      <c r="BM135" s="195" t="s">
        <v>304</v>
      </c>
    </row>
    <row r="136" spans="1:65" s="2" customFormat="1" ht="16.5" customHeight="1">
      <c r="A136" s="34"/>
      <c r="B136" s="35"/>
      <c r="C136" s="184" t="s">
        <v>77</v>
      </c>
      <c r="D136" s="184" t="s">
        <v>248</v>
      </c>
      <c r="E136" s="185" t="s">
        <v>2735</v>
      </c>
      <c r="F136" s="186" t="s">
        <v>2736</v>
      </c>
      <c r="G136" s="187" t="s">
        <v>1991</v>
      </c>
      <c r="H136" s="188">
        <v>2</v>
      </c>
      <c r="I136" s="189"/>
      <c r="J136" s="190">
        <f t="shared" si="0"/>
        <v>0</v>
      </c>
      <c r="K136" s="186" t="s">
        <v>1</v>
      </c>
      <c r="L136" s="39"/>
      <c r="M136" s="191" t="s">
        <v>1</v>
      </c>
      <c r="N136" s="192" t="s">
        <v>42</v>
      </c>
      <c r="O136" s="71"/>
      <c r="P136" s="193">
        <f t="shared" si="1"/>
        <v>0</v>
      </c>
      <c r="Q136" s="193">
        <v>0</v>
      </c>
      <c r="R136" s="193">
        <f t="shared" si="2"/>
        <v>0</v>
      </c>
      <c r="S136" s="193">
        <v>0</v>
      </c>
      <c r="T136" s="194">
        <f t="shared" si="3"/>
        <v>0</v>
      </c>
      <c r="U136" s="34"/>
      <c r="V136" s="34"/>
      <c r="W136" s="34"/>
      <c r="X136" s="34"/>
      <c r="Y136" s="34"/>
      <c r="Z136" s="34"/>
      <c r="AA136" s="34"/>
      <c r="AB136" s="34"/>
      <c r="AC136" s="34"/>
      <c r="AD136" s="34"/>
      <c r="AE136" s="34"/>
      <c r="AR136" s="195" t="s">
        <v>258</v>
      </c>
      <c r="AT136" s="195" t="s">
        <v>248</v>
      </c>
      <c r="AU136" s="195" t="s">
        <v>85</v>
      </c>
      <c r="AY136" s="17" t="s">
        <v>247</v>
      </c>
      <c r="BE136" s="196">
        <f t="shared" si="4"/>
        <v>0</v>
      </c>
      <c r="BF136" s="196">
        <f t="shared" si="5"/>
        <v>0</v>
      </c>
      <c r="BG136" s="196">
        <f t="shared" si="6"/>
        <v>0</v>
      </c>
      <c r="BH136" s="196">
        <f t="shared" si="7"/>
        <v>0</v>
      </c>
      <c r="BI136" s="196">
        <f t="shared" si="8"/>
        <v>0</v>
      </c>
      <c r="BJ136" s="17" t="s">
        <v>85</v>
      </c>
      <c r="BK136" s="196">
        <f t="shared" si="9"/>
        <v>0</v>
      </c>
      <c r="BL136" s="17" t="s">
        <v>258</v>
      </c>
      <c r="BM136" s="195" t="s">
        <v>308</v>
      </c>
    </row>
    <row r="137" spans="1:65" s="2" customFormat="1" ht="101.25" customHeight="1">
      <c r="A137" s="34"/>
      <c r="B137" s="35"/>
      <c r="C137" s="184" t="s">
        <v>77</v>
      </c>
      <c r="D137" s="184" t="s">
        <v>248</v>
      </c>
      <c r="E137" s="185" t="s">
        <v>2737</v>
      </c>
      <c r="F137" s="186" t="s">
        <v>2738</v>
      </c>
      <c r="G137" s="187" t="s">
        <v>1991</v>
      </c>
      <c r="H137" s="188">
        <v>2</v>
      </c>
      <c r="I137" s="189"/>
      <c r="J137" s="190">
        <f t="shared" si="0"/>
        <v>0</v>
      </c>
      <c r="K137" s="186" t="s">
        <v>1</v>
      </c>
      <c r="L137" s="39"/>
      <c r="M137" s="191" t="s">
        <v>1</v>
      </c>
      <c r="N137" s="192" t="s">
        <v>42</v>
      </c>
      <c r="O137" s="71"/>
      <c r="P137" s="193">
        <f t="shared" si="1"/>
        <v>0</v>
      </c>
      <c r="Q137" s="193">
        <v>0</v>
      </c>
      <c r="R137" s="193">
        <f t="shared" si="2"/>
        <v>0</v>
      </c>
      <c r="S137" s="193">
        <v>0</v>
      </c>
      <c r="T137" s="194">
        <f t="shared" si="3"/>
        <v>0</v>
      </c>
      <c r="U137" s="34"/>
      <c r="V137" s="34"/>
      <c r="W137" s="34"/>
      <c r="X137" s="34"/>
      <c r="Y137" s="34"/>
      <c r="Z137" s="34"/>
      <c r="AA137" s="34"/>
      <c r="AB137" s="34"/>
      <c r="AC137" s="34"/>
      <c r="AD137" s="34"/>
      <c r="AE137" s="34"/>
      <c r="AR137" s="195" t="s">
        <v>258</v>
      </c>
      <c r="AT137" s="195" t="s">
        <v>248</v>
      </c>
      <c r="AU137" s="195" t="s">
        <v>85</v>
      </c>
      <c r="AY137" s="17" t="s">
        <v>247</v>
      </c>
      <c r="BE137" s="196">
        <f t="shared" si="4"/>
        <v>0</v>
      </c>
      <c r="BF137" s="196">
        <f t="shared" si="5"/>
        <v>0</v>
      </c>
      <c r="BG137" s="196">
        <f t="shared" si="6"/>
        <v>0</v>
      </c>
      <c r="BH137" s="196">
        <f t="shared" si="7"/>
        <v>0</v>
      </c>
      <c r="BI137" s="196">
        <f t="shared" si="8"/>
        <v>0</v>
      </c>
      <c r="BJ137" s="17" t="s">
        <v>85</v>
      </c>
      <c r="BK137" s="196">
        <f t="shared" si="9"/>
        <v>0</v>
      </c>
      <c r="BL137" s="17" t="s">
        <v>258</v>
      </c>
      <c r="BM137" s="195" t="s">
        <v>311</v>
      </c>
    </row>
    <row r="138" spans="1:65" s="2" customFormat="1" ht="101.25" customHeight="1">
      <c r="A138" s="34"/>
      <c r="B138" s="35"/>
      <c r="C138" s="184" t="s">
        <v>77</v>
      </c>
      <c r="D138" s="184" t="s">
        <v>248</v>
      </c>
      <c r="E138" s="185" t="s">
        <v>2739</v>
      </c>
      <c r="F138" s="186" t="s">
        <v>2740</v>
      </c>
      <c r="G138" s="187" t="s">
        <v>1991</v>
      </c>
      <c r="H138" s="188">
        <v>3</v>
      </c>
      <c r="I138" s="189"/>
      <c r="J138" s="190">
        <f t="shared" si="0"/>
        <v>0</v>
      </c>
      <c r="K138" s="186" t="s">
        <v>1</v>
      </c>
      <c r="L138" s="39"/>
      <c r="M138" s="191" t="s">
        <v>1</v>
      </c>
      <c r="N138" s="192" t="s">
        <v>42</v>
      </c>
      <c r="O138" s="71"/>
      <c r="P138" s="193">
        <f t="shared" si="1"/>
        <v>0</v>
      </c>
      <c r="Q138" s="193">
        <v>0</v>
      </c>
      <c r="R138" s="193">
        <f t="shared" si="2"/>
        <v>0</v>
      </c>
      <c r="S138" s="193">
        <v>0</v>
      </c>
      <c r="T138" s="194">
        <f t="shared" si="3"/>
        <v>0</v>
      </c>
      <c r="U138" s="34"/>
      <c r="V138" s="34"/>
      <c r="W138" s="34"/>
      <c r="X138" s="34"/>
      <c r="Y138" s="34"/>
      <c r="Z138" s="34"/>
      <c r="AA138" s="34"/>
      <c r="AB138" s="34"/>
      <c r="AC138" s="34"/>
      <c r="AD138" s="34"/>
      <c r="AE138" s="34"/>
      <c r="AR138" s="195" t="s">
        <v>258</v>
      </c>
      <c r="AT138" s="195" t="s">
        <v>248</v>
      </c>
      <c r="AU138" s="195" t="s">
        <v>85</v>
      </c>
      <c r="AY138" s="17" t="s">
        <v>247</v>
      </c>
      <c r="BE138" s="196">
        <f t="shared" si="4"/>
        <v>0</v>
      </c>
      <c r="BF138" s="196">
        <f t="shared" si="5"/>
        <v>0</v>
      </c>
      <c r="BG138" s="196">
        <f t="shared" si="6"/>
        <v>0</v>
      </c>
      <c r="BH138" s="196">
        <f t="shared" si="7"/>
        <v>0</v>
      </c>
      <c r="BI138" s="196">
        <f t="shared" si="8"/>
        <v>0</v>
      </c>
      <c r="BJ138" s="17" t="s">
        <v>85</v>
      </c>
      <c r="BK138" s="196">
        <f t="shared" si="9"/>
        <v>0</v>
      </c>
      <c r="BL138" s="17" t="s">
        <v>258</v>
      </c>
      <c r="BM138" s="195" t="s">
        <v>316</v>
      </c>
    </row>
    <row r="139" spans="1:65" s="2" customFormat="1" ht="62.75" customHeight="1">
      <c r="A139" s="34"/>
      <c r="B139" s="35"/>
      <c r="C139" s="184" t="s">
        <v>77</v>
      </c>
      <c r="D139" s="184" t="s">
        <v>248</v>
      </c>
      <c r="E139" s="185" t="s">
        <v>2741</v>
      </c>
      <c r="F139" s="186" t="s">
        <v>2742</v>
      </c>
      <c r="G139" s="187" t="s">
        <v>1991</v>
      </c>
      <c r="H139" s="188">
        <v>6</v>
      </c>
      <c r="I139" s="189"/>
      <c r="J139" s="190">
        <f t="shared" si="0"/>
        <v>0</v>
      </c>
      <c r="K139" s="186" t="s">
        <v>1</v>
      </c>
      <c r="L139" s="39"/>
      <c r="M139" s="191" t="s">
        <v>1</v>
      </c>
      <c r="N139" s="192" t="s">
        <v>42</v>
      </c>
      <c r="O139" s="71"/>
      <c r="P139" s="193">
        <f t="shared" si="1"/>
        <v>0</v>
      </c>
      <c r="Q139" s="193">
        <v>0</v>
      </c>
      <c r="R139" s="193">
        <f t="shared" si="2"/>
        <v>0</v>
      </c>
      <c r="S139" s="193">
        <v>0</v>
      </c>
      <c r="T139" s="194">
        <f t="shared" si="3"/>
        <v>0</v>
      </c>
      <c r="U139" s="34"/>
      <c r="V139" s="34"/>
      <c r="W139" s="34"/>
      <c r="X139" s="34"/>
      <c r="Y139" s="34"/>
      <c r="Z139" s="34"/>
      <c r="AA139" s="34"/>
      <c r="AB139" s="34"/>
      <c r="AC139" s="34"/>
      <c r="AD139" s="34"/>
      <c r="AE139" s="34"/>
      <c r="AR139" s="195" t="s">
        <v>258</v>
      </c>
      <c r="AT139" s="195" t="s">
        <v>248</v>
      </c>
      <c r="AU139" s="195" t="s">
        <v>85</v>
      </c>
      <c r="AY139" s="17" t="s">
        <v>247</v>
      </c>
      <c r="BE139" s="196">
        <f t="shared" si="4"/>
        <v>0</v>
      </c>
      <c r="BF139" s="196">
        <f t="shared" si="5"/>
        <v>0</v>
      </c>
      <c r="BG139" s="196">
        <f t="shared" si="6"/>
        <v>0</v>
      </c>
      <c r="BH139" s="196">
        <f t="shared" si="7"/>
        <v>0</v>
      </c>
      <c r="BI139" s="196">
        <f t="shared" si="8"/>
        <v>0</v>
      </c>
      <c r="BJ139" s="17" t="s">
        <v>85</v>
      </c>
      <c r="BK139" s="196">
        <f t="shared" si="9"/>
        <v>0</v>
      </c>
      <c r="BL139" s="17" t="s">
        <v>258</v>
      </c>
      <c r="BM139" s="195" t="s">
        <v>516</v>
      </c>
    </row>
    <row r="140" spans="1:65" s="2" customFormat="1" ht="62.75" customHeight="1">
      <c r="A140" s="34"/>
      <c r="B140" s="35"/>
      <c r="C140" s="184" t="s">
        <v>77</v>
      </c>
      <c r="D140" s="184" t="s">
        <v>248</v>
      </c>
      <c r="E140" s="185" t="s">
        <v>2743</v>
      </c>
      <c r="F140" s="186" t="s">
        <v>2744</v>
      </c>
      <c r="G140" s="187" t="s">
        <v>1991</v>
      </c>
      <c r="H140" s="188">
        <v>33</v>
      </c>
      <c r="I140" s="189"/>
      <c r="J140" s="190">
        <f t="shared" si="0"/>
        <v>0</v>
      </c>
      <c r="K140" s="186" t="s">
        <v>1</v>
      </c>
      <c r="L140" s="39"/>
      <c r="M140" s="191" t="s">
        <v>1</v>
      </c>
      <c r="N140" s="192" t="s">
        <v>42</v>
      </c>
      <c r="O140" s="71"/>
      <c r="P140" s="193">
        <f t="shared" si="1"/>
        <v>0</v>
      </c>
      <c r="Q140" s="193">
        <v>0</v>
      </c>
      <c r="R140" s="193">
        <f t="shared" si="2"/>
        <v>0</v>
      </c>
      <c r="S140" s="193">
        <v>0</v>
      </c>
      <c r="T140" s="194">
        <f t="shared" si="3"/>
        <v>0</v>
      </c>
      <c r="U140" s="34"/>
      <c r="V140" s="34"/>
      <c r="W140" s="34"/>
      <c r="X140" s="34"/>
      <c r="Y140" s="34"/>
      <c r="Z140" s="34"/>
      <c r="AA140" s="34"/>
      <c r="AB140" s="34"/>
      <c r="AC140" s="34"/>
      <c r="AD140" s="34"/>
      <c r="AE140" s="34"/>
      <c r="AR140" s="195" t="s">
        <v>258</v>
      </c>
      <c r="AT140" s="195" t="s">
        <v>248</v>
      </c>
      <c r="AU140" s="195" t="s">
        <v>85</v>
      </c>
      <c r="AY140" s="17" t="s">
        <v>247</v>
      </c>
      <c r="BE140" s="196">
        <f t="shared" si="4"/>
        <v>0</v>
      </c>
      <c r="BF140" s="196">
        <f t="shared" si="5"/>
        <v>0</v>
      </c>
      <c r="BG140" s="196">
        <f t="shared" si="6"/>
        <v>0</v>
      </c>
      <c r="BH140" s="196">
        <f t="shared" si="7"/>
        <v>0</v>
      </c>
      <c r="BI140" s="196">
        <f t="shared" si="8"/>
        <v>0</v>
      </c>
      <c r="BJ140" s="17" t="s">
        <v>85</v>
      </c>
      <c r="BK140" s="196">
        <f t="shared" si="9"/>
        <v>0</v>
      </c>
      <c r="BL140" s="17" t="s">
        <v>258</v>
      </c>
      <c r="BM140" s="195" t="s">
        <v>525</v>
      </c>
    </row>
    <row r="141" spans="1:65" s="2" customFormat="1" ht="62.75" customHeight="1">
      <c r="A141" s="34"/>
      <c r="B141" s="35"/>
      <c r="C141" s="184" t="s">
        <v>77</v>
      </c>
      <c r="D141" s="184" t="s">
        <v>248</v>
      </c>
      <c r="E141" s="185" t="s">
        <v>2745</v>
      </c>
      <c r="F141" s="186" t="s">
        <v>2746</v>
      </c>
      <c r="G141" s="187" t="s">
        <v>1991</v>
      </c>
      <c r="H141" s="188">
        <v>1</v>
      </c>
      <c r="I141" s="189"/>
      <c r="J141" s="190">
        <f t="shared" si="0"/>
        <v>0</v>
      </c>
      <c r="K141" s="186" t="s">
        <v>1</v>
      </c>
      <c r="L141" s="39"/>
      <c r="M141" s="191" t="s">
        <v>1</v>
      </c>
      <c r="N141" s="192" t="s">
        <v>42</v>
      </c>
      <c r="O141" s="71"/>
      <c r="P141" s="193">
        <f t="shared" si="1"/>
        <v>0</v>
      </c>
      <c r="Q141" s="193">
        <v>0</v>
      </c>
      <c r="R141" s="193">
        <f t="shared" si="2"/>
        <v>0</v>
      </c>
      <c r="S141" s="193">
        <v>0</v>
      </c>
      <c r="T141" s="194">
        <f t="shared" si="3"/>
        <v>0</v>
      </c>
      <c r="U141" s="34"/>
      <c r="V141" s="34"/>
      <c r="W141" s="34"/>
      <c r="X141" s="34"/>
      <c r="Y141" s="34"/>
      <c r="Z141" s="34"/>
      <c r="AA141" s="34"/>
      <c r="AB141" s="34"/>
      <c r="AC141" s="34"/>
      <c r="AD141" s="34"/>
      <c r="AE141" s="34"/>
      <c r="AR141" s="195" t="s">
        <v>258</v>
      </c>
      <c r="AT141" s="195" t="s">
        <v>248</v>
      </c>
      <c r="AU141" s="195" t="s">
        <v>85</v>
      </c>
      <c r="AY141" s="17" t="s">
        <v>247</v>
      </c>
      <c r="BE141" s="196">
        <f t="shared" si="4"/>
        <v>0</v>
      </c>
      <c r="BF141" s="196">
        <f t="shared" si="5"/>
        <v>0</v>
      </c>
      <c r="BG141" s="196">
        <f t="shared" si="6"/>
        <v>0</v>
      </c>
      <c r="BH141" s="196">
        <f t="shared" si="7"/>
        <v>0</v>
      </c>
      <c r="BI141" s="196">
        <f t="shared" si="8"/>
        <v>0</v>
      </c>
      <c r="BJ141" s="17" t="s">
        <v>85</v>
      </c>
      <c r="BK141" s="196">
        <f t="shared" si="9"/>
        <v>0</v>
      </c>
      <c r="BL141" s="17" t="s">
        <v>258</v>
      </c>
      <c r="BM141" s="195" t="s">
        <v>530</v>
      </c>
    </row>
    <row r="142" spans="1:65" s="2" customFormat="1" ht="62.75" customHeight="1">
      <c r="A142" s="34"/>
      <c r="B142" s="35"/>
      <c r="C142" s="184" t="s">
        <v>77</v>
      </c>
      <c r="D142" s="184" t="s">
        <v>248</v>
      </c>
      <c r="E142" s="185" t="s">
        <v>2747</v>
      </c>
      <c r="F142" s="186" t="s">
        <v>2748</v>
      </c>
      <c r="G142" s="187" t="s">
        <v>1991</v>
      </c>
      <c r="H142" s="188">
        <v>2</v>
      </c>
      <c r="I142" s="189"/>
      <c r="J142" s="190">
        <f t="shared" si="0"/>
        <v>0</v>
      </c>
      <c r="K142" s="186" t="s">
        <v>1</v>
      </c>
      <c r="L142" s="39"/>
      <c r="M142" s="191" t="s">
        <v>1</v>
      </c>
      <c r="N142" s="192" t="s">
        <v>42</v>
      </c>
      <c r="O142" s="71"/>
      <c r="P142" s="193">
        <f t="shared" si="1"/>
        <v>0</v>
      </c>
      <c r="Q142" s="193">
        <v>0</v>
      </c>
      <c r="R142" s="193">
        <f t="shared" si="2"/>
        <v>0</v>
      </c>
      <c r="S142" s="193">
        <v>0</v>
      </c>
      <c r="T142" s="194">
        <f t="shared" si="3"/>
        <v>0</v>
      </c>
      <c r="U142" s="34"/>
      <c r="V142" s="34"/>
      <c r="W142" s="34"/>
      <c r="X142" s="34"/>
      <c r="Y142" s="34"/>
      <c r="Z142" s="34"/>
      <c r="AA142" s="34"/>
      <c r="AB142" s="34"/>
      <c r="AC142" s="34"/>
      <c r="AD142" s="34"/>
      <c r="AE142" s="34"/>
      <c r="AR142" s="195" t="s">
        <v>258</v>
      </c>
      <c r="AT142" s="195" t="s">
        <v>248</v>
      </c>
      <c r="AU142" s="195" t="s">
        <v>85</v>
      </c>
      <c r="AY142" s="17" t="s">
        <v>247</v>
      </c>
      <c r="BE142" s="196">
        <f t="shared" si="4"/>
        <v>0</v>
      </c>
      <c r="BF142" s="196">
        <f t="shared" si="5"/>
        <v>0</v>
      </c>
      <c r="BG142" s="196">
        <f t="shared" si="6"/>
        <v>0</v>
      </c>
      <c r="BH142" s="196">
        <f t="shared" si="7"/>
        <v>0</v>
      </c>
      <c r="BI142" s="196">
        <f t="shared" si="8"/>
        <v>0</v>
      </c>
      <c r="BJ142" s="17" t="s">
        <v>85</v>
      </c>
      <c r="BK142" s="196">
        <f t="shared" si="9"/>
        <v>0</v>
      </c>
      <c r="BL142" s="17" t="s">
        <v>258</v>
      </c>
      <c r="BM142" s="195" t="s">
        <v>539</v>
      </c>
    </row>
    <row r="143" spans="1:65" s="2" customFormat="1" ht="62.75" customHeight="1">
      <c r="A143" s="34"/>
      <c r="B143" s="35"/>
      <c r="C143" s="184" t="s">
        <v>77</v>
      </c>
      <c r="D143" s="184" t="s">
        <v>248</v>
      </c>
      <c r="E143" s="185" t="s">
        <v>2749</v>
      </c>
      <c r="F143" s="186" t="s">
        <v>2750</v>
      </c>
      <c r="G143" s="187" t="s">
        <v>1991</v>
      </c>
      <c r="H143" s="188">
        <v>4</v>
      </c>
      <c r="I143" s="189"/>
      <c r="J143" s="190">
        <f t="shared" si="0"/>
        <v>0</v>
      </c>
      <c r="K143" s="186" t="s">
        <v>1</v>
      </c>
      <c r="L143" s="39"/>
      <c r="M143" s="191" t="s">
        <v>1</v>
      </c>
      <c r="N143" s="192" t="s">
        <v>42</v>
      </c>
      <c r="O143" s="71"/>
      <c r="P143" s="193">
        <f t="shared" si="1"/>
        <v>0</v>
      </c>
      <c r="Q143" s="193">
        <v>0</v>
      </c>
      <c r="R143" s="193">
        <f t="shared" si="2"/>
        <v>0</v>
      </c>
      <c r="S143" s="193">
        <v>0</v>
      </c>
      <c r="T143" s="194">
        <f t="shared" si="3"/>
        <v>0</v>
      </c>
      <c r="U143" s="34"/>
      <c r="V143" s="34"/>
      <c r="W143" s="34"/>
      <c r="X143" s="34"/>
      <c r="Y143" s="34"/>
      <c r="Z143" s="34"/>
      <c r="AA143" s="34"/>
      <c r="AB143" s="34"/>
      <c r="AC143" s="34"/>
      <c r="AD143" s="34"/>
      <c r="AE143" s="34"/>
      <c r="AR143" s="195" t="s">
        <v>258</v>
      </c>
      <c r="AT143" s="195" t="s">
        <v>248</v>
      </c>
      <c r="AU143" s="195" t="s">
        <v>85</v>
      </c>
      <c r="AY143" s="17" t="s">
        <v>247</v>
      </c>
      <c r="BE143" s="196">
        <f t="shared" si="4"/>
        <v>0</v>
      </c>
      <c r="BF143" s="196">
        <f t="shared" si="5"/>
        <v>0</v>
      </c>
      <c r="BG143" s="196">
        <f t="shared" si="6"/>
        <v>0</v>
      </c>
      <c r="BH143" s="196">
        <f t="shared" si="7"/>
        <v>0</v>
      </c>
      <c r="BI143" s="196">
        <f t="shared" si="8"/>
        <v>0</v>
      </c>
      <c r="BJ143" s="17" t="s">
        <v>85</v>
      </c>
      <c r="BK143" s="196">
        <f t="shared" si="9"/>
        <v>0</v>
      </c>
      <c r="BL143" s="17" t="s">
        <v>258</v>
      </c>
      <c r="BM143" s="195" t="s">
        <v>543</v>
      </c>
    </row>
    <row r="144" spans="1:65" s="2" customFormat="1" ht="37.75" customHeight="1">
      <c r="A144" s="34"/>
      <c r="B144" s="35"/>
      <c r="C144" s="184" t="s">
        <v>77</v>
      </c>
      <c r="D144" s="184" t="s">
        <v>248</v>
      </c>
      <c r="E144" s="185" t="s">
        <v>2751</v>
      </c>
      <c r="F144" s="186" t="s">
        <v>2752</v>
      </c>
      <c r="G144" s="187" t="s">
        <v>1991</v>
      </c>
      <c r="H144" s="188">
        <v>2</v>
      </c>
      <c r="I144" s="189"/>
      <c r="J144" s="190">
        <f t="shared" si="0"/>
        <v>0</v>
      </c>
      <c r="K144" s="186" t="s">
        <v>1</v>
      </c>
      <c r="L144" s="39"/>
      <c r="M144" s="191" t="s">
        <v>1</v>
      </c>
      <c r="N144" s="192" t="s">
        <v>42</v>
      </c>
      <c r="O144" s="71"/>
      <c r="P144" s="193">
        <f t="shared" si="1"/>
        <v>0</v>
      </c>
      <c r="Q144" s="193">
        <v>0</v>
      </c>
      <c r="R144" s="193">
        <f t="shared" si="2"/>
        <v>0</v>
      </c>
      <c r="S144" s="193">
        <v>0</v>
      </c>
      <c r="T144" s="194">
        <f t="shared" si="3"/>
        <v>0</v>
      </c>
      <c r="U144" s="34"/>
      <c r="V144" s="34"/>
      <c r="W144" s="34"/>
      <c r="X144" s="34"/>
      <c r="Y144" s="34"/>
      <c r="Z144" s="34"/>
      <c r="AA144" s="34"/>
      <c r="AB144" s="34"/>
      <c r="AC144" s="34"/>
      <c r="AD144" s="34"/>
      <c r="AE144" s="34"/>
      <c r="AR144" s="195" t="s">
        <v>258</v>
      </c>
      <c r="AT144" s="195" t="s">
        <v>248</v>
      </c>
      <c r="AU144" s="195" t="s">
        <v>85</v>
      </c>
      <c r="AY144" s="17" t="s">
        <v>247</v>
      </c>
      <c r="BE144" s="196">
        <f t="shared" si="4"/>
        <v>0</v>
      </c>
      <c r="BF144" s="196">
        <f t="shared" si="5"/>
        <v>0</v>
      </c>
      <c r="BG144" s="196">
        <f t="shared" si="6"/>
        <v>0</v>
      </c>
      <c r="BH144" s="196">
        <f t="shared" si="7"/>
        <v>0</v>
      </c>
      <c r="BI144" s="196">
        <f t="shared" si="8"/>
        <v>0</v>
      </c>
      <c r="BJ144" s="17" t="s">
        <v>85</v>
      </c>
      <c r="BK144" s="196">
        <f t="shared" si="9"/>
        <v>0</v>
      </c>
      <c r="BL144" s="17" t="s">
        <v>258</v>
      </c>
      <c r="BM144" s="195" t="s">
        <v>548</v>
      </c>
    </row>
    <row r="145" spans="1:65" s="2" customFormat="1" ht="44.25" customHeight="1">
      <c r="A145" s="34"/>
      <c r="B145" s="35"/>
      <c r="C145" s="184" t="s">
        <v>77</v>
      </c>
      <c r="D145" s="184" t="s">
        <v>248</v>
      </c>
      <c r="E145" s="185" t="s">
        <v>2753</v>
      </c>
      <c r="F145" s="186" t="s">
        <v>2754</v>
      </c>
      <c r="G145" s="187" t="s">
        <v>1991</v>
      </c>
      <c r="H145" s="188">
        <v>1</v>
      </c>
      <c r="I145" s="189"/>
      <c r="J145" s="190">
        <f t="shared" si="0"/>
        <v>0</v>
      </c>
      <c r="K145" s="186" t="s">
        <v>1</v>
      </c>
      <c r="L145" s="39"/>
      <c r="M145" s="191" t="s">
        <v>1</v>
      </c>
      <c r="N145" s="192" t="s">
        <v>42</v>
      </c>
      <c r="O145" s="71"/>
      <c r="P145" s="193">
        <f t="shared" si="1"/>
        <v>0</v>
      </c>
      <c r="Q145" s="193">
        <v>0</v>
      </c>
      <c r="R145" s="193">
        <f t="shared" si="2"/>
        <v>0</v>
      </c>
      <c r="S145" s="193">
        <v>0</v>
      </c>
      <c r="T145" s="194">
        <f t="shared" si="3"/>
        <v>0</v>
      </c>
      <c r="U145" s="34"/>
      <c r="V145" s="34"/>
      <c r="W145" s="34"/>
      <c r="X145" s="34"/>
      <c r="Y145" s="34"/>
      <c r="Z145" s="34"/>
      <c r="AA145" s="34"/>
      <c r="AB145" s="34"/>
      <c r="AC145" s="34"/>
      <c r="AD145" s="34"/>
      <c r="AE145" s="34"/>
      <c r="AR145" s="195" t="s">
        <v>258</v>
      </c>
      <c r="AT145" s="195" t="s">
        <v>248</v>
      </c>
      <c r="AU145" s="195" t="s">
        <v>85</v>
      </c>
      <c r="AY145" s="17" t="s">
        <v>247</v>
      </c>
      <c r="BE145" s="196">
        <f t="shared" si="4"/>
        <v>0</v>
      </c>
      <c r="BF145" s="196">
        <f t="shared" si="5"/>
        <v>0</v>
      </c>
      <c r="BG145" s="196">
        <f t="shared" si="6"/>
        <v>0</v>
      </c>
      <c r="BH145" s="196">
        <f t="shared" si="7"/>
        <v>0</v>
      </c>
      <c r="BI145" s="196">
        <f t="shared" si="8"/>
        <v>0</v>
      </c>
      <c r="BJ145" s="17" t="s">
        <v>85</v>
      </c>
      <c r="BK145" s="196">
        <f t="shared" si="9"/>
        <v>0</v>
      </c>
      <c r="BL145" s="17" t="s">
        <v>258</v>
      </c>
      <c r="BM145" s="195" t="s">
        <v>567</v>
      </c>
    </row>
    <row r="146" spans="1:65" s="2" customFormat="1" ht="44.25" customHeight="1">
      <c r="A146" s="34"/>
      <c r="B146" s="35"/>
      <c r="C146" s="184" t="s">
        <v>77</v>
      </c>
      <c r="D146" s="184" t="s">
        <v>248</v>
      </c>
      <c r="E146" s="185" t="s">
        <v>2755</v>
      </c>
      <c r="F146" s="186" t="s">
        <v>2756</v>
      </c>
      <c r="G146" s="187" t="s">
        <v>1991</v>
      </c>
      <c r="H146" s="188">
        <v>1</v>
      </c>
      <c r="I146" s="189"/>
      <c r="J146" s="190">
        <f t="shared" si="0"/>
        <v>0</v>
      </c>
      <c r="K146" s="186" t="s">
        <v>1</v>
      </c>
      <c r="L146" s="39"/>
      <c r="M146" s="191" t="s">
        <v>1</v>
      </c>
      <c r="N146" s="192" t="s">
        <v>42</v>
      </c>
      <c r="O146" s="71"/>
      <c r="P146" s="193">
        <f t="shared" si="1"/>
        <v>0</v>
      </c>
      <c r="Q146" s="193">
        <v>0</v>
      </c>
      <c r="R146" s="193">
        <f t="shared" si="2"/>
        <v>0</v>
      </c>
      <c r="S146" s="193">
        <v>0</v>
      </c>
      <c r="T146" s="194">
        <f t="shared" si="3"/>
        <v>0</v>
      </c>
      <c r="U146" s="34"/>
      <c r="V146" s="34"/>
      <c r="W146" s="34"/>
      <c r="X146" s="34"/>
      <c r="Y146" s="34"/>
      <c r="Z146" s="34"/>
      <c r="AA146" s="34"/>
      <c r="AB146" s="34"/>
      <c r="AC146" s="34"/>
      <c r="AD146" s="34"/>
      <c r="AE146" s="34"/>
      <c r="AR146" s="195" t="s">
        <v>258</v>
      </c>
      <c r="AT146" s="195" t="s">
        <v>248</v>
      </c>
      <c r="AU146" s="195" t="s">
        <v>85</v>
      </c>
      <c r="AY146" s="17" t="s">
        <v>247</v>
      </c>
      <c r="BE146" s="196">
        <f t="shared" si="4"/>
        <v>0</v>
      </c>
      <c r="BF146" s="196">
        <f t="shared" si="5"/>
        <v>0</v>
      </c>
      <c r="BG146" s="196">
        <f t="shared" si="6"/>
        <v>0</v>
      </c>
      <c r="BH146" s="196">
        <f t="shared" si="7"/>
        <v>0</v>
      </c>
      <c r="BI146" s="196">
        <f t="shared" si="8"/>
        <v>0</v>
      </c>
      <c r="BJ146" s="17" t="s">
        <v>85</v>
      </c>
      <c r="BK146" s="196">
        <f t="shared" si="9"/>
        <v>0</v>
      </c>
      <c r="BL146" s="17" t="s">
        <v>258</v>
      </c>
      <c r="BM146" s="195" t="s">
        <v>577</v>
      </c>
    </row>
    <row r="147" spans="1:65" s="2" customFormat="1" ht="44.25" customHeight="1">
      <c r="A147" s="34"/>
      <c r="B147" s="35"/>
      <c r="C147" s="184" t="s">
        <v>77</v>
      </c>
      <c r="D147" s="184" t="s">
        <v>248</v>
      </c>
      <c r="E147" s="185" t="s">
        <v>2757</v>
      </c>
      <c r="F147" s="186" t="s">
        <v>2758</v>
      </c>
      <c r="G147" s="187" t="s">
        <v>1991</v>
      </c>
      <c r="H147" s="188">
        <v>2</v>
      </c>
      <c r="I147" s="189"/>
      <c r="J147" s="190">
        <f t="shared" si="0"/>
        <v>0</v>
      </c>
      <c r="K147" s="186" t="s">
        <v>1</v>
      </c>
      <c r="L147" s="39"/>
      <c r="M147" s="191" t="s">
        <v>1</v>
      </c>
      <c r="N147" s="192" t="s">
        <v>42</v>
      </c>
      <c r="O147" s="71"/>
      <c r="P147" s="193">
        <f t="shared" si="1"/>
        <v>0</v>
      </c>
      <c r="Q147" s="193">
        <v>0</v>
      </c>
      <c r="R147" s="193">
        <f t="shared" si="2"/>
        <v>0</v>
      </c>
      <c r="S147" s="193">
        <v>0</v>
      </c>
      <c r="T147" s="194">
        <f t="shared" si="3"/>
        <v>0</v>
      </c>
      <c r="U147" s="34"/>
      <c r="V147" s="34"/>
      <c r="W147" s="34"/>
      <c r="X147" s="34"/>
      <c r="Y147" s="34"/>
      <c r="Z147" s="34"/>
      <c r="AA147" s="34"/>
      <c r="AB147" s="34"/>
      <c r="AC147" s="34"/>
      <c r="AD147" s="34"/>
      <c r="AE147" s="34"/>
      <c r="AR147" s="195" t="s">
        <v>258</v>
      </c>
      <c r="AT147" s="195" t="s">
        <v>248</v>
      </c>
      <c r="AU147" s="195" t="s">
        <v>85</v>
      </c>
      <c r="AY147" s="17" t="s">
        <v>247</v>
      </c>
      <c r="BE147" s="196">
        <f t="shared" si="4"/>
        <v>0</v>
      </c>
      <c r="BF147" s="196">
        <f t="shared" si="5"/>
        <v>0</v>
      </c>
      <c r="BG147" s="196">
        <f t="shared" si="6"/>
        <v>0</v>
      </c>
      <c r="BH147" s="196">
        <f t="shared" si="7"/>
        <v>0</v>
      </c>
      <c r="BI147" s="196">
        <f t="shared" si="8"/>
        <v>0</v>
      </c>
      <c r="BJ147" s="17" t="s">
        <v>85</v>
      </c>
      <c r="BK147" s="196">
        <f t="shared" si="9"/>
        <v>0</v>
      </c>
      <c r="BL147" s="17" t="s">
        <v>258</v>
      </c>
      <c r="BM147" s="195" t="s">
        <v>583</v>
      </c>
    </row>
    <row r="148" spans="1:65" s="2" customFormat="1" ht="62.75" customHeight="1">
      <c r="A148" s="34"/>
      <c r="B148" s="35"/>
      <c r="C148" s="184" t="s">
        <v>77</v>
      </c>
      <c r="D148" s="184" t="s">
        <v>248</v>
      </c>
      <c r="E148" s="185" t="s">
        <v>2759</v>
      </c>
      <c r="F148" s="186" t="s">
        <v>2760</v>
      </c>
      <c r="G148" s="187" t="s">
        <v>1991</v>
      </c>
      <c r="H148" s="188">
        <v>6</v>
      </c>
      <c r="I148" s="189"/>
      <c r="J148" s="190">
        <f t="shared" si="0"/>
        <v>0</v>
      </c>
      <c r="K148" s="186" t="s">
        <v>1</v>
      </c>
      <c r="L148" s="39"/>
      <c r="M148" s="191" t="s">
        <v>1</v>
      </c>
      <c r="N148" s="192" t="s">
        <v>42</v>
      </c>
      <c r="O148" s="71"/>
      <c r="P148" s="193">
        <f t="shared" si="1"/>
        <v>0</v>
      </c>
      <c r="Q148" s="193">
        <v>0</v>
      </c>
      <c r="R148" s="193">
        <f t="shared" si="2"/>
        <v>0</v>
      </c>
      <c r="S148" s="193">
        <v>0</v>
      </c>
      <c r="T148" s="194">
        <f t="shared" si="3"/>
        <v>0</v>
      </c>
      <c r="U148" s="34"/>
      <c r="V148" s="34"/>
      <c r="W148" s="34"/>
      <c r="X148" s="34"/>
      <c r="Y148" s="34"/>
      <c r="Z148" s="34"/>
      <c r="AA148" s="34"/>
      <c r="AB148" s="34"/>
      <c r="AC148" s="34"/>
      <c r="AD148" s="34"/>
      <c r="AE148" s="34"/>
      <c r="AR148" s="195" t="s">
        <v>258</v>
      </c>
      <c r="AT148" s="195" t="s">
        <v>248</v>
      </c>
      <c r="AU148" s="195" t="s">
        <v>85</v>
      </c>
      <c r="AY148" s="17" t="s">
        <v>247</v>
      </c>
      <c r="BE148" s="196">
        <f t="shared" si="4"/>
        <v>0</v>
      </c>
      <c r="BF148" s="196">
        <f t="shared" si="5"/>
        <v>0</v>
      </c>
      <c r="BG148" s="196">
        <f t="shared" si="6"/>
        <v>0</v>
      </c>
      <c r="BH148" s="196">
        <f t="shared" si="7"/>
        <v>0</v>
      </c>
      <c r="BI148" s="196">
        <f t="shared" si="8"/>
        <v>0</v>
      </c>
      <c r="BJ148" s="17" t="s">
        <v>85</v>
      </c>
      <c r="BK148" s="196">
        <f t="shared" si="9"/>
        <v>0</v>
      </c>
      <c r="BL148" s="17" t="s">
        <v>258</v>
      </c>
      <c r="BM148" s="195" t="s">
        <v>592</v>
      </c>
    </row>
    <row r="149" spans="1:65" s="2" customFormat="1" ht="62.75" customHeight="1">
      <c r="A149" s="34"/>
      <c r="B149" s="35"/>
      <c r="C149" s="184" t="s">
        <v>77</v>
      </c>
      <c r="D149" s="184" t="s">
        <v>248</v>
      </c>
      <c r="E149" s="185" t="s">
        <v>2761</v>
      </c>
      <c r="F149" s="186" t="s">
        <v>2762</v>
      </c>
      <c r="G149" s="187" t="s">
        <v>1991</v>
      </c>
      <c r="H149" s="188">
        <v>33</v>
      </c>
      <c r="I149" s="189"/>
      <c r="J149" s="190">
        <f t="shared" si="0"/>
        <v>0</v>
      </c>
      <c r="K149" s="186" t="s">
        <v>1</v>
      </c>
      <c r="L149" s="39"/>
      <c r="M149" s="191" t="s">
        <v>1</v>
      </c>
      <c r="N149" s="192" t="s">
        <v>42</v>
      </c>
      <c r="O149" s="71"/>
      <c r="P149" s="193">
        <f t="shared" si="1"/>
        <v>0</v>
      </c>
      <c r="Q149" s="193">
        <v>0</v>
      </c>
      <c r="R149" s="193">
        <f t="shared" si="2"/>
        <v>0</v>
      </c>
      <c r="S149" s="193">
        <v>0</v>
      </c>
      <c r="T149" s="194">
        <f t="shared" si="3"/>
        <v>0</v>
      </c>
      <c r="U149" s="34"/>
      <c r="V149" s="34"/>
      <c r="W149" s="34"/>
      <c r="X149" s="34"/>
      <c r="Y149" s="34"/>
      <c r="Z149" s="34"/>
      <c r="AA149" s="34"/>
      <c r="AB149" s="34"/>
      <c r="AC149" s="34"/>
      <c r="AD149" s="34"/>
      <c r="AE149" s="34"/>
      <c r="AR149" s="195" t="s">
        <v>258</v>
      </c>
      <c r="AT149" s="195" t="s">
        <v>248</v>
      </c>
      <c r="AU149" s="195" t="s">
        <v>85</v>
      </c>
      <c r="AY149" s="17" t="s">
        <v>247</v>
      </c>
      <c r="BE149" s="196">
        <f t="shared" si="4"/>
        <v>0</v>
      </c>
      <c r="BF149" s="196">
        <f t="shared" si="5"/>
        <v>0</v>
      </c>
      <c r="BG149" s="196">
        <f t="shared" si="6"/>
        <v>0</v>
      </c>
      <c r="BH149" s="196">
        <f t="shared" si="7"/>
        <v>0</v>
      </c>
      <c r="BI149" s="196">
        <f t="shared" si="8"/>
        <v>0</v>
      </c>
      <c r="BJ149" s="17" t="s">
        <v>85</v>
      </c>
      <c r="BK149" s="196">
        <f t="shared" si="9"/>
        <v>0</v>
      </c>
      <c r="BL149" s="17" t="s">
        <v>258</v>
      </c>
      <c r="BM149" s="195" t="s">
        <v>599</v>
      </c>
    </row>
    <row r="150" spans="1:65" s="2" customFormat="1" ht="62.75" customHeight="1">
      <c r="A150" s="34"/>
      <c r="B150" s="35"/>
      <c r="C150" s="184" t="s">
        <v>77</v>
      </c>
      <c r="D150" s="184" t="s">
        <v>248</v>
      </c>
      <c r="E150" s="185" t="s">
        <v>2763</v>
      </c>
      <c r="F150" s="186" t="s">
        <v>2764</v>
      </c>
      <c r="G150" s="187" t="s">
        <v>1991</v>
      </c>
      <c r="H150" s="188">
        <v>1</v>
      </c>
      <c r="I150" s="189"/>
      <c r="J150" s="190">
        <f t="shared" si="0"/>
        <v>0</v>
      </c>
      <c r="K150" s="186" t="s">
        <v>1</v>
      </c>
      <c r="L150" s="39"/>
      <c r="M150" s="191" t="s">
        <v>1</v>
      </c>
      <c r="N150" s="192" t="s">
        <v>42</v>
      </c>
      <c r="O150" s="71"/>
      <c r="P150" s="193">
        <f t="shared" si="1"/>
        <v>0</v>
      </c>
      <c r="Q150" s="193">
        <v>0</v>
      </c>
      <c r="R150" s="193">
        <f t="shared" si="2"/>
        <v>0</v>
      </c>
      <c r="S150" s="193">
        <v>0</v>
      </c>
      <c r="T150" s="194">
        <f t="shared" si="3"/>
        <v>0</v>
      </c>
      <c r="U150" s="34"/>
      <c r="V150" s="34"/>
      <c r="W150" s="34"/>
      <c r="X150" s="34"/>
      <c r="Y150" s="34"/>
      <c r="Z150" s="34"/>
      <c r="AA150" s="34"/>
      <c r="AB150" s="34"/>
      <c r="AC150" s="34"/>
      <c r="AD150" s="34"/>
      <c r="AE150" s="34"/>
      <c r="AR150" s="195" t="s">
        <v>258</v>
      </c>
      <c r="AT150" s="195" t="s">
        <v>248</v>
      </c>
      <c r="AU150" s="195" t="s">
        <v>85</v>
      </c>
      <c r="AY150" s="17" t="s">
        <v>247</v>
      </c>
      <c r="BE150" s="196">
        <f t="shared" si="4"/>
        <v>0</v>
      </c>
      <c r="BF150" s="196">
        <f t="shared" si="5"/>
        <v>0</v>
      </c>
      <c r="BG150" s="196">
        <f t="shared" si="6"/>
        <v>0</v>
      </c>
      <c r="BH150" s="196">
        <f t="shared" si="7"/>
        <v>0</v>
      </c>
      <c r="BI150" s="196">
        <f t="shared" si="8"/>
        <v>0</v>
      </c>
      <c r="BJ150" s="17" t="s">
        <v>85</v>
      </c>
      <c r="BK150" s="196">
        <f t="shared" si="9"/>
        <v>0</v>
      </c>
      <c r="BL150" s="17" t="s">
        <v>258</v>
      </c>
      <c r="BM150" s="195" t="s">
        <v>609</v>
      </c>
    </row>
    <row r="151" spans="1:65" s="2" customFormat="1" ht="62.75" customHeight="1">
      <c r="A151" s="34"/>
      <c r="B151" s="35"/>
      <c r="C151" s="184" t="s">
        <v>77</v>
      </c>
      <c r="D151" s="184" t="s">
        <v>248</v>
      </c>
      <c r="E151" s="185" t="s">
        <v>2765</v>
      </c>
      <c r="F151" s="186" t="s">
        <v>2766</v>
      </c>
      <c r="G151" s="187" t="s">
        <v>1991</v>
      </c>
      <c r="H151" s="188">
        <v>2</v>
      </c>
      <c r="I151" s="189"/>
      <c r="J151" s="190">
        <f t="shared" si="0"/>
        <v>0</v>
      </c>
      <c r="K151" s="186" t="s">
        <v>1</v>
      </c>
      <c r="L151" s="39"/>
      <c r="M151" s="191" t="s">
        <v>1</v>
      </c>
      <c r="N151" s="192" t="s">
        <v>42</v>
      </c>
      <c r="O151" s="71"/>
      <c r="P151" s="193">
        <f t="shared" si="1"/>
        <v>0</v>
      </c>
      <c r="Q151" s="193">
        <v>0</v>
      </c>
      <c r="R151" s="193">
        <f t="shared" si="2"/>
        <v>0</v>
      </c>
      <c r="S151" s="193">
        <v>0</v>
      </c>
      <c r="T151" s="194">
        <f t="shared" si="3"/>
        <v>0</v>
      </c>
      <c r="U151" s="34"/>
      <c r="V151" s="34"/>
      <c r="W151" s="34"/>
      <c r="X151" s="34"/>
      <c r="Y151" s="34"/>
      <c r="Z151" s="34"/>
      <c r="AA151" s="34"/>
      <c r="AB151" s="34"/>
      <c r="AC151" s="34"/>
      <c r="AD151" s="34"/>
      <c r="AE151" s="34"/>
      <c r="AR151" s="195" t="s">
        <v>258</v>
      </c>
      <c r="AT151" s="195" t="s">
        <v>248</v>
      </c>
      <c r="AU151" s="195" t="s">
        <v>85</v>
      </c>
      <c r="AY151" s="17" t="s">
        <v>247</v>
      </c>
      <c r="BE151" s="196">
        <f t="shared" si="4"/>
        <v>0</v>
      </c>
      <c r="BF151" s="196">
        <f t="shared" si="5"/>
        <v>0</v>
      </c>
      <c r="BG151" s="196">
        <f t="shared" si="6"/>
        <v>0</v>
      </c>
      <c r="BH151" s="196">
        <f t="shared" si="7"/>
        <v>0</v>
      </c>
      <c r="BI151" s="196">
        <f t="shared" si="8"/>
        <v>0</v>
      </c>
      <c r="BJ151" s="17" t="s">
        <v>85</v>
      </c>
      <c r="BK151" s="196">
        <f t="shared" si="9"/>
        <v>0</v>
      </c>
      <c r="BL151" s="17" t="s">
        <v>258</v>
      </c>
      <c r="BM151" s="195" t="s">
        <v>616</v>
      </c>
    </row>
    <row r="152" spans="1:65" s="2" customFormat="1" ht="62.75" customHeight="1">
      <c r="A152" s="34"/>
      <c r="B152" s="35"/>
      <c r="C152" s="184" t="s">
        <v>77</v>
      </c>
      <c r="D152" s="184" t="s">
        <v>248</v>
      </c>
      <c r="E152" s="185" t="s">
        <v>2767</v>
      </c>
      <c r="F152" s="186" t="s">
        <v>2768</v>
      </c>
      <c r="G152" s="187" t="s">
        <v>1991</v>
      </c>
      <c r="H152" s="188">
        <v>4</v>
      </c>
      <c r="I152" s="189"/>
      <c r="J152" s="190">
        <f t="shared" si="0"/>
        <v>0</v>
      </c>
      <c r="K152" s="186" t="s">
        <v>1</v>
      </c>
      <c r="L152" s="39"/>
      <c r="M152" s="191" t="s">
        <v>1</v>
      </c>
      <c r="N152" s="192" t="s">
        <v>42</v>
      </c>
      <c r="O152" s="71"/>
      <c r="P152" s="193">
        <f t="shared" si="1"/>
        <v>0</v>
      </c>
      <c r="Q152" s="193">
        <v>0</v>
      </c>
      <c r="R152" s="193">
        <f t="shared" si="2"/>
        <v>0</v>
      </c>
      <c r="S152" s="193">
        <v>0</v>
      </c>
      <c r="T152" s="194">
        <f t="shared" si="3"/>
        <v>0</v>
      </c>
      <c r="U152" s="34"/>
      <c r="V152" s="34"/>
      <c r="W152" s="34"/>
      <c r="X152" s="34"/>
      <c r="Y152" s="34"/>
      <c r="Z152" s="34"/>
      <c r="AA152" s="34"/>
      <c r="AB152" s="34"/>
      <c r="AC152" s="34"/>
      <c r="AD152" s="34"/>
      <c r="AE152" s="34"/>
      <c r="AR152" s="195" t="s">
        <v>258</v>
      </c>
      <c r="AT152" s="195" t="s">
        <v>248</v>
      </c>
      <c r="AU152" s="195" t="s">
        <v>85</v>
      </c>
      <c r="AY152" s="17" t="s">
        <v>247</v>
      </c>
      <c r="BE152" s="196">
        <f t="shared" si="4"/>
        <v>0</v>
      </c>
      <c r="BF152" s="196">
        <f t="shared" si="5"/>
        <v>0</v>
      </c>
      <c r="BG152" s="196">
        <f t="shared" si="6"/>
        <v>0</v>
      </c>
      <c r="BH152" s="196">
        <f t="shared" si="7"/>
        <v>0</v>
      </c>
      <c r="BI152" s="196">
        <f t="shared" si="8"/>
        <v>0</v>
      </c>
      <c r="BJ152" s="17" t="s">
        <v>85</v>
      </c>
      <c r="BK152" s="196">
        <f t="shared" si="9"/>
        <v>0</v>
      </c>
      <c r="BL152" s="17" t="s">
        <v>258</v>
      </c>
      <c r="BM152" s="195" t="s">
        <v>623</v>
      </c>
    </row>
    <row r="153" spans="1:65" s="2" customFormat="1" ht="37.75" customHeight="1">
      <c r="A153" s="34"/>
      <c r="B153" s="35"/>
      <c r="C153" s="184" t="s">
        <v>77</v>
      </c>
      <c r="D153" s="184" t="s">
        <v>248</v>
      </c>
      <c r="E153" s="185" t="s">
        <v>2769</v>
      </c>
      <c r="F153" s="186" t="s">
        <v>2770</v>
      </c>
      <c r="G153" s="187" t="s">
        <v>1991</v>
      </c>
      <c r="H153" s="188">
        <v>1</v>
      </c>
      <c r="I153" s="189"/>
      <c r="J153" s="190">
        <f t="shared" si="0"/>
        <v>0</v>
      </c>
      <c r="K153" s="186" t="s">
        <v>1</v>
      </c>
      <c r="L153" s="39"/>
      <c r="M153" s="191" t="s">
        <v>1</v>
      </c>
      <c r="N153" s="192" t="s">
        <v>42</v>
      </c>
      <c r="O153" s="71"/>
      <c r="P153" s="193">
        <f t="shared" si="1"/>
        <v>0</v>
      </c>
      <c r="Q153" s="193">
        <v>0</v>
      </c>
      <c r="R153" s="193">
        <f t="shared" si="2"/>
        <v>0</v>
      </c>
      <c r="S153" s="193">
        <v>0</v>
      </c>
      <c r="T153" s="194">
        <f t="shared" si="3"/>
        <v>0</v>
      </c>
      <c r="U153" s="34"/>
      <c r="V153" s="34"/>
      <c r="W153" s="34"/>
      <c r="X153" s="34"/>
      <c r="Y153" s="34"/>
      <c r="Z153" s="34"/>
      <c r="AA153" s="34"/>
      <c r="AB153" s="34"/>
      <c r="AC153" s="34"/>
      <c r="AD153" s="34"/>
      <c r="AE153" s="34"/>
      <c r="AR153" s="195" t="s">
        <v>258</v>
      </c>
      <c r="AT153" s="195" t="s">
        <v>248</v>
      </c>
      <c r="AU153" s="195" t="s">
        <v>85</v>
      </c>
      <c r="AY153" s="17" t="s">
        <v>247</v>
      </c>
      <c r="BE153" s="196">
        <f t="shared" si="4"/>
        <v>0</v>
      </c>
      <c r="BF153" s="196">
        <f t="shared" si="5"/>
        <v>0</v>
      </c>
      <c r="BG153" s="196">
        <f t="shared" si="6"/>
        <v>0</v>
      </c>
      <c r="BH153" s="196">
        <f t="shared" si="7"/>
        <v>0</v>
      </c>
      <c r="BI153" s="196">
        <f t="shared" si="8"/>
        <v>0</v>
      </c>
      <c r="BJ153" s="17" t="s">
        <v>85</v>
      </c>
      <c r="BK153" s="196">
        <f t="shared" si="9"/>
        <v>0</v>
      </c>
      <c r="BL153" s="17" t="s">
        <v>258</v>
      </c>
      <c r="BM153" s="195" t="s">
        <v>629</v>
      </c>
    </row>
    <row r="154" spans="1:65" s="2" customFormat="1" ht="37.75" customHeight="1">
      <c r="A154" s="34"/>
      <c r="B154" s="35"/>
      <c r="C154" s="184" t="s">
        <v>77</v>
      </c>
      <c r="D154" s="184" t="s">
        <v>248</v>
      </c>
      <c r="E154" s="185" t="s">
        <v>2771</v>
      </c>
      <c r="F154" s="186" t="s">
        <v>2772</v>
      </c>
      <c r="G154" s="187" t="s">
        <v>1991</v>
      </c>
      <c r="H154" s="188">
        <v>4</v>
      </c>
      <c r="I154" s="189"/>
      <c r="J154" s="190">
        <f t="shared" si="0"/>
        <v>0</v>
      </c>
      <c r="K154" s="186" t="s">
        <v>1</v>
      </c>
      <c r="L154" s="39"/>
      <c r="M154" s="191" t="s">
        <v>1</v>
      </c>
      <c r="N154" s="192" t="s">
        <v>42</v>
      </c>
      <c r="O154" s="71"/>
      <c r="P154" s="193">
        <f t="shared" si="1"/>
        <v>0</v>
      </c>
      <c r="Q154" s="193">
        <v>0</v>
      </c>
      <c r="R154" s="193">
        <f t="shared" si="2"/>
        <v>0</v>
      </c>
      <c r="S154" s="193">
        <v>0</v>
      </c>
      <c r="T154" s="194">
        <f t="shared" si="3"/>
        <v>0</v>
      </c>
      <c r="U154" s="34"/>
      <c r="V154" s="34"/>
      <c r="W154" s="34"/>
      <c r="X154" s="34"/>
      <c r="Y154" s="34"/>
      <c r="Z154" s="34"/>
      <c r="AA154" s="34"/>
      <c r="AB154" s="34"/>
      <c r="AC154" s="34"/>
      <c r="AD154" s="34"/>
      <c r="AE154" s="34"/>
      <c r="AR154" s="195" t="s">
        <v>258</v>
      </c>
      <c r="AT154" s="195" t="s">
        <v>248</v>
      </c>
      <c r="AU154" s="195" t="s">
        <v>85</v>
      </c>
      <c r="AY154" s="17" t="s">
        <v>247</v>
      </c>
      <c r="BE154" s="196">
        <f t="shared" si="4"/>
        <v>0</v>
      </c>
      <c r="BF154" s="196">
        <f t="shared" si="5"/>
        <v>0</v>
      </c>
      <c r="BG154" s="196">
        <f t="shared" si="6"/>
        <v>0</v>
      </c>
      <c r="BH154" s="196">
        <f t="shared" si="7"/>
        <v>0</v>
      </c>
      <c r="BI154" s="196">
        <f t="shared" si="8"/>
        <v>0</v>
      </c>
      <c r="BJ154" s="17" t="s">
        <v>85</v>
      </c>
      <c r="BK154" s="196">
        <f t="shared" si="9"/>
        <v>0</v>
      </c>
      <c r="BL154" s="17" t="s">
        <v>258</v>
      </c>
      <c r="BM154" s="195" t="s">
        <v>636</v>
      </c>
    </row>
    <row r="155" spans="1:65" s="2" customFormat="1" ht="33" customHeight="1">
      <c r="A155" s="34"/>
      <c r="B155" s="35"/>
      <c r="C155" s="184" t="s">
        <v>77</v>
      </c>
      <c r="D155" s="184" t="s">
        <v>248</v>
      </c>
      <c r="E155" s="185" t="s">
        <v>2773</v>
      </c>
      <c r="F155" s="186" t="s">
        <v>2774</v>
      </c>
      <c r="G155" s="187" t="s">
        <v>1991</v>
      </c>
      <c r="H155" s="188">
        <v>1</v>
      </c>
      <c r="I155" s="189"/>
      <c r="J155" s="190">
        <f t="shared" si="0"/>
        <v>0</v>
      </c>
      <c r="K155" s="186" t="s">
        <v>1</v>
      </c>
      <c r="L155" s="39"/>
      <c r="M155" s="191" t="s">
        <v>1</v>
      </c>
      <c r="N155" s="192" t="s">
        <v>42</v>
      </c>
      <c r="O155" s="71"/>
      <c r="P155" s="193">
        <f t="shared" si="1"/>
        <v>0</v>
      </c>
      <c r="Q155" s="193">
        <v>0</v>
      </c>
      <c r="R155" s="193">
        <f t="shared" si="2"/>
        <v>0</v>
      </c>
      <c r="S155" s="193">
        <v>0</v>
      </c>
      <c r="T155" s="194">
        <f t="shared" si="3"/>
        <v>0</v>
      </c>
      <c r="U155" s="34"/>
      <c r="V155" s="34"/>
      <c r="W155" s="34"/>
      <c r="X155" s="34"/>
      <c r="Y155" s="34"/>
      <c r="Z155" s="34"/>
      <c r="AA155" s="34"/>
      <c r="AB155" s="34"/>
      <c r="AC155" s="34"/>
      <c r="AD155" s="34"/>
      <c r="AE155" s="34"/>
      <c r="AR155" s="195" t="s">
        <v>258</v>
      </c>
      <c r="AT155" s="195" t="s">
        <v>248</v>
      </c>
      <c r="AU155" s="195" t="s">
        <v>85</v>
      </c>
      <c r="AY155" s="17" t="s">
        <v>247</v>
      </c>
      <c r="BE155" s="196">
        <f t="shared" si="4"/>
        <v>0</v>
      </c>
      <c r="BF155" s="196">
        <f t="shared" si="5"/>
        <v>0</v>
      </c>
      <c r="BG155" s="196">
        <f t="shared" si="6"/>
        <v>0</v>
      </c>
      <c r="BH155" s="196">
        <f t="shared" si="7"/>
        <v>0</v>
      </c>
      <c r="BI155" s="196">
        <f t="shared" si="8"/>
        <v>0</v>
      </c>
      <c r="BJ155" s="17" t="s">
        <v>85</v>
      </c>
      <c r="BK155" s="196">
        <f t="shared" si="9"/>
        <v>0</v>
      </c>
      <c r="BL155" s="17" t="s">
        <v>258</v>
      </c>
      <c r="BM155" s="195" t="s">
        <v>641</v>
      </c>
    </row>
    <row r="156" spans="1:65" s="2" customFormat="1" ht="33" customHeight="1">
      <c r="A156" s="34"/>
      <c r="B156" s="35"/>
      <c r="C156" s="184" t="s">
        <v>77</v>
      </c>
      <c r="D156" s="184" t="s">
        <v>248</v>
      </c>
      <c r="E156" s="185" t="s">
        <v>2775</v>
      </c>
      <c r="F156" s="186" t="s">
        <v>2776</v>
      </c>
      <c r="G156" s="187" t="s">
        <v>1991</v>
      </c>
      <c r="H156" s="188">
        <v>7</v>
      </c>
      <c r="I156" s="189"/>
      <c r="J156" s="190">
        <f t="shared" si="0"/>
        <v>0</v>
      </c>
      <c r="K156" s="186" t="s">
        <v>1</v>
      </c>
      <c r="L156" s="39"/>
      <c r="M156" s="191" t="s">
        <v>1</v>
      </c>
      <c r="N156" s="192" t="s">
        <v>42</v>
      </c>
      <c r="O156" s="71"/>
      <c r="P156" s="193">
        <f t="shared" si="1"/>
        <v>0</v>
      </c>
      <c r="Q156" s="193">
        <v>0</v>
      </c>
      <c r="R156" s="193">
        <f t="shared" si="2"/>
        <v>0</v>
      </c>
      <c r="S156" s="193">
        <v>0</v>
      </c>
      <c r="T156" s="194">
        <f t="shared" si="3"/>
        <v>0</v>
      </c>
      <c r="U156" s="34"/>
      <c r="V156" s="34"/>
      <c r="W156" s="34"/>
      <c r="X156" s="34"/>
      <c r="Y156" s="34"/>
      <c r="Z156" s="34"/>
      <c r="AA156" s="34"/>
      <c r="AB156" s="34"/>
      <c r="AC156" s="34"/>
      <c r="AD156" s="34"/>
      <c r="AE156" s="34"/>
      <c r="AR156" s="195" t="s">
        <v>258</v>
      </c>
      <c r="AT156" s="195" t="s">
        <v>248</v>
      </c>
      <c r="AU156" s="195" t="s">
        <v>85</v>
      </c>
      <c r="AY156" s="17" t="s">
        <v>247</v>
      </c>
      <c r="BE156" s="196">
        <f t="shared" si="4"/>
        <v>0</v>
      </c>
      <c r="BF156" s="196">
        <f t="shared" si="5"/>
        <v>0</v>
      </c>
      <c r="BG156" s="196">
        <f t="shared" si="6"/>
        <v>0</v>
      </c>
      <c r="BH156" s="196">
        <f t="shared" si="7"/>
        <v>0</v>
      </c>
      <c r="BI156" s="196">
        <f t="shared" si="8"/>
        <v>0</v>
      </c>
      <c r="BJ156" s="17" t="s">
        <v>85</v>
      </c>
      <c r="BK156" s="196">
        <f t="shared" si="9"/>
        <v>0</v>
      </c>
      <c r="BL156" s="17" t="s">
        <v>258</v>
      </c>
      <c r="BM156" s="195" t="s">
        <v>647</v>
      </c>
    </row>
    <row r="157" spans="1:65" s="2" customFormat="1" ht="33" customHeight="1">
      <c r="A157" s="34"/>
      <c r="B157" s="35"/>
      <c r="C157" s="184" t="s">
        <v>77</v>
      </c>
      <c r="D157" s="184" t="s">
        <v>248</v>
      </c>
      <c r="E157" s="185" t="s">
        <v>2777</v>
      </c>
      <c r="F157" s="186" t="s">
        <v>2778</v>
      </c>
      <c r="G157" s="187" t="s">
        <v>1991</v>
      </c>
      <c r="H157" s="188">
        <v>1</v>
      </c>
      <c r="I157" s="189"/>
      <c r="J157" s="190">
        <f t="shared" si="0"/>
        <v>0</v>
      </c>
      <c r="K157" s="186" t="s">
        <v>1</v>
      </c>
      <c r="L157" s="39"/>
      <c r="M157" s="191" t="s">
        <v>1</v>
      </c>
      <c r="N157" s="192" t="s">
        <v>42</v>
      </c>
      <c r="O157" s="71"/>
      <c r="P157" s="193">
        <f t="shared" si="1"/>
        <v>0</v>
      </c>
      <c r="Q157" s="193">
        <v>0</v>
      </c>
      <c r="R157" s="193">
        <f t="shared" si="2"/>
        <v>0</v>
      </c>
      <c r="S157" s="193">
        <v>0</v>
      </c>
      <c r="T157" s="194">
        <f t="shared" si="3"/>
        <v>0</v>
      </c>
      <c r="U157" s="34"/>
      <c r="V157" s="34"/>
      <c r="W157" s="34"/>
      <c r="X157" s="34"/>
      <c r="Y157" s="34"/>
      <c r="Z157" s="34"/>
      <c r="AA157" s="34"/>
      <c r="AB157" s="34"/>
      <c r="AC157" s="34"/>
      <c r="AD157" s="34"/>
      <c r="AE157" s="34"/>
      <c r="AR157" s="195" t="s">
        <v>258</v>
      </c>
      <c r="AT157" s="195" t="s">
        <v>248</v>
      </c>
      <c r="AU157" s="195" t="s">
        <v>85</v>
      </c>
      <c r="AY157" s="17" t="s">
        <v>247</v>
      </c>
      <c r="BE157" s="196">
        <f t="shared" si="4"/>
        <v>0</v>
      </c>
      <c r="BF157" s="196">
        <f t="shared" si="5"/>
        <v>0</v>
      </c>
      <c r="BG157" s="196">
        <f t="shared" si="6"/>
        <v>0</v>
      </c>
      <c r="BH157" s="196">
        <f t="shared" si="7"/>
        <v>0</v>
      </c>
      <c r="BI157" s="196">
        <f t="shared" si="8"/>
        <v>0</v>
      </c>
      <c r="BJ157" s="17" t="s">
        <v>85</v>
      </c>
      <c r="BK157" s="196">
        <f t="shared" si="9"/>
        <v>0</v>
      </c>
      <c r="BL157" s="17" t="s">
        <v>258</v>
      </c>
      <c r="BM157" s="195" t="s">
        <v>651</v>
      </c>
    </row>
    <row r="158" spans="1:65" s="2" customFormat="1" ht="33" customHeight="1">
      <c r="A158" s="34"/>
      <c r="B158" s="35"/>
      <c r="C158" s="184" t="s">
        <v>77</v>
      </c>
      <c r="D158" s="184" t="s">
        <v>248</v>
      </c>
      <c r="E158" s="185" t="s">
        <v>2779</v>
      </c>
      <c r="F158" s="186" t="s">
        <v>2780</v>
      </c>
      <c r="G158" s="187" t="s">
        <v>1991</v>
      </c>
      <c r="H158" s="188">
        <v>40</v>
      </c>
      <c r="I158" s="189"/>
      <c r="J158" s="190">
        <f t="shared" si="0"/>
        <v>0</v>
      </c>
      <c r="K158" s="186" t="s">
        <v>1</v>
      </c>
      <c r="L158" s="39"/>
      <c r="M158" s="191" t="s">
        <v>1</v>
      </c>
      <c r="N158" s="192" t="s">
        <v>42</v>
      </c>
      <c r="O158" s="71"/>
      <c r="P158" s="193">
        <f t="shared" si="1"/>
        <v>0</v>
      </c>
      <c r="Q158" s="193">
        <v>0</v>
      </c>
      <c r="R158" s="193">
        <f t="shared" si="2"/>
        <v>0</v>
      </c>
      <c r="S158" s="193">
        <v>0</v>
      </c>
      <c r="T158" s="194">
        <f t="shared" si="3"/>
        <v>0</v>
      </c>
      <c r="U158" s="34"/>
      <c r="V158" s="34"/>
      <c r="W158" s="34"/>
      <c r="X158" s="34"/>
      <c r="Y158" s="34"/>
      <c r="Z158" s="34"/>
      <c r="AA158" s="34"/>
      <c r="AB158" s="34"/>
      <c r="AC158" s="34"/>
      <c r="AD158" s="34"/>
      <c r="AE158" s="34"/>
      <c r="AR158" s="195" t="s">
        <v>258</v>
      </c>
      <c r="AT158" s="195" t="s">
        <v>248</v>
      </c>
      <c r="AU158" s="195" t="s">
        <v>85</v>
      </c>
      <c r="AY158" s="17" t="s">
        <v>247</v>
      </c>
      <c r="BE158" s="196">
        <f t="shared" si="4"/>
        <v>0</v>
      </c>
      <c r="BF158" s="196">
        <f t="shared" si="5"/>
        <v>0</v>
      </c>
      <c r="BG158" s="196">
        <f t="shared" si="6"/>
        <v>0</v>
      </c>
      <c r="BH158" s="196">
        <f t="shared" si="7"/>
        <v>0</v>
      </c>
      <c r="BI158" s="196">
        <f t="shared" si="8"/>
        <v>0</v>
      </c>
      <c r="BJ158" s="17" t="s">
        <v>85</v>
      </c>
      <c r="BK158" s="196">
        <f t="shared" si="9"/>
        <v>0</v>
      </c>
      <c r="BL158" s="17" t="s">
        <v>258</v>
      </c>
      <c r="BM158" s="195" t="s">
        <v>656</v>
      </c>
    </row>
    <row r="159" spans="1:65" s="2" customFormat="1" ht="37.75" customHeight="1">
      <c r="A159" s="34"/>
      <c r="B159" s="35"/>
      <c r="C159" s="184" t="s">
        <v>77</v>
      </c>
      <c r="D159" s="184" t="s">
        <v>248</v>
      </c>
      <c r="E159" s="185" t="s">
        <v>2781</v>
      </c>
      <c r="F159" s="186" t="s">
        <v>2782</v>
      </c>
      <c r="G159" s="187" t="s">
        <v>1991</v>
      </c>
      <c r="H159" s="188">
        <v>12</v>
      </c>
      <c r="I159" s="189"/>
      <c r="J159" s="190">
        <f t="shared" ref="J159:J190" si="10">ROUND(I159*H159,2)</f>
        <v>0</v>
      </c>
      <c r="K159" s="186" t="s">
        <v>1</v>
      </c>
      <c r="L159" s="39"/>
      <c r="M159" s="191" t="s">
        <v>1</v>
      </c>
      <c r="N159" s="192" t="s">
        <v>42</v>
      </c>
      <c r="O159" s="71"/>
      <c r="P159" s="193">
        <f t="shared" ref="P159:P190" si="11">O159*H159</f>
        <v>0</v>
      </c>
      <c r="Q159" s="193">
        <v>0</v>
      </c>
      <c r="R159" s="193">
        <f t="shared" ref="R159:R190" si="12">Q159*H159</f>
        <v>0</v>
      </c>
      <c r="S159" s="193">
        <v>0</v>
      </c>
      <c r="T159" s="194">
        <f t="shared" ref="T159:T190" si="13">S159*H159</f>
        <v>0</v>
      </c>
      <c r="U159" s="34"/>
      <c r="V159" s="34"/>
      <c r="W159" s="34"/>
      <c r="X159" s="34"/>
      <c r="Y159" s="34"/>
      <c r="Z159" s="34"/>
      <c r="AA159" s="34"/>
      <c r="AB159" s="34"/>
      <c r="AC159" s="34"/>
      <c r="AD159" s="34"/>
      <c r="AE159" s="34"/>
      <c r="AR159" s="195" t="s">
        <v>258</v>
      </c>
      <c r="AT159" s="195" t="s">
        <v>248</v>
      </c>
      <c r="AU159" s="195" t="s">
        <v>85</v>
      </c>
      <c r="AY159" s="17" t="s">
        <v>247</v>
      </c>
      <c r="BE159" s="196">
        <f t="shared" ref="BE159:BE176" si="14">IF(N159="základní",J159,0)</f>
        <v>0</v>
      </c>
      <c r="BF159" s="196">
        <f t="shared" ref="BF159:BF176" si="15">IF(N159="snížená",J159,0)</f>
        <v>0</v>
      </c>
      <c r="BG159" s="196">
        <f t="shared" ref="BG159:BG176" si="16">IF(N159="zákl. přenesená",J159,0)</f>
        <v>0</v>
      </c>
      <c r="BH159" s="196">
        <f t="shared" ref="BH159:BH176" si="17">IF(N159="sníž. přenesená",J159,0)</f>
        <v>0</v>
      </c>
      <c r="BI159" s="196">
        <f t="shared" ref="BI159:BI176" si="18">IF(N159="nulová",J159,0)</f>
        <v>0</v>
      </c>
      <c r="BJ159" s="17" t="s">
        <v>85</v>
      </c>
      <c r="BK159" s="196">
        <f t="shared" ref="BK159:BK176" si="19">ROUND(I159*H159,2)</f>
        <v>0</v>
      </c>
      <c r="BL159" s="17" t="s">
        <v>258</v>
      </c>
      <c r="BM159" s="195" t="s">
        <v>666</v>
      </c>
    </row>
    <row r="160" spans="1:65" s="2" customFormat="1" ht="37.75" customHeight="1">
      <c r="A160" s="34"/>
      <c r="B160" s="35"/>
      <c r="C160" s="184" t="s">
        <v>77</v>
      </c>
      <c r="D160" s="184" t="s">
        <v>248</v>
      </c>
      <c r="E160" s="185" t="s">
        <v>2783</v>
      </c>
      <c r="F160" s="186" t="s">
        <v>2784</v>
      </c>
      <c r="G160" s="187" t="s">
        <v>1991</v>
      </c>
      <c r="H160" s="188">
        <v>16</v>
      </c>
      <c r="I160" s="189"/>
      <c r="J160" s="190">
        <f t="shared" si="10"/>
        <v>0</v>
      </c>
      <c r="K160" s="186" t="s">
        <v>1</v>
      </c>
      <c r="L160" s="39"/>
      <c r="M160" s="191" t="s">
        <v>1</v>
      </c>
      <c r="N160" s="192" t="s">
        <v>42</v>
      </c>
      <c r="O160" s="71"/>
      <c r="P160" s="193">
        <f t="shared" si="11"/>
        <v>0</v>
      </c>
      <c r="Q160" s="193">
        <v>0</v>
      </c>
      <c r="R160" s="193">
        <f t="shared" si="12"/>
        <v>0</v>
      </c>
      <c r="S160" s="193">
        <v>0</v>
      </c>
      <c r="T160" s="194">
        <f t="shared" si="13"/>
        <v>0</v>
      </c>
      <c r="U160" s="34"/>
      <c r="V160" s="34"/>
      <c r="W160" s="34"/>
      <c r="X160" s="34"/>
      <c r="Y160" s="34"/>
      <c r="Z160" s="34"/>
      <c r="AA160" s="34"/>
      <c r="AB160" s="34"/>
      <c r="AC160" s="34"/>
      <c r="AD160" s="34"/>
      <c r="AE160" s="34"/>
      <c r="AR160" s="195" t="s">
        <v>258</v>
      </c>
      <c r="AT160" s="195" t="s">
        <v>248</v>
      </c>
      <c r="AU160" s="195" t="s">
        <v>85</v>
      </c>
      <c r="AY160" s="17" t="s">
        <v>247</v>
      </c>
      <c r="BE160" s="196">
        <f t="shared" si="14"/>
        <v>0</v>
      </c>
      <c r="BF160" s="196">
        <f t="shared" si="15"/>
        <v>0</v>
      </c>
      <c r="BG160" s="196">
        <f t="shared" si="16"/>
        <v>0</v>
      </c>
      <c r="BH160" s="196">
        <f t="shared" si="17"/>
        <v>0</v>
      </c>
      <c r="BI160" s="196">
        <f t="shared" si="18"/>
        <v>0</v>
      </c>
      <c r="BJ160" s="17" t="s">
        <v>85</v>
      </c>
      <c r="BK160" s="196">
        <f t="shared" si="19"/>
        <v>0</v>
      </c>
      <c r="BL160" s="17" t="s">
        <v>258</v>
      </c>
      <c r="BM160" s="195" t="s">
        <v>683</v>
      </c>
    </row>
    <row r="161" spans="1:65" s="2" customFormat="1" ht="37.75" customHeight="1">
      <c r="A161" s="34"/>
      <c r="B161" s="35"/>
      <c r="C161" s="184" t="s">
        <v>77</v>
      </c>
      <c r="D161" s="184" t="s">
        <v>248</v>
      </c>
      <c r="E161" s="185" t="s">
        <v>2785</v>
      </c>
      <c r="F161" s="186" t="s">
        <v>2786</v>
      </c>
      <c r="G161" s="187" t="s">
        <v>1991</v>
      </c>
      <c r="H161" s="188">
        <v>5</v>
      </c>
      <c r="I161" s="189"/>
      <c r="J161" s="190">
        <f t="shared" si="10"/>
        <v>0</v>
      </c>
      <c r="K161" s="186" t="s">
        <v>1</v>
      </c>
      <c r="L161" s="39"/>
      <c r="M161" s="191" t="s">
        <v>1</v>
      </c>
      <c r="N161" s="192" t="s">
        <v>42</v>
      </c>
      <c r="O161" s="71"/>
      <c r="P161" s="193">
        <f t="shared" si="11"/>
        <v>0</v>
      </c>
      <c r="Q161" s="193">
        <v>0</v>
      </c>
      <c r="R161" s="193">
        <f t="shared" si="12"/>
        <v>0</v>
      </c>
      <c r="S161" s="193">
        <v>0</v>
      </c>
      <c r="T161" s="194">
        <f t="shared" si="13"/>
        <v>0</v>
      </c>
      <c r="U161" s="34"/>
      <c r="V161" s="34"/>
      <c r="W161" s="34"/>
      <c r="X161" s="34"/>
      <c r="Y161" s="34"/>
      <c r="Z161" s="34"/>
      <c r="AA161" s="34"/>
      <c r="AB161" s="34"/>
      <c r="AC161" s="34"/>
      <c r="AD161" s="34"/>
      <c r="AE161" s="34"/>
      <c r="AR161" s="195" t="s">
        <v>258</v>
      </c>
      <c r="AT161" s="195" t="s">
        <v>248</v>
      </c>
      <c r="AU161" s="195" t="s">
        <v>85</v>
      </c>
      <c r="AY161" s="17" t="s">
        <v>247</v>
      </c>
      <c r="BE161" s="196">
        <f t="shared" si="14"/>
        <v>0</v>
      </c>
      <c r="BF161" s="196">
        <f t="shared" si="15"/>
        <v>0</v>
      </c>
      <c r="BG161" s="196">
        <f t="shared" si="16"/>
        <v>0</v>
      </c>
      <c r="BH161" s="196">
        <f t="shared" si="17"/>
        <v>0</v>
      </c>
      <c r="BI161" s="196">
        <f t="shared" si="18"/>
        <v>0</v>
      </c>
      <c r="BJ161" s="17" t="s">
        <v>85</v>
      </c>
      <c r="BK161" s="196">
        <f t="shared" si="19"/>
        <v>0</v>
      </c>
      <c r="BL161" s="17" t="s">
        <v>258</v>
      </c>
      <c r="BM161" s="195" t="s">
        <v>691</v>
      </c>
    </row>
    <row r="162" spans="1:65" s="2" customFormat="1" ht="37.75" customHeight="1">
      <c r="A162" s="34"/>
      <c r="B162" s="35"/>
      <c r="C162" s="184" t="s">
        <v>77</v>
      </c>
      <c r="D162" s="184" t="s">
        <v>248</v>
      </c>
      <c r="E162" s="185" t="s">
        <v>2787</v>
      </c>
      <c r="F162" s="186" t="s">
        <v>2788</v>
      </c>
      <c r="G162" s="187" t="s">
        <v>2789</v>
      </c>
      <c r="H162" s="188">
        <v>3</v>
      </c>
      <c r="I162" s="189"/>
      <c r="J162" s="190">
        <f t="shared" si="10"/>
        <v>0</v>
      </c>
      <c r="K162" s="186" t="s">
        <v>1</v>
      </c>
      <c r="L162" s="39"/>
      <c r="M162" s="191" t="s">
        <v>1</v>
      </c>
      <c r="N162" s="192" t="s">
        <v>42</v>
      </c>
      <c r="O162" s="71"/>
      <c r="P162" s="193">
        <f t="shared" si="11"/>
        <v>0</v>
      </c>
      <c r="Q162" s="193">
        <v>0</v>
      </c>
      <c r="R162" s="193">
        <f t="shared" si="12"/>
        <v>0</v>
      </c>
      <c r="S162" s="193">
        <v>0</v>
      </c>
      <c r="T162" s="194">
        <f t="shared" si="13"/>
        <v>0</v>
      </c>
      <c r="U162" s="34"/>
      <c r="V162" s="34"/>
      <c r="W162" s="34"/>
      <c r="X162" s="34"/>
      <c r="Y162" s="34"/>
      <c r="Z162" s="34"/>
      <c r="AA162" s="34"/>
      <c r="AB162" s="34"/>
      <c r="AC162" s="34"/>
      <c r="AD162" s="34"/>
      <c r="AE162" s="34"/>
      <c r="AR162" s="195" t="s">
        <v>258</v>
      </c>
      <c r="AT162" s="195" t="s">
        <v>248</v>
      </c>
      <c r="AU162" s="195" t="s">
        <v>85</v>
      </c>
      <c r="AY162" s="17" t="s">
        <v>247</v>
      </c>
      <c r="BE162" s="196">
        <f t="shared" si="14"/>
        <v>0</v>
      </c>
      <c r="BF162" s="196">
        <f t="shared" si="15"/>
        <v>0</v>
      </c>
      <c r="BG162" s="196">
        <f t="shared" si="16"/>
        <v>0</v>
      </c>
      <c r="BH162" s="196">
        <f t="shared" si="17"/>
        <v>0</v>
      </c>
      <c r="BI162" s="196">
        <f t="shared" si="18"/>
        <v>0</v>
      </c>
      <c r="BJ162" s="17" t="s">
        <v>85</v>
      </c>
      <c r="BK162" s="196">
        <f t="shared" si="19"/>
        <v>0</v>
      </c>
      <c r="BL162" s="17" t="s">
        <v>258</v>
      </c>
      <c r="BM162" s="195" t="s">
        <v>743</v>
      </c>
    </row>
    <row r="163" spans="1:65" s="2" customFormat="1" ht="37.75" customHeight="1">
      <c r="A163" s="34"/>
      <c r="B163" s="35"/>
      <c r="C163" s="184" t="s">
        <v>77</v>
      </c>
      <c r="D163" s="184" t="s">
        <v>248</v>
      </c>
      <c r="E163" s="185" t="s">
        <v>2790</v>
      </c>
      <c r="F163" s="186" t="s">
        <v>2791</v>
      </c>
      <c r="G163" s="187" t="s">
        <v>2789</v>
      </c>
      <c r="H163" s="188">
        <v>10</v>
      </c>
      <c r="I163" s="189"/>
      <c r="J163" s="190">
        <f t="shared" si="10"/>
        <v>0</v>
      </c>
      <c r="K163" s="186" t="s">
        <v>1</v>
      </c>
      <c r="L163" s="39"/>
      <c r="M163" s="191" t="s">
        <v>1</v>
      </c>
      <c r="N163" s="192" t="s">
        <v>42</v>
      </c>
      <c r="O163" s="71"/>
      <c r="P163" s="193">
        <f t="shared" si="11"/>
        <v>0</v>
      </c>
      <c r="Q163" s="193">
        <v>0</v>
      </c>
      <c r="R163" s="193">
        <f t="shared" si="12"/>
        <v>0</v>
      </c>
      <c r="S163" s="193">
        <v>0</v>
      </c>
      <c r="T163" s="194">
        <f t="shared" si="13"/>
        <v>0</v>
      </c>
      <c r="U163" s="34"/>
      <c r="V163" s="34"/>
      <c r="W163" s="34"/>
      <c r="X163" s="34"/>
      <c r="Y163" s="34"/>
      <c r="Z163" s="34"/>
      <c r="AA163" s="34"/>
      <c r="AB163" s="34"/>
      <c r="AC163" s="34"/>
      <c r="AD163" s="34"/>
      <c r="AE163" s="34"/>
      <c r="AR163" s="195" t="s">
        <v>258</v>
      </c>
      <c r="AT163" s="195" t="s">
        <v>248</v>
      </c>
      <c r="AU163" s="195" t="s">
        <v>85</v>
      </c>
      <c r="AY163" s="17" t="s">
        <v>247</v>
      </c>
      <c r="BE163" s="196">
        <f t="shared" si="14"/>
        <v>0</v>
      </c>
      <c r="BF163" s="196">
        <f t="shared" si="15"/>
        <v>0</v>
      </c>
      <c r="BG163" s="196">
        <f t="shared" si="16"/>
        <v>0</v>
      </c>
      <c r="BH163" s="196">
        <f t="shared" si="17"/>
        <v>0</v>
      </c>
      <c r="BI163" s="196">
        <f t="shared" si="18"/>
        <v>0</v>
      </c>
      <c r="BJ163" s="17" t="s">
        <v>85</v>
      </c>
      <c r="BK163" s="196">
        <f t="shared" si="19"/>
        <v>0</v>
      </c>
      <c r="BL163" s="17" t="s">
        <v>258</v>
      </c>
      <c r="BM163" s="195" t="s">
        <v>794</v>
      </c>
    </row>
    <row r="164" spans="1:65" s="2" customFormat="1" ht="55.5" customHeight="1">
      <c r="A164" s="34"/>
      <c r="B164" s="35"/>
      <c r="C164" s="184" t="s">
        <v>77</v>
      </c>
      <c r="D164" s="184" t="s">
        <v>248</v>
      </c>
      <c r="E164" s="185" t="s">
        <v>2792</v>
      </c>
      <c r="F164" s="186" t="s">
        <v>2793</v>
      </c>
      <c r="G164" s="187" t="s">
        <v>2789</v>
      </c>
      <c r="H164" s="188">
        <v>12</v>
      </c>
      <c r="I164" s="189"/>
      <c r="J164" s="190">
        <f t="shared" si="10"/>
        <v>0</v>
      </c>
      <c r="K164" s="186" t="s">
        <v>1</v>
      </c>
      <c r="L164" s="39"/>
      <c r="M164" s="191" t="s">
        <v>1</v>
      </c>
      <c r="N164" s="192" t="s">
        <v>42</v>
      </c>
      <c r="O164" s="71"/>
      <c r="P164" s="193">
        <f t="shared" si="11"/>
        <v>0</v>
      </c>
      <c r="Q164" s="193">
        <v>0</v>
      </c>
      <c r="R164" s="193">
        <f t="shared" si="12"/>
        <v>0</v>
      </c>
      <c r="S164" s="193">
        <v>0</v>
      </c>
      <c r="T164" s="194">
        <f t="shared" si="13"/>
        <v>0</v>
      </c>
      <c r="U164" s="34"/>
      <c r="V164" s="34"/>
      <c r="W164" s="34"/>
      <c r="X164" s="34"/>
      <c r="Y164" s="34"/>
      <c r="Z164" s="34"/>
      <c r="AA164" s="34"/>
      <c r="AB164" s="34"/>
      <c r="AC164" s="34"/>
      <c r="AD164" s="34"/>
      <c r="AE164" s="34"/>
      <c r="AR164" s="195" t="s">
        <v>258</v>
      </c>
      <c r="AT164" s="195" t="s">
        <v>248</v>
      </c>
      <c r="AU164" s="195" t="s">
        <v>85</v>
      </c>
      <c r="AY164" s="17" t="s">
        <v>247</v>
      </c>
      <c r="BE164" s="196">
        <f t="shared" si="14"/>
        <v>0</v>
      </c>
      <c r="BF164" s="196">
        <f t="shared" si="15"/>
        <v>0</v>
      </c>
      <c r="BG164" s="196">
        <f t="shared" si="16"/>
        <v>0</v>
      </c>
      <c r="BH164" s="196">
        <f t="shared" si="17"/>
        <v>0</v>
      </c>
      <c r="BI164" s="196">
        <f t="shared" si="18"/>
        <v>0</v>
      </c>
      <c r="BJ164" s="17" t="s">
        <v>85</v>
      </c>
      <c r="BK164" s="196">
        <f t="shared" si="19"/>
        <v>0</v>
      </c>
      <c r="BL164" s="17" t="s">
        <v>258</v>
      </c>
      <c r="BM164" s="195" t="s">
        <v>799</v>
      </c>
    </row>
    <row r="165" spans="1:65" s="2" customFormat="1" ht="78" customHeight="1">
      <c r="A165" s="34"/>
      <c r="B165" s="35"/>
      <c r="C165" s="184" t="s">
        <v>77</v>
      </c>
      <c r="D165" s="184" t="s">
        <v>248</v>
      </c>
      <c r="E165" s="185" t="s">
        <v>2794</v>
      </c>
      <c r="F165" s="186" t="s">
        <v>2795</v>
      </c>
      <c r="G165" s="187" t="s">
        <v>267</v>
      </c>
      <c r="H165" s="188">
        <v>6</v>
      </c>
      <c r="I165" s="189"/>
      <c r="J165" s="190">
        <f t="shared" si="10"/>
        <v>0</v>
      </c>
      <c r="K165" s="186" t="s">
        <v>1</v>
      </c>
      <c r="L165" s="39"/>
      <c r="M165" s="191" t="s">
        <v>1</v>
      </c>
      <c r="N165" s="192" t="s">
        <v>42</v>
      </c>
      <c r="O165" s="71"/>
      <c r="P165" s="193">
        <f t="shared" si="11"/>
        <v>0</v>
      </c>
      <c r="Q165" s="193">
        <v>0</v>
      </c>
      <c r="R165" s="193">
        <f t="shared" si="12"/>
        <v>0</v>
      </c>
      <c r="S165" s="193">
        <v>0</v>
      </c>
      <c r="T165" s="194">
        <f t="shared" si="13"/>
        <v>0</v>
      </c>
      <c r="U165" s="34"/>
      <c r="V165" s="34"/>
      <c r="W165" s="34"/>
      <c r="X165" s="34"/>
      <c r="Y165" s="34"/>
      <c r="Z165" s="34"/>
      <c r="AA165" s="34"/>
      <c r="AB165" s="34"/>
      <c r="AC165" s="34"/>
      <c r="AD165" s="34"/>
      <c r="AE165" s="34"/>
      <c r="AR165" s="195" t="s">
        <v>258</v>
      </c>
      <c r="AT165" s="195" t="s">
        <v>248</v>
      </c>
      <c r="AU165" s="195" t="s">
        <v>85</v>
      </c>
      <c r="AY165" s="17" t="s">
        <v>247</v>
      </c>
      <c r="BE165" s="196">
        <f t="shared" si="14"/>
        <v>0</v>
      </c>
      <c r="BF165" s="196">
        <f t="shared" si="15"/>
        <v>0</v>
      </c>
      <c r="BG165" s="196">
        <f t="shared" si="16"/>
        <v>0</v>
      </c>
      <c r="BH165" s="196">
        <f t="shared" si="17"/>
        <v>0</v>
      </c>
      <c r="BI165" s="196">
        <f t="shared" si="18"/>
        <v>0</v>
      </c>
      <c r="BJ165" s="17" t="s">
        <v>85</v>
      </c>
      <c r="BK165" s="196">
        <f t="shared" si="19"/>
        <v>0</v>
      </c>
      <c r="BL165" s="17" t="s">
        <v>258</v>
      </c>
      <c r="BM165" s="195" t="s">
        <v>806</v>
      </c>
    </row>
    <row r="166" spans="1:65" s="2" customFormat="1" ht="78" customHeight="1">
      <c r="A166" s="34"/>
      <c r="B166" s="35"/>
      <c r="C166" s="184" t="s">
        <v>77</v>
      </c>
      <c r="D166" s="184" t="s">
        <v>248</v>
      </c>
      <c r="E166" s="185" t="s">
        <v>2796</v>
      </c>
      <c r="F166" s="186" t="s">
        <v>2797</v>
      </c>
      <c r="G166" s="187" t="s">
        <v>2789</v>
      </c>
      <c r="H166" s="188">
        <v>60</v>
      </c>
      <c r="I166" s="189"/>
      <c r="J166" s="190">
        <f t="shared" si="10"/>
        <v>0</v>
      </c>
      <c r="K166" s="186" t="s">
        <v>1</v>
      </c>
      <c r="L166" s="39"/>
      <c r="M166" s="191" t="s">
        <v>1</v>
      </c>
      <c r="N166" s="192" t="s">
        <v>42</v>
      </c>
      <c r="O166" s="71"/>
      <c r="P166" s="193">
        <f t="shared" si="11"/>
        <v>0</v>
      </c>
      <c r="Q166" s="193">
        <v>0</v>
      </c>
      <c r="R166" s="193">
        <f t="shared" si="12"/>
        <v>0</v>
      </c>
      <c r="S166" s="193">
        <v>0</v>
      </c>
      <c r="T166" s="194">
        <f t="shared" si="13"/>
        <v>0</v>
      </c>
      <c r="U166" s="34"/>
      <c r="V166" s="34"/>
      <c r="W166" s="34"/>
      <c r="X166" s="34"/>
      <c r="Y166" s="34"/>
      <c r="Z166" s="34"/>
      <c r="AA166" s="34"/>
      <c r="AB166" s="34"/>
      <c r="AC166" s="34"/>
      <c r="AD166" s="34"/>
      <c r="AE166" s="34"/>
      <c r="AR166" s="195" t="s">
        <v>258</v>
      </c>
      <c r="AT166" s="195" t="s">
        <v>248</v>
      </c>
      <c r="AU166" s="195" t="s">
        <v>85</v>
      </c>
      <c r="AY166" s="17" t="s">
        <v>247</v>
      </c>
      <c r="BE166" s="196">
        <f t="shared" si="14"/>
        <v>0</v>
      </c>
      <c r="BF166" s="196">
        <f t="shared" si="15"/>
        <v>0</v>
      </c>
      <c r="BG166" s="196">
        <f t="shared" si="16"/>
        <v>0</v>
      </c>
      <c r="BH166" s="196">
        <f t="shared" si="17"/>
        <v>0</v>
      </c>
      <c r="BI166" s="196">
        <f t="shared" si="18"/>
        <v>0</v>
      </c>
      <c r="BJ166" s="17" t="s">
        <v>85</v>
      </c>
      <c r="BK166" s="196">
        <f t="shared" si="19"/>
        <v>0</v>
      </c>
      <c r="BL166" s="17" t="s">
        <v>258</v>
      </c>
      <c r="BM166" s="195" t="s">
        <v>816</v>
      </c>
    </row>
    <row r="167" spans="1:65" s="2" customFormat="1" ht="78" customHeight="1">
      <c r="A167" s="34"/>
      <c r="B167" s="35"/>
      <c r="C167" s="184" t="s">
        <v>77</v>
      </c>
      <c r="D167" s="184" t="s">
        <v>248</v>
      </c>
      <c r="E167" s="185" t="s">
        <v>2798</v>
      </c>
      <c r="F167" s="186" t="s">
        <v>2799</v>
      </c>
      <c r="G167" s="187" t="s">
        <v>2789</v>
      </c>
      <c r="H167" s="188">
        <v>15</v>
      </c>
      <c r="I167" s="189"/>
      <c r="J167" s="190">
        <f t="shared" si="10"/>
        <v>0</v>
      </c>
      <c r="K167" s="186" t="s">
        <v>1</v>
      </c>
      <c r="L167" s="39"/>
      <c r="M167" s="191" t="s">
        <v>1</v>
      </c>
      <c r="N167" s="192" t="s">
        <v>42</v>
      </c>
      <c r="O167" s="71"/>
      <c r="P167" s="193">
        <f t="shared" si="11"/>
        <v>0</v>
      </c>
      <c r="Q167" s="193">
        <v>0</v>
      </c>
      <c r="R167" s="193">
        <f t="shared" si="12"/>
        <v>0</v>
      </c>
      <c r="S167" s="193">
        <v>0</v>
      </c>
      <c r="T167" s="194">
        <f t="shared" si="13"/>
        <v>0</v>
      </c>
      <c r="U167" s="34"/>
      <c r="V167" s="34"/>
      <c r="W167" s="34"/>
      <c r="X167" s="34"/>
      <c r="Y167" s="34"/>
      <c r="Z167" s="34"/>
      <c r="AA167" s="34"/>
      <c r="AB167" s="34"/>
      <c r="AC167" s="34"/>
      <c r="AD167" s="34"/>
      <c r="AE167" s="34"/>
      <c r="AR167" s="195" t="s">
        <v>258</v>
      </c>
      <c r="AT167" s="195" t="s">
        <v>248</v>
      </c>
      <c r="AU167" s="195" t="s">
        <v>85</v>
      </c>
      <c r="AY167" s="17" t="s">
        <v>247</v>
      </c>
      <c r="BE167" s="196">
        <f t="shared" si="14"/>
        <v>0</v>
      </c>
      <c r="BF167" s="196">
        <f t="shared" si="15"/>
        <v>0</v>
      </c>
      <c r="BG167" s="196">
        <f t="shared" si="16"/>
        <v>0</v>
      </c>
      <c r="BH167" s="196">
        <f t="shared" si="17"/>
        <v>0</v>
      </c>
      <c r="BI167" s="196">
        <f t="shared" si="18"/>
        <v>0</v>
      </c>
      <c r="BJ167" s="17" t="s">
        <v>85</v>
      </c>
      <c r="BK167" s="196">
        <f t="shared" si="19"/>
        <v>0</v>
      </c>
      <c r="BL167" s="17" t="s">
        <v>258</v>
      </c>
      <c r="BM167" s="195" t="s">
        <v>823</v>
      </c>
    </row>
    <row r="168" spans="1:65" s="2" customFormat="1" ht="78" customHeight="1">
      <c r="A168" s="34"/>
      <c r="B168" s="35"/>
      <c r="C168" s="184" t="s">
        <v>77</v>
      </c>
      <c r="D168" s="184" t="s">
        <v>248</v>
      </c>
      <c r="E168" s="185" t="s">
        <v>2800</v>
      </c>
      <c r="F168" s="186" t="s">
        <v>2801</v>
      </c>
      <c r="G168" s="187" t="s">
        <v>2789</v>
      </c>
      <c r="H168" s="188">
        <v>15</v>
      </c>
      <c r="I168" s="189"/>
      <c r="J168" s="190">
        <f t="shared" si="10"/>
        <v>0</v>
      </c>
      <c r="K168" s="186" t="s">
        <v>1</v>
      </c>
      <c r="L168" s="39"/>
      <c r="M168" s="191" t="s">
        <v>1</v>
      </c>
      <c r="N168" s="192" t="s">
        <v>42</v>
      </c>
      <c r="O168" s="71"/>
      <c r="P168" s="193">
        <f t="shared" si="11"/>
        <v>0</v>
      </c>
      <c r="Q168" s="193">
        <v>0</v>
      </c>
      <c r="R168" s="193">
        <f t="shared" si="12"/>
        <v>0</v>
      </c>
      <c r="S168" s="193">
        <v>0</v>
      </c>
      <c r="T168" s="194">
        <f t="shared" si="13"/>
        <v>0</v>
      </c>
      <c r="U168" s="34"/>
      <c r="V168" s="34"/>
      <c r="W168" s="34"/>
      <c r="X168" s="34"/>
      <c r="Y168" s="34"/>
      <c r="Z168" s="34"/>
      <c r="AA168" s="34"/>
      <c r="AB168" s="34"/>
      <c r="AC168" s="34"/>
      <c r="AD168" s="34"/>
      <c r="AE168" s="34"/>
      <c r="AR168" s="195" t="s">
        <v>258</v>
      </c>
      <c r="AT168" s="195" t="s">
        <v>248</v>
      </c>
      <c r="AU168" s="195" t="s">
        <v>85</v>
      </c>
      <c r="AY168" s="17" t="s">
        <v>247</v>
      </c>
      <c r="BE168" s="196">
        <f t="shared" si="14"/>
        <v>0</v>
      </c>
      <c r="BF168" s="196">
        <f t="shared" si="15"/>
        <v>0</v>
      </c>
      <c r="BG168" s="196">
        <f t="shared" si="16"/>
        <v>0</v>
      </c>
      <c r="BH168" s="196">
        <f t="shared" si="17"/>
        <v>0</v>
      </c>
      <c r="BI168" s="196">
        <f t="shared" si="18"/>
        <v>0</v>
      </c>
      <c r="BJ168" s="17" t="s">
        <v>85</v>
      </c>
      <c r="BK168" s="196">
        <f t="shared" si="19"/>
        <v>0</v>
      </c>
      <c r="BL168" s="17" t="s">
        <v>258</v>
      </c>
      <c r="BM168" s="195" t="s">
        <v>829</v>
      </c>
    </row>
    <row r="169" spans="1:65" s="2" customFormat="1" ht="78" customHeight="1">
      <c r="A169" s="34"/>
      <c r="B169" s="35"/>
      <c r="C169" s="184" t="s">
        <v>77</v>
      </c>
      <c r="D169" s="184" t="s">
        <v>248</v>
      </c>
      <c r="E169" s="185" t="s">
        <v>2802</v>
      </c>
      <c r="F169" s="186" t="s">
        <v>2803</v>
      </c>
      <c r="G169" s="187" t="s">
        <v>2789</v>
      </c>
      <c r="H169" s="188">
        <v>2</v>
      </c>
      <c r="I169" s="189"/>
      <c r="J169" s="190">
        <f t="shared" si="10"/>
        <v>0</v>
      </c>
      <c r="K169" s="186" t="s">
        <v>1</v>
      </c>
      <c r="L169" s="39"/>
      <c r="M169" s="191" t="s">
        <v>1</v>
      </c>
      <c r="N169" s="192" t="s">
        <v>42</v>
      </c>
      <c r="O169" s="71"/>
      <c r="P169" s="193">
        <f t="shared" si="11"/>
        <v>0</v>
      </c>
      <c r="Q169" s="193">
        <v>0</v>
      </c>
      <c r="R169" s="193">
        <f t="shared" si="12"/>
        <v>0</v>
      </c>
      <c r="S169" s="193">
        <v>0</v>
      </c>
      <c r="T169" s="194">
        <f t="shared" si="13"/>
        <v>0</v>
      </c>
      <c r="U169" s="34"/>
      <c r="V169" s="34"/>
      <c r="W169" s="34"/>
      <c r="X169" s="34"/>
      <c r="Y169" s="34"/>
      <c r="Z169" s="34"/>
      <c r="AA169" s="34"/>
      <c r="AB169" s="34"/>
      <c r="AC169" s="34"/>
      <c r="AD169" s="34"/>
      <c r="AE169" s="34"/>
      <c r="AR169" s="195" t="s">
        <v>258</v>
      </c>
      <c r="AT169" s="195" t="s">
        <v>248</v>
      </c>
      <c r="AU169" s="195" t="s">
        <v>85</v>
      </c>
      <c r="AY169" s="17" t="s">
        <v>247</v>
      </c>
      <c r="BE169" s="196">
        <f t="shared" si="14"/>
        <v>0</v>
      </c>
      <c r="BF169" s="196">
        <f t="shared" si="15"/>
        <v>0</v>
      </c>
      <c r="BG169" s="196">
        <f t="shared" si="16"/>
        <v>0</v>
      </c>
      <c r="BH169" s="196">
        <f t="shared" si="17"/>
        <v>0</v>
      </c>
      <c r="BI169" s="196">
        <f t="shared" si="18"/>
        <v>0</v>
      </c>
      <c r="BJ169" s="17" t="s">
        <v>85</v>
      </c>
      <c r="BK169" s="196">
        <f t="shared" si="19"/>
        <v>0</v>
      </c>
      <c r="BL169" s="17" t="s">
        <v>258</v>
      </c>
      <c r="BM169" s="195" t="s">
        <v>361</v>
      </c>
    </row>
    <row r="170" spans="1:65" s="2" customFormat="1" ht="55.5" customHeight="1">
      <c r="A170" s="34"/>
      <c r="B170" s="35"/>
      <c r="C170" s="184" t="s">
        <v>77</v>
      </c>
      <c r="D170" s="184" t="s">
        <v>248</v>
      </c>
      <c r="E170" s="185" t="s">
        <v>2804</v>
      </c>
      <c r="F170" s="186" t="s">
        <v>2805</v>
      </c>
      <c r="G170" s="187" t="s">
        <v>267</v>
      </c>
      <c r="H170" s="188">
        <v>525</v>
      </c>
      <c r="I170" s="189"/>
      <c r="J170" s="190">
        <f t="shared" si="10"/>
        <v>0</v>
      </c>
      <c r="K170" s="186" t="s">
        <v>1</v>
      </c>
      <c r="L170" s="39"/>
      <c r="M170" s="191" t="s">
        <v>1</v>
      </c>
      <c r="N170" s="192" t="s">
        <v>42</v>
      </c>
      <c r="O170" s="71"/>
      <c r="P170" s="193">
        <f t="shared" si="11"/>
        <v>0</v>
      </c>
      <c r="Q170" s="193">
        <v>0</v>
      </c>
      <c r="R170" s="193">
        <f t="shared" si="12"/>
        <v>0</v>
      </c>
      <c r="S170" s="193">
        <v>0</v>
      </c>
      <c r="T170" s="194">
        <f t="shared" si="13"/>
        <v>0</v>
      </c>
      <c r="U170" s="34"/>
      <c r="V170" s="34"/>
      <c r="W170" s="34"/>
      <c r="X170" s="34"/>
      <c r="Y170" s="34"/>
      <c r="Z170" s="34"/>
      <c r="AA170" s="34"/>
      <c r="AB170" s="34"/>
      <c r="AC170" s="34"/>
      <c r="AD170" s="34"/>
      <c r="AE170" s="34"/>
      <c r="AR170" s="195" t="s">
        <v>258</v>
      </c>
      <c r="AT170" s="195" t="s">
        <v>248</v>
      </c>
      <c r="AU170" s="195" t="s">
        <v>85</v>
      </c>
      <c r="AY170" s="17" t="s">
        <v>247</v>
      </c>
      <c r="BE170" s="196">
        <f t="shared" si="14"/>
        <v>0</v>
      </c>
      <c r="BF170" s="196">
        <f t="shared" si="15"/>
        <v>0</v>
      </c>
      <c r="BG170" s="196">
        <f t="shared" si="16"/>
        <v>0</v>
      </c>
      <c r="BH170" s="196">
        <f t="shared" si="17"/>
        <v>0</v>
      </c>
      <c r="BI170" s="196">
        <f t="shared" si="18"/>
        <v>0</v>
      </c>
      <c r="BJ170" s="17" t="s">
        <v>85</v>
      </c>
      <c r="BK170" s="196">
        <f t="shared" si="19"/>
        <v>0</v>
      </c>
      <c r="BL170" s="17" t="s">
        <v>258</v>
      </c>
      <c r="BM170" s="195" t="s">
        <v>369</v>
      </c>
    </row>
    <row r="171" spans="1:65" s="2" customFormat="1" ht="62.75" customHeight="1">
      <c r="A171" s="34"/>
      <c r="B171" s="35"/>
      <c r="C171" s="184" t="s">
        <v>77</v>
      </c>
      <c r="D171" s="184" t="s">
        <v>248</v>
      </c>
      <c r="E171" s="185" t="s">
        <v>2806</v>
      </c>
      <c r="F171" s="186" t="s">
        <v>2807</v>
      </c>
      <c r="G171" s="187" t="s">
        <v>267</v>
      </c>
      <c r="H171" s="188">
        <v>140</v>
      </c>
      <c r="I171" s="189"/>
      <c r="J171" s="190">
        <f t="shared" si="10"/>
        <v>0</v>
      </c>
      <c r="K171" s="186" t="s">
        <v>1</v>
      </c>
      <c r="L171" s="39"/>
      <c r="M171" s="191" t="s">
        <v>1</v>
      </c>
      <c r="N171" s="192" t="s">
        <v>42</v>
      </c>
      <c r="O171" s="71"/>
      <c r="P171" s="193">
        <f t="shared" si="11"/>
        <v>0</v>
      </c>
      <c r="Q171" s="193">
        <v>0</v>
      </c>
      <c r="R171" s="193">
        <f t="shared" si="12"/>
        <v>0</v>
      </c>
      <c r="S171" s="193">
        <v>0</v>
      </c>
      <c r="T171" s="194">
        <f t="shared" si="13"/>
        <v>0</v>
      </c>
      <c r="U171" s="34"/>
      <c r="V171" s="34"/>
      <c r="W171" s="34"/>
      <c r="X171" s="34"/>
      <c r="Y171" s="34"/>
      <c r="Z171" s="34"/>
      <c r="AA171" s="34"/>
      <c r="AB171" s="34"/>
      <c r="AC171" s="34"/>
      <c r="AD171" s="34"/>
      <c r="AE171" s="34"/>
      <c r="AR171" s="195" t="s">
        <v>258</v>
      </c>
      <c r="AT171" s="195" t="s">
        <v>248</v>
      </c>
      <c r="AU171" s="195" t="s">
        <v>85</v>
      </c>
      <c r="AY171" s="17" t="s">
        <v>247</v>
      </c>
      <c r="BE171" s="196">
        <f t="shared" si="14"/>
        <v>0</v>
      </c>
      <c r="BF171" s="196">
        <f t="shared" si="15"/>
        <v>0</v>
      </c>
      <c r="BG171" s="196">
        <f t="shared" si="16"/>
        <v>0</v>
      </c>
      <c r="BH171" s="196">
        <f t="shared" si="17"/>
        <v>0</v>
      </c>
      <c r="BI171" s="196">
        <f t="shared" si="18"/>
        <v>0</v>
      </c>
      <c r="BJ171" s="17" t="s">
        <v>85</v>
      </c>
      <c r="BK171" s="196">
        <f t="shared" si="19"/>
        <v>0</v>
      </c>
      <c r="BL171" s="17" t="s">
        <v>258</v>
      </c>
      <c r="BM171" s="195" t="s">
        <v>848</v>
      </c>
    </row>
    <row r="172" spans="1:65" s="2" customFormat="1" ht="78" customHeight="1">
      <c r="A172" s="34"/>
      <c r="B172" s="35"/>
      <c r="C172" s="184" t="s">
        <v>77</v>
      </c>
      <c r="D172" s="184" t="s">
        <v>248</v>
      </c>
      <c r="E172" s="185" t="s">
        <v>2808</v>
      </c>
      <c r="F172" s="186" t="s">
        <v>2809</v>
      </c>
      <c r="G172" s="187" t="s">
        <v>267</v>
      </c>
      <c r="H172" s="188">
        <v>28</v>
      </c>
      <c r="I172" s="189"/>
      <c r="J172" s="190">
        <f t="shared" si="10"/>
        <v>0</v>
      </c>
      <c r="K172" s="186" t="s">
        <v>1</v>
      </c>
      <c r="L172" s="39"/>
      <c r="M172" s="191" t="s">
        <v>1</v>
      </c>
      <c r="N172" s="192" t="s">
        <v>42</v>
      </c>
      <c r="O172" s="71"/>
      <c r="P172" s="193">
        <f t="shared" si="11"/>
        <v>0</v>
      </c>
      <c r="Q172" s="193">
        <v>0</v>
      </c>
      <c r="R172" s="193">
        <f t="shared" si="12"/>
        <v>0</v>
      </c>
      <c r="S172" s="193">
        <v>0</v>
      </c>
      <c r="T172" s="194">
        <f t="shared" si="13"/>
        <v>0</v>
      </c>
      <c r="U172" s="34"/>
      <c r="V172" s="34"/>
      <c r="W172" s="34"/>
      <c r="X172" s="34"/>
      <c r="Y172" s="34"/>
      <c r="Z172" s="34"/>
      <c r="AA172" s="34"/>
      <c r="AB172" s="34"/>
      <c r="AC172" s="34"/>
      <c r="AD172" s="34"/>
      <c r="AE172" s="34"/>
      <c r="AR172" s="195" t="s">
        <v>258</v>
      </c>
      <c r="AT172" s="195" t="s">
        <v>248</v>
      </c>
      <c r="AU172" s="195" t="s">
        <v>85</v>
      </c>
      <c r="AY172" s="17" t="s">
        <v>247</v>
      </c>
      <c r="BE172" s="196">
        <f t="shared" si="14"/>
        <v>0</v>
      </c>
      <c r="BF172" s="196">
        <f t="shared" si="15"/>
        <v>0</v>
      </c>
      <c r="BG172" s="196">
        <f t="shared" si="16"/>
        <v>0</v>
      </c>
      <c r="BH172" s="196">
        <f t="shared" si="17"/>
        <v>0</v>
      </c>
      <c r="BI172" s="196">
        <f t="shared" si="18"/>
        <v>0</v>
      </c>
      <c r="BJ172" s="17" t="s">
        <v>85</v>
      </c>
      <c r="BK172" s="196">
        <f t="shared" si="19"/>
        <v>0</v>
      </c>
      <c r="BL172" s="17" t="s">
        <v>258</v>
      </c>
      <c r="BM172" s="195" t="s">
        <v>854</v>
      </c>
    </row>
    <row r="173" spans="1:65" s="2" customFormat="1" ht="90" customHeight="1">
      <c r="A173" s="34"/>
      <c r="B173" s="35"/>
      <c r="C173" s="184" t="s">
        <v>77</v>
      </c>
      <c r="D173" s="184" t="s">
        <v>248</v>
      </c>
      <c r="E173" s="185" t="s">
        <v>2810</v>
      </c>
      <c r="F173" s="186" t="s">
        <v>2811</v>
      </c>
      <c r="G173" s="187" t="s">
        <v>267</v>
      </c>
      <c r="H173" s="188">
        <v>25</v>
      </c>
      <c r="I173" s="189"/>
      <c r="J173" s="190">
        <f t="shared" si="10"/>
        <v>0</v>
      </c>
      <c r="K173" s="186" t="s">
        <v>1</v>
      </c>
      <c r="L173" s="39"/>
      <c r="M173" s="191" t="s">
        <v>1</v>
      </c>
      <c r="N173" s="192" t="s">
        <v>42</v>
      </c>
      <c r="O173" s="71"/>
      <c r="P173" s="193">
        <f t="shared" si="11"/>
        <v>0</v>
      </c>
      <c r="Q173" s="193">
        <v>0</v>
      </c>
      <c r="R173" s="193">
        <f t="shared" si="12"/>
        <v>0</v>
      </c>
      <c r="S173" s="193">
        <v>0</v>
      </c>
      <c r="T173" s="194">
        <f t="shared" si="13"/>
        <v>0</v>
      </c>
      <c r="U173" s="34"/>
      <c r="V173" s="34"/>
      <c r="W173" s="34"/>
      <c r="X173" s="34"/>
      <c r="Y173" s="34"/>
      <c r="Z173" s="34"/>
      <c r="AA173" s="34"/>
      <c r="AB173" s="34"/>
      <c r="AC173" s="34"/>
      <c r="AD173" s="34"/>
      <c r="AE173" s="34"/>
      <c r="AR173" s="195" t="s">
        <v>258</v>
      </c>
      <c r="AT173" s="195" t="s">
        <v>248</v>
      </c>
      <c r="AU173" s="195" t="s">
        <v>85</v>
      </c>
      <c r="AY173" s="17" t="s">
        <v>247</v>
      </c>
      <c r="BE173" s="196">
        <f t="shared" si="14"/>
        <v>0</v>
      </c>
      <c r="BF173" s="196">
        <f t="shared" si="15"/>
        <v>0</v>
      </c>
      <c r="BG173" s="196">
        <f t="shared" si="16"/>
        <v>0</v>
      </c>
      <c r="BH173" s="196">
        <f t="shared" si="17"/>
        <v>0</v>
      </c>
      <c r="BI173" s="196">
        <f t="shared" si="18"/>
        <v>0</v>
      </c>
      <c r="BJ173" s="17" t="s">
        <v>85</v>
      </c>
      <c r="BK173" s="196">
        <f t="shared" si="19"/>
        <v>0</v>
      </c>
      <c r="BL173" s="17" t="s">
        <v>258</v>
      </c>
      <c r="BM173" s="195" t="s">
        <v>857</v>
      </c>
    </row>
    <row r="174" spans="1:65" s="2" customFormat="1" ht="66.75" customHeight="1">
      <c r="A174" s="34"/>
      <c r="B174" s="35"/>
      <c r="C174" s="184" t="s">
        <v>77</v>
      </c>
      <c r="D174" s="184" t="s">
        <v>248</v>
      </c>
      <c r="E174" s="185" t="s">
        <v>2812</v>
      </c>
      <c r="F174" s="186" t="s">
        <v>2813</v>
      </c>
      <c r="G174" s="187" t="s">
        <v>267</v>
      </c>
      <c r="H174" s="188">
        <v>185</v>
      </c>
      <c r="I174" s="189"/>
      <c r="J174" s="190">
        <f t="shared" si="10"/>
        <v>0</v>
      </c>
      <c r="K174" s="186" t="s">
        <v>1</v>
      </c>
      <c r="L174" s="39"/>
      <c r="M174" s="191" t="s">
        <v>1</v>
      </c>
      <c r="N174" s="192" t="s">
        <v>42</v>
      </c>
      <c r="O174" s="71"/>
      <c r="P174" s="193">
        <f t="shared" si="11"/>
        <v>0</v>
      </c>
      <c r="Q174" s="193">
        <v>0</v>
      </c>
      <c r="R174" s="193">
        <f t="shared" si="12"/>
        <v>0</v>
      </c>
      <c r="S174" s="193">
        <v>0</v>
      </c>
      <c r="T174" s="194">
        <f t="shared" si="13"/>
        <v>0</v>
      </c>
      <c r="U174" s="34"/>
      <c r="V174" s="34"/>
      <c r="W174" s="34"/>
      <c r="X174" s="34"/>
      <c r="Y174" s="34"/>
      <c r="Z174" s="34"/>
      <c r="AA174" s="34"/>
      <c r="AB174" s="34"/>
      <c r="AC174" s="34"/>
      <c r="AD174" s="34"/>
      <c r="AE174" s="34"/>
      <c r="AR174" s="195" t="s">
        <v>258</v>
      </c>
      <c r="AT174" s="195" t="s">
        <v>248</v>
      </c>
      <c r="AU174" s="195" t="s">
        <v>85</v>
      </c>
      <c r="AY174" s="17" t="s">
        <v>247</v>
      </c>
      <c r="BE174" s="196">
        <f t="shared" si="14"/>
        <v>0</v>
      </c>
      <c r="BF174" s="196">
        <f t="shared" si="15"/>
        <v>0</v>
      </c>
      <c r="BG174" s="196">
        <f t="shared" si="16"/>
        <v>0</v>
      </c>
      <c r="BH174" s="196">
        <f t="shared" si="17"/>
        <v>0</v>
      </c>
      <c r="BI174" s="196">
        <f t="shared" si="18"/>
        <v>0</v>
      </c>
      <c r="BJ174" s="17" t="s">
        <v>85</v>
      </c>
      <c r="BK174" s="196">
        <f t="shared" si="19"/>
        <v>0</v>
      </c>
      <c r="BL174" s="17" t="s">
        <v>258</v>
      </c>
      <c r="BM174" s="195" t="s">
        <v>863</v>
      </c>
    </row>
    <row r="175" spans="1:65" s="2" customFormat="1" ht="49" customHeight="1">
      <c r="A175" s="34"/>
      <c r="B175" s="35"/>
      <c r="C175" s="184" t="s">
        <v>77</v>
      </c>
      <c r="D175" s="184" t="s">
        <v>248</v>
      </c>
      <c r="E175" s="185" t="s">
        <v>2814</v>
      </c>
      <c r="F175" s="186" t="s">
        <v>2815</v>
      </c>
      <c r="G175" s="187" t="s">
        <v>2789</v>
      </c>
      <c r="H175" s="188">
        <v>12</v>
      </c>
      <c r="I175" s="189"/>
      <c r="J175" s="190">
        <f t="shared" si="10"/>
        <v>0</v>
      </c>
      <c r="K175" s="186" t="s">
        <v>1</v>
      </c>
      <c r="L175" s="39"/>
      <c r="M175" s="191" t="s">
        <v>1</v>
      </c>
      <c r="N175" s="192" t="s">
        <v>42</v>
      </c>
      <c r="O175" s="71"/>
      <c r="P175" s="193">
        <f t="shared" si="11"/>
        <v>0</v>
      </c>
      <c r="Q175" s="193">
        <v>0</v>
      </c>
      <c r="R175" s="193">
        <f t="shared" si="12"/>
        <v>0</v>
      </c>
      <c r="S175" s="193">
        <v>0</v>
      </c>
      <c r="T175" s="194">
        <f t="shared" si="13"/>
        <v>0</v>
      </c>
      <c r="U175" s="34"/>
      <c r="V175" s="34"/>
      <c r="W175" s="34"/>
      <c r="X175" s="34"/>
      <c r="Y175" s="34"/>
      <c r="Z175" s="34"/>
      <c r="AA175" s="34"/>
      <c r="AB175" s="34"/>
      <c r="AC175" s="34"/>
      <c r="AD175" s="34"/>
      <c r="AE175" s="34"/>
      <c r="AR175" s="195" t="s">
        <v>258</v>
      </c>
      <c r="AT175" s="195" t="s">
        <v>248</v>
      </c>
      <c r="AU175" s="195" t="s">
        <v>85</v>
      </c>
      <c r="AY175" s="17" t="s">
        <v>247</v>
      </c>
      <c r="BE175" s="196">
        <f t="shared" si="14"/>
        <v>0</v>
      </c>
      <c r="BF175" s="196">
        <f t="shared" si="15"/>
        <v>0</v>
      </c>
      <c r="BG175" s="196">
        <f t="shared" si="16"/>
        <v>0</v>
      </c>
      <c r="BH175" s="196">
        <f t="shared" si="17"/>
        <v>0</v>
      </c>
      <c r="BI175" s="196">
        <f t="shared" si="18"/>
        <v>0</v>
      </c>
      <c r="BJ175" s="17" t="s">
        <v>85</v>
      </c>
      <c r="BK175" s="196">
        <f t="shared" si="19"/>
        <v>0</v>
      </c>
      <c r="BL175" s="17" t="s">
        <v>258</v>
      </c>
      <c r="BM175" s="195" t="s">
        <v>867</v>
      </c>
    </row>
    <row r="176" spans="1:65" s="2" customFormat="1" ht="37.75" customHeight="1">
      <c r="A176" s="34"/>
      <c r="B176" s="35"/>
      <c r="C176" s="184" t="s">
        <v>77</v>
      </c>
      <c r="D176" s="184" t="s">
        <v>248</v>
      </c>
      <c r="E176" s="185" t="s">
        <v>2816</v>
      </c>
      <c r="F176" s="186" t="s">
        <v>2817</v>
      </c>
      <c r="G176" s="187" t="s">
        <v>2789</v>
      </c>
      <c r="H176" s="188">
        <v>5</v>
      </c>
      <c r="I176" s="189"/>
      <c r="J176" s="190">
        <f t="shared" si="10"/>
        <v>0</v>
      </c>
      <c r="K176" s="186" t="s">
        <v>1</v>
      </c>
      <c r="L176" s="39"/>
      <c r="M176" s="191" t="s">
        <v>1</v>
      </c>
      <c r="N176" s="192" t="s">
        <v>42</v>
      </c>
      <c r="O176" s="71"/>
      <c r="P176" s="193">
        <f t="shared" si="11"/>
        <v>0</v>
      </c>
      <c r="Q176" s="193">
        <v>0</v>
      </c>
      <c r="R176" s="193">
        <f t="shared" si="12"/>
        <v>0</v>
      </c>
      <c r="S176" s="193">
        <v>0</v>
      </c>
      <c r="T176" s="194">
        <f t="shared" si="13"/>
        <v>0</v>
      </c>
      <c r="U176" s="34"/>
      <c r="V176" s="34"/>
      <c r="W176" s="34"/>
      <c r="X176" s="34"/>
      <c r="Y176" s="34"/>
      <c r="Z176" s="34"/>
      <c r="AA176" s="34"/>
      <c r="AB176" s="34"/>
      <c r="AC176" s="34"/>
      <c r="AD176" s="34"/>
      <c r="AE176" s="34"/>
      <c r="AR176" s="195" t="s">
        <v>258</v>
      </c>
      <c r="AT176" s="195" t="s">
        <v>248</v>
      </c>
      <c r="AU176" s="195" t="s">
        <v>85</v>
      </c>
      <c r="AY176" s="17" t="s">
        <v>247</v>
      </c>
      <c r="BE176" s="196">
        <f t="shared" si="14"/>
        <v>0</v>
      </c>
      <c r="BF176" s="196">
        <f t="shared" si="15"/>
        <v>0</v>
      </c>
      <c r="BG176" s="196">
        <f t="shared" si="16"/>
        <v>0</v>
      </c>
      <c r="BH176" s="196">
        <f t="shared" si="17"/>
        <v>0</v>
      </c>
      <c r="BI176" s="196">
        <f t="shared" si="18"/>
        <v>0</v>
      </c>
      <c r="BJ176" s="17" t="s">
        <v>85</v>
      </c>
      <c r="BK176" s="196">
        <f t="shared" si="19"/>
        <v>0</v>
      </c>
      <c r="BL176" s="17" t="s">
        <v>258</v>
      </c>
      <c r="BM176" s="195" t="s">
        <v>872</v>
      </c>
    </row>
    <row r="177" spans="1:65" s="11" customFormat="1" ht="25.9" customHeight="1">
      <c r="B177" s="170"/>
      <c r="C177" s="171"/>
      <c r="D177" s="172" t="s">
        <v>76</v>
      </c>
      <c r="E177" s="173" t="s">
        <v>87</v>
      </c>
      <c r="F177" s="173" t="s">
        <v>2818</v>
      </c>
      <c r="G177" s="171"/>
      <c r="H177" s="171"/>
      <c r="I177" s="174"/>
      <c r="J177" s="175">
        <f>BK177</f>
        <v>0</v>
      </c>
      <c r="K177" s="171"/>
      <c r="L177" s="176"/>
      <c r="M177" s="177"/>
      <c r="N177" s="178"/>
      <c r="O177" s="178"/>
      <c r="P177" s="179">
        <f>SUM(P178:P199)</f>
        <v>0</v>
      </c>
      <c r="Q177" s="178"/>
      <c r="R177" s="179">
        <f>SUM(R178:R199)</f>
        <v>0</v>
      </c>
      <c r="S177" s="178"/>
      <c r="T177" s="180">
        <f>SUM(T178:T199)</f>
        <v>0</v>
      </c>
      <c r="AR177" s="181" t="s">
        <v>85</v>
      </c>
      <c r="AT177" s="182" t="s">
        <v>76</v>
      </c>
      <c r="AU177" s="182" t="s">
        <v>77</v>
      </c>
      <c r="AY177" s="181" t="s">
        <v>247</v>
      </c>
      <c r="BK177" s="183">
        <f>SUM(BK178:BK199)</f>
        <v>0</v>
      </c>
    </row>
    <row r="178" spans="1:65" s="2" customFormat="1" ht="37.75" customHeight="1">
      <c r="A178" s="34"/>
      <c r="B178" s="35"/>
      <c r="C178" s="184" t="s">
        <v>77</v>
      </c>
      <c r="D178" s="184" t="s">
        <v>248</v>
      </c>
      <c r="E178" s="185" t="s">
        <v>2819</v>
      </c>
      <c r="F178" s="186" t="s">
        <v>2820</v>
      </c>
      <c r="G178" s="187" t="s">
        <v>1991</v>
      </c>
      <c r="H178" s="188">
        <v>1</v>
      </c>
      <c r="I178" s="189"/>
      <c r="J178" s="190">
        <f t="shared" ref="J178:J199" si="20">ROUND(I178*H178,2)</f>
        <v>0</v>
      </c>
      <c r="K178" s="186" t="s">
        <v>1</v>
      </c>
      <c r="L178" s="39"/>
      <c r="M178" s="191" t="s">
        <v>1</v>
      </c>
      <c r="N178" s="192" t="s">
        <v>42</v>
      </c>
      <c r="O178" s="71"/>
      <c r="P178" s="193">
        <f t="shared" ref="P178:P199" si="21">O178*H178</f>
        <v>0</v>
      </c>
      <c r="Q178" s="193">
        <v>0</v>
      </c>
      <c r="R178" s="193">
        <f t="shared" ref="R178:R199" si="22">Q178*H178</f>
        <v>0</v>
      </c>
      <c r="S178" s="193">
        <v>0</v>
      </c>
      <c r="T178" s="194">
        <f t="shared" ref="T178:T199" si="23">S178*H178</f>
        <v>0</v>
      </c>
      <c r="U178" s="34"/>
      <c r="V178" s="34"/>
      <c r="W178" s="34"/>
      <c r="X178" s="34"/>
      <c r="Y178" s="34"/>
      <c r="Z178" s="34"/>
      <c r="AA178" s="34"/>
      <c r="AB178" s="34"/>
      <c r="AC178" s="34"/>
      <c r="AD178" s="34"/>
      <c r="AE178" s="34"/>
      <c r="AR178" s="195" t="s">
        <v>258</v>
      </c>
      <c r="AT178" s="195" t="s">
        <v>248</v>
      </c>
      <c r="AU178" s="195" t="s">
        <v>85</v>
      </c>
      <c r="AY178" s="17" t="s">
        <v>247</v>
      </c>
      <c r="BE178" s="196">
        <f t="shared" ref="BE178:BE199" si="24">IF(N178="základní",J178,0)</f>
        <v>0</v>
      </c>
      <c r="BF178" s="196">
        <f t="shared" ref="BF178:BF199" si="25">IF(N178="snížená",J178,0)</f>
        <v>0</v>
      </c>
      <c r="BG178" s="196">
        <f t="shared" ref="BG178:BG199" si="26">IF(N178="zákl. přenesená",J178,0)</f>
        <v>0</v>
      </c>
      <c r="BH178" s="196">
        <f t="shared" ref="BH178:BH199" si="27">IF(N178="sníž. přenesená",J178,0)</f>
        <v>0</v>
      </c>
      <c r="BI178" s="196">
        <f t="shared" ref="BI178:BI199" si="28">IF(N178="nulová",J178,0)</f>
        <v>0</v>
      </c>
      <c r="BJ178" s="17" t="s">
        <v>85</v>
      </c>
      <c r="BK178" s="196">
        <f t="shared" ref="BK178:BK199" si="29">ROUND(I178*H178,2)</f>
        <v>0</v>
      </c>
      <c r="BL178" s="17" t="s">
        <v>258</v>
      </c>
      <c r="BM178" s="195" t="s">
        <v>875</v>
      </c>
    </row>
    <row r="179" spans="1:65" s="2" customFormat="1" ht="37.75" customHeight="1">
      <c r="A179" s="34"/>
      <c r="B179" s="35"/>
      <c r="C179" s="184" t="s">
        <v>77</v>
      </c>
      <c r="D179" s="184" t="s">
        <v>248</v>
      </c>
      <c r="E179" s="185" t="s">
        <v>2821</v>
      </c>
      <c r="F179" s="186" t="s">
        <v>2822</v>
      </c>
      <c r="G179" s="187" t="s">
        <v>1991</v>
      </c>
      <c r="H179" s="188">
        <v>1</v>
      </c>
      <c r="I179" s="189"/>
      <c r="J179" s="190">
        <f t="shared" si="20"/>
        <v>0</v>
      </c>
      <c r="K179" s="186" t="s">
        <v>1</v>
      </c>
      <c r="L179" s="39"/>
      <c r="M179" s="191" t="s">
        <v>1</v>
      </c>
      <c r="N179" s="192" t="s">
        <v>42</v>
      </c>
      <c r="O179" s="71"/>
      <c r="P179" s="193">
        <f t="shared" si="21"/>
        <v>0</v>
      </c>
      <c r="Q179" s="193">
        <v>0</v>
      </c>
      <c r="R179" s="193">
        <f t="shared" si="22"/>
        <v>0</v>
      </c>
      <c r="S179" s="193">
        <v>0</v>
      </c>
      <c r="T179" s="194">
        <f t="shared" si="23"/>
        <v>0</v>
      </c>
      <c r="U179" s="34"/>
      <c r="V179" s="34"/>
      <c r="W179" s="34"/>
      <c r="X179" s="34"/>
      <c r="Y179" s="34"/>
      <c r="Z179" s="34"/>
      <c r="AA179" s="34"/>
      <c r="AB179" s="34"/>
      <c r="AC179" s="34"/>
      <c r="AD179" s="34"/>
      <c r="AE179" s="34"/>
      <c r="AR179" s="195" t="s">
        <v>258</v>
      </c>
      <c r="AT179" s="195" t="s">
        <v>248</v>
      </c>
      <c r="AU179" s="195" t="s">
        <v>85</v>
      </c>
      <c r="AY179" s="17" t="s">
        <v>247</v>
      </c>
      <c r="BE179" s="196">
        <f t="shared" si="24"/>
        <v>0</v>
      </c>
      <c r="BF179" s="196">
        <f t="shared" si="25"/>
        <v>0</v>
      </c>
      <c r="BG179" s="196">
        <f t="shared" si="26"/>
        <v>0</v>
      </c>
      <c r="BH179" s="196">
        <f t="shared" si="27"/>
        <v>0</v>
      </c>
      <c r="BI179" s="196">
        <f t="shared" si="28"/>
        <v>0</v>
      </c>
      <c r="BJ179" s="17" t="s">
        <v>85</v>
      </c>
      <c r="BK179" s="196">
        <f t="shared" si="29"/>
        <v>0</v>
      </c>
      <c r="BL179" s="17" t="s">
        <v>258</v>
      </c>
      <c r="BM179" s="195" t="s">
        <v>886</v>
      </c>
    </row>
    <row r="180" spans="1:65" s="2" customFormat="1" ht="37.75" customHeight="1">
      <c r="A180" s="34"/>
      <c r="B180" s="35"/>
      <c r="C180" s="184" t="s">
        <v>77</v>
      </c>
      <c r="D180" s="184" t="s">
        <v>248</v>
      </c>
      <c r="E180" s="185" t="s">
        <v>2823</v>
      </c>
      <c r="F180" s="186" t="s">
        <v>2824</v>
      </c>
      <c r="G180" s="187" t="s">
        <v>1991</v>
      </c>
      <c r="H180" s="188">
        <v>1</v>
      </c>
      <c r="I180" s="189"/>
      <c r="J180" s="190">
        <f t="shared" si="20"/>
        <v>0</v>
      </c>
      <c r="K180" s="186" t="s">
        <v>1</v>
      </c>
      <c r="L180" s="39"/>
      <c r="M180" s="191" t="s">
        <v>1</v>
      </c>
      <c r="N180" s="192" t="s">
        <v>42</v>
      </c>
      <c r="O180" s="71"/>
      <c r="P180" s="193">
        <f t="shared" si="21"/>
        <v>0</v>
      </c>
      <c r="Q180" s="193">
        <v>0</v>
      </c>
      <c r="R180" s="193">
        <f t="shared" si="22"/>
        <v>0</v>
      </c>
      <c r="S180" s="193">
        <v>0</v>
      </c>
      <c r="T180" s="194">
        <f t="shared" si="23"/>
        <v>0</v>
      </c>
      <c r="U180" s="34"/>
      <c r="V180" s="34"/>
      <c r="W180" s="34"/>
      <c r="X180" s="34"/>
      <c r="Y180" s="34"/>
      <c r="Z180" s="34"/>
      <c r="AA180" s="34"/>
      <c r="AB180" s="34"/>
      <c r="AC180" s="34"/>
      <c r="AD180" s="34"/>
      <c r="AE180" s="34"/>
      <c r="AR180" s="195" t="s">
        <v>258</v>
      </c>
      <c r="AT180" s="195" t="s">
        <v>248</v>
      </c>
      <c r="AU180" s="195" t="s">
        <v>85</v>
      </c>
      <c r="AY180" s="17" t="s">
        <v>247</v>
      </c>
      <c r="BE180" s="196">
        <f t="shared" si="24"/>
        <v>0</v>
      </c>
      <c r="BF180" s="196">
        <f t="shared" si="25"/>
        <v>0</v>
      </c>
      <c r="BG180" s="196">
        <f t="shared" si="26"/>
        <v>0</v>
      </c>
      <c r="BH180" s="196">
        <f t="shared" si="27"/>
        <v>0</v>
      </c>
      <c r="BI180" s="196">
        <f t="shared" si="28"/>
        <v>0</v>
      </c>
      <c r="BJ180" s="17" t="s">
        <v>85</v>
      </c>
      <c r="BK180" s="196">
        <f t="shared" si="29"/>
        <v>0</v>
      </c>
      <c r="BL180" s="17" t="s">
        <v>258</v>
      </c>
      <c r="BM180" s="195" t="s">
        <v>893</v>
      </c>
    </row>
    <row r="181" spans="1:65" s="2" customFormat="1" ht="37.75" customHeight="1">
      <c r="A181" s="34"/>
      <c r="B181" s="35"/>
      <c r="C181" s="184" t="s">
        <v>77</v>
      </c>
      <c r="D181" s="184" t="s">
        <v>248</v>
      </c>
      <c r="E181" s="185" t="s">
        <v>2825</v>
      </c>
      <c r="F181" s="186" t="s">
        <v>2820</v>
      </c>
      <c r="G181" s="187" t="s">
        <v>1991</v>
      </c>
      <c r="H181" s="188">
        <v>1</v>
      </c>
      <c r="I181" s="189"/>
      <c r="J181" s="190">
        <f t="shared" si="20"/>
        <v>0</v>
      </c>
      <c r="K181" s="186" t="s">
        <v>1</v>
      </c>
      <c r="L181" s="39"/>
      <c r="M181" s="191" t="s">
        <v>1</v>
      </c>
      <c r="N181" s="192" t="s">
        <v>42</v>
      </c>
      <c r="O181" s="71"/>
      <c r="P181" s="193">
        <f t="shared" si="21"/>
        <v>0</v>
      </c>
      <c r="Q181" s="193">
        <v>0</v>
      </c>
      <c r="R181" s="193">
        <f t="shared" si="22"/>
        <v>0</v>
      </c>
      <c r="S181" s="193">
        <v>0</v>
      </c>
      <c r="T181" s="194">
        <f t="shared" si="23"/>
        <v>0</v>
      </c>
      <c r="U181" s="34"/>
      <c r="V181" s="34"/>
      <c r="W181" s="34"/>
      <c r="X181" s="34"/>
      <c r="Y181" s="34"/>
      <c r="Z181" s="34"/>
      <c r="AA181" s="34"/>
      <c r="AB181" s="34"/>
      <c r="AC181" s="34"/>
      <c r="AD181" s="34"/>
      <c r="AE181" s="34"/>
      <c r="AR181" s="195" t="s">
        <v>258</v>
      </c>
      <c r="AT181" s="195" t="s">
        <v>248</v>
      </c>
      <c r="AU181" s="195" t="s">
        <v>85</v>
      </c>
      <c r="AY181" s="17" t="s">
        <v>247</v>
      </c>
      <c r="BE181" s="196">
        <f t="shared" si="24"/>
        <v>0</v>
      </c>
      <c r="BF181" s="196">
        <f t="shared" si="25"/>
        <v>0</v>
      </c>
      <c r="BG181" s="196">
        <f t="shared" si="26"/>
        <v>0</v>
      </c>
      <c r="BH181" s="196">
        <f t="shared" si="27"/>
        <v>0</v>
      </c>
      <c r="BI181" s="196">
        <f t="shared" si="28"/>
        <v>0</v>
      </c>
      <c r="BJ181" s="17" t="s">
        <v>85</v>
      </c>
      <c r="BK181" s="196">
        <f t="shared" si="29"/>
        <v>0</v>
      </c>
      <c r="BL181" s="17" t="s">
        <v>258</v>
      </c>
      <c r="BM181" s="195" t="s">
        <v>906</v>
      </c>
    </row>
    <row r="182" spans="1:65" s="2" customFormat="1" ht="37.75" customHeight="1">
      <c r="A182" s="34"/>
      <c r="B182" s="35"/>
      <c r="C182" s="184" t="s">
        <v>77</v>
      </c>
      <c r="D182" s="184" t="s">
        <v>248</v>
      </c>
      <c r="E182" s="185" t="s">
        <v>2826</v>
      </c>
      <c r="F182" s="186" t="s">
        <v>2827</v>
      </c>
      <c r="G182" s="187" t="s">
        <v>1991</v>
      </c>
      <c r="H182" s="188">
        <v>1</v>
      </c>
      <c r="I182" s="189"/>
      <c r="J182" s="190">
        <f t="shared" si="20"/>
        <v>0</v>
      </c>
      <c r="K182" s="186" t="s">
        <v>1</v>
      </c>
      <c r="L182" s="39"/>
      <c r="M182" s="191" t="s">
        <v>1</v>
      </c>
      <c r="N182" s="192" t="s">
        <v>42</v>
      </c>
      <c r="O182" s="71"/>
      <c r="P182" s="193">
        <f t="shared" si="21"/>
        <v>0</v>
      </c>
      <c r="Q182" s="193">
        <v>0</v>
      </c>
      <c r="R182" s="193">
        <f t="shared" si="22"/>
        <v>0</v>
      </c>
      <c r="S182" s="193">
        <v>0</v>
      </c>
      <c r="T182" s="194">
        <f t="shared" si="23"/>
        <v>0</v>
      </c>
      <c r="U182" s="34"/>
      <c r="V182" s="34"/>
      <c r="W182" s="34"/>
      <c r="X182" s="34"/>
      <c r="Y182" s="34"/>
      <c r="Z182" s="34"/>
      <c r="AA182" s="34"/>
      <c r="AB182" s="34"/>
      <c r="AC182" s="34"/>
      <c r="AD182" s="34"/>
      <c r="AE182" s="34"/>
      <c r="AR182" s="195" t="s">
        <v>258</v>
      </c>
      <c r="AT182" s="195" t="s">
        <v>248</v>
      </c>
      <c r="AU182" s="195" t="s">
        <v>85</v>
      </c>
      <c r="AY182" s="17" t="s">
        <v>247</v>
      </c>
      <c r="BE182" s="196">
        <f t="shared" si="24"/>
        <v>0</v>
      </c>
      <c r="BF182" s="196">
        <f t="shared" si="25"/>
        <v>0</v>
      </c>
      <c r="BG182" s="196">
        <f t="shared" si="26"/>
        <v>0</v>
      </c>
      <c r="BH182" s="196">
        <f t="shared" si="27"/>
        <v>0</v>
      </c>
      <c r="BI182" s="196">
        <f t="shared" si="28"/>
        <v>0</v>
      </c>
      <c r="BJ182" s="17" t="s">
        <v>85</v>
      </c>
      <c r="BK182" s="196">
        <f t="shared" si="29"/>
        <v>0</v>
      </c>
      <c r="BL182" s="17" t="s">
        <v>258</v>
      </c>
      <c r="BM182" s="195" t="s">
        <v>912</v>
      </c>
    </row>
    <row r="183" spans="1:65" s="2" customFormat="1" ht="37.75" customHeight="1">
      <c r="A183" s="34"/>
      <c r="B183" s="35"/>
      <c r="C183" s="184" t="s">
        <v>77</v>
      </c>
      <c r="D183" s="184" t="s">
        <v>248</v>
      </c>
      <c r="E183" s="185" t="s">
        <v>2828</v>
      </c>
      <c r="F183" s="186" t="s">
        <v>2829</v>
      </c>
      <c r="G183" s="187" t="s">
        <v>1991</v>
      </c>
      <c r="H183" s="188">
        <v>1</v>
      </c>
      <c r="I183" s="189"/>
      <c r="J183" s="190">
        <f t="shared" si="20"/>
        <v>0</v>
      </c>
      <c r="K183" s="186" t="s">
        <v>1</v>
      </c>
      <c r="L183" s="39"/>
      <c r="M183" s="191" t="s">
        <v>1</v>
      </c>
      <c r="N183" s="192" t="s">
        <v>42</v>
      </c>
      <c r="O183" s="71"/>
      <c r="P183" s="193">
        <f t="shared" si="21"/>
        <v>0</v>
      </c>
      <c r="Q183" s="193">
        <v>0</v>
      </c>
      <c r="R183" s="193">
        <f t="shared" si="22"/>
        <v>0</v>
      </c>
      <c r="S183" s="193">
        <v>0</v>
      </c>
      <c r="T183" s="194">
        <f t="shared" si="23"/>
        <v>0</v>
      </c>
      <c r="U183" s="34"/>
      <c r="V183" s="34"/>
      <c r="W183" s="34"/>
      <c r="X183" s="34"/>
      <c r="Y183" s="34"/>
      <c r="Z183" s="34"/>
      <c r="AA183" s="34"/>
      <c r="AB183" s="34"/>
      <c r="AC183" s="34"/>
      <c r="AD183" s="34"/>
      <c r="AE183" s="34"/>
      <c r="AR183" s="195" t="s">
        <v>258</v>
      </c>
      <c r="AT183" s="195" t="s">
        <v>248</v>
      </c>
      <c r="AU183" s="195" t="s">
        <v>85</v>
      </c>
      <c r="AY183" s="17" t="s">
        <v>247</v>
      </c>
      <c r="BE183" s="196">
        <f t="shared" si="24"/>
        <v>0</v>
      </c>
      <c r="BF183" s="196">
        <f t="shared" si="25"/>
        <v>0</v>
      </c>
      <c r="BG183" s="196">
        <f t="shared" si="26"/>
        <v>0</v>
      </c>
      <c r="BH183" s="196">
        <f t="shared" si="27"/>
        <v>0</v>
      </c>
      <c r="BI183" s="196">
        <f t="shared" si="28"/>
        <v>0</v>
      </c>
      <c r="BJ183" s="17" t="s">
        <v>85</v>
      </c>
      <c r="BK183" s="196">
        <f t="shared" si="29"/>
        <v>0</v>
      </c>
      <c r="BL183" s="17" t="s">
        <v>258</v>
      </c>
      <c r="BM183" s="195" t="s">
        <v>924</v>
      </c>
    </row>
    <row r="184" spans="1:65" s="2" customFormat="1" ht="16.5" customHeight="1">
      <c r="A184" s="34"/>
      <c r="B184" s="35"/>
      <c r="C184" s="184" t="s">
        <v>77</v>
      </c>
      <c r="D184" s="184" t="s">
        <v>248</v>
      </c>
      <c r="E184" s="185" t="s">
        <v>2830</v>
      </c>
      <c r="F184" s="186" t="s">
        <v>2831</v>
      </c>
      <c r="G184" s="187" t="s">
        <v>1991</v>
      </c>
      <c r="H184" s="188">
        <v>1</v>
      </c>
      <c r="I184" s="189"/>
      <c r="J184" s="190">
        <f t="shared" si="20"/>
        <v>0</v>
      </c>
      <c r="K184" s="186" t="s">
        <v>1</v>
      </c>
      <c r="L184" s="39"/>
      <c r="M184" s="191" t="s">
        <v>1</v>
      </c>
      <c r="N184" s="192" t="s">
        <v>42</v>
      </c>
      <c r="O184" s="71"/>
      <c r="P184" s="193">
        <f t="shared" si="21"/>
        <v>0</v>
      </c>
      <c r="Q184" s="193">
        <v>0</v>
      </c>
      <c r="R184" s="193">
        <f t="shared" si="22"/>
        <v>0</v>
      </c>
      <c r="S184" s="193">
        <v>0</v>
      </c>
      <c r="T184" s="194">
        <f t="shared" si="23"/>
        <v>0</v>
      </c>
      <c r="U184" s="34"/>
      <c r="V184" s="34"/>
      <c r="W184" s="34"/>
      <c r="X184" s="34"/>
      <c r="Y184" s="34"/>
      <c r="Z184" s="34"/>
      <c r="AA184" s="34"/>
      <c r="AB184" s="34"/>
      <c r="AC184" s="34"/>
      <c r="AD184" s="34"/>
      <c r="AE184" s="34"/>
      <c r="AR184" s="195" t="s">
        <v>258</v>
      </c>
      <c r="AT184" s="195" t="s">
        <v>248</v>
      </c>
      <c r="AU184" s="195" t="s">
        <v>85</v>
      </c>
      <c r="AY184" s="17" t="s">
        <v>247</v>
      </c>
      <c r="BE184" s="196">
        <f t="shared" si="24"/>
        <v>0</v>
      </c>
      <c r="BF184" s="196">
        <f t="shared" si="25"/>
        <v>0</v>
      </c>
      <c r="BG184" s="196">
        <f t="shared" si="26"/>
        <v>0</v>
      </c>
      <c r="BH184" s="196">
        <f t="shared" si="27"/>
        <v>0</v>
      </c>
      <c r="BI184" s="196">
        <f t="shared" si="28"/>
        <v>0</v>
      </c>
      <c r="BJ184" s="17" t="s">
        <v>85</v>
      </c>
      <c r="BK184" s="196">
        <f t="shared" si="29"/>
        <v>0</v>
      </c>
      <c r="BL184" s="17" t="s">
        <v>258</v>
      </c>
      <c r="BM184" s="195" t="s">
        <v>928</v>
      </c>
    </row>
    <row r="185" spans="1:65" s="2" customFormat="1" ht="16.5" customHeight="1">
      <c r="A185" s="34"/>
      <c r="B185" s="35"/>
      <c r="C185" s="184" t="s">
        <v>77</v>
      </c>
      <c r="D185" s="184" t="s">
        <v>248</v>
      </c>
      <c r="E185" s="185" t="s">
        <v>2832</v>
      </c>
      <c r="F185" s="186" t="s">
        <v>2833</v>
      </c>
      <c r="G185" s="187" t="s">
        <v>1991</v>
      </c>
      <c r="H185" s="188">
        <v>6</v>
      </c>
      <c r="I185" s="189"/>
      <c r="J185" s="190">
        <f t="shared" si="20"/>
        <v>0</v>
      </c>
      <c r="K185" s="186" t="s">
        <v>1</v>
      </c>
      <c r="L185" s="39"/>
      <c r="M185" s="191" t="s">
        <v>1</v>
      </c>
      <c r="N185" s="192" t="s">
        <v>42</v>
      </c>
      <c r="O185" s="71"/>
      <c r="P185" s="193">
        <f t="shared" si="21"/>
        <v>0</v>
      </c>
      <c r="Q185" s="193">
        <v>0</v>
      </c>
      <c r="R185" s="193">
        <f t="shared" si="22"/>
        <v>0</v>
      </c>
      <c r="S185" s="193">
        <v>0</v>
      </c>
      <c r="T185" s="194">
        <f t="shared" si="23"/>
        <v>0</v>
      </c>
      <c r="U185" s="34"/>
      <c r="V185" s="34"/>
      <c r="W185" s="34"/>
      <c r="X185" s="34"/>
      <c r="Y185" s="34"/>
      <c r="Z185" s="34"/>
      <c r="AA185" s="34"/>
      <c r="AB185" s="34"/>
      <c r="AC185" s="34"/>
      <c r="AD185" s="34"/>
      <c r="AE185" s="34"/>
      <c r="AR185" s="195" t="s">
        <v>258</v>
      </c>
      <c r="AT185" s="195" t="s">
        <v>248</v>
      </c>
      <c r="AU185" s="195" t="s">
        <v>85</v>
      </c>
      <c r="AY185" s="17" t="s">
        <v>247</v>
      </c>
      <c r="BE185" s="196">
        <f t="shared" si="24"/>
        <v>0</v>
      </c>
      <c r="BF185" s="196">
        <f t="shared" si="25"/>
        <v>0</v>
      </c>
      <c r="BG185" s="196">
        <f t="shared" si="26"/>
        <v>0</v>
      </c>
      <c r="BH185" s="196">
        <f t="shared" si="27"/>
        <v>0</v>
      </c>
      <c r="BI185" s="196">
        <f t="shared" si="28"/>
        <v>0</v>
      </c>
      <c r="BJ185" s="17" t="s">
        <v>85</v>
      </c>
      <c r="BK185" s="196">
        <f t="shared" si="29"/>
        <v>0</v>
      </c>
      <c r="BL185" s="17" t="s">
        <v>258</v>
      </c>
      <c r="BM185" s="195" t="s">
        <v>932</v>
      </c>
    </row>
    <row r="186" spans="1:65" s="2" customFormat="1" ht="37.75" customHeight="1">
      <c r="A186" s="34"/>
      <c r="B186" s="35"/>
      <c r="C186" s="184" t="s">
        <v>77</v>
      </c>
      <c r="D186" s="184" t="s">
        <v>248</v>
      </c>
      <c r="E186" s="185" t="s">
        <v>2834</v>
      </c>
      <c r="F186" s="186" t="s">
        <v>2835</v>
      </c>
      <c r="G186" s="187" t="s">
        <v>1991</v>
      </c>
      <c r="H186" s="188">
        <v>1</v>
      </c>
      <c r="I186" s="189"/>
      <c r="J186" s="190">
        <f t="shared" si="20"/>
        <v>0</v>
      </c>
      <c r="K186" s="186" t="s">
        <v>1</v>
      </c>
      <c r="L186" s="39"/>
      <c r="M186" s="191" t="s">
        <v>1</v>
      </c>
      <c r="N186" s="192" t="s">
        <v>42</v>
      </c>
      <c r="O186" s="71"/>
      <c r="P186" s="193">
        <f t="shared" si="21"/>
        <v>0</v>
      </c>
      <c r="Q186" s="193">
        <v>0</v>
      </c>
      <c r="R186" s="193">
        <f t="shared" si="22"/>
        <v>0</v>
      </c>
      <c r="S186" s="193">
        <v>0</v>
      </c>
      <c r="T186" s="194">
        <f t="shared" si="23"/>
        <v>0</v>
      </c>
      <c r="U186" s="34"/>
      <c r="V186" s="34"/>
      <c r="W186" s="34"/>
      <c r="X186" s="34"/>
      <c r="Y186" s="34"/>
      <c r="Z186" s="34"/>
      <c r="AA186" s="34"/>
      <c r="AB186" s="34"/>
      <c r="AC186" s="34"/>
      <c r="AD186" s="34"/>
      <c r="AE186" s="34"/>
      <c r="AR186" s="195" t="s">
        <v>258</v>
      </c>
      <c r="AT186" s="195" t="s">
        <v>248</v>
      </c>
      <c r="AU186" s="195" t="s">
        <v>85</v>
      </c>
      <c r="AY186" s="17" t="s">
        <v>247</v>
      </c>
      <c r="BE186" s="196">
        <f t="shared" si="24"/>
        <v>0</v>
      </c>
      <c r="BF186" s="196">
        <f t="shared" si="25"/>
        <v>0</v>
      </c>
      <c r="BG186" s="196">
        <f t="shared" si="26"/>
        <v>0</v>
      </c>
      <c r="BH186" s="196">
        <f t="shared" si="27"/>
        <v>0</v>
      </c>
      <c r="BI186" s="196">
        <f t="shared" si="28"/>
        <v>0</v>
      </c>
      <c r="BJ186" s="17" t="s">
        <v>85</v>
      </c>
      <c r="BK186" s="196">
        <f t="shared" si="29"/>
        <v>0</v>
      </c>
      <c r="BL186" s="17" t="s">
        <v>258</v>
      </c>
      <c r="BM186" s="195" t="s">
        <v>1153</v>
      </c>
    </row>
    <row r="187" spans="1:65" s="2" customFormat="1" ht="37.75" customHeight="1">
      <c r="A187" s="34"/>
      <c r="B187" s="35"/>
      <c r="C187" s="184" t="s">
        <v>77</v>
      </c>
      <c r="D187" s="184" t="s">
        <v>248</v>
      </c>
      <c r="E187" s="185" t="s">
        <v>2836</v>
      </c>
      <c r="F187" s="186" t="s">
        <v>2837</v>
      </c>
      <c r="G187" s="187" t="s">
        <v>1991</v>
      </c>
      <c r="H187" s="188">
        <v>3</v>
      </c>
      <c r="I187" s="189"/>
      <c r="J187" s="190">
        <f t="shared" si="20"/>
        <v>0</v>
      </c>
      <c r="K187" s="186" t="s">
        <v>1</v>
      </c>
      <c r="L187" s="39"/>
      <c r="M187" s="191" t="s">
        <v>1</v>
      </c>
      <c r="N187" s="192" t="s">
        <v>42</v>
      </c>
      <c r="O187" s="71"/>
      <c r="P187" s="193">
        <f t="shared" si="21"/>
        <v>0</v>
      </c>
      <c r="Q187" s="193">
        <v>0</v>
      </c>
      <c r="R187" s="193">
        <f t="shared" si="22"/>
        <v>0</v>
      </c>
      <c r="S187" s="193">
        <v>0</v>
      </c>
      <c r="T187" s="194">
        <f t="shared" si="23"/>
        <v>0</v>
      </c>
      <c r="U187" s="34"/>
      <c r="V187" s="34"/>
      <c r="W187" s="34"/>
      <c r="X187" s="34"/>
      <c r="Y187" s="34"/>
      <c r="Z187" s="34"/>
      <c r="AA187" s="34"/>
      <c r="AB187" s="34"/>
      <c r="AC187" s="34"/>
      <c r="AD187" s="34"/>
      <c r="AE187" s="34"/>
      <c r="AR187" s="195" t="s">
        <v>258</v>
      </c>
      <c r="AT187" s="195" t="s">
        <v>248</v>
      </c>
      <c r="AU187" s="195" t="s">
        <v>85</v>
      </c>
      <c r="AY187" s="17" t="s">
        <v>247</v>
      </c>
      <c r="BE187" s="196">
        <f t="shared" si="24"/>
        <v>0</v>
      </c>
      <c r="BF187" s="196">
        <f t="shared" si="25"/>
        <v>0</v>
      </c>
      <c r="BG187" s="196">
        <f t="shared" si="26"/>
        <v>0</v>
      </c>
      <c r="BH187" s="196">
        <f t="shared" si="27"/>
        <v>0</v>
      </c>
      <c r="BI187" s="196">
        <f t="shared" si="28"/>
        <v>0</v>
      </c>
      <c r="BJ187" s="17" t="s">
        <v>85</v>
      </c>
      <c r="BK187" s="196">
        <f t="shared" si="29"/>
        <v>0</v>
      </c>
      <c r="BL187" s="17" t="s">
        <v>258</v>
      </c>
      <c r="BM187" s="195" t="s">
        <v>937</v>
      </c>
    </row>
    <row r="188" spans="1:65" s="2" customFormat="1" ht="16.5" customHeight="1">
      <c r="A188" s="34"/>
      <c r="B188" s="35"/>
      <c r="C188" s="184" t="s">
        <v>77</v>
      </c>
      <c r="D188" s="184" t="s">
        <v>248</v>
      </c>
      <c r="E188" s="185" t="s">
        <v>2838</v>
      </c>
      <c r="F188" s="186" t="s">
        <v>2839</v>
      </c>
      <c r="G188" s="187" t="s">
        <v>1991</v>
      </c>
      <c r="H188" s="188">
        <v>6</v>
      </c>
      <c r="I188" s="189"/>
      <c r="J188" s="190">
        <f t="shared" si="20"/>
        <v>0</v>
      </c>
      <c r="K188" s="186" t="s">
        <v>1</v>
      </c>
      <c r="L188" s="39"/>
      <c r="M188" s="191" t="s">
        <v>1</v>
      </c>
      <c r="N188" s="192" t="s">
        <v>42</v>
      </c>
      <c r="O188" s="71"/>
      <c r="P188" s="193">
        <f t="shared" si="21"/>
        <v>0</v>
      </c>
      <c r="Q188" s="193">
        <v>0</v>
      </c>
      <c r="R188" s="193">
        <f t="shared" si="22"/>
        <v>0</v>
      </c>
      <c r="S188" s="193">
        <v>0</v>
      </c>
      <c r="T188" s="194">
        <f t="shared" si="23"/>
        <v>0</v>
      </c>
      <c r="U188" s="34"/>
      <c r="V188" s="34"/>
      <c r="W188" s="34"/>
      <c r="X188" s="34"/>
      <c r="Y188" s="34"/>
      <c r="Z188" s="34"/>
      <c r="AA188" s="34"/>
      <c r="AB188" s="34"/>
      <c r="AC188" s="34"/>
      <c r="AD188" s="34"/>
      <c r="AE188" s="34"/>
      <c r="AR188" s="195" t="s">
        <v>258</v>
      </c>
      <c r="AT188" s="195" t="s">
        <v>248</v>
      </c>
      <c r="AU188" s="195" t="s">
        <v>85</v>
      </c>
      <c r="AY188" s="17" t="s">
        <v>247</v>
      </c>
      <c r="BE188" s="196">
        <f t="shared" si="24"/>
        <v>0</v>
      </c>
      <c r="BF188" s="196">
        <f t="shared" si="25"/>
        <v>0</v>
      </c>
      <c r="BG188" s="196">
        <f t="shared" si="26"/>
        <v>0</v>
      </c>
      <c r="BH188" s="196">
        <f t="shared" si="27"/>
        <v>0</v>
      </c>
      <c r="BI188" s="196">
        <f t="shared" si="28"/>
        <v>0</v>
      </c>
      <c r="BJ188" s="17" t="s">
        <v>85</v>
      </c>
      <c r="BK188" s="196">
        <f t="shared" si="29"/>
        <v>0</v>
      </c>
      <c r="BL188" s="17" t="s">
        <v>258</v>
      </c>
      <c r="BM188" s="195" t="s">
        <v>940</v>
      </c>
    </row>
    <row r="189" spans="1:65" s="2" customFormat="1" ht="24.15" customHeight="1">
      <c r="A189" s="34"/>
      <c r="B189" s="35"/>
      <c r="C189" s="184" t="s">
        <v>77</v>
      </c>
      <c r="D189" s="184" t="s">
        <v>248</v>
      </c>
      <c r="E189" s="185" t="s">
        <v>2840</v>
      </c>
      <c r="F189" s="186" t="s">
        <v>2841</v>
      </c>
      <c r="G189" s="187" t="s">
        <v>1991</v>
      </c>
      <c r="H189" s="188">
        <v>26</v>
      </c>
      <c r="I189" s="189"/>
      <c r="J189" s="190">
        <f t="shared" si="20"/>
        <v>0</v>
      </c>
      <c r="K189" s="186" t="s">
        <v>1</v>
      </c>
      <c r="L189" s="39"/>
      <c r="M189" s="191" t="s">
        <v>1</v>
      </c>
      <c r="N189" s="192" t="s">
        <v>42</v>
      </c>
      <c r="O189" s="71"/>
      <c r="P189" s="193">
        <f t="shared" si="21"/>
        <v>0</v>
      </c>
      <c r="Q189" s="193">
        <v>0</v>
      </c>
      <c r="R189" s="193">
        <f t="shared" si="22"/>
        <v>0</v>
      </c>
      <c r="S189" s="193">
        <v>0</v>
      </c>
      <c r="T189" s="194">
        <f t="shared" si="23"/>
        <v>0</v>
      </c>
      <c r="U189" s="34"/>
      <c r="V189" s="34"/>
      <c r="W189" s="34"/>
      <c r="X189" s="34"/>
      <c r="Y189" s="34"/>
      <c r="Z189" s="34"/>
      <c r="AA189" s="34"/>
      <c r="AB189" s="34"/>
      <c r="AC189" s="34"/>
      <c r="AD189" s="34"/>
      <c r="AE189" s="34"/>
      <c r="AR189" s="195" t="s">
        <v>258</v>
      </c>
      <c r="AT189" s="195" t="s">
        <v>248</v>
      </c>
      <c r="AU189" s="195" t="s">
        <v>85</v>
      </c>
      <c r="AY189" s="17" t="s">
        <v>247</v>
      </c>
      <c r="BE189" s="196">
        <f t="shared" si="24"/>
        <v>0</v>
      </c>
      <c r="BF189" s="196">
        <f t="shared" si="25"/>
        <v>0</v>
      </c>
      <c r="BG189" s="196">
        <f t="shared" si="26"/>
        <v>0</v>
      </c>
      <c r="BH189" s="196">
        <f t="shared" si="27"/>
        <v>0</v>
      </c>
      <c r="BI189" s="196">
        <f t="shared" si="28"/>
        <v>0</v>
      </c>
      <c r="BJ189" s="17" t="s">
        <v>85</v>
      </c>
      <c r="BK189" s="196">
        <f t="shared" si="29"/>
        <v>0</v>
      </c>
      <c r="BL189" s="17" t="s">
        <v>258</v>
      </c>
      <c r="BM189" s="195" t="s">
        <v>944</v>
      </c>
    </row>
    <row r="190" spans="1:65" s="2" customFormat="1" ht="24.15" customHeight="1">
      <c r="A190" s="34"/>
      <c r="B190" s="35"/>
      <c r="C190" s="184" t="s">
        <v>77</v>
      </c>
      <c r="D190" s="184" t="s">
        <v>248</v>
      </c>
      <c r="E190" s="185" t="s">
        <v>2842</v>
      </c>
      <c r="F190" s="186" t="s">
        <v>2843</v>
      </c>
      <c r="G190" s="187" t="s">
        <v>1991</v>
      </c>
      <c r="H190" s="188">
        <v>6</v>
      </c>
      <c r="I190" s="189"/>
      <c r="J190" s="190">
        <f t="shared" si="20"/>
        <v>0</v>
      </c>
      <c r="K190" s="186" t="s">
        <v>1</v>
      </c>
      <c r="L190" s="39"/>
      <c r="M190" s="191" t="s">
        <v>1</v>
      </c>
      <c r="N190" s="192" t="s">
        <v>42</v>
      </c>
      <c r="O190" s="71"/>
      <c r="P190" s="193">
        <f t="shared" si="21"/>
        <v>0</v>
      </c>
      <c r="Q190" s="193">
        <v>0</v>
      </c>
      <c r="R190" s="193">
        <f t="shared" si="22"/>
        <v>0</v>
      </c>
      <c r="S190" s="193">
        <v>0</v>
      </c>
      <c r="T190" s="194">
        <f t="shared" si="23"/>
        <v>0</v>
      </c>
      <c r="U190" s="34"/>
      <c r="V190" s="34"/>
      <c r="W190" s="34"/>
      <c r="X190" s="34"/>
      <c r="Y190" s="34"/>
      <c r="Z190" s="34"/>
      <c r="AA190" s="34"/>
      <c r="AB190" s="34"/>
      <c r="AC190" s="34"/>
      <c r="AD190" s="34"/>
      <c r="AE190" s="34"/>
      <c r="AR190" s="195" t="s">
        <v>258</v>
      </c>
      <c r="AT190" s="195" t="s">
        <v>248</v>
      </c>
      <c r="AU190" s="195" t="s">
        <v>85</v>
      </c>
      <c r="AY190" s="17" t="s">
        <v>247</v>
      </c>
      <c r="BE190" s="196">
        <f t="shared" si="24"/>
        <v>0</v>
      </c>
      <c r="BF190" s="196">
        <f t="shared" si="25"/>
        <v>0</v>
      </c>
      <c r="BG190" s="196">
        <f t="shared" si="26"/>
        <v>0</v>
      </c>
      <c r="BH190" s="196">
        <f t="shared" si="27"/>
        <v>0</v>
      </c>
      <c r="BI190" s="196">
        <f t="shared" si="28"/>
        <v>0</v>
      </c>
      <c r="BJ190" s="17" t="s">
        <v>85</v>
      </c>
      <c r="BK190" s="196">
        <f t="shared" si="29"/>
        <v>0</v>
      </c>
      <c r="BL190" s="17" t="s">
        <v>258</v>
      </c>
      <c r="BM190" s="195" t="s">
        <v>1189</v>
      </c>
    </row>
    <row r="191" spans="1:65" s="2" customFormat="1" ht="24.15" customHeight="1">
      <c r="A191" s="34"/>
      <c r="B191" s="35"/>
      <c r="C191" s="184" t="s">
        <v>77</v>
      </c>
      <c r="D191" s="184" t="s">
        <v>248</v>
      </c>
      <c r="E191" s="185" t="s">
        <v>2844</v>
      </c>
      <c r="F191" s="186" t="s">
        <v>2845</v>
      </c>
      <c r="G191" s="187" t="s">
        <v>1991</v>
      </c>
      <c r="H191" s="188">
        <v>4</v>
      </c>
      <c r="I191" s="189"/>
      <c r="J191" s="190">
        <f t="shared" si="20"/>
        <v>0</v>
      </c>
      <c r="K191" s="186" t="s">
        <v>1</v>
      </c>
      <c r="L191" s="39"/>
      <c r="M191" s="191" t="s">
        <v>1</v>
      </c>
      <c r="N191" s="192" t="s">
        <v>42</v>
      </c>
      <c r="O191" s="71"/>
      <c r="P191" s="193">
        <f t="shared" si="21"/>
        <v>0</v>
      </c>
      <c r="Q191" s="193">
        <v>0</v>
      </c>
      <c r="R191" s="193">
        <f t="shared" si="22"/>
        <v>0</v>
      </c>
      <c r="S191" s="193">
        <v>0</v>
      </c>
      <c r="T191" s="194">
        <f t="shared" si="23"/>
        <v>0</v>
      </c>
      <c r="U191" s="34"/>
      <c r="V191" s="34"/>
      <c r="W191" s="34"/>
      <c r="X191" s="34"/>
      <c r="Y191" s="34"/>
      <c r="Z191" s="34"/>
      <c r="AA191" s="34"/>
      <c r="AB191" s="34"/>
      <c r="AC191" s="34"/>
      <c r="AD191" s="34"/>
      <c r="AE191" s="34"/>
      <c r="AR191" s="195" t="s">
        <v>258</v>
      </c>
      <c r="AT191" s="195" t="s">
        <v>248</v>
      </c>
      <c r="AU191" s="195" t="s">
        <v>85</v>
      </c>
      <c r="AY191" s="17" t="s">
        <v>247</v>
      </c>
      <c r="BE191" s="196">
        <f t="shared" si="24"/>
        <v>0</v>
      </c>
      <c r="BF191" s="196">
        <f t="shared" si="25"/>
        <v>0</v>
      </c>
      <c r="BG191" s="196">
        <f t="shared" si="26"/>
        <v>0</v>
      </c>
      <c r="BH191" s="196">
        <f t="shared" si="27"/>
        <v>0</v>
      </c>
      <c r="BI191" s="196">
        <f t="shared" si="28"/>
        <v>0</v>
      </c>
      <c r="BJ191" s="17" t="s">
        <v>85</v>
      </c>
      <c r="BK191" s="196">
        <f t="shared" si="29"/>
        <v>0</v>
      </c>
      <c r="BL191" s="17" t="s">
        <v>258</v>
      </c>
      <c r="BM191" s="195" t="s">
        <v>949</v>
      </c>
    </row>
    <row r="192" spans="1:65" s="2" customFormat="1" ht="24.15" customHeight="1">
      <c r="A192" s="34"/>
      <c r="B192" s="35"/>
      <c r="C192" s="184" t="s">
        <v>77</v>
      </c>
      <c r="D192" s="184" t="s">
        <v>248</v>
      </c>
      <c r="E192" s="185" t="s">
        <v>2846</v>
      </c>
      <c r="F192" s="186" t="s">
        <v>2847</v>
      </c>
      <c r="G192" s="187" t="s">
        <v>1991</v>
      </c>
      <c r="H192" s="188">
        <v>12</v>
      </c>
      <c r="I192" s="189"/>
      <c r="J192" s="190">
        <f t="shared" si="20"/>
        <v>0</v>
      </c>
      <c r="K192" s="186" t="s">
        <v>1</v>
      </c>
      <c r="L192" s="39"/>
      <c r="M192" s="191" t="s">
        <v>1</v>
      </c>
      <c r="N192" s="192" t="s">
        <v>42</v>
      </c>
      <c r="O192" s="71"/>
      <c r="P192" s="193">
        <f t="shared" si="21"/>
        <v>0</v>
      </c>
      <c r="Q192" s="193">
        <v>0</v>
      </c>
      <c r="R192" s="193">
        <f t="shared" si="22"/>
        <v>0</v>
      </c>
      <c r="S192" s="193">
        <v>0</v>
      </c>
      <c r="T192" s="194">
        <f t="shared" si="23"/>
        <v>0</v>
      </c>
      <c r="U192" s="34"/>
      <c r="V192" s="34"/>
      <c r="W192" s="34"/>
      <c r="X192" s="34"/>
      <c r="Y192" s="34"/>
      <c r="Z192" s="34"/>
      <c r="AA192" s="34"/>
      <c r="AB192" s="34"/>
      <c r="AC192" s="34"/>
      <c r="AD192" s="34"/>
      <c r="AE192" s="34"/>
      <c r="AR192" s="195" t="s">
        <v>258</v>
      </c>
      <c r="AT192" s="195" t="s">
        <v>248</v>
      </c>
      <c r="AU192" s="195" t="s">
        <v>85</v>
      </c>
      <c r="AY192" s="17" t="s">
        <v>247</v>
      </c>
      <c r="BE192" s="196">
        <f t="shared" si="24"/>
        <v>0</v>
      </c>
      <c r="BF192" s="196">
        <f t="shared" si="25"/>
        <v>0</v>
      </c>
      <c r="BG192" s="196">
        <f t="shared" si="26"/>
        <v>0</v>
      </c>
      <c r="BH192" s="196">
        <f t="shared" si="27"/>
        <v>0</v>
      </c>
      <c r="BI192" s="196">
        <f t="shared" si="28"/>
        <v>0</v>
      </c>
      <c r="BJ192" s="17" t="s">
        <v>85</v>
      </c>
      <c r="BK192" s="196">
        <f t="shared" si="29"/>
        <v>0</v>
      </c>
      <c r="BL192" s="17" t="s">
        <v>258</v>
      </c>
      <c r="BM192" s="195" t="s">
        <v>953</v>
      </c>
    </row>
    <row r="193" spans="1:65" s="2" customFormat="1" ht="21.75" customHeight="1">
      <c r="A193" s="34"/>
      <c r="B193" s="35"/>
      <c r="C193" s="184" t="s">
        <v>77</v>
      </c>
      <c r="D193" s="184" t="s">
        <v>248</v>
      </c>
      <c r="E193" s="185" t="s">
        <v>2848</v>
      </c>
      <c r="F193" s="186" t="s">
        <v>2849</v>
      </c>
      <c r="G193" s="187" t="s">
        <v>1991</v>
      </c>
      <c r="H193" s="188">
        <v>12</v>
      </c>
      <c r="I193" s="189"/>
      <c r="J193" s="190">
        <f t="shared" si="20"/>
        <v>0</v>
      </c>
      <c r="K193" s="186" t="s">
        <v>1</v>
      </c>
      <c r="L193" s="39"/>
      <c r="M193" s="191" t="s">
        <v>1</v>
      </c>
      <c r="N193" s="192" t="s">
        <v>42</v>
      </c>
      <c r="O193" s="71"/>
      <c r="P193" s="193">
        <f t="shared" si="21"/>
        <v>0</v>
      </c>
      <c r="Q193" s="193">
        <v>0</v>
      </c>
      <c r="R193" s="193">
        <f t="shared" si="22"/>
        <v>0</v>
      </c>
      <c r="S193" s="193">
        <v>0</v>
      </c>
      <c r="T193" s="194">
        <f t="shared" si="23"/>
        <v>0</v>
      </c>
      <c r="U193" s="34"/>
      <c r="V193" s="34"/>
      <c r="W193" s="34"/>
      <c r="X193" s="34"/>
      <c r="Y193" s="34"/>
      <c r="Z193" s="34"/>
      <c r="AA193" s="34"/>
      <c r="AB193" s="34"/>
      <c r="AC193" s="34"/>
      <c r="AD193" s="34"/>
      <c r="AE193" s="34"/>
      <c r="AR193" s="195" t="s">
        <v>258</v>
      </c>
      <c r="AT193" s="195" t="s">
        <v>248</v>
      </c>
      <c r="AU193" s="195" t="s">
        <v>85</v>
      </c>
      <c r="AY193" s="17" t="s">
        <v>247</v>
      </c>
      <c r="BE193" s="196">
        <f t="shared" si="24"/>
        <v>0</v>
      </c>
      <c r="BF193" s="196">
        <f t="shared" si="25"/>
        <v>0</v>
      </c>
      <c r="BG193" s="196">
        <f t="shared" si="26"/>
        <v>0</v>
      </c>
      <c r="BH193" s="196">
        <f t="shared" si="27"/>
        <v>0</v>
      </c>
      <c r="BI193" s="196">
        <f t="shared" si="28"/>
        <v>0</v>
      </c>
      <c r="BJ193" s="17" t="s">
        <v>85</v>
      </c>
      <c r="BK193" s="196">
        <f t="shared" si="29"/>
        <v>0</v>
      </c>
      <c r="BL193" s="17" t="s">
        <v>258</v>
      </c>
      <c r="BM193" s="195" t="s">
        <v>957</v>
      </c>
    </row>
    <row r="194" spans="1:65" s="2" customFormat="1" ht="78" customHeight="1">
      <c r="A194" s="34"/>
      <c r="B194" s="35"/>
      <c r="C194" s="184" t="s">
        <v>77</v>
      </c>
      <c r="D194" s="184" t="s">
        <v>248</v>
      </c>
      <c r="E194" s="185" t="s">
        <v>2850</v>
      </c>
      <c r="F194" s="186" t="s">
        <v>2795</v>
      </c>
      <c r="G194" s="187" t="s">
        <v>2789</v>
      </c>
      <c r="H194" s="188">
        <v>2</v>
      </c>
      <c r="I194" s="189"/>
      <c r="J194" s="190">
        <f t="shared" si="20"/>
        <v>0</v>
      </c>
      <c r="K194" s="186" t="s">
        <v>1</v>
      </c>
      <c r="L194" s="39"/>
      <c r="M194" s="191" t="s">
        <v>1</v>
      </c>
      <c r="N194" s="192" t="s">
        <v>42</v>
      </c>
      <c r="O194" s="71"/>
      <c r="P194" s="193">
        <f t="shared" si="21"/>
        <v>0</v>
      </c>
      <c r="Q194" s="193">
        <v>0</v>
      </c>
      <c r="R194" s="193">
        <f t="shared" si="22"/>
        <v>0</v>
      </c>
      <c r="S194" s="193">
        <v>0</v>
      </c>
      <c r="T194" s="194">
        <f t="shared" si="23"/>
        <v>0</v>
      </c>
      <c r="U194" s="34"/>
      <c r="V194" s="34"/>
      <c r="W194" s="34"/>
      <c r="X194" s="34"/>
      <c r="Y194" s="34"/>
      <c r="Z194" s="34"/>
      <c r="AA194" s="34"/>
      <c r="AB194" s="34"/>
      <c r="AC194" s="34"/>
      <c r="AD194" s="34"/>
      <c r="AE194" s="34"/>
      <c r="AR194" s="195" t="s">
        <v>258</v>
      </c>
      <c r="AT194" s="195" t="s">
        <v>248</v>
      </c>
      <c r="AU194" s="195" t="s">
        <v>85</v>
      </c>
      <c r="AY194" s="17" t="s">
        <v>247</v>
      </c>
      <c r="BE194" s="196">
        <f t="shared" si="24"/>
        <v>0</v>
      </c>
      <c r="BF194" s="196">
        <f t="shared" si="25"/>
        <v>0</v>
      </c>
      <c r="BG194" s="196">
        <f t="shared" si="26"/>
        <v>0</v>
      </c>
      <c r="BH194" s="196">
        <f t="shared" si="27"/>
        <v>0</v>
      </c>
      <c r="BI194" s="196">
        <f t="shared" si="28"/>
        <v>0</v>
      </c>
      <c r="BJ194" s="17" t="s">
        <v>85</v>
      </c>
      <c r="BK194" s="196">
        <f t="shared" si="29"/>
        <v>0</v>
      </c>
      <c r="BL194" s="17" t="s">
        <v>258</v>
      </c>
      <c r="BM194" s="195" t="s">
        <v>965</v>
      </c>
    </row>
    <row r="195" spans="1:65" s="2" customFormat="1" ht="78" customHeight="1">
      <c r="A195" s="34"/>
      <c r="B195" s="35"/>
      <c r="C195" s="184" t="s">
        <v>77</v>
      </c>
      <c r="D195" s="184" t="s">
        <v>248</v>
      </c>
      <c r="E195" s="185" t="s">
        <v>2851</v>
      </c>
      <c r="F195" s="186" t="s">
        <v>2799</v>
      </c>
      <c r="G195" s="187" t="s">
        <v>2789</v>
      </c>
      <c r="H195" s="188">
        <v>50</v>
      </c>
      <c r="I195" s="189"/>
      <c r="J195" s="190">
        <f t="shared" si="20"/>
        <v>0</v>
      </c>
      <c r="K195" s="186" t="s">
        <v>1</v>
      </c>
      <c r="L195" s="39"/>
      <c r="M195" s="191" t="s">
        <v>1</v>
      </c>
      <c r="N195" s="192" t="s">
        <v>42</v>
      </c>
      <c r="O195" s="71"/>
      <c r="P195" s="193">
        <f t="shared" si="21"/>
        <v>0</v>
      </c>
      <c r="Q195" s="193">
        <v>0</v>
      </c>
      <c r="R195" s="193">
        <f t="shared" si="22"/>
        <v>0</v>
      </c>
      <c r="S195" s="193">
        <v>0</v>
      </c>
      <c r="T195" s="194">
        <f t="shared" si="23"/>
        <v>0</v>
      </c>
      <c r="U195" s="34"/>
      <c r="V195" s="34"/>
      <c r="W195" s="34"/>
      <c r="X195" s="34"/>
      <c r="Y195" s="34"/>
      <c r="Z195" s="34"/>
      <c r="AA195" s="34"/>
      <c r="AB195" s="34"/>
      <c r="AC195" s="34"/>
      <c r="AD195" s="34"/>
      <c r="AE195" s="34"/>
      <c r="AR195" s="195" t="s">
        <v>258</v>
      </c>
      <c r="AT195" s="195" t="s">
        <v>248</v>
      </c>
      <c r="AU195" s="195" t="s">
        <v>85</v>
      </c>
      <c r="AY195" s="17" t="s">
        <v>247</v>
      </c>
      <c r="BE195" s="196">
        <f t="shared" si="24"/>
        <v>0</v>
      </c>
      <c r="BF195" s="196">
        <f t="shared" si="25"/>
        <v>0</v>
      </c>
      <c r="BG195" s="196">
        <f t="shared" si="26"/>
        <v>0</v>
      </c>
      <c r="BH195" s="196">
        <f t="shared" si="27"/>
        <v>0</v>
      </c>
      <c r="BI195" s="196">
        <f t="shared" si="28"/>
        <v>0</v>
      </c>
      <c r="BJ195" s="17" t="s">
        <v>85</v>
      </c>
      <c r="BK195" s="196">
        <f t="shared" si="29"/>
        <v>0</v>
      </c>
      <c r="BL195" s="17" t="s">
        <v>258</v>
      </c>
      <c r="BM195" s="195" t="s">
        <v>969</v>
      </c>
    </row>
    <row r="196" spans="1:65" s="2" customFormat="1" ht="78" customHeight="1">
      <c r="A196" s="34"/>
      <c r="B196" s="35"/>
      <c r="C196" s="184" t="s">
        <v>77</v>
      </c>
      <c r="D196" s="184" t="s">
        <v>248</v>
      </c>
      <c r="E196" s="185" t="s">
        <v>2852</v>
      </c>
      <c r="F196" s="186" t="s">
        <v>2801</v>
      </c>
      <c r="G196" s="187" t="s">
        <v>2789</v>
      </c>
      <c r="H196" s="188">
        <v>48</v>
      </c>
      <c r="I196" s="189"/>
      <c r="J196" s="190">
        <f t="shared" si="20"/>
        <v>0</v>
      </c>
      <c r="K196" s="186" t="s">
        <v>1</v>
      </c>
      <c r="L196" s="39"/>
      <c r="M196" s="191" t="s">
        <v>1</v>
      </c>
      <c r="N196" s="192" t="s">
        <v>42</v>
      </c>
      <c r="O196" s="71"/>
      <c r="P196" s="193">
        <f t="shared" si="21"/>
        <v>0</v>
      </c>
      <c r="Q196" s="193">
        <v>0</v>
      </c>
      <c r="R196" s="193">
        <f t="shared" si="22"/>
        <v>0</v>
      </c>
      <c r="S196" s="193">
        <v>0</v>
      </c>
      <c r="T196" s="194">
        <f t="shared" si="23"/>
        <v>0</v>
      </c>
      <c r="U196" s="34"/>
      <c r="V196" s="34"/>
      <c r="W196" s="34"/>
      <c r="X196" s="34"/>
      <c r="Y196" s="34"/>
      <c r="Z196" s="34"/>
      <c r="AA196" s="34"/>
      <c r="AB196" s="34"/>
      <c r="AC196" s="34"/>
      <c r="AD196" s="34"/>
      <c r="AE196" s="34"/>
      <c r="AR196" s="195" t="s">
        <v>258</v>
      </c>
      <c r="AT196" s="195" t="s">
        <v>248</v>
      </c>
      <c r="AU196" s="195" t="s">
        <v>85</v>
      </c>
      <c r="AY196" s="17" t="s">
        <v>247</v>
      </c>
      <c r="BE196" s="196">
        <f t="shared" si="24"/>
        <v>0</v>
      </c>
      <c r="BF196" s="196">
        <f t="shared" si="25"/>
        <v>0</v>
      </c>
      <c r="BG196" s="196">
        <f t="shared" si="26"/>
        <v>0</v>
      </c>
      <c r="BH196" s="196">
        <f t="shared" si="27"/>
        <v>0</v>
      </c>
      <c r="BI196" s="196">
        <f t="shared" si="28"/>
        <v>0</v>
      </c>
      <c r="BJ196" s="17" t="s">
        <v>85</v>
      </c>
      <c r="BK196" s="196">
        <f t="shared" si="29"/>
        <v>0</v>
      </c>
      <c r="BL196" s="17" t="s">
        <v>258</v>
      </c>
      <c r="BM196" s="195" t="s">
        <v>971</v>
      </c>
    </row>
    <row r="197" spans="1:65" s="2" customFormat="1" ht="78" customHeight="1">
      <c r="A197" s="34"/>
      <c r="B197" s="35"/>
      <c r="C197" s="184" t="s">
        <v>77</v>
      </c>
      <c r="D197" s="184" t="s">
        <v>248</v>
      </c>
      <c r="E197" s="185" t="s">
        <v>2853</v>
      </c>
      <c r="F197" s="186" t="s">
        <v>2854</v>
      </c>
      <c r="G197" s="187" t="s">
        <v>2789</v>
      </c>
      <c r="H197" s="188">
        <v>5</v>
      </c>
      <c r="I197" s="189"/>
      <c r="J197" s="190">
        <f t="shared" si="20"/>
        <v>0</v>
      </c>
      <c r="K197" s="186" t="s">
        <v>1</v>
      </c>
      <c r="L197" s="39"/>
      <c r="M197" s="191" t="s">
        <v>1</v>
      </c>
      <c r="N197" s="192" t="s">
        <v>42</v>
      </c>
      <c r="O197" s="71"/>
      <c r="P197" s="193">
        <f t="shared" si="21"/>
        <v>0</v>
      </c>
      <c r="Q197" s="193">
        <v>0</v>
      </c>
      <c r="R197" s="193">
        <f t="shared" si="22"/>
        <v>0</v>
      </c>
      <c r="S197" s="193">
        <v>0</v>
      </c>
      <c r="T197" s="194">
        <f t="shared" si="23"/>
        <v>0</v>
      </c>
      <c r="U197" s="34"/>
      <c r="V197" s="34"/>
      <c r="W197" s="34"/>
      <c r="X197" s="34"/>
      <c r="Y197" s="34"/>
      <c r="Z197" s="34"/>
      <c r="AA197" s="34"/>
      <c r="AB197" s="34"/>
      <c r="AC197" s="34"/>
      <c r="AD197" s="34"/>
      <c r="AE197" s="34"/>
      <c r="AR197" s="195" t="s">
        <v>258</v>
      </c>
      <c r="AT197" s="195" t="s">
        <v>248</v>
      </c>
      <c r="AU197" s="195" t="s">
        <v>85</v>
      </c>
      <c r="AY197" s="17" t="s">
        <v>247</v>
      </c>
      <c r="BE197" s="196">
        <f t="shared" si="24"/>
        <v>0</v>
      </c>
      <c r="BF197" s="196">
        <f t="shared" si="25"/>
        <v>0</v>
      </c>
      <c r="BG197" s="196">
        <f t="shared" si="26"/>
        <v>0</v>
      </c>
      <c r="BH197" s="196">
        <f t="shared" si="27"/>
        <v>0</v>
      </c>
      <c r="BI197" s="196">
        <f t="shared" si="28"/>
        <v>0</v>
      </c>
      <c r="BJ197" s="17" t="s">
        <v>85</v>
      </c>
      <c r="BK197" s="196">
        <f t="shared" si="29"/>
        <v>0</v>
      </c>
      <c r="BL197" s="17" t="s">
        <v>258</v>
      </c>
      <c r="BM197" s="195" t="s">
        <v>974</v>
      </c>
    </row>
    <row r="198" spans="1:65" s="2" customFormat="1" ht="55.5" customHeight="1">
      <c r="A198" s="34"/>
      <c r="B198" s="35"/>
      <c r="C198" s="184" t="s">
        <v>77</v>
      </c>
      <c r="D198" s="184" t="s">
        <v>248</v>
      </c>
      <c r="E198" s="185" t="s">
        <v>2855</v>
      </c>
      <c r="F198" s="186" t="s">
        <v>2805</v>
      </c>
      <c r="G198" s="187" t="s">
        <v>267</v>
      </c>
      <c r="H198" s="188">
        <v>6</v>
      </c>
      <c r="I198" s="189"/>
      <c r="J198" s="190">
        <f t="shared" si="20"/>
        <v>0</v>
      </c>
      <c r="K198" s="186" t="s">
        <v>1</v>
      </c>
      <c r="L198" s="39"/>
      <c r="M198" s="191" t="s">
        <v>1</v>
      </c>
      <c r="N198" s="192" t="s">
        <v>42</v>
      </c>
      <c r="O198" s="71"/>
      <c r="P198" s="193">
        <f t="shared" si="21"/>
        <v>0</v>
      </c>
      <c r="Q198" s="193">
        <v>0</v>
      </c>
      <c r="R198" s="193">
        <f t="shared" si="22"/>
        <v>0</v>
      </c>
      <c r="S198" s="193">
        <v>0</v>
      </c>
      <c r="T198" s="194">
        <f t="shared" si="23"/>
        <v>0</v>
      </c>
      <c r="U198" s="34"/>
      <c r="V198" s="34"/>
      <c r="W198" s="34"/>
      <c r="X198" s="34"/>
      <c r="Y198" s="34"/>
      <c r="Z198" s="34"/>
      <c r="AA198" s="34"/>
      <c r="AB198" s="34"/>
      <c r="AC198" s="34"/>
      <c r="AD198" s="34"/>
      <c r="AE198" s="34"/>
      <c r="AR198" s="195" t="s">
        <v>258</v>
      </c>
      <c r="AT198" s="195" t="s">
        <v>248</v>
      </c>
      <c r="AU198" s="195" t="s">
        <v>85</v>
      </c>
      <c r="AY198" s="17" t="s">
        <v>247</v>
      </c>
      <c r="BE198" s="196">
        <f t="shared" si="24"/>
        <v>0</v>
      </c>
      <c r="BF198" s="196">
        <f t="shared" si="25"/>
        <v>0</v>
      </c>
      <c r="BG198" s="196">
        <f t="shared" si="26"/>
        <v>0</v>
      </c>
      <c r="BH198" s="196">
        <f t="shared" si="27"/>
        <v>0</v>
      </c>
      <c r="BI198" s="196">
        <f t="shared" si="28"/>
        <v>0</v>
      </c>
      <c r="BJ198" s="17" t="s">
        <v>85</v>
      </c>
      <c r="BK198" s="196">
        <f t="shared" si="29"/>
        <v>0</v>
      </c>
      <c r="BL198" s="17" t="s">
        <v>258</v>
      </c>
      <c r="BM198" s="195" t="s">
        <v>976</v>
      </c>
    </row>
    <row r="199" spans="1:65" s="2" customFormat="1" ht="66.75" customHeight="1">
      <c r="A199" s="34"/>
      <c r="B199" s="35"/>
      <c r="C199" s="184" t="s">
        <v>77</v>
      </c>
      <c r="D199" s="184" t="s">
        <v>248</v>
      </c>
      <c r="E199" s="185" t="s">
        <v>2856</v>
      </c>
      <c r="F199" s="186" t="s">
        <v>2857</v>
      </c>
      <c r="G199" s="187" t="s">
        <v>267</v>
      </c>
      <c r="H199" s="188">
        <v>6</v>
      </c>
      <c r="I199" s="189"/>
      <c r="J199" s="190">
        <f t="shared" si="20"/>
        <v>0</v>
      </c>
      <c r="K199" s="186" t="s">
        <v>1</v>
      </c>
      <c r="L199" s="39"/>
      <c r="M199" s="191" t="s">
        <v>1</v>
      </c>
      <c r="N199" s="192" t="s">
        <v>42</v>
      </c>
      <c r="O199" s="71"/>
      <c r="P199" s="193">
        <f t="shared" si="21"/>
        <v>0</v>
      </c>
      <c r="Q199" s="193">
        <v>0</v>
      </c>
      <c r="R199" s="193">
        <f t="shared" si="22"/>
        <v>0</v>
      </c>
      <c r="S199" s="193">
        <v>0</v>
      </c>
      <c r="T199" s="194">
        <f t="shared" si="23"/>
        <v>0</v>
      </c>
      <c r="U199" s="34"/>
      <c r="V199" s="34"/>
      <c r="W199" s="34"/>
      <c r="X199" s="34"/>
      <c r="Y199" s="34"/>
      <c r="Z199" s="34"/>
      <c r="AA199" s="34"/>
      <c r="AB199" s="34"/>
      <c r="AC199" s="34"/>
      <c r="AD199" s="34"/>
      <c r="AE199" s="34"/>
      <c r="AR199" s="195" t="s">
        <v>258</v>
      </c>
      <c r="AT199" s="195" t="s">
        <v>248</v>
      </c>
      <c r="AU199" s="195" t="s">
        <v>85</v>
      </c>
      <c r="AY199" s="17" t="s">
        <v>247</v>
      </c>
      <c r="BE199" s="196">
        <f t="shared" si="24"/>
        <v>0</v>
      </c>
      <c r="BF199" s="196">
        <f t="shared" si="25"/>
        <v>0</v>
      </c>
      <c r="BG199" s="196">
        <f t="shared" si="26"/>
        <v>0</v>
      </c>
      <c r="BH199" s="196">
        <f t="shared" si="27"/>
        <v>0</v>
      </c>
      <c r="BI199" s="196">
        <f t="shared" si="28"/>
        <v>0</v>
      </c>
      <c r="BJ199" s="17" t="s">
        <v>85</v>
      </c>
      <c r="BK199" s="196">
        <f t="shared" si="29"/>
        <v>0</v>
      </c>
      <c r="BL199" s="17" t="s">
        <v>258</v>
      </c>
      <c r="BM199" s="195" t="s">
        <v>981</v>
      </c>
    </row>
    <row r="200" spans="1:65" s="11" customFormat="1" ht="25.9" customHeight="1">
      <c r="B200" s="170"/>
      <c r="C200" s="171"/>
      <c r="D200" s="172" t="s">
        <v>76</v>
      </c>
      <c r="E200" s="173" t="s">
        <v>2858</v>
      </c>
      <c r="F200" s="173" t="s">
        <v>2859</v>
      </c>
      <c r="G200" s="171"/>
      <c r="H200" s="171"/>
      <c r="I200" s="174"/>
      <c r="J200" s="175">
        <f>BK200</f>
        <v>0</v>
      </c>
      <c r="K200" s="171"/>
      <c r="L200" s="176"/>
      <c r="M200" s="177"/>
      <c r="N200" s="178"/>
      <c r="O200" s="178"/>
      <c r="P200" s="179">
        <f>SUM(P201:P202)</f>
        <v>0</v>
      </c>
      <c r="Q200" s="178"/>
      <c r="R200" s="179">
        <f>SUM(R201:R202)</f>
        <v>0</v>
      </c>
      <c r="S200" s="178"/>
      <c r="T200" s="180">
        <f>SUM(T201:T202)</f>
        <v>0</v>
      </c>
      <c r="AR200" s="181" t="s">
        <v>85</v>
      </c>
      <c r="AT200" s="182" t="s">
        <v>76</v>
      </c>
      <c r="AU200" s="182" t="s">
        <v>77</v>
      </c>
      <c r="AY200" s="181" t="s">
        <v>247</v>
      </c>
      <c r="BK200" s="183">
        <f>SUM(BK201:BK202)</f>
        <v>0</v>
      </c>
    </row>
    <row r="201" spans="1:65" s="2" customFormat="1" ht="16.5" customHeight="1">
      <c r="A201" s="34"/>
      <c r="B201" s="35"/>
      <c r="C201" s="184" t="s">
        <v>85</v>
      </c>
      <c r="D201" s="184" t="s">
        <v>248</v>
      </c>
      <c r="E201" s="185" t="s">
        <v>2860</v>
      </c>
      <c r="F201" s="186" t="s">
        <v>2861</v>
      </c>
      <c r="G201" s="187" t="s">
        <v>251</v>
      </c>
      <c r="H201" s="188">
        <v>1</v>
      </c>
      <c r="I201" s="189"/>
      <c r="J201" s="190">
        <f>ROUND(I201*H201,2)</f>
        <v>0</v>
      </c>
      <c r="K201" s="186" t="s">
        <v>1</v>
      </c>
      <c r="L201" s="39"/>
      <c r="M201" s="191" t="s">
        <v>1</v>
      </c>
      <c r="N201" s="192" t="s">
        <v>42</v>
      </c>
      <c r="O201" s="71"/>
      <c r="P201" s="193">
        <f>O201*H201</f>
        <v>0</v>
      </c>
      <c r="Q201" s="193">
        <v>0</v>
      </c>
      <c r="R201" s="193">
        <f>Q201*H201</f>
        <v>0</v>
      </c>
      <c r="S201" s="193">
        <v>0</v>
      </c>
      <c r="T201" s="194">
        <f>S201*H201</f>
        <v>0</v>
      </c>
      <c r="U201" s="34"/>
      <c r="V201" s="34"/>
      <c r="W201" s="34"/>
      <c r="X201" s="34"/>
      <c r="Y201" s="34"/>
      <c r="Z201" s="34"/>
      <c r="AA201" s="34"/>
      <c r="AB201" s="34"/>
      <c r="AC201" s="34"/>
      <c r="AD201" s="34"/>
      <c r="AE201" s="34"/>
      <c r="AR201" s="195" t="s">
        <v>258</v>
      </c>
      <c r="AT201" s="195" t="s">
        <v>248</v>
      </c>
      <c r="AU201" s="195" t="s">
        <v>85</v>
      </c>
      <c r="AY201" s="17" t="s">
        <v>247</v>
      </c>
      <c r="BE201" s="196">
        <f>IF(N201="základní",J201,0)</f>
        <v>0</v>
      </c>
      <c r="BF201" s="196">
        <f>IF(N201="snížená",J201,0)</f>
        <v>0</v>
      </c>
      <c r="BG201" s="196">
        <f>IF(N201="zákl. přenesená",J201,0)</f>
        <v>0</v>
      </c>
      <c r="BH201" s="196">
        <f>IF(N201="sníž. přenesená",J201,0)</f>
        <v>0</v>
      </c>
      <c r="BI201" s="196">
        <f>IF(N201="nulová",J201,0)</f>
        <v>0</v>
      </c>
      <c r="BJ201" s="17" t="s">
        <v>85</v>
      </c>
      <c r="BK201" s="196">
        <f>ROUND(I201*H201,2)</f>
        <v>0</v>
      </c>
      <c r="BL201" s="17" t="s">
        <v>258</v>
      </c>
      <c r="BM201" s="195" t="s">
        <v>2862</v>
      </c>
    </row>
    <row r="202" spans="1:65" s="2" customFormat="1" ht="16.5" customHeight="1">
      <c r="A202" s="34"/>
      <c r="B202" s="35"/>
      <c r="C202" s="184" t="s">
        <v>87</v>
      </c>
      <c r="D202" s="184" t="s">
        <v>248</v>
      </c>
      <c r="E202" s="185" t="s">
        <v>2863</v>
      </c>
      <c r="F202" s="186" t="s">
        <v>2864</v>
      </c>
      <c r="G202" s="187" t="s">
        <v>251</v>
      </c>
      <c r="H202" s="188">
        <v>1</v>
      </c>
      <c r="I202" s="189"/>
      <c r="J202" s="190">
        <f>ROUND(I202*H202,2)</f>
        <v>0</v>
      </c>
      <c r="K202" s="186" t="s">
        <v>1</v>
      </c>
      <c r="L202" s="39"/>
      <c r="M202" s="202" t="s">
        <v>1</v>
      </c>
      <c r="N202" s="203" t="s">
        <v>42</v>
      </c>
      <c r="O202" s="204"/>
      <c r="P202" s="205">
        <f>O202*H202</f>
        <v>0</v>
      </c>
      <c r="Q202" s="205">
        <v>0</v>
      </c>
      <c r="R202" s="205">
        <f>Q202*H202</f>
        <v>0</v>
      </c>
      <c r="S202" s="205">
        <v>0</v>
      </c>
      <c r="T202" s="206">
        <f>S202*H202</f>
        <v>0</v>
      </c>
      <c r="U202" s="34"/>
      <c r="V202" s="34"/>
      <c r="W202" s="34"/>
      <c r="X202" s="34"/>
      <c r="Y202" s="34"/>
      <c r="Z202" s="34"/>
      <c r="AA202" s="34"/>
      <c r="AB202" s="34"/>
      <c r="AC202" s="34"/>
      <c r="AD202" s="34"/>
      <c r="AE202" s="34"/>
      <c r="AR202" s="195" t="s">
        <v>258</v>
      </c>
      <c r="AT202" s="195" t="s">
        <v>248</v>
      </c>
      <c r="AU202" s="195" t="s">
        <v>85</v>
      </c>
      <c r="AY202" s="17" t="s">
        <v>247</v>
      </c>
      <c r="BE202" s="196">
        <f>IF(N202="základní",J202,0)</f>
        <v>0</v>
      </c>
      <c r="BF202" s="196">
        <f>IF(N202="snížená",J202,0)</f>
        <v>0</v>
      </c>
      <c r="BG202" s="196">
        <f>IF(N202="zákl. přenesená",J202,0)</f>
        <v>0</v>
      </c>
      <c r="BH202" s="196">
        <f>IF(N202="sníž. přenesená",J202,0)</f>
        <v>0</v>
      </c>
      <c r="BI202" s="196">
        <f>IF(N202="nulová",J202,0)</f>
        <v>0</v>
      </c>
      <c r="BJ202" s="17" t="s">
        <v>85</v>
      </c>
      <c r="BK202" s="196">
        <f>ROUND(I202*H202,2)</f>
        <v>0</v>
      </c>
      <c r="BL202" s="17" t="s">
        <v>258</v>
      </c>
      <c r="BM202" s="195" t="s">
        <v>2865</v>
      </c>
    </row>
    <row r="203" spans="1:65" s="2" customFormat="1" ht="7" customHeight="1">
      <c r="A203" s="34"/>
      <c r="B203" s="54"/>
      <c r="C203" s="55"/>
      <c r="D203" s="55"/>
      <c r="E203" s="55"/>
      <c r="F203" s="55"/>
      <c r="G203" s="55"/>
      <c r="H203" s="55"/>
      <c r="I203" s="55"/>
      <c r="J203" s="55"/>
      <c r="K203" s="55"/>
      <c r="L203" s="39"/>
      <c r="M203" s="34"/>
      <c r="O203" s="34"/>
      <c r="P203" s="34"/>
      <c r="Q203" s="34"/>
      <c r="R203" s="34"/>
      <c r="S203" s="34"/>
      <c r="T203" s="34"/>
      <c r="U203" s="34"/>
      <c r="V203" s="34"/>
      <c r="W203" s="34"/>
      <c r="X203" s="34"/>
      <c r="Y203" s="34"/>
      <c r="Z203" s="34"/>
      <c r="AA203" s="34"/>
      <c r="AB203" s="34"/>
      <c r="AC203" s="34"/>
      <c r="AD203" s="34"/>
      <c r="AE203" s="34"/>
    </row>
  </sheetData>
  <sheetProtection algorithmName="SHA-512" hashValue="PAvOG8y3pDf7e+D0fB8d0VbfOvB7bdUPGXUBlhXg51GgRrtGL+gq54YlgnAqlftFWq9YeTOzKhKySI2COSd5Tg==" saltValue="lsr4zndvVM/N0AeZjjKpNCivC6h/UhRaIaTa0TPm6VApSErBz9zam1GuwrHRMpXOkD2rIK31i4SHVu8zBxR2xQ==" spinCount="100000" sheet="1" objects="1" scenarios="1" formatColumns="0" formatRows="0" autoFilter="0"/>
  <autoFilter ref="C122:K202"/>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794"/>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117</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441</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2866</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ROUND(J149,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ROUND((SUM(BE149:BE793)),  2)</f>
        <v>0</v>
      </c>
      <c r="G35" s="34"/>
      <c r="H35" s="34"/>
      <c r="I35" s="130">
        <v>0.21</v>
      </c>
      <c r="J35" s="129">
        <f>ROUND(((SUM(BE149:BE793))*I35),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ROUND((SUM(BF149:BF793)),  2)</f>
        <v>0</v>
      </c>
      <c r="G36" s="34"/>
      <c r="H36" s="34"/>
      <c r="I36" s="130">
        <v>0.15</v>
      </c>
      <c r="J36" s="129">
        <f>ROUND(((SUM(BF149:BF793))*I36),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ROUND((SUM(BG149:BG793)),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ROUND((SUM(BH149:BH793)),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ROUND((SUM(BI149:BI793)),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441</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A04 - SILNOPROUD</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J149</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2867</v>
      </c>
      <c r="E99" s="156"/>
      <c r="F99" s="156"/>
      <c r="G99" s="156"/>
      <c r="H99" s="156"/>
      <c r="I99" s="156"/>
      <c r="J99" s="157">
        <f>J150</f>
        <v>0</v>
      </c>
      <c r="K99" s="154"/>
      <c r="L99" s="158"/>
    </row>
    <row r="100" spans="1:47" s="9" customFormat="1" ht="25" customHeight="1">
      <c r="B100" s="153"/>
      <c r="C100" s="154"/>
      <c r="D100" s="155" t="s">
        <v>2868</v>
      </c>
      <c r="E100" s="156"/>
      <c r="F100" s="156"/>
      <c r="G100" s="156"/>
      <c r="H100" s="156"/>
      <c r="I100" s="156"/>
      <c r="J100" s="157">
        <f>J165</f>
        <v>0</v>
      </c>
      <c r="K100" s="154"/>
      <c r="L100" s="158"/>
    </row>
    <row r="101" spans="1:47" s="9" customFormat="1" ht="25" customHeight="1">
      <c r="B101" s="153"/>
      <c r="C101" s="154"/>
      <c r="D101" s="155" t="s">
        <v>2869</v>
      </c>
      <c r="E101" s="156"/>
      <c r="F101" s="156"/>
      <c r="G101" s="156"/>
      <c r="H101" s="156"/>
      <c r="I101" s="156"/>
      <c r="J101" s="157">
        <f>J178</f>
        <v>0</v>
      </c>
      <c r="K101" s="154"/>
      <c r="L101" s="158"/>
    </row>
    <row r="102" spans="1:47" s="9" customFormat="1" ht="25" customHeight="1">
      <c r="B102" s="153"/>
      <c r="C102" s="154"/>
      <c r="D102" s="155" t="s">
        <v>2870</v>
      </c>
      <c r="E102" s="156"/>
      <c r="F102" s="156"/>
      <c r="G102" s="156"/>
      <c r="H102" s="156"/>
      <c r="I102" s="156"/>
      <c r="J102" s="157">
        <f>J189</f>
        <v>0</v>
      </c>
      <c r="K102" s="154"/>
      <c r="L102" s="158"/>
    </row>
    <row r="103" spans="1:47" s="9" customFormat="1" ht="25" customHeight="1">
      <c r="B103" s="153"/>
      <c r="C103" s="154"/>
      <c r="D103" s="155" t="s">
        <v>2871</v>
      </c>
      <c r="E103" s="156"/>
      <c r="F103" s="156"/>
      <c r="G103" s="156"/>
      <c r="H103" s="156"/>
      <c r="I103" s="156"/>
      <c r="J103" s="157">
        <f>J213</f>
        <v>0</v>
      </c>
      <c r="K103" s="154"/>
      <c r="L103" s="158"/>
    </row>
    <row r="104" spans="1:47" s="9" customFormat="1" ht="25" customHeight="1">
      <c r="B104" s="153"/>
      <c r="C104" s="154"/>
      <c r="D104" s="155" t="s">
        <v>2872</v>
      </c>
      <c r="E104" s="156"/>
      <c r="F104" s="156"/>
      <c r="G104" s="156"/>
      <c r="H104" s="156"/>
      <c r="I104" s="156"/>
      <c r="J104" s="157">
        <f>J235</f>
        <v>0</v>
      </c>
      <c r="K104" s="154"/>
      <c r="L104" s="158"/>
    </row>
    <row r="105" spans="1:47" s="9" customFormat="1" ht="25" customHeight="1">
      <c r="B105" s="153"/>
      <c r="C105" s="154"/>
      <c r="D105" s="155" t="s">
        <v>2873</v>
      </c>
      <c r="E105" s="156"/>
      <c r="F105" s="156"/>
      <c r="G105" s="156"/>
      <c r="H105" s="156"/>
      <c r="I105" s="156"/>
      <c r="J105" s="157">
        <f>J258</f>
        <v>0</v>
      </c>
      <c r="K105" s="154"/>
      <c r="L105" s="158"/>
    </row>
    <row r="106" spans="1:47" s="9" customFormat="1" ht="25" customHeight="1">
      <c r="B106" s="153"/>
      <c r="C106" s="154"/>
      <c r="D106" s="155" t="s">
        <v>2874</v>
      </c>
      <c r="E106" s="156"/>
      <c r="F106" s="156"/>
      <c r="G106" s="156"/>
      <c r="H106" s="156"/>
      <c r="I106" s="156"/>
      <c r="J106" s="157">
        <f>J280</f>
        <v>0</v>
      </c>
      <c r="K106" s="154"/>
      <c r="L106" s="158"/>
    </row>
    <row r="107" spans="1:47" s="9" customFormat="1" ht="25" customHeight="1">
      <c r="B107" s="153"/>
      <c r="C107" s="154"/>
      <c r="D107" s="155" t="s">
        <v>2875</v>
      </c>
      <c r="E107" s="156"/>
      <c r="F107" s="156"/>
      <c r="G107" s="156"/>
      <c r="H107" s="156"/>
      <c r="I107" s="156"/>
      <c r="J107" s="157">
        <f>J302</f>
        <v>0</v>
      </c>
      <c r="K107" s="154"/>
      <c r="L107" s="158"/>
    </row>
    <row r="108" spans="1:47" s="9" customFormat="1" ht="25" customHeight="1">
      <c r="B108" s="153"/>
      <c r="C108" s="154"/>
      <c r="D108" s="155" t="s">
        <v>2876</v>
      </c>
      <c r="E108" s="156"/>
      <c r="F108" s="156"/>
      <c r="G108" s="156"/>
      <c r="H108" s="156"/>
      <c r="I108" s="156"/>
      <c r="J108" s="157">
        <f>J325</f>
        <v>0</v>
      </c>
      <c r="K108" s="154"/>
      <c r="L108" s="158"/>
    </row>
    <row r="109" spans="1:47" s="9" customFormat="1" ht="25" customHeight="1">
      <c r="B109" s="153"/>
      <c r="C109" s="154"/>
      <c r="D109" s="155" t="s">
        <v>2877</v>
      </c>
      <c r="E109" s="156"/>
      <c r="F109" s="156"/>
      <c r="G109" s="156"/>
      <c r="H109" s="156"/>
      <c r="I109" s="156"/>
      <c r="J109" s="157">
        <f>J348</f>
        <v>0</v>
      </c>
      <c r="K109" s="154"/>
      <c r="L109" s="158"/>
    </row>
    <row r="110" spans="1:47" s="9" customFormat="1" ht="25" customHeight="1">
      <c r="B110" s="153"/>
      <c r="C110" s="154"/>
      <c r="D110" s="155" t="s">
        <v>2878</v>
      </c>
      <c r="E110" s="156"/>
      <c r="F110" s="156"/>
      <c r="G110" s="156"/>
      <c r="H110" s="156"/>
      <c r="I110" s="156"/>
      <c r="J110" s="157">
        <f>J358</f>
        <v>0</v>
      </c>
      <c r="K110" s="154"/>
      <c r="L110" s="158"/>
    </row>
    <row r="111" spans="1:47" s="9" customFormat="1" ht="25" customHeight="1">
      <c r="B111" s="153"/>
      <c r="C111" s="154"/>
      <c r="D111" s="155" t="s">
        <v>2879</v>
      </c>
      <c r="E111" s="156"/>
      <c r="F111" s="156"/>
      <c r="G111" s="156"/>
      <c r="H111" s="156"/>
      <c r="I111" s="156"/>
      <c r="J111" s="157">
        <f>J379</f>
        <v>0</v>
      </c>
      <c r="K111" s="154"/>
      <c r="L111" s="158"/>
    </row>
    <row r="112" spans="1:47" s="9" customFormat="1" ht="25" customHeight="1">
      <c r="B112" s="153"/>
      <c r="C112" s="154"/>
      <c r="D112" s="155" t="s">
        <v>2880</v>
      </c>
      <c r="E112" s="156"/>
      <c r="F112" s="156"/>
      <c r="G112" s="156"/>
      <c r="H112" s="156"/>
      <c r="I112" s="156"/>
      <c r="J112" s="157">
        <f>J397</f>
        <v>0</v>
      </c>
      <c r="K112" s="154"/>
      <c r="L112" s="158"/>
    </row>
    <row r="113" spans="1:31" s="9" customFormat="1" ht="25" customHeight="1">
      <c r="B113" s="153"/>
      <c r="C113" s="154"/>
      <c r="D113" s="155" t="s">
        <v>2881</v>
      </c>
      <c r="E113" s="156"/>
      <c r="F113" s="156"/>
      <c r="G113" s="156"/>
      <c r="H113" s="156"/>
      <c r="I113" s="156"/>
      <c r="J113" s="157">
        <f>J410</f>
        <v>0</v>
      </c>
      <c r="K113" s="154"/>
      <c r="L113" s="158"/>
    </row>
    <row r="114" spans="1:31" s="9" customFormat="1" ht="25" customHeight="1">
      <c r="B114" s="153"/>
      <c r="C114" s="154"/>
      <c r="D114" s="155" t="s">
        <v>2882</v>
      </c>
      <c r="E114" s="156"/>
      <c r="F114" s="156"/>
      <c r="G114" s="156"/>
      <c r="H114" s="156"/>
      <c r="I114" s="156"/>
      <c r="J114" s="157">
        <f>J427</f>
        <v>0</v>
      </c>
      <c r="K114" s="154"/>
      <c r="L114" s="158"/>
    </row>
    <row r="115" spans="1:31" s="9" customFormat="1" ht="25" customHeight="1">
      <c r="B115" s="153"/>
      <c r="C115" s="154"/>
      <c r="D115" s="155" t="s">
        <v>2883</v>
      </c>
      <c r="E115" s="156"/>
      <c r="F115" s="156"/>
      <c r="G115" s="156"/>
      <c r="H115" s="156"/>
      <c r="I115" s="156"/>
      <c r="J115" s="157">
        <f>J449</f>
        <v>0</v>
      </c>
      <c r="K115" s="154"/>
      <c r="L115" s="158"/>
    </row>
    <row r="116" spans="1:31" s="9" customFormat="1" ht="25" customHeight="1">
      <c r="B116" s="153"/>
      <c r="C116" s="154"/>
      <c r="D116" s="155" t="s">
        <v>2884</v>
      </c>
      <c r="E116" s="156"/>
      <c r="F116" s="156"/>
      <c r="G116" s="156"/>
      <c r="H116" s="156"/>
      <c r="I116" s="156"/>
      <c r="J116" s="157">
        <f>J471</f>
        <v>0</v>
      </c>
      <c r="K116" s="154"/>
      <c r="L116" s="158"/>
    </row>
    <row r="117" spans="1:31" s="9" customFormat="1" ht="25" customHeight="1">
      <c r="B117" s="153"/>
      <c r="C117" s="154"/>
      <c r="D117" s="155" t="s">
        <v>2885</v>
      </c>
      <c r="E117" s="156"/>
      <c r="F117" s="156"/>
      <c r="G117" s="156"/>
      <c r="H117" s="156"/>
      <c r="I117" s="156"/>
      <c r="J117" s="157">
        <f>J493</f>
        <v>0</v>
      </c>
      <c r="K117" s="154"/>
      <c r="L117" s="158"/>
    </row>
    <row r="118" spans="1:31" s="9" customFormat="1" ht="25" customHeight="1">
      <c r="B118" s="153"/>
      <c r="C118" s="154"/>
      <c r="D118" s="155" t="s">
        <v>2886</v>
      </c>
      <c r="E118" s="156"/>
      <c r="F118" s="156"/>
      <c r="G118" s="156"/>
      <c r="H118" s="156"/>
      <c r="I118" s="156"/>
      <c r="J118" s="157">
        <f>J517</f>
        <v>0</v>
      </c>
      <c r="K118" s="154"/>
      <c r="L118" s="158"/>
    </row>
    <row r="119" spans="1:31" s="9" customFormat="1" ht="25" customHeight="1">
      <c r="B119" s="153"/>
      <c r="C119" s="154"/>
      <c r="D119" s="155" t="s">
        <v>2887</v>
      </c>
      <c r="E119" s="156"/>
      <c r="F119" s="156"/>
      <c r="G119" s="156"/>
      <c r="H119" s="156"/>
      <c r="I119" s="156"/>
      <c r="J119" s="157">
        <f>J540</f>
        <v>0</v>
      </c>
      <c r="K119" s="154"/>
      <c r="L119" s="158"/>
    </row>
    <row r="120" spans="1:31" s="9" customFormat="1" ht="25" customHeight="1">
      <c r="B120" s="153"/>
      <c r="C120" s="154"/>
      <c r="D120" s="155" t="s">
        <v>2888</v>
      </c>
      <c r="E120" s="156"/>
      <c r="F120" s="156"/>
      <c r="G120" s="156"/>
      <c r="H120" s="156"/>
      <c r="I120" s="156"/>
      <c r="J120" s="157">
        <f>J563</f>
        <v>0</v>
      </c>
      <c r="K120" s="154"/>
      <c r="L120" s="158"/>
    </row>
    <row r="121" spans="1:31" s="9" customFormat="1" ht="25" customHeight="1">
      <c r="B121" s="153"/>
      <c r="C121" s="154"/>
      <c r="D121" s="155" t="s">
        <v>2889</v>
      </c>
      <c r="E121" s="156"/>
      <c r="F121" s="156"/>
      <c r="G121" s="156"/>
      <c r="H121" s="156"/>
      <c r="I121" s="156"/>
      <c r="J121" s="157">
        <f>J585</f>
        <v>0</v>
      </c>
      <c r="K121" s="154"/>
      <c r="L121" s="158"/>
    </row>
    <row r="122" spans="1:31" s="9" customFormat="1" ht="25" customHeight="1">
      <c r="B122" s="153"/>
      <c r="C122" s="154"/>
      <c r="D122" s="155" t="s">
        <v>2890</v>
      </c>
      <c r="E122" s="156"/>
      <c r="F122" s="156"/>
      <c r="G122" s="156"/>
      <c r="H122" s="156"/>
      <c r="I122" s="156"/>
      <c r="J122" s="157">
        <f>J607</f>
        <v>0</v>
      </c>
      <c r="K122" s="154"/>
      <c r="L122" s="158"/>
    </row>
    <row r="123" spans="1:31" s="9" customFormat="1" ht="25" customHeight="1">
      <c r="B123" s="153"/>
      <c r="C123" s="154"/>
      <c r="D123" s="155" t="s">
        <v>2891</v>
      </c>
      <c r="E123" s="156"/>
      <c r="F123" s="156"/>
      <c r="G123" s="156"/>
      <c r="H123" s="156"/>
      <c r="I123" s="156"/>
      <c r="J123" s="157">
        <f>J630</f>
        <v>0</v>
      </c>
      <c r="K123" s="154"/>
      <c r="L123" s="158"/>
    </row>
    <row r="124" spans="1:31" s="9" customFormat="1" ht="25" customHeight="1">
      <c r="B124" s="153"/>
      <c r="C124" s="154"/>
      <c r="D124" s="155" t="s">
        <v>2892</v>
      </c>
      <c r="E124" s="156"/>
      <c r="F124" s="156"/>
      <c r="G124" s="156"/>
      <c r="H124" s="156"/>
      <c r="I124" s="156"/>
      <c r="J124" s="157">
        <f>J652</f>
        <v>0</v>
      </c>
      <c r="K124" s="154"/>
      <c r="L124" s="158"/>
    </row>
    <row r="125" spans="1:31" s="9" customFormat="1" ht="25" customHeight="1">
      <c r="B125" s="153"/>
      <c r="C125" s="154"/>
      <c r="D125" s="155" t="s">
        <v>2893</v>
      </c>
      <c r="E125" s="156"/>
      <c r="F125" s="156"/>
      <c r="G125" s="156"/>
      <c r="H125" s="156"/>
      <c r="I125" s="156"/>
      <c r="J125" s="157">
        <f>J671</f>
        <v>0</v>
      </c>
      <c r="K125" s="154"/>
      <c r="L125" s="158"/>
    </row>
    <row r="126" spans="1:31" s="9" customFormat="1" ht="25" customHeight="1">
      <c r="B126" s="153"/>
      <c r="C126" s="154"/>
      <c r="D126" s="155" t="s">
        <v>2894</v>
      </c>
      <c r="E126" s="156"/>
      <c r="F126" s="156"/>
      <c r="G126" s="156"/>
      <c r="H126" s="156"/>
      <c r="I126" s="156"/>
      <c r="J126" s="157">
        <f>J765</f>
        <v>0</v>
      </c>
      <c r="K126" s="154"/>
      <c r="L126" s="158"/>
    </row>
    <row r="127" spans="1:31" s="9" customFormat="1" ht="25" customHeight="1">
      <c r="B127" s="153"/>
      <c r="C127" s="154"/>
      <c r="D127" s="155" t="s">
        <v>230</v>
      </c>
      <c r="E127" s="156"/>
      <c r="F127" s="156"/>
      <c r="G127" s="156"/>
      <c r="H127" s="156"/>
      <c r="I127" s="156"/>
      <c r="J127" s="157">
        <f>J792</f>
        <v>0</v>
      </c>
      <c r="K127" s="154"/>
      <c r="L127" s="158"/>
    </row>
    <row r="128" spans="1:31" s="2" customFormat="1" ht="21.75" customHeight="1">
      <c r="A128" s="34"/>
      <c r="B128" s="35"/>
      <c r="C128" s="36"/>
      <c r="D128" s="36"/>
      <c r="E128" s="36"/>
      <c r="F128" s="36"/>
      <c r="G128" s="36"/>
      <c r="H128" s="36"/>
      <c r="I128" s="36"/>
      <c r="J128" s="36"/>
      <c r="K128" s="36"/>
      <c r="L128" s="51"/>
      <c r="S128" s="34"/>
      <c r="T128" s="34"/>
      <c r="U128" s="34"/>
      <c r="V128" s="34"/>
      <c r="W128" s="34"/>
      <c r="X128" s="34"/>
      <c r="Y128" s="34"/>
      <c r="Z128" s="34"/>
      <c r="AA128" s="34"/>
      <c r="AB128" s="34"/>
      <c r="AC128" s="34"/>
      <c r="AD128" s="34"/>
      <c r="AE128" s="34"/>
    </row>
    <row r="129" spans="1:31" s="2" customFormat="1" ht="7" customHeight="1">
      <c r="A129" s="34"/>
      <c r="B129" s="54"/>
      <c r="C129" s="55"/>
      <c r="D129" s="55"/>
      <c r="E129" s="55"/>
      <c r="F129" s="55"/>
      <c r="G129" s="55"/>
      <c r="H129" s="55"/>
      <c r="I129" s="55"/>
      <c r="J129" s="55"/>
      <c r="K129" s="55"/>
      <c r="L129" s="51"/>
      <c r="S129" s="34"/>
      <c r="T129" s="34"/>
      <c r="U129" s="34"/>
      <c r="V129" s="34"/>
      <c r="W129" s="34"/>
      <c r="X129" s="34"/>
      <c r="Y129" s="34"/>
      <c r="Z129" s="34"/>
      <c r="AA129" s="34"/>
      <c r="AB129" s="34"/>
      <c r="AC129" s="34"/>
      <c r="AD129" s="34"/>
      <c r="AE129" s="34"/>
    </row>
    <row r="133" spans="1:31" s="2" customFormat="1" ht="7" customHeight="1">
      <c r="A133" s="34"/>
      <c r="B133" s="56"/>
      <c r="C133" s="57"/>
      <c r="D133" s="57"/>
      <c r="E133" s="57"/>
      <c r="F133" s="57"/>
      <c r="G133" s="57"/>
      <c r="H133" s="57"/>
      <c r="I133" s="57"/>
      <c r="J133" s="57"/>
      <c r="K133" s="57"/>
      <c r="L133" s="51"/>
      <c r="S133" s="34"/>
      <c r="T133" s="34"/>
      <c r="U133" s="34"/>
      <c r="V133" s="34"/>
      <c r="W133" s="34"/>
      <c r="X133" s="34"/>
      <c r="Y133" s="34"/>
      <c r="Z133" s="34"/>
      <c r="AA133" s="34"/>
      <c r="AB133" s="34"/>
      <c r="AC133" s="34"/>
      <c r="AD133" s="34"/>
      <c r="AE133" s="34"/>
    </row>
    <row r="134" spans="1:31" s="2" customFormat="1" ht="25" customHeight="1">
      <c r="A134" s="34"/>
      <c r="B134" s="35"/>
      <c r="C134" s="23" t="s">
        <v>232</v>
      </c>
      <c r="D134" s="36"/>
      <c r="E134" s="36"/>
      <c r="F134" s="36"/>
      <c r="G134" s="36"/>
      <c r="H134" s="36"/>
      <c r="I134" s="36"/>
      <c r="J134" s="36"/>
      <c r="K134" s="36"/>
      <c r="L134" s="51"/>
      <c r="S134" s="34"/>
      <c r="T134" s="34"/>
      <c r="U134" s="34"/>
      <c r="V134" s="34"/>
      <c r="W134" s="34"/>
      <c r="X134" s="34"/>
      <c r="Y134" s="34"/>
      <c r="Z134" s="34"/>
      <c r="AA134" s="34"/>
      <c r="AB134" s="34"/>
      <c r="AC134" s="34"/>
      <c r="AD134" s="34"/>
      <c r="AE134" s="34"/>
    </row>
    <row r="135" spans="1:31" s="2" customFormat="1" ht="7" customHeight="1">
      <c r="A135" s="34"/>
      <c r="B135" s="35"/>
      <c r="C135" s="36"/>
      <c r="D135" s="36"/>
      <c r="E135" s="36"/>
      <c r="F135" s="36"/>
      <c r="G135" s="36"/>
      <c r="H135" s="36"/>
      <c r="I135" s="36"/>
      <c r="J135" s="36"/>
      <c r="K135" s="36"/>
      <c r="L135" s="51"/>
      <c r="S135" s="34"/>
      <c r="T135" s="34"/>
      <c r="U135" s="34"/>
      <c r="V135" s="34"/>
      <c r="W135" s="34"/>
      <c r="X135" s="34"/>
      <c r="Y135" s="34"/>
      <c r="Z135" s="34"/>
      <c r="AA135" s="34"/>
      <c r="AB135" s="34"/>
      <c r="AC135" s="34"/>
      <c r="AD135" s="34"/>
      <c r="AE135" s="34"/>
    </row>
    <row r="136" spans="1:31" s="2" customFormat="1" ht="12" customHeight="1">
      <c r="A136" s="34"/>
      <c r="B136" s="35"/>
      <c r="C136" s="29" t="s">
        <v>16</v>
      </c>
      <c r="D136" s="36"/>
      <c r="E136" s="36"/>
      <c r="F136" s="36"/>
      <c r="G136" s="36"/>
      <c r="H136" s="36"/>
      <c r="I136" s="36"/>
      <c r="J136" s="36"/>
      <c r="K136" s="36"/>
      <c r="L136" s="51"/>
      <c r="S136" s="34"/>
      <c r="T136" s="34"/>
      <c r="U136" s="34"/>
      <c r="V136" s="34"/>
      <c r="W136" s="34"/>
      <c r="X136" s="34"/>
      <c r="Y136" s="34"/>
      <c r="Z136" s="34"/>
      <c r="AA136" s="34"/>
      <c r="AB136" s="34"/>
      <c r="AC136" s="34"/>
      <c r="AD136" s="34"/>
      <c r="AE136" s="34"/>
    </row>
    <row r="137" spans="1:31" s="2" customFormat="1" ht="16.5" customHeight="1">
      <c r="A137" s="34"/>
      <c r="B137" s="35"/>
      <c r="C137" s="36"/>
      <c r="D137" s="36"/>
      <c r="E137" s="316" t="str">
        <f>E7</f>
        <v>SPŠE PARDUBICE - REKONSTRUKCE AREÁLU DO NOVÉHO</v>
      </c>
      <c r="F137" s="317"/>
      <c r="G137" s="317"/>
      <c r="H137" s="317"/>
      <c r="I137" s="36"/>
      <c r="J137" s="36"/>
      <c r="K137" s="36"/>
      <c r="L137" s="51"/>
      <c r="S137" s="34"/>
      <c r="T137" s="34"/>
      <c r="U137" s="34"/>
      <c r="V137" s="34"/>
      <c r="W137" s="34"/>
      <c r="X137" s="34"/>
      <c r="Y137" s="34"/>
      <c r="Z137" s="34"/>
      <c r="AA137" s="34"/>
      <c r="AB137" s="34"/>
      <c r="AC137" s="34"/>
      <c r="AD137" s="34"/>
      <c r="AE137" s="34"/>
    </row>
    <row r="138" spans="1:31" s="1" customFormat="1" ht="12" customHeight="1">
      <c r="B138" s="21"/>
      <c r="C138" s="29" t="s">
        <v>222</v>
      </c>
      <c r="D138" s="22"/>
      <c r="E138" s="22"/>
      <c r="F138" s="22"/>
      <c r="G138" s="22"/>
      <c r="H138" s="22"/>
      <c r="I138" s="22"/>
      <c r="J138" s="22"/>
      <c r="K138" s="22"/>
      <c r="L138" s="20"/>
    </row>
    <row r="139" spans="1:31" s="2" customFormat="1" ht="16.5" customHeight="1">
      <c r="A139" s="34"/>
      <c r="B139" s="35"/>
      <c r="C139" s="36"/>
      <c r="D139" s="36"/>
      <c r="E139" s="316" t="s">
        <v>441</v>
      </c>
      <c r="F139" s="318"/>
      <c r="G139" s="318"/>
      <c r="H139" s="318"/>
      <c r="I139" s="36"/>
      <c r="J139" s="36"/>
      <c r="K139" s="36"/>
      <c r="L139" s="51"/>
      <c r="S139" s="34"/>
      <c r="T139" s="34"/>
      <c r="U139" s="34"/>
      <c r="V139" s="34"/>
      <c r="W139" s="34"/>
      <c r="X139" s="34"/>
      <c r="Y139" s="34"/>
      <c r="Z139" s="34"/>
      <c r="AA139" s="34"/>
      <c r="AB139" s="34"/>
      <c r="AC139" s="34"/>
      <c r="AD139" s="34"/>
      <c r="AE139" s="34"/>
    </row>
    <row r="140" spans="1:31" s="2" customFormat="1" ht="12" customHeight="1">
      <c r="A140" s="34"/>
      <c r="B140" s="35"/>
      <c r="C140" s="29" t="s">
        <v>325</v>
      </c>
      <c r="D140" s="36"/>
      <c r="E140" s="36"/>
      <c r="F140" s="36"/>
      <c r="G140" s="36"/>
      <c r="H140" s="36"/>
      <c r="I140" s="36"/>
      <c r="J140" s="36"/>
      <c r="K140" s="36"/>
      <c r="L140" s="51"/>
      <c r="S140" s="34"/>
      <c r="T140" s="34"/>
      <c r="U140" s="34"/>
      <c r="V140" s="34"/>
      <c r="W140" s="34"/>
      <c r="X140" s="34"/>
      <c r="Y140" s="34"/>
      <c r="Z140" s="34"/>
      <c r="AA140" s="34"/>
      <c r="AB140" s="34"/>
      <c r="AC140" s="34"/>
      <c r="AD140" s="34"/>
      <c r="AE140" s="34"/>
    </row>
    <row r="141" spans="1:31" s="2" customFormat="1" ht="16.5" customHeight="1">
      <c r="A141" s="34"/>
      <c r="B141" s="35"/>
      <c r="C141" s="36"/>
      <c r="D141" s="36"/>
      <c r="E141" s="289" t="str">
        <f>E11</f>
        <v>A04 - SILNOPROUD</v>
      </c>
      <c r="F141" s="318"/>
      <c r="G141" s="318"/>
      <c r="H141" s="318"/>
      <c r="I141" s="36"/>
      <c r="J141" s="36"/>
      <c r="K141" s="36"/>
      <c r="L141" s="51"/>
      <c r="S141" s="34"/>
      <c r="T141" s="34"/>
      <c r="U141" s="34"/>
      <c r="V141" s="34"/>
      <c r="W141" s="34"/>
      <c r="X141" s="34"/>
      <c r="Y141" s="34"/>
      <c r="Z141" s="34"/>
      <c r="AA141" s="34"/>
      <c r="AB141" s="34"/>
      <c r="AC141" s="34"/>
      <c r="AD141" s="34"/>
      <c r="AE141" s="34"/>
    </row>
    <row r="142" spans="1:31" s="2" customFormat="1" ht="7" customHeight="1">
      <c r="A142" s="34"/>
      <c r="B142" s="35"/>
      <c r="C142" s="36"/>
      <c r="D142" s="36"/>
      <c r="E142" s="36"/>
      <c r="F142" s="36"/>
      <c r="G142" s="36"/>
      <c r="H142" s="36"/>
      <c r="I142" s="36"/>
      <c r="J142" s="36"/>
      <c r="K142" s="36"/>
      <c r="L142" s="51"/>
      <c r="S142" s="34"/>
      <c r="T142" s="34"/>
      <c r="U142" s="34"/>
      <c r="V142" s="34"/>
      <c r="W142" s="34"/>
      <c r="X142" s="34"/>
      <c r="Y142" s="34"/>
      <c r="Z142" s="34"/>
      <c r="AA142" s="34"/>
      <c r="AB142" s="34"/>
      <c r="AC142" s="34"/>
      <c r="AD142" s="34"/>
      <c r="AE142" s="34"/>
    </row>
    <row r="143" spans="1:31" s="2" customFormat="1" ht="12" customHeight="1">
      <c r="A143" s="34"/>
      <c r="B143" s="35"/>
      <c r="C143" s="29" t="s">
        <v>20</v>
      </c>
      <c r="D143" s="36"/>
      <c r="E143" s="36"/>
      <c r="F143" s="27" t="str">
        <f>F14</f>
        <v>Pardubice</v>
      </c>
      <c r="G143" s="36"/>
      <c r="H143" s="36"/>
      <c r="I143" s="29" t="s">
        <v>22</v>
      </c>
      <c r="J143" s="66" t="str">
        <f>IF(J14="","",J14)</f>
        <v>9. 9. 2024</v>
      </c>
      <c r="K143" s="36"/>
      <c r="L143" s="51"/>
      <c r="S143" s="34"/>
      <c r="T143" s="34"/>
      <c r="U143" s="34"/>
      <c r="V143" s="34"/>
      <c r="W143" s="34"/>
      <c r="X143" s="34"/>
      <c r="Y143" s="34"/>
      <c r="Z143" s="34"/>
      <c r="AA143" s="34"/>
      <c r="AB143" s="34"/>
      <c r="AC143" s="34"/>
      <c r="AD143" s="34"/>
      <c r="AE143" s="34"/>
    </row>
    <row r="144" spans="1:31" s="2" customFormat="1" ht="7" customHeight="1">
      <c r="A144" s="34"/>
      <c r="B144" s="35"/>
      <c r="C144" s="36"/>
      <c r="D144" s="36"/>
      <c r="E144" s="36"/>
      <c r="F144" s="36"/>
      <c r="G144" s="36"/>
      <c r="H144" s="36"/>
      <c r="I144" s="36"/>
      <c r="J144" s="36"/>
      <c r="K144" s="36"/>
      <c r="L144" s="51"/>
      <c r="S144" s="34"/>
      <c r="T144" s="34"/>
      <c r="U144" s="34"/>
      <c r="V144" s="34"/>
      <c r="W144" s="34"/>
      <c r="X144" s="34"/>
      <c r="Y144" s="34"/>
      <c r="Z144" s="34"/>
      <c r="AA144" s="34"/>
      <c r="AB144" s="34"/>
      <c r="AC144" s="34"/>
      <c r="AD144" s="34"/>
      <c r="AE144" s="34"/>
    </row>
    <row r="145" spans="1:65" s="2" customFormat="1" ht="15.15" customHeight="1">
      <c r="A145" s="34"/>
      <c r="B145" s="35"/>
      <c r="C145" s="29" t="s">
        <v>24</v>
      </c>
      <c r="D145" s="36"/>
      <c r="E145" s="36"/>
      <c r="F145" s="27" t="str">
        <f>E17</f>
        <v>SPŠE a VOŠ Pardubice</v>
      </c>
      <c r="G145" s="36"/>
      <c r="H145" s="36"/>
      <c r="I145" s="29" t="s">
        <v>31</v>
      </c>
      <c r="J145" s="32" t="str">
        <f>E23</f>
        <v xml:space="preserve"> </v>
      </c>
      <c r="K145" s="36"/>
      <c r="L145" s="51"/>
      <c r="S145" s="34"/>
      <c r="T145" s="34"/>
      <c r="U145" s="34"/>
      <c r="V145" s="34"/>
      <c r="W145" s="34"/>
      <c r="X145" s="34"/>
      <c r="Y145" s="34"/>
      <c r="Z145" s="34"/>
      <c r="AA145" s="34"/>
      <c r="AB145" s="34"/>
      <c r="AC145" s="34"/>
      <c r="AD145" s="34"/>
      <c r="AE145" s="34"/>
    </row>
    <row r="146" spans="1:65" s="2" customFormat="1" ht="15.15" customHeight="1">
      <c r="A146" s="34"/>
      <c r="B146" s="35"/>
      <c r="C146" s="29" t="s">
        <v>29</v>
      </c>
      <c r="D146" s="36"/>
      <c r="E146" s="36"/>
      <c r="F146" s="27" t="str">
        <f>IF(E20="","",E20)</f>
        <v>Vyplň údaj</v>
      </c>
      <c r="G146" s="36"/>
      <c r="H146" s="36"/>
      <c r="I146" s="29" t="s">
        <v>34</v>
      </c>
      <c r="J146" s="32" t="str">
        <f>E26</f>
        <v xml:space="preserve"> </v>
      </c>
      <c r="K146" s="36"/>
      <c r="L146" s="51"/>
      <c r="S146" s="34"/>
      <c r="T146" s="34"/>
      <c r="U146" s="34"/>
      <c r="V146" s="34"/>
      <c r="W146" s="34"/>
      <c r="X146" s="34"/>
      <c r="Y146" s="34"/>
      <c r="Z146" s="34"/>
      <c r="AA146" s="34"/>
      <c r="AB146" s="34"/>
      <c r="AC146" s="34"/>
      <c r="AD146" s="34"/>
      <c r="AE146" s="34"/>
    </row>
    <row r="147" spans="1:65" s="2" customFormat="1" ht="10.25" customHeight="1">
      <c r="A147" s="34"/>
      <c r="B147" s="35"/>
      <c r="C147" s="36"/>
      <c r="D147" s="36"/>
      <c r="E147" s="36"/>
      <c r="F147" s="36"/>
      <c r="G147" s="36"/>
      <c r="H147" s="36"/>
      <c r="I147" s="36"/>
      <c r="J147" s="36"/>
      <c r="K147" s="36"/>
      <c r="L147" s="51"/>
      <c r="S147" s="34"/>
      <c r="T147" s="34"/>
      <c r="U147" s="34"/>
      <c r="V147" s="34"/>
      <c r="W147" s="34"/>
      <c r="X147" s="34"/>
      <c r="Y147" s="34"/>
      <c r="Z147" s="34"/>
      <c r="AA147" s="34"/>
      <c r="AB147" s="34"/>
      <c r="AC147" s="34"/>
      <c r="AD147" s="34"/>
      <c r="AE147" s="34"/>
    </row>
    <row r="148" spans="1:65" s="10" customFormat="1" ht="29.25" customHeight="1">
      <c r="A148" s="159"/>
      <c r="B148" s="160"/>
      <c r="C148" s="161" t="s">
        <v>233</v>
      </c>
      <c r="D148" s="162" t="s">
        <v>62</v>
      </c>
      <c r="E148" s="162" t="s">
        <v>58</v>
      </c>
      <c r="F148" s="162" t="s">
        <v>59</v>
      </c>
      <c r="G148" s="162" t="s">
        <v>234</v>
      </c>
      <c r="H148" s="162" t="s">
        <v>235</v>
      </c>
      <c r="I148" s="162" t="s">
        <v>236</v>
      </c>
      <c r="J148" s="162" t="s">
        <v>227</v>
      </c>
      <c r="K148" s="163" t="s">
        <v>237</v>
      </c>
      <c r="L148" s="164"/>
      <c r="M148" s="75" t="s">
        <v>1</v>
      </c>
      <c r="N148" s="76" t="s">
        <v>41</v>
      </c>
      <c r="O148" s="76" t="s">
        <v>238</v>
      </c>
      <c r="P148" s="76" t="s">
        <v>239</v>
      </c>
      <c r="Q148" s="76" t="s">
        <v>240</v>
      </c>
      <c r="R148" s="76" t="s">
        <v>241</v>
      </c>
      <c r="S148" s="76" t="s">
        <v>242</v>
      </c>
      <c r="T148" s="77" t="s">
        <v>243</v>
      </c>
      <c r="U148" s="159"/>
      <c r="V148" s="159"/>
      <c r="W148" s="159"/>
      <c r="X148" s="159"/>
      <c r="Y148" s="159"/>
      <c r="Z148" s="159"/>
      <c r="AA148" s="159"/>
      <c r="AB148" s="159"/>
      <c r="AC148" s="159"/>
      <c r="AD148" s="159"/>
      <c r="AE148" s="159"/>
    </row>
    <row r="149" spans="1:65" s="2" customFormat="1" ht="22.75" customHeight="1">
      <c r="A149" s="34"/>
      <c r="B149" s="35"/>
      <c r="C149" s="82" t="s">
        <v>244</v>
      </c>
      <c r="D149" s="36"/>
      <c r="E149" s="36"/>
      <c r="F149" s="36"/>
      <c r="G149" s="36"/>
      <c r="H149" s="36"/>
      <c r="I149" s="36"/>
      <c r="J149" s="165">
        <f>BK149</f>
        <v>0</v>
      </c>
      <c r="K149" s="36"/>
      <c r="L149" s="39"/>
      <c r="M149" s="78"/>
      <c r="N149" s="166"/>
      <c r="O149" s="79"/>
      <c r="P149" s="167">
        <f>P150+P165+P178+P189+P213+P235+P258+P280+P302+P325+P348+P358+P379+P397+P410+P427+P449+P471+P493+P517+P540+P563+P585+P607+P630+P652+P671+P765+P792</f>
        <v>0</v>
      </c>
      <c r="Q149" s="79"/>
      <c r="R149" s="167">
        <f>R150+R165+R178+R189+R213+R235+R258+R280+R302+R325+R348+R358+R379+R397+R410+R427+R449+R471+R493+R517+R540+R563+R585+R607+R630+R652+R671+R765+R792</f>
        <v>0</v>
      </c>
      <c r="S149" s="79"/>
      <c r="T149" s="168">
        <f>T150+T165+T178+T189+T213+T235+T258+T280+T302+T325+T348+T358+T379+T397+T410+T427+T449+T471+T493+T517+T540+T563+T585+T607+T630+T652+T671+T765+T792</f>
        <v>0</v>
      </c>
      <c r="U149" s="34"/>
      <c r="V149" s="34"/>
      <c r="W149" s="34"/>
      <c r="X149" s="34"/>
      <c r="Y149" s="34"/>
      <c r="Z149" s="34"/>
      <c r="AA149" s="34"/>
      <c r="AB149" s="34"/>
      <c r="AC149" s="34"/>
      <c r="AD149" s="34"/>
      <c r="AE149" s="34"/>
      <c r="AT149" s="17" t="s">
        <v>76</v>
      </c>
      <c r="AU149" s="17" t="s">
        <v>229</v>
      </c>
      <c r="BK149" s="169">
        <f>BK150+BK165+BK178+BK189+BK213+BK235+BK258+BK280+BK302+BK325+BK348+BK358+BK379+BK397+BK410+BK427+BK449+BK471+BK493+BK517+BK540+BK563+BK585+BK607+BK630+BK652+BK671+BK765+BK792</f>
        <v>0</v>
      </c>
    </row>
    <row r="150" spans="1:65" s="11" customFormat="1" ht="25.9" customHeight="1">
      <c r="B150" s="170"/>
      <c r="C150" s="171"/>
      <c r="D150" s="172" t="s">
        <v>76</v>
      </c>
      <c r="E150" s="173" t="s">
        <v>2895</v>
      </c>
      <c r="F150" s="173" t="s">
        <v>2896</v>
      </c>
      <c r="G150" s="171"/>
      <c r="H150" s="171"/>
      <c r="I150" s="174"/>
      <c r="J150" s="175">
        <f>BK150</f>
        <v>0</v>
      </c>
      <c r="K150" s="171"/>
      <c r="L150" s="176"/>
      <c r="M150" s="177"/>
      <c r="N150" s="178"/>
      <c r="O150" s="178"/>
      <c r="P150" s="179">
        <f>SUM(P151:P164)</f>
        <v>0</v>
      </c>
      <c r="Q150" s="178"/>
      <c r="R150" s="179">
        <f>SUM(R151:R164)</f>
        <v>0</v>
      </c>
      <c r="S150" s="178"/>
      <c r="T150" s="180">
        <f>SUM(T151:T164)</f>
        <v>0</v>
      </c>
      <c r="AR150" s="181" t="s">
        <v>85</v>
      </c>
      <c r="AT150" s="182" t="s">
        <v>76</v>
      </c>
      <c r="AU150" s="182" t="s">
        <v>77</v>
      </c>
      <c r="AY150" s="181" t="s">
        <v>247</v>
      </c>
      <c r="BK150" s="183">
        <f>SUM(BK151:BK164)</f>
        <v>0</v>
      </c>
    </row>
    <row r="151" spans="1:65" s="2" customFormat="1" ht="24.15" customHeight="1">
      <c r="A151" s="34"/>
      <c r="B151" s="35"/>
      <c r="C151" s="184" t="s">
        <v>85</v>
      </c>
      <c r="D151" s="184" t="s">
        <v>248</v>
      </c>
      <c r="E151" s="185" t="s">
        <v>2897</v>
      </c>
      <c r="F151" s="186" t="s">
        <v>2898</v>
      </c>
      <c r="G151" s="187" t="s">
        <v>1991</v>
      </c>
      <c r="H151" s="188">
        <v>1</v>
      </c>
      <c r="I151" s="189"/>
      <c r="J151" s="190">
        <f t="shared" ref="J151:J164" si="0">ROUND(I151*H151,2)</f>
        <v>0</v>
      </c>
      <c r="K151" s="186" t="s">
        <v>1</v>
      </c>
      <c r="L151" s="39"/>
      <c r="M151" s="191" t="s">
        <v>1</v>
      </c>
      <c r="N151" s="192" t="s">
        <v>42</v>
      </c>
      <c r="O151" s="71"/>
      <c r="P151" s="193">
        <f t="shared" ref="P151:P164" si="1">O151*H151</f>
        <v>0</v>
      </c>
      <c r="Q151" s="193">
        <v>0</v>
      </c>
      <c r="R151" s="193">
        <f t="shared" ref="R151:R164" si="2">Q151*H151</f>
        <v>0</v>
      </c>
      <c r="S151" s="193">
        <v>0</v>
      </c>
      <c r="T151" s="194">
        <f t="shared" ref="T151:T164" si="3">S151*H151</f>
        <v>0</v>
      </c>
      <c r="U151" s="34"/>
      <c r="V151" s="34"/>
      <c r="W151" s="34"/>
      <c r="X151" s="34"/>
      <c r="Y151" s="34"/>
      <c r="Z151" s="34"/>
      <c r="AA151" s="34"/>
      <c r="AB151" s="34"/>
      <c r="AC151" s="34"/>
      <c r="AD151" s="34"/>
      <c r="AE151" s="34"/>
      <c r="AR151" s="195" t="s">
        <v>264</v>
      </c>
      <c r="AT151" s="195" t="s">
        <v>248</v>
      </c>
      <c r="AU151" s="195" t="s">
        <v>85</v>
      </c>
      <c r="AY151" s="17" t="s">
        <v>247</v>
      </c>
      <c r="BE151" s="196">
        <f t="shared" ref="BE151:BE164" si="4">IF(N151="základní",J151,0)</f>
        <v>0</v>
      </c>
      <c r="BF151" s="196">
        <f t="shared" ref="BF151:BF164" si="5">IF(N151="snížená",J151,0)</f>
        <v>0</v>
      </c>
      <c r="BG151" s="196">
        <f t="shared" ref="BG151:BG164" si="6">IF(N151="zákl. přenesená",J151,0)</f>
        <v>0</v>
      </c>
      <c r="BH151" s="196">
        <f t="shared" ref="BH151:BH164" si="7">IF(N151="sníž. přenesená",J151,0)</f>
        <v>0</v>
      </c>
      <c r="BI151" s="196">
        <f t="shared" ref="BI151:BI164" si="8">IF(N151="nulová",J151,0)</f>
        <v>0</v>
      </c>
      <c r="BJ151" s="17" t="s">
        <v>85</v>
      </c>
      <c r="BK151" s="196">
        <f t="shared" ref="BK151:BK164" si="9">ROUND(I151*H151,2)</f>
        <v>0</v>
      </c>
      <c r="BL151" s="17" t="s">
        <v>264</v>
      </c>
      <c r="BM151" s="195" t="s">
        <v>87</v>
      </c>
    </row>
    <row r="152" spans="1:65" s="2" customFormat="1" ht="24.15" customHeight="1">
      <c r="A152" s="34"/>
      <c r="B152" s="35"/>
      <c r="C152" s="184" t="s">
        <v>87</v>
      </c>
      <c r="D152" s="184" t="s">
        <v>248</v>
      </c>
      <c r="E152" s="185" t="s">
        <v>2899</v>
      </c>
      <c r="F152" s="186" t="s">
        <v>2900</v>
      </c>
      <c r="G152" s="187" t="s">
        <v>1991</v>
      </c>
      <c r="H152" s="188">
        <v>1</v>
      </c>
      <c r="I152" s="189"/>
      <c r="J152" s="190">
        <f t="shared" si="0"/>
        <v>0</v>
      </c>
      <c r="K152" s="186" t="s">
        <v>1</v>
      </c>
      <c r="L152" s="39"/>
      <c r="M152" s="191" t="s">
        <v>1</v>
      </c>
      <c r="N152" s="192" t="s">
        <v>42</v>
      </c>
      <c r="O152" s="71"/>
      <c r="P152" s="193">
        <f t="shared" si="1"/>
        <v>0</v>
      </c>
      <c r="Q152" s="193">
        <v>0</v>
      </c>
      <c r="R152" s="193">
        <f t="shared" si="2"/>
        <v>0</v>
      </c>
      <c r="S152" s="193">
        <v>0</v>
      </c>
      <c r="T152" s="194">
        <f t="shared" si="3"/>
        <v>0</v>
      </c>
      <c r="U152" s="34"/>
      <c r="V152" s="34"/>
      <c r="W152" s="34"/>
      <c r="X152" s="34"/>
      <c r="Y152" s="34"/>
      <c r="Z152" s="34"/>
      <c r="AA152" s="34"/>
      <c r="AB152" s="34"/>
      <c r="AC152" s="34"/>
      <c r="AD152" s="34"/>
      <c r="AE152" s="34"/>
      <c r="AR152" s="195" t="s">
        <v>264</v>
      </c>
      <c r="AT152" s="195" t="s">
        <v>248</v>
      </c>
      <c r="AU152" s="195" t="s">
        <v>85</v>
      </c>
      <c r="AY152" s="17" t="s">
        <v>247</v>
      </c>
      <c r="BE152" s="196">
        <f t="shared" si="4"/>
        <v>0</v>
      </c>
      <c r="BF152" s="196">
        <f t="shared" si="5"/>
        <v>0</v>
      </c>
      <c r="BG152" s="196">
        <f t="shared" si="6"/>
        <v>0</v>
      </c>
      <c r="BH152" s="196">
        <f t="shared" si="7"/>
        <v>0</v>
      </c>
      <c r="BI152" s="196">
        <f t="shared" si="8"/>
        <v>0</v>
      </c>
      <c r="BJ152" s="17" t="s">
        <v>85</v>
      </c>
      <c r="BK152" s="196">
        <f t="shared" si="9"/>
        <v>0</v>
      </c>
      <c r="BL152" s="17" t="s">
        <v>264</v>
      </c>
      <c r="BM152" s="195" t="s">
        <v>258</v>
      </c>
    </row>
    <row r="153" spans="1:65" s="2" customFormat="1" ht="21.75" customHeight="1">
      <c r="A153" s="34"/>
      <c r="B153" s="35"/>
      <c r="C153" s="184" t="s">
        <v>259</v>
      </c>
      <c r="D153" s="184" t="s">
        <v>248</v>
      </c>
      <c r="E153" s="185" t="s">
        <v>2901</v>
      </c>
      <c r="F153" s="186" t="s">
        <v>2902</v>
      </c>
      <c r="G153" s="187" t="s">
        <v>1991</v>
      </c>
      <c r="H153" s="188">
        <v>2</v>
      </c>
      <c r="I153" s="189"/>
      <c r="J153" s="190">
        <f t="shared" si="0"/>
        <v>0</v>
      </c>
      <c r="K153" s="186" t="s">
        <v>1</v>
      </c>
      <c r="L153" s="39"/>
      <c r="M153" s="191" t="s">
        <v>1</v>
      </c>
      <c r="N153" s="192" t="s">
        <v>42</v>
      </c>
      <c r="O153" s="71"/>
      <c r="P153" s="193">
        <f t="shared" si="1"/>
        <v>0</v>
      </c>
      <c r="Q153" s="193">
        <v>0</v>
      </c>
      <c r="R153" s="193">
        <f t="shared" si="2"/>
        <v>0</v>
      </c>
      <c r="S153" s="193">
        <v>0</v>
      </c>
      <c r="T153" s="194">
        <f t="shared" si="3"/>
        <v>0</v>
      </c>
      <c r="U153" s="34"/>
      <c r="V153" s="34"/>
      <c r="W153" s="34"/>
      <c r="X153" s="34"/>
      <c r="Y153" s="34"/>
      <c r="Z153" s="34"/>
      <c r="AA153" s="34"/>
      <c r="AB153" s="34"/>
      <c r="AC153" s="34"/>
      <c r="AD153" s="34"/>
      <c r="AE153" s="34"/>
      <c r="AR153" s="195" t="s">
        <v>264</v>
      </c>
      <c r="AT153" s="195" t="s">
        <v>248</v>
      </c>
      <c r="AU153" s="195" t="s">
        <v>85</v>
      </c>
      <c r="AY153" s="17" t="s">
        <v>247</v>
      </c>
      <c r="BE153" s="196">
        <f t="shared" si="4"/>
        <v>0</v>
      </c>
      <c r="BF153" s="196">
        <f t="shared" si="5"/>
        <v>0</v>
      </c>
      <c r="BG153" s="196">
        <f t="shared" si="6"/>
        <v>0</v>
      </c>
      <c r="BH153" s="196">
        <f t="shared" si="7"/>
        <v>0</v>
      </c>
      <c r="BI153" s="196">
        <f t="shared" si="8"/>
        <v>0</v>
      </c>
      <c r="BJ153" s="17" t="s">
        <v>85</v>
      </c>
      <c r="BK153" s="196">
        <f t="shared" si="9"/>
        <v>0</v>
      </c>
      <c r="BL153" s="17" t="s">
        <v>264</v>
      </c>
      <c r="BM153" s="195" t="s">
        <v>262</v>
      </c>
    </row>
    <row r="154" spans="1:65" s="2" customFormat="1" ht="21.75" customHeight="1">
      <c r="A154" s="34"/>
      <c r="B154" s="35"/>
      <c r="C154" s="184" t="s">
        <v>258</v>
      </c>
      <c r="D154" s="184" t="s">
        <v>248</v>
      </c>
      <c r="E154" s="185" t="s">
        <v>2903</v>
      </c>
      <c r="F154" s="186" t="s">
        <v>2904</v>
      </c>
      <c r="G154" s="187" t="s">
        <v>1991</v>
      </c>
      <c r="H154" s="188">
        <v>7</v>
      </c>
      <c r="I154" s="189"/>
      <c r="J154" s="190">
        <f t="shared" si="0"/>
        <v>0</v>
      </c>
      <c r="K154" s="186" t="s">
        <v>1</v>
      </c>
      <c r="L154" s="39"/>
      <c r="M154" s="191" t="s">
        <v>1</v>
      </c>
      <c r="N154" s="192" t="s">
        <v>42</v>
      </c>
      <c r="O154" s="71"/>
      <c r="P154" s="193">
        <f t="shared" si="1"/>
        <v>0</v>
      </c>
      <c r="Q154" s="193">
        <v>0</v>
      </c>
      <c r="R154" s="193">
        <f t="shared" si="2"/>
        <v>0</v>
      </c>
      <c r="S154" s="193">
        <v>0</v>
      </c>
      <c r="T154" s="194">
        <f t="shared" si="3"/>
        <v>0</v>
      </c>
      <c r="U154" s="34"/>
      <c r="V154" s="34"/>
      <c r="W154" s="34"/>
      <c r="X154" s="34"/>
      <c r="Y154" s="34"/>
      <c r="Z154" s="34"/>
      <c r="AA154" s="34"/>
      <c r="AB154" s="34"/>
      <c r="AC154" s="34"/>
      <c r="AD154" s="34"/>
      <c r="AE154" s="34"/>
      <c r="AR154" s="195" t="s">
        <v>264</v>
      </c>
      <c r="AT154" s="195" t="s">
        <v>248</v>
      </c>
      <c r="AU154" s="195" t="s">
        <v>85</v>
      </c>
      <c r="AY154" s="17" t="s">
        <v>247</v>
      </c>
      <c r="BE154" s="196">
        <f t="shared" si="4"/>
        <v>0</v>
      </c>
      <c r="BF154" s="196">
        <f t="shared" si="5"/>
        <v>0</v>
      </c>
      <c r="BG154" s="196">
        <f t="shared" si="6"/>
        <v>0</v>
      </c>
      <c r="BH154" s="196">
        <f t="shared" si="7"/>
        <v>0</v>
      </c>
      <c r="BI154" s="196">
        <f t="shared" si="8"/>
        <v>0</v>
      </c>
      <c r="BJ154" s="17" t="s">
        <v>85</v>
      </c>
      <c r="BK154" s="196">
        <f t="shared" si="9"/>
        <v>0</v>
      </c>
      <c r="BL154" s="17" t="s">
        <v>264</v>
      </c>
      <c r="BM154" s="195" t="s">
        <v>271</v>
      </c>
    </row>
    <row r="155" spans="1:65" s="2" customFormat="1" ht="21.75" customHeight="1">
      <c r="A155" s="34"/>
      <c r="B155" s="35"/>
      <c r="C155" s="184" t="s">
        <v>275</v>
      </c>
      <c r="D155" s="184" t="s">
        <v>248</v>
      </c>
      <c r="E155" s="185" t="s">
        <v>2905</v>
      </c>
      <c r="F155" s="186" t="s">
        <v>2906</v>
      </c>
      <c r="G155" s="187" t="s">
        <v>1991</v>
      </c>
      <c r="H155" s="188">
        <v>2</v>
      </c>
      <c r="I155" s="189"/>
      <c r="J155" s="190">
        <f t="shared" si="0"/>
        <v>0</v>
      </c>
      <c r="K155" s="186" t="s">
        <v>1</v>
      </c>
      <c r="L155" s="39"/>
      <c r="M155" s="191" t="s">
        <v>1</v>
      </c>
      <c r="N155" s="192" t="s">
        <v>42</v>
      </c>
      <c r="O155" s="71"/>
      <c r="P155" s="193">
        <f t="shared" si="1"/>
        <v>0</v>
      </c>
      <c r="Q155" s="193">
        <v>0</v>
      </c>
      <c r="R155" s="193">
        <f t="shared" si="2"/>
        <v>0</v>
      </c>
      <c r="S155" s="193">
        <v>0</v>
      </c>
      <c r="T155" s="194">
        <f t="shared" si="3"/>
        <v>0</v>
      </c>
      <c r="U155" s="34"/>
      <c r="V155" s="34"/>
      <c r="W155" s="34"/>
      <c r="X155" s="34"/>
      <c r="Y155" s="34"/>
      <c r="Z155" s="34"/>
      <c r="AA155" s="34"/>
      <c r="AB155" s="34"/>
      <c r="AC155" s="34"/>
      <c r="AD155" s="34"/>
      <c r="AE155" s="34"/>
      <c r="AR155" s="195" t="s">
        <v>264</v>
      </c>
      <c r="AT155" s="195" t="s">
        <v>248</v>
      </c>
      <c r="AU155" s="195" t="s">
        <v>85</v>
      </c>
      <c r="AY155" s="17" t="s">
        <v>247</v>
      </c>
      <c r="BE155" s="196">
        <f t="shared" si="4"/>
        <v>0</v>
      </c>
      <c r="BF155" s="196">
        <f t="shared" si="5"/>
        <v>0</v>
      </c>
      <c r="BG155" s="196">
        <f t="shared" si="6"/>
        <v>0</v>
      </c>
      <c r="BH155" s="196">
        <f t="shared" si="7"/>
        <v>0</v>
      </c>
      <c r="BI155" s="196">
        <f t="shared" si="8"/>
        <v>0</v>
      </c>
      <c r="BJ155" s="17" t="s">
        <v>85</v>
      </c>
      <c r="BK155" s="196">
        <f t="shared" si="9"/>
        <v>0</v>
      </c>
      <c r="BL155" s="17" t="s">
        <v>264</v>
      </c>
      <c r="BM155" s="195" t="s">
        <v>279</v>
      </c>
    </row>
    <row r="156" spans="1:65" s="2" customFormat="1" ht="16.5" customHeight="1">
      <c r="A156" s="34"/>
      <c r="B156" s="35"/>
      <c r="C156" s="184" t="s">
        <v>262</v>
      </c>
      <c r="D156" s="184" t="s">
        <v>248</v>
      </c>
      <c r="E156" s="185" t="s">
        <v>2907</v>
      </c>
      <c r="F156" s="186" t="s">
        <v>2908</v>
      </c>
      <c r="G156" s="187" t="s">
        <v>1991</v>
      </c>
      <c r="H156" s="188">
        <v>1</v>
      </c>
      <c r="I156" s="189"/>
      <c r="J156" s="190">
        <f t="shared" si="0"/>
        <v>0</v>
      </c>
      <c r="K156" s="186" t="s">
        <v>1</v>
      </c>
      <c r="L156" s="39"/>
      <c r="M156" s="191" t="s">
        <v>1</v>
      </c>
      <c r="N156" s="192" t="s">
        <v>42</v>
      </c>
      <c r="O156" s="71"/>
      <c r="P156" s="193">
        <f t="shared" si="1"/>
        <v>0</v>
      </c>
      <c r="Q156" s="193">
        <v>0</v>
      </c>
      <c r="R156" s="193">
        <f t="shared" si="2"/>
        <v>0</v>
      </c>
      <c r="S156" s="193">
        <v>0</v>
      </c>
      <c r="T156" s="194">
        <f t="shared" si="3"/>
        <v>0</v>
      </c>
      <c r="U156" s="34"/>
      <c r="V156" s="34"/>
      <c r="W156" s="34"/>
      <c r="X156" s="34"/>
      <c r="Y156" s="34"/>
      <c r="Z156" s="34"/>
      <c r="AA156" s="34"/>
      <c r="AB156" s="34"/>
      <c r="AC156" s="34"/>
      <c r="AD156" s="34"/>
      <c r="AE156" s="34"/>
      <c r="AR156" s="195" t="s">
        <v>264</v>
      </c>
      <c r="AT156" s="195" t="s">
        <v>248</v>
      </c>
      <c r="AU156" s="195" t="s">
        <v>85</v>
      </c>
      <c r="AY156" s="17" t="s">
        <v>247</v>
      </c>
      <c r="BE156" s="196">
        <f t="shared" si="4"/>
        <v>0</v>
      </c>
      <c r="BF156" s="196">
        <f t="shared" si="5"/>
        <v>0</v>
      </c>
      <c r="BG156" s="196">
        <f t="shared" si="6"/>
        <v>0</v>
      </c>
      <c r="BH156" s="196">
        <f t="shared" si="7"/>
        <v>0</v>
      </c>
      <c r="BI156" s="196">
        <f t="shared" si="8"/>
        <v>0</v>
      </c>
      <c r="BJ156" s="17" t="s">
        <v>85</v>
      </c>
      <c r="BK156" s="196">
        <f t="shared" si="9"/>
        <v>0</v>
      </c>
      <c r="BL156" s="17" t="s">
        <v>264</v>
      </c>
      <c r="BM156" s="195" t="s">
        <v>291</v>
      </c>
    </row>
    <row r="157" spans="1:65" s="2" customFormat="1" ht="24.15" customHeight="1">
      <c r="A157" s="34"/>
      <c r="B157" s="35"/>
      <c r="C157" s="184" t="s">
        <v>293</v>
      </c>
      <c r="D157" s="184" t="s">
        <v>248</v>
      </c>
      <c r="E157" s="185" t="s">
        <v>2909</v>
      </c>
      <c r="F157" s="186" t="s">
        <v>2910</v>
      </c>
      <c r="G157" s="187" t="s">
        <v>1991</v>
      </c>
      <c r="H157" s="188">
        <v>1</v>
      </c>
      <c r="I157" s="189"/>
      <c r="J157" s="190">
        <f t="shared" si="0"/>
        <v>0</v>
      </c>
      <c r="K157" s="186" t="s">
        <v>1</v>
      </c>
      <c r="L157" s="39"/>
      <c r="M157" s="191" t="s">
        <v>1</v>
      </c>
      <c r="N157" s="192" t="s">
        <v>42</v>
      </c>
      <c r="O157" s="71"/>
      <c r="P157" s="193">
        <f t="shared" si="1"/>
        <v>0</v>
      </c>
      <c r="Q157" s="193">
        <v>0</v>
      </c>
      <c r="R157" s="193">
        <f t="shared" si="2"/>
        <v>0</v>
      </c>
      <c r="S157" s="193">
        <v>0</v>
      </c>
      <c r="T157" s="194">
        <f t="shared" si="3"/>
        <v>0</v>
      </c>
      <c r="U157" s="34"/>
      <c r="V157" s="34"/>
      <c r="W157" s="34"/>
      <c r="X157" s="34"/>
      <c r="Y157" s="34"/>
      <c r="Z157" s="34"/>
      <c r="AA157" s="34"/>
      <c r="AB157" s="34"/>
      <c r="AC157" s="34"/>
      <c r="AD157" s="34"/>
      <c r="AE157" s="34"/>
      <c r="AR157" s="195" t="s">
        <v>264</v>
      </c>
      <c r="AT157" s="195" t="s">
        <v>248</v>
      </c>
      <c r="AU157" s="195" t="s">
        <v>85</v>
      </c>
      <c r="AY157" s="17" t="s">
        <v>247</v>
      </c>
      <c r="BE157" s="196">
        <f t="shared" si="4"/>
        <v>0</v>
      </c>
      <c r="BF157" s="196">
        <f t="shared" si="5"/>
        <v>0</v>
      </c>
      <c r="BG157" s="196">
        <f t="shared" si="6"/>
        <v>0</v>
      </c>
      <c r="BH157" s="196">
        <f t="shared" si="7"/>
        <v>0</v>
      </c>
      <c r="BI157" s="196">
        <f t="shared" si="8"/>
        <v>0</v>
      </c>
      <c r="BJ157" s="17" t="s">
        <v>85</v>
      </c>
      <c r="BK157" s="196">
        <f t="shared" si="9"/>
        <v>0</v>
      </c>
      <c r="BL157" s="17" t="s">
        <v>264</v>
      </c>
      <c r="BM157" s="195" t="s">
        <v>296</v>
      </c>
    </row>
    <row r="158" spans="1:65" s="2" customFormat="1" ht="21.75" customHeight="1">
      <c r="A158" s="34"/>
      <c r="B158" s="35"/>
      <c r="C158" s="184" t="s">
        <v>271</v>
      </c>
      <c r="D158" s="184" t="s">
        <v>248</v>
      </c>
      <c r="E158" s="185" t="s">
        <v>2911</v>
      </c>
      <c r="F158" s="186" t="s">
        <v>2912</v>
      </c>
      <c r="G158" s="187" t="s">
        <v>1991</v>
      </c>
      <c r="H158" s="188">
        <v>1</v>
      </c>
      <c r="I158" s="189"/>
      <c r="J158" s="190">
        <f t="shared" si="0"/>
        <v>0</v>
      </c>
      <c r="K158" s="186" t="s">
        <v>1</v>
      </c>
      <c r="L158" s="39"/>
      <c r="M158" s="191" t="s">
        <v>1</v>
      </c>
      <c r="N158" s="192" t="s">
        <v>42</v>
      </c>
      <c r="O158" s="71"/>
      <c r="P158" s="193">
        <f t="shared" si="1"/>
        <v>0</v>
      </c>
      <c r="Q158" s="193">
        <v>0</v>
      </c>
      <c r="R158" s="193">
        <f t="shared" si="2"/>
        <v>0</v>
      </c>
      <c r="S158" s="193">
        <v>0</v>
      </c>
      <c r="T158" s="194">
        <f t="shared" si="3"/>
        <v>0</v>
      </c>
      <c r="U158" s="34"/>
      <c r="V158" s="34"/>
      <c r="W158" s="34"/>
      <c r="X158" s="34"/>
      <c r="Y158" s="34"/>
      <c r="Z158" s="34"/>
      <c r="AA158" s="34"/>
      <c r="AB158" s="34"/>
      <c r="AC158" s="34"/>
      <c r="AD158" s="34"/>
      <c r="AE158" s="34"/>
      <c r="AR158" s="195" t="s">
        <v>264</v>
      </c>
      <c r="AT158" s="195" t="s">
        <v>248</v>
      </c>
      <c r="AU158" s="195" t="s">
        <v>85</v>
      </c>
      <c r="AY158" s="17" t="s">
        <v>247</v>
      </c>
      <c r="BE158" s="196">
        <f t="shared" si="4"/>
        <v>0</v>
      </c>
      <c r="BF158" s="196">
        <f t="shared" si="5"/>
        <v>0</v>
      </c>
      <c r="BG158" s="196">
        <f t="shared" si="6"/>
        <v>0</v>
      </c>
      <c r="BH158" s="196">
        <f t="shared" si="7"/>
        <v>0</v>
      </c>
      <c r="BI158" s="196">
        <f t="shared" si="8"/>
        <v>0</v>
      </c>
      <c r="BJ158" s="17" t="s">
        <v>85</v>
      </c>
      <c r="BK158" s="196">
        <f t="shared" si="9"/>
        <v>0</v>
      </c>
      <c r="BL158" s="17" t="s">
        <v>264</v>
      </c>
      <c r="BM158" s="195" t="s">
        <v>264</v>
      </c>
    </row>
    <row r="159" spans="1:65" s="2" customFormat="1" ht="21.75" customHeight="1">
      <c r="A159" s="34"/>
      <c r="B159" s="35"/>
      <c r="C159" s="184" t="s">
        <v>299</v>
      </c>
      <c r="D159" s="184" t="s">
        <v>248</v>
      </c>
      <c r="E159" s="185" t="s">
        <v>2913</v>
      </c>
      <c r="F159" s="186" t="s">
        <v>2914</v>
      </c>
      <c r="G159" s="187" t="s">
        <v>1991</v>
      </c>
      <c r="H159" s="188">
        <v>1</v>
      </c>
      <c r="I159" s="189"/>
      <c r="J159" s="190">
        <f t="shared" si="0"/>
        <v>0</v>
      </c>
      <c r="K159" s="186" t="s">
        <v>1</v>
      </c>
      <c r="L159" s="39"/>
      <c r="M159" s="191" t="s">
        <v>1</v>
      </c>
      <c r="N159" s="192" t="s">
        <v>42</v>
      </c>
      <c r="O159" s="71"/>
      <c r="P159" s="193">
        <f t="shared" si="1"/>
        <v>0</v>
      </c>
      <c r="Q159" s="193">
        <v>0</v>
      </c>
      <c r="R159" s="193">
        <f t="shared" si="2"/>
        <v>0</v>
      </c>
      <c r="S159" s="193">
        <v>0</v>
      </c>
      <c r="T159" s="194">
        <f t="shared" si="3"/>
        <v>0</v>
      </c>
      <c r="U159" s="34"/>
      <c r="V159" s="34"/>
      <c r="W159" s="34"/>
      <c r="X159" s="34"/>
      <c r="Y159" s="34"/>
      <c r="Z159" s="34"/>
      <c r="AA159" s="34"/>
      <c r="AB159" s="34"/>
      <c r="AC159" s="34"/>
      <c r="AD159" s="34"/>
      <c r="AE159" s="34"/>
      <c r="AR159" s="195" t="s">
        <v>264</v>
      </c>
      <c r="AT159" s="195" t="s">
        <v>248</v>
      </c>
      <c r="AU159" s="195" t="s">
        <v>85</v>
      </c>
      <c r="AY159" s="17" t="s">
        <v>247</v>
      </c>
      <c r="BE159" s="196">
        <f t="shared" si="4"/>
        <v>0</v>
      </c>
      <c r="BF159" s="196">
        <f t="shared" si="5"/>
        <v>0</v>
      </c>
      <c r="BG159" s="196">
        <f t="shared" si="6"/>
        <v>0</v>
      </c>
      <c r="BH159" s="196">
        <f t="shared" si="7"/>
        <v>0</v>
      </c>
      <c r="BI159" s="196">
        <f t="shared" si="8"/>
        <v>0</v>
      </c>
      <c r="BJ159" s="17" t="s">
        <v>85</v>
      </c>
      <c r="BK159" s="196">
        <f t="shared" si="9"/>
        <v>0</v>
      </c>
      <c r="BL159" s="17" t="s">
        <v>264</v>
      </c>
      <c r="BM159" s="195" t="s">
        <v>285</v>
      </c>
    </row>
    <row r="160" spans="1:65" s="2" customFormat="1" ht="24.15" customHeight="1">
      <c r="A160" s="34"/>
      <c r="B160" s="35"/>
      <c r="C160" s="184" t="s">
        <v>279</v>
      </c>
      <c r="D160" s="184" t="s">
        <v>248</v>
      </c>
      <c r="E160" s="185" t="s">
        <v>2915</v>
      </c>
      <c r="F160" s="186" t="s">
        <v>2916</v>
      </c>
      <c r="G160" s="187" t="s">
        <v>1991</v>
      </c>
      <c r="H160" s="188">
        <v>1</v>
      </c>
      <c r="I160" s="189"/>
      <c r="J160" s="190">
        <f t="shared" si="0"/>
        <v>0</v>
      </c>
      <c r="K160" s="186" t="s">
        <v>1</v>
      </c>
      <c r="L160" s="39"/>
      <c r="M160" s="191" t="s">
        <v>1</v>
      </c>
      <c r="N160" s="192" t="s">
        <v>42</v>
      </c>
      <c r="O160" s="71"/>
      <c r="P160" s="193">
        <f t="shared" si="1"/>
        <v>0</v>
      </c>
      <c r="Q160" s="193">
        <v>0</v>
      </c>
      <c r="R160" s="193">
        <f t="shared" si="2"/>
        <v>0</v>
      </c>
      <c r="S160" s="193">
        <v>0</v>
      </c>
      <c r="T160" s="194">
        <f t="shared" si="3"/>
        <v>0</v>
      </c>
      <c r="U160" s="34"/>
      <c r="V160" s="34"/>
      <c r="W160" s="34"/>
      <c r="X160" s="34"/>
      <c r="Y160" s="34"/>
      <c r="Z160" s="34"/>
      <c r="AA160" s="34"/>
      <c r="AB160" s="34"/>
      <c r="AC160" s="34"/>
      <c r="AD160" s="34"/>
      <c r="AE160" s="34"/>
      <c r="AR160" s="195" t="s">
        <v>264</v>
      </c>
      <c r="AT160" s="195" t="s">
        <v>248</v>
      </c>
      <c r="AU160" s="195" t="s">
        <v>85</v>
      </c>
      <c r="AY160" s="17" t="s">
        <v>247</v>
      </c>
      <c r="BE160" s="196">
        <f t="shared" si="4"/>
        <v>0</v>
      </c>
      <c r="BF160" s="196">
        <f t="shared" si="5"/>
        <v>0</v>
      </c>
      <c r="BG160" s="196">
        <f t="shared" si="6"/>
        <v>0</v>
      </c>
      <c r="BH160" s="196">
        <f t="shared" si="7"/>
        <v>0</v>
      </c>
      <c r="BI160" s="196">
        <f t="shared" si="8"/>
        <v>0</v>
      </c>
      <c r="BJ160" s="17" t="s">
        <v>85</v>
      </c>
      <c r="BK160" s="196">
        <f t="shared" si="9"/>
        <v>0</v>
      </c>
      <c r="BL160" s="17" t="s">
        <v>264</v>
      </c>
      <c r="BM160" s="195" t="s">
        <v>304</v>
      </c>
    </row>
    <row r="161" spans="1:65" s="2" customFormat="1" ht="24.15" customHeight="1">
      <c r="A161" s="34"/>
      <c r="B161" s="35"/>
      <c r="C161" s="184" t="s">
        <v>305</v>
      </c>
      <c r="D161" s="184" t="s">
        <v>248</v>
      </c>
      <c r="E161" s="185" t="s">
        <v>2917</v>
      </c>
      <c r="F161" s="186" t="s">
        <v>2918</v>
      </c>
      <c r="G161" s="187" t="s">
        <v>2919</v>
      </c>
      <c r="H161" s="188">
        <v>1</v>
      </c>
      <c r="I161" s="189"/>
      <c r="J161" s="190">
        <f t="shared" si="0"/>
        <v>0</v>
      </c>
      <c r="K161" s="186" t="s">
        <v>1</v>
      </c>
      <c r="L161" s="39"/>
      <c r="M161" s="191" t="s">
        <v>1</v>
      </c>
      <c r="N161" s="192" t="s">
        <v>42</v>
      </c>
      <c r="O161" s="71"/>
      <c r="P161" s="193">
        <f t="shared" si="1"/>
        <v>0</v>
      </c>
      <c r="Q161" s="193">
        <v>0</v>
      </c>
      <c r="R161" s="193">
        <f t="shared" si="2"/>
        <v>0</v>
      </c>
      <c r="S161" s="193">
        <v>0</v>
      </c>
      <c r="T161" s="194">
        <f t="shared" si="3"/>
        <v>0</v>
      </c>
      <c r="U161" s="34"/>
      <c r="V161" s="34"/>
      <c r="W161" s="34"/>
      <c r="X161" s="34"/>
      <c r="Y161" s="34"/>
      <c r="Z161" s="34"/>
      <c r="AA161" s="34"/>
      <c r="AB161" s="34"/>
      <c r="AC161" s="34"/>
      <c r="AD161" s="34"/>
      <c r="AE161" s="34"/>
      <c r="AR161" s="195" t="s">
        <v>264</v>
      </c>
      <c r="AT161" s="195" t="s">
        <v>248</v>
      </c>
      <c r="AU161" s="195" t="s">
        <v>85</v>
      </c>
      <c r="AY161" s="17" t="s">
        <v>247</v>
      </c>
      <c r="BE161" s="196">
        <f t="shared" si="4"/>
        <v>0</v>
      </c>
      <c r="BF161" s="196">
        <f t="shared" si="5"/>
        <v>0</v>
      </c>
      <c r="BG161" s="196">
        <f t="shared" si="6"/>
        <v>0</v>
      </c>
      <c r="BH161" s="196">
        <f t="shared" si="7"/>
        <v>0</v>
      </c>
      <c r="BI161" s="196">
        <f t="shared" si="8"/>
        <v>0</v>
      </c>
      <c r="BJ161" s="17" t="s">
        <v>85</v>
      </c>
      <c r="BK161" s="196">
        <f t="shared" si="9"/>
        <v>0</v>
      </c>
      <c r="BL161" s="17" t="s">
        <v>264</v>
      </c>
      <c r="BM161" s="195" t="s">
        <v>308</v>
      </c>
    </row>
    <row r="162" spans="1:65" s="2" customFormat="1" ht="24.15" customHeight="1">
      <c r="A162" s="34"/>
      <c r="B162" s="35"/>
      <c r="C162" s="184" t="s">
        <v>291</v>
      </c>
      <c r="D162" s="184" t="s">
        <v>248</v>
      </c>
      <c r="E162" s="185" t="s">
        <v>2920</v>
      </c>
      <c r="F162" s="186" t="s">
        <v>2921</v>
      </c>
      <c r="G162" s="187" t="s">
        <v>2919</v>
      </c>
      <c r="H162" s="188">
        <v>1</v>
      </c>
      <c r="I162" s="189"/>
      <c r="J162" s="190">
        <f t="shared" si="0"/>
        <v>0</v>
      </c>
      <c r="K162" s="186" t="s">
        <v>1</v>
      </c>
      <c r="L162" s="39"/>
      <c r="M162" s="191" t="s">
        <v>1</v>
      </c>
      <c r="N162" s="192" t="s">
        <v>42</v>
      </c>
      <c r="O162" s="71"/>
      <c r="P162" s="193">
        <f t="shared" si="1"/>
        <v>0</v>
      </c>
      <c r="Q162" s="193">
        <v>0</v>
      </c>
      <c r="R162" s="193">
        <f t="shared" si="2"/>
        <v>0</v>
      </c>
      <c r="S162" s="193">
        <v>0</v>
      </c>
      <c r="T162" s="194">
        <f t="shared" si="3"/>
        <v>0</v>
      </c>
      <c r="U162" s="34"/>
      <c r="V162" s="34"/>
      <c r="W162" s="34"/>
      <c r="X162" s="34"/>
      <c r="Y162" s="34"/>
      <c r="Z162" s="34"/>
      <c r="AA162" s="34"/>
      <c r="AB162" s="34"/>
      <c r="AC162" s="34"/>
      <c r="AD162" s="34"/>
      <c r="AE162" s="34"/>
      <c r="AR162" s="195" t="s">
        <v>264</v>
      </c>
      <c r="AT162" s="195" t="s">
        <v>248</v>
      </c>
      <c r="AU162" s="195" t="s">
        <v>85</v>
      </c>
      <c r="AY162" s="17" t="s">
        <v>247</v>
      </c>
      <c r="BE162" s="196">
        <f t="shared" si="4"/>
        <v>0</v>
      </c>
      <c r="BF162" s="196">
        <f t="shared" si="5"/>
        <v>0</v>
      </c>
      <c r="BG162" s="196">
        <f t="shared" si="6"/>
        <v>0</v>
      </c>
      <c r="BH162" s="196">
        <f t="shared" si="7"/>
        <v>0</v>
      </c>
      <c r="BI162" s="196">
        <f t="shared" si="8"/>
        <v>0</v>
      </c>
      <c r="BJ162" s="17" t="s">
        <v>85</v>
      </c>
      <c r="BK162" s="196">
        <f t="shared" si="9"/>
        <v>0</v>
      </c>
      <c r="BL162" s="17" t="s">
        <v>264</v>
      </c>
      <c r="BM162" s="195" t="s">
        <v>311</v>
      </c>
    </row>
    <row r="163" spans="1:65" s="2" customFormat="1" ht="24.15" customHeight="1">
      <c r="A163" s="34"/>
      <c r="B163" s="35"/>
      <c r="C163" s="184" t="s">
        <v>313</v>
      </c>
      <c r="D163" s="184" t="s">
        <v>248</v>
      </c>
      <c r="E163" s="185" t="s">
        <v>2922</v>
      </c>
      <c r="F163" s="186" t="s">
        <v>2923</v>
      </c>
      <c r="G163" s="187" t="s">
        <v>1991</v>
      </c>
      <c r="H163" s="188">
        <v>1</v>
      </c>
      <c r="I163" s="189"/>
      <c r="J163" s="190">
        <f t="shared" si="0"/>
        <v>0</v>
      </c>
      <c r="K163" s="186" t="s">
        <v>1</v>
      </c>
      <c r="L163" s="39"/>
      <c r="M163" s="191" t="s">
        <v>1</v>
      </c>
      <c r="N163" s="192" t="s">
        <v>42</v>
      </c>
      <c r="O163" s="71"/>
      <c r="P163" s="193">
        <f t="shared" si="1"/>
        <v>0</v>
      </c>
      <c r="Q163" s="193">
        <v>0</v>
      </c>
      <c r="R163" s="193">
        <f t="shared" si="2"/>
        <v>0</v>
      </c>
      <c r="S163" s="193">
        <v>0</v>
      </c>
      <c r="T163" s="194">
        <f t="shared" si="3"/>
        <v>0</v>
      </c>
      <c r="U163" s="34"/>
      <c r="V163" s="34"/>
      <c r="W163" s="34"/>
      <c r="X163" s="34"/>
      <c r="Y163" s="34"/>
      <c r="Z163" s="34"/>
      <c r="AA163" s="34"/>
      <c r="AB163" s="34"/>
      <c r="AC163" s="34"/>
      <c r="AD163" s="34"/>
      <c r="AE163" s="34"/>
      <c r="AR163" s="195" t="s">
        <v>264</v>
      </c>
      <c r="AT163" s="195" t="s">
        <v>248</v>
      </c>
      <c r="AU163" s="195" t="s">
        <v>85</v>
      </c>
      <c r="AY163" s="17" t="s">
        <v>247</v>
      </c>
      <c r="BE163" s="196">
        <f t="shared" si="4"/>
        <v>0</v>
      </c>
      <c r="BF163" s="196">
        <f t="shared" si="5"/>
        <v>0</v>
      </c>
      <c r="BG163" s="196">
        <f t="shared" si="6"/>
        <v>0</v>
      </c>
      <c r="BH163" s="196">
        <f t="shared" si="7"/>
        <v>0</v>
      </c>
      <c r="BI163" s="196">
        <f t="shared" si="8"/>
        <v>0</v>
      </c>
      <c r="BJ163" s="17" t="s">
        <v>85</v>
      </c>
      <c r="BK163" s="196">
        <f t="shared" si="9"/>
        <v>0</v>
      </c>
      <c r="BL163" s="17" t="s">
        <v>264</v>
      </c>
      <c r="BM163" s="195" t="s">
        <v>316</v>
      </c>
    </row>
    <row r="164" spans="1:65" s="2" customFormat="1" ht="16.5" customHeight="1">
      <c r="A164" s="34"/>
      <c r="B164" s="35"/>
      <c r="C164" s="184" t="s">
        <v>296</v>
      </c>
      <c r="D164" s="184" t="s">
        <v>248</v>
      </c>
      <c r="E164" s="185" t="s">
        <v>2924</v>
      </c>
      <c r="F164" s="186" t="s">
        <v>2925</v>
      </c>
      <c r="G164" s="187" t="s">
        <v>1991</v>
      </c>
      <c r="H164" s="188">
        <v>1</v>
      </c>
      <c r="I164" s="189"/>
      <c r="J164" s="190">
        <f t="shared" si="0"/>
        <v>0</v>
      </c>
      <c r="K164" s="186" t="s">
        <v>1</v>
      </c>
      <c r="L164" s="39"/>
      <c r="M164" s="191" t="s">
        <v>1</v>
      </c>
      <c r="N164" s="192" t="s">
        <v>42</v>
      </c>
      <c r="O164" s="71"/>
      <c r="P164" s="193">
        <f t="shared" si="1"/>
        <v>0</v>
      </c>
      <c r="Q164" s="193">
        <v>0</v>
      </c>
      <c r="R164" s="193">
        <f t="shared" si="2"/>
        <v>0</v>
      </c>
      <c r="S164" s="193">
        <v>0</v>
      </c>
      <c r="T164" s="194">
        <f t="shared" si="3"/>
        <v>0</v>
      </c>
      <c r="U164" s="34"/>
      <c r="V164" s="34"/>
      <c r="W164" s="34"/>
      <c r="X164" s="34"/>
      <c r="Y164" s="34"/>
      <c r="Z164" s="34"/>
      <c r="AA164" s="34"/>
      <c r="AB164" s="34"/>
      <c r="AC164" s="34"/>
      <c r="AD164" s="34"/>
      <c r="AE164" s="34"/>
      <c r="AR164" s="195" t="s">
        <v>264</v>
      </c>
      <c r="AT164" s="195" t="s">
        <v>248</v>
      </c>
      <c r="AU164" s="195" t="s">
        <v>85</v>
      </c>
      <c r="AY164" s="17" t="s">
        <v>247</v>
      </c>
      <c r="BE164" s="196">
        <f t="shared" si="4"/>
        <v>0</v>
      </c>
      <c r="BF164" s="196">
        <f t="shared" si="5"/>
        <v>0</v>
      </c>
      <c r="BG164" s="196">
        <f t="shared" si="6"/>
        <v>0</v>
      </c>
      <c r="BH164" s="196">
        <f t="shared" si="7"/>
        <v>0</v>
      </c>
      <c r="BI164" s="196">
        <f t="shared" si="8"/>
        <v>0</v>
      </c>
      <c r="BJ164" s="17" t="s">
        <v>85</v>
      </c>
      <c r="BK164" s="196">
        <f t="shared" si="9"/>
        <v>0</v>
      </c>
      <c r="BL164" s="17" t="s">
        <v>264</v>
      </c>
      <c r="BM164" s="195" t="s">
        <v>516</v>
      </c>
    </row>
    <row r="165" spans="1:65" s="11" customFormat="1" ht="25.9" customHeight="1">
      <c r="B165" s="170"/>
      <c r="C165" s="171"/>
      <c r="D165" s="172" t="s">
        <v>76</v>
      </c>
      <c r="E165" s="173" t="s">
        <v>2926</v>
      </c>
      <c r="F165" s="173" t="s">
        <v>2927</v>
      </c>
      <c r="G165" s="171"/>
      <c r="H165" s="171"/>
      <c r="I165" s="174"/>
      <c r="J165" s="175">
        <f>BK165</f>
        <v>0</v>
      </c>
      <c r="K165" s="171"/>
      <c r="L165" s="176"/>
      <c r="M165" s="177"/>
      <c r="N165" s="178"/>
      <c r="O165" s="178"/>
      <c r="P165" s="179">
        <f>SUM(P166:P177)</f>
        <v>0</v>
      </c>
      <c r="Q165" s="178"/>
      <c r="R165" s="179">
        <f>SUM(R166:R177)</f>
        <v>0</v>
      </c>
      <c r="S165" s="178"/>
      <c r="T165" s="180">
        <f>SUM(T166:T177)</f>
        <v>0</v>
      </c>
      <c r="AR165" s="181" t="s">
        <v>85</v>
      </c>
      <c r="AT165" s="182" t="s">
        <v>76</v>
      </c>
      <c r="AU165" s="182" t="s">
        <v>77</v>
      </c>
      <c r="AY165" s="181" t="s">
        <v>247</v>
      </c>
      <c r="BK165" s="183">
        <f>SUM(BK166:BK177)</f>
        <v>0</v>
      </c>
    </row>
    <row r="166" spans="1:65" s="2" customFormat="1" ht="24.15" customHeight="1">
      <c r="A166" s="34"/>
      <c r="B166" s="35"/>
      <c r="C166" s="184" t="s">
        <v>8</v>
      </c>
      <c r="D166" s="184" t="s">
        <v>248</v>
      </c>
      <c r="E166" s="185" t="s">
        <v>2928</v>
      </c>
      <c r="F166" s="186" t="s">
        <v>2929</v>
      </c>
      <c r="G166" s="187" t="s">
        <v>1991</v>
      </c>
      <c r="H166" s="188">
        <v>1</v>
      </c>
      <c r="I166" s="189"/>
      <c r="J166" s="190">
        <f t="shared" ref="J166:J177" si="10">ROUND(I166*H166,2)</f>
        <v>0</v>
      </c>
      <c r="K166" s="186" t="s">
        <v>1</v>
      </c>
      <c r="L166" s="39"/>
      <c r="M166" s="191" t="s">
        <v>1</v>
      </c>
      <c r="N166" s="192" t="s">
        <v>42</v>
      </c>
      <c r="O166" s="71"/>
      <c r="P166" s="193">
        <f t="shared" ref="P166:P177" si="11">O166*H166</f>
        <v>0</v>
      </c>
      <c r="Q166" s="193">
        <v>0</v>
      </c>
      <c r="R166" s="193">
        <f t="shared" ref="R166:R177" si="12">Q166*H166</f>
        <v>0</v>
      </c>
      <c r="S166" s="193">
        <v>0</v>
      </c>
      <c r="T166" s="194">
        <f t="shared" ref="T166:T177" si="13">S166*H166</f>
        <v>0</v>
      </c>
      <c r="U166" s="34"/>
      <c r="V166" s="34"/>
      <c r="W166" s="34"/>
      <c r="X166" s="34"/>
      <c r="Y166" s="34"/>
      <c r="Z166" s="34"/>
      <c r="AA166" s="34"/>
      <c r="AB166" s="34"/>
      <c r="AC166" s="34"/>
      <c r="AD166" s="34"/>
      <c r="AE166" s="34"/>
      <c r="AR166" s="195" t="s">
        <v>264</v>
      </c>
      <c r="AT166" s="195" t="s">
        <v>248</v>
      </c>
      <c r="AU166" s="195" t="s">
        <v>85</v>
      </c>
      <c r="AY166" s="17" t="s">
        <v>247</v>
      </c>
      <c r="BE166" s="196">
        <f t="shared" ref="BE166:BE177" si="14">IF(N166="základní",J166,0)</f>
        <v>0</v>
      </c>
      <c r="BF166" s="196">
        <f t="shared" ref="BF166:BF177" si="15">IF(N166="snížená",J166,0)</f>
        <v>0</v>
      </c>
      <c r="BG166" s="196">
        <f t="shared" ref="BG166:BG177" si="16">IF(N166="zákl. přenesená",J166,0)</f>
        <v>0</v>
      </c>
      <c r="BH166" s="196">
        <f t="shared" ref="BH166:BH177" si="17">IF(N166="sníž. přenesená",J166,0)</f>
        <v>0</v>
      </c>
      <c r="BI166" s="196">
        <f t="shared" ref="BI166:BI177" si="18">IF(N166="nulová",J166,0)</f>
        <v>0</v>
      </c>
      <c r="BJ166" s="17" t="s">
        <v>85</v>
      </c>
      <c r="BK166" s="196">
        <f t="shared" ref="BK166:BK177" si="19">ROUND(I166*H166,2)</f>
        <v>0</v>
      </c>
      <c r="BL166" s="17" t="s">
        <v>264</v>
      </c>
      <c r="BM166" s="195" t="s">
        <v>525</v>
      </c>
    </row>
    <row r="167" spans="1:65" s="2" customFormat="1" ht="16.5" customHeight="1">
      <c r="A167" s="34"/>
      <c r="B167" s="35"/>
      <c r="C167" s="184" t="s">
        <v>264</v>
      </c>
      <c r="D167" s="184" t="s">
        <v>248</v>
      </c>
      <c r="E167" s="185" t="s">
        <v>2930</v>
      </c>
      <c r="F167" s="186" t="s">
        <v>2931</v>
      </c>
      <c r="G167" s="187" t="s">
        <v>1991</v>
      </c>
      <c r="H167" s="188">
        <v>1</v>
      </c>
      <c r="I167" s="189"/>
      <c r="J167" s="190">
        <f t="shared" si="10"/>
        <v>0</v>
      </c>
      <c r="K167" s="186" t="s">
        <v>1</v>
      </c>
      <c r="L167" s="39"/>
      <c r="M167" s="191" t="s">
        <v>1</v>
      </c>
      <c r="N167" s="192" t="s">
        <v>42</v>
      </c>
      <c r="O167" s="71"/>
      <c r="P167" s="193">
        <f t="shared" si="11"/>
        <v>0</v>
      </c>
      <c r="Q167" s="193">
        <v>0</v>
      </c>
      <c r="R167" s="193">
        <f t="shared" si="12"/>
        <v>0</v>
      </c>
      <c r="S167" s="193">
        <v>0</v>
      </c>
      <c r="T167" s="194">
        <f t="shared" si="13"/>
        <v>0</v>
      </c>
      <c r="U167" s="34"/>
      <c r="V167" s="34"/>
      <c r="W167" s="34"/>
      <c r="X167" s="34"/>
      <c r="Y167" s="34"/>
      <c r="Z167" s="34"/>
      <c r="AA167" s="34"/>
      <c r="AB167" s="34"/>
      <c r="AC167" s="34"/>
      <c r="AD167" s="34"/>
      <c r="AE167" s="34"/>
      <c r="AR167" s="195" t="s">
        <v>264</v>
      </c>
      <c r="AT167" s="195" t="s">
        <v>248</v>
      </c>
      <c r="AU167" s="195" t="s">
        <v>85</v>
      </c>
      <c r="AY167" s="17" t="s">
        <v>247</v>
      </c>
      <c r="BE167" s="196">
        <f t="shared" si="14"/>
        <v>0</v>
      </c>
      <c r="BF167" s="196">
        <f t="shared" si="15"/>
        <v>0</v>
      </c>
      <c r="BG167" s="196">
        <f t="shared" si="16"/>
        <v>0</v>
      </c>
      <c r="BH167" s="196">
        <f t="shared" si="17"/>
        <v>0</v>
      </c>
      <c r="BI167" s="196">
        <f t="shared" si="18"/>
        <v>0</v>
      </c>
      <c r="BJ167" s="17" t="s">
        <v>85</v>
      </c>
      <c r="BK167" s="196">
        <f t="shared" si="19"/>
        <v>0</v>
      </c>
      <c r="BL167" s="17" t="s">
        <v>264</v>
      </c>
      <c r="BM167" s="195" t="s">
        <v>530</v>
      </c>
    </row>
    <row r="168" spans="1:65" s="2" customFormat="1" ht="21.75" customHeight="1">
      <c r="A168" s="34"/>
      <c r="B168" s="35"/>
      <c r="C168" s="184" t="s">
        <v>281</v>
      </c>
      <c r="D168" s="184" t="s">
        <v>248</v>
      </c>
      <c r="E168" s="185" t="s">
        <v>2932</v>
      </c>
      <c r="F168" s="186" t="s">
        <v>2933</v>
      </c>
      <c r="G168" s="187" t="s">
        <v>1991</v>
      </c>
      <c r="H168" s="188">
        <v>1</v>
      </c>
      <c r="I168" s="189"/>
      <c r="J168" s="190">
        <f t="shared" si="10"/>
        <v>0</v>
      </c>
      <c r="K168" s="186" t="s">
        <v>1</v>
      </c>
      <c r="L168" s="39"/>
      <c r="M168" s="191" t="s">
        <v>1</v>
      </c>
      <c r="N168" s="192" t="s">
        <v>42</v>
      </c>
      <c r="O168" s="71"/>
      <c r="P168" s="193">
        <f t="shared" si="11"/>
        <v>0</v>
      </c>
      <c r="Q168" s="193">
        <v>0</v>
      </c>
      <c r="R168" s="193">
        <f t="shared" si="12"/>
        <v>0</v>
      </c>
      <c r="S168" s="193">
        <v>0</v>
      </c>
      <c r="T168" s="194">
        <f t="shared" si="13"/>
        <v>0</v>
      </c>
      <c r="U168" s="34"/>
      <c r="V168" s="34"/>
      <c r="W168" s="34"/>
      <c r="X168" s="34"/>
      <c r="Y168" s="34"/>
      <c r="Z168" s="34"/>
      <c r="AA168" s="34"/>
      <c r="AB168" s="34"/>
      <c r="AC168" s="34"/>
      <c r="AD168" s="34"/>
      <c r="AE168" s="34"/>
      <c r="AR168" s="195" t="s">
        <v>264</v>
      </c>
      <c r="AT168" s="195" t="s">
        <v>248</v>
      </c>
      <c r="AU168" s="195" t="s">
        <v>85</v>
      </c>
      <c r="AY168" s="17" t="s">
        <v>247</v>
      </c>
      <c r="BE168" s="196">
        <f t="shared" si="14"/>
        <v>0</v>
      </c>
      <c r="BF168" s="196">
        <f t="shared" si="15"/>
        <v>0</v>
      </c>
      <c r="BG168" s="196">
        <f t="shared" si="16"/>
        <v>0</v>
      </c>
      <c r="BH168" s="196">
        <f t="shared" si="17"/>
        <v>0</v>
      </c>
      <c r="BI168" s="196">
        <f t="shared" si="18"/>
        <v>0</v>
      </c>
      <c r="BJ168" s="17" t="s">
        <v>85</v>
      </c>
      <c r="BK168" s="196">
        <f t="shared" si="19"/>
        <v>0</v>
      </c>
      <c r="BL168" s="17" t="s">
        <v>264</v>
      </c>
      <c r="BM168" s="195" t="s">
        <v>539</v>
      </c>
    </row>
    <row r="169" spans="1:65" s="2" customFormat="1" ht="24.15" customHeight="1">
      <c r="A169" s="34"/>
      <c r="B169" s="35"/>
      <c r="C169" s="184" t="s">
        <v>285</v>
      </c>
      <c r="D169" s="184" t="s">
        <v>248</v>
      </c>
      <c r="E169" s="185" t="s">
        <v>2934</v>
      </c>
      <c r="F169" s="186" t="s">
        <v>2935</v>
      </c>
      <c r="G169" s="187" t="s">
        <v>1991</v>
      </c>
      <c r="H169" s="188">
        <v>1</v>
      </c>
      <c r="I169" s="189"/>
      <c r="J169" s="190">
        <f t="shared" si="10"/>
        <v>0</v>
      </c>
      <c r="K169" s="186" t="s">
        <v>1</v>
      </c>
      <c r="L169" s="39"/>
      <c r="M169" s="191" t="s">
        <v>1</v>
      </c>
      <c r="N169" s="192" t="s">
        <v>42</v>
      </c>
      <c r="O169" s="71"/>
      <c r="P169" s="193">
        <f t="shared" si="11"/>
        <v>0</v>
      </c>
      <c r="Q169" s="193">
        <v>0</v>
      </c>
      <c r="R169" s="193">
        <f t="shared" si="12"/>
        <v>0</v>
      </c>
      <c r="S169" s="193">
        <v>0</v>
      </c>
      <c r="T169" s="194">
        <f t="shared" si="13"/>
        <v>0</v>
      </c>
      <c r="U169" s="34"/>
      <c r="V169" s="34"/>
      <c r="W169" s="34"/>
      <c r="X169" s="34"/>
      <c r="Y169" s="34"/>
      <c r="Z169" s="34"/>
      <c r="AA169" s="34"/>
      <c r="AB169" s="34"/>
      <c r="AC169" s="34"/>
      <c r="AD169" s="34"/>
      <c r="AE169" s="34"/>
      <c r="AR169" s="195" t="s">
        <v>264</v>
      </c>
      <c r="AT169" s="195" t="s">
        <v>248</v>
      </c>
      <c r="AU169" s="195" t="s">
        <v>85</v>
      </c>
      <c r="AY169" s="17" t="s">
        <v>247</v>
      </c>
      <c r="BE169" s="196">
        <f t="shared" si="14"/>
        <v>0</v>
      </c>
      <c r="BF169" s="196">
        <f t="shared" si="15"/>
        <v>0</v>
      </c>
      <c r="BG169" s="196">
        <f t="shared" si="16"/>
        <v>0</v>
      </c>
      <c r="BH169" s="196">
        <f t="shared" si="17"/>
        <v>0</v>
      </c>
      <c r="BI169" s="196">
        <f t="shared" si="18"/>
        <v>0</v>
      </c>
      <c r="BJ169" s="17" t="s">
        <v>85</v>
      </c>
      <c r="BK169" s="196">
        <f t="shared" si="19"/>
        <v>0</v>
      </c>
      <c r="BL169" s="17" t="s">
        <v>264</v>
      </c>
      <c r="BM169" s="195" t="s">
        <v>543</v>
      </c>
    </row>
    <row r="170" spans="1:65" s="2" customFormat="1" ht="24.15" customHeight="1">
      <c r="A170" s="34"/>
      <c r="B170" s="35"/>
      <c r="C170" s="184" t="s">
        <v>545</v>
      </c>
      <c r="D170" s="184" t="s">
        <v>248</v>
      </c>
      <c r="E170" s="185" t="s">
        <v>2936</v>
      </c>
      <c r="F170" s="186" t="s">
        <v>2937</v>
      </c>
      <c r="G170" s="187" t="s">
        <v>1991</v>
      </c>
      <c r="H170" s="188">
        <v>5</v>
      </c>
      <c r="I170" s="189"/>
      <c r="J170" s="190">
        <f t="shared" si="10"/>
        <v>0</v>
      </c>
      <c r="K170" s="186" t="s">
        <v>1</v>
      </c>
      <c r="L170" s="39"/>
      <c r="M170" s="191" t="s">
        <v>1</v>
      </c>
      <c r="N170" s="192" t="s">
        <v>42</v>
      </c>
      <c r="O170" s="71"/>
      <c r="P170" s="193">
        <f t="shared" si="11"/>
        <v>0</v>
      </c>
      <c r="Q170" s="193">
        <v>0</v>
      </c>
      <c r="R170" s="193">
        <f t="shared" si="12"/>
        <v>0</v>
      </c>
      <c r="S170" s="193">
        <v>0</v>
      </c>
      <c r="T170" s="194">
        <f t="shared" si="13"/>
        <v>0</v>
      </c>
      <c r="U170" s="34"/>
      <c r="V170" s="34"/>
      <c r="W170" s="34"/>
      <c r="X170" s="34"/>
      <c r="Y170" s="34"/>
      <c r="Z170" s="34"/>
      <c r="AA170" s="34"/>
      <c r="AB170" s="34"/>
      <c r="AC170" s="34"/>
      <c r="AD170" s="34"/>
      <c r="AE170" s="34"/>
      <c r="AR170" s="195" t="s">
        <v>264</v>
      </c>
      <c r="AT170" s="195" t="s">
        <v>248</v>
      </c>
      <c r="AU170" s="195" t="s">
        <v>85</v>
      </c>
      <c r="AY170" s="17" t="s">
        <v>247</v>
      </c>
      <c r="BE170" s="196">
        <f t="shared" si="14"/>
        <v>0</v>
      </c>
      <c r="BF170" s="196">
        <f t="shared" si="15"/>
        <v>0</v>
      </c>
      <c r="BG170" s="196">
        <f t="shared" si="16"/>
        <v>0</v>
      </c>
      <c r="BH170" s="196">
        <f t="shared" si="17"/>
        <v>0</v>
      </c>
      <c r="BI170" s="196">
        <f t="shared" si="18"/>
        <v>0</v>
      </c>
      <c r="BJ170" s="17" t="s">
        <v>85</v>
      </c>
      <c r="BK170" s="196">
        <f t="shared" si="19"/>
        <v>0</v>
      </c>
      <c r="BL170" s="17" t="s">
        <v>264</v>
      </c>
      <c r="BM170" s="195" t="s">
        <v>548</v>
      </c>
    </row>
    <row r="171" spans="1:65" s="2" customFormat="1" ht="21.75" customHeight="1">
      <c r="A171" s="34"/>
      <c r="B171" s="35"/>
      <c r="C171" s="184" t="s">
        <v>304</v>
      </c>
      <c r="D171" s="184" t="s">
        <v>248</v>
      </c>
      <c r="E171" s="185" t="s">
        <v>2938</v>
      </c>
      <c r="F171" s="186" t="s">
        <v>2939</v>
      </c>
      <c r="G171" s="187" t="s">
        <v>1991</v>
      </c>
      <c r="H171" s="188">
        <v>1</v>
      </c>
      <c r="I171" s="189"/>
      <c r="J171" s="190">
        <f t="shared" si="10"/>
        <v>0</v>
      </c>
      <c r="K171" s="186" t="s">
        <v>1</v>
      </c>
      <c r="L171" s="39"/>
      <c r="M171" s="191" t="s">
        <v>1</v>
      </c>
      <c r="N171" s="192" t="s">
        <v>42</v>
      </c>
      <c r="O171" s="71"/>
      <c r="P171" s="193">
        <f t="shared" si="11"/>
        <v>0</v>
      </c>
      <c r="Q171" s="193">
        <v>0</v>
      </c>
      <c r="R171" s="193">
        <f t="shared" si="12"/>
        <v>0</v>
      </c>
      <c r="S171" s="193">
        <v>0</v>
      </c>
      <c r="T171" s="194">
        <f t="shared" si="13"/>
        <v>0</v>
      </c>
      <c r="U171" s="34"/>
      <c r="V171" s="34"/>
      <c r="W171" s="34"/>
      <c r="X171" s="34"/>
      <c r="Y171" s="34"/>
      <c r="Z171" s="34"/>
      <c r="AA171" s="34"/>
      <c r="AB171" s="34"/>
      <c r="AC171" s="34"/>
      <c r="AD171" s="34"/>
      <c r="AE171" s="34"/>
      <c r="AR171" s="195" t="s">
        <v>264</v>
      </c>
      <c r="AT171" s="195" t="s">
        <v>248</v>
      </c>
      <c r="AU171" s="195" t="s">
        <v>85</v>
      </c>
      <c r="AY171" s="17" t="s">
        <v>247</v>
      </c>
      <c r="BE171" s="196">
        <f t="shared" si="14"/>
        <v>0</v>
      </c>
      <c r="BF171" s="196">
        <f t="shared" si="15"/>
        <v>0</v>
      </c>
      <c r="BG171" s="196">
        <f t="shared" si="16"/>
        <v>0</v>
      </c>
      <c r="BH171" s="196">
        <f t="shared" si="17"/>
        <v>0</v>
      </c>
      <c r="BI171" s="196">
        <f t="shared" si="18"/>
        <v>0</v>
      </c>
      <c r="BJ171" s="17" t="s">
        <v>85</v>
      </c>
      <c r="BK171" s="196">
        <f t="shared" si="19"/>
        <v>0</v>
      </c>
      <c r="BL171" s="17" t="s">
        <v>264</v>
      </c>
      <c r="BM171" s="195" t="s">
        <v>553</v>
      </c>
    </row>
    <row r="172" spans="1:65" s="2" customFormat="1" ht="21.75" customHeight="1">
      <c r="A172" s="34"/>
      <c r="B172" s="35"/>
      <c r="C172" s="184" t="s">
        <v>7</v>
      </c>
      <c r="D172" s="184" t="s">
        <v>248</v>
      </c>
      <c r="E172" s="185" t="s">
        <v>2940</v>
      </c>
      <c r="F172" s="186" t="s">
        <v>2941</v>
      </c>
      <c r="G172" s="187" t="s">
        <v>1991</v>
      </c>
      <c r="H172" s="188">
        <v>7</v>
      </c>
      <c r="I172" s="189"/>
      <c r="J172" s="190">
        <f t="shared" si="10"/>
        <v>0</v>
      </c>
      <c r="K172" s="186" t="s">
        <v>1</v>
      </c>
      <c r="L172" s="39"/>
      <c r="M172" s="191" t="s">
        <v>1</v>
      </c>
      <c r="N172" s="192" t="s">
        <v>42</v>
      </c>
      <c r="O172" s="71"/>
      <c r="P172" s="193">
        <f t="shared" si="11"/>
        <v>0</v>
      </c>
      <c r="Q172" s="193">
        <v>0</v>
      </c>
      <c r="R172" s="193">
        <f t="shared" si="12"/>
        <v>0</v>
      </c>
      <c r="S172" s="193">
        <v>0</v>
      </c>
      <c r="T172" s="194">
        <f t="shared" si="13"/>
        <v>0</v>
      </c>
      <c r="U172" s="34"/>
      <c r="V172" s="34"/>
      <c r="W172" s="34"/>
      <c r="X172" s="34"/>
      <c r="Y172" s="34"/>
      <c r="Z172" s="34"/>
      <c r="AA172" s="34"/>
      <c r="AB172" s="34"/>
      <c r="AC172" s="34"/>
      <c r="AD172" s="34"/>
      <c r="AE172" s="34"/>
      <c r="AR172" s="195" t="s">
        <v>264</v>
      </c>
      <c r="AT172" s="195" t="s">
        <v>248</v>
      </c>
      <c r="AU172" s="195" t="s">
        <v>85</v>
      </c>
      <c r="AY172" s="17" t="s">
        <v>247</v>
      </c>
      <c r="BE172" s="196">
        <f t="shared" si="14"/>
        <v>0</v>
      </c>
      <c r="BF172" s="196">
        <f t="shared" si="15"/>
        <v>0</v>
      </c>
      <c r="BG172" s="196">
        <f t="shared" si="16"/>
        <v>0</v>
      </c>
      <c r="BH172" s="196">
        <f t="shared" si="17"/>
        <v>0</v>
      </c>
      <c r="BI172" s="196">
        <f t="shared" si="18"/>
        <v>0</v>
      </c>
      <c r="BJ172" s="17" t="s">
        <v>85</v>
      </c>
      <c r="BK172" s="196">
        <f t="shared" si="19"/>
        <v>0</v>
      </c>
      <c r="BL172" s="17" t="s">
        <v>264</v>
      </c>
      <c r="BM172" s="195" t="s">
        <v>558</v>
      </c>
    </row>
    <row r="173" spans="1:65" s="2" customFormat="1" ht="16.5" customHeight="1">
      <c r="A173" s="34"/>
      <c r="B173" s="35"/>
      <c r="C173" s="184" t="s">
        <v>308</v>
      </c>
      <c r="D173" s="184" t="s">
        <v>248</v>
      </c>
      <c r="E173" s="185" t="s">
        <v>2942</v>
      </c>
      <c r="F173" s="186" t="s">
        <v>2943</v>
      </c>
      <c r="G173" s="187" t="s">
        <v>1991</v>
      </c>
      <c r="H173" s="188">
        <v>2</v>
      </c>
      <c r="I173" s="189"/>
      <c r="J173" s="190">
        <f t="shared" si="10"/>
        <v>0</v>
      </c>
      <c r="K173" s="186" t="s">
        <v>1</v>
      </c>
      <c r="L173" s="39"/>
      <c r="M173" s="191" t="s">
        <v>1</v>
      </c>
      <c r="N173" s="192" t="s">
        <v>42</v>
      </c>
      <c r="O173" s="71"/>
      <c r="P173" s="193">
        <f t="shared" si="11"/>
        <v>0</v>
      </c>
      <c r="Q173" s="193">
        <v>0</v>
      </c>
      <c r="R173" s="193">
        <f t="shared" si="12"/>
        <v>0</v>
      </c>
      <c r="S173" s="193">
        <v>0</v>
      </c>
      <c r="T173" s="194">
        <f t="shared" si="13"/>
        <v>0</v>
      </c>
      <c r="U173" s="34"/>
      <c r="V173" s="34"/>
      <c r="W173" s="34"/>
      <c r="X173" s="34"/>
      <c r="Y173" s="34"/>
      <c r="Z173" s="34"/>
      <c r="AA173" s="34"/>
      <c r="AB173" s="34"/>
      <c r="AC173" s="34"/>
      <c r="AD173" s="34"/>
      <c r="AE173" s="34"/>
      <c r="AR173" s="195" t="s">
        <v>264</v>
      </c>
      <c r="AT173" s="195" t="s">
        <v>248</v>
      </c>
      <c r="AU173" s="195" t="s">
        <v>85</v>
      </c>
      <c r="AY173" s="17" t="s">
        <v>247</v>
      </c>
      <c r="BE173" s="196">
        <f t="shared" si="14"/>
        <v>0</v>
      </c>
      <c r="BF173" s="196">
        <f t="shared" si="15"/>
        <v>0</v>
      </c>
      <c r="BG173" s="196">
        <f t="shared" si="16"/>
        <v>0</v>
      </c>
      <c r="BH173" s="196">
        <f t="shared" si="17"/>
        <v>0</v>
      </c>
      <c r="BI173" s="196">
        <f t="shared" si="18"/>
        <v>0</v>
      </c>
      <c r="BJ173" s="17" t="s">
        <v>85</v>
      </c>
      <c r="BK173" s="196">
        <f t="shared" si="19"/>
        <v>0</v>
      </c>
      <c r="BL173" s="17" t="s">
        <v>264</v>
      </c>
      <c r="BM173" s="195" t="s">
        <v>567</v>
      </c>
    </row>
    <row r="174" spans="1:65" s="2" customFormat="1" ht="24.15" customHeight="1">
      <c r="A174" s="34"/>
      <c r="B174" s="35"/>
      <c r="C174" s="184" t="s">
        <v>574</v>
      </c>
      <c r="D174" s="184" t="s">
        <v>248</v>
      </c>
      <c r="E174" s="185" t="s">
        <v>2944</v>
      </c>
      <c r="F174" s="186" t="s">
        <v>2918</v>
      </c>
      <c r="G174" s="187" t="s">
        <v>2919</v>
      </c>
      <c r="H174" s="188">
        <v>1</v>
      </c>
      <c r="I174" s="189"/>
      <c r="J174" s="190">
        <f t="shared" si="10"/>
        <v>0</v>
      </c>
      <c r="K174" s="186" t="s">
        <v>1</v>
      </c>
      <c r="L174" s="39"/>
      <c r="M174" s="191" t="s">
        <v>1</v>
      </c>
      <c r="N174" s="192" t="s">
        <v>42</v>
      </c>
      <c r="O174" s="71"/>
      <c r="P174" s="193">
        <f t="shared" si="11"/>
        <v>0</v>
      </c>
      <c r="Q174" s="193">
        <v>0</v>
      </c>
      <c r="R174" s="193">
        <f t="shared" si="12"/>
        <v>0</v>
      </c>
      <c r="S174" s="193">
        <v>0</v>
      </c>
      <c r="T174" s="194">
        <f t="shared" si="13"/>
        <v>0</v>
      </c>
      <c r="U174" s="34"/>
      <c r="V174" s="34"/>
      <c r="W174" s="34"/>
      <c r="X174" s="34"/>
      <c r="Y174" s="34"/>
      <c r="Z174" s="34"/>
      <c r="AA174" s="34"/>
      <c r="AB174" s="34"/>
      <c r="AC174" s="34"/>
      <c r="AD174" s="34"/>
      <c r="AE174" s="34"/>
      <c r="AR174" s="195" t="s">
        <v>264</v>
      </c>
      <c r="AT174" s="195" t="s">
        <v>248</v>
      </c>
      <c r="AU174" s="195" t="s">
        <v>85</v>
      </c>
      <c r="AY174" s="17" t="s">
        <v>247</v>
      </c>
      <c r="BE174" s="196">
        <f t="shared" si="14"/>
        <v>0</v>
      </c>
      <c r="BF174" s="196">
        <f t="shared" si="15"/>
        <v>0</v>
      </c>
      <c r="BG174" s="196">
        <f t="shared" si="16"/>
        <v>0</v>
      </c>
      <c r="BH174" s="196">
        <f t="shared" si="17"/>
        <v>0</v>
      </c>
      <c r="BI174" s="196">
        <f t="shared" si="18"/>
        <v>0</v>
      </c>
      <c r="BJ174" s="17" t="s">
        <v>85</v>
      </c>
      <c r="BK174" s="196">
        <f t="shared" si="19"/>
        <v>0</v>
      </c>
      <c r="BL174" s="17" t="s">
        <v>264</v>
      </c>
      <c r="BM174" s="195" t="s">
        <v>577</v>
      </c>
    </row>
    <row r="175" spans="1:65" s="2" customFormat="1" ht="24.15" customHeight="1">
      <c r="A175" s="34"/>
      <c r="B175" s="35"/>
      <c r="C175" s="184" t="s">
        <v>311</v>
      </c>
      <c r="D175" s="184" t="s">
        <v>248</v>
      </c>
      <c r="E175" s="185" t="s">
        <v>2945</v>
      </c>
      <c r="F175" s="186" t="s">
        <v>2921</v>
      </c>
      <c r="G175" s="187" t="s">
        <v>2919</v>
      </c>
      <c r="H175" s="188">
        <v>1</v>
      </c>
      <c r="I175" s="189"/>
      <c r="J175" s="190">
        <f t="shared" si="10"/>
        <v>0</v>
      </c>
      <c r="K175" s="186" t="s">
        <v>1</v>
      </c>
      <c r="L175" s="39"/>
      <c r="M175" s="191" t="s">
        <v>1</v>
      </c>
      <c r="N175" s="192" t="s">
        <v>42</v>
      </c>
      <c r="O175" s="71"/>
      <c r="P175" s="193">
        <f t="shared" si="11"/>
        <v>0</v>
      </c>
      <c r="Q175" s="193">
        <v>0</v>
      </c>
      <c r="R175" s="193">
        <f t="shared" si="12"/>
        <v>0</v>
      </c>
      <c r="S175" s="193">
        <v>0</v>
      </c>
      <c r="T175" s="194">
        <f t="shared" si="13"/>
        <v>0</v>
      </c>
      <c r="U175" s="34"/>
      <c r="V175" s="34"/>
      <c r="W175" s="34"/>
      <c r="X175" s="34"/>
      <c r="Y175" s="34"/>
      <c r="Z175" s="34"/>
      <c r="AA175" s="34"/>
      <c r="AB175" s="34"/>
      <c r="AC175" s="34"/>
      <c r="AD175" s="34"/>
      <c r="AE175" s="34"/>
      <c r="AR175" s="195" t="s">
        <v>264</v>
      </c>
      <c r="AT175" s="195" t="s">
        <v>248</v>
      </c>
      <c r="AU175" s="195" t="s">
        <v>85</v>
      </c>
      <c r="AY175" s="17" t="s">
        <v>247</v>
      </c>
      <c r="BE175" s="196">
        <f t="shared" si="14"/>
        <v>0</v>
      </c>
      <c r="BF175" s="196">
        <f t="shared" si="15"/>
        <v>0</v>
      </c>
      <c r="BG175" s="196">
        <f t="shared" si="16"/>
        <v>0</v>
      </c>
      <c r="BH175" s="196">
        <f t="shared" si="17"/>
        <v>0</v>
      </c>
      <c r="BI175" s="196">
        <f t="shared" si="18"/>
        <v>0</v>
      </c>
      <c r="BJ175" s="17" t="s">
        <v>85</v>
      </c>
      <c r="BK175" s="196">
        <f t="shared" si="19"/>
        <v>0</v>
      </c>
      <c r="BL175" s="17" t="s">
        <v>264</v>
      </c>
      <c r="BM175" s="195" t="s">
        <v>583</v>
      </c>
    </row>
    <row r="176" spans="1:65" s="2" customFormat="1" ht="24.15" customHeight="1">
      <c r="A176" s="34"/>
      <c r="B176" s="35"/>
      <c r="C176" s="184" t="s">
        <v>589</v>
      </c>
      <c r="D176" s="184" t="s">
        <v>248</v>
      </c>
      <c r="E176" s="185" t="s">
        <v>2946</v>
      </c>
      <c r="F176" s="186" t="s">
        <v>2923</v>
      </c>
      <c r="G176" s="187" t="s">
        <v>1991</v>
      </c>
      <c r="H176" s="188">
        <v>1</v>
      </c>
      <c r="I176" s="189"/>
      <c r="J176" s="190">
        <f t="shared" si="10"/>
        <v>0</v>
      </c>
      <c r="K176" s="186" t="s">
        <v>1</v>
      </c>
      <c r="L176" s="39"/>
      <c r="M176" s="191" t="s">
        <v>1</v>
      </c>
      <c r="N176" s="192" t="s">
        <v>42</v>
      </c>
      <c r="O176" s="71"/>
      <c r="P176" s="193">
        <f t="shared" si="11"/>
        <v>0</v>
      </c>
      <c r="Q176" s="193">
        <v>0</v>
      </c>
      <c r="R176" s="193">
        <f t="shared" si="12"/>
        <v>0</v>
      </c>
      <c r="S176" s="193">
        <v>0</v>
      </c>
      <c r="T176" s="194">
        <f t="shared" si="13"/>
        <v>0</v>
      </c>
      <c r="U176" s="34"/>
      <c r="V176" s="34"/>
      <c r="W176" s="34"/>
      <c r="X176" s="34"/>
      <c r="Y176" s="34"/>
      <c r="Z176" s="34"/>
      <c r="AA176" s="34"/>
      <c r="AB176" s="34"/>
      <c r="AC176" s="34"/>
      <c r="AD176" s="34"/>
      <c r="AE176" s="34"/>
      <c r="AR176" s="195" t="s">
        <v>264</v>
      </c>
      <c r="AT176" s="195" t="s">
        <v>248</v>
      </c>
      <c r="AU176" s="195" t="s">
        <v>85</v>
      </c>
      <c r="AY176" s="17" t="s">
        <v>247</v>
      </c>
      <c r="BE176" s="196">
        <f t="shared" si="14"/>
        <v>0</v>
      </c>
      <c r="BF176" s="196">
        <f t="shared" si="15"/>
        <v>0</v>
      </c>
      <c r="BG176" s="196">
        <f t="shared" si="16"/>
        <v>0</v>
      </c>
      <c r="BH176" s="196">
        <f t="shared" si="17"/>
        <v>0</v>
      </c>
      <c r="BI176" s="196">
        <f t="shared" si="18"/>
        <v>0</v>
      </c>
      <c r="BJ176" s="17" t="s">
        <v>85</v>
      </c>
      <c r="BK176" s="196">
        <f t="shared" si="19"/>
        <v>0</v>
      </c>
      <c r="BL176" s="17" t="s">
        <v>264</v>
      </c>
      <c r="BM176" s="195" t="s">
        <v>592</v>
      </c>
    </row>
    <row r="177" spans="1:65" s="2" customFormat="1" ht="16.5" customHeight="1">
      <c r="A177" s="34"/>
      <c r="B177" s="35"/>
      <c r="C177" s="184" t="s">
        <v>316</v>
      </c>
      <c r="D177" s="184" t="s">
        <v>248</v>
      </c>
      <c r="E177" s="185" t="s">
        <v>2947</v>
      </c>
      <c r="F177" s="186" t="s">
        <v>2925</v>
      </c>
      <c r="G177" s="187" t="s">
        <v>1991</v>
      </c>
      <c r="H177" s="188">
        <v>1</v>
      </c>
      <c r="I177" s="189"/>
      <c r="J177" s="190">
        <f t="shared" si="10"/>
        <v>0</v>
      </c>
      <c r="K177" s="186" t="s">
        <v>1</v>
      </c>
      <c r="L177" s="39"/>
      <c r="M177" s="191" t="s">
        <v>1</v>
      </c>
      <c r="N177" s="192" t="s">
        <v>42</v>
      </c>
      <c r="O177" s="71"/>
      <c r="P177" s="193">
        <f t="shared" si="11"/>
        <v>0</v>
      </c>
      <c r="Q177" s="193">
        <v>0</v>
      </c>
      <c r="R177" s="193">
        <f t="shared" si="12"/>
        <v>0</v>
      </c>
      <c r="S177" s="193">
        <v>0</v>
      </c>
      <c r="T177" s="194">
        <f t="shared" si="13"/>
        <v>0</v>
      </c>
      <c r="U177" s="34"/>
      <c r="V177" s="34"/>
      <c r="W177" s="34"/>
      <c r="X177" s="34"/>
      <c r="Y177" s="34"/>
      <c r="Z177" s="34"/>
      <c r="AA177" s="34"/>
      <c r="AB177" s="34"/>
      <c r="AC177" s="34"/>
      <c r="AD177" s="34"/>
      <c r="AE177" s="34"/>
      <c r="AR177" s="195" t="s">
        <v>264</v>
      </c>
      <c r="AT177" s="195" t="s">
        <v>248</v>
      </c>
      <c r="AU177" s="195" t="s">
        <v>85</v>
      </c>
      <c r="AY177" s="17" t="s">
        <v>247</v>
      </c>
      <c r="BE177" s="196">
        <f t="shared" si="14"/>
        <v>0</v>
      </c>
      <c r="BF177" s="196">
        <f t="shared" si="15"/>
        <v>0</v>
      </c>
      <c r="BG177" s="196">
        <f t="shared" si="16"/>
        <v>0</v>
      </c>
      <c r="BH177" s="196">
        <f t="shared" si="17"/>
        <v>0</v>
      </c>
      <c r="BI177" s="196">
        <f t="shared" si="18"/>
        <v>0</v>
      </c>
      <c r="BJ177" s="17" t="s">
        <v>85</v>
      </c>
      <c r="BK177" s="196">
        <f t="shared" si="19"/>
        <v>0</v>
      </c>
      <c r="BL177" s="17" t="s">
        <v>264</v>
      </c>
      <c r="BM177" s="195" t="s">
        <v>599</v>
      </c>
    </row>
    <row r="178" spans="1:65" s="11" customFormat="1" ht="25.9" customHeight="1">
      <c r="B178" s="170"/>
      <c r="C178" s="171"/>
      <c r="D178" s="172" t="s">
        <v>76</v>
      </c>
      <c r="E178" s="173" t="s">
        <v>2948</v>
      </c>
      <c r="F178" s="173" t="s">
        <v>2949</v>
      </c>
      <c r="G178" s="171"/>
      <c r="H178" s="171"/>
      <c r="I178" s="174"/>
      <c r="J178" s="175">
        <f>BK178</f>
        <v>0</v>
      </c>
      <c r="K178" s="171"/>
      <c r="L178" s="176"/>
      <c r="M178" s="177"/>
      <c r="N178" s="178"/>
      <c r="O178" s="178"/>
      <c r="P178" s="179">
        <f>SUM(P179:P188)</f>
        <v>0</v>
      </c>
      <c r="Q178" s="178"/>
      <c r="R178" s="179">
        <f>SUM(R179:R188)</f>
        <v>0</v>
      </c>
      <c r="S178" s="178"/>
      <c r="T178" s="180">
        <f>SUM(T179:T188)</f>
        <v>0</v>
      </c>
      <c r="AR178" s="181" t="s">
        <v>85</v>
      </c>
      <c r="AT178" s="182" t="s">
        <v>76</v>
      </c>
      <c r="AU178" s="182" t="s">
        <v>77</v>
      </c>
      <c r="AY178" s="181" t="s">
        <v>247</v>
      </c>
      <c r="BK178" s="183">
        <f>SUM(BK179:BK188)</f>
        <v>0</v>
      </c>
    </row>
    <row r="179" spans="1:65" s="2" customFormat="1" ht="24.15" customHeight="1">
      <c r="A179" s="34"/>
      <c r="B179" s="35"/>
      <c r="C179" s="184" t="s">
        <v>606</v>
      </c>
      <c r="D179" s="184" t="s">
        <v>248</v>
      </c>
      <c r="E179" s="185" t="s">
        <v>2950</v>
      </c>
      <c r="F179" s="186" t="s">
        <v>2951</v>
      </c>
      <c r="G179" s="187" t="s">
        <v>1991</v>
      </c>
      <c r="H179" s="188">
        <v>1</v>
      </c>
      <c r="I179" s="189"/>
      <c r="J179" s="190">
        <f t="shared" ref="J179:J188" si="20">ROUND(I179*H179,2)</f>
        <v>0</v>
      </c>
      <c r="K179" s="186" t="s">
        <v>1</v>
      </c>
      <c r="L179" s="39"/>
      <c r="M179" s="191" t="s">
        <v>1</v>
      </c>
      <c r="N179" s="192" t="s">
        <v>42</v>
      </c>
      <c r="O179" s="71"/>
      <c r="P179" s="193">
        <f t="shared" ref="P179:P188" si="21">O179*H179</f>
        <v>0</v>
      </c>
      <c r="Q179" s="193">
        <v>0</v>
      </c>
      <c r="R179" s="193">
        <f t="shared" ref="R179:R188" si="22">Q179*H179</f>
        <v>0</v>
      </c>
      <c r="S179" s="193">
        <v>0</v>
      </c>
      <c r="T179" s="194">
        <f t="shared" ref="T179:T188" si="23">S179*H179</f>
        <v>0</v>
      </c>
      <c r="U179" s="34"/>
      <c r="V179" s="34"/>
      <c r="W179" s="34"/>
      <c r="X179" s="34"/>
      <c r="Y179" s="34"/>
      <c r="Z179" s="34"/>
      <c r="AA179" s="34"/>
      <c r="AB179" s="34"/>
      <c r="AC179" s="34"/>
      <c r="AD179" s="34"/>
      <c r="AE179" s="34"/>
      <c r="AR179" s="195" t="s">
        <v>264</v>
      </c>
      <c r="AT179" s="195" t="s">
        <v>248</v>
      </c>
      <c r="AU179" s="195" t="s">
        <v>85</v>
      </c>
      <c r="AY179" s="17" t="s">
        <v>247</v>
      </c>
      <c r="BE179" s="196">
        <f t="shared" ref="BE179:BE188" si="24">IF(N179="základní",J179,0)</f>
        <v>0</v>
      </c>
      <c r="BF179" s="196">
        <f t="shared" ref="BF179:BF188" si="25">IF(N179="snížená",J179,0)</f>
        <v>0</v>
      </c>
      <c r="BG179" s="196">
        <f t="shared" ref="BG179:BG188" si="26">IF(N179="zákl. přenesená",J179,0)</f>
        <v>0</v>
      </c>
      <c r="BH179" s="196">
        <f t="shared" ref="BH179:BH188" si="27">IF(N179="sníž. přenesená",J179,0)</f>
        <v>0</v>
      </c>
      <c r="BI179" s="196">
        <f t="shared" ref="BI179:BI188" si="28">IF(N179="nulová",J179,0)</f>
        <v>0</v>
      </c>
      <c r="BJ179" s="17" t="s">
        <v>85</v>
      </c>
      <c r="BK179" s="196">
        <f t="shared" ref="BK179:BK188" si="29">ROUND(I179*H179,2)</f>
        <v>0</v>
      </c>
      <c r="BL179" s="17" t="s">
        <v>264</v>
      </c>
      <c r="BM179" s="195" t="s">
        <v>609</v>
      </c>
    </row>
    <row r="180" spans="1:65" s="2" customFormat="1" ht="16.5" customHeight="1">
      <c r="A180" s="34"/>
      <c r="B180" s="35"/>
      <c r="C180" s="184" t="s">
        <v>516</v>
      </c>
      <c r="D180" s="184" t="s">
        <v>248</v>
      </c>
      <c r="E180" s="185" t="s">
        <v>2952</v>
      </c>
      <c r="F180" s="186" t="s">
        <v>2953</v>
      </c>
      <c r="G180" s="187" t="s">
        <v>1991</v>
      </c>
      <c r="H180" s="188">
        <v>1</v>
      </c>
      <c r="I180" s="189"/>
      <c r="J180" s="190">
        <f t="shared" si="20"/>
        <v>0</v>
      </c>
      <c r="K180" s="186" t="s">
        <v>1</v>
      </c>
      <c r="L180" s="39"/>
      <c r="M180" s="191" t="s">
        <v>1</v>
      </c>
      <c r="N180" s="192" t="s">
        <v>42</v>
      </c>
      <c r="O180" s="71"/>
      <c r="P180" s="193">
        <f t="shared" si="21"/>
        <v>0</v>
      </c>
      <c r="Q180" s="193">
        <v>0</v>
      </c>
      <c r="R180" s="193">
        <f t="shared" si="22"/>
        <v>0</v>
      </c>
      <c r="S180" s="193">
        <v>0</v>
      </c>
      <c r="T180" s="194">
        <f t="shared" si="23"/>
        <v>0</v>
      </c>
      <c r="U180" s="34"/>
      <c r="V180" s="34"/>
      <c r="W180" s="34"/>
      <c r="X180" s="34"/>
      <c r="Y180" s="34"/>
      <c r="Z180" s="34"/>
      <c r="AA180" s="34"/>
      <c r="AB180" s="34"/>
      <c r="AC180" s="34"/>
      <c r="AD180" s="34"/>
      <c r="AE180" s="34"/>
      <c r="AR180" s="195" t="s">
        <v>264</v>
      </c>
      <c r="AT180" s="195" t="s">
        <v>248</v>
      </c>
      <c r="AU180" s="195" t="s">
        <v>85</v>
      </c>
      <c r="AY180" s="17" t="s">
        <v>247</v>
      </c>
      <c r="BE180" s="196">
        <f t="shared" si="24"/>
        <v>0</v>
      </c>
      <c r="BF180" s="196">
        <f t="shared" si="25"/>
        <v>0</v>
      </c>
      <c r="BG180" s="196">
        <f t="shared" si="26"/>
        <v>0</v>
      </c>
      <c r="BH180" s="196">
        <f t="shared" si="27"/>
        <v>0</v>
      </c>
      <c r="BI180" s="196">
        <f t="shared" si="28"/>
        <v>0</v>
      </c>
      <c r="BJ180" s="17" t="s">
        <v>85</v>
      </c>
      <c r="BK180" s="196">
        <f t="shared" si="29"/>
        <v>0</v>
      </c>
      <c r="BL180" s="17" t="s">
        <v>264</v>
      </c>
      <c r="BM180" s="195" t="s">
        <v>616</v>
      </c>
    </row>
    <row r="181" spans="1:65" s="2" customFormat="1" ht="24.15" customHeight="1">
      <c r="A181" s="34"/>
      <c r="B181" s="35"/>
      <c r="C181" s="184" t="s">
        <v>620</v>
      </c>
      <c r="D181" s="184" t="s">
        <v>248</v>
      </c>
      <c r="E181" s="185" t="s">
        <v>2954</v>
      </c>
      <c r="F181" s="186" t="s">
        <v>2955</v>
      </c>
      <c r="G181" s="187" t="s">
        <v>1991</v>
      </c>
      <c r="H181" s="188">
        <v>1</v>
      </c>
      <c r="I181" s="189"/>
      <c r="J181" s="190">
        <f t="shared" si="20"/>
        <v>0</v>
      </c>
      <c r="K181" s="186" t="s">
        <v>1</v>
      </c>
      <c r="L181" s="39"/>
      <c r="M181" s="191" t="s">
        <v>1</v>
      </c>
      <c r="N181" s="192" t="s">
        <v>42</v>
      </c>
      <c r="O181" s="71"/>
      <c r="P181" s="193">
        <f t="shared" si="21"/>
        <v>0</v>
      </c>
      <c r="Q181" s="193">
        <v>0</v>
      </c>
      <c r="R181" s="193">
        <f t="shared" si="22"/>
        <v>0</v>
      </c>
      <c r="S181" s="193">
        <v>0</v>
      </c>
      <c r="T181" s="194">
        <f t="shared" si="23"/>
        <v>0</v>
      </c>
      <c r="U181" s="34"/>
      <c r="V181" s="34"/>
      <c r="W181" s="34"/>
      <c r="X181" s="34"/>
      <c r="Y181" s="34"/>
      <c r="Z181" s="34"/>
      <c r="AA181" s="34"/>
      <c r="AB181" s="34"/>
      <c r="AC181" s="34"/>
      <c r="AD181" s="34"/>
      <c r="AE181" s="34"/>
      <c r="AR181" s="195" t="s">
        <v>264</v>
      </c>
      <c r="AT181" s="195" t="s">
        <v>248</v>
      </c>
      <c r="AU181" s="195" t="s">
        <v>85</v>
      </c>
      <c r="AY181" s="17" t="s">
        <v>247</v>
      </c>
      <c r="BE181" s="196">
        <f t="shared" si="24"/>
        <v>0</v>
      </c>
      <c r="BF181" s="196">
        <f t="shared" si="25"/>
        <v>0</v>
      </c>
      <c r="BG181" s="196">
        <f t="shared" si="26"/>
        <v>0</v>
      </c>
      <c r="BH181" s="196">
        <f t="shared" si="27"/>
        <v>0</v>
      </c>
      <c r="BI181" s="196">
        <f t="shared" si="28"/>
        <v>0</v>
      </c>
      <c r="BJ181" s="17" t="s">
        <v>85</v>
      </c>
      <c r="BK181" s="196">
        <f t="shared" si="29"/>
        <v>0</v>
      </c>
      <c r="BL181" s="17" t="s">
        <v>264</v>
      </c>
      <c r="BM181" s="195" t="s">
        <v>623</v>
      </c>
    </row>
    <row r="182" spans="1:65" s="2" customFormat="1" ht="24.15" customHeight="1">
      <c r="A182" s="34"/>
      <c r="B182" s="35"/>
      <c r="C182" s="184" t="s">
        <v>525</v>
      </c>
      <c r="D182" s="184" t="s">
        <v>248</v>
      </c>
      <c r="E182" s="185" t="s">
        <v>2934</v>
      </c>
      <c r="F182" s="186" t="s">
        <v>2935</v>
      </c>
      <c r="G182" s="187" t="s">
        <v>1991</v>
      </c>
      <c r="H182" s="188">
        <v>1</v>
      </c>
      <c r="I182" s="189"/>
      <c r="J182" s="190">
        <f t="shared" si="20"/>
        <v>0</v>
      </c>
      <c r="K182" s="186" t="s">
        <v>1</v>
      </c>
      <c r="L182" s="39"/>
      <c r="M182" s="191" t="s">
        <v>1</v>
      </c>
      <c r="N182" s="192" t="s">
        <v>42</v>
      </c>
      <c r="O182" s="71"/>
      <c r="P182" s="193">
        <f t="shared" si="21"/>
        <v>0</v>
      </c>
      <c r="Q182" s="193">
        <v>0</v>
      </c>
      <c r="R182" s="193">
        <f t="shared" si="22"/>
        <v>0</v>
      </c>
      <c r="S182" s="193">
        <v>0</v>
      </c>
      <c r="T182" s="194">
        <f t="shared" si="23"/>
        <v>0</v>
      </c>
      <c r="U182" s="34"/>
      <c r="V182" s="34"/>
      <c r="W182" s="34"/>
      <c r="X182" s="34"/>
      <c r="Y182" s="34"/>
      <c r="Z182" s="34"/>
      <c r="AA182" s="34"/>
      <c r="AB182" s="34"/>
      <c r="AC182" s="34"/>
      <c r="AD182" s="34"/>
      <c r="AE182" s="34"/>
      <c r="AR182" s="195" t="s">
        <v>264</v>
      </c>
      <c r="AT182" s="195" t="s">
        <v>248</v>
      </c>
      <c r="AU182" s="195" t="s">
        <v>85</v>
      </c>
      <c r="AY182" s="17" t="s">
        <v>247</v>
      </c>
      <c r="BE182" s="196">
        <f t="shared" si="24"/>
        <v>0</v>
      </c>
      <c r="BF182" s="196">
        <f t="shared" si="25"/>
        <v>0</v>
      </c>
      <c r="BG182" s="196">
        <f t="shared" si="26"/>
        <v>0</v>
      </c>
      <c r="BH182" s="196">
        <f t="shared" si="27"/>
        <v>0</v>
      </c>
      <c r="BI182" s="196">
        <f t="shared" si="28"/>
        <v>0</v>
      </c>
      <c r="BJ182" s="17" t="s">
        <v>85</v>
      </c>
      <c r="BK182" s="196">
        <f t="shared" si="29"/>
        <v>0</v>
      </c>
      <c r="BL182" s="17" t="s">
        <v>264</v>
      </c>
      <c r="BM182" s="195" t="s">
        <v>629</v>
      </c>
    </row>
    <row r="183" spans="1:65" s="2" customFormat="1" ht="21.75" customHeight="1">
      <c r="A183" s="34"/>
      <c r="B183" s="35"/>
      <c r="C183" s="184" t="s">
        <v>633</v>
      </c>
      <c r="D183" s="184" t="s">
        <v>248</v>
      </c>
      <c r="E183" s="185" t="s">
        <v>2940</v>
      </c>
      <c r="F183" s="186" t="s">
        <v>2941</v>
      </c>
      <c r="G183" s="187" t="s">
        <v>1991</v>
      </c>
      <c r="H183" s="188">
        <v>2</v>
      </c>
      <c r="I183" s="189"/>
      <c r="J183" s="190">
        <f t="shared" si="20"/>
        <v>0</v>
      </c>
      <c r="K183" s="186" t="s">
        <v>1</v>
      </c>
      <c r="L183" s="39"/>
      <c r="M183" s="191" t="s">
        <v>1</v>
      </c>
      <c r="N183" s="192" t="s">
        <v>42</v>
      </c>
      <c r="O183" s="71"/>
      <c r="P183" s="193">
        <f t="shared" si="21"/>
        <v>0</v>
      </c>
      <c r="Q183" s="193">
        <v>0</v>
      </c>
      <c r="R183" s="193">
        <f t="shared" si="22"/>
        <v>0</v>
      </c>
      <c r="S183" s="193">
        <v>0</v>
      </c>
      <c r="T183" s="194">
        <f t="shared" si="23"/>
        <v>0</v>
      </c>
      <c r="U183" s="34"/>
      <c r="V183" s="34"/>
      <c r="W183" s="34"/>
      <c r="X183" s="34"/>
      <c r="Y183" s="34"/>
      <c r="Z183" s="34"/>
      <c r="AA183" s="34"/>
      <c r="AB183" s="34"/>
      <c r="AC183" s="34"/>
      <c r="AD183" s="34"/>
      <c r="AE183" s="34"/>
      <c r="AR183" s="195" t="s">
        <v>264</v>
      </c>
      <c r="AT183" s="195" t="s">
        <v>248</v>
      </c>
      <c r="AU183" s="195" t="s">
        <v>85</v>
      </c>
      <c r="AY183" s="17" t="s">
        <v>247</v>
      </c>
      <c r="BE183" s="196">
        <f t="shared" si="24"/>
        <v>0</v>
      </c>
      <c r="BF183" s="196">
        <f t="shared" si="25"/>
        <v>0</v>
      </c>
      <c r="BG183" s="196">
        <f t="shared" si="26"/>
        <v>0</v>
      </c>
      <c r="BH183" s="196">
        <f t="shared" si="27"/>
        <v>0</v>
      </c>
      <c r="BI183" s="196">
        <f t="shared" si="28"/>
        <v>0</v>
      </c>
      <c r="BJ183" s="17" t="s">
        <v>85</v>
      </c>
      <c r="BK183" s="196">
        <f t="shared" si="29"/>
        <v>0</v>
      </c>
      <c r="BL183" s="17" t="s">
        <v>264</v>
      </c>
      <c r="BM183" s="195" t="s">
        <v>636</v>
      </c>
    </row>
    <row r="184" spans="1:65" s="2" customFormat="1" ht="16.5" customHeight="1">
      <c r="A184" s="34"/>
      <c r="B184" s="35"/>
      <c r="C184" s="184" t="s">
        <v>530</v>
      </c>
      <c r="D184" s="184" t="s">
        <v>248</v>
      </c>
      <c r="E184" s="185" t="s">
        <v>2942</v>
      </c>
      <c r="F184" s="186" t="s">
        <v>2943</v>
      </c>
      <c r="G184" s="187" t="s">
        <v>1991</v>
      </c>
      <c r="H184" s="188">
        <v>1</v>
      </c>
      <c r="I184" s="189"/>
      <c r="J184" s="190">
        <f t="shared" si="20"/>
        <v>0</v>
      </c>
      <c r="K184" s="186" t="s">
        <v>1</v>
      </c>
      <c r="L184" s="39"/>
      <c r="M184" s="191" t="s">
        <v>1</v>
      </c>
      <c r="N184" s="192" t="s">
        <v>42</v>
      </c>
      <c r="O184" s="71"/>
      <c r="P184" s="193">
        <f t="shared" si="21"/>
        <v>0</v>
      </c>
      <c r="Q184" s="193">
        <v>0</v>
      </c>
      <c r="R184" s="193">
        <f t="shared" si="22"/>
        <v>0</v>
      </c>
      <c r="S184" s="193">
        <v>0</v>
      </c>
      <c r="T184" s="194">
        <f t="shared" si="23"/>
        <v>0</v>
      </c>
      <c r="U184" s="34"/>
      <c r="V184" s="34"/>
      <c r="W184" s="34"/>
      <c r="X184" s="34"/>
      <c r="Y184" s="34"/>
      <c r="Z184" s="34"/>
      <c r="AA184" s="34"/>
      <c r="AB184" s="34"/>
      <c r="AC184" s="34"/>
      <c r="AD184" s="34"/>
      <c r="AE184" s="34"/>
      <c r="AR184" s="195" t="s">
        <v>264</v>
      </c>
      <c r="AT184" s="195" t="s">
        <v>248</v>
      </c>
      <c r="AU184" s="195" t="s">
        <v>85</v>
      </c>
      <c r="AY184" s="17" t="s">
        <v>247</v>
      </c>
      <c r="BE184" s="196">
        <f t="shared" si="24"/>
        <v>0</v>
      </c>
      <c r="BF184" s="196">
        <f t="shared" si="25"/>
        <v>0</v>
      </c>
      <c r="BG184" s="196">
        <f t="shared" si="26"/>
        <v>0</v>
      </c>
      <c r="BH184" s="196">
        <f t="shared" si="27"/>
        <v>0</v>
      </c>
      <c r="BI184" s="196">
        <f t="shared" si="28"/>
        <v>0</v>
      </c>
      <c r="BJ184" s="17" t="s">
        <v>85</v>
      </c>
      <c r="BK184" s="196">
        <f t="shared" si="29"/>
        <v>0</v>
      </c>
      <c r="BL184" s="17" t="s">
        <v>264</v>
      </c>
      <c r="BM184" s="195" t="s">
        <v>641</v>
      </c>
    </row>
    <row r="185" spans="1:65" s="2" customFormat="1" ht="24.15" customHeight="1">
      <c r="A185" s="34"/>
      <c r="B185" s="35"/>
      <c r="C185" s="184" t="s">
        <v>644</v>
      </c>
      <c r="D185" s="184" t="s">
        <v>248</v>
      </c>
      <c r="E185" s="185" t="s">
        <v>2956</v>
      </c>
      <c r="F185" s="186" t="s">
        <v>2918</v>
      </c>
      <c r="G185" s="187" t="s">
        <v>2919</v>
      </c>
      <c r="H185" s="188">
        <v>1</v>
      </c>
      <c r="I185" s="189"/>
      <c r="J185" s="190">
        <f t="shared" si="20"/>
        <v>0</v>
      </c>
      <c r="K185" s="186" t="s">
        <v>1</v>
      </c>
      <c r="L185" s="39"/>
      <c r="M185" s="191" t="s">
        <v>1</v>
      </c>
      <c r="N185" s="192" t="s">
        <v>42</v>
      </c>
      <c r="O185" s="71"/>
      <c r="P185" s="193">
        <f t="shared" si="21"/>
        <v>0</v>
      </c>
      <c r="Q185" s="193">
        <v>0</v>
      </c>
      <c r="R185" s="193">
        <f t="shared" si="22"/>
        <v>0</v>
      </c>
      <c r="S185" s="193">
        <v>0</v>
      </c>
      <c r="T185" s="194">
        <f t="shared" si="23"/>
        <v>0</v>
      </c>
      <c r="U185" s="34"/>
      <c r="V185" s="34"/>
      <c r="W185" s="34"/>
      <c r="X185" s="34"/>
      <c r="Y185" s="34"/>
      <c r="Z185" s="34"/>
      <c r="AA185" s="34"/>
      <c r="AB185" s="34"/>
      <c r="AC185" s="34"/>
      <c r="AD185" s="34"/>
      <c r="AE185" s="34"/>
      <c r="AR185" s="195" t="s">
        <v>264</v>
      </c>
      <c r="AT185" s="195" t="s">
        <v>248</v>
      </c>
      <c r="AU185" s="195" t="s">
        <v>85</v>
      </c>
      <c r="AY185" s="17" t="s">
        <v>247</v>
      </c>
      <c r="BE185" s="196">
        <f t="shared" si="24"/>
        <v>0</v>
      </c>
      <c r="BF185" s="196">
        <f t="shared" si="25"/>
        <v>0</v>
      </c>
      <c r="BG185" s="196">
        <f t="shared" si="26"/>
        <v>0</v>
      </c>
      <c r="BH185" s="196">
        <f t="shared" si="27"/>
        <v>0</v>
      </c>
      <c r="BI185" s="196">
        <f t="shared" si="28"/>
        <v>0</v>
      </c>
      <c r="BJ185" s="17" t="s">
        <v>85</v>
      </c>
      <c r="BK185" s="196">
        <f t="shared" si="29"/>
        <v>0</v>
      </c>
      <c r="BL185" s="17" t="s">
        <v>264</v>
      </c>
      <c r="BM185" s="195" t="s">
        <v>647</v>
      </c>
    </row>
    <row r="186" spans="1:65" s="2" customFormat="1" ht="24.15" customHeight="1">
      <c r="A186" s="34"/>
      <c r="B186" s="35"/>
      <c r="C186" s="184" t="s">
        <v>539</v>
      </c>
      <c r="D186" s="184" t="s">
        <v>248</v>
      </c>
      <c r="E186" s="185" t="s">
        <v>2957</v>
      </c>
      <c r="F186" s="186" t="s">
        <v>2921</v>
      </c>
      <c r="G186" s="187" t="s">
        <v>2919</v>
      </c>
      <c r="H186" s="188">
        <v>1</v>
      </c>
      <c r="I186" s="189"/>
      <c r="J186" s="190">
        <f t="shared" si="20"/>
        <v>0</v>
      </c>
      <c r="K186" s="186" t="s">
        <v>1</v>
      </c>
      <c r="L186" s="39"/>
      <c r="M186" s="191" t="s">
        <v>1</v>
      </c>
      <c r="N186" s="192" t="s">
        <v>42</v>
      </c>
      <c r="O186" s="71"/>
      <c r="P186" s="193">
        <f t="shared" si="21"/>
        <v>0</v>
      </c>
      <c r="Q186" s="193">
        <v>0</v>
      </c>
      <c r="R186" s="193">
        <f t="shared" si="22"/>
        <v>0</v>
      </c>
      <c r="S186" s="193">
        <v>0</v>
      </c>
      <c r="T186" s="194">
        <f t="shared" si="23"/>
        <v>0</v>
      </c>
      <c r="U186" s="34"/>
      <c r="V186" s="34"/>
      <c r="W186" s="34"/>
      <c r="X186" s="34"/>
      <c r="Y186" s="34"/>
      <c r="Z186" s="34"/>
      <c r="AA186" s="34"/>
      <c r="AB186" s="34"/>
      <c r="AC186" s="34"/>
      <c r="AD186" s="34"/>
      <c r="AE186" s="34"/>
      <c r="AR186" s="195" t="s">
        <v>264</v>
      </c>
      <c r="AT186" s="195" t="s">
        <v>248</v>
      </c>
      <c r="AU186" s="195" t="s">
        <v>85</v>
      </c>
      <c r="AY186" s="17" t="s">
        <v>247</v>
      </c>
      <c r="BE186" s="196">
        <f t="shared" si="24"/>
        <v>0</v>
      </c>
      <c r="BF186" s="196">
        <f t="shared" si="25"/>
        <v>0</v>
      </c>
      <c r="BG186" s="196">
        <f t="shared" si="26"/>
        <v>0</v>
      </c>
      <c r="BH186" s="196">
        <f t="shared" si="27"/>
        <v>0</v>
      </c>
      <c r="BI186" s="196">
        <f t="shared" si="28"/>
        <v>0</v>
      </c>
      <c r="BJ186" s="17" t="s">
        <v>85</v>
      </c>
      <c r="BK186" s="196">
        <f t="shared" si="29"/>
        <v>0</v>
      </c>
      <c r="BL186" s="17" t="s">
        <v>264</v>
      </c>
      <c r="BM186" s="195" t="s">
        <v>651</v>
      </c>
    </row>
    <row r="187" spans="1:65" s="2" customFormat="1" ht="24.15" customHeight="1">
      <c r="A187" s="34"/>
      <c r="B187" s="35"/>
      <c r="C187" s="184" t="s">
        <v>653</v>
      </c>
      <c r="D187" s="184" t="s">
        <v>248</v>
      </c>
      <c r="E187" s="185" t="s">
        <v>2958</v>
      </c>
      <c r="F187" s="186" t="s">
        <v>2923</v>
      </c>
      <c r="G187" s="187" t="s">
        <v>1991</v>
      </c>
      <c r="H187" s="188">
        <v>1</v>
      </c>
      <c r="I187" s="189"/>
      <c r="J187" s="190">
        <f t="shared" si="20"/>
        <v>0</v>
      </c>
      <c r="K187" s="186" t="s">
        <v>1</v>
      </c>
      <c r="L187" s="39"/>
      <c r="M187" s="191" t="s">
        <v>1</v>
      </c>
      <c r="N187" s="192" t="s">
        <v>42</v>
      </c>
      <c r="O187" s="71"/>
      <c r="P187" s="193">
        <f t="shared" si="21"/>
        <v>0</v>
      </c>
      <c r="Q187" s="193">
        <v>0</v>
      </c>
      <c r="R187" s="193">
        <f t="shared" si="22"/>
        <v>0</v>
      </c>
      <c r="S187" s="193">
        <v>0</v>
      </c>
      <c r="T187" s="194">
        <f t="shared" si="23"/>
        <v>0</v>
      </c>
      <c r="U187" s="34"/>
      <c r="V187" s="34"/>
      <c r="W187" s="34"/>
      <c r="X187" s="34"/>
      <c r="Y187" s="34"/>
      <c r="Z187" s="34"/>
      <c r="AA187" s="34"/>
      <c r="AB187" s="34"/>
      <c r="AC187" s="34"/>
      <c r="AD187" s="34"/>
      <c r="AE187" s="34"/>
      <c r="AR187" s="195" t="s">
        <v>264</v>
      </c>
      <c r="AT187" s="195" t="s">
        <v>248</v>
      </c>
      <c r="AU187" s="195" t="s">
        <v>85</v>
      </c>
      <c r="AY187" s="17" t="s">
        <v>247</v>
      </c>
      <c r="BE187" s="196">
        <f t="shared" si="24"/>
        <v>0</v>
      </c>
      <c r="BF187" s="196">
        <f t="shared" si="25"/>
        <v>0</v>
      </c>
      <c r="BG187" s="196">
        <f t="shared" si="26"/>
        <v>0</v>
      </c>
      <c r="BH187" s="196">
        <f t="shared" si="27"/>
        <v>0</v>
      </c>
      <c r="BI187" s="196">
        <f t="shared" si="28"/>
        <v>0</v>
      </c>
      <c r="BJ187" s="17" t="s">
        <v>85</v>
      </c>
      <c r="BK187" s="196">
        <f t="shared" si="29"/>
        <v>0</v>
      </c>
      <c r="BL187" s="17" t="s">
        <v>264</v>
      </c>
      <c r="BM187" s="195" t="s">
        <v>656</v>
      </c>
    </row>
    <row r="188" spans="1:65" s="2" customFormat="1" ht="16.5" customHeight="1">
      <c r="A188" s="34"/>
      <c r="B188" s="35"/>
      <c r="C188" s="184" t="s">
        <v>543</v>
      </c>
      <c r="D188" s="184" t="s">
        <v>248</v>
      </c>
      <c r="E188" s="185" t="s">
        <v>2959</v>
      </c>
      <c r="F188" s="186" t="s">
        <v>2925</v>
      </c>
      <c r="G188" s="187" t="s">
        <v>1991</v>
      </c>
      <c r="H188" s="188">
        <v>1</v>
      </c>
      <c r="I188" s="189"/>
      <c r="J188" s="190">
        <f t="shared" si="20"/>
        <v>0</v>
      </c>
      <c r="K188" s="186" t="s">
        <v>1</v>
      </c>
      <c r="L188" s="39"/>
      <c r="M188" s="191" t="s">
        <v>1</v>
      </c>
      <c r="N188" s="192" t="s">
        <v>42</v>
      </c>
      <c r="O188" s="71"/>
      <c r="P188" s="193">
        <f t="shared" si="21"/>
        <v>0</v>
      </c>
      <c r="Q188" s="193">
        <v>0</v>
      </c>
      <c r="R188" s="193">
        <f t="shared" si="22"/>
        <v>0</v>
      </c>
      <c r="S188" s="193">
        <v>0</v>
      </c>
      <c r="T188" s="194">
        <f t="shared" si="23"/>
        <v>0</v>
      </c>
      <c r="U188" s="34"/>
      <c r="V188" s="34"/>
      <c r="W188" s="34"/>
      <c r="X188" s="34"/>
      <c r="Y188" s="34"/>
      <c r="Z188" s="34"/>
      <c r="AA188" s="34"/>
      <c r="AB188" s="34"/>
      <c r="AC188" s="34"/>
      <c r="AD188" s="34"/>
      <c r="AE188" s="34"/>
      <c r="AR188" s="195" t="s">
        <v>264</v>
      </c>
      <c r="AT188" s="195" t="s">
        <v>248</v>
      </c>
      <c r="AU188" s="195" t="s">
        <v>85</v>
      </c>
      <c r="AY188" s="17" t="s">
        <v>247</v>
      </c>
      <c r="BE188" s="196">
        <f t="shared" si="24"/>
        <v>0</v>
      </c>
      <c r="BF188" s="196">
        <f t="shared" si="25"/>
        <v>0</v>
      </c>
      <c r="BG188" s="196">
        <f t="shared" si="26"/>
        <v>0</v>
      </c>
      <c r="BH188" s="196">
        <f t="shared" si="27"/>
        <v>0</v>
      </c>
      <c r="BI188" s="196">
        <f t="shared" si="28"/>
        <v>0</v>
      </c>
      <c r="BJ188" s="17" t="s">
        <v>85</v>
      </c>
      <c r="BK188" s="196">
        <f t="shared" si="29"/>
        <v>0</v>
      </c>
      <c r="BL188" s="17" t="s">
        <v>264</v>
      </c>
      <c r="BM188" s="195" t="s">
        <v>666</v>
      </c>
    </row>
    <row r="189" spans="1:65" s="11" customFormat="1" ht="25.9" customHeight="1">
      <c r="B189" s="170"/>
      <c r="C189" s="171"/>
      <c r="D189" s="172" t="s">
        <v>76</v>
      </c>
      <c r="E189" s="173" t="s">
        <v>2960</v>
      </c>
      <c r="F189" s="173" t="s">
        <v>2961</v>
      </c>
      <c r="G189" s="171"/>
      <c r="H189" s="171"/>
      <c r="I189" s="174"/>
      <c r="J189" s="175">
        <f>BK189</f>
        <v>0</v>
      </c>
      <c r="K189" s="171"/>
      <c r="L189" s="176"/>
      <c r="M189" s="177"/>
      <c r="N189" s="178"/>
      <c r="O189" s="178"/>
      <c r="P189" s="179">
        <f>SUM(P190:P212)</f>
        <v>0</v>
      </c>
      <c r="Q189" s="178"/>
      <c r="R189" s="179">
        <f>SUM(R190:R212)</f>
        <v>0</v>
      </c>
      <c r="S189" s="178"/>
      <c r="T189" s="180">
        <f>SUM(T190:T212)</f>
        <v>0</v>
      </c>
      <c r="AR189" s="181" t="s">
        <v>85</v>
      </c>
      <c r="AT189" s="182" t="s">
        <v>76</v>
      </c>
      <c r="AU189" s="182" t="s">
        <v>77</v>
      </c>
      <c r="AY189" s="181" t="s">
        <v>247</v>
      </c>
      <c r="BK189" s="183">
        <f>SUM(BK190:BK212)</f>
        <v>0</v>
      </c>
    </row>
    <row r="190" spans="1:65" s="2" customFormat="1" ht="24.15" customHeight="1">
      <c r="A190" s="34"/>
      <c r="B190" s="35"/>
      <c r="C190" s="184" t="s">
        <v>680</v>
      </c>
      <c r="D190" s="184" t="s">
        <v>248</v>
      </c>
      <c r="E190" s="185" t="s">
        <v>2962</v>
      </c>
      <c r="F190" s="186" t="s">
        <v>2963</v>
      </c>
      <c r="G190" s="187" t="s">
        <v>1991</v>
      </c>
      <c r="H190" s="188">
        <v>1</v>
      </c>
      <c r="I190" s="189"/>
      <c r="J190" s="190">
        <f t="shared" ref="J190:J212" si="30">ROUND(I190*H190,2)</f>
        <v>0</v>
      </c>
      <c r="K190" s="186" t="s">
        <v>1</v>
      </c>
      <c r="L190" s="39"/>
      <c r="M190" s="191" t="s">
        <v>1</v>
      </c>
      <c r="N190" s="192" t="s">
        <v>42</v>
      </c>
      <c r="O190" s="71"/>
      <c r="P190" s="193">
        <f t="shared" ref="P190:P212" si="31">O190*H190</f>
        <v>0</v>
      </c>
      <c r="Q190" s="193">
        <v>0</v>
      </c>
      <c r="R190" s="193">
        <f t="shared" ref="R190:R212" si="32">Q190*H190</f>
        <v>0</v>
      </c>
      <c r="S190" s="193">
        <v>0</v>
      </c>
      <c r="T190" s="194">
        <f t="shared" ref="T190:T212" si="33">S190*H190</f>
        <v>0</v>
      </c>
      <c r="U190" s="34"/>
      <c r="V190" s="34"/>
      <c r="W190" s="34"/>
      <c r="X190" s="34"/>
      <c r="Y190" s="34"/>
      <c r="Z190" s="34"/>
      <c r="AA190" s="34"/>
      <c r="AB190" s="34"/>
      <c r="AC190" s="34"/>
      <c r="AD190" s="34"/>
      <c r="AE190" s="34"/>
      <c r="AR190" s="195" t="s">
        <v>264</v>
      </c>
      <c r="AT190" s="195" t="s">
        <v>248</v>
      </c>
      <c r="AU190" s="195" t="s">
        <v>85</v>
      </c>
      <c r="AY190" s="17" t="s">
        <v>247</v>
      </c>
      <c r="BE190" s="196">
        <f t="shared" ref="BE190:BE212" si="34">IF(N190="základní",J190,0)</f>
        <v>0</v>
      </c>
      <c r="BF190" s="196">
        <f t="shared" ref="BF190:BF212" si="35">IF(N190="snížená",J190,0)</f>
        <v>0</v>
      </c>
      <c r="BG190" s="196">
        <f t="shared" ref="BG190:BG212" si="36">IF(N190="zákl. přenesená",J190,0)</f>
        <v>0</v>
      </c>
      <c r="BH190" s="196">
        <f t="shared" ref="BH190:BH212" si="37">IF(N190="sníž. přenesená",J190,0)</f>
        <v>0</v>
      </c>
      <c r="BI190" s="196">
        <f t="shared" ref="BI190:BI212" si="38">IF(N190="nulová",J190,0)</f>
        <v>0</v>
      </c>
      <c r="BJ190" s="17" t="s">
        <v>85</v>
      </c>
      <c r="BK190" s="196">
        <f t="shared" ref="BK190:BK212" si="39">ROUND(I190*H190,2)</f>
        <v>0</v>
      </c>
      <c r="BL190" s="17" t="s">
        <v>264</v>
      </c>
      <c r="BM190" s="195" t="s">
        <v>683</v>
      </c>
    </row>
    <row r="191" spans="1:65" s="2" customFormat="1" ht="16.5" customHeight="1">
      <c r="A191" s="34"/>
      <c r="B191" s="35"/>
      <c r="C191" s="184" t="s">
        <v>548</v>
      </c>
      <c r="D191" s="184" t="s">
        <v>248</v>
      </c>
      <c r="E191" s="185" t="s">
        <v>2930</v>
      </c>
      <c r="F191" s="186" t="s">
        <v>2931</v>
      </c>
      <c r="G191" s="187" t="s">
        <v>1991</v>
      </c>
      <c r="H191" s="188">
        <v>1</v>
      </c>
      <c r="I191" s="189"/>
      <c r="J191" s="190">
        <f t="shared" si="30"/>
        <v>0</v>
      </c>
      <c r="K191" s="186" t="s">
        <v>1</v>
      </c>
      <c r="L191" s="39"/>
      <c r="M191" s="191" t="s">
        <v>1</v>
      </c>
      <c r="N191" s="192" t="s">
        <v>42</v>
      </c>
      <c r="O191" s="71"/>
      <c r="P191" s="193">
        <f t="shared" si="31"/>
        <v>0</v>
      </c>
      <c r="Q191" s="193">
        <v>0</v>
      </c>
      <c r="R191" s="193">
        <f t="shared" si="32"/>
        <v>0</v>
      </c>
      <c r="S191" s="193">
        <v>0</v>
      </c>
      <c r="T191" s="194">
        <f t="shared" si="33"/>
        <v>0</v>
      </c>
      <c r="U191" s="34"/>
      <c r="V191" s="34"/>
      <c r="W191" s="34"/>
      <c r="X191" s="34"/>
      <c r="Y191" s="34"/>
      <c r="Z191" s="34"/>
      <c r="AA191" s="34"/>
      <c r="AB191" s="34"/>
      <c r="AC191" s="34"/>
      <c r="AD191" s="34"/>
      <c r="AE191" s="34"/>
      <c r="AR191" s="195" t="s">
        <v>264</v>
      </c>
      <c r="AT191" s="195" t="s">
        <v>248</v>
      </c>
      <c r="AU191" s="195" t="s">
        <v>85</v>
      </c>
      <c r="AY191" s="17" t="s">
        <v>247</v>
      </c>
      <c r="BE191" s="196">
        <f t="shared" si="34"/>
        <v>0</v>
      </c>
      <c r="BF191" s="196">
        <f t="shared" si="35"/>
        <v>0</v>
      </c>
      <c r="BG191" s="196">
        <f t="shared" si="36"/>
        <v>0</v>
      </c>
      <c r="BH191" s="196">
        <f t="shared" si="37"/>
        <v>0</v>
      </c>
      <c r="BI191" s="196">
        <f t="shared" si="38"/>
        <v>0</v>
      </c>
      <c r="BJ191" s="17" t="s">
        <v>85</v>
      </c>
      <c r="BK191" s="196">
        <f t="shared" si="39"/>
        <v>0</v>
      </c>
      <c r="BL191" s="17" t="s">
        <v>264</v>
      </c>
      <c r="BM191" s="195" t="s">
        <v>691</v>
      </c>
    </row>
    <row r="192" spans="1:65" s="2" customFormat="1" ht="21.75" customHeight="1">
      <c r="A192" s="34"/>
      <c r="B192" s="35"/>
      <c r="C192" s="184" t="s">
        <v>695</v>
      </c>
      <c r="D192" s="184" t="s">
        <v>248</v>
      </c>
      <c r="E192" s="185" t="s">
        <v>2932</v>
      </c>
      <c r="F192" s="186" t="s">
        <v>2933</v>
      </c>
      <c r="G192" s="187" t="s">
        <v>1991</v>
      </c>
      <c r="H192" s="188">
        <v>2</v>
      </c>
      <c r="I192" s="189"/>
      <c r="J192" s="190">
        <f t="shared" si="30"/>
        <v>0</v>
      </c>
      <c r="K192" s="186" t="s">
        <v>1</v>
      </c>
      <c r="L192" s="39"/>
      <c r="M192" s="191" t="s">
        <v>1</v>
      </c>
      <c r="N192" s="192" t="s">
        <v>42</v>
      </c>
      <c r="O192" s="71"/>
      <c r="P192" s="193">
        <f t="shared" si="31"/>
        <v>0</v>
      </c>
      <c r="Q192" s="193">
        <v>0</v>
      </c>
      <c r="R192" s="193">
        <f t="shared" si="32"/>
        <v>0</v>
      </c>
      <c r="S192" s="193">
        <v>0</v>
      </c>
      <c r="T192" s="194">
        <f t="shared" si="33"/>
        <v>0</v>
      </c>
      <c r="U192" s="34"/>
      <c r="V192" s="34"/>
      <c r="W192" s="34"/>
      <c r="X192" s="34"/>
      <c r="Y192" s="34"/>
      <c r="Z192" s="34"/>
      <c r="AA192" s="34"/>
      <c r="AB192" s="34"/>
      <c r="AC192" s="34"/>
      <c r="AD192" s="34"/>
      <c r="AE192" s="34"/>
      <c r="AR192" s="195" t="s">
        <v>264</v>
      </c>
      <c r="AT192" s="195" t="s">
        <v>248</v>
      </c>
      <c r="AU192" s="195" t="s">
        <v>85</v>
      </c>
      <c r="AY192" s="17" t="s">
        <v>247</v>
      </c>
      <c r="BE192" s="196">
        <f t="shared" si="34"/>
        <v>0</v>
      </c>
      <c r="BF192" s="196">
        <f t="shared" si="35"/>
        <v>0</v>
      </c>
      <c r="BG192" s="196">
        <f t="shared" si="36"/>
        <v>0</v>
      </c>
      <c r="BH192" s="196">
        <f t="shared" si="37"/>
        <v>0</v>
      </c>
      <c r="BI192" s="196">
        <f t="shared" si="38"/>
        <v>0</v>
      </c>
      <c r="BJ192" s="17" t="s">
        <v>85</v>
      </c>
      <c r="BK192" s="196">
        <f t="shared" si="39"/>
        <v>0</v>
      </c>
      <c r="BL192" s="17" t="s">
        <v>264</v>
      </c>
      <c r="BM192" s="195" t="s">
        <v>699</v>
      </c>
    </row>
    <row r="193" spans="1:65" s="2" customFormat="1" ht="24.15" customHeight="1">
      <c r="A193" s="34"/>
      <c r="B193" s="35"/>
      <c r="C193" s="184" t="s">
        <v>553</v>
      </c>
      <c r="D193" s="184" t="s">
        <v>248</v>
      </c>
      <c r="E193" s="185" t="s">
        <v>2964</v>
      </c>
      <c r="F193" s="186" t="s">
        <v>2965</v>
      </c>
      <c r="G193" s="187" t="s">
        <v>1991</v>
      </c>
      <c r="H193" s="188">
        <v>1</v>
      </c>
      <c r="I193" s="189"/>
      <c r="J193" s="190">
        <f t="shared" si="30"/>
        <v>0</v>
      </c>
      <c r="K193" s="186" t="s">
        <v>1</v>
      </c>
      <c r="L193" s="39"/>
      <c r="M193" s="191" t="s">
        <v>1</v>
      </c>
      <c r="N193" s="192" t="s">
        <v>42</v>
      </c>
      <c r="O193" s="71"/>
      <c r="P193" s="193">
        <f t="shared" si="31"/>
        <v>0</v>
      </c>
      <c r="Q193" s="193">
        <v>0</v>
      </c>
      <c r="R193" s="193">
        <f t="shared" si="32"/>
        <v>0</v>
      </c>
      <c r="S193" s="193">
        <v>0</v>
      </c>
      <c r="T193" s="194">
        <f t="shared" si="33"/>
        <v>0</v>
      </c>
      <c r="U193" s="34"/>
      <c r="V193" s="34"/>
      <c r="W193" s="34"/>
      <c r="X193" s="34"/>
      <c r="Y193" s="34"/>
      <c r="Z193" s="34"/>
      <c r="AA193" s="34"/>
      <c r="AB193" s="34"/>
      <c r="AC193" s="34"/>
      <c r="AD193" s="34"/>
      <c r="AE193" s="34"/>
      <c r="AR193" s="195" t="s">
        <v>264</v>
      </c>
      <c r="AT193" s="195" t="s">
        <v>248</v>
      </c>
      <c r="AU193" s="195" t="s">
        <v>85</v>
      </c>
      <c r="AY193" s="17" t="s">
        <v>247</v>
      </c>
      <c r="BE193" s="196">
        <f t="shared" si="34"/>
        <v>0</v>
      </c>
      <c r="BF193" s="196">
        <f t="shared" si="35"/>
        <v>0</v>
      </c>
      <c r="BG193" s="196">
        <f t="shared" si="36"/>
        <v>0</v>
      </c>
      <c r="BH193" s="196">
        <f t="shared" si="37"/>
        <v>0</v>
      </c>
      <c r="BI193" s="196">
        <f t="shared" si="38"/>
        <v>0</v>
      </c>
      <c r="BJ193" s="17" t="s">
        <v>85</v>
      </c>
      <c r="BK193" s="196">
        <f t="shared" si="39"/>
        <v>0</v>
      </c>
      <c r="BL193" s="17" t="s">
        <v>264</v>
      </c>
      <c r="BM193" s="195" t="s">
        <v>722</v>
      </c>
    </row>
    <row r="194" spans="1:65" s="2" customFormat="1" ht="24.15" customHeight="1">
      <c r="A194" s="34"/>
      <c r="B194" s="35"/>
      <c r="C194" s="184" t="s">
        <v>740</v>
      </c>
      <c r="D194" s="184" t="s">
        <v>248</v>
      </c>
      <c r="E194" s="185" t="s">
        <v>2934</v>
      </c>
      <c r="F194" s="186" t="s">
        <v>2935</v>
      </c>
      <c r="G194" s="187" t="s">
        <v>1991</v>
      </c>
      <c r="H194" s="188">
        <v>4</v>
      </c>
      <c r="I194" s="189"/>
      <c r="J194" s="190">
        <f t="shared" si="30"/>
        <v>0</v>
      </c>
      <c r="K194" s="186" t="s">
        <v>1</v>
      </c>
      <c r="L194" s="39"/>
      <c r="M194" s="191" t="s">
        <v>1</v>
      </c>
      <c r="N194" s="192" t="s">
        <v>42</v>
      </c>
      <c r="O194" s="71"/>
      <c r="P194" s="193">
        <f t="shared" si="31"/>
        <v>0</v>
      </c>
      <c r="Q194" s="193">
        <v>0</v>
      </c>
      <c r="R194" s="193">
        <f t="shared" si="32"/>
        <v>0</v>
      </c>
      <c r="S194" s="193">
        <v>0</v>
      </c>
      <c r="T194" s="194">
        <f t="shared" si="33"/>
        <v>0</v>
      </c>
      <c r="U194" s="34"/>
      <c r="V194" s="34"/>
      <c r="W194" s="34"/>
      <c r="X194" s="34"/>
      <c r="Y194" s="34"/>
      <c r="Z194" s="34"/>
      <c r="AA194" s="34"/>
      <c r="AB194" s="34"/>
      <c r="AC194" s="34"/>
      <c r="AD194" s="34"/>
      <c r="AE194" s="34"/>
      <c r="AR194" s="195" t="s">
        <v>264</v>
      </c>
      <c r="AT194" s="195" t="s">
        <v>248</v>
      </c>
      <c r="AU194" s="195" t="s">
        <v>85</v>
      </c>
      <c r="AY194" s="17" t="s">
        <v>247</v>
      </c>
      <c r="BE194" s="196">
        <f t="shared" si="34"/>
        <v>0</v>
      </c>
      <c r="BF194" s="196">
        <f t="shared" si="35"/>
        <v>0</v>
      </c>
      <c r="BG194" s="196">
        <f t="shared" si="36"/>
        <v>0</v>
      </c>
      <c r="BH194" s="196">
        <f t="shared" si="37"/>
        <v>0</v>
      </c>
      <c r="BI194" s="196">
        <f t="shared" si="38"/>
        <v>0</v>
      </c>
      <c r="BJ194" s="17" t="s">
        <v>85</v>
      </c>
      <c r="BK194" s="196">
        <f t="shared" si="39"/>
        <v>0</v>
      </c>
      <c r="BL194" s="17" t="s">
        <v>264</v>
      </c>
      <c r="BM194" s="195" t="s">
        <v>743</v>
      </c>
    </row>
    <row r="195" spans="1:65" s="2" customFormat="1" ht="24.15" customHeight="1">
      <c r="A195" s="34"/>
      <c r="B195" s="35"/>
      <c r="C195" s="184" t="s">
        <v>558</v>
      </c>
      <c r="D195" s="184" t="s">
        <v>248</v>
      </c>
      <c r="E195" s="185" t="s">
        <v>2966</v>
      </c>
      <c r="F195" s="186" t="s">
        <v>2967</v>
      </c>
      <c r="G195" s="187" t="s">
        <v>1991</v>
      </c>
      <c r="H195" s="188">
        <v>2</v>
      </c>
      <c r="I195" s="189"/>
      <c r="J195" s="190">
        <f t="shared" si="30"/>
        <v>0</v>
      </c>
      <c r="K195" s="186" t="s">
        <v>1</v>
      </c>
      <c r="L195" s="39"/>
      <c r="M195" s="191" t="s">
        <v>1</v>
      </c>
      <c r="N195" s="192" t="s">
        <v>42</v>
      </c>
      <c r="O195" s="71"/>
      <c r="P195" s="193">
        <f t="shared" si="31"/>
        <v>0</v>
      </c>
      <c r="Q195" s="193">
        <v>0</v>
      </c>
      <c r="R195" s="193">
        <f t="shared" si="32"/>
        <v>0</v>
      </c>
      <c r="S195" s="193">
        <v>0</v>
      </c>
      <c r="T195" s="194">
        <f t="shared" si="33"/>
        <v>0</v>
      </c>
      <c r="U195" s="34"/>
      <c r="V195" s="34"/>
      <c r="W195" s="34"/>
      <c r="X195" s="34"/>
      <c r="Y195" s="34"/>
      <c r="Z195" s="34"/>
      <c r="AA195" s="34"/>
      <c r="AB195" s="34"/>
      <c r="AC195" s="34"/>
      <c r="AD195" s="34"/>
      <c r="AE195" s="34"/>
      <c r="AR195" s="195" t="s">
        <v>264</v>
      </c>
      <c r="AT195" s="195" t="s">
        <v>248</v>
      </c>
      <c r="AU195" s="195" t="s">
        <v>85</v>
      </c>
      <c r="AY195" s="17" t="s">
        <v>247</v>
      </c>
      <c r="BE195" s="196">
        <f t="shared" si="34"/>
        <v>0</v>
      </c>
      <c r="BF195" s="196">
        <f t="shared" si="35"/>
        <v>0</v>
      </c>
      <c r="BG195" s="196">
        <f t="shared" si="36"/>
        <v>0</v>
      </c>
      <c r="BH195" s="196">
        <f t="shared" si="37"/>
        <v>0</v>
      </c>
      <c r="BI195" s="196">
        <f t="shared" si="38"/>
        <v>0</v>
      </c>
      <c r="BJ195" s="17" t="s">
        <v>85</v>
      </c>
      <c r="BK195" s="196">
        <f t="shared" si="39"/>
        <v>0</v>
      </c>
      <c r="BL195" s="17" t="s">
        <v>264</v>
      </c>
      <c r="BM195" s="195" t="s">
        <v>794</v>
      </c>
    </row>
    <row r="196" spans="1:65" s="2" customFormat="1" ht="21.75" customHeight="1">
      <c r="A196" s="34"/>
      <c r="B196" s="35"/>
      <c r="C196" s="184" t="s">
        <v>796</v>
      </c>
      <c r="D196" s="184" t="s">
        <v>248</v>
      </c>
      <c r="E196" s="185" t="s">
        <v>2903</v>
      </c>
      <c r="F196" s="186" t="s">
        <v>2904</v>
      </c>
      <c r="G196" s="187" t="s">
        <v>1991</v>
      </c>
      <c r="H196" s="188">
        <v>1</v>
      </c>
      <c r="I196" s="189"/>
      <c r="J196" s="190">
        <f t="shared" si="30"/>
        <v>0</v>
      </c>
      <c r="K196" s="186" t="s">
        <v>1</v>
      </c>
      <c r="L196" s="39"/>
      <c r="M196" s="191" t="s">
        <v>1</v>
      </c>
      <c r="N196" s="192" t="s">
        <v>42</v>
      </c>
      <c r="O196" s="71"/>
      <c r="P196" s="193">
        <f t="shared" si="31"/>
        <v>0</v>
      </c>
      <c r="Q196" s="193">
        <v>0</v>
      </c>
      <c r="R196" s="193">
        <f t="shared" si="32"/>
        <v>0</v>
      </c>
      <c r="S196" s="193">
        <v>0</v>
      </c>
      <c r="T196" s="194">
        <f t="shared" si="33"/>
        <v>0</v>
      </c>
      <c r="U196" s="34"/>
      <c r="V196" s="34"/>
      <c r="W196" s="34"/>
      <c r="X196" s="34"/>
      <c r="Y196" s="34"/>
      <c r="Z196" s="34"/>
      <c r="AA196" s="34"/>
      <c r="AB196" s="34"/>
      <c r="AC196" s="34"/>
      <c r="AD196" s="34"/>
      <c r="AE196" s="34"/>
      <c r="AR196" s="195" t="s">
        <v>264</v>
      </c>
      <c r="AT196" s="195" t="s">
        <v>248</v>
      </c>
      <c r="AU196" s="195" t="s">
        <v>85</v>
      </c>
      <c r="AY196" s="17" t="s">
        <v>247</v>
      </c>
      <c r="BE196" s="196">
        <f t="shared" si="34"/>
        <v>0</v>
      </c>
      <c r="BF196" s="196">
        <f t="shared" si="35"/>
        <v>0</v>
      </c>
      <c r="BG196" s="196">
        <f t="shared" si="36"/>
        <v>0</v>
      </c>
      <c r="BH196" s="196">
        <f t="shared" si="37"/>
        <v>0</v>
      </c>
      <c r="BI196" s="196">
        <f t="shared" si="38"/>
        <v>0</v>
      </c>
      <c r="BJ196" s="17" t="s">
        <v>85</v>
      </c>
      <c r="BK196" s="196">
        <f t="shared" si="39"/>
        <v>0</v>
      </c>
      <c r="BL196" s="17" t="s">
        <v>264</v>
      </c>
      <c r="BM196" s="195" t="s">
        <v>799</v>
      </c>
    </row>
    <row r="197" spans="1:65" s="2" customFormat="1" ht="21.75" customHeight="1">
      <c r="A197" s="34"/>
      <c r="B197" s="35"/>
      <c r="C197" s="184" t="s">
        <v>567</v>
      </c>
      <c r="D197" s="184" t="s">
        <v>248</v>
      </c>
      <c r="E197" s="185" t="s">
        <v>2968</v>
      </c>
      <c r="F197" s="186" t="s">
        <v>2969</v>
      </c>
      <c r="G197" s="187" t="s">
        <v>1991</v>
      </c>
      <c r="H197" s="188">
        <v>4</v>
      </c>
      <c r="I197" s="189"/>
      <c r="J197" s="190">
        <f t="shared" si="30"/>
        <v>0</v>
      </c>
      <c r="K197" s="186" t="s">
        <v>1</v>
      </c>
      <c r="L197" s="39"/>
      <c r="M197" s="191" t="s">
        <v>1</v>
      </c>
      <c r="N197" s="192" t="s">
        <v>42</v>
      </c>
      <c r="O197" s="71"/>
      <c r="P197" s="193">
        <f t="shared" si="31"/>
        <v>0</v>
      </c>
      <c r="Q197" s="193">
        <v>0</v>
      </c>
      <c r="R197" s="193">
        <f t="shared" si="32"/>
        <v>0</v>
      </c>
      <c r="S197" s="193">
        <v>0</v>
      </c>
      <c r="T197" s="194">
        <f t="shared" si="33"/>
        <v>0</v>
      </c>
      <c r="U197" s="34"/>
      <c r="V197" s="34"/>
      <c r="W197" s="34"/>
      <c r="X197" s="34"/>
      <c r="Y197" s="34"/>
      <c r="Z197" s="34"/>
      <c r="AA197" s="34"/>
      <c r="AB197" s="34"/>
      <c r="AC197" s="34"/>
      <c r="AD197" s="34"/>
      <c r="AE197" s="34"/>
      <c r="AR197" s="195" t="s">
        <v>264</v>
      </c>
      <c r="AT197" s="195" t="s">
        <v>248</v>
      </c>
      <c r="AU197" s="195" t="s">
        <v>85</v>
      </c>
      <c r="AY197" s="17" t="s">
        <v>247</v>
      </c>
      <c r="BE197" s="196">
        <f t="shared" si="34"/>
        <v>0</v>
      </c>
      <c r="BF197" s="196">
        <f t="shared" si="35"/>
        <v>0</v>
      </c>
      <c r="BG197" s="196">
        <f t="shared" si="36"/>
        <v>0</v>
      </c>
      <c r="BH197" s="196">
        <f t="shared" si="37"/>
        <v>0</v>
      </c>
      <c r="BI197" s="196">
        <f t="shared" si="38"/>
        <v>0</v>
      </c>
      <c r="BJ197" s="17" t="s">
        <v>85</v>
      </c>
      <c r="BK197" s="196">
        <f t="shared" si="39"/>
        <v>0</v>
      </c>
      <c r="BL197" s="17" t="s">
        <v>264</v>
      </c>
      <c r="BM197" s="195" t="s">
        <v>806</v>
      </c>
    </row>
    <row r="198" spans="1:65" s="2" customFormat="1" ht="21.75" customHeight="1">
      <c r="A198" s="34"/>
      <c r="B198" s="35"/>
      <c r="C198" s="184" t="s">
        <v>813</v>
      </c>
      <c r="D198" s="184" t="s">
        <v>248</v>
      </c>
      <c r="E198" s="185" t="s">
        <v>2940</v>
      </c>
      <c r="F198" s="186" t="s">
        <v>2941</v>
      </c>
      <c r="G198" s="187" t="s">
        <v>1991</v>
      </c>
      <c r="H198" s="188">
        <v>2</v>
      </c>
      <c r="I198" s="189"/>
      <c r="J198" s="190">
        <f t="shared" si="30"/>
        <v>0</v>
      </c>
      <c r="K198" s="186" t="s">
        <v>1</v>
      </c>
      <c r="L198" s="39"/>
      <c r="M198" s="191" t="s">
        <v>1</v>
      </c>
      <c r="N198" s="192" t="s">
        <v>42</v>
      </c>
      <c r="O198" s="71"/>
      <c r="P198" s="193">
        <f t="shared" si="31"/>
        <v>0</v>
      </c>
      <c r="Q198" s="193">
        <v>0</v>
      </c>
      <c r="R198" s="193">
        <f t="shared" si="32"/>
        <v>0</v>
      </c>
      <c r="S198" s="193">
        <v>0</v>
      </c>
      <c r="T198" s="194">
        <f t="shared" si="33"/>
        <v>0</v>
      </c>
      <c r="U198" s="34"/>
      <c r="V198" s="34"/>
      <c r="W198" s="34"/>
      <c r="X198" s="34"/>
      <c r="Y198" s="34"/>
      <c r="Z198" s="34"/>
      <c r="AA198" s="34"/>
      <c r="AB198" s="34"/>
      <c r="AC198" s="34"/>
      <c r="AD198" s="34"/>
      <c r="AE198" s="34"/>
      <c r="AR198" s="195" t="s">
        <v>264</v>
      </c>
      <c r="AT198" s="195" t="s">
        <v>248</v>
      </c>
      <c r="AU198" s="195" t="s">
        <v>85</v>
      </c>
      <c r="AY198" s="17" t="s">
        <v>247</v>
      </c>
      <c r="BE198" s="196">
        <f t="shared" si="34"/>
        <v>0</v>
      </c>
      <c r="BF198" s="196">
        <f t="shared" si="35"/>
        <v>0</v>
      </c>
      <c r="BG198" s="196">
        <f t="shared" si="36"/>
        <v>0</v>
      </c>
      <c r="BH198" s="196">
        <f t="shared" si="37"/>
        <v>0</v>
      </c>
      <c r="BI198" s="196">
        <f t="shared" si="38"/>
        <v>0</v>
      </c>
      <c r="BJ198" s="17" t="s">
        <v>85</v>
      </c>
      <c r="BK198" s="196">
        <f t="shared" si="39"/>
        <v>0</v>
      </c>
      <c r="BL198" s="17" t="s">
        <v>264</v>
      </c>
      <c r="BM198" s="195" t="s">
        <v>816</v>
      </c>
    </row>
    <row r="199" spans="1:65" s="2" customFormat="1" ht="21.75" customHeight="1">
      <c r="A199" s="34"/>
      <c r="B199" s="35"/>
      <c r="C199" s="184" t="s">
        <v>577</v>
      </c>
      <c r="D199" s="184" t="s">
        <v>248</v>
      </c>
      <c r="E199" s="185" t="s">
        <v>2938</v>
      </c>
      <c r="F199" s="186" t="s">
        <v>2939</v>
      </c>
      <c r="G199" s="187" t="s">
        <v>1991</v>
      </c>
      <c r="H199" s="188">
        <v>1</v>
      </c>
      <c r="I199" s="189"/>
      <c r="J199" s="190">
        <f t="shared" si="30"/>
        <v>0</v>
      </c>
      <c r="K199" s="186" t="s">
        <v>1</v>
      </c>
      <c r="L199" s="39"/>
      <c r="M199" s="191" t="s">
        <v>1</v>
      </c>
      <c r="N199" s="192" t="s">
        <v>42</v>
      </c>
      <c r="O199" s="71"/>
      <c r="P199" s="193">
        <f t="shared" si="31"/>
        <v>0</v>
      </c>
      <c r="Q199" s="193">
        <v>0</v>
      </c>
      <c r="R199" s="193">
        <f t="shared" si="32"/>
        <v>0</v>
      </c>
      <c r="S199" s="193">
        <v>0</v>
      </c>
      <c r="T199" s="194">
        <f t="shared" si="33"/>
        <v>0</v>
      </c>
      <c r="U199" s="34"/>
      <c r="V199" s="34"/>
      <c r="W199" s="34"/>
      <c r="X199" s="34"/>
      <c r="Y199" s="34"/>
      <c r="Z199" s="34"/>
      <c r="AA199" s="34"/>
      <c r="AB199" s="34"/>
      <c r="AC199" s="34"/>
      <c r="AD199" s="34"/>
      <c r="AE199" s="34"/>
      <c r="AR199" s="195" t="s">
        <v>264</v>
      </c>
      <c r="AT199" s="195" t="s">
        <v>248</v>
      </c>
      <c r="AU199" s="195" t="s">
        <v>85</v>
      </c>
      <c r="AY199" s="17" t="s">
        <v>247</v>
      </c>
      <c r="BE199" s="196">
        <f t="shared" si="34"/>
        <v>0</v>
      </c>
      <c r="BF199" s="196">
        <f t="shared" si="35"/>
        <v>0</v>
      </c>
      <c r="BG199" s="196">
        <f t="shared" si="36"/>
        <v>0</v>
      </c>
      <c r="BH199" s="196">
        <f t="shared" si="37"/>
        <v>0</v>
      </c>
      <c r="BI199" s="196">
        <f t="shared" si="38"/>
        <v>0</v>
      </c>
      <c r="BJ199" s="17" t="s">
        <v>85</v>
      </c>
      <c r="BK199" s="196">
        <f t="shared" si="39"/>
        <v>0</v>
      </c>
      <c r="BL199" s="17" t="s">
        <v>264</v>
      </c>
      <c r="BM199" s="195" t="s">
        <v>823</v>
      </c>
    </row>
    <row r="200" spans="1:65" s="2" customFormat="1" ht="16.5" customHeight="1">
      <c r="A200" s="34"/>
      <c r="B200" s="35"/>
      <c r="C200" s="184" t="s">
        <v>826</v>
      </c>
      <c r="D200" s="184" t="s">
        <v>248</v>
      </c>
      <c r="E200" s="185" t="s">
        <v>2942</v>
      </c>
      <c r="F200" s="186" t="s">
        <v>2943</v>
      </c>
      <c r="G200" s="187" t="s">
        <v>1991</v>
      </c>
      <c r="H200" s="188">
        <v>1</v>
      </c>
      <c r="I200" s="189"/>
      <c r="J200" s="190">
        <f t="shared" si="30"/>
        <v>0</v>
      </c>
      <c r="K200" s="186" t="s">
        <v>1</v>
      </c>
      <c r="L200" s="39"/>
      <c r="M200" s="191" t="s">
        <v>1</v>
      </c>
      <c r="N200" s="192" t="s">
        <v>42</v>
      </c>
      <c r="O200" s="71"/>
      <c r="P200" s="193">
        <f t="shared" si="31"/>
        <v>0</v>
      </c>
      <c r="Q200" s="193">
        <v>0</v>
      </c>
      <c r="R200" s="193">
        <f t="shared" si="32"/>
        <v>0</v>
      </c>
      <c r="S200" s="193">
        <v>0</v>
      </c>
      <c r="T200" s="194">
        <f t="shared" si="33"/>
        <v>0</v>
      </c>
      <c r="U200" s="34"/>
      <c r="V200" s="34"/>
      <c r="W200" s="34"/>
      <c r="X200" s="34"/>
      <c r="Y200" s="34"/>
      <c r="Z200" s="34"/>
      <c r="AA200" s="34"/>
      <c r="AB200" s="34"/>
      <c r="AC200" s="34"/>
      <c r="AD200" s="34"/>
      <c r="AE200" s="34"/>
      <c r="AR200" s="195" t="s">
        <v>264</v>
      </c>
      <c r="AT200" s="195" t="s">
        <v>248</v>
      </c>
      <c r="AU200" s="195" t="s">
        <v>85</v>
      </c>
      <c r="AY200" s="17" t="s">
        <v>247</v>
      </c>
      <c r="BE200" s="196">
        <f t="shared" si="34"/>
        <v>0</v>
      </c>
      <c r="BF200" s="196">
        <f t="shared" si="35"/>
        <v>0</v>
      </c>
      <c r="BG200" s="196">
        <f t="shared" si="36"/>
        <v>0</v>
      </c>
      <c r="BH200" s="196">
        <f t="shared" si="37"/>
        <v>0</v>
      </c>
      <c r="BI200" s="196">
        <f t="shared" si="38"/>
        <v>0</v>
      </c>
      <c r="BJ200" s="17" t="s">
        <v>85</v>
      </c>
      <c r="BK200" s="196">
        <f t="shared" si="39"/>
        <v>0</v>
      </c>
      <c r="BL200" s="17" t="s">
        <v>264</v>
      </c>
      <c r="BM200" s="195" t="s">
        <v>829</v>
      </c>
    </row>
    <row r="201" spans="1:65" s="2" customFormat="1" ht="16.5" customHeight="1">
      <c r="A201" s="34"/>
      <c r="B201" s="35"/>
      <c r="C201" s="184" t="s">
        <v>583</v>
      </c>
      <c r="D201" s="184" t="s">
        <v>248</v>
      </c>
      <c r="E201" s="185" t="s">
        <v>2907</v>
      </c>
      <c r="F201" s="186" t="s">
        <v>2908</v>
      </c>
      <c r="G201" s="187" t="s">
        <v>1991</v>
      </c>
      <c r="H201" s="188">
        <v>2</v>
      </c>
      <c r="I201" s="189"/>
      <c r="J201" s="190">
        <f t="shared" si="30"/>
        <v>0</v>
      </c>
      <c r="K201" s="186" t="s">
        <v>1</v>
      </c>
      <c r="L201" s="39"/>
      <c r="M201" s="191" t="s">
        <v>1</v>
      </c>
      <c r="N201" s="192" t="s">
        <v>42</v>
      </c>
      <c r="O201" s="71"/>
      <c r="P201" s="193">
        <f t="shared" si="31"/>
        <v>0</v>
      </c>
      <c r="Q201" s="193">
        <v>0</v>
      </c>
      <c r="R201" s="193">
        <f t="shared" si="32"/>
        <v>0</v>
      </c>
      <c r="S201" s="193">
        <v>0</v>
      </c>
      <c r="T201" s="194">
        <f t="shared" si="33"/>
        <v>0</v>
      </c>
      <c r="U201" s="34"/>
      <c r="V201" s="34"/>
      <c r="W201" s="34"/>
      <c r="X201" s="34"/>
      <c r="Y201" s="34"/>
      <c r="Z201" s="34"/>
      <c r="AA201" s="34"/>
      <c r="AB201" s="34"/>
      <c r="AC201" s="34"/>
      <c r="AD201" s="34"/>
      <c r="AE201" s="34"/>
      <c r="AR201" s="195" t="s">
        <v>264</v>
      </c>
      <c r="AT201" s="195" t="s">
        <v>248</v>
      </c>
      <c r="AU201" s="195" t="s">
        <v>85</v>
      </c>
      <c r="AY201" s="17" t="s">
        <v>247</v>
      </c>
      <c r="BE201" s="196">
        <f t="shared" si="34"/>
        <v>0</v>
      </c>
      <c r="BF201" s="196">
        <f t="shared" si="35"/>
        <v>0</v>
      </c>
      <c r="BG201" s="196">
        <f t="shared" si="36"/>
        <v>0</v>
      </c>
      <c r="BH201" s="196">
        <f t="shared" si="37"/>
        <v>0</v>
      </c>
      <c r="BI201" s="196">
        <f t="shared" si="38"/>
        <v>0</v>
      </c>
      <c r="BJ201" s="17" t="s">
        <v>85</v>
      </c>
      <c r="BK201" s="196">
        <f t="shared" si="39"/>
        <v>0</v>
      </c>
      <c r="BL201" s="17" t="s">
        <v>264</v>
      </c>
      <c r="BM201" s="195" t="s">
        <v>361</v>
      </c>
    </row>
    <row r="202" spans="1:65" s="2" customFormat="1" ht="24.15" customHeight="1">
      <c r="A202" s="34"/>
      <c r="B202" s="35"/>
      <c r="C202" s="184" t="s">
        <v>841</v>
      </c>
      <c r="D202" s="184" t="s">
        <v>248</v>
      </c>
      <c r="E202" s="185" t="s">
        <v>2970</v>
      </c>
      <c r="F202" s="186" t="s">
        <v>2971</v>
      </c>
      <c r="G202" s="187" t="s">
        <v>1991</v>
      </c>
      <c r="H202" s="188">
        <v>1</v>
      </c>
      <c r="I202" s="189"/>
      <c r="J202" s="190">
        <f t="shared" si="30"/>
        <v>0</v>
      </c>
      <c r="K202" s="186" t="s">
        <v>1</v>
      </c>
      <c r="L202" s="39"/>
      <c r="M202" s="191" t="s">
        <v>1</v>
      </c>
      <c r="N202" s="192" t="s">
        <v>42</v>
      </c>
      <c r="O202" s="71"/>
      <c r="P202" s="193">
        <f t="shared" si="31"/>
        <v>0</v>
      </c>
      <c r="Q202" s="193">
        <v>0</v>
      </c>
      <c r="R202" s="193">
        <f t="shared" si="32"/>
        <v>0</v>
      </c>
      <c r="S202" s="193">
        <v>0</v>
      </c>
      <c r="T202" s="194">
        <f t="shared" si="33"/>
        <v>0</v>
      </c>
      <c r="U202" s="34"/>
      <c r="V202" s="34"/>
      <c r="W202" s="34"/>
      <c r="X202" s="34"/>
      <c r="Y202" s="34"/>
      <c r="Z202" s="34"/>
      <c r="AA202" s="34"/>
      <c r="AB202" s="34"/>
      <c r="AC202" s="34"/>
      <c r="AD202" s="34"/>
      <c r="AE202" s="34"/>
      <c r="AR202" s="195" t="s">
        <v>264</v>
      </c>
      <c r="AT202" s="195" t="s">
        <v>248</v>
      </c>
      <c r="AU202" s="195" t="s">
        <v>85</v>
      </c>
      <c r="AY202" s="17" t="s">
        <v>247</v>
      </c>
      <c r="BE202" s="196">
        <f t="shared" si="34"/>
        <v>0</v>
      </c>
      <c r="BF202" s="196">
        <f t="shared" si="35"/>
        <v>0</v>
      </c>
      <c r="BG202" s="196">
        <f t="shared" si="36"/>
        <v>0</v>
      </c>
      <c r="BH202" s="196">
        <f t="shared" si="37"/>
        <v>0</v>
      </c>
      <c r="BI202" s="196">
        <f t="shared" si="38"/>
        <v>0</v>
      </c>
      <c r="BJ202" s="17" t="s">
        <v>85</v>
      </c>
      <c r="BK202" s="196">
        <f t="shared" si="39"/>
        <v>0</v>
      </c>
      <c r="BL202" s="17" t="s">
        <v>264</v>
      </c>
      <c r="BM202" s="195" t="s">
        <v>369</v>
      </c>
    </row>
    <row r="203" spans="1:65" s="2" customFormat="1" ht="21.75" customHeight="1">
      <c r="A203" s="34"/>
      <c r="B203" s="35"/>
      <c r="C203" s="184" t="s">
        <v>592</v>
      </c>
      <c r="D203" s="184" t="s">
        <v>248</v>
      </c>
      <c r="E203" s="185" t="s">
        <v>2972</v>
      </c>
      <c r="F203" s="186" t="s">
        <v>2973</v>
      </c>
      <c r="G203" s="187" t="s">
        <v>1991</v>
      </c>
      <c r="H203" s="188">
        <v>1</v>
      </c>
      <c r="I203" s="189"/>
      <c r="J203" s="190">
        <f t="shared" si="30"/>
        <v>0</v>
      </c>
      <c r="K203" s="186" t="s">
        <v>1</v>
      </c>
      <c r="L203" s="39"/>
      <c r="M203" s="191" t="s">
        <v>1</v>
      </c>
      <c r="N203" s="192" t="s">
        <v>42</v>
      </c>
      <c r="O203" s="71"/>
      <c r="P203" s="193">
        <f t="shared" si="31"/>
        <v>0</v>
      </c>
      <c r="Q203" s="193">
        <v>0</v>
      </c>
      <c r="R203" s="193">
        <f t="shared" si="32"/>
        <v>0</v>
      </c>
      <c r="S203" s="193">
        <v>0</v>
      </c>
      <c r="T203" s="194">
        <f t="shared" si="33"/>
        <v>0</v>
      </c>
      <c r="U203" s="34"/>
      <c r="V203" s="34"/>
      <c r="W203" s="34"/>
      <c r="X203" s="34"/>
      <c r="Y203" s="34"/>
      <c r="Z203" s="34"/>
      <c r="AA203" s="34"/>
      <c r="AB203" s="34"/>
      <c r="AC203" s="34"/>
      <c r="AD203" s="34"/>
      <c r="AE203" s="34"/>
      <c r="AR203" s="195" t="s">
        <v>264</v>
      </c>
      <c r="AT203" s="195" t="s">
        <v>248</v>
      </c>
      <c r="AU203" s="195" t="s">
        <v>85</v>
      </c>
      <c r="AY203" s="17" t="s">
        <v>247</v>
      </c>
      <c r="BE203" s="196">
        <f t="shared" si="34"/>
        <v>0</v>
      </c>
      <c r="BF203" s="196">
        <f t="shared" si="35"/>
        <v>0</v>
      </c>
      <c r="BG203" s="196">
        <f t="shared" si="36"/>
        <v>0</v>
      </c>
      <c r="BH203" s="196">
        <f t="shared" si="37"/>
        <v>0</v>
      </c>
      <c r="BI203" s="196">
        <f t="shared" si="38"/>
        <v>0</v>
      </c>
      <c r="BJ203" s="17" t="s">
        <v>85</v>
      </c>
      <c r="BK203" s="196">
        <f t="shared" si="39"/>
        <v>0</v>
      </c>
      <c r="BL203" s="17" t="s">
        <v>264</v>
      </c>
      <c r="BM203" s="195" t="s">
        <v>848</v>
      </c>
    </row>
    <row r="204" spans="1:65" s="2" customFormat="1" ht="24.15" customHeight="1">
      <c r="A204" s="34"/>
      <c r="B204" s="35"/>
      <c r="C204" s="184" t="s">
        <v>851</v>
      </c>
      <c r="D204" s="184" t="s">
        <v>248</v>
      </c>
      <c r="E204" s="185" t="s">
        <v>2974</v>
      </c>
      <c r="F204" s="186" t="s">
        <v>2975</v>
      </c>
      <c r="G204" s="187" t="s">
        <v>1991</v>
      </c>
      <c r="H204" s="188">
        <v>1</v>
      </c>
      <c r="I204" s="189"/>
      <c r="J204" s="190">
        <f t="shared" si="30"/>
        <v>0</v>
      </c>
      <c r="K204" s="186" t="s">
        <v>1</v>
      </c>
      <c r="L204" s="39"/>
      <c r="M204" s="191" t="s">
        <v>1</v>
      </c>
      <c r="N204" s="192" t="s">
        <v>42</v>
      </c>
      <c r="O204" s="71"/>
      <c r="P204" s="193">
        <f t="shared" si="31"/>
        <v>0</v>
      </c>
      <c r="Q204" s="193">
        <v>0</v>
      </c>
      <c r="R204" s="193">
        <f t="shared" si="32"/>
        <v>0</v>
      </c>
      <c r="S204" s="193">
        <v>0</v>
      </c>
      <c r="T204" s="194">
        <f t="shared" si="33"/>
        <v>0</v>
      </c>
      <c r="U204" s="34"/>
      <c r="V204" s="34"/>
      <c r="W204" s="34"/>
      <c r="X204" s="34"/>
      <c r="Y204" s="34"/>
      <c r="Z204" s="34"/>
      <c r="AA204" s="34"/>
      <c r="AB204" s="34"/>
      <c r="AC204" s="34"/>
      <c r="AD204" s="34"/>
      <c r="AE204" s="34"/>
      <c r="AR204" s="195" t="s">
        <v>264</v>
      </c>
      <c r="AT204" s="195" t="s">
        <v>248</v>
      </c>
      <c r="AU204" s="195" t="s">
        <v>85</v>
      </c>
      <c r="AY204" s="17" t="s">
        <v>247</v>
      </c>
      <c r="BE204" s="196">
        <f t="shared" si="34"/>
        <v>0</v>
      </c>
      <c r="BF204" s="196">
        <f t="shared" si="35"/>
        <v>0</v>
      </c>
      <c r="BG204" s="196">
        <f t="shared" si="36"/>
        <v>0</v>
      </c>
      <c r="BH204" s="196">
        <f t="shared" si="37"/>
        <v>0</v>
      </c>
      <c r="BI204" s="196">
        <f t="shared" si="38"/>
        <v>0</v>
      </c>
      <c r="BJ204" s="17" t="s">
        <v>85</v>
      </c>
      <c r="BK204" s="196">
        <f t="shared" si="39"/>
        <v>0</v>
      </c>
      <c r="BL204" s="17" t="s">
        <v>264</v>
      </c>
      <c r="BM204" s="195" t="s">
        <v>854</v>
      </c>
    </row>
    <row r="205" spans="1:65" s="2" customFormat="1" ht="24.15" customHeight="1">
      <c r="A205" s="34"/>
      <c r="B205" s="35"/>
      <c r="C205" s="184" t="s">
        <v>599</v>
      </c>
      <c r="D205" s="184" t="s">
        <v>248</v>
      </c>
      <c r="E205" s="185" t="s">
        <v>2976</v>
      </c>
      <c r="F205" s="186" t="s">
        <v>2977</v>
      </c>
      <c r="G205" s="187" t="s">
        <v>1991</v>
      </c>
      <c r="H205" s="188">
        <v>1</v>
      </c>
      <c r="I205" s="189"/>
      <c r="J205" s="190">
        <f t="shared" si="30"/>
        <v>0</v>
      </c>
      <c r="K205" s="186" t="s">
        <v>1</v>
      </c>
      <c r="L205" s="39"/>
      <c r="M205" s="191" t="s">
        <v>1</v>
      </c>
      <c r="N205" s="192" t="s">
        <v>42</v>
      </c>
      <c r="O205" s="71"/>
      <c r="P205" s="193">
        <f t="shared" si="31"/>
        <v>0</v>
      </c>
      <c r="Q205" s="193">
        <v>0</v>
      </c>
      <c r="R205" s="193">
        <f t="shared" si="32"/>
        <v>0</v>
      </c>
      <c r="S205" s="193">
        <v>0</v>
      </c>
      <c r="T205" s="194">
        <f t="shared" si="33"/>
        <v>0</v>
      </c>
      <c r="U205" s="34"/>
      <c r="V205" s="34"/>
      <c r="W205" s="34"/>
      <c r="X205" s="34"/>
      <c r="Y205" s="34"/>
      <c r="Z205" s="34"/>
      <c r="AA205" s="34"/>
      <c r="AB205" s="34"/>
      <c r="AC205" s="34"/>
      <c r="AD205" s="34"/>
      <c r="AE205" s="34"/>
      <c r="AR205" s="195" t="s">
        <v>264</v>
      </c>
      <c r="AT205" s="195" t="s">
        <v>248</v>
      </c>
      <c r="AU205" s="195" t="s">
        <v>85</v>
      </c>
      <c r="AY205" s="17" t="s">
        <v>247</v>
      </c>
      <c r="BE205" s="196">
        <f t="shared" si="34"/>
        <v>0</v>
      </c>
      <c r="BF205" s="196">
        <f t="shared" si="35"/>
        <v>0</v>
      </c>
      <c r="BG205" s="196">
        <f t="shared" si="36"/>
        <v>0</v>
      </c>
      <c r="BH205" s="196">
        <f t="shared" si="37"/>
        <v>0</v>
      </c>
      <c r="BI205" s="196">
        <f t="shared" si="38"/>
        <v>0</v>
      </c>
      <c r="BJ205" s="17" t="s">
        <v>85</v>
      </c>
      <c r="BK205" s="196">
        <f t="shared" si="39"/>
        <v>0</v>
      </c>
      <c r="BL205" s="17" t="s">
        <v>264</v>
      </c>
      <c r="BM205" s="195" t="s">
        <v>857</v>
      </c>
    </row>
    <row r="206" spans="1:65" s="2" customFormat="1" ht="24.15" customHeight="1">
      <c r="A206" s="34"/>
      <c r="B206" s="35"/>
      <c r="C206" s="184" t="s">
        <v>860</v>
      </c>
      <c r="D206" s="184" t="s">
        <v>248</v>
      </c>
      <c r="E206" s="185" t="s">
        <v>2978</v>
      </c>
      <c r="F206" s="186" t="s">
        <v>2979</v>
      </c>
      <c r="G206" s="187" t="s">
        <v>1991</v>
      </c>
      <c r="H206" s="188">
        <v>1</v>
      </c>
      <c r="I206" s="189"/>
      <c r="J206" s="190">
        <f t="shared" si="30"/>
        <v>0</v>
      </c>
      <c r="K206" s="186" t="s">
        <v>1</v>
      </c>
      <c r="L206" s="39"/>
      <c r="M206" s="191" t="s">
        <v>1</v>
      </c>
      <c r="N206" s="192" t="s">
        <v>42</v>
      </c>
      <c r="O206" s="71"/>
      <c r="P206" s="193">
        <f t="shared" si="31"/>
        <v>0</v>
      </c>
      <c r="Q206" s="193">
        <v>0</v>
      </c>
      <c r="R206" s="193">
        <f t="shared" si="32"/>
        <v>0</v>
      </c>
      <c r="S206" s="193">
        <v>0</v>
      </c>
      <c r="T206" s="194">
        <f t="shared" si="33"/>
        <v>0</v>
      </c>
      <c r="U206" s="34"/>
      <c r="V206" s="34"/>
      <c r="W206" s="34"/>
      <c r="X206" s="34"/>
      <c r="Y206" s="34"/>
      <c r="Z206" s="34"/>
      <c r="AA206" s="34"/>
      <c r="AB206" s="34"/>
      <c r="AC206" s="34"/>
      <c r="AD206" s="34"/>
      <c r="AE206" s="34"/>
      <c r="AR206" s="195" t="s">
        <v>264</v>
      </c>
      <c r="AT206" s="195" t="s">
        <v>248</v>
      </c>
      <c r="AU206" s="195" t="s">
        <v>85</v>
      </c>
      <c r="AY206" s="17" t="s">
        <v>247</v>
      </c>
      <c r="BE206" s="196">
        <f t="shared" si="34"/>
        <v>0</v>
      </c>
      <c r="BF206" s="196">
        <f t="shared" si="35"/>
        <v>0</v>
      </c>
      <c r="BG206" s="196">
        <f t="shared" si="36"/>
        <v>0</v>
      </c>
      <c r="BH206" s="196">
        <f t="shared" si="37"/>
        <v>0</v>
      </c>
      <c r="BI206" s="196">
        <f t="shared" si="38"/>
        <v>0</v>
      </c>
      <c r="BJ206" s="17" t="s">
        <v>85</v>
      </c>
      <c r="BK206" s="196">
        <f t="shared" si="39"/>
        <v>0</v>
      </c>
      <c r="BL206" s="17" t="s">
        <v>264</v>
      </c>
      <c r="BM206" s="195" t="s">
        <v>863</v>
      </c>
    </row>
    <row r="207" spans="1:65" s="2" customFormat="1" ht="24.15" customHeight="1">
      <c r="A207" s="34"/>
      <c r="B207" s="35"/>
      <c r="C207" s="184" t="s">
        <v>609</v>
      </c>
      <c r="D207" s="184" t="s">
        <v>248</v>
      </c>
      <c r="E207" s="185" t="s">
        <v>2980</v>
      </c>
      <c r="F207" s="186" t="s">
        <v>2981</v>
      </c>
      <c r="G207" s="187" t="s">
        <v>1991</v>
      </c>
      <c r="H207" s="188">
        <v>1</v>
      </c>
      <c r="I207" s="189"/>
      <c r="J207" s="190">
        <f t="shared" si="30"/>
        <v>0</v>
      </c>
      <c r="K207" s="186" t="s">
        <v>1</v>
      </c>
      <c r="L207" s="39"/>
      <c r="M207" s="191" t="s">
        <v>1</v>
      </c>
      <c r="N207" s="192" t="s">
        <v>42</v>
      </c>
      <c r="O207" s="71"/>
      <c r="P207" s="193">
        <f t="shared" si="31"/>
        <v>0</v>
      </c>
      <c r="Q207" s="193">
        <v>0</v>
      </c>
      <c r="R207" s="193">
        <f t="shared" si="32"/>
        <v>0</v>
      </c>
      <c r="S207" s="193">
        <v>0</v>
      </c>
      <c r="T207" s="194">
        <f t="shared" si="33"/>
        <v>0</v>
      </c>
      <c r="U207" s="34"/>
      <c r="V207" s="34"/>
      <c r="W207" s="34"/>
      <c r="X207" s="34"/>
      <c r="Y207" s="34"/>
      <c r="Z207" s="34"/>
      <c r="AA207" s="34"/>
      <c r="AB207" s="34"/>
      <c r="AC207" s="34"/>
      <c r="AD207" s="34"/>
      <c r="AE207" s="34"/>
      <c r="AR207" s="195" t="s">
        <v>264</v>
      </c>
      <c r="AT207" s="195" t="s">
        <v>248</v>
      </c>
      <c r="AU207" s="195" t="s">
        <v>85</v>
      </c>
      <c r="AY207" s="17" t="s">
        <v>247</v>
      </c>
      <c r="BE207" s="196">
        <f t="shared" si="34"/>
        <v>0</v>
      </c>
      <c r="BF207" s="196">
        <f t="shared" si="35"/>
        <v>0</v>
      </c>
      <c r="BG207" s="196">
        <f t="shared" si="36"/>
        <v>0</v>
      </c>
      <c r="BH207" s="196">
        <f t="shared" si="37"/>
        <v>0</v>
      </c>
      <c r="BI207" s="196">
        <f t="shared" si="38"/>
        <v>0</v>
      </c>
      <c r="BJ207" s="17" t="s">
        <v>85</v>
      </c>
      <c r="BK207" s="196">
        <f t="shared" si="39"/>
        <v>0</v>
      </c>
      <c r="BL207" s="17" t="s">
        <v>264</v>
      </c>
      <c r="BM207" s="195" t="s">
        <v>867</v>
      </c>
    </row>
    <row r="208" spans="1:65" s="2" customFormat="1" ht="24.15" customHeight="1">
      <c r="A208" s="34"/>
      <c r="B208" s="35"/>
      <c r="C208" s="184" t="s">
        <v>869</v>
      </c>
      <c r="D208" s="184" t="s">
        <v>248</v>
      </c>
      <c r="E208" s="185" t="s">
        <v>2982</v>
      </c>
      <c r="F208" s="186" t="s">
        <v>2983</v>
      </c>
      <c r="G208" s="187" t="s">
        <v>1991</v>
      </c>
      <c r="H208" s="188">
        <v>1</v>
      </c>
      <c r="I208" s="189"/>
      <c r="J208" s="190">
        <f t="shared" si="30"/>
        <v>0</v>
      </c>
      <c r="K208" s="186" t="s">
        <v>1</v>
      </c>
      <c r="L208" s="39"/>
      <c r="M208" s="191" t="s">
        <v>1</v>
      </c>
      <c r="N208" s="192" t="s">
        <v>42</v>
      </c>
      <c r="O208" s="71"/>
      <c r="P208" s="193">
        <f t="shared" si="31"/>
        <v>0</v>
      </c>
      <c r="Q208" s="193">
        <v>0</v>
      </c>
      <c r="R208" s="193">
        <f t="shared" si="32"/>
        <v>0</v>
      </c>
      <c r="S208" s="193">
        <v>0</v>
      </c>
      <c r="T208" s="194">
        <f t="shared" si="33"/>
        <v>0</v>
      </c>
      <c r="U208" s="34"/>
      <c r="V208" s="34"/>
      <c r="W208" s="34"/>
      <c r="X208" s="34"/>
      <c r="Y208" s="34"/>
      <c r="Z208" s="34"/>
      <c r="AA208" s="34"/>
      <c r="AB208" s="34"/>
      <c r="AC208" s="34"/>
      <c r="AD208" s="34"/>
      <c r="AE208" s="34"/>
      <c r="AR208" s="195" t="s">
        <v>264</v>
      </c>
      <c r="AT208" s="195" t="s">
        <v>248</v>
      </c>
      <c r="AU208" s="195" t="s">
        <v>85</v>
      </c>
      <c r="AY208" s="17" t="s">
        <v>247</v>
      </c>
      <c r="BE208" s="196">
        <f t="shared" si="34"/>
        <v>0</v>
      </c>
      <c r="BF208" s="196">
        <f t="shared" si="35"/>
        <v>0</v>
      </c>
      <c r="BG208" s="196">
        <f t="shared" si="36"/>
        <v>0</v>
      </c>
      <c r="BH208" s="196">
        <f t="shared" si="37"/>
        <v>0</v>
      </c>
      <c r="BI208" s="196">
        <f t="shared" si="38"/>
        <v>0</v>
      </c>
      <c r="BJ208" s="17" t="s">
        <v>85</v>
      </c>
      <c r="BK208" s="196">
        <f t="shared" si="39"/>
        <v>0</v>
      </c>
      <c r="BL208" s="17" t="s">
        <v>264</v>
      </c>
      <c r="BM208" s="195" t="s">
        <v>872</v>
      </c>
    </row>
    <row r="209" spans="1:65" s="2" customFormat="1" ht="24.15" customHeight="1">
      <c r="A209" s="34"/>
      <c r="B209" s="35"/>
      <c r="C209" s="184" t="s">
        <v>616</v>
      </c>
      <c r="D209" s="184" t="s">
        <v>248</v>
      </c>
      <c r="E209" s="185" t="s">
        <v>2984</v>
      </c>
      <c r="F209" s="186" t="s">
        <v>2918</v>
      </c>
      <c r="G209" s="187" t="s">
        <v>2919</v>
      </c>
      <c r="H209" s="188">
        <v>1</v>
      </c>
      <c r="I209" s="189"/>
      <c r="J209" s="190">
        <f t="shared" si="30"/>
        <v>0</v>
      </c>
      <c r="K209" s="186" t="s">
        <v>1</v>
      </c>
      <c r="L209" s="39"/>
      <c r="M209" s="191" t="s">
        <v>1</v>
      </c>
      <c r="N209" s="192" t="s">
        <v>42</v>
      </c>
      <c r="O209" s="71"/>
      <c r="P209" s="193">
        <f t="shared" si="31"/>
        <v>0</v>
      </c>
      <c r="Q209" s="193">
        <v>0</v>
      </c>
      <c r="R209" s="193">
        <f t="shared" si="32"/>
        <v>0</v>
      </c>
      <c r="S209" s="193">
        <v>0</v>
      </c>
      <c r="T209" s="194">
        <f t="shared" si="33"/>
        <v>0</v>
      </c>
      <c r="U209" s="34"/>
      <c r="V209" s="34"/>
      <c r="W209" s="34"/>
      <c r="X209" s="34"/>
      <c r="Y209" s="34"/>
      <c r="Z209" s="34"/>
      <c r="AA209" s="34"/>
      <c r="AB209" s="34"/>
      <c r="AC209" s="34"/>
      <c r="AD209" s="34"/>
      <c r="AE209" s="34"/>
      <c r="AR209" s="195" t="s">
        <v>264</v>
      </c>
      <c r="AT209" s="195" t="s">
        <v>248</v>
      </c>
      <c r="AU209" s="195" t="s">
        <v>85</v>
      </c>
      <c r="AY209" s="17" t="s">
        <v>247</v>
      </c>
      <c r="BE209" s="196">
        <f t="shared" si="34"/>
        <v>0</v>
      </c>
      <c r="BF209" s="196">
        <f t="shared" si="35"/>
        <v>0</v>
      </c>
      <c r="BG209" s="196">
        <f t="shared" si="36"/>
        <v>0</v>
      </c>
      <c r="BH209" s="196">
        <f t="shared" si="37"/>
        <v>0</v>
      </c>
      <c r="BI209" s="196">
        <f t="shared" si="38"/>
        <v>0</v>
      </c>
      <c r="BJ209" s="17" t="s">
        <v>85</v>
      </c>
      <c r="BK209" s="196">
        <f t="shared" si="39"/>
        <v>0</v>
      </c>
      <c r="BL209" s="17" t="s">
        <v>264</v>
      </c>
      <c r="BM209" s="195" t="s">
        <v>875</v>
      </c>
    </row>
    <row r="210" spans="1:65" s="2" customFormat="1" ht="24.15" customHeight="1">
      <c r="A210" s="34"/>
      <c r="B210" s="35"/>
      <c r="C210" s="184" t="s">
        <v>883</v>
      </c>
      <c r="D210" s="184" t="s">
        <v>248</v>
      </c>
      <c r="E210" s="185" t="s">
        <v>2985</v>
      </c>
      <c r="F210" s="186" t="s">
        <v>2921</v>
      </c>
      <c r="G210" s="187" t="s">
        <v>2919</v>
      </c>
      <c r="H210" s="188">
        <v>1</v>
      </c>
      <c r="I210" s="189"/>
      <c r="J210" s="190">
        <f t="shared" si="30"/>
        <v>0</v>
      </c>
      <c r="K210" s="186" t="s">
        <v>1</v>
      </c>
      <c r="L210" s="39"/>
      <c r="M210" s="191" t="s">
        <v>1</v>
      </c>
      <c r="N210" s="192" t="s">
        <v>42</v>
      </c>
      <c r="O210" s="71"/>
      <c r="P210" s="193">
        <f t="shared" si="31"/>
        <v>0</v>
      </c>
      <c r="Q210" s="193">
        <v>0</v>
      </c>
      <c r="R210" s="193">
        <f t="shared" si="32"/>
        <v>0</v>
      </c>
      <c r="S210" s="193">
        <v>0</v>
      </c>
      <c r="T210" s="194">
        <f t="shared" si="33"/>
        <v>0</v>
      </c>
      <c r="U210" s="34"/>
      <c r="V210" s="34"/>
      <c r="W210" s="34"/>
      <c r="X210" s="34"/>
      <c r="Y210" s="34"/>
      <c r="Z210" s="34"/>
      <c r="AA210" s="34"/>
      <c r="AB210" s="34"/>
      <c r="AC210" s="34"/>
      <c r="AD210" s="34"/>
      <c r="AE210" s="34"/>
      <c r="AR210" s="195" t="s">
        <v>264</v>
      </c>
      <c r="AT210" s="195" t="s">
        <v>248</v>
      </c>
      <c r="AU210" s="195" t="s">
        <v>85</v>
      </c>
      <c r="AY210" s="17" t="s">
        <v>247</v>
      </c>
      <c r="BE210" s="196">
        <f t="shared" si="34"/>
        <v>0</v>
      </c>
      <c r="BF210" s="196">
        <f t="shared" si="35"/>
        <v>0</v>
      </c>
      <c r="BG210" s="196">
        <f t="shared" si="36"/>
        <v>0</v>
      </c>
      <c r="BH210" s="196">
        <f t="shared" si="37"/>
        <v>0</v>
      </c>
      <c r="BI210" s="196">
        <f t="shared" si="38"/>
        <v>0</v>
      </c>
      <c r="BJ210" s="17" t="s">
        <v>85</v>
      </c>
      <c r="BK210" s="196">
        <f t="shared" si="39"/>
        <v>0</v>
      </c>
      <c r="BL210" s="17" t="s">
        <v>264</v>
      </c>
      <c r="BM210" s="195" t="s">
        <v>886</v>
      </c>
    </row>
    <row r="211" spans="1:65" s="2" customFormat="1" ht="24.15" customHeight="1">
      <c r="A211" s="34"/>
      <c r="B211" s="35"/>
      <c r="C211" s="184" t="s">
        <v>623</v>
      </c>
      <c r="D211" s="184" t="s">
        <v>248</v>
      </c>
      <c r="E211" s="185" t="s">
        <v>2986</v>
      </c>
      <c r="F211" s="186" t="s">
        <v>2923</v>
      </c>
      <c r="G211" s="187" t="s">
        <v>1991</v>
      </c>
      <c r="H211" s="188">
        <v>1</v>
      </c>
      <c r="I211" s="189"/>
      <c r="J211" s="190">
        <f t="shared" si="30"/>
        <v>0</v>
      </c>
      <c r="K211" s="186" t="s">
        <v>1</v>
      </c>
      <c r="L211" s="39"/>
      <c r="M211" s="191" t="s">
        <v>1</v>
      </c>
      <c r="N211" s="192" t="s">
        <v>42</v>
      </c>
      <c r="O211" s="71"/>
      <c r="P211" s="193">
        <f t="shared" si="31"/>
        <v>0</v>
      </c>
      <c r="Q211" s="193">
        <v>0</v>
      </c>
      <c r="R211" s="193">
        <f t="shared" si="32"/>
        <v>0</v>
      </c>
      <c r="S211" s="193">
        <v>0</v>
      </c>
      <c r="T211" s="194">
        <f t="shared" si="33"/>
        <v>0</v>
      </c>
      <c r="U211" s="34"/>
      <c r="V211" s="34"/>
      <c r="W211" s="34"/>
      <c r="X211" s="34"/>
      <c r="Y211" s="34"/>
      <c r="Z211" s="34"/>
      <c r="AA211" s="34"/>
      <c r="AB211" s="34"/>
      <c r="AC211" s="34"/>
      <c r="AD211" s="34"/>
      <c r="AE211" s="34"/>
      <c r="AR211" s="195" t="s">
        <v>264</v>
      </c>
      <c r="AT211" s="195" t="s">
        <v>248</v>
      </c>
      <c r="AU211" s="195" t="s">
        <v>85</v>
      </c>
      <c r="AY211" s="17" t="s">
        <v>247</v>
      </c>
      <c r="BE211" s="196">
        <f t="shared" si="34"/>
        <v>0</v>
      </c>
      <c r="BF211" s="196">
        <f t="shared" si="35"/>
        <v>0</v>
      </c>
      <c r="BG211" s="196">
        <f t="shared" si="36"/>
        <v>0</v>
      </c>
      <c r="BH211" s="196">
        <f t="shared" si="37"/>
        <v>0</v>
      </c>
      <c r="BI211" s="196">
        <f t="shared" si="38"/>
        <v>0</v>
      </c>
      <c r="BJ211" s="17" t="s">
        <v>85</v>
      </c>
      <c r="BK211" s="196">
        <f t="shared" si="39"/>
        <v>0</v>
      </c>
      <c r="BL211" s="17" t="s">
        <v>264</v>
      </c>
      <c r="BM211" s="195" t="s">
        <v>893</v>
      </c>
    </row>
    <row r="212" spans="1:65" s="2" customFormat="1" ht="16.5" customHeight="1">
      <c r="A212" s="34"/>
      <c r="B212" s="35"/>
      <c r="C212" s="184" t="s">
        <v>903</v>
      </c>
      <c r="D212" s="184" t="s">
        <v>248</v>
      </c>
      <c r="E212" s="185" t="s">
        <v>2987</v>
      </c>
      <c r="F212" s="186" t="s">
        <v>2925</v>
      </c>
      <c r="G212" s="187" t="s">
        <v>1991</v>
      </c>
      <c r="H212" s="188">
        <v>1</v>
      </c>
      <c r="I212" s="189"/>
      <c r="J212" s="190">
        <f t="shared" si="30"/>
        <v>0</v>
      </c>
      <c r="K212" s="186" t="s">
        <v>1</v>
      </c>
      <c r="L212" s="39"/>
      <c r="M212" s="191" t="s">
        <v>1</v>
      </c>
      <c r="N212" s="192" t="s">
        <v>42</v>
      </c>
      <c r="O212" s="71"/>
      <c r="P212" s="193">
        <f t="shared" si="31"/>
        <v>0</v>
      </c>
      <c r="Q212" s="193">
        <v>0</v>
      </c>
      <c r="R212" s="193">
        <f t="shared" si="32"/>
        <v>0</v>
      </c>
      <c r="S212" s="193">
        <v>0</v>
      </c>
      <c r="T212" s="194">
        <f t="shared" si="33"/>
        <v>0</v>
      </c>
      <c r="U212" s="34"/>
      <c r="V212" s="34"/>
      <c r="W212" s="34"/>
      <c r="X212" s="34"/>
      <c r="Y212" s="34"/>
      <c r="Z212" s="34"/>
      <c r="AA212" s="34"/>
      <c r="AB212" s="34"/>
      <c r="AC212" s="34"/>
      <c r="AD212" s="34"/>
      <c r="AE212" s="34"/>
      <c r="AR212" s="195" t="s">
        <v>264</v>
      </c>
      <c r="AT212" s="195" t="s">
        <v>248</v>
      </c>
      <c r="AU212" s="195" t="s">
        <v>85</v>
      </c>
      <c r="AY212" s="17" t="s">
        <v>247</v>
      </c>
      <c r="BE212" s="196">
        <f t="shared" si="34"/>
        <v>0</v>
      </c>
      <c r="BF212" s="196">
        <f t="shared" si="35"/>
        <v>0</v>
      </c>
      <c r="BG212" s="196">
        <f t="shared" si="36"/>
        <v>0</v>
      </c>
      <c r="BH212" s="196">
        <f t="shared" si="37"/>
        <v>0</v>
      </c>
      <c r="BI212" s="196">
        <f t="shared" si="38"/>
        <v>0</v>
      </c>
      <c r="BJ212" s="17" t="s">
        <v>85</v>
      </c>
      <c r="BK212" s="196">
        <f t="shared" si="39"/>
        <v>0</v>
      </c>
      <c r="BL212" s="17" t="s">
        <v>264</v>
      </c>
      <c r="BM212" s="195" t="s">
        <v>906</v>
      </c>
    </row>
    <row r="213" spans="1:65" s="11" customFormat="1" ht="25.9" customHeight="1">
      <c r="B213" s="170"/>
      <c r="C213" s="171"/>
      <c r="D213" s="172" t="s">
        <v>76</v>
      </c>
      <c r="E213" s="173" t="s">
        <v>2988</v>
      </c>
      <c r="F213" s="173" t="s">
        <v>2989</v>
      </c>
      <c r="G213" s="171"/>
      <c r="H213" s="171"/>
      <c r="I213" s="174"/>
      <c r="J213" s="175">
        <f>BK213</f>
        <v>0</v>
      </c>
      <c r="K213" s="171"/>
      <c r="L213" s="176"/>
      <c r="M213" s="177"/>
      <c r="N213" s="178"/>
      <c r="O213" s="178"/>
      <c r="P213" s="179">
        <f>SUM(P214:P234)</f>
        <v>0</v>
      </c>
      <c r="Q213" s="178"/>
      <c r="R213" s="179">
        <f>SUM(R214:R234)</f>
        <v>0</v>
      </c>
      <c r="S213" s="178"/>
      <c r="T213" s="180">
        <f>SUM(T214:T234)</f>
        <v>0</v>
      </c>
      <c r="AR213" s="181" t="s">
        <v>85</v>
      </c>
      <c r="AT213" s="182" t="s">
        <v>76</v>
      </c>
      <c r="AU213" s="182" t="s">
        <v>77</v>
      </c>
      <c r="AY213" s="181" t="s">
        <v>247</v>
      </c>
      <c r="BK213" s="183">
        <f>SUM(BK214:BK234)</f>
        <v>0</v>
      </c>
    </row>
    <row r="214" spans="1:65" s="2" customFormat="1" ht="24.15" customHeight="1">
      <c r="A214" s="34"/>
      <c r="B214" s="35"/>
      <c r="C214" s="184" t="s">
        <v>629</v>
      </c>
      <c r="D214" s="184" t="s">
        <v>248</v>
      </c>
      <c r="E214" s="185" t="s">
        <v>2990</v>
      </c>
      <c r="F214" s="186" t="s">
        <v>2991</v>
      </c>
      <c r="G214" s="187" t="s">
        <v>1991</v>
      </c>
      <c r="H214" s="188">
        <v>1</v>
      </c>
      <c r="I214" s="189"/>
      <c r="J214" s="190">
        <f t="shared" ref="J214:J234" si="40">ROUND(I214*H214,2)</f>
        <v>0</v>
      </c>
      <c r="K214" s="186" t="s">
        <v>1</v>
      </c>
      <c r="L214" s="39"/>
      <c r="M214" s="191" t="s">
        <v>1</v>
      </c>
      <c r="N214" s="192" t="s">
        <v>42</v>
      </c>
      <c r="O214" s="71"/>
      <c r="P214" s="193">
        <f t="shared" ref="P214:P234" si="41">O214*H214</f>
        <v>0</v>
      </c>
      <c r="Q214" s="193">
        <v>0</v>
      </c>
      <c r="R214" s="193">
        <f t="shared" ref="R214:R234" si="42">Q214*H214</f>
        <v>0</v>
      </c>
      <c r="S214" s="193">
        <v>0</v>
      </c>
      <c r="T214" s="194">
        <f t="shared" ref="T214:T234" si="43">S214*H214</f>
        <v>0</v>
      </c>
      <c r="U214" s="34"/>
      <c r="V214" s="34"/>
      <c r="W214" s="34"/>
      <c r="X214" s="34"/>
      <c r="Y214" s="34"/>
      <c r="Z214" s="34"/>
      <c r="AA214" s="34"/>
      <c r="AB214" s="34"/>
      <c r="AC214" s="34"/>
      <c r="AD214" s="34"/>
      <c r="AE214" s="34"/>
      <c r="AR214" s="195" t="s">
        <v>264</v>
      </c>
      <c r="AT214" s="195" t="s">
        <v>248</v>
      </c>
      <c r="AU214" s="195" t="s">
        <v>85</v>
      </c>
      <c r="AY214" s="17" t="s">
        <v>247</v>
      </c>
      <c r="BE214" s="196">
        <f t="shared" ref="BE214:BE234" si="44">IF(N214="základní",J214,0)</f>
        <v>0</v>
      </c>
      <c r="BF214" s="196">
        <f t="shared" ref="BF214:BF234" si="45">IF(N214="snížená",J214,0)</f>
        <v>0</v>
      </c>
      <c r="BG214" s="196">
        <f t="shared" ref="BG214:BG234" si="46">IF(N214="zákl. přenesená",J214,0)</f>
        <v>0</v>
      </c>
      <c r="BH214" s="196">
        <f t="shared" ref="BH214:BH234" si="47">IF(N214="sníž. přenesená",J214,0)</f>
        <v>0</v>
      </c>
      <c r="BI214" s="196">
        <f t="shared" ref="BI214:BI234" si="48">IF(N214="nulová",J214,0)</f>
        <v>0</v>
      </c>
      <c r="BJ214" s="17" t="s">
        <v>85</v>
      </c>
      <c r="BK214" s="196">
        <f t="shared" ref="BK214:BK234" si="49">ROUND(I214*H214,2)</f>
        <v>0</v>
      </c>
      <c r="BL214" s="17" t="s">
        <v>264</v>
      </c>
      <c r="BM214" s="195" t="s">
        <v>912</v>
      </c>
    </row>
    <row r="215" spans="1:65" s="2" customFormat="1" ht="16.5" customHeight="1">
      <c r="A215" s="34"/>
      <c r="B215" s="35"/>
      <c r="C215" s="184" t="s">
        <v>678</v>
      </c>
      <c r="D215" s="184" t="s">
        <v>248</v>
      </c>
      <c r="E215" s="185" t="s">
        <v>2930</v>
      </c>
      <c r="F215" s="186" t="s">
        <v>2931</v>
      </c>
      <c r="G215" s="187" t="s">
        <v>1991</v>
      </c>
      <c r="H215" s="188">
        <v>1</v>
      </c>
      <c r="I215" s="189"/>
      <c r="J215" s="190">
        <f t="shared" si="40"/>
        <v>0</v>
      </c>
      <c r="K215" s="186" t="s">
        <v>1</v>
      </c>
      <c r="L215" s="39"/>
      <c r="M215" s="191" t="s">
        <v>1</v>
      </c>
      <c r="N215" s="192" t="s">
        <v>42</v>
      </c>
      <c r="O215" s="71"/>
      <c r="P215" s="193">
        <f t="shared" si="41"/>
        <v>0</v>
      </c>
      <c r="Q215" s="193">
        <v>0</v>
      </c>
      <c r="R215" s="193">
        <f t="shared" si="42"/>
        <v>0</v>
      </c>
      <c r="S215" s="193">
        <v>0</v>
      </c>
      <c r="T215" s="194">
        <f t="shared" si="43"/>
        <v>0</v>
      </c>
      <c r="U215" s="34"/>
      <c r="V215" s="34"/>
      <c r="W215" s="34"/>
      <c r="X215" s="34"/>
      <c r="Y215" s="34"/>
      <c r="Z215" s="34"/>
      <c r="AA215" s="34"/>
      <c r="AB215" s="34"/>
      <c r="AC215" s="34"/>
      <c r="AD215" s="34"/>
      <c r="AE215" s="34"/>
      <c r="AR215" s="195" t="s">
        <v>264</v>
      </c>
      <c r="AT215" s="195" t="s">
        <v>248</v>
      </c>
      <c r="AU215" s="195" t="s">
        <v>85</v>
      </c>
      <c r="AY215" s="17" t="s">
        <v>247</v>
      </c>
      <c r="BE215" s="196">
        <f t="shared" si="44"/>
        <v>0</v>
      </c>
      <c r="BF215" s="196">
        <f t="shared" si="45"/>
        <v>0</v>
      </c>
      <c r="BG215" s="196">
        <f t="shared" si="46"/>
        <v>0</v>
      </c>
      <c r="BH215" s="196">
        <f t="shared" si="47"/>
        <v>0</v>
      </c>
      <c r="BI215" s="196">
        <f t="shared" si="48"/>
        <v>0</v>
      </c>
      <c r="BJ215" s="17" t="s">
        <v>85</v>
      </c>
      <c r="BK215" s="196">
        <f t="shared" si="49"/>
        <v>0</v>
      </c>
      <c r="BL215" s="17" t="s">
        <v>264</v>
      </c>
      <c r="BM215" s="195" t="s">
        <v>924</v>
      </c>
    </row>
    <row r="216" spans="1:65" s="2" customFormat="1" ht="24.15" customHeight="1">
      <c r="A216" s="34"/>
      <c r="B216" s="35"/>
      <c r="C216" s="184" t="s">
        <v>636</v>
      </c>
      <c r="D216" s="184" t="s">
        <v>248</v>
      </c>
      <c r="E216" s="185" t="s">
        <v>2964</v>
      </c>
      <c r="F216" s="186" t="s">
        <v>2965</v>
      </c>
      <c r="G216" s="187" t="s">
        <v>1991</v>
      </c>
      <c r="H216" s="188">
        <v>1</v>
      </c>
      <c r="I216" s="189"/>
      <c r="J216" s="190">
        <f t="shared" si="40"/>
        <v>0</v>
      </c>
      <c r="K216" s="186" t="s">
        <v>1</v>
      </c>
      <c r="L216" s="39"/>
      <c r="M216" s="191" t="s">
        <v>1</v>
      </c>
      <c r="N216" s="192" t="s">
        <v>42</v>
      </c>
      <c r="O216" s="71"/>
      <c r="P216" s="193">
        <f t="shared" si="41"/>
        <v>0</v>
      </c>
      <c r="Q216" s="193">
        <v>0</v>
      </c>
      <c r="R216" s="193">
        <f t="shared" si="42"/>
        <v>0</v>
      </c>
      <c r="S216" s="193">
        <v>0</v>
      </c>
      <c r="T216" s="194">
        <f t="shared" si="43"/>
        <v>0</v>
      </c>
      <c r="U216" s="34"/>
      <c r="V216" s="34"/>
      <c r="W216" s="34"/>
      <c r="X216" s="34"/>
      <c r="Y216" s="34"/>
      <c r="Z216" s="34"/>
      <c r="AA216" s="34"/>
      <c r="AB216" s="34"/>
      <c r="AC216" s="34"/>
      <c r="AD216" s="34"/>
      <c r="AE216" s="34"/>
      <c r="AR216" s="195" t="s">
        <v>264</v>
      </c>
      <c r="AT216" s="195" t="s">
        <v>248</v>
      </c>
      <c r="AU216" s="195" t="s">
        <v>85</v>
      </c>
      <c r="AY216" s="17" t="s">
        <v>247</v>
      </c>
      <c r="BE216" s="196">
        <f t="shared" si="44"/>
        <v>0</v>
      </c>
      <c r="BF216" s="196">
        <f t="shared" si="45"/>
        <v>0</v>
      </c>
      <c r="BG216" s="196">
        <f t="shared" si="46"/>
        <v>0</v>
      </c>
      <c r="BH216" s="196">
        <f t="shared" si="47"/>
        <v>0</v>
      </c>
      <c r="BI216" s="196">
        <f t="shared" si="48"/>
        <v>0</v>
      </c>
      <c r="BJ216" s="17" t="s">
        <v>85</v>
      </c>
      <c r="BK216" s="196">
        <f t="shared" si="49"/>
        <v>0</v>
      </c>
      <c r="BL216" s="17" t="s">
        <v>264</v>
      </c>
      <c r="BM216" s="195" t="s">
        <v>928</v>
      </c>
    </row>
    <row r="217" spans="1:65" s="2" customFormat="1" ht="24.15" customHeight="1">
      <c r="A217" s="34"/>
      <c r="B217" s="35"/>
      <c r="C217" s="184" t="s">
        <v>831</v>
      </c>
      <c r="D217" s="184" t="s">
        <v>248</v>
      </c>
      <c r="E217" s="185" t="s">
        <v>2934</v>
      </c>
      <c r="F217" s="186" t="s">
        <v>2935</v>
      </c>
      <c r="G217" s="187" t="s">
        <v>1991</v>
      </c>
      <c r="H217" s="188">
        <v>3</v>
      </c>
      <c r="I217" s="189"/>
      <c r="J217" s="190">
        <f t="shared" si="40"/>
        <v>0</v>
      </c>
      <c r="K217" s="186" t="s">
        <v>1</v>
      </c>
      <c r="L217" s="39"/>
      <c r="M217" s="191" t="s">
        <v>1</v>
      </c>
      <c r="N217" s="192" t="s">
        <v>42</v>
      </c>
      <c r="O217" s="71"/>
      <c r="P217" s="193">
        <f t="shared" si="41"/>
        <v>0</v>
      </c>
      <c r="Q217" s="193">
        <v>0</v>
      </c>
      <c r="R217" s="193">
        <f t="shared" si="42"/>
        <v>0</v>
      </c>
      <c r="S217" s="193">
        <v>0</v>
      </c>
      <c r="T217" s="194">
        <f t="shared" si="43"/>
        <v>0</v>
      </c>
      <c r="U217" s="34"/>
      <c r="V217" s="34"/>
      <c r="W217" s="34"/>
      <c r="X217" s="34"/>
      <c r="Y217" s="34"/>
      <c r="Z217" s="34"/>
      <c r="AA217" s="34"/>
      <c r="AB217" s="34"/>
      <c r="AC217" s="34"/>
      <c r="AD217" s="34"/>
      <c r="AE217" s="34"/>
      <c r="AR217" s="195" t="s">
        <v>264</v>
      </c>
      <c r="AT217" s="195" t="s">
        <v>248</v>
      </c>
      <c r="AU217" s="195" t="s">
        <v>85</v>
      </c>
      <c r="AY217" s="17" t="s">
        <v>247</v>
      </c>
      <c r="BE217" s="196">
        <f t="shared" si="44"/>
        <v>0</v>
      </c>
      <c r="BF217" s="196">
        <f t="shared" si="45"/>
        <v>0</v>
      </c>
      <c r="BG217" s="196">
        <f t="shared" si="46"/>
        <v>0</v>
      </c>
      <c r="BH217" s="196">
        <f t="shared" si="47"/>
        <v>0</v>
      </c>
      <c r="BI217" s="196">
        <f t="shared" si="48"/>
        <v>0</v>
      </c>
      <c r="BJ217" s="17" t="s">
        <v>85</v>
      </c>
      <c r="BK217" s="196">
        <f t="shared" si="49"/>
        <v>0</v>
      </c>
      <c r="BL217" s="17" t="s">
        <v>264</v>
      </c>
      <c r="BM217" s="195" t="s">
        <v>932</v>
      </c>
    </row>
    <row r="218" spans="1:65" s="2" customFormat="1" ht="24.15" customHeight="1">
      <c r="A218" s="34"/>
      <c r="B218" s="35"/>
      <c r="C218" s="184" t="s">
        <v>641</v>
      </c>
      <c r="D218" s="184" t="s">
        <v>248</v>
      </c>
      <c r="E218" s="185" t="s">
        <v>2966</v>
      </c>
      <c r="F218" s="186" t="s">
        <v>2967</v>
      </c>
      <c r="G218" s="187" t="s">
        <v>1991</v>
      </c>
      <c r="H218" s="188">
        <v>3</v>
      </c>
      <c r="I218" s="189"/>
      <c r="J218" s="190">
        <f t="shared" si="40"/>
        <v>0</v>
      </c>
      <c r="K218" s="186" t="s">
        <v>1</v>
      </c>
      <c r="L218" s="39"/>
      <c r="M218" s="191" t="s">
        <v>1</v>
      </c>
      <c r="N218" s="192" t="s">
        <v>42</v>
      </c>
      <c r="O218" s="71"/>
      <c r="P218" s="193">
        <f t="shared" si="41"/>
        <v>0</v>
      </c>
      <c r="Q218" s="193">
        <v>0</v>
      </c>
      <c r="R218" s="193">
        <f t="shared" si="42"/>
        <v>0</v>
      </c>
      <c r="S218" s="193">
        <v>0</v>
      </c>
      <c r="T218" s="194">
        <f t="shared" si="43"/>
        <v>0</v>
      </c>
      <c r="U218" s="34"/>
      <c r="V218" s="34"/>
      <c r="W218" s="34"/>
      <c r="X218" s="34"/>
      <c r="Y218" s="34"/>
      <c r="Z218" s="34"/>
      <c r="AA218" s="34"/>
      <c r="AB218" s="34"/>
      <c r="AC218" s="34"/>
      <c r="AD218" s="34"/>
      <c r="AE218" s="34"/>
      <c r="AR218" s="195" t="s">
        <v>264</v>
      </c>
      <c r="AT218" s="195" t="s">
        <v>248</v>
      </c>
      <c r="AU218" s="195" t="s">
        <v>85</v>
      </c>
      <c r="AY218" s="17" t="s">
        <v>247</v>
      </c>
      <c r="BE218" s="196">
        <f t="shared" si="44"/>
        <v>0</v>
      </c>
      <c r="BF218" s="196">
        <f t="shared" si="45"/>
        <v>0</v>
      </c>
      <c r="BG218" s="196">
        <f t="shared" si="46"/>
        <v>0</v>
      </c>
      <c r="BH218" s="196">
        <f t="shared" si="47"/>
        <v>0</v>
      </c>
      <c r="BI218" s="196">
        <f t="shared" si="48"/>
        <v>0</v>
      </c>
      <c r="BJ218" s="17" t="s">
        <v>85</v>
      </c>
      <c r="BK218" s="196">
        <f t="shared" si="49"/>
        <v>0</v>
      </c>
      <c r="BL218" s="17" t="s">
        <v>264</v>
      </c>
      <c r="BM218" s="195" t="s">
        <v>1153</v>
      </c>
    </row>
    <row r="219" spans="1:65" s="2" customFormat="1" ht="21.75" customHeight="1">
      <c r="A219" s="34"/>
      <c r="B219" s="35"/>
      <c r="C219" s="184" t="s">
        <v>934</v>
      </c>
      <c r="D219" s="184" t="s">
        <v>248</v>
      </c>
      <c r="E219" s="185" t="s">
        <v>2903</v>
      </c>
      <c r="F219" s="186" t="s">
        <v>2904</v>
      </c>
      <c r="G219" s="187" t="s">
        <v>1991</v>
      </c>
      <c r="H219" s="188">
        <v>1</v>
      </c>
      <c r="I219" s="189"/>
      <c r="J219" s="190">
        <f t="shared" si="40"/>
        <v>0</v>
      </c>
      <c r="K219" s="186" t="s">
        <v>1</v>
      </c>
      <c r="L219" s="39"/>
      <c r="M219" s="191" t="s">
        <v>1</v>
      </c>
      <c r="N219" s="192" t="s">
        <v>42</v>
      </c>
      <c r="O219" s="71"/>
      <c r="P219" s="193">
        <f t="shared" si="41"/>
        <v>0</v>
      </c>
      <c r="Q219" s="193">
        <v>0</v>
      </c>
      <c r="R219" s="193">
        <f t="shared" si="42"/>
        <v>0</v>
      </c>
      <c r="S219" s="193">
        <v>0</v>
      </c>
      <c r="T219" s="194">
        <f t="shared" si="43"/>
        <v>0</v>
      </c>
      <c r="U219" s="34"/>
      <c r="V219" s="34"/>
      <c r="W219" s="34"/>
      <c r="X219" s="34"/>
      <c r="Y219" s="34"/>
      <c r="Z219" s="34"/>
      <c r="AA219" s="34"/>
      <c r="AB219" s="34"/>
      <c r="AC219" s="34"/>
      <c r="AD219" s="34"/>
      <c r="AE219" s="34"/>
      <c r="AR219" s="195" t="s">
        <v>264</v>
      </c>
      <c r="AT219" s="195" t="s">
        <v>248</v>
      </c>
      <c r="AU219" s="195" t="s">
        <v>85</v>
      </c>
      <c r="AY219" s="17" t="s">
        <v>247</v>
      </c>
      <c r="BE219" s="196">
        <f t="shared" si="44"/>
        <v>0</v>
      </c>
      <c r="BF219" s="196">
        <f t="shared" si="45"/>
        <v>0</v>
      </c>
      <c r="BG219" s="196">
        <f t="shared" si="46"/>
        <v>0</v>
      </c>
      <c r="BH219" s="196">
        <f t="shared" si="47"/>
        <v>0</v>
      </c>
      <c r="BI219" s="196">
        <f t="shared" si="48"/>
        <v>0</v>
      </c>
      <c r="BJ219" s="17" t="s">
        <v>85</v>
      </c>
      <c r="BK219" s="196">
        <f t="shared" si="49"/>
        <v>0</v>
      </c>
      <c r="BL219" s="17" t="s">
        <v>264</v>
      </c>
      <c r="BM219" s="195" t="s">
        <v>937</v>
      </c>
    </row>
    <row r="220" spans="1:65" s="2" customFormat="1" ht="21.75" customHeight="1">
      <c r="A220" s="34"/>
      <c r="B220" s="35"/>
      <c r="C220" s="184" t="s">
        <v>647</v>
      </c>
      <c r="D220" s="184" t="s">
        <v>248</v>
      </c>
      <c r="E220" s="185" t="s">
        <v>2940</v>
      </c>
      <c r="F220" s="186" t="s">
        <v>2941</v>
      </c>
      <c r="G220" s="187" t="s">
        <v>1991</v>
      </c>
      <c r="H220" s="188">
        <v>2</v>
      </c>
      <c r="I220" s="189"/>
      <c r="J220" s="190">
        <f t="shared" si="40"/>
        <v>0</v>
      </c>
      <c r="K220" s="186" t="s">
        <v>1</v>
      </c>
      <c r="L220" s="39"/>
      <c r="M220" s="191" t="s">
        <v>1</v>
      </c>
      <c r="N220" s="192" t="s">
        <v>42</v>
      </c>
      <c r="O220" s="71"/>
      <c r="P220" s="193">
        <f t="shared" si="41"/>
        <v>0</v>
      </c>
      <c r="Q220" s="193">
        <v>0</v>
      </c>
      <c r="R220" s="193">
        <f t="shared" si="42"/>
        <v>0</v>
      </c>
      <c r="S220" s="193">
        <v>0</v>
      </c>
      <c r="T220" s="194">
        <f t="shared" si="43"/>
        <v>0</v>
      </c>
      <c r="U220" s="34"/>
      <c r="V220" s="34"/>
      <c r="W220" s="34"/>
      <c r="X220" s="34"/>
      <c r="Y220" s="34"/>
      <c r="Z220" s="34"/>
      <c r="AA220" s="34"/>
      <c r="AB220" s="34"/>
      <c r="AC220" s="34"/>
      <c r="AD220" s="34"/>
      <c r="AE220" s="34"/>
      <c r="AR220" s="195" t="s">
        <v>264</v>
      </c>
      <c r="AT220" s="195" t="s">
        <v>248</v>
      </c>
      <c r="AU220" s="195" t="s">
        <v>85</v>
      </c>
      <c r="AY220" s="17" t="s">
        <v>247</v>
      </c>
      <c r="BE220" s="196">
        <f t="shared" si="44"/>
        <v>0</v>
      </c>
      <c r="BF220" s="196">
        <f t="shared" si="45"/>
        <v>0</v>
      </c>
      <c r="BG220" s="196">
        <f t="shared" si="46"/>
        <v>0</v>
      </c>
      <c r="BH220" s="196">
        <f t="shared" si="47"/>
        <v>0</v>
      </c>
      <c r="BI220" s="196">
        <f t="shared" si="48"/>
        <v>0</v>
      </c>
      <c r="BJ220" s="17" t="s">
        <v>85</v>
      </c>
      <c r="BK220" s="196">
        <f t="shared" si="49"/>
        <v>0</v>
      </c>
      <c r="BL220" s="17" t="s">
        <v>264</v>
      </c>
      <c r="BM220" s="195" t="s">
        <v>940</v>
      </c>
    </row>
    <row r="221" spans="1:65" s="2" customFormat="1" ht="21.75" customHeight="1">
      <c r="A221" s="34"/>
      <c r="B221" s="35"/>
      <c r="C221" s="184" t="s">
        <v>942</v>
      </c>
      <c r="D221" s="184" t="s">
        <v>248</v>
      </c>
      <c r="E221" s="185" t="s">
        <v>2938</v>
      </c>
      <c r="F221" s="186" t="s">
        <v>2939</v>
      </c>
      <c r="G221" s="187" t="s">
        <v>1991</v>
      </c>
      <c r="H221" s="188">
        <v>1</v>
      </c>
      <c r="I221" s="189"/>
      <c r="J221" s="190">
        <f t="shared" si="40"/>
        <v>0</v>
      </c>
      <c r="K221" s="186" t="s">
        <v>1</v>
      </c>
      <c r="L221" s="39"/>
      <c r="M221" s="191" t="s">
        <v>1</v>
      </c>
      <c r="N221" s="192" t="s">
        <v>42</v>
      </c>
      <c r="O221" s="71"/>
      <c r="P221" s="193">
        <f t="shared" si="41"/>
        <v>0</v>
      </c>
      <c r="Q221" s="193">
        <v>0</v>
      </c>
      <c r="R221" s="193">
        <f t="shared" si="42"/>
        <v>0</v>
      </c>
      <c r="S221" s="193">
        <v>0</v>
      </c>
      <c r="T221" s="194">
        <f t="shared" si="43"/>
        <v>0</v>
      </c>
      <c r="U221" s="34"/>
      <c r="V221" s="34"/>
      <c r="W221" s="34"/>
      <c r="X221" s="34"/>
      <c r="Y221" s="34"/>
      <c r="Z221" s="34"/>
      <c r="AA221" s="34"/>
      <c r="AB221" s="34"/>
      <c r="AC221" s="34"/>
      <c r="AD221" s="34"/>
      <c r="AE221" s="34"/>
      <c r="AR221" s="195" t="s">
        <v>264</v>
      </c>
      <c r="AT221" s="195" t="s">
        <v>248</v>
      </c>
      <c r="AU221" s="195" t="s">
        <v>85</v>
      </c>
      <c r="AY221" s="17" t="s">
        <v>247</v>
      </c>
      <c r="BE221" s="196">
        <f t="shared" si="44"/>
        <v>0</v>
      </c>
      <c r="BF221" s="196">
        <f t="shared" si="45"/>
        <v>0</v>
      </c>
      <c r="BG221" s="196">
        <f t="shared" si="46"/>
        <v>0</v>
      </c>
      <c r="BH221" s="196">
        <f t="shared" si="47"/>
        <v>0</v>
      </c>
      <c r="BI221" s="196">
        <f t="shared" si="48"/>
        <v>0</v>
      </c>
      <c r="BJ221" s="17" t="s">
        <v>85</v>
      </c>
      <c r="BK221" s="196">
        <f t="shared" si="49"/>
        <v>0</v>
      </c>
      <c r="BL221" s="17" t="s">
        <v>264</v>
      </c>
      <c r="BM221" s="195" t="s">
        <v>944</v>
      </c>
    </row>
    <row r="222" spans="1:65" s="2" customFormat="1" ht="16.5" customHeight="1">
      <c r="A222" s="34"/>
      <c r="B222" s="35"/>
      <c r="C222" s="184" t="s">
        <v>651</v>
      </c>
      <c r="D222" s="184" t="s">
        <v>248</v>
      </c>
      <c r="E222" s="185" t="s">
        <v>2942</v>
      </c>
      <c r="F222" s="186" t="s">
        <v>2943</v>
      </c>
      <c r="G222" s="187" t="s">
        <v>1991</v>
      </c>
      <c r="H222" s="188">
        <v>1</v>
      </c>
      <c r="I222" s="189"/>
      <c r="J222" s="190">
        <f t="shared" si="40"/>
        <v>0</v>
      </c>
      <c r="K222" s="186" t="s">
        <v>1</v>
      </c>
      <c r="L222" s="39"/>
      <c r="M222" s="191" t="s">
        <v>1</v>
      </c>
      <c r="N222" s="192" t="s">
        <v>42</v>
      </c>
      <c r="O222" s="71"/>
      <c r="P222" s="193">
        <f t="shared" si="41"/>
        <v>0</v>
      </c>
      <c r="Q222" s="193">
        <v>0</v>
      </c>
      <c r="R222" s="193">
        <f t="shared" si="42"/>
        <v>0</v>
      </c>
      <c r="S222" s="193">
        <v>0</v>
      </c>
      <c r="T222" s="194">
        <f t="shared" si="43"/>
        <v>0</v>
      </c>
      <c r="U222" s="34"/>
      <c r="V222" s="34"/>
      <c r="W222" s="34"/>
      <c r="X222" s="34"/>
      <c r="Y222" s="34"/>
      <c r="Z222" s="34"/>
      <c r="AA222" s="34"/>
      <c r="AB222" s="34"/>
      <c r="AC222" s="34"/>
      <c r="AD222" s="34"/>
      <c r="AE222" s="34"/>
      <c r="AR222" s="195" t="s">
        <v>264</v>
      </c>
      <c r="AT222" s="195" t="s">
        <v>248</v>
      </c>
      <c r="AU222" s="195" t="s">
        <v>85</v>
      </c>
      <c r="AY222" s="17" t="s">
        <v>247</v>
      </c>
      <c r="BE222" s="196">
        <f t="shared" si="44"/>
        <v>0</v>
      </c>
      <c r="BF222" s="196">
        <f t="shared" si="45"/>
        <v>0</v>
      </c>
      <c r="BG222" s="196">
        <f t="shared" si="46"/>
        <v>0</v>
      </c>
      <c r="BH222" s="196">
        <f t="shared" si="47"/>
        <v>0</v>
      </c>
      <c r="BI222" s="196">
        <f t="shared" si="48"/>
        <v>0</v>
      </c>
      <c r="BJ222" s="17" t="s">
        <v>85</v>
      </c>
      <c r="BK222" s="196">
        <f t="shared" si="49"/>
        <v>0</v>
      </c>
      <c r="BL222" s="17" t="s">
        <v>264</v>
      </c>
      <c r="BM222" s="195" t="s">
        <v>1189</v>
      </c>
    </row>
    <row r="223" spans="1:65" s="2" customFormat="1" ht="16.5" customHeight="1">
      <c r="A223" s="34"/>
      <c r="B223" s="35"/>
      <c r="C223" s="184" t="s">
        <v>946</v>
      </c>
      <c r="D223" s="184" t="s">
        <v>248</v>
      </c>
      <c r="E223" s="185" t="s">
        <v>2907</v>
      </c>
      <c r="F223" s="186" t="s">
        <v>2908</v>
      </c>
      <c r="G223" s="187" t="s">
        <v>1991</v>
      </c>
      <c r="H223" s="188">
        <v>2</v>
      </c>
      <c r="I223" s="189"/>
      <c r="J223" s="190">
        <f t="shared" si="40"/>
        <v>0</v>
      </c>
      <c r="K223" s="186" t="s">
        <v>1</v>
      </c>
      <c r="L223" s="39"/>
      <c r="M223" s="191" t="s">
        <v>1</v>
      </c>
      <c r="N223" s="192" t="s">
        <v>42</v>
      </c>
      <c r="O223" s="71"/>
      <c r="P223" s="193">
        <f t="shared" si="41"/>
        <v>0</v>
      </c>
      <c r="Q223" s="193">
        <v>0</v>
      </c>
      <c r="R223" s="193">
        <f t="shared" si="42"/>
        <v>0</v>
      </c>
      <c r="S223" s="193">
        <v>0</v>
      </c>
      <c r="T223" s="194">
        <f t="shared" si="43"/>
        <v>0</v>
      </c>
      <c r="U223" s="34"/>
      <c r="V223" s="34"/>
      <c r="W223" s="34"/>
      <c r="X223" s="34"/>
      <c r="Y223" s="34"/>
      <c r="Z223" s="34"/>
      <c r="AA223" s="34"/>
      <c r="AB223" s="34"/>
      <c r="AC223" s="34"/>
      <c r="AD223" s="34"/>
      <c r="AE223" s="34"/>
      <c r="AR223" s="195" t="s">
        <v>264</v>
      </c>
      <c r="AT223" s="195" t="s">
        <v>248</v>
      </c>
      <c r="AU223" s="195" t="s">
        <v>85</v>
      </c>
      <c r="AY223" s="17" t="s">
        <v>247</v>
      </c>
      <c r="BE223" s="196">
        <f t="shared" si="44"/>
        <v>0</v>
      </c>
      <c r="BF223" s="196">
        <f t="shared" si="45"/>
        <v>0</v>
      </c>
      <c r="BG223" s="196">
        <f t="shared" si="46"/>
        <v>0</v>
      </c>
      <c r="BH223" s="196">
        <f t="shared" si="47"/>
        <v>0</v>
      </c>
      <c r="BI223" s="196">
        <f t="shared" si="48"/>
        <v>0</v>
      </c>
      <c r="BJ223" s="17" t="s">
        <v>85</v>
      </c>
      <c r="BK223" s="196">
        <f t="shared" si="49"/>
        <v>0</v>
      </c>
      <c r="BL223" s="17" t="s">
        <v>264</v>
      </c>
      <c r="BM223" s="195" t="s">
        <v>949</v>
      </c>
    </row>
    <row r="224" spans="1:65" s="2" customFormat="1" ht="24.15" customHeight="1">
      <c r="A224" s="34"/>
      <c r="B224" s="35"/>
      <c r="C224" s="184" t="s">
        <v>656</v>
      </c>
      <c r="D224" s="184" t="s">
        <v>248</v>
      </c>
      <c r="E224" s="185" t="s">
        <v>2970</v>
      </c>
      <c r="F224" s="186" t="s">
        <v>2971</v>
      </c>
      <c r="G224" s="187" t="s">
        <v>1991</v>
      </c>
      <c r="H224" s="188">
        <v>1</v>
      </c>
      <c r="I224" s="189"/>
      <c r="J224" s="190">
        <f t="shared" si="40"/>
        <v>0</v>
      </c>
      <c r="K224" s="186" t="s">
        <v>1</v>
      </c>
      <c r="L224" s="39"/>
      <c r="M224" s="191" t="s">
        <v>1</v>
      </c>
      <c r="N224" s="192" t="s">
        <v>42</v>
      </c>
      <c r="O224" s="71"/>
      <c r="P224" s="193">
        <f t="shared" si="41"/>
        <v>0</v>
      </c>
      <c r="Q224" s="193">
        <v>0</v>
      </c>
      <c r="R224" s="193">
        <f t="shared" si="42"/>
        <v>0</v>
      </c>
      <c r="S224" s="193">
        <v>0</v>
      </c>
      <c r="T224" s="194">
        <f t="shared" si="43"/>
        <v>0</v>
      </c>
      <c r="U224" s="34"/>
      <c r="V224" s="34"/>
      <c r="W224" s="34"/>
      <c r="X224" s="34"/>
      <c r="Y224" s="34"/>
      <c r="Z224" s="34"/>
      <c r="AA224" s="34"/>
      <c r="AB224" s="34"/>
      <c r="AC224" s="34"/>
      <c r="AD224" s="34"/>
      <c r="AE224" s="34"/>
      <c r="AR224" s="195" t="s">
        <v>264</v>
      </c>
      <c r="AT224" s="195" t="s">
        <v>248</v>
      </c>
      <c r="AU224" s="195" t="s">
        <v>85</v>
      </c>
      <c r="AY224" s="17" t="s">
        <v>247</v>
      </c>
      <c r="BE224" s="196">
        <f t="shared" si="44"/>
        <v>0</v>
      </c>
      <c r="BF224" s="196">
        <f t="shared" si="45"/>
        <v>0</v>
      </c>
      <c r="BG224" s="196">
        <f t="shared" si="46"/>
        <v>0</v>
      </c>
      <c r="BH224" s="196">
        <f t="shared" si="47"/>
        <v>0</v>
      </c>
      <c r="BI224" s="196">
        <f t="shared" si="48"/>
        <v>0</v>
      </c>
      <c r="BJ224" s="17" t="s">
        <v>85</v>
      </c>
      <c r="BK224" s="196">
        <f t="shared" si="49"/>
        <v>0</v>
      </c>
      <c r="BL224" s="17" t="s">
        <v>264</v>
      </c>
      <c r="BM224" s="195" t="s">
        <v>953</v>
      </c>
    </row>
    <row r="225" spans="1:65" s="2" customFormat="1" ht="21.75" customHeight="1">
      <c r="A225" s="34"/>
      <c r="B225" s="35"/>
      <c r="C225" s="184" t="s">
        <v>955</v>
      </c>
      <c r="D225" s="184" t="s">
        <v>248</v>
      </c>
      <c r="E225" s="185" t="s">
        <v>2972</v>
      </c>
      <c r="F225" s="186" t="s">
        <v>2973</v>
      </c>
      <c r="G225" s="187" t="s">
        <v>1991</v>
      </c>
      <c r="H225" s="188">
        <v>1</v>
      </c>
      <c r="I225" s="189"/>
      <c r="J225" s="190">
        <f t="shared" si="40"/>
        <v>0</v>
      </c>
      <c r="K225" s="186" t="s">
        <v>1</v>
      </c>
      <c r="L225" s="39"/>
      <c r="M225" s="191" t="s">
        <v>1</v>
      </c>
      <c r="N225" s="192" t="s">
        <v>42</v>
      </c>
      <c r="O225" s="71"/>
      <c r="P225" s="193">
        <f t="shared" si="41"/>
        <v>0</v>
      </c>
      <c r="Q225" s="193">
        <v>0</v>
      </c>
      <c r="R225" s="193">
        <f t="shared" si="42"/>
        <v>0</v>
      </c>
      <c r="S225" s="193">
        <v>0</v>
      </c>
      <c r="T225" s="194">
        <f t="shared" si="43"/>
        <v>0</v>
      </c>
      <c r="U225" s="34"/>
      <c r="V225" s="34"/>
      <c r="W225" s="34"/>
      <c r="X225" s="34"/>
      <c r="Y225" s="34"/>
      <c r="Z225" s="34"/>
      <c r="AA225" s="34"/>
      <c r="AB225" s="34"/>
      <c r="AC225" s="34"/>
      <c r="AD225" s="34"/>
      <c r="AE225" s="34"/>
      <c r="AR225" s="195" t="s">
        <v>264</v>
      </c>
      <c r="AT225" s="195" t="s">
        <v>248</v>
      </c>
      <c r="AU225" s="195" t="s">
        <v>85</v>
      </c>
      <c r="AY225" s="17" t="s">
        <v>247</v>
      </c>
      <c r="BE225" s="196">
        <f t="shared" si="44"/>
        <v>0</v>
      </c>
      <c r="BF225" s="196">
        <f t="shared" si="45"/>
        <v>0</v>
      </c>
      <c r="BG225" s="196">
        <f t="shared" si="46"/>
        <v>0</v>
      </c>
      <c r="BH225" s="196">
        <f t="shared" si="47"/>
        <v>0</v>
      </c>
      <c r="BI225" s="196">
        <f t="shared" si="48"/>
        <v>0</v>
      </c>
      <c r="BJ225" s="17" t="s">
        <v>85</v>
      </c>
      <c r="BK225" s="196">
        <f t="shared" si="49"/>
        <v>0</v>
      </c>
      <c r="BL225" s="17" t="s">
        <v>264</v>
      </c>
      <c r="BM225" s="195" t="s">
        <v>957</v>
      </c>
    </row>
    <row r="226" spans="1:65" s="2" customFormat="1" ht="24.15" customHeight="1">
      <c r="A226" s="34"/>
      <c r="B226" s="35"/>
      <c r="C226" s="184" t="s">
        <v>666</v>
      </c>
      <c r="D226" s="184" t="s">
        <v>248</v>
      </c>
      <c r="E226" s="185" t="s">
        <v>2974</v>
      </c>
      <c r="F226" s="186" t="s">
        <v>2975</v>
      </c>
      <c r="G226" s="187" t="s">
        <v>1991</v>
      </c>
      <c r="H226" s="188">
        <v>1</v>
      </c>
      <c r="I226" s="189"/>
      <c r="J226" s="190">
        <f t="shared" si="40"/>
        <v>0</v>
      </c>
      <c r="K226" s="186" t="s">
        <v>1</v>
      </c>
      <c r="L226" s="39"/>
      <c r="M226" s="191" t="s">
        <v>1</v>
      </c>
      <c r="N226" s="192" t="s">
        <v>42</v>
      </c>
      <c r="O226" s="71"/>
      <c r="P226" s="193">
        <f t="shared" si="41"/>
        <v>0</v>
      </c>
      <c r="Q226" s="193">
        <v>0</v>
      </c>
      <c r="R226" s="193">
        <f t="shared" si="42"/>
        <v>0</v>
      </c>
      <c r="S226" s="193">
        <v>0</v>
      </c>
      <c r="T226" s="194">
        <f t="shared" si="43"/>
        <v>0</v>
      </c>
      <c r="U226" s="34"/>
      <c r="V226" s="34"/>
      <c r="W226" s="34"/>
      <c r="X226" s="34"/>
      <c r="Y226" s="34"/>
      <c r="Z226" s="34"/>
      <c r="AA226" s="34"/>
      <c r="AB226" s="34"/>
      <c r="AC226" s="34"/>
      <c r="AD226" s="34"/>
      <c r="AE226" s="34"/>
      <c r="AR226" s="195" t="s">
        <v>264</v>
      </c>
      <c r="AT226" s="195" t="s">
        <v>248</v>
      </c>
      <c r="AU226" s="195" t="s">
        <v>85</v>
      </c>
      <c r="AY226" s="17" t="s">
        <v>247</v>
      </c>
      <c r="BE226" s="196">
        <f t="shared" si="44"/>
        <v>0</v>
      </c>
      <c r="BF226" s="196">
        <f t="shared" si="45"/>
        <v>0</v>
      </c>
      <c r="BG226" s="196">
        <f t="shared" si="46"/>
        <v>0</v>
      </c>
      <c r="BH226" s="196">
        <f t="shared" si="47"/>
        <v>0</v>
      </c>
      <c r="BI226" s="196">
        <f t="shared" si="48"/>
        <v>0</v>
      </c>
      <c r="BJ226" s="17" t="s">
        <v>85</v>
      </c>
      <c r="BK226" s="196">
        <f t="shared" si="49"/>
        <v>0</v>
      </c>
      <c r="BL226" s="17" t="s">
        <v>264</v>
      </c>
      <c r="BM226" s="195" t="s">
        <v>959</v>
      </c>
    </row>
    <row r="227" spans="1:65" s="2" customFormat="1" ht="24.15" customHeight="1">
      <c r="A227" s="34"/>
      <c r="B227" s="35"/>
      <c r="C227" s="184" t="s">
        <v>961</v>
      </c>
      <c r="D227" s="184" t="s">
        <v>248</v>
      </c>
      <c r="E227" s="185" t="s">
        <v>2976</v>
      </c>
      <c r="F227" s="186" t="s">
        <v>2977</v>
      </c>
      <c r="G227" s="187" t="s">
        <v>1991</v>
      </c>
      <c r="H227" s="188">
        <v>1</v>
      </c>
      <c r="I227" s="189"/>
      <c r="J227" s="190">
        <f t="shared" si="40"/>
        <v>0</v>
      </c>
      <c r="K227" s="186" t="s">
        <v>1</v>
      </c>
      <c r="L227" s="39"/>
      <c r="M227" s="191" t="s">
        <v>1</v>
      </c>
      <c r="N227" s="192" t="s">
        <v>42</v>
      </c>
      <c r="O227" s="71"/>
      <c r="P227" s="193">
        <f t="shared" si="41"/>
        <v>0</v>
      </c>
      <c r="Q227" s="193">
        <v>0</v>
      </c>
      <c r="R227" s="193">
        <f t="shared" si="42"/>
        <v>0</v>
      </c>
      <c r="S227" s="193">
        <v>0</v>
      </c>
      <c r="T227" s="194">
        <f t="shared" si="43"/>
        <v>0</v>
      </c>
      <c r="U227" s="34"/>
      <c r="V227" s="34"/>
      <c r="W227" s="34"/>
      <c r="X227" s="34"/>
      <c r="Y227" s="34"/>
      <c r="Z227" s="34"/>
      <c r="AA227" s="34"/>
      <c r="AB227" s="34"/>
      <c r="AC227" s="34"/>
      <c r="AD227" s="34"/>
      <c r="AE227" s="34"/>
      <c r="AR227" s="195" t="s">
        <v>264</v>
      </c>
      <c r="AT227" s="195" t="s">
        <v>248</v>
      </c>
      <c r="AU227" s="195" t="s">
        <v>85</v>
      </c>
      <c r="AY227" s="17" t="s">
        <v>247</v>
      </c>
      <c r="BE227" s="196">
        <f t="shared" si="44"/>
        <v>0</v>
      </c>
      <c r="BF227" s="196">
        <f t="shared" si="45"/>
        <v>0</v>
      </c>
      <c r="BG227" s="196">
        <f t="shared" si="46"/>
        <v>0</v>
      </c>
      <c r="BH227" s="196">
        <f t="shared" si="47"/>
        <v>0</v>
      </c>
      <c r="BI227" s="196">
        <f t="shared" si="48"/>
        <v>0</v>
      </c>
      <c r="BJ227" s="17" t="s">
        <v>85</v>
      </c>
      <c r="BK227" s="196">
        <f t="shared" si="49"/>
        <v>0</v>
      </c>
      <c r="BL227" s="17" t="s">
        <v>264</v>
      </c>
      <c r="BM227" s="195" t="s">
        <v>963</v>
      </c>
    </row>
    <row r="228" spans="1:65" s="2" customFormat="1" ht="24.15" customHeight="1">
      <c r="A228" s="34"/>
      <c r="B228" s="35"/>
      <c r="C228" s="184" t="s">
        <v>683</v>
      </c>
      <c r="D228" s="184" t="s">
        <v>248</v>
      </c>
      <c r="E228" s="185" t="s">
        <v>2978</v>
      </c>
      <c r="F228" s="186" t="s">
        <v>2979</v>
      </c>
      <c r="G228" s="187" t="s">
        <v>1991</v>
      </c>
      <c r="H228" s="188">
        <v>1</v>
      </c>
      <c r="I228" s="189"/>
      <c r="J228" s="190">
        <f t="shared" si="40"/>
        <v>0</v>
      </c>
      <c r="K228" s="186" t="s">
        <v>1</v>
      </c>
      <c r="L228" s="39"/>
      <c r="M228" s="191" t="s">
        <v>1</v>
      </c>
      <c r="N228" s="192" t="s">
        <v>42</v>
      </c>
      <c r="O228" s="71"/>
      <c r="P228" s="193">
        <f t="shared" si="41"/>
        <v>0</v>
      </c>
      <c r="Q228" s="193">
        <v>0</v>
      </c>
      <c r="R228" s="193">
        <f t="shared" si="42"/>
        <v>0</v>
      </c>
      <c r="S228" s="193">
        <v>0</v>
      </c>
      <c r="T228" s="194">
        <f t="shared" si="43"/>
        <v>0</v>
      </c>
      <c r="U228" s="34"/>
      <c r="V228" s="34"/>
      <c r="W228" s="34"/>
      <c r="X228" s="34"/>
      <c r="Y228" s="34"/>
      <c r="Z228" s="34"/>
      <c r="AA228" s="34"/>
      <c r="AB228" s="34"/>
      <c r="AC228" s="34"/>
      <c r="AD228" s="34"/>
      <c r="AE228" s="34"/>
      <c r="AR228" s="195" t="s">
        <v>264</v>
      </c>
      <c r="AT228" s="195" t="s">
        <v>248</v>
      </c>
      <c r="AU228" s="195" t="s">
        <v>85</v>
      </c>
      <c r="AY228" s="17" t="s">
        <v>247</v>
      </c>
      <c r="BE228" s="196">
        <f t="shared" si="44"/>
        <v>0</v>
      </c>
      <c r="BF228" s="196">
        <f t="shared" si="45"/>
        <v>0</v>
      </c>
      <c r="BG228" s="196">
        <f t="shared" si="46"/>
        <v>0</v>
      </c>
      <c r="BH228" s="196">
        <f t="shared" si="47"/>
        <v>0</v>
      </c>
      <c r="BI228" s="196">
        <f t="shared" si="48"/>
        <v>0</v>
      </c>
      <c r="BJ228" s="17" t="s">
        <v>85</v>
      </c>
      <c r="BK228" s="196">
        <f t="shared" si="49"/>
        <v>0</v>
      </c>
      <c r="BL228" s="17" t="s">
        <v>264</v>
      </c>
      <c r="BM228" s="195" t="s">
        <v>965</v>
      </c>
    </row>
    <row r="229" spans="1:65" s="2" customFormat="1" ht="24.15" customHeight="1">
      <c r="A229" s="34"/>
      <c r="B229" s="35"/>
      <c r="C229" s="184" t="s">
        <v>966</v>
      </c>
      <c r="D229" s="184" t="s">
        <v>248</v>
      </c>
      <c r="E229" s="185" t="s">
        <v>2980</v>
      </c>
      <c r="F229" s="186" t="s">
        <v>2981</v>
      </c>
      <c r="G229" s="187" t="s">
        <v>1991</v>
      </c>
      <c r="H229" s="188">
        <v>1</v>
      </c>
      <c r="I229" s="189"/>
      <c r="J229" s="190">
        <f t="shared" si="40"/>
        <v>0</v>
      </c>
      <c r="K229" s="186" t="s">
        <v>1</v>
      </c>
      <c r="L229" s="39"/>
      <c r="M229" s="191" t="s">
        <v>1</v>
      </c>
      <c r="N229" s="192" t="s">
        <v>42</v>
      </c>
      <c r="O229" s="71"/>
      <c r="P229" s="193">
        <f t="shared" si="41"/>
        <v>0</v>
      </c>
      <c r="Q229" s="193">
        <v>0</v>
      </c>
      <c r="R229" s="193">
        <f t="shared" si="42"/>
        <v>0</v>
      </c>
      <c r="S229" s="193">
        <v>0</v>
      </c>
      <c r="T229" s="194">
        <f t="shared" si="43"/>
        <v>0</v>
      </c>
      <c r="U229" s="34"/>
      <c r="V229" s="34"/>
      <c r="W229" s="34"/>
      <c r="X229" s="34"/>
      <c r="Y229" s="34"/>
      <c r="Z229" s="34"/>
      <c r="AA229" s="34"/>
      <c r="AB229" s="34"/>
      <c r="AC229" s="34"/>
      <c r="AD229" s="34"/>
      <c r="AE229" s="34"/>
      <c r="AR229" s="195" t="s">
        <v>264</v>
      </c>
      <c r="AT229" s="195" t="s">
        <v>248</v>
      </c>
      <c r="AU229" s="195" t="s">
        <v>85</v>
      </c>
      <c r="AY229" s="17" t="s">
        <v>247</v>
      </c>
      <c r="BE229" s="196">
        <f t="shared" si="44"/>
        <v>0</v>
      </c>
      <c r="BF229" s="196">
        <f t="shared" si="45"/>
        <v>0</v>
      </c>
      <c r="BG229" s="196">
        <f t="shared" si="46"/>
        <v>0</v>
      </c>
      <c r="BH229" s="196">
        <f t="shared" si="47"/>
        <v>0</v>
      </c>
      <c r="BI229" s="196">
        <f t="shared" si="48"/>
        <v>0</v>
      </c>
      <c r="BJ229" s="17" t="s">
        <v>85</v>
      </c>
      <c r="BK229" s="196">
        <f t="shared" si="49"/>
        <v>0</v>
      </c>
      <c r="BL229" s="17" t="s">
        <v>264</v>
      </c>
      <c r="BM229" s="195" t="s">
        <v>969</v>
      </c>
    </row>
    <row r="230" spans="1:65" s="2" customFormat="1" ht="24.15" customHeight="1">
      <c r="A230" s="34"/>
      <c r="B230" s="35"/>
      <c r="C230" s="184" t="s">
        <v>691</v>
      </c>
      <c r="D230" s="184" t="s">
        <v>248</v>
      </c>
      <c r="E230" s="185" t="s">
        <v>2982</v>
      </c>
      <c r="F230" s="186" t="s">
        <v>2983</v>
      </c>
      <c r="G230" s="187" t="s">
        <v>1991</v>
      </c>
      <c r="H230" s="188">
        <v>1</v>
      </c>
      <c r="I230" s="189"/>
      <c r="J230" s="190">
        <f t="shared" si="40"/>
        <v>0</v>
      </c>
      <c r="K230" s="186" t="s">
        <v>1</v>
      </c>
      <c r="L230" s="39"/>
      <c r="M230" s="191" t="s">
        <v>1</v>
      </c>
      <c r="N230" s="192" t="s">
        <v>42</v>
      </c>
      <c r="O230" s="71"/>
      <c r="P230" s="193">
        <f t="shared" si="41"/>
        <v>0</v>
      </c>
      <c r="Q230" s="193">
        <v>0</v>
      </c>
      <c r="R230" s="193">
        <f t="shared" si="42"/>
        <v>0</v>
      </c>
      <c r="S230" s="193">
        <v>0</v>
      </c>
      <c r="T230" s="194">
        <f t="shared" si="43"/>
        <v>0</v>
      </c>
      <c r="U230" s="34"/>
      <c r="V230" s="34"/>
      <c r="W230" s="34"/>
      <c r="X230" s="34"/>
      <c r="Y230" s="34"/>
      <c r="Z230" s="34"/>
      <c r="AA230" s="34"/>
      <c r="AB230" s="34"/>
      <c r="AC230" s="34"/>
      <c r="AD230" s="34"/>
      <c r="AE230" s="34"/>
      <c r="AR230" s="195" t="s">
        <v>264</v>
      </c>
      <c r="AT230" s="195" t="s">
        <v>248</v>
      </c>
      <c r="AU230" s="195" t="s">
        <v>85</v>
      </c>
      <c r="AY230" s="17" t="s">
        <v>247</v>
      </c>
      <c r="BE230" s="196">
        <f t="shared" si="44"/>
        <v>0</v>
      </c>
      <c r="BF230" s="196">
        <f t="shared" si="45"/>
        <v>0</v>
      </c>
      <c r="BG230" s="196">
        <f t="shared" si="46"/>
        <v>0</v>
      </c>
      <c r="BH230" s="196">
        <f t="shared" si="47"/>
        <v>0</v>
      </c>
      <c r="BI230" s="196">
        <f t="shared" si="48"/>
        <v>0</v>
      </c>
      <c r="BJ230" s="17" t="s">
        <v>85</v>
      </c>
      <c r="BK230" s="196">
        <f t="shared" si="49"/>
        <v>0</v>
      </c>
      <c r="BL230" s="17" t="s">
        <v>264</v>
      </c>
      <c r="BM230" s="195" t="s">
        <v>971</v>
      </c>
    </row>
    <row r="231" spans="1:65" s="2" customFormat="1" ht="24.15" customHeight="1">
      <c r="A231" s="34"/>
      <c r="B231" s="35"/>
      <c r="C231" s="184" t="s">
        <v>972</v>
      </c>
      <c r="D231" s="184" t="s">
        <v>248</v>
      </c>
      <c r="E231" s="185" t="s">
        <v>2992</v>
      </c>
      <c r="F231" s="186" t="s">
        <v>2918</v>
      </c>
      <c r="G231" s="187" t="s">
        <v>2919</v>
      </c>
      <c r="H231" s="188">
        <v>1</v>
      </c>
      <c r="I231" s="189"/>
      <c r="J231" s="190">
        <f t="shared" si="40"/>
        <v>0</v>
      </c>
      <c r="K231" s="186" t="s">
        <v>1</v>
      </c>
      <c r="L231" s="39"/>
      <c r="M231" s="191" t="s">
        <v>1</v>
      </c>
      <c r="N231" s="192" t="s">
        <v>42</v>
      </c>
      <c r="O231" s="71"/>
      <c r="P231" s="193">
        <f t="shared" si="41"/>
        <v>0</v>
      </c>
      <c r="Q231" s="193">
        <v>0</v>
      </c>
      <c r="R231" s="193">
        <f t="shared" si="42"/>
        <v>0</v>
      </c>
      <c r="S231" s="193">
        <v>0</v>
      </c>
      <c r="T231" s="194">
        <f t="shared" si="43"/>
        <v>0</v>
      </c>
      <c r="U231" s="34"/>
      <c r="V231" s="34"/>
      <c r="W231" s="34"/>
      <c r="X231" s="34"/>
      <c r="Y231" s="34"/>
      <c r="Z231" s="34"/>
      <c r="AA231" s="34"/>
      <c r="AB231" s="34"/>
      <c r="AC231" s="34"/>
      <c r="AD231" s="34"/>
      <c r="AE231" s="34"/>
      <c r="AR231" s="195" t="s">
        <v>264</v>
      </c>
      <c r="AT231" s="195" t="s">
        <v>248</v>
      </c>
      <c r="AU231" s="195" t="s">
        <v>85</v>
      </c>
      <c r="AY231" s="17" t="s">
        <v>247</v>
      </c>
      <c r="BE231" s="196">
        <f t="shared" si="44"/>
        <v>0</v>
      </c>
      <c r="BF231" s="196">
        <f t="shared" si="45"/>
        <v>0</v>
      </c>
      <c r="BG231" s="196">
        <f t="shared" si="46"/>
        <v>0</v>
      </c>
      <c r="BH231" s="196">
        <f t="shared" si="47"/>
        <v>0</v>
      </c>
      <c r="BI231" s="196">
        <f t="shared" si="48"/>
        <v>0</v>
      </c>
      <c r="BJ231" s="17" t="s">
        <v>85</v>
      </c>
      <c r="BK231" s="196">
        <f t="shared" si="49"/>
        <v>0</v>
      </c>
      <c r="BL231" s="17" t="s">
        <v>264</v>
      </c>
      <c r="BM231" s="195" t="s">
        <v>974</v>
      </c>
    </row>
    <row r="232" spans="1:65" s="2" customFormat="1" ht="24.15" customHeight="1">
      <c r="A232" s="34"/>
      <c r="B232" s="35"/>
      <c r="C232" s="184" t="s">
        <v>699</v>
      </c>
      <c r="D232" s="184" t="s">
        <v>248</v>
      </c>
      <c r="E232" s="185" t="s">
        <v>2993</v>
      </c>
      <c r="F232" s="186" t="s">
        <v>2921</v>
      </c>
      <c r="G232" s="187" t="s">
        <v>2919</v>
      </c>
      <c r="H232" s="188">
        <v>1</v>
      </c>
      <c r="I232" s="189"/>
      <c r="J232" s="190">
        <f t="shared" si="40"/>
        <v>0</v>
      </c>
      <c r="K232" s="186" t="s">
        <v>1</v>
      </c>
      <c r="L232" s="39"/>
      <c r="M232" s="191" t="s">
        <v>1</v>
      </c>
      <c r="N232" s="192" t="s">
        <v>42</v>
      </c>
      <c r="O232" s="71"/>
      <c r="P232" s="193">
        <f t="shared" si="41"/>
        <v>0</v>
      </c>
      <c r="Q232" s="193">
        <v>0</v>
      </c>
      <c r="R232" s="193">
        <f t="shared" si="42"/>
        <v>0</v>
      </c>
      <c r="S232" s="193">
        <v>0</v>
      </c>
      <c r="T232" s="194">
        <f t="shared" si="43"/>
        <v>0</v>
      </c>
      <c r="U232" s="34"/>
      <c r="V232" s="34"/>
      <c r="W232" s="34"/>
      <c r="X232" s="34"/>
      <c r="Y232" s="34"/>
      <c r="Z232" s="34"/>
      <c r="AA232" s="34"/>
      <c r="AB232" s="34"/>
      <c r="AC232" s="34"/>
      <c r="AD232" s="34"/>
      <c r="AE232" s="34"/>
      <c r="AR232" s="195" t="s">
        <v>264</v>
      </c>
      <c r="AT232" s="195" t="s">
        <v>248</v>
      </c>
      <c r="AU232" s="195" t="s">
        <v>85</v>
      </c>
      <c r="AY232" s="17" t="s">
        <v>247</v>
      </c>
      <c r="BE232" s="196">
        <f t="shared" si="44"/>
        <v>0</v>
      </c>
      <c r="BF232" s="196">
        <f t="shared" si="45"/>
        <v>0</v>
      </c>
      <c r="BG232" s="196">
        <f t="shared" si="46"/>
        <v>0</v>
      </c>
      <c r="BH232" s="196">
        <f t="shared" si="47"/>
        <v>0</v>
      </c>
      <c r="BI232" s="196">
        <f t="shared" si="48"/>
        <v>0</v>
      </c>
      <c r="BJ232" s="17" t="s">
        <v>85</v>
      </c>
      <c r="BK232" s="196">
        <f t="shared" si="49"/>
        <v>0</v>
      </c>
      <c r="BL232" s="17" t="s">
        <v>264</v>
      </c>
      <c r="BM232" s="195" t="s">
        <v>976</v>
      </c>
    </row>
    <row r="233" spans="1:65" s="2" customFormat="1" ht="24.15" customHeight="1">
      <c r="A233" s="34"/>
      <c r="B233" s="35"/>
      <c r="C233" s="184" t="s">
        <v>978</v>
      </c>
      <c r="D233" s="184" t="s">
        <v>248</v>
      </c>
      <c r="E233" s="185" t="s">
        <v>2994</v>
      </c>
      <c r="F233" s="186" t="s">
        <v>2923</v>
      </c>
      <c r="G233" s="187" t="s">
        <v>1991</v>
      </c>
      <c r="H233" s="188">
        <v>1</v>
      </c>
      <c r="I233" s="189"/>
      <c r="J233" s="190">
        <f t="shared" si="40"/>
        <v>0</v>
      </c>
      <c r="K233" s="186" t="s">
        <v>1</v>
      </c>
      <c r="L233" s="39"/>
      <c r="M233" s="191" t="s">
        <v>1</v>
      </c>
      <c r="N233" s="192" t="s">
        <v>42</v>
      </c>
      <c r="O233" s="71"/>
      <c r="P233" s="193">
        <f t="shared" si="41"/>
        <v>0</v>
      </c>
      <c r="Q233" s="193">
        <v>0</v>
      </c>
      <c r="R233" s="193">
        <f t="shared" si="42"/>
        <v>0</v>
      </c>
      <c r="S233" s="193">
        <v>0</v>
      </c>
      <c r="T233" s="194">
        <f t="shared" si="43"/>
        <v>0</v>
      </c>
      <c r="U233" s="34"/>
      <c r="V233" s="34"/>
      <c r="W233" s="34"/>
      <c r="X233" s="34"/>
      <c r="Y233" s="34"/>
      <c r="Z233" s="34"/>
      <c r="AA233" s="34"/>
      <c r="AB233" s="34"/>
      <c r="AC233" s="34"/>
      <c r="AD233" s="34"/>
      <c r="AE233" s="34"/>
      <c r="AR233" s="195" t="s">
        <v>264</v>
      </c>
      <c r="AT233" s="195" t="s">
        <v>248</v>
      </c>
      <c r="AU233" s="195" t="s">
        <v>85</v>
      </c>
      <c r="AY233" s="17" t="s">
        <v>247</v>
      </c>
      <c r="BE233" s="196">
        <f t="shared" si="44"/>
        <v>0</v>
      </c>
      <c r="BF233" s="196">
        <f t="shared" si="45"/>
        <v>0</v>
      </c>
      <c r="BG233" s="196">
        <f t="shared" si="46"/>
        <v>0</v>
      </c>
      <c r="BH233" s="196">
        <f t="shared" si="47"/>
        <v>0</v>
      </c>
      <c r="BI233" s="196">
        <f t="shared" si="48"/>
        <v>0</v>
      </c>
      <c r="BJ233" s="17" t="s">
        <v>85</v>
      </c>
      <c r="BK233" s="196">
        <f t="shared" si="49"/>
        <v>0</v>
      </c>
      <c r="BL233" s="17" t="s">
        <v>264</v>
      </c>
      <c r="BM233" s="195" t="s">
        <v>981</v>
      </c>
    </row>
    <row r="234" spans="1:65" s="2" customFormat="1" ht="16.5" customHeight="1">
      <c r="A234" s="34"/>
      <c r="B234" s="35"/>
      <c r="C234" s="184" t="s">
        <v>722</v>
      </c>
      <c r="D234" s="184" t="s">
        <v>248</v>
      </c>
      <c r="E234" s="185" t="s">
        <v>2995</v>
      </c>
      <c r="F234" s="186" t="s">
        <v>2925</v>
      </c>
      <c r="G234" s="187" t="s">
        <v>1991</v>
      </c>
      <c r="H234" s="188">
        <v>1</v>
      </c>
      <c r="I234" s="189"/>
      <c r="J234" s="190">
        <f t="shared" si="40"/>
        <v>0</v>
      </c>
      <c r="K234" s="186" t="s">
        <v>1</v>
      </c>
      <c r="L234" s="39"/>
      <c r="M234" s="191" t="s">
        <v>1</v>
      </c>
      <c r="N234" s="192" t="s">
        <v>42</v>
      </c>
      <c r="O234" s="71"/>
      <c r="P234" s="193">
        <f t="shared" si="41"/>
        <v>0</v>
      </c>
      <c r="Q234" s="193">
        <v>0</v>
      </c>
      <c r="R234" s="193">
        <f t="shared" si="42"/>
        <v>0</v>
      </c>
      <c r="S234" s="193">
        <v>0</v>
      </c>
      <c r="T234" s="194">
        <f t="shared" si="43"/>
        <v>0</v>
      </c>
      <c r="U234" s="34"/>
      <c r="V234" s="34"/>
      <c r="W234" s="34"/>
      <c r="X234" s="34"/>
      <c r="Y234" s="34"/>
      <c r="Z234" s="34"/>
      <c r="AA234" s="34"/>
      <c r="AB234" s="34"/>
      <c r="AC234" s="34"/>
      <c r="AD234" s="34"/>
      <c r="AE234" s="34"/>
      <c r="AR234" s="195" t="s">
        <v>264</v>
      </c>
      <c r="AT234" s="195" t="s">
        <v>248</v>
      </c>
      <c r="AU234" s="195" t="s">
        <v>85</v>
      </c>
      <c r="AY234" s="17" t="s">
        <v>247</v>
      </c>
      <c r="BE234" s="196">
        <f t="shared" si="44"/>
        <v>0</v>
      </c>
      <c r="BF234" s="196">
        <f t="shared" si="45"/>
        <v>0</v>
      </c>
      <c r="BG234" s="196">
        <f t="shared" si="46"/>
        <v>0</v>
      </c>
      <c r="BH234" s="196">
        <f t="shared" si="47"/>
        <v>0</v>
      </c>
      <c r="BI234" s="196">
        <f t="shared" si="48"/>
        <v>0</v>
      </c>
      <c r="BJ234" s="17" t="s">
        <v>85</v>
      </c>
      <c r="BK234" s="196">
        <f t="shared" si="49"/>
        <v>0</v>
      </c>
      <c r="BL234" s="17" t="s">
        <v>264</v>
      </c>
      <c r="BM234" s="195" t="s">
        <v>985</v>
      </c>
    </row>
    <row r="235" spans="1:65" s="11" customFormat="1" ht="25.9" customHeight="1">
      <c r="B235" s="170"/>
      <c r="C235" s="171"/>
      <c r="D235" s="172" t="s">
        <v>76</v>
      </c>
      <c r="E235" s="173" t="s">
        <v>2996</v>
      </c>
      <c r="F235" s="173" t="s">
        <v>2997</v>
      </c>
      <c r="G235" s="171"/>
      <c r="H235" s="171"/>
      <c r="I235" s="174"/>
      <c r="J235" s="175">
        <f>BK235</f>
        <v>0</v>
      </c>
      <c r="K235" s="171"/>
      <c r="L235" s="176"/>
      <c r="M235" s="177"/>
      <c r="N235" s="178"/>
      <c r="O235" s="178"/>
      <c r="P235" s="179">
        <f>SUM(P236:P257)</f>
        <v>0</v>
      </c>
      <c r="Q235" s="178"/>
      <c r="R235" s="179">
        <f>SUM(R236:R257)</f>
        <v>0</v>
      </c>
      <c r="S235" s="178"/>
      <c r="T235" s="180">
        <f>SUM(T236:T257)</f>
        <v>0</v>
      </c>
      <c r="AR235" s="181" t="s">
        <v>85</v>
      </c>
      <c r="AT235" s="182" t="s">
        <v>76</v>
      </c>
      <c r="AU235" s="182" t="s">
        <v>77</v>
      </c>
      <c r="AY235" s="181" t="s">
        <v>247</v>
      </c>
      <c r="BK235" s="183">
        <f>SUM(BK236:BK257)</f>
        <v>0</v>
      </c>
    </row>
    <row r="236" spans="1:65" s="2" customFormat="1" ht="24.15" customHeight="1">
      <c r="A236" s="34"/>
      <c r="B236" s="35"/>
      <c r="C236" s="184" t="s">
        <v>987</v>
      </c>
      <c r="D236" s="184" t="s">
        <v>248</v>
      </c>
      <c r="E236" s="185" t="s">
        <v>2998</v>
      </c>
      <c r="F236" s="186" t="s">
        <v>2999</v>
      </c>
      <c r="G236" s="187" t="s">
        <v>1991</v>
      </c>
      <c r="H236" s="188">
        <v>1</v>
      </c>
      <c r="I236" s="189"/>
      <c r="J236" s="190">
        <f t="shared" ref="J236:J257" si="50">ROUND(I236*H236,2)</f>
        <v>0</v>
      </c>
      <c r="K236" s="186" t="s">
        <v>1</v>
      </c>
      <c r="L236" s="39"/>
      <c r="M236" s="191" t="s">
        <v>1</v>
      </c>
      <c r="N236" s="192" t="s">
        <v>42</v>
      </c>
      <c r="O236" s="71"/>
      <c r="P236" s="193">
        <f t="shared" ref="P236:P257" si="51">O236*H236</f>
        <v>0</v>
      </c>
      <c r="Q236" s="193">
        <v>0</v>
      </c>
      <c r="R236" s="193">
        <f t="shared" ref="R236:R257" si="52">Q236*H236</f>
        <v>0</v>
      </c>
      <c r="S236" s="193">
        <v>0</v>
      </c>
      <c r="T236" s="194">
        <f t="shared" ref="T236:T257" si="53">S236*H236</f>
        <v>0</v>
      </c>
      <c r="U236" s="34"/>
      <c r="V236" s="34"/>
      <c r="W236" s="34"/>
      <c r="X236" s="34"/>
      <c r="Y236" s="34"/>
      <c r="Z236" s="34"/>
      <c r="AA236" s="34"/>
      <c r="AB236" s="34"/>
      <c r="AC236" s="34"/>
      <c r="AD236" s="34"/>
      <c r="AE236" s="34"/>
      <c r="AR236" s="195" t="s">
        <v>264</v>
      </c>
      <c r="AT236" s="195" t="s">
        <v>248</v>
      </c>
      <c r="AU236" s="195" t="s">
        <v>85</v>
      </c>
      <c r="AY236" s="17" t="s">
        <v>247</v>
      </c>
      <c r="BE236" s="196">
        <f t="shared" ref="BE236:BE257" si="54">IF(N236="základní",J236,0)</f>
        <v>0</v>
      </c>
      <c r="BF236" s="196">
        <f t="shared" ref="BF236:BF257" si="55">IF(N236="snížená",J236,0)</f>
        <v>0</v>
      </c>
      <c r="BG236" s="196">
        <f t="shared" ref="BG236:BG257" si="56">IF(N236="zákl. přenesená",J236,0)</f>
        <v>0</v>
      </c>
      <c r="BH236" s="196">
        <f t="shared" ref="BH236:BH257" si="57">IF(N236="sníž. přenesená",J236,0)</f>
        <v>0</v>
      </c>
      <c r="BI236" s="196">
        <f t="shared" ref="BI236:BI257" si="58">IF(N236="nulová",J236,0)</f>
        <v>0</v>
      </c>
      <c r="BJ236" s="17" t="s">
        <v>85</v>
      </c>
      <c r="BK236" s="196">
        <f t="shared" ref="BK236:BK257" si="59">ROUND(I236*H236,2)</f>
        <v>0</v>
      </c>
      <c r="BL236" s="17" t="s">
        <v>264</v>
      </c>
      <c r="BM236" s="195" t="s">
        <v>989</v>
      </c>
    </row>
    <row r="237" spans="1:65" s="2" customFormat="1" ht="16.5" customHeight="1">
      <c r="A237" s="34"/>
      <c r="B237" s="35"/>
      <c r="C237" s="184" t="s">
        <v>743</v>
      </c>
      <c r="D237" s="184" t="s">
        <v>248</v>
      </c>
      <c r="E237" s="185" t="s">
        <v>2930</v>
      </c>
      <c r="F237" s="186" t="s">
        <v>2931</v>
      </c>
      <c r="G237" s="187" t="s">
        <v>1991</v>
      </c>
      <c r="H237" s="188">
        <v>1</v>
      </c>
      <c r="I237" s="189"/>
      <c r="J237" s="190">
        <f t="shared" si="50"/>
        <v>0</v>
      </c>
      <c r="K237" s="186" t="s">
        <v>1</v>
      </c>
      <c r="L237" s="39"/>
      <c r="M237" s="191" t="s">
        <v>1</v>
      </c>
      <c r="N237" s="192" t="s">
        <v>42</v>
      </c>
      <c r="O237" s="71"/>
      <c r="P237" s="193">
        <f t="shared" si="51"/>
        <v>0</v>
      </c>
      <c r="Q237" s="193">
        <v>0</v>
      </c>
      <c r="R237" s="193">
        <f t="shared" si="52"/>
        <v>0</v>
      </c>
      <c r="S237" s="193">
        <v>0</v>
      </c>
      <c r="T237" s="194">
        <f t="shared" si="53"/>
        <v>0</v>
      </c>
      <c r="U237" s="34"/>
      <c r="V237" s="34"/>
      <c r="W237" s="34"/>
      <c r="X237" s="34"/>
      <c r="Y237" s="34"/>
      <c r="Z237" s="34"/>
      <c r="AA237" s="34"/>
      <c r="AB237" s="34"/>
      <c r="AC237" s="34"/>
      <c r="AD237" s="34"/>
      <c r="AE237" s="34"/>
      <c r="AR237" s="195" t="s">
        <v>264</v>
      </c>
      <c r="AT237" s="195" t="s">
        <v>248</v>
      </c>
      <c r="AU237" s="195" t="s">
        <v>85</v>
      </c>
      <c r="AY237" s="17" t="s">
        <v>247</v>
      </c>
      <c r="BE237" s="196">
        <f t="shared" si="54"/>
        <v>0</v>
      </c>
      <c r="BF237" s="196">
        <f t="shared" si="55"/>
        <v>0</v>
      </c>
      <c r="BG237" s="196">
        <f t="shared" si="56"/>
        <v>0</v>
      </c>
      <c r="BH237" s="196">
        <f t="shared" si="57"/>
        <v>0</v>
      </c>
      <c r="BI237" s="196">
        <f t="shared" si="58"/>
        <v>0</v>
      </c>
      <c r="BJ237" s="17" t="s">
        <v>85</v>
      </c>
      <c r="BK237" s="196">
        <f t="shared" si="59"/>
        <v>0</v>
      </c>
      <c r="BL237" s="17" t="s">
        <v>264</v>
      </c>
      <c r="BM237" s="195" t="s">
        <v>993</v>
      </c>
    </row>
    <row r="238" spans="1:65" s="2" customFormat="1" ht="21.75" customHeight="1">
      <c r="A238" s="34"/>
      <c r="B238" s="35"/>
      <c r="C238" s="184" t="s">
        <v>995</v>
      </c>
      <c r="D238" s="184" t="s">
        <v>248</v>
      </c>
      <c r="E238" s="185" t="s">
        <v>2932</v>
      </c>
      <c r="F238" s="186" t="s">
        <v>2933</v>
      </c>
      <c r="G238" s="187" t="s">
        <v>1991</v>
      </c>
      <c r="H238" s="188">
        <v>2</v>
      </c>
      <c r="I238" s="189"/>
      <c r="J238" s="190">
        <f t="shared" si="50"/>
        <v>0</v>
      </c>
      <c r="K238" s="186" t="s">
        <v>1</v>
      </c>
      <c r="L238" s="39"/>
      <c r="M238" s="191" t="s">
        <v>1</v>
      </c>
      <c r="N238" s="192" t="s">
        <v>42</v>
      </c>
      <c r="O238" s="71"/>
      <c r="P238" s="193">
        <f t="shared" si="51"/>
        <v>0</v>
      </c>
      <c r="Q238" s="193">
        <v>0</v>
      </c>
      <c r="R238" s="193">
        <f t="shared" si="52"/>
        <v>0</v>
      </c>
      <c r="S238" s="193">
        <v>0</v>
      </c>
      <c r="T238" s="194">
        <f t="shared" si="53"/>
        <v>0</v>
      </c>
      <c r="U238" s="34"/>
      <c r="V238" s="34"/>
      <c r="W238" s="34"/>
      <c r="X238" s="34"/>
      <c r="Y238" s="34"/>
      <c r="Z238" s="34"/>
      <c r="AA238" s="34"/>
      <c r="AB238" s="34"/>
      <c r="AC238" s="34"/>
      <c r="AD238" s="34"/>
      <c r="AE238" s="34"/>
      <c r="AR238" s="195" t="s">
        <v>264</v>
      </c>
      <c r="AT238" s="195" t="s">
        <v>248</v>
      </c>
      <c r="AU238" s="195" t="s">
        <v>85</v>
      </c>
      <c r="AY238" s="17" t="s">
        <v>247</v>
      </c>
      <c r="BE238" s="196">
        <f t="shared" si="54"/>
        <v>0</v>
      </c>
      <c r="BF238" s="196">
        <f t="shared" si="55"/>
        <v>0</v>
      </c>
      <c r="BG238" s="196">
        <f t="shared" si="56"/>
        <v>0</v>
      </c>
      <c r="BH238" s="196">
        <f t="shared" si="57"/>
        <v>0</v>
      </c>
      <c r="BI238" s="196">
        <f t="shared" si="58"/>
        <v>0</v>
      </c>
      <c r="BJ238" s="17" t="s">
        <v>85</v>
      </c>
      <c r="BK238" s="196">
        <f t="shared" si="59"/>
        <v>0</v>
      </c>
      <c r="BL238" s="17" t="s">
        <v>264</v>
      </c>
      <c r="BM238" s="195" t="s">
        <v>997</v>
      </c>
    </row>
    <row r="239" spans="1:65" s="2" customFormat="1" ht="24.15" customHeight="1">
      <c r="A239" s="34"/>
      <c r="B239" s="35"/>
      <c r="C239" s="184" t="s">
        <v>794</v>
      </c>
      <c r="D239" s="184" t="s">
        <v>248</v>
      </c>
      <c r="E239" s="185" t="s">
        <v>2964</v>
      </c>
      <c r="F239" s="186" t="s">
        <v>2965</v>
      </c>
      <c r="G239" s="187" t="s">
        <v>1991</v>
      </c>
      <c r="H239" s="188">
        <v>1</v>
      </c>
      <c r="I239" s="189"/>
      <c r="J239" s="190">
        <f t="shared" si="50"/>
        <v>0</v>
      </c>
      <c r="K239" s="186" t="s">
        <v>1</v>
      </c>
      <c r="L239" s="39"/>
      <c r="M239" s="191" t="s">
        <v>1</v>
      </c>
      <c r="N239" s="192" t="s">
        <v>42</v>
      </c>
      <c r="O239" s="71"/>
      <c r="P239" s="193">
        <f t="shared" si="51"/>
        <v>0</v>
      </c>
      <c r="Q239" s="193">
        <v>0</v>
      </c>
      <c r="R239" s="193">
        <f t="shared" si="52"/>
        <v>0</v>
      </c>
      <c r="S239" s="193">
        <v>0</v>
      </c>
      <c r="T239" s="194">
        <f t="shared" si="53"/>
        <v>0</v>
      </c>
      <c r="U239" s="34"/>
      <c r="V239" s="34"/>
      <c r="W239" s="34"/>
      <c r="X239" s="34"/>
      <c r="Y239" s="34"/>
      <c r="Z239" s="34"/>
      <c r="AA239" s="34"/>
      <c r="AB239" s="34"/>
      <c r="AC239" s="34"/>
      <c r="AD239" s="34"/>
      <c r="AE239" s="34"/>
      <c r="AR239" s="195" t="s">
        <v>264</v>
      </c>
      <c r="AT239" s="195" t="s">
        <v>248</v>
      </c>
      <c r="AU239" s="195" t="s">
        <v>85</v>
      </c>
      <c r="AY239" s="17" t="s">
        <v>247</v>
      </c>
      <c r="BE239" s="196">
        <f t="shared" si="54"/>
        <v>0</v>
      </c>
      <c r="BF239" s="196">
        <f t="shared" si="55"/>
        <v>0</v>
      </c>
      <c r="BG239" s="196">
        <f t="shared" si="56"/>
        <v>0</v>
      </c>
      <c r="BH239" s="196">
        <f t="shared" si="57"/>
        <v>0</v>
      </c>
      <c r="BI239" s="196">
        <f t="shared" si="58"/>
        <v>0</v>
      </c>
      <c r="BJ239" s="17" t="s">
        <v>85</v>
      </c>
      <c r="BK239" s="196">
        <f t="shared" si="59"/>
        <v>0</v>
      </c>
      <c r="BL239" s="17" t="s">
        <v>264</v>
      </c>
      <c r="BM239" s="195" t="s">
        <v>999</v>
      </c>
    </row>
    <row r="240" spans="1:65" s="2" customFormat="1" ht="24.15" customHeight="1">
      <c r="A240" s="34"/>
      <c r="B240" s="35"/>
      <c r="C240" s="184" t="s">
        <v>1000</v>
      </c>
      <c r="D240" s="184" t="s">
        <v>248</v>
      </c>
      <c r="E240" s="185" t="s">
        <v>2934</v>
      </c>
      <c r="F240" s="186" t="s">
        <v>2935</v>
      </c>
      <c r="G240" s="187" t="s">
        <v>1991</v>
      </c>
      <c r="H240" s="188">
        <v>3</v>
      </c>
      <c r="I240" s="189"/>
      <c r="J240" s="190">
        <f t="shared" si="50"/>
        <v>0</v>
      </c>
      <c r="K240" s="186" t="s">
        <v>1</v>
      </c>
      <c r="L240" s="39"/>
      <c r="M240" s="191" t="s">
        <v>1</v>
      </c>
      <c r="N240" s="192" t="s">
        <v>42</v>
      </c>
      <c r="O240" s="71"/>
      <c r="P240" s="193">
        <f t="shared" si="51"/>
        <v>0</v>
      </c>
      <c r="Q240" s="193">
        <v>0</v>
      </c>
      <c r="R240" s="193">
        <f t="shared" si="52"/>
        <v>0</v>
      </c>
      <c r="S240" s="193">
        <v>0</v>
      </c>
      <c r="T240" s="194">
        <f t="shared" si="53"/>
        <v>0</v>
      </c>
      <c r="U240" s="34"/>
      <c r="V240" s="34"/>
      <c r="W240" s="34"/>
      <c r="X240" s="34"/>
      <c r="Y240" s="34"/>
      <c r="Z240" s="34"/>
      <c r="AA240" s="34"/>
      <c r="AB240" s="34"/>
      <c r="AC240" s="34"/>
      <c r="AD240" s="34"/>
      <c r="AE240" s="34"/>
      <c r="AR240" s="195" t="s">
        <v>264</v>
      </c>
      <c r="AT240" s="195" t="s">
        <v>248</v>
      </c>
      <c r="AU240" s="195" t="s">
        <v>85</v>
      </c>
      <c r="AY240" s="17" t="s">
        <v>247</v>
      </c>
      <c r="BE240" s="196">
        <f t="shared" si="54"/>
        <v>0</v>
      </c>
      <c r="BF240" s="196">
        <f t="shared" si="55"/>
        <v>0</v>
      </c>
      <c r="BG240" s="196">
        <f t="shared" si="56"/>
        <v>0</v>
      </c>
      <c r="BH240" s="196">
        <f t="shared" si="57"/>
        <v>0</v>
      </c>
      <c r="BI240" s="196">
        <f t="shared" si="58"/>
        <v>0</v>
      </c>
      <c r="BJ240" s="17" t="s">
        <v>85</v>
      </c>
      <c r="BK240" s="196">
        <f t="shared" si="59"/>
        <v>0</v>
      </c>
      <c r="BL240" s="17" t="s">
        <v>264</v>
      </c>
      <c r="BM240" s="195" t="s">
        <v>1002</v>
      </c>
    </row>
    <row r="241" spans="1:65" s="2" customFormat="1" ht="24.15" customHeight="1">
      <c r="A241" s="34"/>
      <c r="B241" s="35"/>
      <c r="C241" s="184" t="s">
        <v>799</v>
      </c>
      <c r="D241" s="184" t="s">
        <v>248</v>
      </c>
      <c r="E241" s="185" t="s">
        <v>2966</v>
      </c>
      <c r="F241" s="186" t="s">
        <v>2967</v>
      </c>
      <c r="G241" s="187" t="s">
        <v>1991</v>
      </c>
      <c r="H241" s="188">
        <v>1</v>
      </c>
      <c r="I241" s="189"/>
      <c r="J241" s="190">
        <f t="shared" si="50"/>
        <v>0</v>
      </c>
      <c r="K241" s="186" t="s">
        <v>1</v>
      </c>
      <c r="L241" s="39"/>
      <c r="M241" s="191" t="s">
        <v>1</v>
      </c>
      <c r="N241" s="192" t="s">
        <v>42</v>
      </c>
      <c r="O241" s="71"/>
      <c r="P241" s="193">
        <f t="shared" si="51"/>
        <v>0</v>
      </c>
      <c r="Q241" s="193">
        <v>0</v>
      </c>
      <c r="R241" s="193">
        <f t="shared" si="52"/>
        <v>0</v>
      </c>
      <c r="S241" s="193">
        <v>0</v>
      </c>
      <c r="T241" s="194">
        <f t="shared" si="53"/>
        <v>0</v>
      </c>
      <c r="U241" s="34"/>
      <c r="V241" s="34"/>
      <c r="W241" s="34"/>
      <c r="X241" s="34"/>
      <c r="Y241" s="34"/>
      <c r="Z241" s="34"/>
      <c r="AA241" s="34"/>
      <c r="AB241" s="34"/>
      <c r="AC241" s="34"/>
      <c r="AD241" s="34"/>
      <c r="AE241" s="34"/>
      <c r="AR241" s="195" t="s">
        <v>264</v>
      </c>
      <c r="AT241" s="195" t="s">
        <v>248</v>
      </c>
      <c r="AU241" s="195" t="s">
        <v>85</v>
      </c>
      <c r="AY241" s="17" t="s">
        <v>247</v>
      </c>
      <c r="BE241" s="196">
        <f t="shared" si="54"/>
        <v>0</v>
      </c>
      <c r="BF241" s="196">
        <f t="shared" si="55"/>
        <v>0</v>
      </c>
      <c r="BG241" s="196">
        <f t="shared" si="56"/>
        <v>0</v>
      </c>
      <c r="BH241" s="196">
        <f t="shared" si="57"/>
        <v>0</v>
      </c>
      <c r="BI241" s="196">
        <f t="shared" si="58"/>
        <v>0</v>
      </c>
      <c r="BJ241" s="17" t="s">
        <v>85</v>
      </c>
      <c r="BK241" s="196">
        <f t="shared" si="59"/>
        <v>0</v>
      </c>
      <c r="BL241" s="17" t="s">
        <v>264</v>
      </c>
      <c r="BM241" s="195" t="s">
        <v>1005</v>
      </c>
    </row>
    <row r="242" spans="1:65" s="2" customFormat="1" ht="21.75" customHeight="1">
      <c r="A242" s="34"/>
      <c r="B242" s="35"/>
      <c r="C242" s="184" t="s">
        <v>1007</v>
      </c>
      <c r="D242" s="184" t="s">
        <v>248</v>
      </c>
      <c r="E242" s="185" t="s">
        <v>2903</v>
      </c>
      <c r="F242" s="186" t="s">
        <v>2904</v>
      </c>
      <c r="G242" s="187" t="s">
        <v>1991</v>
      </c>
      <c r="H242" s="188">
        <v>1</v>
      </c>
      <c r="I242" s="189"/>
      <c r="J242" s="190">
        <f t="shared" si="50"/>
        <v>0</v>
      </c>
      <c r="K242" s="186" t="s">
        <v>1</v>
      </c>
      <c r="L242" s="39"/>
      <c r="M242" s="191" t="s">
        <v>1</v>
      </c>
      <c r="N242" s="192" t="s">
        <v>42</v>
      </c>
      <c r="O242" s="71"/>
      <c r="P242" s="193">
        <f t="shared" si="51"/>
        <v>0</v>
      </c>
      <c r="Q242" s="193">
        <v>0</v>
      </c>
      <c r="R242" s="193">
        <f t="shared" si="52"/>
        <v>0</v>
      </c>
      <c r="S242" s="193">
        <v>0</v>
      </c>
      <c r="T242" s="194">
        <f t="shared" si="53"/>
        <v>0</v>
      </c>
      <c r="U242" s="34"/>
      <c r="V242" s="34"/>
      <c r="W242" s="34"/>
      <c r="X242" s="34"/>
      <c r="Y242" s="34"/>
      <c r="Z242" s="34"/>
      <c r="AA242" s="34"/>
      <c r="AB242" s="34"/>
      <c r="AC242" s="34"/>
      <c r="AD242" s="34"/>
      <c r="AE242" s="34"/>
      <c r="AR242" s="195" t="s">
        <v>264</v>
      </c>
      <c r="AT242" s="195" t="s">
        <v>248</v>
      </c>
      <c r="AU242" s="195" t="s">
        <v>85</v>
      </c>
      <c r="AY242" s="17" t="s">
        <v>247</v>
      </c>
      <c r="BE242" s="196">
        <f t="shared" si="54"/>
        <v>0</v>
      </c>
      <c r="BF242" s="196">
        <f t="shared" si="55"/>
        <v>0</v>
      </c>
      <c r="BG242" s="196">
        <f t="shared" si="56"/>
        <v>0</v>
      </c>
      <c r="BH242" s="196">
        <f t="shared" si="57"/>
        <v>0</v>
      </c>
      <c r="BI242" s="196">
        <f t="shared" si="58"/>
        <v>0</v>
      </c>
      <c r="BJ242" s="17" t="s">
        <v>85</v>
      </c>
      <c r="BK242" s="196">
        <f t="shared" si="59"/>
        <v>0</v>
      </c>
      <c r="BL242" s="17" t="s">
        <v>264</v>
      </c>
      <c r="BM242" s="195" t="s">
        <v>1010</v>
      </c>
    </row>
    <row r="243" spans="1:65" s="2" customFormat="1" ht="21.75" customHeight="1">
      <c r="A243" s="34"/>
      <c r="B243" s="35"/>
      <c r="C243" s="184" t="s">
        <v>806</v>
      </c>
      <c r="D243" s="184" t="s">
        <v>248</v>
      </c>
      <c r="E243" s="185" t="s">
        <v>2968</v>
      </c>
      <c r="F243" s="186" t="s">
        <v>2969</v>
      </c>
      <c r="G243" s="187" t="s">
        <v>1991</v>
      </c>
      <c r="H243" s="188">
        <v>4</v>
      </c>
      <c r="I243" s="189"/>
      <c r="J243" s="190">
        <f t="shared" si="50"/>
        <v>0</v>
      </c>
      <c r="K243" s="186" t="s">
        <v>1</v>
      </c>
      <c r="L243" s="39"/>
      <c r="M243" s="191" t="s">
        <v>1</v>
      </c>
      <c r="N243" s="192" t="s">
        <v>42</v>
      </c>
      <c r="O243" s="71"/>
      <c r="P243" s="193">
        <f t="shared" si="51"/>
        <v>0</v>
      </c>
      <c r="Q243" s="193">
        <v>0</v>
      </c>
      <c r="R243" s="193">
        <f t="shared" si="52"/>
        <v>0</v>
      </c>
      <c r="S243" s="193">
        <v>0</v>
      </c>
      <c r="T243" s="194">
        <f t="shared" si="53"/>
        <v>0</v>
      </c>
      <c r="U243" s="34"/>
      <c r="V243" s="34"/>
      <c r="W243" s="34"/>
      <c r="X243" s="34"/>
      <c r="Y243" s="34"/>
      <c r="Z243" s="34"/>
      <c r="AA243" s="34"/>
      <c r="AB243" s="34"/>
      <c r="AC243" s="34"/>
      <c r="AD243" s="34"/>
      <c r="AE243" s="34"/>
      <c r="AR243" s="195" t="s">
        <v>264</v>
      </c>
      <c r="AT243" s="195" t="s">
        <v>248</v>
      </c>
      <c r="AU243" s="195" t="s">
        <v>85</v>
      </c>
      <c r="AY243" s="17" t="s">
        <v>247</v>
      </c>
      <c r="BE243" s="196">
        <f t="shared" si="54"/>
        <v>0</v>
      </c>
      <c r="BF243" s="196">
        <f t="shared" si="55"/>
        <v>0</v>
      </c>
      <c r="BG243" s="196">
        <f t="shared" si="56"/>
        <v>0</v>
      </c>
      <c r="BH243" s="196">
        <f t="shared" si="57"/>
        <v>0</v>
      </c>
      <c r="BI243" s="196">
        <f t="shared" si="58"/>
        <v>0</v>
      </c>
      <c r="BJ243" s="17" t="s">
        <v>85</v>
      </c>
      <c r="BK243" s="196">
        <f t="shared" si="59"/>
        <v>0</v>
      </c>
      <c r="BL243" s="17" t="s">
        <v>264</v>
      </c>
      <c r="BM243" s="195" t="s">
        <v>1014</v>
      </c>
    </row>
    <row r="244" spans="1:65" s="2" customFormat="1" ht="21.75" customHeight="1">
      <c r="A244" s="34"/>
      <c r="B244" s="35"/>
      <c r="C244" s="184" t="s">
        <v>1016</v>
      </c>
      <c r="D244" s="184" t="s">
        <v>248</v>
      </c>
      <c r="E244" s="185" t="s">
        <v>2940</v>
      </c>
      <c r="F244" s="186" t="s">
        <v>2941</v>
      </c>
      <c r="G244" s="187" t="s">
        <v>1991</v>
      </c>
      <c r="H244" s="188">
        <v>1</v>
      </c>
      <c r="I244" s="189"/>
      <c r="J244" s="190">
        <f t="shared" si="50"/>
        <v>0</v>
      </c>
      <c r="K244" s="186" t="s">
        <v>1</v>
      </c>
      <c r="L244" s="39"/>
      <c r="M244" s="191" t="s">
        <v>1</v>
      </c>
      <c r="N244" s="192" t="s">
        <v>42</v>
      </c>
      <c r="O244" s="71"/>
      <c r="P244" s="193">
        <f t="shared" si="51"/>
        <v>0</v>
      </c>
      <c r="Q244" s="193">
        <v>0</v>
      </c>
      <c r="R244" s="193">
        <f t="shared" si="52"/>
        <v>0</v>
      </c>
      <c r="S244" s="193">
        <v>0</v>
      </c>
      <c r="T244" s="194">
        <f t="shared" si="53"/>
        <v>0</v>
      </c>
      <c r="U244" s="34"/>
      <c r="V244" s="34"/>
      <c r="W244" s="34"/>
      <c r="X244" s="34"/>
      <c r="Y244" s="34"/>
      <c r="Z244" s="34"/>
      <c r="AA244" s="34"/>
      <c r="AB244" s="34"/>
      <c r="AC244" s="34"/>
      <c r="AD244" s="34"/>
      <c r="AE244" s="34"/>
      <c r="AR244" s="195" t="s">
        <v>264</v>
      </c>
      <c r="AT244" s="195" t="s">
        <v>248</v>
      </c>
      <c r="AU244" s="195" t="s">
        <v>85</v>
      </c>
      <c r="AY244" s="17" t="s">
        <v>247</v>
      </c>
      <c r="BE244" s="196">
        <f t="shared" si="54"/>
        <v>0</v>
      </c>
      <c r="BF244" s="196">
        <f t="shared" si="55"/>
        <v>0</v>
      </c>
      <c r="BG244" s="196">
        <f t="shared" si="56"/>
        <v>0</v>
      </c>
      <c r="BH244" s="196">
        <f t="shared" si="57"/>
        <v>0</v>
      </c>
      <c r="BI244" s="196">
        <f t="shared" si="58"/>
        <v>0</v>
      </c>
      <c r="BJ244" s="17" t="s">
        <v>85</v>
      </c>
      <c r="BK244" s="196">
        <f t="shared" si="59"/>
        <v>0</v>
      </c>
      <c r="BL244" s="17" t="s">
        <v>264</v>
      </c>
      <c r="BM244" s="195" t="s">
        <v>1019</v>
      </c>
    </row>
    <row r="245" spans="1:65" s="2" customFormat="1" ht="21.75" customHeight="1">
      <c r="A245" s="34"/>
      <c r="B245" s="35"/>
      <c r="C245" s="184" t="s">
        <v>816</v>
      </c>
      <c r="D245" s="184" t="s">
        <v>248</v>
      </c>
      <c r="E245" s="185" t="s">
        <v>2938</v>
      </c>
      <c r="F245" s="186" t="s">
        <v>2939</v>
      </c>
      <c r="G245" s="187" t="s">
        <v>1991</v>
      </c>
      <c r="H245" s="188">
        <v>1</v>
      </c>
      <c r="I245" s="189"/>
      <c r="J245" s="190">
        <f t="shared" si="50"/>
        <v>0</v>
      </c>
      <c r="K245" s="186" t="s">
        <v>1</v>
      </c>
      <c r="L245" s="39"/>
      <c r="M245" s="191" t="s">
        <v>1</v>
      </c>
      <c r="N245" s="192" t="s">
        <v>42</v>
      </c>
      <c r="O245" s="71"/>
      <c r="P245" s="193">
        <f t="shared" si="51"/>
        <v>0</v>
      </c>
      <c r="Q245" s="193">
        <v>0</v>
      </c>
      <c r="R245" s="193">
        <f t="shared" si="52"/>
        <v>0</v>
      </c>
      <c r="S245" s="193">
        <v>0</v>
      </c>
      <c r="T245" s="194">
        <f t="shared" si="53"/>
        <v>0</v>
      </c>
      <c r="U245" s="34"/>
      <c r="V245" s="34"/>
      <c r="W245" s="34"/>
      <c r="X245" s="34"/>
      <c r="Y245" s="34"/>
      <c r="Z245" s="34"/>
      <c r="AA245" s="34"/>
      <c r="AB245" s="34"/>
      <c r="AC245" s="34"/>
      <c r="AD245" s="34"/>
      <c r="AE245" s="34"/>
      <c r="AR245" s="195" t="s">
        <v>264</v>
      </c>
      <c r="AT245" s="195" t="s">
        <v>248</v>
      </c>
      <c r="AU245" s="195" t="s">
        <v>85</v>
      </c>
      <c r="AY245" s="17" t="s">
        <v>247</v>
      </c>
      <c r="BE245" s="196">
        <f t="shared" si="54"/>
        <v>0</v>
      </c>
      <c r="BF245" s="196">
        <f t="shared" si="55"/>
        <v>0</v>
      </c>
      <c r="BG245" s="196">
        <f t="shared" si="56"/>
        <v>0</v>
      </c>
      <c r="BH245" s="196">
        <f t="shared" si="57"/>
        <v>0</v>
      </c>
      <c r="BI245" s="196">
        <f t="shared" si="58"/>
        <v>0</v>
      </c>
      <c r="BJ245" s="17" t="s">
        <v>85</v>
      </c>
      <c r="BK245" s="196">
        <f t="shared" si="59"/>
        <v>0</v>
      </c>
      <c r="BL245" s="17" t="s">
        <v>264</v>
      </c>
      <c r="BM245" s="195" t="s">
        <v>1023</v>
      </c>
    </row>
    <row r="246" spans="1:65" s="2" customFormat="1" ht="16.5" customHeight="1">
      <c r="A246" s="34"/>
      <c r="B246" s="35"/>
      <c r="C246" s="184" t="s">
        <v>1025</v>
      </c>
      <c r="D246" s="184" t="s">
        <v>248</v>
      </c>
      <c r="E246" s="185" t="s">
        <v>2942</v>
      </c>
      <c r="F246" s="186" t="s">
        <v>2943</v>
      </c>
      <c r="G246" s="187" t="s">
        <v>1991</v>
      </c>
      <c r="H246" s="188">
        <v>1</v>
      </c>
      <c r="I246" s="189"/>
      <c r="J246" s="190">
        <f t="shared" si="50"/>
        <v>0</v>
      </c>
      <c r="K246" s="186" t="s">
        <v>1</v>
      </c>
      <c r="L246" s="39"/>
      <c r="M246" s="191" t="s">
        <v>1</v>
      </c>
      <c r="N246" s="192" t="s">
        <v>42</v>
      </c>
      <c r="O246" s="71"/>
      <c r="P246" s="193">
        <f t="shared" si="51"/>
        <v>0</v>
      </c>
      <c r="Q246" s="193">
        <v>0</v>
      </c>
      <c r="R246" s="193">
        <f t="shared" si="52"/>
        <v>0</v>
      </c>
      <c r="S246" s="193">
        <v>0</v>
      </c>
      <c r="T246" s="194">
        <f t="shared" si="53"/>
        <v>0</v>
      </c>
      <c r="U246" s="34"/>
      <c r="V246" s="34"/>
      <c r="W246" s="34"/>
      <c r="X246" s="34"/>
      <c r="Y246" s="34"/>
      <c r="Z246" s="34"/>
      <c r="AA246" s="34"/>
      <c r="AB246" s="34"/>
      <c r="AC246" s="34"/>
      <c r="AD246" s="34"/>
      <c r="AE246" s="34"/>
      <c r="AR246" s="195" t="s">
        <v>264</v>
      </c>
      <c r="AT246" s="195" t="s">
        <v>248</v>
      </c>
      <c r="AU246" s="195" t="s">
        <v>85</v>
      </c>
      <c r="AY246" s="17" t="s">
        <v>247</v>
      </c>
      <c r="BE246" s="196">
        <f t="shared" si="54"/>
        <v>0</v>
      </c>
      <c r="BF246" s="196">
        <f t="shared" si="55"/>
        <v>0</v>
      </c>
      <c r="BG246" s="196">
        <f t="shared" si="56"/>
        <v>0</v>
      </c>
      <c r="BH246" s="196">
        <f t="shared" si="57"/>
        <v>0</v>
      </c>
      <c r="BI246" s="196">
        <f t="shared" si="58"/>
        <v>0</v>
      </c>
      <c r="BJ246" s="17" t="s">
        <v>85</v>
      </c>
      <c r="BK246" s="196">
        <f t="shared" si="59"/>
        <v>0</v>
      </c>
      <c r="BL246" s="17" t="s">
        <v>264</v>
      </c>
      <c r="BM246" s="195" t="s">
        <v>1028</v>
      </c>
    </row>
    <row r="247" spans="1:65" s="2" customFormat="1" ht="16.5" customHeight="1">
      <c r="A247" s="34"/>
      <c r="B247" s="35"/>
      <c r="C247" s="184" t="s">
        <v>823</v>
      </c>
      <c r="D247" s="184" t="s">
        <v>248</v>
      </c>
      <c r="E247" s="185" t="s">
        <v>2907</v>
      </c>
      <c r="F247" s="186" t="s">
        <v>2908</v>
      </c>
      <c r="G247" s="187" t="s">
        <v>1991</v>
      </c>
      <c r="H247" s="188">
        <v>1</v>
      </c>
      <c r="I247" s="189"/>
      <c r="J247" s="190">
        <f t="shared" si="50"/>
        <v>0</v>
      </c>
      <c r="K247" s="186" t="s">
        <v>1</v>
      </c>
      <c r="L247" s="39"/>
      <c r="M247" s="191" t="s">
        <v>1</v>
      </c>
      <c r="N247" s="192" t="s">
        <v>42</v>
      </c>
      <c r="O247" s="71"/>
      <c r="P247" s="193">
        <f t="shared" si="51"/>
        <v>0</v>
      </c>
      <c r="Q247" s="193">
        <v>0</v>
      </c>
      <c r="R247" s="193">
        <f t="shared" si="52"/>
        <v>0</v>
      </c>
      <c r="S247" s="193">
        <v>0</v>
      </c>
      <c r="T247" s="194">
        <f t="shared" si="53"/>
        <v>0</v>
      </c>
      <c r="U247" s="34"/>
      <c r="V247" s="34"/>
      <c r="W247" s="34"/>
      <c r="X247" s="34"/>
      <c r="Y247" s="34"/>
      <c r="Z247" s="34"/>
      <c r="AA247" s="34"/>
      <c r="AB247" s="34"/>
      <c r="AC247" s="34"/>
      <c r="AD247" s="34"/>
      <c r="AE247" s="34"/>
      <c r="AR247" s="195" t="s">
        <v>264</v>
      </c>
      <c r="AT247" s="195" t="s">
        <v>248</v>
      </c>
      <c r="AU247" s="195" t="s">
        <v>85</v>
      </c>
      <c r="AY247" s="17" t="s">
        <v>247</v>
      </c>
      <c r="BE247" s="196">
        <f t="shared" si="54"/>
        <v>0</v>
      </c>
      <c r="BF247" s="196">
        <f t="shared" si="55"/>
        <v>0</v>
      </c>
      <c r="BG247" s="196">
        <f t="shared" si="56"/>
        <v>0</v>
      </c>
      <c r="BH247" s="196">
        <f t="shared" si="57"/>
        <v>0</v>
      </c>
      <c r="BI247" s="196">
        <f t="shared" si="58"/>
        <v>0</v>
      </c>
      <c r="BJ247" s="17" t="s">
        <v>85</v>
      </c>
      <c r="BK247" s="196">
        <f t="shared" si="59"/>
        <v>0</v>
      </c>
      <c r="BL247" s="17" t="s">
        <v>264</v>
      </c>
      <c r="BM247" s="195" t="s">
        <v>1032</v>
      </c>
    </row>
    <row r="248" spans="1:65" s="2" customFormat="1" ht="24.15" customHeight="1">
      <c r="A248" s="34"/>
      <c r="B248" s="35"/>
      <c r="C248" s="184" t="s">
        <v>1034</v>
      </c>
      <c r="D248" s="184" t="s">
        <v>248</v>
      </c>
      <c r="E248" s="185" t="s">
        <v>2970</v>
      </c>
      <c r="F248" s="186" t="s">
        <v>2971</v>
      </c>
      <c r="G248" s="187" t="s">
        <v>1991</v>
      </c>
      <c r="H248" s="188">
        <v>1</v>
      </c>
      <c r="I248" s="189"/>
      <c r="J248" s="190">
        <f t="shared" si="50"/>
        <v>0</v>
      </c>
      <c r="K248" s="186" t="s">
        <v>1</v>
      </c>
      <c r="L248" s="39"/>
      <c r="M248" s="191" t="s">
        <v>1</v>
      </c>
      <c r="N248" s="192" t="s">
        <v>42</v>
      </c>
      <c r="O248" s="71"/>
      <c r="P248" s="193">
        <f t="shared" si="51"/>
        <v>0</v>
      </c>
      <c r="Q248" s="193">
        <v>0</v>
      </c>
      <c r="R248" s="193">
        <f t="shared" si="52"/>
        <v>0</v>
      </c>
      <c r="S248" s="193">
        <v>0</v>
      </c>
      <c r="T248" s="194">
        <f t="shared" si="53"/>
        <v>0</v>
      </c>
      <c r="U248" s="34"/>
      <c r="V248" s="34"/>
      <c r="W248" s="34"/>
      <c r="X248" s="34"/>
      <c r="Y248" s="34"/>
      <c r="Z248" s="34"/>
      <c r="AA248" s="34"/>
      <c r="AB248" s="34"/>
      <c r="AC248" s="34"/>
      <c r="AD248" s="34"/>
      <c r="AE248" s="34"/>
      <c r="AR248" s="195" t="s">
        <v>264</v>
      </c>
      <c r="AT248" s="195" t="s">
        <v>248</v>
      </c>
      <c r="AU248" s="195" t="s">
        <v>85</v>
      </c>
      <c r="AY248" s="17" t="s">
        <v>247</v>
      </c>
      <c r="BE248" s="196">
        <f t="shared" si="54"/>
        <v>0</v>
      </c>
      <c r="BF248" s="196">
        <f t="shared" si="55"/>
        <v>0</v>
      </c>
      <c r="BG248" s="196">
        <f t="shared" si="56"/>
        <v>0</v>
      </c>
      <c r="BH248" s="196">
        <f t="shared" si="57"/>
        <v>0</v>
      </c>
      <c r="BI248" s="196">
        <f t="shared" si="58"/>
        <v>0</v>
      </c>
      <c r="BJ248" s="17" t="s">
        <v>85</v>
      </c>
      <c r="BK248" s="196">
        <f t="shared" si="59"/>
        <v>0</v>
      </c>
      <c r="BL248" s="17" t="s">
        <v>264</v>
      </c>
      <c r="BM248" s="195" t="s">
        <v>1037</v>
      </c>
    </row>
    <row r="249" spans="1:65" s="2" customFormat="1" ht="21.75" customHeight="1">
      <c r="A249" s="34"/>
      <c r="B249" s="35"/>
      <c r="C249" s="184" t="s">
        <v>829</v>
      </c>
      <c r="D249" s="184" t="s">
        <v>248</v>
      </c>
      <c r="E249" s="185" t="s">
        <v>2972</v>
      </c>
      <c r="F249" s="186" t="s">
        <v>2973</v>
      </c>
      <c r="G249" s="187" t="s">
        <v>1991</v>
      </c>
      <c r="H249" s="188">
        <v>1</v>
      </c>
      <c r="I249" s="189"/>
      <c r="J249" s="190">
        <f t="shared" si="50"/>
        <v>0</v>
      </c>
      <c r="K249" s="186" t="s">
        <v>1</v>
      </c>
      <c r="L249" s="39"/>
      <c r="M249" s="191" t="s">
        <v>1</v>
      </c>
      <c r="N249" s="192" t="s">
        <v>42</v>
      </c>
      <c r="O249" s="71"/>
      <c r="P249" s="193">
        <f t="shared" si="51"/>
        <v>0</v>
      </c>
      <c r="Q249" s="193">
        <v>0</v>
      </c>
      <c r="R249" s="193">
        <f t="shared" si="52"/>
        <v>0</v>
      </c>
      <c r="S249" s="193">
        <v>0</v>
      </c>
      <c r="T249" s="194">
        <f t="shared" si="53"/>
        <v>0</v>
      </c>
      <c r="U249" s="34"/>
      <c r="V249" s="34"/>
      <c r="W249" s="34"/>
      <c r="X249" s="34"/>
      <c r="Y249" s="34"/>
      <c r="Z249" s="34"/>
      <c r="AA249" s="34"/>
      <c r="AB249" s="34"/>
      <c r="AC249" s="34"/>
      <c r="AD249" s="34"/>
      <c r="AE249" s="34"/>
      <c r="AR249" s="195" t="s">
        <v>264</v>
      </c>
      <c r="AT249" s="195" t="s">
        <v>248</v>
      </c>
      <c r="AU249" s="195" t="s">
        <v>85</v>
      </c>
      <c r="AY249" s="17" t="s">
        <v>247</v>
      </c>
      <c r="BE249" s="196">
        <f t="shared" si="54"/>
        <v>0</v>
      </c>
      <c r="BF249" s="196">
        <f t="shared" si="55"/>
        <v>0</v>
      </c>
      <c r="BG249" s="196">
        <f t="shared" si="56"/>
        <v>0</v>
      </c>
      <c r="BH249" s="196">
        <f t="shared" si="57"/>
        <v>0</v>
      </c>
      <c r="BI249" s="196">
        <f t="shared" si="58"/>
        <v>0</v>
      </c>
      <c r="BJ249" s="17" t="s">
        <v>85</v>
      </c>
      <c r="BK249" s="196">
        <f t="shared" si="59"/>
        <v>0</v>
      </c>
      <c r="BL249" s="17" t="s">
        <v>264</v>
      </c>
      <c r="BM249" s="195" t="s">
        <v>1041</v>
      </c>
    </row>
    <row r="250" spans="1:65" s="2" customFormat="1" ht="24.15" customHeight="1">
      <c r="A250" s="34"/>
      <c r="B250" s="35"/>
      <c r="C250" s="184" t="s">
        <v>1043</v>
      </c>
      <c r="D250" s="184" t="s">
        <v>248</v>
      </c>
      <c r="E250" s="185" t="s">
        <v>2974</v>
      </c>
      <c r="F250" s="186" t="s">
        <v>2975</v>
      </c>
      <c r="G250" s="187" t="s">
        <v>1991</v>
      </c>
      <c r="H250" s="188">
        <v>1</v>
      </c>
      <c r="I250" s="189"/>
      <c r="J250" s="190">
        <f t="shared" si="50"/>
        <v>0</v>
      </c>
      <c r="K250" s="186" t="s">
        <v>1</v>
      </c>
      <c r="L250" s="39"/>
      <c r="M250" s="191" t="s">
        <v>1</v>
      </c>
      <c r="N250" s="192" t="s">
        <v>42</v>
      </c>
      <c r="O250" s="71"/>
      <c r="P250" s="193">
        <f t="shared" si="51"/>
        <v>0</v>
      </c>
      <c r="Q250" s="193">
        <v>0</v>
      </c>
      <c r="R250" s="193">
        <f t="shared" si="52"/>
        <v>0</v>
      </c>
      <c r="S250" s="193">
        <v>0</v>
      </c>
      <c r="T250" s="194">
        <f t="shared" si="53"/>
        <v>0</v>
      </c>
      <c r="U250" s="34"/>
      <c r="V250" s="34"/>
      <c r="W250" s="34"/>
      <c r="X250" s="34"/>
      <c r="Y250" s="34"/>
      <c r="Z250" s="34"/>
      <c r="AA250" s="34"/>
      <c r="AB250" s="34"/>
      <c r="AC250" s="34"/>
      <c r="AD250" s="34"/>
      <c r="AE250" s="34"/>
      <c r="AR250" s="195" t="s">
        <v>264</v>
      </c>
      <c r="AT250" s="195" t="s">
        <v>248</v>
      </c>
      <c r="AU250" s="195" t="s">
        <v>85</v>
      </c>
      <c r="AY250" s="17" t="s">
        <v>247</v>
      </c>
      <c r="BE250" s="196">
        <f t="shared" si="54"/>
        <v>0</v>
      </c>
      <c r="BF250" s="196">
        <f t="shared" si="55"/>
        <v>0</v>
      </c>
      <c r="BG250" s="196">
        <f t="shared" si="56"/>
        <v>0</v>
      </c>
      <c r="BH250" s="196">
        <f t="shared" si="57"/>
        <v>0</v>
      </c>
      <c r="BI250" s="196">
        <f t="shared" si="58"/>
        <v>0</v>
      </c>
      <c r="BJ250" s="17" t="s">
        <v>85</v>
      </c>
      <c r="BK250" s="196">
        <f t="shared" si="59"/>
        <v>0</v>
      </c>
      <c r="BL250" s="17" t="s">
        <v>264</v>
      </c>
      <c r="BM250" s="195" t="s">
        <v>1045</v>
      </c>
    </row>
    <row r="251" spans="1:65" s="2" customFormat="1" ht="24.15" customHeight="1">
      <c r="A251" s="34"/>
      <c r="B251" s="35"/>
      <c r="C251" s="184" t="s">
        <v>361</v>
      </c>
      <c r="D251" s="184" t="s">
        <v>248</v>
      </c>
      <c r="E251" s="185" t="s">
        <v>2976</v>
      </c>
      <c r="F251" s="186" t="s">
        <v>2977</v>
      </c>
      <c r="G251" s="187" t="s">
        <v>1991</v>
      </c>
      <c r="H251" s="188">
        <v>1</v>
      </c>
      <c r="I251" s="189"/>
      <c r="J251" s="190">
        <f t="shared" si="50"/>
        <v>0</v>
      </c>
      <c r="K251" s="186" t="s">
        <v>1</v>
      </c>
      <c r="L251" s="39"/>
      <c r="M251" s="191" t="s">
        <v>1</v>
      </c>
      <c r="N251" s="192" t="s">
        <v>42</v>
      </c>
      <c r="O251" s="71"/>
      <c r="P251" s="193">
        <f t="shared" si="51"/>
        <v>0</v>
      </c>
      <c r="Q251" s="193">
        <v>0</v>
      </c>
      <c r="R251" s="193">
        <f t="shared" si="52"/>
        <v>0</v>
      </c>
      <c r="S251" s="193">
        <v>0</v>
      </c>
      <c r="T251" s="194">
        <f t="shared" si="53"/>
        <v>0</v>
      </c>
      <c r="U251" s="34"/>
      <c r="V251" s="34"/>
      <c r="W251" s="34"/>
      <c r="X251" s="34"/>
      <c r="Y251" s="34"/>
      <c r="Z251" s="34"/>
      <c r="AA251" s="34"/>
      <c r="AB251" s="34"/>
      <c r="AC251" s="34"/>
      <c r="AD251" s="34"/>
      <c r="AE251" s="34"/>
      <c r="AR251" s="195" t="s">
        <v>264</v>
      </c>
      <c r="AT251" s="195" t="s">
        <v>248</v>
      </c>
      <c r="AU251" s="195" t="s">
        <v>85</v>
      </c>
      <c r="AY251" s="17" t="s">
        <v>247</v>
      </c>
      <c r="BE251" s="196">
        <f t="shared" si="54"/>
        <v>0</v>
      </c>
      <c r="BF251" s="196">
        <f t="shared" si="55"/>
        <v>0</v>
      </c>
      <c r="BG251" s="196">
        <f t="shared" si="56"/>
        <v>0</v>
      </c>
      <c r="BH251" s="196">
        <f t="shared" si="57"/>
        <v>0</v>
      </c>
      <c r="BI251" s="196">
        <f t="shared" si="58"/>
        <v>0</v>
      </c>
      <c r="BJ251" s="17" t="s">
        <v>85</v>
      </c>
      <c r="BK251" s="196">
        <f t="shared" si="59"/>
        <v>0</v>
      </c>
      <c r="BL251" s="17" t="s">
        <v>264</v>
      </c>
      <c r="BM251" s="195" t="s">
        <v>1048</v>
      </c>
    </row>
    <row r="252" spans="1:65" s="2" customFormat="1" ht="24.15" customHeight="1">
      <c r="A252" s="34"/>
      <c r="B252" s="35"/>
      <c r="C252" s="184" t="s">
        <v>1049</v>
      </c>
      <c r="D252" s="184" t="s">
        <v>248</v>
      </c>
      <c r="E252" s="185" t="s">
        <v>2978</v>
      </c>
      <c r="F252" s="186" t="s">
        <v>2979</v>
      </c>
      <c r="G252" s="187" t="s">
        <v>1991</v>
      </c>
      <c r="H252" s="188">
        <v>1</v>
      </c>
      <c r="I252" s="189"/>
      <c r="J252" s="190">
        <f t="shared" si="50"/>
        <v>0</v>
      </c>
      <c r="K252" s="186" t="s">
        <v>1</v>
      </c>
      <c r="L252" s="39"/>
      <c r="M252" s="191" t="s">
        <v>1</v>
      </c>
      <c r="N252" s="192" t="s">
        <v>42</v>
      </c>
      <c r="O252" s="71"/>
      <c r="P252" s="193">
        <f t="shared" si="51"/>
        <v>0</v>
      </c>
      <c r="Q252" s="193">
        <v>0</v>
      </c>
      <c r="R252" s="193">
        <f t="shared" si="52"/>
        <v>0</v>
      </c>
      <c r="S252" s="193">
        <v>0</v>
      </c>
      <c r="T252" s="194">
        <f t="shared" si="53"/>
        <v>0</v>
      </c>
      <c r="U252" s="34"/>
      <c r="V252" s="34"/>
      <c r="W252" s="34"/>
      <c r="X252" s="34"/>
      <c r="Y252" s="34"/>
      <c r="Z252" s="34"/>
      <c r="AA252" s="34"/>
      <c r="AB252" s="34"/>
      <c r="AC252" s="34"/>
      <c r="AD252" s="34"/>
      <c r="AE252" s="34"/>
      <c r="AR252" s="195" t="s">
        <v>264</v>
      </c>
      <c r="AT252" s="195" t="s">
        <v>248</v>
      </c>
      <c r="AU252" s="195" t="s">
        <v>85</v>
      </c>
      <c r="AY252" s="17" t="s">
        <v>247</v>
      </c>
      <c r="BE252" s="196">
        <f t="shared" si="54"/>
        <v>0</v>
      </c>
      <c r="BF252" s="196">
        <f t="shared" si="55"/>
        <v>0</v>
      </c>
      <c r="BG252" s="196">
        <f t="shared" si="56"/>
        <v>0</v>
      </c>
      <c r="BH252" s="196">
        <f t="shared" si="57"/>
        <v>0</v>
      </c>
      <c r="BI252" s="196">
        <f t="shared" si="58"/>
        <v>0</v>
      </c>
      <c r="BJ252" s="17" t="s">
        <v>85</v>
      </c>
      <c r="BK252" s="196">
        <f t="shared" si="59"/>
        <v>0</v>
      </c>
      <c r="BL252" s="17" t="s">
        <v>264</v>
      </c>
      <c r="BM252" s="195" t="s">
        <v>1051</v>
      </c>
    </row>
    <row r="253" spans="1:65" s="2" customFormat="1" ht="24.15" customHeight="1">
      <c r="A253" s="34"/>
      <c r="B253" s="35"/>
      <c r="C253" s="184" t="s">
        <v>369</v>
      </c>
      <c r="D253" s="184" t="s">
        <v>248</v>
      </c>
      <c r="E253" s="185" t="s">
        <v>2980</v>
      </c>
      <c r="F253" s="186" t="s">
        <v>2981</v>
      </c>
      <c r="G253" s="187" t="s">
        <v>1991</v>
      </c>
      <c r="H253" s="188">
        <v>1</v>
      </c>
      <c r="I253" s="189"/>
      <c r="J253" s="190">
        <f t="shared" si="50"/>
        <v>0</v>
      </c>
      <c r="K253" s="186" t="s">
        <v>1</v>
      </c>
      <c r="L253" s="39"/>
      <c r="M253" s="191" t="s">
        <v>1</v>
      </c>
      <c r="N253" s="192" t="s">
        <v>42</v>
      </c>
      <c r="O253" s="71"/>
      <c r="P253" s="193">
        <f t="shared" si="51"/>
        <v>0</v>
      </c>
      <c r="Q253" s="193">
        <v>0</v>
      </c>
      <c r="R253" s="193">
        <f t="shared" si="52"/>
        <v>0</v>
      </c>
      <c r="S253" s="193">
        <v>0</v>
      </c>
      <c r="T253" s="194">
        <f t="shared" si="53"/>
        <v>0</v>
      </c>
      <c r="U253" s="34"/>
      <c r="V253" s="34"/>
      <c r="W253" s="34"/>
      <c r="X253" s="34"/>
      <c r="Y253" s="34"/>
      <c r="Z253" s="34"/>
      <c r="AA253" s="34"/>
      <c r="AB253" s="34"/>
      <c r="AC253" s="34"/>
      <c r="AD253" s="34"/>
      <c r="AE253" s="34"/>
      <c r="AR253" s="195" t="s">
        <v>264</v>
      </c>
      <c r="AT253" s="195" t="s">
        <v>248</v>
      </c>
      <c r="AU253" s="195" t="s">
        <v>85</v>
      </c>
      <c r="AY253" s="17" t="s">
        <v>247</v>
      </c>
      <c r="BE253" s="196">
        <f t="shared" si="54"/>
        <v>0</v>
      </c>
      <c r="BF253" s="196">
        <f t="shared" si="55"/>
        <v>0</v>
      </c>
      <c r="BG253" s="196">
        <f t="shared" si="56"/>
        <v>0</v>
      </c>
      <c r="BH253" s="196">
        <f t="shared" si="57"/>
        <v>0</v>
      </c>
      <c r="BI253" s="196">
        <f t="shared" si="58"/>
        <v>0</v>
      </c>
      <c r="BJ253" s="17" t="s">
        <v>85</v>
      </c>
      <c r="BK253" s="196">
        <f t="shared" si="59"/>
        <v>0</v>
      </c>
      <c r="BL253" s="17" t="s">
        <v>264</v>
      </c>
      <c r="BM253" s="195" t="s">
        <v>1053</v>
      </c>
    </row>
    <row r="254" spans="1:65" s="2" customFormat="1" ht="24.15" customHeight="1">
      <c r="A254" s="34"/>
      <c r="B254" s="35"/>
      <c r="C254" s="184" t="s">
        <v>374</v>
      </c>
      <c r="D254" s="184" t="s">
        <v>248</v>
      </c>
      <c r="E254" s="185" t="s">
        <v>3000</v>
      </c>
      <c r="F254" s="186" t="s">
        <v>2918</v>
      </c>
      <c r="G254" s="187" t="s">
        <v>2919</v>
      </c>
      <c r="H254" s="188">
        <v>1</v>
      </c>
      <c r="I254" s="189"/>
      <c r="J254" s="190">
        <f t="shared" si="50"/>
        <v>0</v>
      </c>
      <c r="K254" s="186" t="s">
        <v>1</v>
      </c>
      <c r="L254" s="39"/>
      <c r="M254" s="191" t="s">
        <v>1</v>
      </c>
      <c r="N254" s="192" t="s">
        <v>42</v>
      </c>
      <c r="O254" s="71"/>
      <c r="P254" s="193">
        <f t="shared" si="51"/>
        <v>0</v>
      </c>
      <c r="Q254" s="193">
        <v>0</v>
      </c>
      <c r="R254" s="193">
        <f t="shared" si="52"/>
        <v>0</v>
      </c>
      <c r="S254" s="193">
        <v>0</v>
      </c>
      <c r="T254" s="194">
        <f t="shared" si="53"/>
        <v>0</v>
      </c>
      <c r="U254" s="34"/>
      <c r="V254" s="34"/>
      <c r="W254" s="34"/>
      <c r="X254" s="34"/>
      <c r="Y254" s="34"/>
      <c r="Z254" s="34"/>
      <c r="AA254" s="34"/>
      <c r="AB254" s="34"/>
      <c r="AC254" s="34"/>
      <c r="AD254" s="34"/>
      <c r="AE254" s="34"/>
      <c r="AR254" s="195" t="s">
        <v>264</v>
      </c>
      <c r="AT254" s="195" t="s">
        <v>248</v>
      </c>
      <c r="AU254" s="195" t="s">
        <v>85</v>
      </c>
      <c r="AY254" s="17" t="s">
        <v>247</v>
      </c>
      <c r="BE254" s="196">
        <f t="shared" si="54"/>
        <v>0</v>
      </c>
      <c r="BF254" s="196">
        <f t="shared" si="55"/>
        <v>0</v>
      </c>
      <c r="BG254" s="196">
        <f t="shared" si="56"/>
        <v>0</v>
      </c>
      <c r="BH254" s="196">
        <f t="shared" si="57"/>
        <v>0</v>
      </c>
      <c r="BI254" s="196">
        <f t="shared" si="58"/>
        <v>0</v>
      </c>
      <c r="BJ254" s="17" t="s">
        <v>85</v>
      </c>
      <c r="BK254" s="196">
        <f t="shared" si="59"/>
        <v>0</v>
      </c>
      <c r="BL254" s="17" t="s">
        <v>264</v>
      </c>
      <c r="BM254" s="195" t="s">
        <v>1055</v>
      </c>
    </row>
    <row r="255" spans="1:65" s="2" customFormat="1" ht="24.15" customHeight="1">
      <c r="A255" s="34"/>
      <c r="B255" s="35"/>
      <c r="C255" s="184" t="s">
        <v>848</v>
      </c>
      <c r="D255" s="184" t="s">
        <v>248</v>
      </c>
      <c r="E255" s="185" t="s">
        <v>3001</v>
      </c>
      <c r="F255" s="186" t="s">
        <v>2921</v>
      </c>
      <c r="G255" s="187" t="s">
        <v>2919</v>
      </c>
      <c r="H255" s="188">
        <v>1</v>
      </c>
      <c r="I255" s="189"/>
      <c r="J255" s="190">
        <f t="shared" si="50"/>
        <v>0</v>
      </c>
      <c r="K255" s="186" t="s">
        <v>1</v>
      </c>
      <c r="L255" s="39"/>
      <c r="M255" s="191" t="s">
        <v>1</v>
      </c>
      <c r="N255" s="192" t="s">
        <v>42</v>
      </c>
      <c r="O255" s="71"/>
      <c r="P255" s="193">
        <f t="shared" si="51"/>
        <v>0</v>
      </c>
      <c r="Q255" s="193">
        <v>0</v>
      </c>
      <c r="R255" s="193">
        <f t="shared" si="52"/>
        <v>0</v>
      </c>
      <c r="S255" s="193">
        <v>0</v>
      </c>
      <c r="T255" s="194">
        <f t="shared" si="53"/>
        <v>0</v>
      </c>
      <c r="U255" s="34"/>
      <c r="V255" s="34"/>
      <c r="W255" s="34"/>
      <c r="X255" s="34"/>
      <c r="Y255" s="34"/>
      <c r="Z255" s="34"/>
      <c r="AA255" s="34"/>
      <c r="AB255" s="34"/>
      <c r="AC255" s="34"/>
      <c r="AD255" s="34"/>
      <c r="AE255" s="34"/>
      <c r="AR255" s="195" t="s">
        <v>264</v>
      </c>
      <c r="AT255" s="195" t="s">
        <v>248</v>
      </c>
      <c r="AU255" s="195" t="s">
        <v>85</v>
      </c>
      <c r="AY255" s="17" t="s">
        <v>247</v>
      </c>
      <c r="BE255" s="196">
        <f t="shared" si="54"/>
        <v>0</v>
      </c>
      <c r="BF255" s="196">
        <f t="shared" si="55"/>
        <v>0</v>
      </c>
      <c r="BG255" s="196">
        <f t="shared" si="56"/>
        <v>0</v>
      </c>
      <c r="BH255" s="196">
        <f t="shared" si="57"/>
        <v>0</v>
      </c>
      <c r="BI255" s="196">
        <f t="shared" si="58"/>
        <v>0</v>
      </c>
      <c r="BJ255" s="17" t="s">
        <v>85</v>
      </c>
      <c r="BK255" s="196">
        <f t="shared" si="59"/>
        <v>0</v>
      </c>
      <c r="BL255" s="17" t="s">
        <v>264</v>
      </c>
      <c r="BM255" s="195" t="s">
        <v>1057</v>
      </c>
    </row>
    <row r="256" spans="1:65" s="2" customFormat="1" ht="24.15" customHeight="1">
      <c r="A256" s="34"/>
      <c r="B256" s="35"/>
      <c r="C256" s="184" t="s">
        <v>1059</v>
      </c>
      <c r="D256" s="184" t="s">
        <v>248</v>
      </c>
      <c r="E256" s="185" t="s">
        <v>3002</v>
      </c>
      <c r="F256" s="186" t="s">
        <v>2923</v>
      </c>
      <c r="G256" s="187" t="s">
        <v>1991</v>
      </c>
      <c r="H256" s="188">
        <v>1</v>
      </c>
      <c r="I256" s="189"/>
      <c r="J256" s="190">
        <f t="shared" si="50"/>
        <v>0</v>
      </c>
      <c r="K256" s="186" t="s">
        <v>1</v>
      </c>
      <c r="L256" s="39"/>
      <c r="M256" s="191" t="s">
        <v>1</v>
      </c>
      <c r="N256" s="192" t="s">
        <v>42</v>
      </c>
      <c r="O256" s="71"/>
      <c r="P256" s="193">
        <f t="shared" si="51"/>
        <v>0</v>
      </c>
      <c r="Q256" s="193">
        <v>0</v>
      </c>
      <c r="R256" s="193">
        <f t="shared" si="52"/>
        <v>0</v>
      </c>
      <c r="S256" s="193">
        <v>0</v>
      </c>
      <c r="T256" s="194">
        <f t="shared" si="53"/>
        <v>0</v>
      </c>
      <c r="U256" s="34"/>
      <c r="V256" s="34"/>
      <c r="W256" s="34"/>
      <c r="X256" s="34"/>
      <c r="Y256" s="34"/>
      <c r="Z256" s="34"/>
      <c r="AA256" s="34"/>
      <c r="AB256" s="34"/>
      <c r="AC256" s="34"/>
      <c r="AD256" s="34"/>
      <c r="AE256" s="34"/>
      <c r="AR256" s="195" t="s">
        <v>264</v>
      </c>
      <c r="AT256" s="195" t="s">
        <v>248</v>
      </c>
      <c r="AU256" s="195" t="s">
        <v>85</v>
      </c>
      <c r="AY256" s="17" t="s">
        <v>247</v>
      </c>
      <c r="BE256" s="196">
        <f t="shared" si="54"/>
        <v>0</v>
      </c>
      <c r="BF256" s="196">
        <f t="shared" si="55"/>
        <v>0</v>
      </c>
      <c r="BG256" s="196">
        <f t="shared" si="56"/>
        <v>0</v>
      </c>
      <c r="BH256" s="196">
        <f t="shared" si="57"/>
        <v>0</v>
      </c>
      <c r="BI256" s="196">
        <f t="shared" si="58"/>
        <v>0</v>
      </c>
      <c r="BJ256" s="17" t="s">
        <v>85</v>
      </c>
      <c r="BK256" s="196">
        <f t="shared" si="59"/>
        <v>0</v>
      </c>
      <c r="BL256" s="17" t="s">
        <v>264</v>
      </c>
      <c r="BM256" s="195" t="s">
        <v>1061</v>
      </c>
    </row>
    <row r="257" spans="1:65" s="2" customFormat="1" ht="16.5" customHeight="1">
      <c r="A257" s="34"/>
      <c r="B257" s="35"/>
      <c r="C257" s="184" t="s">
        <v>854</v>
      </c>
      <c r="D257" s="184" t="s">
        <v>248</v>
      </c>
      <c r="E257" s="185" t="s">
        <v>3003</v>
      </c>
      <c r="F257" s="186" t="s">
        <v>2925</v>
      </c>
      <c r="G257" s="187" t="s">
        <v>1991</v>
      </c>
      <c r="H257" s="188">
        <v>1</v>
      </c>
      <c r="I257" s="189"/>
      <c r="J257" s="190">
        <f t="shared" si="50"/>
        <v>0</v>
      </c>
      <c r="K257" s="186" t="s">
        <v>1</v>
      </c>
      <c r="L257" s="39"/>
      <c r="M257" s="191" t="s">
        <v>1</v>
      </c>
      <c r="N257" s="192" t="s">
        <v>42</v>
      </c>
      <c r="O257" s="71"/>
      <c r="P257" s="193">
        <f t="shared" si="51"/>
        <v>0</v>
      </c>
      <c r="Q257" s="193">
        <v>0</v>
      </c>
      <c r="R257" s="193">
        <f t="shared" si="52"/>
        <v>0</v>
      </c>
      <c r="S257" s="193">
        <v>0</v>
      </c>
      <c r="T257" s="194">
        <f t="shared" si="53"/>
        <v>0</v>
      </c>
      <c r="U257" s="34"/>
      <c r="V257" s="34"/>
      <c r="W257" s="34"/>
      <c r="X257" s="34"/>
      <c r="Y257" s="34"/>
      <c r="Z257" s="34"/>
      <c r="AA257" s="34"/>
      <c r="AB257" s="34"/>
      <c r="AC257" s="34"/>
      <c r="AD257" s="34"/>
      <c r="AE257" s="34"/>
      <c r="AR257" s="195" t="s">
        <v>264</v>
      </c>
      <c r="AT257" s="195" t="s">
        <v>248</v>
      </c>
      <c r="AU257" s="195" t="s">
        <v>85</v>
      </c>
      <c r="AY257" s="17" t="s">
        <v>247</v>
      </c>
      <c r="BE257" s="196">
        <f t="shared" si="54"/>
        <v>0</v>
      </c>
      <c r="BF257" s="196">
        <f t="shared" si="55"/>
        <v>0</v>
      </c>
      <c r="BG257" s="196">
        <f t="shared" si="56"/>
        <v>0</v>
      </c>
      <c r="BH257" s="196">
        <f t="shared" si="57"/>
        <v>0</v>
      </c>
      <c r="BI257" s="196">
        <f t="shared" si="58"/>
        <v>0</v>
      </c>
      <c r="BJ257" s="17" t="s">
        <v>85</v>
      </c>
      <c r="BK257" s="196">
        <f t="shared" si="59"/>
        <v>0</v>
      </c>
      <c r="BL257" s="17" t="s">
        <v>264</v>
      </c>
      <c r="BM257" s="195" t="s">
        <v>1064</v>
      </c>
    </row>
    <row r="258" spans="1:65" s="11" customFormat="1" ht="25.9" customHeight="1">
      <c r="B258" s="170"/>
      <c r="C258" s="171"/>
      <c r="D258" s="172" t="s">
        <v>76</v>
      </c>
      <c r="E258" s="173" t="s">
        <v>3004</v>
      </c>
      <c r="F258" s="173" t="s">
        <v>3005</v>
      </c>
      <c r="G258" s="171"/>
      <c r="H258" s="171"/>
      <c r="I258" s="174"/>
      <c r="J258" s="175">
        <f>BK258</f>
        <v>0</v>
      </c>
      <c r="K258" s="171"/>
      <c r="L258" s="176"/>
      <c r="M258" s="177"/>
      <c r="N258" s="178"/>
      <c r="O258" s="178"/>
      <c r="P258" s="179">
        <f>SUM(P259:P279)</f>
        <v>0</v>
      </c>
      <c r="Q258" s="178"/>
      <c r="R258" s="179">
        <f>SUM(R259:R279)</f>
        <v>0</v>
      </c>
      <c r="S258" s="178"/>
      <c r="T258" s="180">
        <f>SUM(T259:T279)</f>
        <v>0</v>
      </c>
      <c r="AR258" s="181" t="s">
        <v>85</v>
      </c>
      <c r="AT258" s="182" t="s">
        <v>76</v>
      </c>
      <c r="AU258" s="182" t="s">
        <v>77</v>
      </c>
      <c r="AY258" s="181" t="s">
        <v>247</v>
      </c>
      <c r="BK258" s="183">
        <f>SUM(BK259:BK279)</f>
        <v>0</v>
      </c>
    </row>
    <row r="259" spans="1:65" s="2" customFormat="1" ht="24.15" customHeight="1">
      <c r="A259" s="34"/>
      <c r="B259" s="35"/>
      <c r="C259" s="184" t="s">
        <v>1066</v>
      </c>
      <c r="D259" s="184" t="s">
        <v>248</v>
      </c>
      <c r="E259" s="185" t="s">
        <v>3006</v>
      </c>
      <c r="F259" s="186" t="s">
        <v>3007</v>
      </c>
      <c r="G259" s="187" t="s">
        <v>1991</v>
      </c>
      <c r="H259" s="188">
        <v>1</v>
      </c>
      <c r="I259" s="189"/>
      <c r="J259" s="190">
        <f t="shared" ref="J259:J279" si="60">ROUND(I259*H259,2)</f>
        <v>0</v>
      </c>
      <c r="K259" s="186" t="s">
        <v>1</v>
      </c>
      <c r="L259" s="39"/>
      <c r="M259" s="191" t="s">
        <v>1</v>
      </c>
      <c r="N259" s="192" t="s">
        <v>42</v>
      </c>
      <c r="O259" s="71"/>
      <c r="P259" s="193">
        <f t="shared" ref="P259:P279" si="61">O259*H259</f>
        <v>0</v>
      </c>
      <c r="Q259" s="193">
        <v>0</v>
      </c>
      <c r="R259" s="193">
        <f t="shared" ref="R259:R279" si="62">Q259*H259</f>
        <v>0</v>
      </c>
      <c r="S259" s="193">
        <v>0</v>
      </c>
      <c r="T259" s="194">
        <f t="shared" ref="T259:T279" si="63">S259*H259</f>
        <v>0</v>
      </c>
      <c r="U259" s="34"/>
      <c r="V259" s="34"/>
      <c r="W259" s="34"/>
      <c r="X259" s="34"/>
      <c r="Y259" s="34"/>
      <c r="Z259" s="34"/>
      <c r="AA259" s="34"/>
      <c r="AB259" s="34"/>
      <c r="AC259" s="34"/>
      <c r="AD259" s="34"/>
      <c r="AE259" s="34"/>
      <c r="AR259" s="195" t="s">
        <v>264</v>
      </c>
      <c r="AT259" s="195" t="s">
        <v>248</v>
      </c>
      <c r="AU259" s="195" t="s">
        <v>85</v>
      </c>
      <c r="AY259" s="17" t="s">
        <v>247</v>
      </c>
      <c r="BE259" s="196">
        <f t="shared" ref="BE259:BE279" si="64">IF(N259="základní",J259,0)</f>
        <v>0</v>
      </c>
      <c r="BF259" s="196">
        <f t="shared" ref="BF259:BF279" si="65">IF(N259="snížená",J259,0)</f>
        <v>0</v>
      </c>
      <c r="BG259" s="196">
        <f t="shared" ref="BG259:BG279" si="66">IF(N259="zákl. přenesená",J259,0)</f>
        <v>0</v>
      </c>
      <c r="BH259" s="196">
        <f t="shared" ref="BH259:BH279" si="67">IF(N259="sníž. přenesená",J259,0)</f>
        <v>0</v>
      </c>
      <c r="BI259" s="196">
        <f t="shared" ref="BI259:BI279" si="68">IF(N259="nulová",J259,0)</f>
        <v>0</v>
      </c>
      <c r="BJ259" s="17" t="s">
        <v>85</v>
      </c>
      <c r="BK259" s="196">
        <f t="shared" ref="BK259:BK279" si="69">ROUND(I259*H259,2)</f>
        <v>0</v>
      </c>
      <c r="BL259" s="17" t="s">
        <v>264</v>
      </c>
      <c r="BM259" s="195" t="s">
        <v>1068</v>
      </c>
    </row>
    <row r="260" spans="1:65" s="2" customFormat="1" ht="16.5" customHeight="1">
      <c r="A260" s="34"/>
      <c r="B260" s="35"/>
      <c r="C260" s="184" t="s">
        <v>857</v>
      </c>
      <c r="D260" s="184" t="s">
        <v>248</v>
      </c>
      <c r="E260" s="185" t="s">
        <v>2930</v>
      </c>
      <c r="F260" s="186" t="s">
        <v>2931</v>
      </c>
      <c r="G260" s="187" t="s">
        <v>1991</v>
      </c>
      <c r="H260" s="188">
        <v>1</v>
      </c>
      <c r="I260" s="189"/>
      <c r="J260" s="190">
        <f t="shared" si="60"/>
        <v>0</v>
      </c>
      <c r="K260" s="186" t="s">
        <v>1</v>
      </c>
      <c r="L260" s="39"/>
      <c r="M260" s="191" t="s">
        <v>1</v>
      </c>
      <c r="N260" s="192" t="s">
        <v>42</v>
      </c>
      <c r="O260" s="71"/>
      <c r="P260" s="193">
        <f t="shared" si="61"/>
        <v>0</v>
      </c>
      <c r="Q260" s="193">
        <v>0</v>
      </c>
      <c r="R260" s="193">
        <f t="shared" si="62"/>
        <v>0</v>
      </c>
      <c r="S260" s="193">
        <v>0</v>
      </c>
      <c r="T260" s="194">
        <f t="shared" si="63"/>
        <v>0</v>
      </c>
      <c r="U260" s="34"/>
      <c r="V260" s="34"/>
      <c r="W260" s="34"/>
      <c r="X260" s="34"/>
      <c r="Y260" s="34"/>
      <c r="Z260" s="34"/>
      <c r="AA260" s="34"/>
      <c r="AB260" s="34"/>
      <c r="AC260" s="34"/>
      <c r="AD260" s="34"/>
      <c r="AE260" s="34"/>
      <c r="AR260" s="195" t="s">
        <v>264</v>
      </c>
      <c r="AT260" s="195" t="s">
        <v>248</v>
      </c>
      <c r="AU260" s="195" t="s">
        <v>85</v>
      </c>
      <c r="AY260" s="17" t="s">
        <v>247</v>
      </c>
      <c r="BE260" s="196">
        <f t="shared" si="64"/>
        <v>0</v>
      </c>
      <c r="BF260" s="196">
        <f t="shared" si="65"/>
        <v>0</v>
      </c>
      <c r="BG260" s="196">
        <f t="shared" si="66"/>
        <v>0</v>
      </c>
      <c r="BH260" s="196">
        <f t="shared" si="67"/>
        <v>0</v>
      </c>
      <c r="BI260" s="196">
        <f t="shared" si="68"/>
        <v>0</v>
      </c>
      <c r="BJ260" s="17" t="s">
        <v>85</v>
      </c>
      <c r="BK260" s="196">
        <f t="shared" si="69"/>
        <v>0</v>
      </c>
      <c r="BL260" s="17" t="s">
        <v>264</v>
      </c>
      <c r="BM260" s="195" t="s">
        <v>1071</v>
      </c>
    </row>
    <row r="261" spans="1:65" s="2" customFormat="1" ht="24.15" customHeight="1">
      <c r="A261" s="34"/>
      <c r="B261" s="35"/>
      <c r="C261" s="184" t="s">
        <v>1072</v>
      </c>
      <c r="D261" s="184" t="s">
        <v>248</v>
      </c>
      <c r="E261" s="185" t="s">
        <v>2964</v>
      </c>
      <c r="F261" s="186" t="s">
        <v>2965</v>
      </c>
      <c r="G261" s="187" t="s">
        <v>1991</v>
      </c>
      <c r="H261" s="188">
        <v>1</v>
      </c>
      <c r="I261" s="189"/>
      <c r="J261" s="190">
        <f t="shared" si="60"/>
        <v>0</v>
      </c>
      <c r="K261" s="186" t="s">
        <v>1</v>
      </c>
      <c r="L261" s="39"/>
      <c r="M261" s="191" t="s">
        <v>1</v>
      </c>
      <c r="N261" s="192" t="s">
        <v>42</v>
      </c>
      <c r="O261" s="71"/>
      <c r="P261" s="193">
        <f t="shared" si="61"/>
        <v>0</v>
      </c>
      <c r="Q261" s="193">
        <v>0</v>
      </c>
      <c r="R261" s="193">
        <f t="shared" si="62"/>
        <v>0</v>
      </c>
      <c r="S261" s="193">
        <v>0</v>
      </c>
      <c r="T261" s="194">
        <f t="shared" si="63"/>
        <v>0</v>
      </c>
      <c r="U261" s="34"/>
      <c r="V261" s="34"/>
      <c r="W261" s="34"/>
      <c r="X261" s="34"/>
      <c r="Y261" s="34"/>
      <c r="Z261" s="34"/>
      <c r="AA261" s="34"/>
      <c r="AB261" s="34"/>
      <c r="AC261" s="34"/>
      <c r="AD261" s="34"/>
      <c r="AE261" s="34"/>
      <c r="AR261" s="195" t="s">
        <v>264</v>
      </c>
      <c r="AT261" s="195" t="s">
        <v>248</v>
      </c>
      <c r="AU261" s="195" t="s">
        <v>85</v>
      </c>
      <c r="AY261" s="17" t="s">
        <v>247</v>
      </c>
      <c r="BE261" s="196">
        <f t="shared" si="64"/>
        <v>0</v>
      </c>
      <c r="BF261" s="196">
        <f t="shared" si="65"/>
        <v>0</v>
      </c>
      <c r="BG261" s="196">
        <f t="shared" si="66"/>
        <v>0</v>
      </c>
      <c r="BH261" s="196">
        <f t="shared" si="67"/>
        <v>0</v>
      </c>
      <c r="BI261" s="196">
        <f t="shared" si="68"/>
        <v>0</v>
      </c>
      <c r="BJ261" s="17" t="s">
        <v>85</v>
      </c>
      <c r="BK261" s="196">
        <f t="shared" si="69"/>
        <v>0</v>
      </c>
      <c r="BL261" s="17" t="s">
        <v>264</v>
      </c>
      <c r="BM261" s="195" t="s">
        <v>1074</v>
      </c>
    </row>
    <row r="262" spans="1:65" s="2" customFormat="1" ht="24.15" customHeight="1">
      <c r="A262" s="34"/>
      <c r="B262" s="35"/>
      <c r="C262" s="184" t="s">
        <v>863</v>
      </c>
      <c r="D262" s="184" t="s">
        <v>248</v>
      </c>
      <c r="E262" s="185" t="s">
        <v>2934</v>
      </c>
      <c r="F262" s="186" t="s">
        <v>2935</v>
      </c>
      <c r="G262" s="187" t="s">
        <v>1991</v>
      </c>
      <c r="H262" s="188">
        <v>3</v>
      </c>
      <c r="I262" s="189"/>
      <c r="J262" s="190">
        <f t="shared" si="60"/>
        <v>0</v>
      </c>
      <c r="K262" s="186" t="s">
        <v>1</v>
      </c>
      <c r="L262" s="39"/>
      <c r="M262" s="191" t="s">
        <v>1</v>
      </c>
      <c r="N262" s="192" t="s">
        <v>42</v>
      </c>
      <c r="O262" s="71"/>
      <c r="P262" s="193">
        <f t="shared" si="61"/>
        <v>0</v>
      </c>
      <c r="Q262" s="193">
        <v>0</v>
      </c>
      <c r="R262" s="193">
        <f t="shared" si="62"/>
        <v>0</v>
      </c>
      <c r="S262" s="193">
        <v>0</v>
      </c>
      <c r="T262" s="194">
        <f t="shared" si="63"/>
        <v>0</v>
      </c>
      <c r="U262" s="34"/>
      <c r="V262" s="34"/>
      <c r="W262" s="34"/>
      <c r="X262" s="34"/>
      <c r="Y262" s="34"/>
      <c r="Z262" s="34"/>
      <c r="AA262" s="34"/>
      <c r="AB262" s="34"/>
      <c r="AC262" s="34"/>
      <c r="AD262" s="34"/>
      <c r="AE262" s="34"/>
      <c r="AR262" s="195" t="s">
        <v>264</v>
      </c>
      <c r="AT262" s="195" t="s">
        <v>248</v>
      </c>
      <c r="AU262" s="195" t="s">
        <v>85</v>
      </c>
      <c r="AY262" s="17" t="s">
        <v>247</v>
      </c>
      <c r="BE262" s="196">
        <f t="shared" si="64"/>
        <v>0</v>
      </c>
      <c r="BF262" s="196">
        <f t="shared" si="65"/>
        <v>0</v>
      </c>
      <c r="BG262" s="196">
        <f t="shared" si="66"/>
        <v>0</v>
      </c>
      <c r="BH262" s="196">
        <f t="shared" si="67"/>
        <v>0</v>
      </c>
      <c r="BI262" s="196">
        <f t="shared" si="68"/>
        <v>0</v>
      </c>
      <c r="BJ262" s="17" t="s">
        <v>85</v>
      </c>
      <c r="BK262" s="196">
        <f t="shared" si="69"/>
        <v>0</v>
      </c>
      <c r="BL262" s="17" t="s">
        <v>264</v>
      </c>
      <c r="BM262" s="195" t="s">
        <v>1076</v>
      </c>
    </row>
    <row r="263" spans="1:65" s="2" customFormat="1" ht="24.15" customHeight="1">
      <c r="A263" s="34"/>
      <c r="B263" s="35"/>
      <c r="C263" s="184" t="s">
        <v>1078</v>
      </c>
      <c r="D263" s="184" t="s">
        <v>248</v>
      </c>
      <c r="E263" s="185" t="s">
        <v>2966</v>
      </c>
      <c r="F263" s="186" t="s">
        <v>2967</v>
      </c>
      <c r="G263" s="187" t="s">
        <v>1991</v>
      </c>
      <c r="H263" s="188">
        <v>3</v>
      </c>
      <c r="I263" s="189"/>
      <c r="J263" s="190">
        <f t="shared" si="60"/>
        <v>0</v>
      </c>
      <c r="K263" s="186" t="s">
        <v>1</v>
      </c>
      <c r="L263" s="39"/>
      <c r="M263" s="191" t="s">
        <v>1</v>
      </c>
      <c r="N263" s="192" t="s">
        <v>42</v>
      </c>
      <c r="O263" s="71"/>
      <c r="P263" s="193">
        <f t="shared" si="61"/>
        <v>0</v>
      </c>
      <c r="Q263" s="193">
        <v>0</v>
      </c>
      <c r="R263" s="193">
        <f t="shared" si="62"/>
        <v>0</v>
      </c>
      <c r="S263" s="193">
        <v>0</v>
      </c>
      <c r="T263" s="194">
        <f t="shared" si="63"/>
        <v>0</v>
      </c>
      <c r="U263" s="34"/>
      <c r="V263" s="34"/>
      <c r="W263" s="34"/>
      <c r="X263" s="34"/>
      <c r="Y263" s="34"/>
      <c r="Z263" s="34"/>
      <c r="AA263" s="34"/>
      <c r="AB263" s="34"/>
      <c r="AC263" s="34"/>
      <c r="AD263" s="34"/>
      <c r="AE263" s="34"/>
      <c r="AR263" s="195" t="s">
        <v>264</v>
      </c>
      <c r="AT263" s="195" t="s">
        <v>248</v>
      </c>
      <c r="AU263" s="195" t="s">
        <v>85</v>
      </c>
      <c r="AY263" s="17" t="s">
        <v>247</v>
      </c>
      <c r="BE263" s="196">
        <f t="shared" si="64"/>
        <v>0</v>
      </c>
      <c r="BF263" s="196">
        <f t="shared" si="65"/>
        <v>0</v>
      </c>
      <c r="BG263" s="196">
        <f t="shared" si="66"/>
        <v>0</v>
      </c>
      <c r="BH263" s="196">
        <f t="shared" si="67"/>
        <v>0</v>
      </c>
      <c r="BI263" s="196">
        <f t="shared" si="68"/>
        <v>0</v>
      </c>
      <c r="BJ263" s="17" t="s">
        <v>85</v>
      </c>
      <c r="BK263" s="196">
        <f t="shared" si="69"/>
        <v>0</v>
      </c>
      <c r="BL263" s="17" t="s">
        <v>264</v>
      </c>
      <c r="BM263" s="195" t="s">
        <v>1080</v>
      </c>
    </row>
    <row r="264" spans="1:65" s="2" customFormat="1" ht="21.75" customHeight="1">
      <c r="A264" s="34"/>
      <c r="B264" s="35"/>
      <c r="C264" s="184" t="s">
        <v>867</v>
      </c>
      <c r="D264" s="184" t="s">
        <v>248</v>
      </c>
      <c r="E264" s="185" t="s">
        <v>2903</v>
      </c>
      <c r="F264" s="186" t="s">
        <v>2904</v>
      </c>
      <c r="G264" s="187" t="s">
        <v>1991</v>
      </c>
      <c r="H264" s="188">
        <v>1</v>
      </c>
      <c r="I264" s="189"/>
      <c r="J264" s="190">
        <f t="shared" si="60"/>
        <v>0</v>
      </c>
      <c r="K264" s="186" t="s">
        <v>1</v>
      </c>
      <c r="L264" s="39"/>
      <c r="M264" s="191" t="s">
        <v>1</v>
      </c>
      <c r="N264" s="192" t="s">
        <v>42</v>
      </c>
      <c r="O264" s="71"/>
      <c r="P264" s="193">
        <f t="shared" si="61"/>
        <v>0</v>
      </c>
      <c r="Q264" s="193">
        <v>0</v>
      </c>
      <c r="R264" s="193">
        <f t="shared" si="62"/>
        <v>0</v>
      </c>
      <c r="S264" s="193">
        <v>0</v>
      </c>
      <c r="T264" s="194">
        <f t="shared" si="63"/>
        <v>0</v>
      </c>
      <c r="U264" s="34"/>
      <c r="V264" s="34"/>
      <c r="W264" s="34"/>
      <c r="X264" s="34"/>
      <c r="Y264" s="34"/>
      <c r="Z264" s="34"/>
      <c r="AA264" s="34"/>
      <c r="AB264" s="34"/>
      <c r="AC264" s="34"/>
      <c r="AD264" s="34"/>
      <c r="AE264" s="34"/>
      <c r="AR264" s="195" t="s">
        <v>264</v>
      </c>
      <c r="AT264" s="195" t="s">
        <v>248</v>
      </c>
      <c r="AU264" s="195" t="s">
        <v>85</v>
      </c>
      <c r="AY264" s="17" t="s">
        <v>247</v>
      </c>
      <c r="BE264" s="196">
        <f t="shared" si="64"/>
        <v>0</v>
      </c>
      <c r="BF264" s="196">
        <f t="shared" si="65"/>
        <v>0</v>
      </c>
      <c r="BG264" s="196">
        <f t="shared" si="66"/>
        <v>0</v>
      </c>
      <c r="BH264" s="196">
        <f t="shared" si="67"/>
        <v>0</v>
      </c>
      <c r="BI264" s="196">
        <f t="shared" si="68"/>
        <v>0</v>
      </c>
      <c r="BJ264" s="17" t="s">
        <v>85</v>
      </c>
      <c r="BK264" s="196">
        <f t="shared" si="69"/>
        <v>0</v>
      </c>
      <c r="BL264" s="17" t="s">
        <v>264</v>
      </c>
      <c r="BM264" s="195" t="s">
        <v>1082</v>
      </c>
    </row>
    <row r="265" spans="1:65" s="2" customFormat="1" ht="21.75" customHeight="1">
      <c r="A265" s="34"/>
      <c r="B265" s="35"/>
      <c r="C265" s="184" t="s">
        <v>1083</v>
      </c>
      <c r="D265" s="184" t="s">
        <v>248</v>
      </c>
      <c r="E265" s="185" t="s">
        <v>2940</v>
      </c>
      <c r="F265" s="186" t="s">
        <v>2941</v>
      </c>
      <c r="G265" s="187" t="s">
        <v>1991</v>
      </c>
      <c r="H265" s="188">
        <v>2</v>
      </c>
      <c r="I265" s="189"/>
      <c r="J265" s="190">
        <f t="shared" si="60"/>
        <v>0</v>
      </c>
      <c r="K265" s="186" t="s">
        <v>1</v>
      </c>
      <c r="L265" s="39"/>
      <c r="M265" s="191" t="s">
        <v>1</v>
      </c>
      <c r="N265" s="192" t="s">
        <v>42</v>
      </c>
      <c r="O265" s="71"/>
      <c r="P265" s="193">
        <f t="shared" si="61"/>
        <v>0</v>
      </c>
      <c r="Q265" s="193">
        <v>0</v>
      </c>
      <c r="R265" s="193">
        <f t="shared" si="62"/>
        <v>0</v>
      </c>
      <c r="S265" s="193">
        <v>0</v>
      </c>
      <c r="T265" s="194">
        <f t="shared" si="63"/>
        <v>0</v>
      </c>
      <c r="U265" s="34"/>
      <c r="V265" s="34"/>
      <c r="W265" s="34"/>
      <c r="X265" s="34"/>
      <c r="Y265" s="34"/>
      <c r="Z265" s="34"/>
      <c r="AA265" s="34"/>
      <c r="AB265" s="34"/>
      <c r="AC265" s="34"/>
      <c r="AD265" s="34"/>
      <c r="AE265" s="34"/>
      <c r="AR265" s="195" t="s">
        <v>264</v>
      </c>
      <c r="AT265" s="195" t="s">
        <v>248</v>
      </c>
      <c r="AU265" s="195" t="s">
        <v>85</v>
      </c>
      <c r="AY265" s="17" t="s">
        <v>247</v>
      </c>
      <c r="BE265" s="196">
        <f t="shared" si="64"/>
        <v>0</v>
      </c>
      <c r="BF265" s="196">
        <f t="shared" si="65"/>
        <v>0</v>
      </c>
      <c r="BG265" s="196">
        <f t="shared" si="66"/>
        <v>0</v>
      </c>
      <c r="BH265" s="196">
        <f t="shared" si="67"/>
        <v>0</v>
      </c>
      <c r="BI265" s="196">
        <f t="shared" si="68"/>
        <v>0</v>
      </c>
      <c r="BJ265" s="17" t="s">
        <v>85</v>
      </c>
      <c r="BK265" s="196">
        <f t="shared" si="69"/>
        <v>0</v>
      </c>
      <c r="BL265" s="17" t="s">
        <v>264</v>
      </c>
      <c r="BM265" s="195" t="s">
        <v>1085</v>
      </c>
    </row>
    <row r="266" spans="1:65" s="2" customFormat="1" ht="21.75" customHeight="1">
      <c r="A266" s="34"/>
      <c r="B266" s="35"/>
      <c r="C266" s="184" t="s">
        <v>872</v>
      </c>
      <c r="D266" s="184" t="s">
        <v>248</v>
      </c>
      <c r="E266" s="185" t="s">
        <v>2938</v>
      </c>
      <c r="F266" s="186" t="s">
        <v>2939</v>
      </c>
      <c r="G266" s="187" t="s">
        <v>1991</v>
      </c>
      <c r="H266" s="188">
        <v>1</v>
      </c>
      <c r="I266" s="189"/>
      <c r="J266" s="190">
        <f t="shared" si="60"/>
        <v>0</v>
      </c>
      <c r="K266" s="186" t="s">
        <v>1</v>
      </c>
      <c r="L266" s="39"/>
      <c r="M266" s="191" t="s">
        <v>1</v>
      </c>
      <c r="N266" s="192" t="s">
        <v>42</v>
      </c>
      <c r="O266" s="71"/>
      <c r="P266" s="193">
        <f t="shared" si="61"/>
        <v>0</v>
      </c>
      <c r="Q266" s="193">
        <v>0</v>
      </c>
      <c r="R266" s="193">
        <f t="shared" si="62"/>
        <v>0</v>
      </c>
      <c r="S266" s="193">
        <v>0</v>
      </c>
      <c r="T266" s="194">
        <f t="shared" si="63"/>
        <v>0</v>
      </c>
      <c r="U266" s="34"/>
      <c r="V266" s="34"/>
      <c r="W266" s="34"/>
      <c r="X266" s="34"/>
      <c r="Y266" s="34"/>
      <c r="Z266" s="34"/>
      <c r="AA266" s="34"/>
      <c r="AB266" s="34"/>
      <c r="AC266" s="34"/>
      <c r="AD266" s="34"/>
      <c r="AE266" s="34"/>
      <c r="AR266" s="195" t="s">
        <v>264</v>
      </c>
      <c r="AT266" s="195" t="s">
        <v>248</v>
      </c>
      <c r="AU266" s="195" t="s">
        <v>85</v>
      </c>
      <c r="AY266" s="17" t="s">
        <v>247</v>
      </c>
      <c r="BE266" s="196">
        <f t="shared" si="64"/>
        <v>0</v>
      </c>
      <c r="BF266" s="196">
        <f t="shared" si="65"/>
        <v>0</v>
      </c>
      <c r="BG266" s="196">
        <f t="shared" si="66"/>
        <v>0</v>
      </c>
      <c r="BH266" s="196">
        <f t="shared" si="67"/>
        <v>0</v>
      </c>
      <c r="BI266" s="196">
        <f t="shared" si="68"/>
        <v>0</v>
      </c>
      <c r="BJ266" s="17" t="s">
        <v>85</v>
      </c>
      <c r="BK266" s="196">
        <f t="shared" si="69"/>
        <v>0</v>
      </c>
      <c r="BL266" s="17" t="s">
        <v>264</v>
      </c>
      <c r="BM266" s="195" t="s">
        <v>1087</v>
      </c>
    </row>
    <row r="267" spans="1:65" s="2" customFormat="1" ht="16.5" customHeight="1">
      <c r="A267" s="34"/>
      <c r="B267" s="35"/>
      <c r="C267" s="184" t="s">
        <v>1092</v>
      </c>
      <c r="D267" s="184" t="s">
        <v>248</v>
      </c>
      <c r="E267" s="185" t="s">
        <v>2942</v>
      </c>
      <c r="F267" s="186" t="s">
        <v>2943</v>
      </c>
      <c r="G267" s="187" t="s">
        <v>1991</v>
      </c>
      <c r="H267" s="188">
        <v>1</v>
      </c>
      <c r="I267" s="189"/>
      <c r="J267" s="190">
        <f t="shared" si="60"/>
        <v>0</v>
      </c>
      <c r="K267" s="186" t="s">
        <v>1</v>
      </c>
      <c r="L267" s="39"/>
      <c r="M267" s="191" t="s">
        <v>1</v>
      </c>
      <c r="N267" s="192" t="s">
        <v>42</v>
      </c>
      <c r="O267" s="71"/>
      <c r="P267" s="193">
        <f t="shared" si="61"/>
        <v>0</v>
      </c>
      <c r="Q267" s="193">
        <v>0</v>
      </c>
      <c r="R267" s="193">
        <f t="shared" si="62"/>
        <v>0</v>
      </c>
      <c r="S267" s="193">
        <v>0</v>
      </c>
      <c r="T267" s="194">
        <f t="shared" si="63"/>
        <v>0</v>
      </c>
      <c r="U267" s="34"/>
      <c r="V267" s="34"/>
      <c r="W267" s="34"/>
      <c r="X267" s="34"/>
      <c r="Y267" s="34"/>
      <c r="Z267" s="34"/>
      <c r="AA267" s="34"/>
      <c r="AB267" s="34"/>
      <c r="AC267" s="34"/>
      <c r="AD267" s="34"/>
      <c r="AE267" s="34"/>
      <c r="AR267" s="195" t="s">
        <v>264</v>
      </c>
      <c r="AT267" s="195" t="s">
        <v>248</v>
      </c>
      <c r="AU267" s="195" t="s">
        <v>85</v>
      </c>
      <c r="AY267" s="17" t="s">
        <v>247</v>
      </c>
      <c r="BE267" s="196">
        <f t="shared" si="64"/>
        <v>0</v>
      </c>
      <c r="BF267" s="196">
        <f t="shared" si="65"/>
        <v>0</v>
      </c>
      <c r="BG267" s="196">
        <f t="shared" si="66"/>
        <v>0</v>
      </c>
      <c r="BH267" s="196">
        <f t="shared" si="67"/>
        <v>0</v>
      </c>
      <c r="BI267" s="196">
        <f t="shared" si="68"/>
        <v>0</v>
      </c>
      <c r="BJ267" s="17" t="s">
        <v>85</v>
      </c>
      <c r="BK267" s="196">
        <f t="shared" si="69"/>
        <v>0</v>
      </c>
      <c r="BL267" s="17" t="s">
        <v>264</v>
      </c>
      <c r="BM267" s="195" t="s">
        <v>1095</v>
      </c>
    </row>
    <row r="268" spans="1:65" s="2" customFormat="1" ht="16.5" customHeight="1">
      <c r="A268" s="34"/>
      <c r="B268" s="35"/>
      <c r="C268" s="184" t="s">
        <v>875</v>
      </c>
      <c r="D268" s="184" t="s">
        <v>248</v>
      </c>
      <c r="E268" s="185" t="s">
        <v>2907</v>
      </c>
      <c r="F268" s="186" t="s">
        <v>2908</v>
      </c>
      <c r="G268" s="187" t="s">
        <v>1991</v>
      </c>
      <c r="H268" s="188">
        <v>2</v>
      </c>
      <c r="I268" s="189"/>
      <c r="J268" s="190">
        <f t="shared" si="60"/>
        <v>0</v>
      </c>
      <c r="K268" s="186" t="s">
        <v>1</v>
      </c>
      <c r="L268" s="39"/>
      <c r="M268" s="191" t="s">
        <v>1</v>
      </c>
      <c r="N268" s="192" t="s">
        <v>42</v>
      </c>
      <c r="O268" s="71"/>
      <c r="P268" s="193">
        <f t="shared" si="61"/>
        <v>0</v>
      </c>
      <c r="Q268" s="193">
        <v>0</v>
      </c>
      <c r="R268" s="193">
        <f t="shared" si="62"/>
        <v>0</v>
      </c>
      <c r="S268" s="193">
        <v>0</v>
      </c>
      <c r="T268" s="194">
        <f t="shared" si="63"/>
        <v>0</v>
      </c>
      <c r="U268" s="34"/>
      <c r="V268" s="34"/>
      <c r="W268" s="34"/>
      <c r="X268" s="34"/>
      <c r="Y268" s="34"/>
      <c r="Z268" s="34"/>
      <c r="AA268" s="34"/>
      <c r="AB268" s="34"/>
      <c r="AC268" s="34"/>
      <c r="AD268" s="34"/>
      <c r="AE268" s="34"/>
      <c r="AR268" s="195" t="s">
        <v>264</v>
      </c>
      <c r="AT268" s="195" t="s">
        <v>248</v>
      </c>
      <c r="AU268" s="195" t="s">
        <v>85</v>
      </c>
      <c r="AY268" s="17" t="s">
        <v>247</v>
      </c>
      <c r="BE268" s="196">
        <f t="shared" si="64"/>
        <v>0</v>
      </c>
      <c r="BF268" s="196">
        <f t="shared" si="65"/>
        <v>0</v>
      </c>
      <c r="BG268" s="196">
        <f t="shared" si="66"/>
        <v>0</v>
      </c>
      <c r="BH268" s="196">
        <f t="shared" si="67"/>
        <v>0</v>
      </c>
      <c r="BI268" s="196">
        <f t="shared" si="68"/>
        <v>0</v>
      </c>
      <c r="BJ268" s="17" t="s">
        <v>85</v>
      </c>
      <c r="BK268" s="196">
        <f t="shared" si="69"/>
        <v>0</v>
      </c>
      <c r="BL268" s="17" t="s">
        <v>264</v>
      </c>
      <c r="BM268" s="195" t="s">
        <v>1098</v>
      </c>
    </row>
    <row r="269" spans="1:65" s="2" customFormat="1" ht="24.15" customHeight="1">
      <c r="A269" s="34"/>
      <c r="B269" s="35"/>
      <c r="C269" s="184" t="s">
        <v>1100</v>
      </c>
      <c r="D269" s="184" t="s">
        <v>248</v>
      </c>
      <c r="E269" s="185" t="s">
        <v>2970</v>
      </c>
      <c r="F269" s="186" t="s">
        <v>2971</v>
      </c>
      <c r="G269" s="187" t="s">
        <v>1991</v>
      </c>
      <c r="H269" s="188">
        <v>1</v>
      </c>
      <c r="I269" s="189"/>
      <c r="J269" s="190">
        <f t="shared" si="60"/>
        <v>0</v>
      </c>
      <c r="K269" s="186" t="s">
        <v>1</v>
      </c>
      <c r="L269" s="39"/>
      <c r="M269" s="191" t="s">
        <v>1</v>
      </c>
      <c r="N269" s="192" t="s">
        <v>42</v>
      </c>
      <c r="O269" s="71"/>
      <c r="P269" s="193">
        <f t="shared" si="61"/>
        <v>0</v>
      </c>
      <c r="Q269" s="193">
        <v>0</v>
      </c>
      <c r="R269" s="193">
        <f t="shared" si="62"/>
        <v>0</v>
      </c>
      <c r="S269" s="193">
        <v>0</v>
      </c>
      <c r="T269" s="194">
        <f t="shared" si="63"/>
        <v>0</v>
      </c>
      <c r="U269" s="34"/>
      <c r="V269" s="34"/>
      <c r="W269" s="34"/>
      <c r="X269" s="34"/>
      <c r="Y269" s="34"/>
      <c r="Z269" s="34"/>
      <c r="AA269" s="34"/>
      <c r="AB269" s="34"/>
      <c r="AC269" s="34"/>
      <c r="AD269" s="34"/>
      <c r="AE269" s="34"/>
      <c r="AR269" s="195" t="s">
        <v>264</v>
      </c>
      <c r="AT269" s="195" t="s">
        <v>248</v>
      </c>
      <c r="AU269" s="195" t="s">
        <v>85</v>
      </c>
      <c r="AY269" s="17" t="s">
        <v>247</v>
      </c>
      <c r="BE269" s="196">
        <f t="shared" si="64"/>
        <v>0</v>
      </c>
      <c r="BF269" s="196">
        <f t="shared" si="65"/>
        <v>0</v>
      </c>
      <c r="BG269" s="196">
        <f t="shared" si="66"/>
        <v>0</v>
      </c>
      <c r="BH269" s="196">
        <f t="shared" si="67"/>
        <v>0</v>
      </c>
      <c r="BI269" s="196">
        <f t="shared" si="68"/>
        <v>0</v>
      </c>
      <c r="BJ269" s="17" t="s">
        <v>85</v>
      </c>
      <c r="BK269" s="196">
        <f t="shared" si="69"/>
        <v>0</v>
      </c>
      <c r="BL269" s="17" t="s">
        <v>264</v>
      </c>
      <c r="BM269" s="195" t="s">
        <v>1102</v>
      </c>
    </row>
    <row r="270" spans="1:65" s="2" customFormat="1" ht="21.75" customHeight="1">
      <c r="A270" s="34"/>
      <c r="B270" s="35"/>
      <c r="C270" s="184" t="s">
        <v>886</v>
      </c>
      <c r="D270" s="184" t="s">
        <v>248</v>
      </c>
      <c r="E270" s="185" t="s">
        <v>2972</v>
      </c>
      <c r="F270" s="186" t="s">
        <v>2973</v>
      </c>
      <c r="G270" s="187" t="s">
        <v>1991</v>
      </c>
      <c r="H270" s="188">
        <v>1</v>
      </c>
      <c r="I270" s="189"/>
      <c r="J270" s="190">
        <f t="shared" si="60"/>
        <v>0</v>
      </c>
      <c r="K270" s="186" t="s">
        <v>1</v>
      </c>
      <c r="L270" s="39"/>
      <c r="M270" s="191" t="s">
        <v>1</v>
      </c>
      <c r="N270" s="192" t="s">
        <v>42</v>
      </c>
      <c r="O270" s="71"/>
      <c r="P270" s="193">
        <f t="shared" si="61"/>
        <v>0</v>
      </c>
      <c r="Q270" s="193">
        <v>0</v>
      </c>
      <c r="R270" s="193">
        <f t="shared" si="62"/>
        <v>0</v>
      </c>
      <c r="S270" s="193">
        <v>0</v>
      </c>
      <c r="T270" s="194">
        <f t="shared" si="63"/>
        <v>0</v>
      </c>
      <c r="U270" s="34"/>
      <c r="V270" s="34"/>
      <c r="W270" s="34"/>
      <c r="X270" s="34"/>
      <c r="Y270" s="34"/>
      <c r="Z270" s="34"/>
      <c r="AA270" s="34"/>
      <c r="AB270" s="34"/>
      <c r="AC270" s="34"/>
      <c r="AD270" s="34"/>
      <c r="AE270" s="34"/>
      <c r="AR270" s="195" t="s">
        <v>264</v>
      </c>
      <c r="AT270" s="195" t="s">
        <v>248</v>
      </c>
      <c r="AU270" s="195" t="s">
        <v>85</v>
      </c>
      <c r="AY270" s="17" t="s">
        <v>247</v>
      </c>
      <c r="BE270" s="196">
        <f t="shared" si="64"/>
        <v>0</v>
      </c>
      <c r="BF270" s="196">
        <f t="shared" si="65"/>
        <v>0</v>
      </c>
      <c r="BG270" s="196">
        <f t="shared" si="66"/>
        <v>0</v>
      </c>
      <c r="BH270" s="196">
        <f t="shared" si="67"/>
        <v>0</v>
      </c>
      <c r="BI270" s="196">
        <f t="shared" si="68"/>
        <v>0</v>
      </c>
      <c r="BJ270" s="17" t="s">
        <v>85</v>
      </c>
      <c r="BK270" s="196">
        <f t="shared" si="69"/>
        <v>0</v>
      </c>
      <c r="BL270" s="17" t="s">
        <v>264</v>
      </c>
      <c r="BM270" s="195" t="s">
        <v>1105</v>
      </c>
    </row>
    <row r="271" spans="1:65" s="2" customFormat="1" ht="24.15" customHeight="1">
      <c r="A271" s="34"/>
      <c r="B271" s="35"/>
      <c r="C271" s="184" t="s">
        <v>1107</v>
      </c>
      <c r="D271" s="184" t="s">
        <v>248</v>
      </c>
      <c r="E271" s="185" t="s">
        <v>2974</v>
      </c>
      <c r="F271" s="186" t="s">
        <v>2975</v>
      </c>
      <c r="G271" s="187" t="s">
        <v>1991</v>
      </c>
      <c r="H271" s="188">
        <v>1</v>
      </c>
      <c r="I271" s="189"/>
      <c r="J271" s="190">
        <f t="shared" si="60"/>
        <v>0</v>
      </c>
      <c r="K271" s="186" t="s">
        <v>1</v>
      </c>
      <c r="L271" s="39"/>
      <c r="M271" s="191" t="s">
        <v>1</v>
      </c>
      <c r="N271" s="192" t="s">
        <v>42</v>
      </c>
      <c r="O271" s="71"/>
      <c r="P271" s="193">
        <f t="shared" si="61"/>
        <v>0</v>
      </c>
      <c r="Q271" s="193">
        <v>0</v>
      </c>
      <c r="R271" s="193">
        <f t="shared" si="62"/>
        <v>0</v>
      </c>
      <c r="S271" s="193">
        <v>0</v>
      </c>
      <c r="T271" s="194">
        <f t="shared" si="63"/>
        <v>0</v>
      </c>
      <c r="U271" s="34"/>
      <c r="V271" s="34"/>
      <c r="W271" s="34"/>
      <c r="X271" s="34"/>
      <c r="Y271" s="34"/>
      <c r="Z271" s="34"/>
      <c r="AA271" s="34"/>
      <c r="AB271" s="34"/>
      <c r="AC271" s="34"/>
      <c r="AD271" s="34"/>
      <c r="AE271" s="34"/>
      <c r="AR271" s="195" t="s">
        <v>264</v>
      </c>
      <c r="AT271" s="195" t="s">
        <v>248</v>
      </c>
      <c r="AU271" s="195" t="s">
        <v>85</v>
      </c>
      <c r="AY271" s="17" t="s">
        <v>247</v>
      </c>
      <c r="BE271" s="196">
        <f t="shared" si="64"/>
        <v>0</v>
      </c>
      <c r="BF271" s="196">
        <f t="shared" si="65"/>
        <v>0</v>
      </c>
      <c r="BG271" s="196">
        <f t="shared" si="66"/>
        <v>0</v>
      </c>
      <c r="BH271" s="196">
        <f t="shared" si="67"/>
        <v>0</v>
      </c>
      <c r="BI271" s="196">
        <f t="shared" si="68"/>
        <v>0</v>
      </c>
      <c r="BJ271" s="17" t="s">
        <v>85</v>
      </c>
      <c r="BK271" s="196">
        <f t="shared" si="69"/>
        <v>0</v>
      </c>
      <c r="BL271" s="17" t="s">
        <v>264</v>
      </c>
      <c r="BM271" s="195" t="s">
        <v>1109</v>
      </c>
    </row>
    <row r="272" spans="1:65" s="2" customFormat="1" ht="24.15" customHeight="1">
      <c r="A272" s="34"/>
      <c r="B272" s="35"/>
      <c r="C272" s="184" t="s">
        <v>893</v>
      </c>
      <c r="D272" s="184" t="s">
        <v>248</v>
      </c>
      <c r="E272" s="185" t="s">
        <v>2976</v>
      </c>
      <c r="F272" s="186" t="s">
        <v>2977</v>
      </c>
      <c r="G272" s="187" t="s">
        <v>1991</v>
      </c>
      <c r="H272" s="188">
        <v>1</v>
      </c>
      <c r="I272" s="189"/>
      <c r="J272" s="190">
        <f t="shared" si="60"/>
        <v>0</v>
      </c>
      <c r="K272" s="186" t="s">
        <v>1</v>
      </c>
      <c r="L272" s="39"/>
      <c r="M272" s="191" t="s">
        <v>1</v>
      </c>
      <c r="N272" s="192" t="s">
        <v>42</v>
      </c>
      <c r="O272" s="71"/>
      <c r="P272" s="193">
        <f t="shared" si="61"/>
        <v>0</v>
      </c>
      <c r="Q272" s="193">
        <v>0</v>
      </c>
      <c r="R272" s="193">
        <f t="shared" si="62"/>
        <v>0</v>
      </c>
      <c r="S272" s="193">
        <v>0</v>
      </c>
      <c r="T272" s="194">
        <f t="shared" si="63"/>
        <v>0</v>
      </c>
      <c r="U272" s="34"/>
      <c r="V272" s="34"/>
      <c r="W272" s="34"/>
      <c r="X272" s="34"/>
      <c r="Y272" s="34"/>
      <c r="Z272" s="34"/>
      <c r="AA272" s="34"/>
      <c r="AB272" s="34"/>
      <c r="AC272" s="34"/>
      <c r="AD272" s="34"/>
      <c r="AE272" s="34"/>
      <c r="AR272" s="195" t="s">
        <v>264</v>
      </c>
      <c r="AT272" s="195" t="s">
        <v>248</v>
      </c>
      <c r="AU272" s="195" t="s">
        <v>85</v>
      </c>
      <c r="AY272" s="17" t="s">
        <v>247</v>
      </c>
      <c r="BE272" s="196">
        <f t="shared" si="64"/>
        <v>0</v>
      </c>
      <c r="BF272" s="196">
        <f t="shared" si="65"/>
        <v>0</v>
      </c>
      <c r="BG272" s="196">
        <f t="shared" si="66"/>
        <v>0</v>
      </c>
      <c r="BH272" s="196">
        <f t="shared" si="67"/>
        <v>0</v>
      </c>
      <c r="BI272" s="196">
        <f t="shared" si="68"/>
        <v>0</v>
      </c>
      <c r="BJ272" s="17" t="s">
        <v>85</v>
      </c>
      <c r="BK272" s="196">
        <f t="shared" si="69"/>
        <v>0</v>
      </c>
      <c r="BL272" s="17" t="s">
        <v>264</v>
      </c>
      <c r="BM272" s="195" t="s">
        <v>1112</v>
      </c>
    </row>
    <row r="273" spans="1:65" s="2" customFormat="1" ht="24.15" customHeight="1">
      <c r="A273" s="34"/>
      <c r="B273" s="35"/>
      <c r="C273" s="184" t="s">
        <v>1114</v>
      </c>
      <c r="D273" s="184" t="s">
        <v>248</v>
      </c>
      <c r="E273" s="185" t="s">
        <v>2978</v>
      </c>
      <c r="F273" s="186" t="s">
        <v>2979</v>
      </c>
      <c r="G273" s="187" t="s">
        <v>1991</v>
      </c>
      <c r="H273" s="188">
        <v>1</v>
      </c>
      <c r="I273" s="189"/>
      <c r="J273" s="190">
        <f t="shared" si="60"/>
        <v>0</v>
      </c>
      <c r="K273" s="186" t="s">
        <v>1</v>
      </c>
      <c r="L273" s="39"/>
      <c r="M273" s="191" t="s">
        <v>1</v>
      </c>
      <c r="N273" s="192" t="s">
        <v>42</v>
      </c>
      <c r="O273" s="71"/>
      <c r="P273" s="193">
        <f t="shared" si="61"/>
        <v>0</v>
      </c>
      <c r="Q273" s="193">
        <v>0</v>
      </c>
      <c r="R273" s="193">
        <f t="shared" si="62"/>
        <v>0</v>
      </c>
      <c r="S273" s="193">
        <v>0</v>
      </c>
      <c r="T273" s="194">
        <f t="shared" si="63"/>
        <v>0</v>
      </c>
      <c r="U273" s="34"/>
      <c r="V273" s="34"/>
      <c r="W273" s="34"/>
      <c r="X273" s="34"/>
      <c r="Y273" s="34"/>
      <c r="Z273" s="34"/>
      <c r="AA273" s="34"/>
      <c r="AB273" s="34"/>
      <c r="AC273" s="34"/>
      <c r="AD273" s="34"/>
      <c r="AE273" s="34"/>
      <c r="AR273" s="195" t="s">
        <v>264</v>
      </c>
      <c r="AT273" s="195" t="s">
        <v>248</v>
      </c>
      <c r="AU273" s="195" t="s">
        <v>85</v>
      </c>
      <c r="AY273" s="17" t="s">
        <v>247</v>
      </c>
      <c r="BE273" s="196">
        <f t="shared" si="64"/>
        <v>0</v>
      </c>
      <c r="BF273" s="196">
        <f t="shared" si="65"/>
        <v>0</v>
      </c>
      <c r="BG273" s="196">
        <f t="shared" si="66"/>
        <v>0</v>
      </c>
      <c r="BH273" s="196">
        <f t="shared" si="67"/>
        <v>0</v>
      </c>
      <c r="BI273" s="196">
        <f t="shared" si="68"/>
        <v>0</v>
      </c>
      <c r="BJ273" s="17" t="s">
        <v>85</v>
      </c>
      <c r="BK273" s="196">
        <f t="shared" si="69"/>
        <v>0</v>
      </c>
      <c r="BL273" s="17" t="s">
        <v>264</v>
      </c>
      <c r="BM273" s="195" t="s">
        <v>1116</v>
      </c>
    </row>
    <row r="274" spans="1:65" s="2" customFormat="1" ht="24.15" customHeight="1">
      <c r="A274" s="34"/>
      <c r="B274" s="35"/>
      <c r="C274" s="184" t="s">
        <v>906</v>
      </c>
      <c r="D274" s="184" t="s">
        <v>248</v>
      </c>
      <c r="E274" s="185" t="s">
        <v>2980</v>
      </c>
      <c r="F274" s="186" t="s">
        <v>2981</v>
      </c>
      <c r="G274" s="187" t="s">
        <v>1991</v>
      </c>
      <c r="H274" s="188">
        <v>1</v>
      </c>
      <c r="I274" s="189"/>
      <c r="J274" s="190">
        <f t="shared" si="60"/>
        <v>0</v>
      </c>
      <c r="K274" s="186" t="s">
        <v>1</v>
      </c>
      <c r="L274" s="39"/>
      <c r="M274" s="191" t="s">
        <v>1</v>
      </c>
      <c r="N274" s="192" t="s">
        <v>42</v>
      </c>
      <c r="O274" s="71"/>
      <c r="P274" s="193">
        <f t="shared" si="61"/>
        <v>0</v>
      </c>
      <c r="Q274" s="193">
        <v>0</v>
      </c>
      <c r="R274" s="193">
        <f t="shared" si="62"/>
        <v>0</v>
      </c>
      <c r="S274" s="193">
        <v>0</v>
      </c>
      <c r="T274" s="194">
        <f t="shared" si="63"/>
        <v>0</v>
      </c>
      <c r="U274" s="34"/>
      <c r="V274" s="34"/>
      <c r="W274" s="34"/>
      <c r="X274" s="34"/>
      <c r="Y274" s="34"/>
      <c r="Z274" s="34"/>
      <c r="AA274" s="34"/>
      <c r="AB274" s="34"/>
      <c r="AC274" s="34"/>
      <c r="AD274" s="34"/>
      <c r="AE274" s="34"/>
      <c r="AR274" s="195" t="s">
        <v>264</v>
      </c>
      <c r="AT274" s="195" t="s">
        <v>248</v>
      </c>
      <c r="AU274" s="195" t="s">
        <v>85</v>
      </c>
      <c r="AY274" s="17" t="s">
        <v>247</v>
      </c>
      <c r="BE274" s="196">
        <f t="shared" si="64"/>
        <v>0</v>
      </c>
      <c r="BF274" s="196">
        <f t="shared" si="65"/>
        <v>0</v>
      </c>
      <c r="BG274" s="196">
        <f t="shared" si="66"/>
        <v>0</v>
      </c>
      <c r="BH274" s="196">
        <f t="shared" si="67"/>
        <v>0</v>
      </c>
      <c r="BI274" s="196">
        <f t="shared" si="68"/>
        <v>0</v>
      </c>
      <c r="BJ274" s="17" t="s">
        <v>85</v>
      </c>
      <c r="BK274" s="196">
        <f t="shared" si="69"/>
        <v>0</v>
      </c>
      <c r="BL274" s="17" t="s">
        <v>264</v>
      </c>
      <c r="BM274" s="195" t="s">
        <v>1118</v>
      </c>
    </row>
    <row r="275" spans="1:65" s="2" customFormat="1" ht="24.15" customHeight="1">
      <c r="A275" s="34"/>
      <c r="B275" s="35"/>
      <c r="C275" s="184" t="s">
        <v>1120</v>
      </c>
      <c r="D275" s="184" t="s">
        <v>248</v>
      </c>
      <c r="E275" s="185" t="s">
        <v>2982</v>
      </c>
      <c r="F275" s="186" t="s">
        <v>2983</v>
      </c>
      <c r="G275" s="187" t="s">
        <v>1991</v>
      </c>
      <c r="H275" s="188">
        <v>1</v>
      </c>
      <c r="I275" s="189"/>
      <c r="J275" s="190">
        <f t="shared" si="60"/>
        <v>0</v>
      </c>
      <c r="K275" s="186" t="s">
        <v>1</v>
      </c>
      <c r="L275" s="39"/>
      <c r="M275" s="191" t="s">
        <v>1</v>
      </c>
      <c r="N275" s="192" t="s">
        <v>42</v>
      </c>
      <c r="O275" s="71"/>
      <c r="P275" s="193">
        <f t="shared" si="61"/>
        <v>0</v>
      </c>
      <c r="Q275" s="193">
        <v>0</v>
      </c>
      <c r="R275" s="193">
        <f t="shared" si="62"/>
        <v>0</v>
      </c>
      <c r="S275" s="193">
        <v>0</v>
      </c>
      <c r="T275" s="194">
        <f t="shared" si="63"/>
        <v>0</v>
      </c>
      <c r="U275" s="34"/>
      <c r="V275" s="34"/>
      <c r="W275" s="34"/>
      <c r="X275" s="34"/>
      <c r="Y275" s="34"/>
      <c r="Z275" s="34"/>
      <c r="AA275" s="34"/>
      <c r="AB275" s="34"/>
      <c r="AC275" s="34"/>
      <c r="AD275" s="34"/>
      <c r="AE275" s="34"/>
      <c r="AR275" s="195" t="s">
        <v>264</v>
      </c>
      <c r="AT275" s="195" t="s">
        <v>248</v>
      </c>
      <c r="AU275" s="195" t="s">
        <v>85</v>
      </c>
      <c r="AY275" s="17" t="s">
        <v>247</v>
      </c>
      <c r="BE275" s="196">
        <f t="shared" si="64"/>
        <v>0</v>
      </c>
      <c r="BF275" s="196">
        <f t="shared" si="65"/>
        <v>0</v>
      </c>
      <c r="BG275" s="196">
        <f t="shared" si="66"/>
        <v>0</v>
      </c>
      <c r="BH275" s="196">
        <f t="shared" si="67"/>
        <v>0</v>
      </c>
      <c r="BI275" s="196">
        <f t="shared" si="68"/>
        <v>0</v>
      </c>
      <c r="BJ275" s="17" t="s">
        <v>85</v>
      </c>
      <c r="BK275" s="196">
        <f t="shared" si="69"/>
        <v>0</v>
      </c>
      <c r="BL275" s="17" t="s">
        <v>264</v>
      </c>
      <c r="BM275" s="195" t="s">
        <v>1122</v>
      </c>
    </row>
    <row r="276" spans="1:65" s="2" customFormat="1" ht="24.15" customHeight="1">
      <c r="A276" s="34"/>
      <c r="B276" s="35"/>
      <c r="C276" s="184" t="s">
        <v>912</v>
      </c>
      <c r="D276" s="184" t="s">
        <v>248</v>
      </c>
      <c r="E276" s="185" t="s">
        <v>3008</v>
      </c>
      <c r="F276" s="186" t="s">
        <v>2918</v>
      </c>
      <c r="G276" s="187" t="s">
        <v>2919</v>
      </c>
      <c r="H276" s="188">
        <v>1</v>
      </c>
      <c r="I276" s="189"/>
      <c r="J276" s="190">
        <f t="shared" si="60"/>
        <v>0</v>
      </c>
      <c r="K276" s="186" t="s">
        <v>1</v>
      </c>
      <c r="L276" s="39"/>
      <c r="M276" s="191" t="s">
        <v>1</v>
      </c>
      <c r="N276" s="192" t="s">
        <v>42</v>
      </c>
      <c r="O276" s="71"/>
      <c r="P276" s="193">
        <f t="shared" si="61"/>
        <v>0</v>
      </c>
      <c r="Q276" s="193">
        <v>0</v>
      </c>
      <c r="R276" s="193">
        <f t="shared" si="62"/>
        <v>0</v>
      </c>
      <c r="S276" s="193">
        <v>0</v>
      </c>
      <c r="T276" s="194">
        <f t="shared" si="63"/>
        <v>0</v>
      </c>
      <c r="U276" s="34"/>
      <c r="V276" s="34"/>
      <c r="W276" s="34"/>
      <c r="X276" s="34"/>
      <c r="Y276" s="34"/>
      <c r="Z276" s="34"/>
      <c r="AA276" s="34"/>
      <c r="AB276" s="34"/>
      <c r="AC276" s="34"/>
      <c r="AD276" s="34"/>
      <c r="AE276" s="34"/>
      <c r="AR276" s="195" t="s">
        <v>264</v>
      </c>
      <c r="AT276" s="195" t="s">
        <v>248</v>
      </c>
      <c r="AU276" s="195" t="s">
        <v>85</v>
      </c>
      <c r="AY276" s="17" t="s">
        <v>247</v>
      </c>
      <c r="BE276" s="196">
        <f t="shared" si="64"/>
        <v>0</v>
      </c>
      <c r="BF276" s="196">
        <f t="shared" si="65"/>
        <v>0</v>
      </c>
      <c r="BG276" s="196">
        <f t="shared" si="66"/>
        <v>0</v>
      </c>
      <c r="BH276" s="196">
        <f t="shared" si="67"/>
        <v>0</v>
      </c>
      <c r="BI276" s="196">
        <f t="shared" si="68"/>
        <v>0</v>
      </c>
      <c r="BJ276" s="17" t="s">
        <v>85</v>
      </c>
      <c r="BK276" s="196">
        <f t="shared" si="69"/>
        <v>0</v>
      </c>
      <c r="BL276" s="17" t="s">
        <v>264</v>
      </c>
      <c r="BM276" s="195" t="s">
        <v>1125</v>
      </c>
    </row>
    <row r="277" spans="1:65" s="2" customFormat="1" ht="24.15" customHeight="1">
      <c r="A277" s="34"/>
      <c r="B277" s="35"/>
      <c r="C277" s="184" t="s">
        <v>1127</v>
      </c>
      <c r="D277" s="184" t="s">
        <v>248</v>
      </c>
      <c r="E277" s="185" t="s">
        <v>3009</v>
      </c>
      <c r="F277" s="186" t="s">
        <v>2921</v>
      </c>
      <c r="G277" s="187" t="s">
        <v>2919</v>
      </c>
      <c r="H277" s="188">
        <v>1</v>
      </c>
      <c r="I277" s="189"/>
      <c r="J277" s="190">
        <f t="shared" si="60"/>
        <v>0</v>
      </c>
      <c r="K277" s="186" t="s">
        <v>1</v>
      </c>
      <c r="L277" s="39"/>
      <c r="M277" s="191" t="s">
        <v>1</v>
      </c>
      <c r="N277" s="192" t="s">
        <v>42</v>
      </c>
      <c r="O277" s="71"/>
      <c r="P277" s="193">
        <f t="shared" si="61"/>
        <v>0</v>
      </c>
      <c r="Q277" s="193">
        <v>0</v>
      </c>
      <c r="R277" s="193">
        <f t="shared" si="62"/>
        <v>0</v>
      </c>
      <c r="S277" s="193">
        <v>0</v>
      </c>
      <c r="T277" s="194">
        <f t="shared" si="63"/>
        <v>0</v>
      </c>
      <c r="U277" s="34"/>
      <c r="V277" s="34"/>
      <c r="W277" s="34"/>
      <c r="X277" s="34"/>
      <c r="Y277" s="34"/>
      <c r="Z277" s="34"/>
      <c r="AA277" s="34"/>
      <c r="AB277" s="34"/>
      <c r="AC277" s="34"/>
      <c r="AD277" s="34"/>
      <c r="AE277" s="34"/>
      <c r="AR277" s="195" t="s">
        <v>264</v>
      </c>
      <c r="AT277" s="195" t="s">
        <v>248</v>
      </c>
      <c r="AU277" s="195" t="s">
        <v>85</v>
      </c>
      <c r="AY277" s="17" t="s">
        <v>247</v>
      </c>
      <c r="BE277" s="196">
        <f t="shared" si="64"/>
        <v>0</v>
      </c>
      <c r="BF277" s="196">
        <f t="shared" si="65"/>
        <v>0</v>
      </c>
      <c r="BG277" s="196">
        <f t="shared" si="66"/>
        <v>0</v>
      </c>
      <c r="BH277" s="196">
        <f t="shared" si="67"/>
        <v>0</v>
      </c>
      <c r="BI277" s="196">
        <f t="shared" si="68"/>
        <v>0</v>
      </c>
      <c r="BJ277" s="17" t="s">
        <v>85</v>
      </c>
      <c r="BK277" s="196">
        <f t="shared" si="69"/>
        <v>0</v>
      </c>
      <c r="BL277" s="17" t="s">
        <v>264</v>
      </c>
      <c r="BM277" s="195" t="s">
        <v>1130</v>
      </c>
    </row>
    <row r="278" spans="1:65" s="2" customFormat="1" ht="24.15" customHeight="1">
      <c r="A278" s="34"/>
      <c r="B278" s="35"/>
      <c r="C278" s="184" t="s">
        <v>924</v>
      </c>
      <c r="D278" s="184" t="s">
        <v>248</v>
      </c>
      <c r="E278" s="185" t="s">
        <v>3010</v>
      </c>
      <c r="F278" s="186" t="s">
        <v>2923</v>
      </c>
      <c r="G278" s="187" t="s">
        <v>1991</v>
      </c>
      <c r="H278" s="188">
        <v>1</v>
      </c>
      <c r="I278" s="189"/>
      <c r="J278" s="190">
        <f t="shared" si="60"/>
        <v>0</v>
      </c>
      <c r="K278" s="186" t="s">
        <v>1</v>
      </c>
      <c r="L278" s="39"/>
      <c r="M278" s="191" t="s">
        <v>1</v>
      </c>
      <c r="N278" s="192" t="s">
        <v>42</v>
      </c>
      <c r="O278" s="71"/>
      <c r="P278" s="193">
        <f t="shared" si="61"/>
        <v>0</v>
      </c>
      <c r="Q278" s="193">
        <v>0</v>
      </c>
      <c r="R278" s="193">
        <f t="shared" si="62"/>
        <v>0</v>
      </c>
      <c r="S278" s="193">
        <v>0</v>
      </c>
      <c r="T278" s="194">
        <f t="shared" si="63"/>
        <v>0</v>
      </c>
      <c r="U278" s="34"/>
      <c r="V278" s="34"/>
      <c r="W278" s="34"/>
      <c r="X278" s="34"/>
      <c r="Y278" s="34"/>
      <c r="Z278" s="34"/>
      <c r="AA278" s="34"/>
      <c r="AB278" s="34"/>
      <c r="AC278" s="34"/>
      <c r="AD278" s="34"/>
      <c r="AE278" s="34"/>
      <c r="AR278" s="195" t="s">
        <v>264</v>
      </c>
      <c r="AT278" s="195" t="s">
        <v>248</v>
      </c>
      <c r="AU278" s="195" t="s">
        <v>85</v>
      </c>
      <c r="AY278" s="17" t="s">
        <v>247</v>
      </c>
      <c r="BE278" s="196">
        <f t="shared" si="64"/>
        <v>0</v>
      </c>
      <c r="BF278" s="196">
        <f t="shared" si="65"/>
        <v>0</v>
      </c>
      <c r="BG278" s="196">
        <f t="shared" si="66"/>
        <v>0</v>
      </c>
      <c r="BH278" s="196">
        <f t="shared" si="67"/>
        <v>0</v>
      </c>
      <c r="BI278" s="196">
        <f t="shared" si="68"/>
        <v>0</v>
      </c>
      <c r="BJ278" s="17" t="s">
        <v>85</v>
      </c>
      <c r="BK278" s="196">
        <f t="shared" si="69"/>
        <v>0</v>
      </c>
      <c r="BL278" s="17" t="s">
        <v>264</v>
      </c>
      <c r="BM278" s="195" t="s">
        <v>1133</v>
      </c>
    </row>
    <row r="279" spans="1:65" s="2" customFormat="1" ht="16.5" customHeight="1">
      <c r="A279" s="34"/>
      <c r="B279" s="35"/>
      <c r="C279" s="184" t="s">
        <v>1135</v>
      </c>
      <c r="D279" s="184" t="s">
        <v>248</v>
      </c>
      <c r="E279" s="185" t="s">
        <v>3011</v>
      </c>
      <c r="F279" s="186" t="s">
        <v>2925</v>
      </c>
      <c r="G279" s="187" t="s">
        <v>1991</v>
      </c>
      <c r="H279" s="188">
        <v>1</v>
      </c>
      <c r="I279" s="189"/>
      <c r="J279" s="190">
        <f t="shared" si="60"/>
        <v>0</v>
      </c>
      <c r="K279" s="186" t="s">
        <v>1</v>
      </c>
      <c r="L279" s="39"/>
      <c r="M279" s="191" t="s">
        <v>1</v>
      </c>
      <c r="N279" s="192" t="s">
        <v>42</v>
      </c>
      <c r="O279" s="71"/>
      <c r="P279" s="193">
        <f t="shared" si="61"/>
        <v>0</v>
      </c>
      <c r="Q279" s="193">
        <v>0</v>
      </c>
      <c r="R279" s="193">
        <f t="shared" si="62"/>
        <v>0</v>
      </c>
      <c r="S279" s="193">
        <v>0</v>
      </c>
      <c r="T279" s="194">
        <f t="shared" si="63"/>
        <v>0</v>
      </c>
      <c r="U279" s="34"/>
      <c r="V279" s="34"/>
      <c r="W279" s="34"/>
      <c r="X279" s="34"/>
      <c r="Y279" s="34"/>
      <c r="Z279" s="34"/>
      <c r="AA279" s="34"/>
      <c r="AB279" s="34"/>
      <c r="AC279" s="34"/>
      <c r="AD279" s="34"/>
      <c r="AE279" s="34"/>
      <c r="AR279" s="195" t="s">
        <v>264</v>
      </c>
      <c r="AT279" s="195" t="s">
        <v>248</v>
      </c>
      <c r="AU279" s="195" t="s">
        <v>85</v>
      </c>
      <c r="AY279" s="17" t="s">
        <v>247</v>
      </c>
      <c r="BE279" s="196">
        <f t="shared" si="64"/>
        <v>0</v>
      </c>
      <c r="BF279" s="196">
        <f t="shared" si="65"/>
        <v>0</v>
      </c>
      <c r="BG279" s="196">
        <f t="shared" si="66"/>
        <v>0</v>
      </c>
      <c r="BH279" s="196">
        <f t="shared" si="67"/>
        <v>0</v>
      </c>
      <c r="BI279" s="196">
        <f t="shared" si="68"/>
        <v>0</v>
      </c>
      <c r="BJ279" s="17" t="s">
        <v>85</v>
      </c>
      <c r="BK279" s="196">
        <f t="shared" si="69"/>
        <v>0</v>
      </c>
      <c r="BL279" s="17" t="s">
        <v>264</v>
      </c>
      <c r="BM279" s="195" t="s">
        <v>1137</v>
      </c>
    </row>
    <row r="280" spans="1:65" s="11" customFormat="1" ht="25.9" customHeight="1">
      <c r="B280" s="170"/>
      <c r="C280" s="171"/>
      <c r="D280" s="172" t="s">
        <v>76</v>
      </c>
      <c r="E280" s="173" t="s">
        <v>3012</v>
      </c>
      <c r="F280" s="173" t="s">
        <v>3013</v>
      </c>
      <c r="G280" s="171"/>
      <c r="H280" s="171"/>
      <c r="I280" s="174"/>
      <c r="J280" s="175">
        <f>BK280</f>
        <v>0</v>
      </c>
      <c r="K280" s="171"/>
      <c r="L280" s="176"/>
      <c r="M280" s="177"/>
      <c r="N280" s="178"/>
      <c r="O280" s="178"/>
      <c r="P280" s="179">
        <f>SUM(P281:P301)</f>
        <v>0</v>
      </c>
      <c r="Q280" s="178"/>
      <c r="R280" s="179">
        <f>SUM(R281:R301)</f>
        <v>0</v>
      </c>
      <c r="S280" s="178"/>
      <c r="T280" s="180">
        <f>SUM(T281:T301)</f>
        <v>0</v>
      </c>
      <c r="AR280" s="181" t="s">
        <v>85</v>
      </c>
      <c r="AT280" s="182" t="s">
        <v>76</v>
      </c>
      <c r="AU280" s="182" t="s">
        <v>77</v>
      </c>
      <c r="AY280" s="181" t="s">
        <v>247</v>
      </c>
      <c r="BK280" s="183">
        <f>SUM(BK281:BK301)</f>
        <v>0</v>
      </c>
    </row>
    <row r="281" spans="1:65" s="2" customFormat="1" ht="24.15" customHeight="1">
      <c r="A281" s="34"/>
      <c r="B281" s="35"/>
      <c r="C281" s="184" t="s">
        <v>928</v>
      </c>
      <c r="D281" s="184" t="s">
        <v>248</v>
      </c>
      <c r="E281" s="185" t="s">
        <v>3014</v>
      </c>
      <c r="F281" s="186" t="s">
        <v>3007</v>
      </c>
      <c r="G281" s="187" t="s">
        <v>1991</v>
      </c>
      <c r="H281" s="188">
        <v>1</v>
      </c>
      <c r="I281" s="189"/>
      <c r="J281" s="190">
        <f t="shared" ref="J281:J301" si="70">ROUND(I281*H281,2)</f>
        <v>0</v>
      </c>
      <c r="K281" s="186" t="s">
        <v>1</v>
      </c>
      <c r="L281" s="39"/>
      <c r="M281" s="191" t="s">
        <v>1</v>
      </c>
      <c r="N281" s="192" t="s">
        <v>42</v>
      </c>
      <c r="O281" s="71"/>
      <c r="P281" s="193">
        <f t="shared" ref="P281:P301" si="71">O281*H281</f>
        <v>0</v>
      </c>
      <c r="Q281" s="193">
        <v>0</v>
      </c>
      <c r="R281" s="193">
        <f t="shared" ref="R281:R301" si="72">Q281*H281</f>
        <v>0</v>
      </c>
      <c r="S281" s="193">
        <v>0</v>
      </c>
      <c r="T281" s="194">
        <f t="shared" ref="T281:T301" si="73">S281*H281</f>
        <v>0</v>
      </c>
      <c r="U281" s="34"/>
      <c r="V281" s="34"/>
      <c r="W281" s="34"/>
      <c r="X281" s="34"/>
      <c r="Y281" s="34"/>
      <c r="Z281" s="34"/>
      <c r="AA281" s="34"/>
      <c r="AB281" s="34"/>
      <c r="AC281" s="34"/>
      <c r="AD281" s="34"/>
      <c r="AE281" s="34"/>
      <c r="AR281" s="195" t="s">
        <v>264</v>
      </c>
      <c r="AT281" s="195" t="s">
        <v>248</v>
      </c>
      <c r="AU281" s="195" t="s">
        <v>85</v>
      </c>
      <c r="AY281" s="17" t="s">
        <v>247</v>
      </c>
      <c r="BE281" s="196">
        <f t="shared" ref="BE281:BE301" si="74">IF(N281="základní",J281,0)</f>
        <v>0</v>
      </c>
      <c r="BF281" s="196">
        <f t="shared" ref="BF281:BF301" si="75">IF(N281="snížená",J281,0)</f>
        <v>0</v>
      </c>
      <c r="BG281" s="196">
        <f t="shared" ref="BG281:BG301" si="76">IF(N281="zákl. přenesená",J281,0)</f>
        <v>0</v>
      </c>
      <c r="BH281" s="196">
        <f t="shared" ref="BH281:BH301" si="77">IF(N281="sníž. přenesená",J281,0)</f>
        <v>0</v>
      </c>
      <c r="BI281" s="196">
        <f t="shared" ref="BI281:BI301" si="78">IF(N281="nulová",J281,0)</f>
        <v>0</v>
      </c>
      <c r="BJ281" s="17" t="s">
        <v>85</v>
      </c>
      <c r="BK281" s="196">
        <f t="shared" ref="BK281:BK301" si="79">ROUND(I281*H281,2)</f>
        <v>0</v>
      </c>
      <c r="BL281" s="17" t="s">
        <v>264</v>
      </c>
      <c r="BM281" s="195" t="s">
        <v>1140</v>
      </c>
    </row>
    <row r="282" spans="1:65" s="2" customFormat="1" ht="16.5" customHeight="1">
      <c r="A282" s="34"/>
      <c r="B282" s="35"/>
      <c r="C282" s="184" t="s">
        <v>1142</v>
      </c>
      <c r="D282" s="184" t="s">
        <v>248</v>
      </c>
      <c r="E282" s="185" t="s">
        <v>2930</v>
      </c>
      <c r="F282" s="186" t="s">
        <v>2931</v>
      </c>
      <c r="G282" s="187" t="s">
        <v>1991</v>
      </c>
      <c r="H282" s="188">
        <v>1</v>
      </c>
      <c r="I282" s="189"/>
      <c r="J282" s="190">
        <f t="shared" si="70"/>
        <v>0</v>
      </c>
      <c r="K282" s="186" t="s">
        <v>1</v>
      </c>
      <c r="L282" s="39"/>
      <c r="M282" s="191" t="s">
        <v>1</v>
      </c>
      <c r="N282" s="192" t="s">
        <v>42</v>
      </c>
      <c r="O282" s="71"/>
      <c r="P282" s="193">
        <f t="shared" si="71"/>
        <v>0</v>
      </c>
      <c r="Q282" s="193">
        <v>0</v>
      </c>
      <c r="R282" s="193">
        <f t="shared" si="72"/>
        <v>0</v>
      </c>
      <c r="S282" s="193">
        <v>0</v>
      </c>
      <c r="T282" s="194">
        <f t="shared" si="73"/>
        <v>0</v>
      </c>
      <c r="U282" s="34"/>
      <c r="V282" s="34"/>
      <c r="W282" s="34"/>
      <c r="X282" s="34"/>
      <c r="Y282" s="34"/>
      <c r="Z282" s="34"/>
      <c r="AA282" s="34"/>
      <c r="AB282" s="34"/>
      <c r="AC282" s="34"/>
      <c r="AD282" s="34"/>
      <c r="AE282" s="34"/>
      <c r="AR282" s="195" t="s">
        <v>264</v>
      </c>
      <c r="AT282" s="195" t="s">
        <v>248</v>
      </c>
      <c r="AU282" s="195" t="s">
        <v>85</v>
      </c>
      <c r="AY282" s="17" t="s">
        <v>247</v>
      </c>
      <c r="BE282" s="196">
        <f t="shared" si="74"/>
        <v>0</v>
      </c>
      <c r="BF282" s="196">
        <f t="shared" si="75"/>
        <v>0</v>
      </c>
      <c r="BG282" s="196">
        <f t="shared" si="76"/>
        <v>0</v>
      </c>
      <c r="BH282" s="196">
        <f t="shared" si="77"/>
        <v>0</v>
      </c>
      <c r="BI282" s="196">
        <f t="shared" si="78"/>
        <v>0</v>
      </c>
      <c r="BJ282" s="17" t="s">
        <v>85</v>
      </c>
      <c r="BK282" s="196">
        <f t="shared" si="79"/>
        <v>0</v>
      </c>
      <c r="BL282" s="17" t="s">
        <v>264</v>
      </c>
      <c r="BM282" s="195" t="s">
        <v>1144</v>
      </c>
    </row>
    <row r="283" spans="1:65" s="2" customFormat="1" ht="24.15" customHeight="1">
      <c r="A283" s="34"/>
      <c r="B283" s="35"/>
      <c r="C283" s="184" t="s">
        <v>932</v>
      </c>
      <c r="D283" s="184" t="s">
        <v>248</v>
      </c>
      <c r="E283" s="185" t="s">
        <v>2964</v>
      </c>
      <c r="F283" s="186" t="s">
        <v>2965</v>
      </c>
      <c r="G283" s="187" t="s">
        <v>1991</v>
      </c>
      <c r="H283" s="188">
        <v>1</v>
      </c>
      <c r="I283" s="189"/>
      <c r="J283" s="190">
        <f t="shared" si="70"/>
        <v>0</v>
      </c>
      <c r="K283" s="186" t="s">
        <v>1</v>
      </c>
      <c r="L283" s="39"/>
      <c r="M283" s="191" t="s">
        <v>1</v>
      </c>
      <c r="N283" s="192" t="s">
        <v>42</v>
      </c>
      <c r="O283" s="71"/>
      <c r="P283" s="193">
        <f t="shared" si="71"/>
        <v>0</v>
      </c>
      <c r="Q283" s="193">
        <v>0</v>
      </c>
      <c r="R283" s="193">
        <f t="shared" si="72"/>
        <v>0</v>
      </c>
      <c r="S283" s="193">
        <v>0</v>
      </c>
      <c r="T283" s="194">
        <f t="shared" si="73"/>
        <v>0</v>
      </c>
      <c r="U283" s="34"/>
      <c r="V283" s="34"/>
      <c r="W283" s="34"/>
      <c r="X283" s="34"/>
      <c r="Y283" s="34"/>
      <c r="Z283" s="34"/>
      <c r="AA283" s="34"/>
      <c r="AB283" s="34"/>
      <c r="AC283" s="34"/>
      <c r="AD283" s="34"/>
      <c r="AE283" s="34"/>
      <c r="AR283" s="195" t="s">
        <v>264</v>
      </c>
      <c r="AT283" s="195" t="s">
        <v>248</v>
      </c>
      <c r="AU283" s="195" t="s">
        <v>85</v>
      </c>
      <c r="AY283" s="17" t="s">
        <v>247</v>
      </c>
      <c r="BE283" s="196">
        <f t="shared" si="74"/>
        <v>0</v>
      </c>
      <c r="BF283" s="196">
        <f t="shared" si="75"/>
        <v>0</v>
      </c>
      <c r="BG283" s="196">
        <f t="shared" si="76"/>
        <v>0</v>
      </c>
      <c r="BH283" s="196">
        <f t="shared" si="77"/>
        <v>0</v>
      </c>
      <c r="BI283" s="196">
        <f t="shared" si="78"/>
        <v>0</v>
      </c>
      <c r="BJ283" s="17" t="s">
        <v>85</v>
      </c>
      <c r="BK283" s="196">
        <f t="shared" si="79"/>
        <v>0</v>
      </c>
      <c r="BL283" s="17" t="s">
        <v>264</v>
      </c>
      <c r="BM283" s="195" t="s">
        <v>1146</v>
      </c>
    </row>
    <row r="284" spans="1:65" s="2" customFormat="1" ht="24.15" customHeight="1">
      <c r="A284" s="34"/>
      <c r="B284" s="35"/>
      <c r="C284" s="184" t="s">
        <v>1148</v>
      </c>
      <c r="D284" s="184" t="s">
        <v>248</v>
      </c>
      <c r="E284" s="185" t="s">
        <v>2934</v>
      </c>
      <c r="F284" s="186" t="s">
        <v>2935</v>
      </c>
      <c r="G284" s="187" t="s">
        <v>1991</v>
      </c>
      <c r="H284" s="188">
        <v>3</v>
      </c>
      <c r="I284" s="189"/>
      <c r="J284" s="190">
        <f t="shared" si="70"/>
        <v>0</v>
      </c>
      <c r="K284" s="186" t="s">
        <v>1</v>
      </c>
      <c r="L284" s="39"/>
      <c r="M284" s="191" t="s">
        <v>1</v>
      </c>
      <c r="N284" s="192" t="s">
        <v>42</v>
      </c>
      <c r="O284" s="71"/>
      <c r="P284" s="193">
        <f t="shared" si="71"/>
        <v>0</v>
      </c>
      <c r="Q284" s="193">
        <v>0</v>
      </c>
      <c r="R284" s="193">
        <f t="shared" si="72"/>
        <v>0</v>
      </c>
      <c r="S284" s="193">
        <v>0</v>
      </c>
      <c r="T284" s="194">
        <f t="shared" si="73"/>
        <v>0</v>
      </c>
      <c r="U284" s="34"/>
      <c r="V284" s="34"/>
      <c r="W284" s="34"/>
      <c r="X284" s="34"/>
      <c r="Y284" s="34"/>
      <c r="Z284" s="34"/>
      <c r="AA284" s="34"/>
      <c r="AB284" s="34"/>
      <c r="AC284" s="34"/>
      <c r="AD284" s="34"/>
      <c r="AE284" s="34"/>
      <c r="AR284" s="195" t="s">
        <v>264</v>
      </c>
      <c r="AT284" s="195" t="s">
        <v>248</v>
      </c>
      <c r="AU284" s="195" t="s">
        <v>85</v>
      </c>
      <c r="AY284" s="17" t="s">
        <v>247</v>
      </c>
      <c r="BE284" s="196">
        <f t="shared" si="74"/>
        <v>0</v>
      </c>
      <c r="BF284" s="196">
        <f t="shared" si="75"/>
        <v>0</v>
      </c>
      <c r="BG284" s="196">
        <f t="shared" si="76"/>
        <v>0</v>
      </c>
      <c r="BH284" s="196">
        <f t="shared" si="77"/>
        <v>0</v>
      </c>
      <c r="BI284" s="196">
        <f t="shared" si="78"/>
        <v>0</v>
      </c>
      <c r="BJ284" s="17" t="s">
        <v>85</v>
      </c>
      <c r="BK284" s="196">
        <f t="shared" si="79"/>
        <v>0</v>
      </c>
      <c r="BL284" s="17" t="s">
        <v>264</v>
      </c>
      <c r="BM284" s="195" t="s">
        <v>1151</v>
      </c>
    </row>
    <row r="285" spans="1:65" s="2" customFormat="1" ht="24.15" customHeight="1">
      <c r="A285" s="34"/>
      <c r="B285" s="35"/>
      <c r="C285" s="184" t="s">
        <v>1153</v>
      </c>
      <c r="D285" s="184" t="s">
        <v>248</v>
      </c>
      <c r="E285" s="185" t="s">
        <v>2966</v>
      </c>
      <c r="F285" s="186" t="s">
        <v>2967</v>
      </c>
      <c r="G285" s="187" t="s">
        <v>1991</v>
      </c>
      <c r="H285" s="188">
        <v>3</v>
      </c>
      <c r="I285" s="189"/>
      <c r="J285" s="190">
        <f t="shared" si="70"/>
        <v>0</v>
      </c>
      <c r="K285" s="186" t="s">
        <v>1</v>
      </c>
      <c r="L285" s="39"/>
      <c r="M285" s="191" t="s">
        <v>1</v>
      </c>
      <c r="N285" s="192" t="s">
        <v>42</v>
      </c>
      <c r="O285" s="71"/>
      <c r="P285" s="193">
        <f t="shared" si="71"/>
        <v>0</v>
      </c>
      <c r="Q285" s="193">
        <v>0</v>
      </c>
      <c r="R285" s="193">
        <f t="shared" si="72"/>
        <v>0</v>
      </c>
      <c r="S285" s="193">
        <v>0</v>
      </c>
      <c r="T285" s="194">
        <f t="shared" si="73"/>
        <v>0</v>
      </c>
      <c r="U285" s="34"/>
      <c r="V285" s="34"/>
      <c r="W285" s="34"/>
      <c r="X285" s="34"/>
      <c r="Y285" s="34"/>
      <c r="Z285" s="34"/>
      <c r="AA285" s="34"/>
      <c r="AB285" s="34"/>
      <c r="AC285" s="34"/>
      <c r="AD285" s="34"/>
      <c r="AE285" s="34"/>
      <c r="AR285" s="195" t="s">
        <v>264</v>
      </c>
      <c r="AT285" s="195" t="s">
        <v>248</v>
      </c>
      <c r="AU285" s="195" t="s">
        <v>85</v>
      </c>
      <c r="AY285" s="17" t="s">
        <v>247</v>
      </c>
      <c r="BE285" s="196">
        <f t="shared" si="74"/>
        <v>0</v>
      </c>
      <c r="BF285" s="196">
        <f t="shared" si="75"/>
        <v>0</v>
      </c>
      <c r="BG285" s="196">
        <f t="shared" si="76"/>
        <v>0</v>
      </c>
      <c r="BH285" s="196">
        <f t="shared" si="77"/>
        <v>0</v>
      </c>
      <c r="BI285" s="196">
        <f t="shared" si="78"/>
        <v>0</v>
      </c>
      <c r="BJ285" s="17" t="s">
        <v>85</v>
      </c>
      <c r="BK285" s="196">
        <f t="shared" si="79"/>
        <v>0</v>
      </c>
      <c r="BL285" s="17" t="s">
        <v>264</v>
      </c>
      <c r="BM285" s="195" t="s">
        <v>1155</v>
      </c>
    </row>
    <row r="286" spans="1:65" s="2" customFormat="1" ht="21.75" customHeight="1">
      <c r="A286" s="34"/>
      <c r="B286" s="35"/>
      <c r="C286" s="184" t="s">
        <v>1158</v>
      </c>
      <c r="D286" s="184" t="s">
        <v>248</v>
      </c>
      <c r="E286" s="185" t="s">
        <v>2903</v>
      </c>
      <c r="F286" s="186" t="s">
        <v>2904</v>
      </c>
      <c r="G286" s="187" t="s">
        <v>1991</v>
      </c>
      <c r="H286" s="188">
        <v>1</v>
      </c>
      <c r="I286" s="189"/>
      <c r="J286" s="190">
        <f t="shared" si="70"/>
        <v>0</v>
      </c>
      <c r="K286" s="186" t="s">
        <v>1</v>
      </c>
      <c r="L286" s="39"/>
      <c r="M286" s="191" t="s">
        <v>1</v>
      </c>
      <c r="N286" s="192" t="s">
        <v>42</v>
      </c>
      <c r="O286" s="71"/>
      <c r="P286" s="193">
        <f t="shared" si="71"/>
        <v>0</v>
      </c>
      <c r="Q286" s="193">
        <v>0</v>
      </c>
      <c r="R286" s="193">
        <f t="shared" si="72"/>
        <v>0</v>
      </c>
      <c r="S286" s="193">
        <v>0</v>
      </c>
      <c r="T286" s="194">
        <f t="shared" si="73"/>
        <v>0</v>
      </c>
      <c r="U286" s="34"/>
      <c r="V286" s="34"/>
      <c r="W286" s="34"/>
      <c r="X286" s="34"/>
      <c r="Y286" s="34"/>
      <c r="Z286" s="34"/>
      <c r="AA286" s="34"/>
      <c r="AB286" s="34"/>
      <c r="AC286" s="34"/>
      <c r="AD286" s="34"/>
      <c r="AE286" s="34"/>
      <c r="AR286" s="195" t="s">
        <v>264</v>
      </c>
      <c r="AT286" s="195" t="s">
        <v>248</v>
      </c>
      <c r="AU286" s="195" t="s">
        <v>85</v>
      </c>
      <c r="AY286" s="17" t="s">
        <v>247</v>
      </c>
      <c r="BE286" s="196">
        <f t="shared" si="74"/>
        <v>0</v>
      </c>
      <c r="BF286" s="196">
        <f t="shared" si="75"/>
        <v>0</v>
      </c>
      <c r="BG286" s="196">
        <f t="shared" si="76"/>
        <v>0</v>
      </c>
      <c r="BH286" s="196">
        <f t="shared" si="77"/>
        <v>0</v>
      </c>
      <c r="BI286" s="196">
        <f t="shared" si="78"/>
        <v>0</v>
      </c>
      <c r="BJ286" s="17" t="s">
        <v>85</v>
      </c>
      <c r="BK286" s="196">
        <f t="shared" si="79"/>
        <v>0</v>
      </c>
      <c r="BL286" s="17" t="s">
        <v>264</v>
      </c>
      <c r="BM286" s="195" t="s">
        <v>1161</v>
      </c>
    </row>
    <row r="287" spans="1:65" s="2" customFormat="1" ht="21.75" customHeight="1">
      <c r="A287" s="34"/>
      <c r="B287" s="35"/>
      <c r="C287" s="184" t="s">
        <v>937</v>
      </c>
      <c r="D287" s="184" t="s">
        <v>248</v>
      </c>
      <c r="E287" s="185" t="s">
        <v>2940</v>
      </c>
      <c r="F287" s="186" t="s">
        <v>2941</v>
      </c>
      <c r="G287" s="187" t="s">
        <v>1991</v>
      </c>
      <c r="H287" s="188">
        <v>2</v>
      </c>
      <c r="I287" s="189"/>
      <c r="J287" s="190">
        <f t="shared" si="70"/>
        <v>0</v>
      </c>
      <c r="K287" s="186" t="s">
        <v>1</v>
      </c>
      <c r="L287" s="39"/>
      <c r="M287" s="191" t="s">
        <v>1</v>
      </c>
      <c r="N287" s="192" t="s">
        <v>42</v>
      </c>
      <c r="O287" s="71"/>
      <c r="P287" s="193">
        <f t="shared" si="71"/>
        <v>0</v>
      </c>
      <c r="Q287" s="193">
        <v>0</v>
      </c>
      <c r="R287" s="193">
        <f t="shared" si="72"/>
        <v>0</v>
      </c>
      <c r="S287" s="193">
        <v>0</v>
      </c>
      <c r="T287" s="194">
        <f t="shared" si="73"/>
        <v>0</v>
      </c>
      <c r="U287" s="34"/>
      <c r="V287" s="34"/>
      <c r="W287" s="34"/>
      <c r="X287" s="34"/>
      <c r="Y287" s="34"/>
      <c r="Z287" s="34"/>
      <c r="AA287" s="34"/>
      <c r="AB287" s="34"/>
      <c r="AC287" s="34"/>
      <c r="AD287" s="34"/>
      <c r="AE287" s="34"/>
      <c r="AR287" s="195" t="s">
        <v>264</v>
      </c>
      <c r="AT287" s="195" t="s">
        <v>248</v>
      </c>
      <c r="AU287" s="195" t="s">
        <v>85</v>
      </c>
      <c r="AY287" s="17" t="s">
        <v>247</v>
      </c>
      <c r="BE287" s="196">
        <f t="shared" si="74"/>
        <v>0</v>
      </c>
      <c r="BF287" s="196">
        <f t="shared" si="75"/>
        <v>0</v>
      </c>
      <c r="BG287" s="196">
        <f t="shared" si="76"/>
        <v>0</v>
      </c>
      <c r="BH287" s="196">
        <f t="shared" si="77"/>
        <v>0</v>
      </c>
      <c r="BI287" s="196">
        <f t="shared" si="78"/>
        <v>0</v>
      </c>
      <c r="BJ287" s="17" t="s">
        <v>85</v>
      </c>
      <c r="BK287" s="196">
        <f t="shared" si="79"/>
        <v>0</v>
      </c>
      <c r="BL287" s="17" t="s">
        <v>264</v>
      </c>
      <c r="BM287" s="195" t="s">
        <v>1166</v>
      </c>
    </row>
    <row r="288" spans="1:65" s="2" customFormat="1" ht="21.75" customHeight="1">
      <c r="A288" s="34"/>
      <c r="B288" s="35"/>
      <c r="C288" s="184" t="s">
        <v>1169</v>
      </c>
      <c r="D288" s="184" t="s">
        <v>248</v>
      </c>
      <c r="E288" s="185" t="s">
        <v>2938</v>
      </c>
      <c r="F288" s="186" t="s">
        <v>2939</v>
      </c>
      <c r="G288" s="187" t="s">
        <v>1991</v>
      </c>
      <c r="H288" s="188">
        <v>1</v>
      </c>
      <c r="I288" s="189"/>
      <c r="J288" s="190">
        <f t="shared" si="70"/>
        <v>0</v>
      </c>
      <c r="K288" s="186" t="s">
        <v>1</v>
      </c>
      <c r="L288" s="39"/>
      <c r="M288" s="191" t="s">
        <v>1</v>
      </c>
      <c r="N288" s="192" t="s">
        <v>42</v>
      </c>
      <c r="O288" s="71"/>
      <c r="P288" s="193">
        <f t="shared" si="71"/>
        <v>0</v>
      </c>
      <c r="Q288" s="193">
        <v>0</v>
      </c>
      <c r="R288" s="193">
        <f t="shared" si="72"/>
        <v>0</v>
      </c>
      <c r="S288" s="193">
        <v>0</v>
      </c>
      <c r="T288" s="194">
        <f t="shared" si="73"/>
        <v>0</v>
      </c>
      <c r="U288" s="34"/>
      <c r="V288" s="34"/>
      <c r="W288" s="34"/>
      <c r="X288" s="34"/>
      <c r="Y288" s="34"/>
      <c r="Z288" s="34"/>
      <c r="AA288" s="34"/>
      <c r="AB288" s="34"/>
      <c r="AC288" s="34"/>
      <c r="AD288" s="34"/>
      <c r="AE288" s="34"/>
      <c r="AR288" s="195" t="s">
        <v>264</v>
      </c>
      <c r="AT288" s="195" t="s">
        <v>248</v>
      </c>
      <c r="AU288" s="195" t="s">
        <v>85</v>
      </c>
      <c r="AY288" s="17" t="s">
        <v>247</v>
      </c>
      <c r="BE288" s="196">
        <f t="shared" si="74"/>
        <v>0</v>
      </c>
      <c r="BF288" s="196">
        <f t="shared" si="75"/>
        <v>0</v>
      </c>
      <c r="BG288" s="196">
        <f t="shared" si="76"/>
        <v>0</v>
      </c>
      <c r="BH288" s="196">
        <f t="shared" si="77"/>
        <v>0</v>
      </c>
      <c r="BI288" s="196">
        <f t="shared" si="78"/>
        <v>0</v>
      </c>
      <c r="BJ288" s="17" t="s">
        <v>85</v>
      </c>
      <c r="BK288" s="196">
        <f t="shared" si="79"/>
        <v>0</v>
      </c>
      <c r="BL288" s="17" t="s">
        <v>264</v>
      </c>
      <c r="BM288" s="195" t="s">
        <v>1172</v>
      </c>
    </row>
    <row r="289" spans="1:65" s="2" customFormat="1" ht="16.5" customHeight="1">
      <c r="A289" s="34"/>
      <c r="B289" s="35"/>
      <c r="C289" s="184" t="s">
        <v>940</v>
      </c>
      <c r="D289" s="184" t="s">
        <v>248</v>
      </c>
      <c r="E289" s="185" t="s">
        <v>2942</v>
      </c>
      <c r="F289" s="186" t="s">
        <v>2943</v>
      </c>
      <c r="G289" s="187" t="s">
        <v>1991</v>
      </c>
      <c r="H289" s="188">
        <v>1</v>
      </c>
      <c r="I289" s="189"/>
      <c r="J289" s="190">
        <f t="shared" si="70"/>
        <v>0</v>
      </c>
      <c r="K289" s="186" t="s">
        <v>1</v>
      </c>
      <c r="L289" s="39"/>
      <c r="M289" s="191" t="s">
        <v>1</v>
      </c>
      <c r="N289" s="192" t="s">
        <v>42</v>
      </c>
      <c r="O289" s="71"/>
      <c r="P289" s="193">
        <f t="shared" si="71"/>
        <v>0</v>
      </c>
      <c r="Q289" s="193">
        <v>0</v>
      </c>
      <c r="R289" s="193">
        <f t="shared" si="72"/>
        <v>0</v>
      </c>
      <c r="S289" s="193">
        <v>0</v>
      </c>
      <c r="T289" s="194">
        <f t="shared" si="73"/>
        <v>0</v>
      </c>
      <c r="U289" s="34"/>
      <c r="V289" s="34"/>
      <c r="W289" s="34"/>
      <c r="X289" s="34"/>
      <c r="Y289" s="34"/>
      <c r="Z289" s="34"/>
      <c r="AA289" s="34"/>
      <c r="AB289" s="34"/>
      <c r="AC289" s="34"/>
      <c r="AD289" s="34"/>
      <c r="AE289" s="34"/>
      <c r="AR289" s="195" t="s">
        <v>264</v>
      </c>
      <c r="AT289" s="195" t="s">
        <v>248</v>
      </c>
      <c r="AU289" s="195" t="s">
        <v>85</v>
      </c>
      <c r="AY289" s="17" t="s">
        <v>247</v>
      </c>
      <c r="BE289" s="196">
        <f t="shared" si="74"/>
        <v>0</v>
      </c>
      <c r="BF289" s="196">
        <f t="shared" si="75"/>
        <v>0</v>
      </c>
      <c r="BG289" s="196">
        <f t="shared" si="76"/>
        <v>0</v>
      </c>
      <c r="BH289" s="196">
        <f t="shared" si="77"/>
        <v>0</v>
      </c>
      <c r="BI289" s="196">
        <f t="shared" si="78"/>
        <v>0</v>
      </c>
      <c r="BJ289" s="17" t="s">
        <v>85</v>
      </c>
      <c r="BK289" s="196">
        <f t="shared" si="79"/>
        <v>0</v>
      </c>
      <c r="BL289" s="17" t="s">
        <v>264</v>
      </c>
      <c r="BM289" s="195" t="s">
        <v>1176</v>
      </c>
    </row>
    <row r="290" spans="1:65" s="2" customFormat="1" ht="16.5" customHeight="1">
      <c r="A290" s="34"/>
      <c r="B290" s="35"/>
      <c r="C290" s="184" t="s">
        <v>1178</v>
      </c>
      <c r="D290" s="184" t="s">
        <v>248</v>
      </c>
      <c r="E290" s="185" t="s">
        <v>2907</v>
      </c>
      <c r="F290" s="186" t="s">
        <v>2908</v>
      </c>
      <c r="G290" s="187" t="s">
        <v>1991</v>
      </c>
      <c r="H290" s="188">
        <v>2</v>
      </c>
      <c r="I290" s="189"/>
      <c r="J290" s="190">
        <f t="shared" si="70"/>
        <v>0</v>
      </c>
      <c r="K290" s="186" t="s">
        <v>1</v>
      </c>
      <c r="L290" s="39"/>
      <c r="M290" s="191" t="s">
        <v>1</v>
      </c>
      <c r="N290" s="192" t="s">
        <v>42</v>
      </c>
      <c r="O290" s="71"/>
      <c r="P290" s="193">
        <f t="shared" si="71"/>
        <v>0</v>
      </c>
      <c r="Q290" s="193">
        <v>0</v>
      </c>
      <c r="R290" s="193">
        <f t="shared" si="72"/>
        <v>0</v>
      </c>
      <c r="S290" s="193">
        <v>0</v>
      </c>
      <c r="T290" s="194">
        <f t="shared" si="73"/>
        <v>0</v>
      </c>
      <c r="U290" s="34"/>
      <c r="V290" s="34"/>
      <c r="W290" s="34"/>
      <c r="X290" s="34"/>
      <c r="Y290" s="34"/>
      <c r="Z290" s="34"/>
      <c r="AA290" s="34"/>
      <c r="AB290" s="34"/>
      <c r="AC290" s="34"/>
      <c r="AD290" s="34"/>
      <c r="AE290" s="34"/>
      <c r="AR290" s="195" t="s">
        <v>264</v>
      </c>
      <c r="AT290" s="195" t="s">
        <v>248</v>
      </c>
      <c r="AU290" s="195" t="s">
        <v>85</v>
      </c>
      <c r="AY290" s="17" t="s">
        <v>247</v>
      </c>
      <c r="BE290" s="196">
        <f t="shared" si="74"/>
        <v>0</v>
      </c>
      <c r="BF290" s="196">
        <f t="shared" si="75"/>
        <v>0</v>
      </c>
      <c r="BG290" s="196">
        <f t="shared" si="76"/>
        <v>0</v>
      </c>
      <c r="BH290" s="196">
        <f t="shared" si="77"/>
        <v>0</v>
      </c>
      <c r="BI290" s="196">
        <f t="shared" si="78"/>
        <v>0</v>
      </c>
      <c r="BJ290" s="17" t="s">
        <v>85</v>
      </c>
      <c r="BK290" s="196">
        <f t="shared" si="79"/>
        <v>0</v>
      </c>
      <c r="BL290" s="17" t="s">
        <v>264</v>
      </c>
      <c r="BM290" s="195" t="s">
        <v>1181</v>
      </c>
    </row>
    <row r="291" spans="1:65" s="2" customFormat="1" ht="24.15" customHeight="1">
      <c r="A291" s="34"/>
      <c r="B291" s="35"/>
      <c r="C291" s="184" t="s">
        <v>944</v>
      </c>
      <c r="D291" s="184" t="s">
        <v>248</v>
      </c>
      <c r="E291" s="185" t="s">
        <v>2970</v>
      </c>
      <c r="F291" s="186" t="s">
        <v>2971</v>
      </c>
      <c r="G291" s="187" t="s">
        <v>1991</v>
      </c>
      <c r="H291" s="188">
        <v>1</v>
      </c>
      <c r="I291" s="189"/>
      <c r="J291" s="190">
        <f t="shared" si="70"/>
        <v>0</v>
      </c>
      <c r="K291" s="186" t="s">
        <v>1</v>
      </c>
      <c r="L291" s="39"/>
      <c r="M291" s="191" t="s">
        <v>1</v>
      </c>
      <c r="N291" s="192" t="s">
        <v>42</v>
      </c>
      <c r="O291" s="71"/>
      <c r="P291" s="193">
        <f t="shared" si="71"/>
        <v>0</v>
      </c>
      <c r="Q291" s="193">
        <v>0</v>
      </c>
      <c r="R291" s="193">
        <f t="shared" si="72"/>
        <v>0</v>
      </c>
      <c r="S291" s="193">
        <v>0</v>
      </c>
      <c r="T291" s="194">
        <f t="shared" si="73"/>
        <v>0</v>
      </c>
      <c r="U291" s="34"/>
      <c r="V291" s="34"/>
      <c r="W291" s="34"/>
      <c r="X291" s="34"/>
      <c r="Y291" s="34"/>
      <c r="Z291" s="34"/>
      <c r="AA291" s="34"/>
      <c r="AB291" s="34"/>
      <c r="AC291" s="34"/>
      <c r="AD291" s="34"/>
      <c r="AE291" s="34"/>
      <c r="AR291" s="195" t="s">
        <v>264</v>
      </c>
      <c r="AT291" s="195" t="s">
        <v>248</v>
      </c>
      <c r="AU291" s="195" t="s">
        <v>85</v>
      </c>
      <c r="AY291" s="17" t="s">
        <v>247</v>
      </c>
      <c r="BE291" s="196">
        <f t="shared" si="74"/>
        <v>0</v>
      </c>
      <c r="BF291" s="196">
        <f t="shared" si="75"/>
        <v>0</v>
      </c>
      <c r="BG291" s="196">
        <f t="shared" si="76"/>
        <v>0</v>
      </c>
      <c r="BH291" s="196">
        <f t="shared" si="77"/>
        <v>0</v>
      </c>
      <c r="BI291" s="196">
        <f t="shared" si="78"/>
        <v>0</v>
      </c>
      <c r="BJ291" s="17" t="s">
        <v>85</v>
      </c>
      <c r="BK291" s="196">
        <f t="shared" si="79"/>
        <v>0</v>
      </c>
      <c r="BL291" s="17" t="s">
        <v>264</v>
      </c>
      <c r="BM291" s="195" t="s">
        <v>533</v>
      </c>
    </row>
    <row r="292" spans="1:65" s="2" customFormat="1" ht="21.75" customHeight="1">
      <c r="A292" s="34"/>
      <c r="B292" s="35"/>
      <c r="C292" s="184" t="s">
        <v>1185</v>
      </c>
      <c r="D292" s="184" t="s">
        <v>248</v>
      </c>
      <c r="E292" s="185" t="s">
        <v>2972</v>
      </c>
      <c r="F292" s="186" t="s">
        <v>2973</v>
      </c>
      <c r="G292" s="187" t="s">
        <v>1991</v>
      </c>
      <c r="H292" s="188">
        <v>1</v>
      </c>
      <c r="I292" s="189"/>
      <c r="J292" s="190">
        <f t="shared" si="70"/>
        <v>0</v>
      </c>
      <c r="K292" s="186" t="s">
        <v>1</v>
      </c>
      <c r="L292" s="39"/>
      <c r="M292" s="191" t="s">
        <v>1</v>
      </c>
      <c r="N292" s="192" t="s">
        <v>42</v>
      </c>
      <c r="O292" s="71"/>
      <c r="P292" s="193">
        <f t="shared" si="71"/>
        <v>0</v>
      </c>
      <c r="Q292" s="193">
        <v>0</v>
      </c>
      <c r="R292" s="193">
        <f t="shared" si="72"/>
        <v>0</v>
      </c>
      <c r="S292" s="193">
        <v>0</v>
      </c>
      <c r="T292" s="194">
        <f t="shared" si="73"/>
        <v>0</v>
      </c>
      <c r="U292" s="34"/>
      <c r="V292" s="34"/>
      <c r="W292" s="34"/>
      <c r="X292" s="34"/>
      <c r="Y292" s="34"/>
      <c r="Z292" s="34"/>
      <c r="AA292" s="34"/>
      <c r="AB292" s="34"/>
      <c r="AC292" s="34"/>
      <c r="AD292" s="34"/>
      <c r="AE292" s="34"/>
      <c r="AR292" s="195" t="s">
        <v>264</v>
      </c>
      <c r="AT292" s="195" t="s">
        <v>248</v>
      </c>
      <c r="AU292" s="195" t="s">
        <v>85</v>
      </c>
      <c r="AY292" s="17" t="s">
        <v>247</v>
      </c>
      <c r="BE292" s="196">
        <f t="shared" si="74"/>
        <v>0</v>
      </c>
      <c r="BF292" s="196">
        <f t="shared" si="75"/>
        <v>0</v>
      </c>
      <c r="BG292" s="196">
        <f t="shared" si="76"/>
        <v>0</v>
      </c>
      <c r="BH292" s="196">
        <f t="shared" si="77"/>
        <v>0</v>
      </c>
      <c r="BI292" s="196">
        <f t="shared" si="78"/>
        <v>0</v>
      </c>
      <c r="BJ292" s="17" t="s">
        <v>85</v>
      </c>
      <c r="BK292" s="196">
        <f t="shared" si="79"/>
        <v>0</v>
      </c>
      <c r="BL292" s="17" t="s">
        <v>264</v>
      </c>
      <c r="BM292" s="195" t="s">
        <v>1088</v>
      </c>
    </row>
    <row r="293" spans="1:65" s="2" customFormat="1" ht="24.15" customHeight="1">
      <c r="A293" s="34"/>
      <c r="B293" s="35"/>
      <c r="C293" s="184" t="s">
        <v>1189</v>
      </c>
      <c r="D293" s="184" t="s">
        <v>248</v>
      </c>
      <c r="E293" s="185" t="s">
        <v>2974</v>
      </c>
      <c r="F293" s="186" t="s">
        <v>2975</v>
      </c>
      <c r="G293" s="187" t="s">
        <v>1991</v>
      </c>
      <c r="H293" s="188">
        <v>1</v>
      </c>
      <c r="I293" s="189"/>
      <c r="J293" s="190">
        <f t="shared" si="70"/>
        <v>0</v>
      </c>
      <c r="K293" s="186" t="s">
        <v>1</v>
      </c>
      <c r="L293" s="39"/>
      <c r="M293" s="191" t="s">
        <v>1</v>
      </c>
      <c r="N293" s="192" t="s">
        <v>42</v>
      </c>
      <c r="O293" s="71"/>
      <c r="P293" s="193">
        <f t="shared" si="71"/>
        <v>0</v>
      </c>
      <c r="Q293" s="193">
        <v>0</v>
      </c>
      <c r="R293" s="193">
        <f t="shared" si="72"/>
        <v>0</v>
      </c>
      <c r="S293" s="193">
        <v>0</v>
      </c>
      <c r="T293" s="194">
        <f t="shared" si="73"/>
        <v>0</v>
      </c>
      <c r="U293" s="34"/>
      <c r="V293" s="34"/>
      <c r="W293" s="34"/>
      <c r="X293" s="34"/>
      <c r="Y293" s="34"/>
      <c r="Z293" s="34"/>
      <c r="AA293" s="34"/>
      <c r="AB293" s="34"/>
      <c r="AC293" s="34"/>
      <c r="AD293" s="34"/>
      <c r="AE293" s="34"/>
      <c r="AR293" s="195" t="s">
        <v>264</v>
      </c>
      <c r="AT293" s="195" t="s">
        <v>248</v>
      </c>
      <c r="AU293" s="195" t="s">
        <v>85</v>
      </c>
      <c r="AY293" s="17" t="s">
        <v>247</v>
      </c>
      <c r="BE293" s="196">
        <f t="shared" si="74"/>
        <v>0</v>
      </c>
      <c r="BF293" s="196">
        <f t="shared" si="75"/>
        <v>0</v>
      </c>
      <c r="BG293" s="196">
        <f t="shared" si="76"/>
        <v>0</v>
      </c>
      <c r="BH293" s="196">
        <f t="shared" si="77"/>
        <v>0</v>
      </c>
      <c r="BI293" s="196">
        <f t="shared" si="78"/>
        <v>0</v>
      </c>
      <c r="BJ293" s="17" t="s">
        <v>85</v>
      </c>
      <c r="BK293" s="196">
        <f t="shared" si="79"/>
        <v>0</v>
      </c>
      <c r="BL293" s="17" t="s">
        <v>264</v>
      </c>
      <c r="BM293" s="195" t="s">
        <v>1192</v>
      </c>
    </row>
    <row r="294" spans="1:65" s="2" customFormat="1" ht="24.15" customHeight="1">
      <c r="A294" s="34"/>
      <c r="B294" s="35"/>
      <c r="C294" s="184" t="s">
        <v>1195</v>
      </c>
      <c r="D294" s="184" t="s">
        <v>248</v>
      </c>
      <c r="E294" s="185" t="s">
        <v>2976</v>
      </c>
      <c r="F294" s="186" t="s">
        <v>2977</v>
      </c>
      <c r="G294" s="187" t="s">
        <v>1991</v>
      </c>
      <c r="H294" s="188">
        <v>1</v>
      </c>
      <c r="I294" s="189"/>
      <c r="J294" s="190">
        <f t="shared" si="70"/>
        <v>0</v>
      </c>
      <c r="K294" s="186" t="s">
        <v>1</v>
      </c>
      <c r="L294" s="39"/>
      <c r="M294" s="191" t="s">
        <v>1</v>
      </c>
      <c r="N294" s="192" t="s">
        <v>42</v>
      </c>
      <c r="O294" s="71"/>
      <c r="P294" s="193">
        <f t="shared" si="71"/>
        <v>0</v>
      </c>
      <c r="Q294" s="193">
        <v>0</v>
      </c>
      <c r="R294" s="193">
        <f t="shared" si="72"/>
        <v>0</v>
      </c>
      <c r="S294" s="193">
        <v>0</v>
      </c>
      <c r="T294" s="194">
        <f t="shared" si="73"/>
        <v>0</v>
      </c>
      <c r="U294" s="34"/>
      <c r="V294" s="34"/>
      <c r="W294" s="34"/>
      <c r="X294" s="34"/>
      <c r="Y294" s="34"/>
      <c r="Z294" s="34"/>
      <c r="AA294" s="34"/>
      <c r="AB294" s="34"/>
      <c r="AC294" s="34"/>
      <c r="AD294" s="34"/>
      <c r="AE294" s="34"/>
      <c r="AR294" s="195" t="s">
        <v>264</v>
      </c>
      <c r="AT294" s="195" t="s">
        <v>248</v>
      </c>
      <c r="AU294" s="195" t="s">
        <v>85</v>
      </c>
      <c r="AY294" s="17" t="s">
        <v>247</v>
      </c>
      <c r="BE294" s="196">
        <f t="shared" si="74"/>
        <v>0</v>
      </c>
      <c r="BF294" s="196">
        <f t="shared" si="75"/>
        <v>0</v>
      </c>
      <c r="BG294" s="196">
        <f t="shared" si="76"/>
        <v>0</v>
      </c>
      <c r="BH294" s="196">
        <f t="shared" si="77"/>
        <v>0</v>
      </c>
      <c r="BI294" s="196">
        <f t="shared" si="78"/>
        <v>0</v>
      </c>
      <c r="BJ294" s="17" t="s">
        <v>85</v>
      </c>
      <c r="BK294" s="196">
        <f t="shared" si="79"/>
        <v>0</v>
      </c>
      <c r="BL294" s="17" t="s">
        <v>264</v>
      </c>
      <c r="BM294" s="195" t="s">
        <v>1198</v>
      </c>
    </row>
    <row r="295" spans="1:65" s="2" customFormat="1" ht="24.15" customHeight="1">
      <c r="A295" s="34"/>
      <c r="B295" s="35"/>
      <c r="C295" s="184" t="s">
        <v>949</v>
      </c>
      <c r="D295" s="184" t="s">
        <v>248</v>
      </c>
      <c r="E295" s="185" t="s">
        <v>2978</v>
      </c>
      <c r="F295" s="186" t="s">
        <v>2979</v>
      </c>
      <c r="G295" s="187" t="s">
        <v>1991</v>
      </c>
      <c r="H295" s="188">
        <v>1</v>
      </c>
      <c r="I295" s="189"/>
      <c r="J295" s="190">
        <f t="shared" si="70"/>
        <v>0</v>
      </c>
      <c r="K295" s="186" t="s">
        <v>1</v>
      </c>
      <c r="L295" s="39"/>
      <c r="M295" s="191" t="s">
        <v>1</v>
      </c>
      <c r="N295" s="192" t="s">
        <v>42</v>
      </c>
      <c r="O295" s="71"/>
      <c r="P295" s="193">
        <f t="shared" si="71"/>
        <v>0</v>
      </c>
      <c r="Q295" s="193">
        <v>0</v>
      </c>
      <c r="R295" s="193">
        <f t="shared" si="72"/>
        <v>0</v>
      </c>
      <c r="S295" s="193">
        <v>0</v>
      </c>
      <c r="T295" s="194">
        <f t="shared" si="73"/>
        <v>0</v>
      </c>
      <c r="U295" s="34"/>
      <c r="V295" s="34"/>
      <c r="W295" s="34"/>
      <c r="X295" s="34"/>
      <c r="Y295" s="34"/>
      <c r="Z295" s="34"/>
      <c r="AA295" s="34"/>
      <c r="AB295" s="34"/>
      <c r="AC295" s="34"/>
      <c r="AD295" s="34"/>
      <c r="AE295" s="34"/>
      <c r="AR295" s="195" t="s">
        <v>264</v>
      </c>
      <c r="AT295" s="195" t="s">
        <v>248</v>
      </c>
      <c r="AU295" s="195" t="s">
        <v>85</v>
      </c>
      <c r="AY295" s="17" t="s">
        <v>247</v>
      </c>
      <c r="BE295" s="196">
        <f t="shared" si="74"/>
        <v>0</v>
      </c>
      <c r="BF295" s="196">
        <f t="shared" si="75"/>
        <v>0</v>
      </c>
      <c r="BG295" s="196">
        <f t="shared" si="76"/>
        <v>0</v>
      </c>
      <c r="BH295" s="196">
        <f t="shared" si="77"/>
        <v>0</v>
      </c>
      <c r="BI295" s="196">
        <f t="shared" si="78"/>
        <v>0</v>
      </c>
      <c r="BJ295" s="17" t="s">
        <v>85</v>
      </c>
      <c r="BK295" s="196">
        <f t="shared" si="79"/>
        <v>0</v>
      </c>
      <c r="BL295" s="17" t="s">
        <v>264</v>
      </c>
      <c r="BM295" s="195" t="s">
        <v>1201</v>
      </c>
    </row>
    <row r="296" spans="1:65" s="2" customFormat="1" ht="24.15" customHeight="1">
      <c r="A296" s="34"/>
      <c r="B296" s="35"/>
      <c r="C296" s="184" t="s">
        <v>1203</v>
      </c>
      <c r="D296" s="184" t="s">
        <v>248</v>
      </c>
      <c r="E296" s="185" t="s">
        <v>2980</v>
      </c>
      <c r="F296" s="186" t="s">
        <v>2981</v>
      </c>
      <c r="G296" s="187" t="s">
        <v>1991</v>
      </c>
      <c r="H296" s="188">
        <v>1</v>
      </c>
      <c r="I296" s="189"/>
      <c r="J296" s="190">
        <f t="shared" si="70"/>
        <v>0</v>
      </c>
      <c r="K296" s="186" t="s">
        <v>1</v>
      </c>
      <c r="L296" s="39"/>
      <c r="M296" s="191" t="s">
        <v>1</v>
      </c>
      <c r="N296" s="192" t="s">
        <v>42</v>
      </c>
      <c r="O296" s="71"/>
      <c r="P296" s="193">
        <f t="shared" si="71"/>
        <v>0</v>
      </c>
      <c r="Q296" s="193">
        <v>0</v>
      </c>
      <c r="R296" s="193">
        <f t="shared" si="72"/>
        <v>0</v>
      </c>
      <c r="S296" s="193">
        <v>0</v>
      </c>
      <c r="T296" s="194">
        <f t="shared" si="73"/>
        <v>0</v>
      </c>
      <c r="U296" s="34"/>
      <c r="V296" s="34"/>
      <c r="W296" s="34"/>
      <c r="X296" s="34"/>
      <c r="Y296" s="34"/>
      <c r="Z296" s="34"/>
      <c r="AA296" s="34"/>
      <c r="AB296" s="34"/>
      <c r="AC296" s="34"/>
      <c r="AD296" s="34"/>
      <c r="AE296" s="34"/>
      <c r="AR296" s="195" t="s">
        <v>264</v>
      </c>
      <c r="AT296" s="195" t="s">
        <v>248</v>
      </c>
      <c r="AU296" s="195" t="s">
        <v>85</v>
      </c>
      <c r="AY296" s="17" t="s">
        <v>247</v>
      </c>
      <c r="BE296" s="196">
        <f t="shared" si="74"/>
        <v>0</v>
      </c>
      <c r="BF296" s="196">
        <f t="shared" si="75"/>
        <v>0</v>
      </c>
      <c r="BG296" s="196">
        <f t="shared" si="76"/>
        <v>0</v>
      </c>
      <c r="BH296" s="196">
        <f t="shared" si="77"/>
        <v>0</v>
      </c>
      <c r="BI296" s="196">
        <f t="shared" si="78"/>
        <v>0</v>
      </c>
      <c r="BJ296" s="17" t="s">
        <v>85</v>
      </c>
      <c r="BK296" s="196">
        <f t="shared" si="79"/>
        <v>0</v>
      </c>
      <c r="BL296" s="17" t="s">
        <v>264</v>
      </c>
      <c r="BM296" s="195" t="s">
        <v>1206</v>
      </c>
    </row>
    <row r="297" spans="1:65" s="2" customFormat="1" ht="24.15" customHeight="1">
      <c r="A297" s="34"/>
      <c r="B297" s="35"/>
      <c r="C297" s="184" t="s">
        <v>953</v>
      </c>
      <c r="D297" s="184" t="s">
        <v>248</v>
      </c>
      <c r="E297" s="185" t="s">
        <v>2982</v>
      </c>
      <c r="F297" s="186" t="s">
        <v>2983</v>
      </c>
      <c r="G297" s="187" t="s">
        <v>1991</v>
      </c>
      <c r="H297" s="188">
        <v>1</v>
      </c>
      <c r="I297" s="189"/>
      <c r="J297" s="190">
        <f t="shared" si="70"/>
        <v>0</v>
      </c>
      <c r="K297" s="186" t="s">
        <v>1</v>
      </c>
      <c r="L297" s="39"/>
      <c r="M297" s="191" t="s">
        <v>1</v>
      </c>
      <c r="N297" s="192" t="s">
        <v>42</v>
      </c>
      <c r="O297" s="71"/>
      <c r="P297" s="193">
        <f t="shared" si="71"/>
        <v>0</v>
      </c>
      <c r="Q297" s="193">
        <v>0</v>
      </c>
      <c r="R297" s="193">
        <f t="shared" si="72"/>
        <v>0</v>
      </c>
      <c r="S297" s="193">
        <v>0</v>
      </c>
      <c r="T297" s="194">
        <f t="shared" si="73"/>
        <v>0</v>
      </c>
      <c r="U297" s="34"/>
      <c r="V297" s="34"/>
      <c r="W297" s="34"/>
      <c r="X297" s="34"/>
      <c r="Y297" s="34"/>
      <c r="Z297" s="34"/>
      <c r="AA297" s="34"/>
      <c r="AB297" s="34"/>
      <c r="AC297" s="34"/>
      <c r="AD297" s="34"/>
      <c r="AE297" s="34"/>
      <c r="AR297" s="195" t="s">
        <v>264</v>
      </c>
      <c r="AT297" s="195" t="s">
        <v>248</v>
      </c>
      <c r="AU297" s="195" t="s">
        <v>85</v>
      </c>
      <c r="AY297" s="17" t="s">
        <v>247</v>
      </c>
      <c r="BE297" s="196">
        <f t="shared" si="74"/>
        <v>0</v>
      </c>
      <c r="BF297" s="196">
        <f t="shared" si="75"/>
        <v>0</v>
      </c>
      <c r="BG297" s="196">
        <f t="shared" si="76"/>
        <v>0</v>
      </c>
      <c r="BH297" s="196">
        <f t="shared" si="77"/>
        <v>0</v>
      </c>
      <c r="BI297" s="196">
        <f t="shared" si="78"/>
        <v>0</v>
      </c>
      <c r="BJ297" s="17" t="s">
        <v>85</v>
      </c>
      <c r="BK297" s="196">
        <f t="shared" si="79"/>
        <v>0</v>
      </c>
      <c r="BL297" s="17" t="s">
        <v>264</v>
      </c>
      <c r="BM297" s="195" t="s">
        <v>1212</v>
      </c>
    </row>
    <row r="298" spans="1:65" s="2" customFormat="1" ht="24.15" customHeight="1">
      <c r="A298" s="34"/>
      <c r="B298" s="35"/>
      <c r="C298" s="184" t="s">
        <v>1216</v>
      </c>
      <c r="D298" s="184" t="s">
        <v>248</v>
      </c>
      <c r="E298" s="185" t="s">
        <v>3015</v>
      </c>
      <c r="F298" s="186" t="s">
        <v>2918</v>
      </c>
      <c r="G298" s="187" t="s">
        <v>2919</v>
      </c>
      <c r="H298" s="188">
        <v>1</v>
      </c>
      <c r="I298" s="189"/>
      <c r="J298" s="190">
        <f t="shared" si="70"/>
        <v>0</v>
      </c>
      <c r="K298" s="186" t="s">
        <v>1</v>
      </c>
      <c r="L298" s="39"/>
      <c r="M298" s="191" t="s">
        <v>1</v>
      </c>
      <c r="N298" s="192" t="s">
        <v>42</v>
      </c>
      <c r="O298" s="71"/>
      <c r="P298" s="193">
        <f t="shared" si="71"/>
        <v>0</v>
      </c>
      <c r="Q298" s="193">
        <v>0</v>
      </c>
      <c r="R298" s="193">
        <f t="shared" si="72"/>
        <v>0</v>
      </c>
      <c r="S298" s="193">
        <v>0</v>
      </c>
      <c r="T298" s="194">
        <f t="shared" si="73"/>
        <v>0</v>
      </c>
      <c r="U298" s="34"/>
      <c r="V298" s="34"/>
      <c r="W298" s="34"/>
      <c r="X298" s="34"/>
      <c r="Y298" s="34"/>
      <c r="Z298" s="34"/>
      <c r="AA298" s="34"/>
      <c r="AB298" s="34"/>
      <c r="AC298" s="34"/>
      <c r="AD298" s="34"/>
      <c r="AE298" s="34"/>
      <c r="AR298" s="195" t="s">
        <v>264</v>
      </c>
      <c r="AT298" s="195" t="s">
        <v>248</v>
      </c>
      <c r="AU298" s="195" t="s">
        <v>85</v>
      </c>
      <c r="AY298" s="17" t="s">
        <v>247</v>
      </c>
      <c r="BE298" s="196">
        <f t="shared" si="74"/>
        <v>0</v>
      </c>
      <c r="BF298" s="196">
        <f t="shared" si="75"/>
        <v>0</v>
      </c>
      <c r="BG298" s="196">
        <f t="shared" si="76"/>
        <v>0</v>
      </c>
      <c r="BH298" s="196">
        <f t="shared" si="77"/>
        <v>0</v>
      </c>
      <c r="BI298" s="196">
        <f t="shared" si="78"/>
        <v>0</v>
      </c>
      <c r="BJ298" s="17" t="s">
        <v>85</v>
      </c>
      <c r="BK298" s="196">
        <f t="shared" si="79"/>
        <v>0</v>
      </c>
      <c r="BL298" s="17" t="s">
        <v>264</v>
      </c>
      <c r="BM298" s="195" t="s">
        <v>1219</v>
      </c>
    </row>
    <row r="299" spans="1:65" s="2" customFormat="1" ht="24.15" customHeight="1">
      <c r="A299" s="34"/>
      <c r="B299" s="35"/>
      <c r="C299" s="184" t="s">
        <v>957</v>
      </c>
      <c r="D299" s="184" t="s">
        <v>248</v>
      </c>
      <c r="E299" s="185" t="s">
        <v>3016</v>
      </c>
      <c r="F299" s="186" t="s">
        <v>2921</v>
      </c>
      <c r="G299" s="187" t="s">
        <v>2919</v>
      </c>
      <c r="H299" s="188">
        <v>1</v>
      </c>
      <c r="I299" s="189"/>
      <c r="J299" s="190">
        <f t="shared" si="70"/>
        <v>0</v>
      </c>
      <c r="K299" s="186" t="s">
        <v>1</v>
      </c>
      <c r="L299" s="39"/>
      <c r="M299" s="191" t="s">
        <v>1</v>
      </c>
      <c r="N299" s="192" t="s">
        <v>42</v>
      </c>
      <c r="O299" s="71"/>
      <c r="P299" s="193">
        <f t="shared" si="71"/>
        <v>0</v>
      </c>
      <c r="Q299" s="193">
        <v>0</v>
      </c>
      <c r="R299" s="193">
        <f t="shared" si="72"/>
        <v>0</v>
      </c>
      <c r="S299" s="193">
        <v>0</v>
      </c>
      <c r="T299" s="194">
        <f t="shared" si="73"/>
        <v>0</v>
      </c>
      <c r="U299" s="34"/>
      <c r="V299" s="34"/>
      <c r="W299" s="34"/>
      <c r="X299" s="34"/>
      <c r="Y299" s="34"/>
      <c r="Z299" s="34"/>
      <c r="AA299" s="34"/>
      <c r="AB299" s="34"/>
      <c r="AC299" s="34"/>
      <c r="AD299" s="34"/>
      <c r="AE299" s="34"/>
      <c r="AR299" s="195" t="s">
        <v>264</v>
      </c>
      <c r="AT299" s="195" t="s">
        <v>248</v>
      </c>
      <c r="AU299" s="195" t="s">
        <v>85</v>
      </c>
      <c r="AY299" s="17" t="s">
        <v>247</v>
      </c>
      <c r="BE299" s="196">
        <f t="shared" si="74"/>
        <v>0</v>
      </c>
      <c r="BF299" s="196">
        <f t="shared" si="75"/>
        <v>0</v>
      </c>
      <c r="BG299" s="196">
        <f t="shared" si="76"/>
        <v>0</v>
      </c>
      <c r="BH299" s="196">
        <f t="shared" si="77"/>
        <v>0</v>
      </c>
      <c r="BI299" s="196">
        <f t="shared" si="78"/>
        <v>0</v>
      </c>
      <c r="BJ299" s="17" t="s">
        <v>85</v>
      </c>
      <c r="BK299" s="196">
        <f t="shared" si="79"/>
        <v>0</v>
      </c>
      <c r="BL299" s="17" t="s">
        <v>264</v>
      </c>
      <c r="BM299" s="195" t="s">
        <v>1225</v>
      </c>
    </row>
    <row r="300" spans="1:65" s="2" customFormat="1" ht="24.15" customHeight="1">
      <c r="A300" s="34"/>
      <c r="B300" s="35"/>
      <c r="C300" s="184" t="s">
        <v>1227</v>
      </c>
      <c r="D300" s="184" t="s">
        <v>248</v>
      </c>
      <c r="E300" s="185" t="s">
        <v>3017</v>
      </c>
      <c r="F300" s="186" t="s">
        <v>2923</v>
      </c>
      <c r="G300" s="187" t="s">
        <v>1991</v>
      </c>
      <c r="H300" s="188">
        <v>1</v>
      </c>
      <c r="I300" s="189"/>
      <c r="J300" s="190">
        <f t="shared" si="70"/>
        <v>0</v>
      </c>
      <c r="K300" s="186" t="s">
        <v>1</v>
      </c>
      <c r="L300" s="39"/>
      <c r="M300" s="191" t="s">
        <v>1</v>
      </c>
      <c r="N300" s="192" t="s">
        <v>42</v>
      </c>
      <c r="O300" s="71"/>
      <c r="P300" s="193">
        <f t="shared" si="71"/>
        <v>0</v>
      </c>
      <c r="Q300" s="193">
        <v>0</v>
      </c>
      <c r="R300" s="193">
        <f t="shared" si="72"/>
        <v>0</v>
      </c>
      <c r="S300" s="193">
        <v>0</v>
      </c>
      <c r="T300" s="194">
        <f t="shared" si="73"/>
        <v>0</v>
      </c>
      <c r="U300" s="34"/>
      <c r="V300" s="34"/>
      <c r="W300" s="34"/>
      <c r="X300" s="34"/>
      <c r="Y300" s="34"/>
      <c r="Z300" s="34"/>
      <c r="AA300" s="34"/>
      <c r="AB300" s="34"/>
      <c r="AC300" s="34"/>
      <c r="AD300" s="34"/>
      <c r="AE300" s="34"/>
      <c r="AR300" s="195" t="s">
        <v>264</v>
      </c>
      <c r="AT300" s="195" t="s">
        <v>248</v>
      </c>
      <c r="AU300" s="195" t="s">
        <v>85</v>
      </c>
      <c r="AY300" s="17" t="s">
        <v>247</v>
      </c>
      <c r="BE300" s="196">
        <f t="shared" si="74"/>
        <v>0</v>
      </c>
      <c r="BF300" s="196">
        <f t="shared" si="75"/>
        <v>0</v>
      </c>
      <c r="BG300" s="196">
        <f t="shared" si="76"/>
        <v>0</v>
      </c>
      <c r="BH300" s="196">
        <f t="shared" si="77"/>
        <v>0</v>
      </c>
      <c r="BI300" s="196">
        <f t="shared" si="78"/>
        <v>0</v>
      </c>
      <c r="BJ300" s="17" t="s">
        <v>85</v>
      </c>
      <c r="BK300" s="196">
        <f t="shared" si="79"/>
        <v>0</v>
      </c>
      <c r="BL300" s="17" t="s">
        <v>264</v>
      </c>
      <c r="BM300" s="195" t="s">
        <v>1229</v>
      </c>
    </row>
    <row r="301" spans="1:65" s="2" customFormat="1" ht="16.5" customHeight="1">
      <c r="A301" s="34"/>
      <c r="B301" s="35"/>
      <c r="C301" s="184" t="s">
        <v>959</v>
      </c>
      <c r="D301" s="184" t="s">
        <v>248</v>
      </c>
      <c r="E301" s="185" t="s">
        <v>3018</v>
      </c>
      <c r="F301" s="186" t="s">
        <v>2925</v>
      </c>
      <c r="G301" s="187" t="s">
        <v>1991</v>
      </c>
      <c r="H301" s="188">
        <v>1</v>
      </c>
      <c r="I301" s="189"/>
      <c r="J301" s="190">
        <f t="shared" si="70"/>
        <v>0</v>
      </c>
      <c r="K301" s="186" t="s">
        <v>1</v>
      </c>
      <c r="L301" s="39"/>
      <c r="M301" s="191" t="s">
        <v>1</v>
      </c>
      <c r="N301" s="192" t="s">
        <v>42</v>
      </c>
      <c r="O301" s="71"/>
      <c r="P301" s="193">
        <f t="shared" si="71"/>
        <v>0</v>
      </c>
      <c r="Q301" s="193">
        <v>0</v>
      </c>
      <c r="R301" s="193">
        <f t="shared" si="72"/>
        <v>0</v>
      </c>
      <c r="S301" s="193">
        <v>0</v>
      </c>
      <c r="T301" s="194">
        <f t="shared" si="73"/>
        <v>0</v>
      </c>
      <c r="U301" s="34"/>
      <c r="V301" s="34"/>
      <c r="W301" s="34"/>
      <c r="X301" s="34"/>
      <c r="Y301" s="34"/>
      <c r="Z301" s="34"/>
      <c r="AA301" s="34"/>
      <c r="AB301" s="34"/>
      <c r="AC301" s="34"/>
      <c r="AD301" s="34"/>
      <c r="AE301" s="34"/>
      <c r="AR301" s="195" t="s">
        <v>264</v>
      </c>
      <c r="AT301" s="195" t="s">
        <v>248</v>
      </c>
      <c r="AU301" s="195" t="s">
        <v>85</v>
      </c>
      <c r="AY301" s="17" t="s">
        <v>247</v>
      </c>
      <c r="BE301" s="196">
        <f t="shared" si="74"/>
        <v>0</v>
      </c>
      <c r="BF301" s="196">
        <f t="shared" si="75"/>
        <v>0</v>
      </c>
      <c r="BG301" s="196">
        <f t="shared" si="76"/>
        <v>0</v>
      </c>
      <c r="BH301" s="196">
        <f t="shared" si="77"/>
        <v>0</v>
      </c>
      <c r="BI301" s="196">
        <f t="shared" si="78"/>
        <v>0</v>
      </c>
      <c r="BJ301" s="17" t="s">
        <v>85</v>
      </c>
      <c r="BK301" s="196">
        <f t="shared" si="79"/>
        <v>0</v>
      </c>
      <c r="BL301" s="17" t="s">
        <v>264</v>
      </c>
      <c r="BM301" s="195" t="s">
        <v>1234</v>
      </c>
    </row>
    <row r="302" spans="1:65" s="11" customFormat="1" ht="25.9" customHeight="1">
      <c r="B302" s="170"/>
      <c r="C302" s="171"/>
      <c r="D302" s="172" t="s">
        <v>76</v>
      </c>
      <c r="E302" s="173" t="s">
        <v>3019</v>
      </c>
      <c r="F302" s="173" t="s">
        <v>3020</v>
      </c>
      <c r="G302" s="171"/>
      <c r="H302" s="171"/>
      <c r="I302" s="174"/>
      <c r="J302" s="175">
        <f>BK302</f>
        <v>0</v>
      </c>
      <c r="K302" s="171"/>
      <c r="L302" s="176"/>
      <c r="M302" s="177"/>
      <c r="N302" s="178"/>
      <c r="O302" s="178"/>
      <c r="P302" s="179">
        <f>SUM(P303:P324)</f>
        <v>0</v>
      </c>
      <c r="Q302" s="178"/>
      <c r="R302" s="179">
        <f>SUM(R303:R324)</f>
        <v>0</v>
      </c>
      <c r="S302" s="178"/>
      <c r="T302" s="180">
        <f>SUM(T303:T324)</f>
        <v>0</v>
      </c>
      <c r="AR302" s="181" t="s">
        <v>85</v>
      </c>
      <c r="AT302" s="182" t="s">
        <v>76</v>
      </c>
      <c r="AU302" s="182" t="s">
        <v>77</v>
      </c>
      <c r="AY302" s="181" t="s">
        <v>247</v>
      </c>
      <c r="BK302" s="183">
        <f>SUM(BK303:BK324)</f>
        <v>0</v>
      </c>
    </row>
    <row r="303" spans="1:65" s="2" customFormat="1" ht="24.15" customHeight="1">
      <c r="A303" s="34"/>
      <c r="B303" s="35"/>
      <c r="C303" s="184" t="s">
        <v>1236</v>
      </c>
      <c r="D303" s="184" t="s">
        <v>248</v>
      </c>
      <c r="E303" s="185" t="s">
        <v>3021</v>
      </c>
      <c r="F303" s="186" t="s">
        <v>3022</v>
      </c>
      <c r="G303" s="187" t="s">
        <v>1991</v>
      </c>
      <c r="H303" s="188">
        <v>1</v>
      </c>
      <c r="I303" s="189"/>
      <c r="J303" s="190">
        <f t="shared" ref="J303:J324" si="80">ROUND(I303*H303,2)</f>
        <v>0</v>
      </c>
      <c r="K303" s="186" t="s">
        <v>1</v>
      </c>
      <c r="L303" s="39"/>
      <c r="M303" s="191" t="s">
        <v>1</v>
      </c>
      <c r="N303" s="192" t="s">
        <v>42</v>
      </c>
      <c r="O303" s="71"/>
      <c r="P303" s="193">
        <f t="shared" ref="P303:P324" si="81">O303*H303</f>
        <v>0</v>
      </c>
      <c r="Q303" s="193">
        <v>0</v>
      </c>
      <c r="R303" s="193">
        <f t="shared" ref="R303:R324" si="82">Q303*H303</f>
        <v>0</v>
      </c>
      <c r="S303" s="193">
        <v>0</v>
      </c>
      <c r="T303" s="194">
        <f t="shared" ref="T303:T324" si="83">S303*H303</f>
        <v>0</v>
      </c>
      <c r="U303" s="34"/>
      <c r="V303" s="34"/>
      <c r="W303" s="34"/>
      <c r="X303" s="34"/>
      <c r="Y303" s="34"/>
      <c r="Z303" s="34"/>
      <c r="AA303" s="34"/>
      <c r="AB303" s="34"/>
      <c r="AC303" s="34"/>
      <c r="AD303" s="34"/>
      <c r="AE303" s="34"/>
      <c r="AR303" s="195" t="s">
        <v>264</v>
      </c>
      <c r="AT303" s="195" t="s">
        <v>248</v>
      </c>
      <c r="AU303" s="195" t="s">
        <v>85</v>
      </c>
      <c r="AY303" s="17" t="s">
        <v>247</v>
      </c>
      <c r="BE303" s="196">
        <f t="shared" ref="BE303:BE324" si="84">IF(N303="základní",J303,0)</f>
        <v>0</v>
      </c>
      <c r="BF303" s="196">
        <f t="shared" ref="BF303:BF324" si="85">IF(N303="snížená",J303,0)</f>
        <v>0</v>
      </c>
      <c r="BG303" s="196">
        <f t="shared" ref="BG303:BG324" si="86">IF(N303="zákl. přenesená",J303,0)</f>
        <v>0</v>
      </c>
      <c r="BH303" s="196">
        <f t="shared" ref="BH303:BH324" si="87">IF(N303="sníž. přenesená",J303,0)</f>
        <v>0</v>
      </c>
      <c r="BI303" s="196">
        <f t="shared" ref="BI303:BI324" si="88">IF(N303="nulová",J303,0)</f>
        <v>0</v>
      </c>
      <c r="BJ303" s="17" t="s">
        <v>85</v>
      </c>
      <c r="BK303" s="196">
        <f t="shared" ref="BK303:BK324" si="89">ROUND(I303*H303,2)</f>
        <v>0</v>
      </c>
      <c r="BL303" s="17" t="s">
        <v>264</v>
      </c>
      <c r="BM303" s="195" t="s">
        <v>1238</v>
      </c>
    </row>
    <row r="304" spans="1:65" s="2" customFormat="1" ht="16.5" customHeight="1">
      <c r="A304" s="34"/>
      <c r="B304" s="35"/>
      <c r="C304" s="184" t="s">
        <v>963</v>
      </c>
      <c r="D304" s="184" t="s">
        <v>248</v>
      </c>
      <c r="E304" s="185" t="s">
        <v>3023</v>
      </c>
      <c r="F304" s="186" t="s">
        <v>3024</v>
      </c>
      <c r="G304" s="187" t="s">
        <v>1991</v>
      </c>
      <c r="H304" s="188">
        <v>1</v>
      </c>
      <c r="I304" s="189"/>
      <c r="J304" s="190">
        <f t="shared" si="80"/>
        <v>0</v>
      </c>
      <c r="K304" s="186" t="s">
        <v>1</v>
      </c>
      <c r="L304" s="39"/>
      <c r="M304" s="191" t="s">
        <v>1</v>
      </c>
      <c r="N304" s="192" t="s">
        <v>42</v>
      </c>
      <c r="O304" s="71"/>
      <c r="P304" s="193">
        <f t="shared" si="81"/>
        <v>0</v>
      </c>
      <c r="Q304" s="193">
        <v>0</v>
      </c>
      <c r="R304" s="193">
        <f t="shared" si="82"/>
        <v>0</v>
      </c>
      <c r="S304" s="193">
        <v>0</v>
      </c>
      <c r="T304" s="194">
        <f t="shared" si="83"/>
        <v>0</v>
      </c>
      <c r="U304" s="34"/>
      <c r="V304" s="34"/>
      <c r="W304" s="34"/>
      <c r="X304" s="34"/>
      <c r="Y304" s="34"/>
      <c r="Z304" s="34"/>
      <c r="AA304" s="34"/>
      <c r="AB304" s="34"/>
      <c r="AC304" s="34"/>
      <c r="AD304" s="34"/>
      <c r="AE304" s="34"/>
      <c r="AR304" s="195" t="s">
        <v>264</v>
      </c>
      <c r="AT304" s="195" t="s">
        <v>248</v>
      </c>
      <c r="AU304" s="195" t="s">
        <v>85</v>
      </c>
      <c r="AY304" s="17" t="s">
        <v>247</v>
      </c>
      <c r="BE304" s="196">
        <f t="shared" si="84"/>
        <v>0</v>
      </c>
      <c r="BF304" s="196">
        <f t="shared" si="85"/>
        <v>0</v>
      </c>
      <c r="BG304" s="196">
        <f t="shared" si="86"/>
        <v>0</v>
      </c>
      <c r="BH304" s="196">
        <f t="shared" si="87"/>
        <v>0</v>
      </c>
      <c r="BI304" s="196">
        <f t="shared" si="88"/>
        <v>0</v>
      </c>
      <c r="BJ304" s="17" t="s">
        <v>85</v>
      </c>
      <c r="BK304" s="196">
        <f t="shared" si="89"/>
        <v>0</v>
      </c>
      <c r="BL304" s="17" t="s">
        <v>264</v>
      </c>
      <c r="BM304" s="195" t="s">
        <v>1243</v>
      </c>
    </row>
    <row r="305" spans="1:65" s="2" customFormat="1" ht="24.15" customHeight="1">
      <c r="A305" s="34"/>
      <c r="B305" s="35"/>
      <c r="C305" s="184" t="s">
        <v>1245</v>
      </c>
      <c r="D305" s="184" t="s">
        <v>248</v>
      </c>
      <c r="E305" s="185" t="s">
        <v>2964</v>
      </c>
      <c r="F305" s="186" t="s">
        <v>2965</v>
      </c>
      <c r="G305" s="187" t="s">
        <v>1991</v>
      </c>
      <c r="H305" s="188">
        <v>1</v>
      </c>
      <c r="I305" s="189"/>
      <c r="J305" s="190">
        <f t="shared" si="80"/>
        <v>0</v>
      </c>
      <c r="K305" s="186" t="s">
        <v>1</v>
      </c>
      <c r="L305" s="39"/>
      <c r="M305" s="191" t="s">
        <v>1</v>
      </c>
      <c r="N305" s="192" t="s">
        <v>42</v>
      </c>
      <c r="O305" s="71"/>
      <c r="P305" s="193">
        <f t="shared" si="81"/>
        <v>0</v>
      </c>
      <c r="Q305" s="193">
        <v>0</v>
      </c>
      <c r="R305" s="193">
        <f t="shared" si="82"/>
        <v>0</v>
      </c>
      <c r="S305" s="193">
        <v>0</v>
      </c>
      <c r="T305" s="194">
        <f t="shared" si="83"/>
        <v>0</v>
      </c>
      <c r="U305" s="34"/>
      <c r="V305" s="34"/>
      <c r="W305" s="34"/>
      <c r="X305" s="34"/>
      <c r="Y305" s="34"/>
      <c r="Z305" s="34"/>
      <c r="AA305" s="34"/>
      <c r="AB305" s="34"/>
      <c r="AC305" s="34"/>
      <c r="AD305" s="34"/>
      <c r="AE305" s="34"/>
      <c r="AR305" s="195" t="s">
        <v>264</v>
      </c>
      <c r="AT305" s="195" t="s">
        <v>248</v>
      </c>
      <c r="AU305" s="195" t="s">
        <v>85</v>
      </c>
      <c r="AY305" s="17" t="s">
        <v>247</v>
      </c>
      <c r="BE305" s="196">
        <f t="shared" si="84"/>
        <v>0</v>
      </c>
      <c r="BF305" s="196">
        <f t="shared" si="85"/>
        <v>0</v>
      </c>
      <c r="BG305" s="196">
        <f t="shared" si="86"/>
        <v>0</v>
      </c>
      <c r="BH305" s="196">
        <f t="shared" si="87"/>
        <v>0</v>
      </c>
      <c r="BI305" s="196">
        <f t="shared" si="88"/>
        <v>0</v>
      </c>
      <c r="BJ305" s="17" t="s">
        <v>85</v>
      </c>
      <c r="BK305" s="196">
        <f t="shared" si="89"/>
        <v>0</v>
      </c>
      <c r="BL305" s="17" t="s">
        <v>264</v>
      </c>
      <c r="BM305" s="195" t="s">
        <v>1247</v>
      </c>
    </row>
    <row r="306" spans="1:65" s="2" customFormat="1" ht="24.15" customHeight="1">
      <c r="A306" s="34"/>
      <c r="B306" s="35"/>
      <c r="C306" s="184" t="s">
        <v>965</v>
      </c>
      <c r="D306" s="184" t="s">
        <v>248</v>
      </c>
      <c r="E306" s="185" t="s">
        <v>2934</v>
      </c>
      <c r="F306" s="186" t="s">
        <v>2935</v>
      </c>
      <c r="G306" s="187" t="s">
        <v>1991</v>
      </c>
      <c r="H306" s="188">
        <v>2</v>
      </c>
      <c r="I306" s="189"/>
      <c r="J306" s="190">
        <f t="shared" si="80"/>
        <v>0</v>
      </c>
      <c r="K306" s="186" t="s">
        <v>1</v>
      </c>
      <c r="L306" s="39"/>
      <c r="M306" s="191" t="s">
        <v>1</v>
      </c>
      <c r="N306" s="192" t="s">
        <v>42</v>
      </c>
      <c r="O306" s="71"/>
      <c r="P306" s="193">
        <f t="shared" si="81"/>
        <v>0</v>
      </c>
      <c r="Q306" s="193">
        <v>0</v>
      </c>
      <c r="R306" s="193">
        <f t="shared" si="82"/>
        <v>0</v>
      </c>
      <c r="S306" s="193">
        <v>0</v>
      </c>
      <c r="T306" s="194">
        <f t="shared" si="83"/>
        <v>0</v>
      </c>
      <c r="U306" s="34"/>
      <c r="V306" s="34"/>
      <c r="W306" s="34"/>
      <c r="X306" s="34"/>
      <c r="Y306" s="34"/>
      <c r="Z306" s="34"/>
      <c r="AA306" s="34"/>
      <c r="AB306" s="34"/>
      <c r="AC306" s="34"/>
      <c r="AD306" s="34"/>
      <c r="AE306" s="34"/>
      <c r="AR306" s="195" t="s">
        <v>264</v>
      </c>
      <c r="AT306" s="195" t="s">
        <v>248</v>
      </c>
      <c r="AU306" s="195" t="s">
        <v>85</v>
      </c>
      <c r="AY306" s="17" t="s">
        <v>247</v>
      </c>
      <c r="BE306" s="196">
        <f t="shared" si="84"/>
        <v>0</v>
      </c>
      <c r="BF306" s="196">
        <f t="shared" si="85"/>
        <v>0</v>
      </c>
      <c r="BG306" s="196">
        <f t="shared" si="86"/>
        <v>0</v>
      </c>
      <c r="BH306" s="196">
        <f t="shared" si="87"/>
        <v>0</v>
      </c>
      <c r="BI306" s="196">
        <f t="shared" si="88"/>
        <v>0</v>
      </c>
      <c r="BJ306" s="17" t="s">
        <v>85</v>
      </c>
      <c r="BK306" s="196">
        <f t="shared" si="89"/>
        <v>0</v>
      </c>
      <c r="BL306" s="17" t="s">
        <v>264</v>
      </c>
      <c r="BM306" s="195" t="s">
        <v>1250</v>
      </c>
    </row>
    <row r="307" spans="1:65" s="2" customFormat="1" ht="24.15" customHeight="1">
      <c r="A307" s="34"/>
      <c r="B307" s="35"/>
      <c r="C307" s="184" t="s">
        <v>1252</v>
      </c>
      <c r="D307" s="184" t="s">
        <v>248</v>
      </c>
      <c r="E307" s="185" t="s">
        <v>2966</v>
      </c>
      <c r="F307" s="186" t="s">
        <v>2967</v>
      </c>
      <c r="G307" s="187" t="s">
        <v>1991</v>
      </c>
      <c r="H307" s="188">
        <v>1</v>
      </c>
      <c r="I307" s="189"/>
      <c r="J307" s="190">
        <f t="shared" si="80"/>
        <v>0</v>
      </c>
      <c r="K307" s="186" t="s">
        <v>1</v>
      </c>
      <c r="L307" s="39"/>
      <c r="M307" s="191" t="s">
        <v>1</v>
      </c>
      <c r="N307" s="192" t="s">
        <v>42</v>
      </c>
      <c r="O307" s="71"/>
      <c r="P307" s="193">
        <f t="shared" si="81"/>
        <v>0</v>
      </c>
      <c r="Q307" s="193">
        <v>0</v>
      </c>
      <c r="R307" s="193">
        <f t="shared" si="82"/>
        <v>0</v>
      </c>
      <c r="S307" s="193">
        <v>0</v>
      </c>
      <c r="T307" s="194">
        <f t="shared" si="83"/>
        <v>0</v>
      </c>
      <c r="U307" s="34"/>
      <c r="V307" s="34"/>
      <c r="W307" s="34"/>
      <c r="X307" s="34"/>
      <c r="Y307" s="34"/>
      <c r="Z307" s="34"/>
      <c r="AA307" s="34"/>
      <c r="AB307" s="34"/>
      <c r="AC307" s="34"/>
      <c r="AD307" s="34"/>
      <c r="AE307" s="34"/>
      <c r="AR307" s="195" t="s">
        <v>264</v>
      </c>
      <c r="AT307" s="195" t="s">
        <v>248</v>
      </c>
      <c r="AU307" s="195" t="s">
        <v>85</v>
      </c>
      <c r="AY307" s="17" t="s">
        <v>247</v>
      </c>
      <c r="BE307" s="196">
        <f t="shared" si="84"/>
        <v>0</v>
      </c>
      <c r="BF307" s="196">
        <f t="shared" si="85"/>
        <v>0</v>
      </c>
      <c r="BG307" s="196">
        <f t="shared" si="86"/>
        <v>0</v>
      </c>
      <c r="BH307" s="196">
        <f t="shared" si="87"/>
        <v>0</v>
      </c>
      <c r="BI307" s="196">
        <f t="shared" si="88"/>
        <v>0</v>
      </c>
      <c r="BJ307" s="17" t="s">
        <v>85</v>
      </c>
      <c r="BK307" s="196">
        <f t="shared" si="89"/>
        <v>0</v>
      </c>
      <c r="BL307" s="17" t="s">
        <v>264</v>
      </c>
      <c r="BM307" s="195" t="s">
        <v>1255</v>
      </c>
    </row>
    <row r="308" spans="1:65" s="2" customFormat="1" ht="21.75" customHeight="1">
      <c r="A308" s="34"/>
      <c r="B308" s="35"/>
      <c r="C308" s="184" t="s">
        <v>969</v>
      </c>
      <c r="D308" s="184" t="s">
        <v>248</v>
      </c>
      <c r="E308" s="185" t="s">
        <v>2903</v>
      </c>
      <c r="F308" s="186" t="s">
        <v>2904</v>
      </c>
      <c r="G308" s="187" t="s">
        <v>1991</v>
      </c>
      <c r="H308" s="188">
        <v>1</v>
      </c>
      <c r="I308" s="189"/>
      <c r="J308" s="190">
        <f t="shared" si="80"/>
        <v>0</v>
      </c>
      <c r="K308" s="186" t="s">
        <v>1</v>
      </c>
      <c r="L308" s="39"/>
      <c r="M308" s="191" t="s">
        <v>1</v>
      </c>
      <c r="N308" s="192" t="s">
        <v>42</v>
      </c>
      <c r="O308" s="71"/>
      <c r="P308" s="193">
        <f t="shared" si="81"/>
        <v>0</v>
      </c>
      <c r="Q308" s="193">
        <v>0</v>
      </c>
      <c r="R308" s="193">
        <f t="shared" si="82"/>
        <v>0</v>
      </c>
      <c r="S308" s="193">
        <v>0</v>
      </c>
      <c r="T308" s="194">
        <f t="shared" si="83"/>
        <v>0</v>
      </c>
      <c r="U308" s="34"/>
      <c r="V308" s="34"/>
      <c r="W308" s="34"/>
      <c r="X308" s="34"/>
      <c r="Y308" s="34"/>
      <c r="Z308" s="34"/>
      <c r="AA308" s="34"/>
      <c r="AB308" s="34"/>
      <c r="AC308" s="34"/>
      <c r="AD308" s="34"/>
      <c r="AE308" s="34"/>
      <c r="AR308" s="195" t="s">
        <v>264</v>
      </c>
      <c r="AT308" s="195" t="s">
        <v>248</v>
      </c>
      <c r="AU308" s="195" t="s">
        <v>85</v>
      </c>
      <c r="AY308" s="17" t="s">
        <v>247</v>
      </c>
      <c r="BE308" s="196">
        <f t="shared" si="84"/>
        <v>0</v>
      </c>
      <c r="BF308" s="196">
        <f t="shared" si="85"/>
        <v>0</v>
      </c>
      <c r="BG308" s="196">
        <f t="shared" si="86"/>
        <v>0</v>
      </c>
      <c r="BH308" s="196">
        <f t="shared" si="87"/>
        <v>0</v>
      </c>
      <c r="BI308" s="196">
        <f t="shared" si="88"/>
        <v>0</v>
      </c>
      <c r="BJ308" s="17" t="s">
        <v>85</v>
      </c>
      <c r="BK308" s="196">
        <f t="shared" si="89"/>
        <v>0</v>
      </c>
      <c r="BL308" s="17" t="s">
        <v>264</v>
      </c>
      <c r="BM308" s="195" t="s">
        <v>1258</v>
      </c>
    </row>
    <row r="309" spans="1:65" s="2" customFormat="1" ht="21.75" customHeight="1">
      <c r="A309" s="34"/>
      <c r="B309" s="35"/>
      <c r="C309" s="184" t="s">
        <v>1261</v>
      </c>
      <c r="D309" s="184" t="s">
        <v>248</v>
      </c>
      <c r="E309" s="185" t="s">
        <v>3025</v>
      </c>
      <c r="F309" s="186" t="s">
        <v>3026</v>
      </c>
      <c r="G309" s="187" t="s">
        <v>1991</v>
      </c>
      <c r="H309" s="188">
        <v>12</v>
      </c>
      <c r="I309" s="189"/>
      <c r="J309" s="190">
        <f t="shared" si="80"/>
        <v>0</v>
      </c>
      <c r="K309" s="186" t="s">
        <v>1</v>
      </c>
      <c r="L309" s="39"/>
      <c r="M309" s="191" t="s">
        <v>1</v>
      </c>
      <c r="N309" s="192" t="s">
        <v>42</v>
      </c>
      <c r="O309" s="71"/>
      <c r="P309" s="193">
        <f t="shared" si="81"/>
        <v>0</v>
      </c>
      <c r="Q309" s="193">
        <v>0</v>
      </c>
      <c r="R309" s="193">
        <f t="shared" si="82"/>
        <v>0</v>
      </c>
      <c r="S309" s="193">
        <v>0</v>
      </c>
      <c r="T309" s="194">
        <f t="shared" si="83"/>
        <v>0</v>
      </c>
      <c r="U309" s="34"/>
      <c r="V309" s="34"/>
      <c r="W309" s="34"/>
      <c r="X309" s="34"/>
      <c r="Y309" s="34"/>
      <c r="Z309" s="34"/>
      <c r="AA309" s="34"/>
      <c r="AB309" s="34"/>
      <c r="AC309" s="34"/>
      <c r="AD309" s="34"/>
      <c r="AE309" s="34"/>
      <c r="AR309" s="195" t="s">
        <v>264</v>
      </c>
      <c r="AT309" s="195" t="s">
        <v>248</v>
      </c>
      <c r="AU309" s="195" t="s">
        <v>85</v>
      </c>
      <c r="AY309" s="17" t="s">
        <v>247</v>
      </c>
      <c r="BE309" s="196">
        <f t="shared" si="84"/>
        <v>0</v>
      </c>
      <c r="BF309" s="196">
        <f t="shared" si="85"/>
        <v>0</v>
      </c>
      <c r="BG309" s="196">
        <f t="shared" si="86"/>
        <v>0</v>
      </c>
      <c r="BH309" s="196">
        <f t="shared" si="87"/>
        <v>0</v>
      </c>
      <c r="BI309" s="196">
        <f t="shared" si="88"/>
        <v>0</v>
      </c>
      <c r="BJ309" s="17" t="s">
        <v>85</v>
      </c>
      <c r="BK309" s="196">
        <f t="shared" si="89"/>
        <v>0</v>
      </c>
      <c r="BL309" s="17" t="s">
        <v>264</v>
      </c>
      <c r="BM309" s="195" t="s">
        <v>1264</v>
      </c>
    </row>
    <row r="310" spans="1:65" s="2" customFormat="1" ht="21.75" customHeight="1">
      <c r="A310" s="34"/>
      <c r="B310" s="35"/>
      <c r="C310" s="184" t="s">
        <v>971</v>
      </c>
      <c r="D310" s="184" t="s">
        <v>248</v>
      </c>
      <c r="E310" s="185" t="s">
        <v>2940</v>
      </c>
      <c r="F310" s="186" t="s">
        <v>2941</v>
      </c>
      <c r="G310" s="187" t="s">
        <v>1991</v>
      </c>
      <c r="H310" s="188">
        <v>2</v>
      </c>
      <c r="I310" s="189"/>
      <c r="J310" s="190">
        <f t="shared" si="80"/>
        <v>0</v>
      </c>
      <c r="K310" s="186" t="s">
        <v>1</v>
      </c>
      <c r="L310" s="39"/>
      <c r="M310" s="191" t="s">
        <v>1</v>
      </c>
      <c r="N310" s="192" t="s">
        <v>42</v>
      </c>
      <c r="O310" s="71"/>
      <c r="P310" s="193">
        <f t="shared" si="81"/>
        <v>0</v>
      </c>
      <c r="Q310" s="193">
        <v>0</v>
      </c>
      <c r="R310" s="193">
        <f t="shared" si="82"/>
        <v>0</v>
      </c>
      <c r="S310" s="193">
        <v>0</v>
      </c>
      <c r="T310" s="194">
        <f t="shared" si="83"/>
        <v>0</v>
      </c>
      <c r="U310" s="34"/>
      <c r="V310" s="34"/>
      <c r="W310" s="34"/>
      <c r="X310" s="34"/>
      <c r="Y310" s="34"/>
      <c r="Z310" s="34"/>
      <c r="AA310" s="34"/>
      <c r="AB310" s="34"/>
      <c r="AC310" s="34"/>
      <c r="AD310" s="34"/>
      <c r="AE310" s="34"/>
      <c r="AR310" s="195" t="s">
        <v>264</v>
      </c>
      <c r="AT310" s="195" t="s">
        <v>248</v>
      </c>
      <c r="AU310" s="195" t="s">
        <v>85</v>
      </c>
      <c r="AY310" s="17" t="s">
        <v>247</v>
      </c>
      <c r="BE310" s="196">
        <f t="shared" si="84"/>
        <v>0</v>
      </c>
      <c r="BF310" s="196">
        <f t="shared" si="85"/>
        <v>0</v>
      </c>
      <c r="BG310" s="196">
        <f t="shared" si="86"/>
        <v>0</v>
      </c>
      <c r="BH310" s="196">
        <f t="shared" si="87"/>
        <v>0</v>
      </c>
      <c r="BI310" s="196">
        <f t="shared" si="88"/>
        <v>0</v>
      </c>
      <c r="BJ310" s="17" t="s">
        <v>85</v>
      </c>
      <c r="BK310" s="196">
        <f t="shared" si="89"/>
        <v>0</v>
      </c>
      <c r="BL310" s="17" t="s">
        <v>264</v>
      </c>
      <c r="BM310" s="195" t="s">
        <v>1268</v>
      </c>
    </row>
    <row r="311" spans="1:65" s="2" customFormat="1" ht="21.75" customHeight="1">
      <c r="A311" s="34"/>
      <c r="B311" s="35"/>
      <c r="C311" s="184" t="s">
        <v>1269</v>
      </c>
      <c r="D311" s="184" t="s">
        <v>248</v>
      </c>
      <c r="E311" s="185" t="s">
        <v>2938</v>
      </c>
      <c r="F311" s="186" t="s">
        <v>2939</v>
      </c>
      <c r="G311" s="187" t="s">
        <v>1991</v>
      </c>
      <c r="H311" s="188">
        <v>1</v>
      </c>
      <c r="I311" s="189"/>
      <c r="J311" s="190">
        <f t="shared" si="80"/>
        <v>0</v>
      </c>
      <c r="K311" s="186" t="s">
        <v>1</v>
      </c>
      <c r="L311" s="39"/>
      <c r="M311" s="191" t="s">
        <v>1</v>
      </c>
      <c r="N311" s="192" t="s">
        <v>42</v>
      </c>
      <c r="O311" s="71"/>
      <c r="P311" s="193">
        <f t="shared" si="81"/>
        <v>0</v>
      </c>
      <c r="Q311" s="193">
        <v>0</v>
      </c>
      <c r="R311" s="193">
        <f t="shared" si="82"/>
        <v>0</v>
      </c>
      <c r="S311" s="193">
        <v>0</v>
      </c>
      <c r="T311" s="194">
        <f t="shared" si="83"/>
        <v>0</v>
      </c>
      <c r="U311" s="34"/>
      <c r="V311" s="34"/>
      <c r="W311" s="34"/>
      <c r="X311" s="34"/>
      <c r="Y311" s="34"/>
      <c r="Z311" s="34"/>
      <c r="AA311" s="34"/>
      <c r="AB311" s="34"/>
      <c r="AC311" s="34"/>
      <c r="AD311" s="34"/>
      <c r="AE311" s="34"/>
      <c r="AR311" s="195" t="s">
        <v>264</v>
      </c>
      <c r="AT311" s="195" t="s">
        <v>248</v>
      </c>
      <c r="AU311" s="195" t="s">
        <v>85</v>
      </c>
      <c r="AY311" s="17" t="s">
        <v>247</v>
      </c>
      <c r="BE311" s="196">
        <f t="shared" si="84"/>
        <v>0</v>
      </c>
      <c r="BF311" s="196">
        <f t="shared" si="85"/>
        <v>0</v>
      </c>
      <c r="BG311" s="196">
        <f t="shared" si="86"/>
        <v>0</v>
      </c>
      <c r="BH311" s="196">
        <f t="shared" si="87"/>
        <v>0</v>
      </c>
      <c r="BI311" s="196">
        <f t="shared" si="88"/>
        <v>0</v>
      </c>
      <c r="BJ311" s="17" t="s">
        <v>85</v>
      </c>
      <c r="BK311" s="196">
        <f t="shared" si="89"/>
        <v>0</v>
      </c>
      <c r="BL311" s="17" t="s">
        <v>264</v>
      </c>
      <c r="BM311" s="195" t="s">
        <v>1272</v>
      </c>
    </row>
    <row r="312" spans="1:65" s="2" customFormat="1" ht="16.5" customHeight="1">
      <c r="A312" s="34"/>
      <c r="B312" s="35"/>
      <c r="C312" s="184" t="s">
        <v>974</v>
      </c>
      <c r="D312" s="184" t="s">
        <v>248</v>
      </c>
      <c r="E312" s="185" t="s">
        <v>2942</v>
      </c>
      <c r="F312" s="186" t="s">
        <v>2943</v>
      </c>
      <c r="G312" s="187" t="s">
        <v>1991</v>
      </c>
      <c r="H312" s="188">
        <v>1</v>
      </c>
      <c r="I312" s="189"/>
      <c r="J312" s="190">
        <f t="shared" si="80"/>
        <v>0</v>
      </c>
      <c r="K312" s="186" t="s">
        <v>1</v>
      </c>
      <c r="L312" s="39"/>
      <c r="M312" s="191" t="s">
        <v>1</v>
      </c>
      <c r="N312" s="192" t="s">
        <v>42</v>
      </c>
      <c r="O312" s="71"/>
      <c r="P312" s="193">
        <f t="shared" si="81"/>
        <v>0</v>
      </c>
      <c r="Q312" s="193">
        <v>0</v>
      </c>
      <c r="R312" s="193">
        <f t="shared" si="82"/>
        <v>0</v>
      </c>
      <c r="S312" s="193">
        <v>0</v>
      </c>
      <c r="T312" s="194">
        <f t="shared" si="83"/>
        <v>0</v>
      </c>
      <c r="U312" s="34"/>
      <c r="V312" s="34"/>
      <c r="W312" s="34"/>
      <c r="X312" s="34"/>
      <c r="Y312" s="34"/>
      <c r="Z312" s="34"/>
      <c r="AA312" s="34"/>
      <c r="AB312" s="34"/>
      <c r="AC312" s="34"/>
      <c r="AD312" s="34"/>
      <c r="AE312" s="34"/>
      <c r="AR312" s="195" t="s">
        <v>264</v>
      </c>
      <c r="AT312" s="195" t="s">
        <v>248</v>
      </c>
      <c r="AU312" s="195" t="s">
        <v>85</v>
      </c>
      <c r="AY312" s="17" t="s">
        <v>247</v>
      </c>
      <c r="BE312" s="196">
        <f t="shared" si="84"/>
        <v>0</v>
      </c>
      <c r="BF312" s="196">
        <f t="shared" si="85"/>
        <v>0</v>
      </c>
      <c r="BG312" s="196">
        <f t="shared" si="86"/>
        <v>0</v>
      </c>
      <c r="BH312" s="196">
        <f t="shared" si="87"/>
        <v>0</v>
      </c>
      <c r="BI312" s="196">
        <f t="shared" si="88"/>
        <v>0</v>
      </c>
      <c r="BJ312" s="17" t="s">
        <v>85</v>
      </c>
      <c r="BK312" s="196">
        <f t="shared" si="89"/>
        <v>0</v>
      </c>
      <c r="BL312" s="17" t="s">
        <v>264</v>
      </c>
      <c r="BM312" s="195" t="s">
        <v>1276</v>
      </c>
    </row>
    <row r="313" spans="1:65" s="2" customFormat="1" ht="16.5" customHeight="1">
      <c r="A313" s="34"/>
      <c r="B313" s="35"/>
      <c r="C313" s="184" t="s">
        <v>1278</v>
      </c>
      <c r="D313" s="184" t="s">
        <v>248</v>
      </c>
      <c r="E313" s="185" t="s">
        <v>2907</v>
      </c>
      <c r="F313" s="186" t="s">
        <v>2908</v>
      </c>
      <c r="G313" s="187" t="s">
        <v>1991</v>
      </c>
      <c r="H313" s="188">
        <v>2</v>
      </c>
      <c r="I313" s="189"/>
      <c r="J313" s="190">
        <f t="shared" si="80"/>
        <v>0</v>
      </c>
      <c r="K313" s="186" t="s">
        <v>1</v>
      </c>
      <c r="L313" s="39"/>
      <c r="M313" s="191" t="s">
        <v>1</v>
      </c>
      <c r="N313" s="192" t="s">
        <v>42</v>
      </c>
      <c r="O313" s="71"/>
      <c r="P313" s="193">
        <f t="shared" si="81"/>
        <v>0</v>
      </c>
      <c r="Q313" s="193">
        <v>0</v>
      </c>
      <c r="R313" s="193">
        <f t="shared" si="82"/>
        <v>0</v>
      </c>
      <c r="S313" s="193">
        <v>0</v>
      </c>
      <c r="T313" s="194">
        <f t="shared" si="83"/>
        <v>0</v>
      </c>
      <c r="U313" s="34"/>
      <c r="V313" s="34"/>
      <c r="W313" s="34"/>
      <c r="X313" s="34"/>
      <c r="Y313" s="34"/>
      <c r="Z313" s="34"/>
      <c r="AA313" s="34"/>
      <c r="AB313" s="34"/>
      <c r="AC313" s="34"/>
      <c r="AD313" s="34"/>
      <c r="AE313" s="34"/>
      <c r="AR313" s="195" t="s">
        <v>264</v>
      </c>
      <c r="AT313" s="195" t="s">
        <v>248</v>
      </c>
      <c r="AU313" s="195" t="s">
        <v>85</v>
      </c>
      <c r="AY313" s="17" t="s">
        <v>247</v>
      </c>
      <c r="BE313" s="196">
        <f t="shared" si="84"/>
        <v>0</v>
      </c>
      <c r="BF313" s="196">
        <f t="shared" si="85"/>
        <v>0</v>
      </c>
      <c r="BG313" s="196">
        <f t="shared" si="86"/>
        <v>0</v>
      </c>
      <c r="BH313" s="196">
        <f t="shared" si="87"/>
        <v>0</v>
      </c>
      <c r="BI313" s="196">
        <f t="shared" si="88"/>
        <v>0</v>
      </c>
      <c r="BJ313" s="17" t="s">
        <v>85</v>
      </c>
      <c r="BK313" s="196">
        <f t="shared" si="89"/>
        <v>0</v>
      </c>
      <c r="BL313" s="17" t="s">
        <v>264</v>
      </c>
      <c r="BM313" s="195" t="s">
        <v>1281</v>
      </c>
    </row>
    <row r="314" spans="1:65" s="2" customFormat="1" ht="24.15" customHeight="1">
      <c r="A314" s="34"/>
      <c r="B314" s="35"/>
      <c r="C314" s="184" t="s">
        <v>976</v>
      </c>
      <c r="D314" s="184" t="s">
        <v>248</v>
      </c>
      <c r="E314" s="185" t="s">
        <v>2970</v>
      </c>
      <c r="F314" s="186" t="s">
        <v>2971</v>
      </c>
      <c r="G314" s="187" t="s">
        <v>1991</v>
      </c>
      <c r="H314" s="188">
        <v>1</v>
      </c>
      <c r="I314" s="189"/>
      <c r="J314" s="190">
        <f t="shared" si="80"/>
        <v>0</v>
      </c>
      <c r="K314" s="186" t="s">
        <v>1</v>
      </c>
      <c r="L314" s="39"/>
      <c r="M314" s="191" t="s">
        <v>1</v>
      </c>
      <c r="N314" s="192" t="s">
        <v>42</v>
      </c>
      <c r="O314" s="71"/>
      <c r="P314" s="193">
        <f t="shared" si="81"/>
        <v>0</v>
      </c>
      <c r="Q314" s="193">
        <v>0</v>
      </c>
      <c r="R314" s="193">
        <f t="shared" si="82"/>
        <v>0</v>
      </c>
      <c r="S314" s="193">
        <v>0</v>
      </c>
      <c r="T314" s="194">
        <f t="shared" si="83"/>
        <v>0</v>
      </c>
      <c r="U314" s="34"/>
      <c r="V314" s="34"/>
      <c r="W314" s="34"/>
      <c r="X314" s="34"/>
      <c r="Y314" s="34"/>
      <c r="Z314" s="34"/>
      <c r="AA314" s="34"/>
      <c r="AB314" s="34"/>
      <c r="AC314" s="34"/>
      <c r="AD314" s="34"/>
      <c r="AE314" s="34"/>
      <c r="AR314" s="195" t="s">
        <v>264</v>
      </c>
      <c r="AT314" s="195" t="s">
        <v>248</v>
      </c>
      <c r="AU314" s="195" t="s">
        <v>85</v>
      </c>
      <c r="AY314" s="17" t="s">
        <v>247</v>
      </c>
      <c r="BE314" s="196">
        <f t="shared" si="84"/>
        <v>0</v>
      </c>
      <c r="BF314" s="196">
        <f t="shared" si="85"/>
        <v>0</v>
      </c>
      <c r="BG314" s="196">
        <f t="shared" si="86"/>
        <v>0</v>
      </c>
      <c r="BH314" s="196">
        <f t="shared" si="87"/>
        <v>0</v>
      </c>
      <c r="BI314" s="196">
        <f t="shared" si="88"/>
        <v>0</v>
      </c>
      <c r="BJ314" s="17" t="s">
        <v>85</v>
      </c>
      <c r="BK314" s="196">
        <f t="shared" si="89"/>
        <v>0</v>
      </c>
      <c r="BL314" s="17" t="s">
        <v>264</v>
      </c>
      <c r="BM314" s="195" t="s">
        <v>1285</v>
      </c>
    </row>
    <row r="315" spans="1:65" s="2" customFormat="1" ht="21.75" customHeight="1">
      <c r="A315" s="34"/>
      <c r="B315" s="35"/>
      <c r="C315" s="184" t="s">
        <v>1286</v>
      </c>
      <c r="D315" s="184" t="s">
        <v>248</v>
      </c>
      <c r="E315" s="185" t="s">
        <v>2972</v>
      </c>
      <c r="F315" s="186" t="s">
        <v>2973</v>
      </c>
      <c r="G315" s="187" t="s">
        <v>1991</v>
      </c>
      <c r="H315" s="188">
        <v>1</v>
      </c>
      <c r="I315" s="189"/>
      <c r="J315" s="190">
        <f t="shared" si="80"/>
        <v>0</v>
      </c>
      <c r="K315" s="186" t="s">
        <v>1</v>
      </c>
      <c r="L315" s="39"/>
      <c r="M315" s="191" t="s">
        <v>1</v>
      </c>
      <c r="N315" s="192" t="s">
        <v>42</v>
      </c>
      <c r="O315" s="71"/>
      <c r="P315" s="193">
        <f t="shared" si="81"/>
        <v>0</v>
      </c>
      <c r="Q315" s="193">
        <v>0</v>
      </c>
      <c r="R315" s="193">
        <f t="shared" si="82"/>
        <v>0</v>
      </c>
      <c r="S315" s="193">
        <v>0</v>
      </c>
      <c r="T315" s="194">
        <f t="shared" si="83"/>
        <v>0</v>
      </c>
      <c r="U315" s="34"/>
      <c r="V315" s="34"/>
      <c r="W315" s="34"/>
      <c r="X315" s="34"/>
      <c r="Y315" s="34"/>
      <c r="Z315" s="34"/>
      <c r="AA315" s="34"/>
      <c r="AB315" s="34"/>
      <c r="AC315" s="34"/>
      <c r="AD315" s="34"/>
      <c r="AE315" s="34"/>
      <c r="AR315" s="195" t="s">
        <v>264</v>
      </c>
      <c r="AT315" s="195" t="s">
        <v>248</v>
      </c>
      <c r="AU315" s="195" t="s">
        <v>85</v>
      </c>
      <c r="AY315" s="17" t="s">
        <v>247</v>
      </c>
      <c r="BE315" s="196">
        <f t="shared" si="84"/>
        <v>0</v>
      </c>
      <c r="BF315" s="196">
        <f t="shared" si="85"/>
        <v>0</v>
      </c>
      <c r="BG315" s="196">
        <f t="shared" si="86"/>
        <v>0</v>
      </c>
      <c r="BH315" s="196">
        <f t="shared" si="87"/>
        <v>0</v>
      </c>
      <c r="BI315" s="196">
        <f t="shared" si="88"/>
        <v>0</v>
      </c>
      <c r="BJ315" s="17" t="s">
        <v>85</v>
      </c>
      <c r="BK315" s="196">
        <f t="shared" si="89"/>
        <v>0</v>
      </c>
      <c r="BL315" s="17" t="s">
        <v>264</v>
      </c>
      <c r="BM315" s="195" t="s">
        <v>1289</v>
      </c>
    </row>
    <row r="316" spans="1:65" s="2" customFormat="1" ht="24.15" customHeight="1">
      <c r="A316" s="34"/>
      <c r="B316" s="35"/>
      <c r="C316" s="184" t="s">
        <v>981</v>
      </c>
      <c r="D316" s="184" t="s">
        <v>248</v>
      </c>
      <c r="E316" s="185" t="s">
        <v>2974</v>
      </c>
      <c r="F316" s="186" t="s">
        <v>2975</v>
      </c>
      <c r="G316" s="187" t="s">
        <v>1991</v>
      </c>
      <c r="H316" s="188">
        <v>1</v>
      </c>
      <c r="I316" s="189"/>
      <c r="J316" s="190">
        <f t="shared" si="80"/>
        <v>0</v>
      </c>
      <c r="K316" s="186" t="s">
        <v>1</v>
      </c>
      <c r="L316" s="39"/>
      <c r="M316" s="191" t="s">
        <v>1</v>
      </c>
      <c r="N316" s="192" t="s">
        <v>42</v>
      </c>
      <c r="O316" s="71"/>
      <c r="P316" s="193">
        <f t="shared" si="81"/>
        <v>0</v>
      </c>
      <c r="Q316" s="193">
        <v>0</v>
      </c>
      <c r="R316" s="193">
        <f t="shared" si="82"/>
        <v>0</v>
      </c>
      <c r="S316" s="193">
        <v>0</v>
      </c>
      <c r="T316" s="194">
        <f t="shared" si="83"/>
        <v>0</v>
      </c>
      <c r="U316" s="34"/>
      <c r="V316" s="34"/>
      <c r="W316" s="34"/>
      <c r="X316" s="34"/>
      <c r="Y316" s="34"/>
      <c r="Z316" s="34"/>
      <c r="AA316" s="34"/>
      <c r="AB316" s="34"/>
      <c r="AC316" s="34"/>
      <c r="AD316" s="34"/>
      <c r="AE316" s="34"/>
      <c r="AR316" s="195" t="s">
        <v>264</v>
      </c>
      <c r="AT316" s="195" t="s">
        <v>248</v>
      </c>
      <c r="AU316" s="195" t="s">
        <v>85</v>
      </c>
      <c r="AY316" s="17" t="s">
        <v>247</v>
      </c>
      <c r="BE316" s="196">
        <f t="shared" si="84"/>
        <v>0</v>
      </c>
      <c r="BF316" s="196">
        <f t="shared" si="85"/>
        <v>0</v>
      </c>
      <c r="BG316" s="196">
        <f t="shared" si="86"/>
        <v>0</v>
      </c>
      <c r="BH316" s="196">
        <f t="shared" si="87"/>
        <v>0</v>
      </c>
      <c r="BI316" s="196">
        <f t="shared" si="88"/>
        <v>0</v>
      </c>
      <c r="BJ316" s="17" t="s">
        <v>85</v>
      </c>
      <c r="BK316" s="196">
        <f t="shared" si="89"/>
        <v>0</v>
      </c>
      <c r="BL316" s="17" t="s">
        <v>264</v>
      </c>
      <c r="BM316" s="195" t="s">
        <v>1293</v>
      </c>
    </row>
    <row r="317" spans="1:65" s="2" customFormat="1" ht="24.15" customHeight="1">
      <c r="A317" s="34"/>
      <c r="B317" s="35"/>
      <c r="C317" s="184" t="s">
        <v>1295</v>
      </c>
      <c r="D317" s="184" t="s">
        <v>248</v>
      </c>
      <c r="E317" s="185" t="s">
        <v>2976</v>
      </c>
      <c r="F317" s="186" t="s">
        <v>2977</v>
      </c>
      <c r="G317" s="187" t="s">
        <v>1991</v>
      </c>
      <c r="H317" s="188">
        <v>1</v>
      </c>
      <c r="I317" s="189"/>
      <c r="J317" s="190">
        <f t="shared" si="80"/>
        <v>0</v>
      </c>
      <c r="K317" s="186" t="s">
        <v>1</v>
      </c>
      <c r="L317" s="39"/>
      <c r="M317" s="191" t="s">
        <v>1</v>
      </c>
      <c r="N317" s="192" t="s">
        <v>42</v>
      </c>
      <c r="O317" s="71"/>
      <c r="P317" s="193">
        <f t="shared" si="81"/>
        <v>0</v>
      </c>
      <c r="Q317" s="193">
        <v>0</v>
      </c>
      <c r="R317" s="193">
        <f t="shared" si="82"/>
        <v>0</v>
      </c>
      <c r="S317" s="193">
        <v>0</v>
      </c>
      <c r="T317" s="194">
        <f t="shared" si="83"/>
        <v>0</v>
      </c>
      <c r="U317" s="34"/>
      <c r="V317" s="34"/>
      <c r="W317" s="34"/>
      <c r="X317" s="34"/>
      <c r="Y317" s="34"/>
      <c r="Z317" s="34"/>
      <c r="AA317" s="34"/>
      <c r="AB317" s="34"/>
      <c r="AC317" s="34"/>
      <c r="AD317" s="34"/>
      <c r="AE317" s="34"/>
      <c r="AR317" s="195" t="s">
        <v>264</v>
      </c>
      <c r="AT317" s="195" t="s">
        <v>248</v>
      </c>
      <c r="AU317" s="195" t="s">
        <v>85</v>
      </c>
      <c r="AY317" s="17" t="s">
        <v>247</v>
      </c>
      <c r="BE317" s="196">
        <f t="shared" si="84"/>
        <v>0</v>
      </c>
      <c r="BF317" s="196">
        <f t="shared" si="85"/>
        <v>0</v>
      </c>
      <c r="BG317" s="196">
        <f t="shared" si="86"/>
        <v>0</v>
      </c>
      <c r="BH317" s="196">
        <f t="shared" si="87"/>
        <v>0</v>
      </c>
      <c r="BI317" s="196">
        <f t="shared" si="88"/>
        <v>0</v>
      </c>
      <c r="BJ317" s="17" t="s">
        <v>85</v>
      </c>
      <c r="BK317" s="196">
        <f t="shared" si="89"/>
        <v>0</v>
      </c>
      <c r="BL317" s="17" t="s">
        <v>264</v>
      </c>
      <c r="BM317" s="195" t="s">
        <v>1297</v>
      </c>
    </row>
    <row r="318" spans="1:65" s="2" customFormat="1" ht="24.15" customHeight="1">
      <c r="A318" s="34"/>
      <c r="B318" s="35"/>
      <c r="C318" s="184" t="s">
        <v>985</v>
      </c>
      <c r="D318" s="184" t="s">
        <v>248</v>
      </c>
      <c r="E318" s="185" t="s">
        <v>2978</v>
      </c>
      <c r="F318" s="186" t="s">
        <v>2979</v>
      </c>
      <c r="G318" s="187" t="s">
        <v>1991</v>
      </c>
      <c r="H318" s="188">
        <v>1</v>
      </c>
      <c r="I318" s="189"/>
      <c r="J318" s="190">
        <f t="shared" si="80"/>
        <v>0</v>
      </c>
      <c r="K318" s="186" t="s">
        <v>1</v>
      </c>
      <c r="L318" s="39"/>
      <c r="M318" s="191" t="s">
        <v>1</v>
      </c>
      <c r="N318" s="192" t="s">
        <v>42</v>
      </c>
      <c r="O318" s="71"/>
      <c r="P318" s="193">
        <f t="shared" si="81"/>
        <v>0</v>
      </c>
      <c r="Q318" s="193">
        <v>0</v>
      </c>
      <c r="R318" s="193">
        <f t="shared" si="82"/>
        <v>0</v>
      </c>
      <c r="S318" s="193">
        <v>0</v>
      </c>
      <c r="T318" s="194">
        <f t="shared" si="83"/>
        <v>0</v>
      </c>
      <c r="U318" s="34"/>
      <c r="V318" s="34"/>
      <c r="W318" s="34"/>
      <c r="X318" s="34"/>
      <c r="Y318" s="34"/>
      <c r="Z318" s="34"/>
      <c r="AA318" s="34"/>
      <c r="AB318" s="34"/>
      <c r="AC318" s="34"/>
      <c r="AD318" s="34"/>
      <c r="AE318" s="34"/>
      <c r="AR318" s="195" t="s">
        <v>264</v>
      </c>
      <c r="AT318" s="195" t="s">
        <v>248</v>
      </c>
      <c r="AU318" s="195" t="s">
        <v>85</v>
      </c>
      <c r="AY318" s="17" t="s">
        <v>247</v>
      </c>
      <c r="BE318" s="196">
        <f t="shared" si="84"/>
        <v>0</v>
      </c>
      <c r="BF318" s="196">
        <f t="shared" si="85"/>
        <v>0</v>
      </c>
      <c r="BG318" s="196">
        <f t="shared" si="86"/>
        <v>0</v>
      </c>
      <c r="BH318" s="196">
        <f t="shared" si="87"/>
        <v>0</v>
      </c>
      <c r="BI318" s="196">
        <f t="shared" si="88"/>
        <v>0</v>
      </c>
      <c r="BJ318" s="17" t="s">
        <v>85</v>
      </c>
      <c r="BK318" s="196">
        <f t="shared" si="89"/>
        <v>0</v>
      </c>
      <c r="BL318" s="17" t="s">
        <v>264</v>
      </c>
      <c r="BM318" s="195" t="s">
        <v>1300</v>
      </c>
    </row>
    <row r="319" spans="1:65" s="2" customFormat="1" ht="24.15" customHeight="1">
      <c r="A319" s="34"/>
      <c r="B319" s="35"/>
      <c r="C319" s="184" t="s">
        <v>1302</v>
      </c>
      <c r="D319" s="184" t="s">
        <v>248</v>
      </c>
      <c r="E319" s="185" t="s">
        <v>2980</v>
      </c>
      <c r="F319" s="186" t="s">
        <v>2981</v>
      </c>
      <c r="G319" s="187" t="s">
        <v>1991</v>
      </c>
      <c r="H319" s="188">
        <v>1</v>
      </c>
      <c r="I319" s="189"/>
      <c r="J319" s="190">
        <f t="shared" si="80"/>
        <v>0</v>
      </c>
      <c r="K319" s="186" t="s">
        <v>1</v>
      </c>
      <c r="L319" s="39"/>
      <c r="M319" s="191" t="s">
        <v>1</v>
      </c>
      <c r="N319" s="192" t="s">
        <v>42</v>
      </c>
      <c r="O319" s="71"/>
      <c r="P319" s="193">
        <f t="shared" si="81"/>
        <v>0</v>
      </c>
      <c r="Q319" s="193">
        <v>0</v>
      </c>
      <c r="R319" s="193">
        <f t="shared" si="82"/>
        <v>0</v>
      </c>
      <c r="S319" s="193">
        <v>0</v>
      </c>
      <c r="T319" s="194">
        <f t="shared" si="83"/>
        <v>0</v>
      </c>
      <c r="U319" s="34"/>
      <c r="V319" s="34"/>
      <c r="W319" s="34"/>
      <c r="X319" s="34"/>
      <c r="Y319" s="34"/>
      <c r="Z319" s="34"/>
      <c r="AA319" s="34"/>
      <c r="AB319" s="34"/>
      <c r="AC319" s="34"/>
      <c r="AD319" s="34"/>
      <c r="AE319" s="34"/>
      <c r="AR319" s="195" t="s">
        <v>264</v>
      </c>
      <c r="AT319" s="195" t="s">
        <v>248</v>
      </c>
      <c r="AU319" s="195" t="s">
        <v>85</v>
      </c>
      <c r="AY319" s="17" t="s">
        <v>247</v>
      </c>
      <c r="BE319" s="196">
        <f t="shared" si="84"/>
        <v>0</v>
      </c>
      <c r="BF319" s="196">
        <f t="shared" si="85"/>
        <v>0</v>
      </c>
      <c r="BG319" s="196">
        <f t="shared" si="86"/>
        <v>0</v>
      </c>
      <c r="BH319" s="196">
        <f t="shared" si="87"/>
        <v>0</v>
      </c>
      <c r="BI319" s="196">
        <f t="shared" si="88"/>
        <v>0</v>
      </c>
      <c r="BJ319" s="17" t="s">
        <v>85</v>
      </c>
      <c r="BK319" s="196">
        <f t="shared" si="89"/>
        <v>0</v>
      </c>
      <c r="BL319" s="17" t="s">
        <v>264</v>
      </c>
      <c r="BM319" s="195" t="s">
        <v>1305</v>
      </c>
    </row>
    <row r="320" spans="1:65" s="2" customFormat="1" ht="24.15" customHeight="1">
      <c r="A320" s="34"/>
      <c r="B320" s="35"/>
      <c r="C320" s="184" t="s">
        <v>989</v>
      </c>
      <c r="D320" s="184" t="s">
        <v>248</v>
      </c>
      <c r="E320" s="185" t="s">
        <v>2982</v>
      </c>
      <c r="F320" s="186" t="s">
        <v>2983</v>
      </c>
      <c r="G320" s="187" t="s">
        <v>1991</v>
      </c>
      <c r="H320" s="188">
        <v>1</v>
      </c>
      <c r="I320" s="189"/>
      <c r="J320" s="190">
        <f t="shared" si="80"/>
        <v>0</v>
      </c>
      <c r="K320" s="186" t="s">
        <v>1</v>
      </c>
      <c r="L320" s="39"/>
      <c r="M320" s="191" t="s">
        <v>1</v>
      </c>
      <c r="N320" s="192" t="s">
        <v>42</v>
      </c>
      <c r="O320" s="71"/>
      <c r="P320" s="193">
        <f t="shared" si="81"/>
        <v>0</v>
      </c>
      <c r="Q320" s="193">
        <v>0</v>
      </c>
      <c r="R320" s="193">
        <f t="shared" si="82"/>
        <v>0</v>
      </c>
      <c r="S320" s="193">
        <v>0</v>
      </c>
      <c r="T320" s="194">
        <f t="shared" si="83"/>
        <v>0</v>
      </c>
      <c r="U320" s="34"/>
      <c r="V320" s="34"/>
      <c r="W320" s="34"/>
      <c r="X320" s="34"/>
      <c r="Y320" s="34"/>
      <c r="Z320" s="34"/>
      <c r="AA320" s="34"/>
      <c r="AB320" s="34"/>
      <c r="AC320" s="34"/>
      <c r="AD320" s="34"/>
      <c r="AE320" s="34"/>
      <c r="AR320" s="195" t="s">
        <v>264</v>
      </c>
      <c r="AT320" s="195" t="s">
        <v>248</v>
      </c>
      <c r="AU320" s="195" t="s">
        <v>85</v>
      </c>
      <c r="AY320" s="17" t="s">
        <v>247</v>
      </c>
      <c r="BE320" s="196">
        <f t="shared" si="84"/>
        <v>0</v>
      </c>
      <c r="BF320" s="196">
        <f t="shared" si="85"/>
        <v>0</v>
      </c>
      <c r="BG320" s="196">
        <f t="shared" si="86"/>
        <v>0</v>
      </c>
      <c r="BH320" s="196">
        <f t="shared" si="87"/>
        <v>0</v>
      </c>
      <c r="BI320" s="196">
        <f t="shared" si="88"/>
        <v>0</v>
      </c>
      <c r="BJ320" s="17" t="s">
        <v>85</v>
      </c>
      <c r="BK320" s="196">
        <f t="shared" si="89"/>
        <v>0</v>
      </c>
      <c r="BL320" s="17" t="s">
        <v>264</v>
      </c>
      <c r="BM320" s="195" t="s">
        <v>1309</v>
      </c>
    </row>
    <row r="321" spans="1:65" s="2" customFormat="1" ht="24.15" customHeight="1">
      <c r="A321" s="34"/>
      <c r="B321" s="35"/>
      <c r="C321" s="184" t="s">
        <v>1311</v>
      </c>
      <c r="D321" s="184" t="s">
        <v>248</v>
      </c>
      <c r="E321" s="185" t="s">
        <v>3027</v>
      </c>
      <c r="F321" s="186" t="s">
        <v>2918</v>
      </c>
      <c r="G321" s="187" t="s">
        <v>2919</v>
      </c>
      <c r="H321" s="188">
        <v>1</v>
      </c>
      <c r="I321" s="189"/>
      <c r="J321" s="190">
        <f t="shared" si="80"/>
        <v>0</v>
      </c>
      <c r="K321" s="186" t="s">
        <v>1</v>
      </c>
      <c r="L321" s="39"/>
      <c r="M321" s="191" t="s">
        <v>1</v>
      </c>
      <c r="N321" s="192" t="s">
        <v>42</v>
      </c>
      <c r="O321" s="71"/>
      <c r="P321" s="193">
        <f t="shared" si="81"/>
        <v>0</v>
      </c>
      <c r="Q321" s="193">
        <v>0</v>
      </c>
      <c r="R321" s="193">
        <f t="shared" si="82"/>
        <v>0</v>
      </c>
      <c r="S321" s="193">
        <v>0</v>
      </c>
      <c r="T321" s="194">
        <f t="shared" si="83"/>
        <v>0</v>
      </c>
      <c r="U321" s="34"/>
      <c r="V321" s="34"/>
      <c r="W321" s="34"/>
      <c r="X321" s="34"/>
      <c r="Y321" s="34"/>
      <c r="Z321" s="34"/>
      <c r="AA321" s="34"/>
      <c r="AB321" s="34"/>
      <c r="AC321" s="34"/>
      <c r="AD321" s="34"/>
      <c r="AE321" s="34"/>
      <c r="AR321" s="195" t="s">
        <v>264</v>
      </c>
      <c r="AT321" s="195" t="s">
        <v>248</v>
      </c>
      <c r="AU321" s="195" t="s">
        <v>85</v>
      </c>
      <c r="AY321" s="17" t="s">
        <v>247</v>
      </c>
      <c r="BE321" s="196">
        <f t="shared" si="84"/>
        <v>0</v>
      </c>
      <c r="BF321" s="196">
        <f t="shared" si="85"/>
        <v>0</v>
      </c>
      <c r="BG321" s="196">
        <f t="shared" si="86"/>
        <v>0</v>
      </c>
      <c r="BH321" s="196">
        <f t="shared" si="87"/>
        <v>0</v>
      </c>
      <c r="BI321" s="196">
        <f t="shared" si="88"/>
        <v>0</v>
      </c>
      <c r="BJ321" s="17" t="s">
        <v>85</v>
      </c>
      <c r="BK321" s="196">
        <f t="shared" si="89"/>
        <v>0</v>
      </c>
      <c r="BL321" s="17" t="s">
        <v>264</v>
      </c>
      <c r="BM321" s="195" t="s">
        <v>1314</v>
      </c>
    </row>
    <row r="322" spans="1:65" s="2" customFormat="1" ht="24.15" customHeight="1">
      <c r="A322" s="34"/>
      <c r="B322" s="35"/>
      <c r="C322" s="184" t="s">
        <v>993</v>
      </c>
      <c r="D322" s="184" t="s">
        <v>248</v>
      </c>
      <c r="E322" s="185" t="s">
        <v>3028</v>
      </c>
      <c r="F322" s="186" t="s">
        <v>2921</v>
      </c>
      <c r="G322" s="187" t="s">
        <v>2919</v>
      </c>
      <c r="H322" s="188">
        <v>1</v>
      </c>
      <c r="I322" s="189"/>
      <c r="J322" s="190">
        <f t="shared" si="80"/>
        <v>0</v>
      </c>
      <c r="K322" s="186" t="s">
        <v>1</v>
      </c>
      <c r="L322" s="39"/>
      <c r="M322" s="191" t="s">
        <v>1</v>
      </c>
      <c r="N322" s="192" t="s">
        <v>42</v>
      </c>
      <c r="O322" s="71"/>
      <c r="P322" s="193">
        <f t="shared" si="81"/>
        <v>0</v>
      </c>
      <c r="Q322" s="193">
        <v>0</v>
      </c>
      <c r="R322" s="193">
        <f t="shared" si="82"/>
        <v>0</v>
      </c>
      <c r="S322" s="193">
        <v>0</v>
      </c>
      <c r="T322" s="194">
        <f t="shared" si="83"/>
        <v>0</v>
      </c>
      <c r="U322" s="34"/>
      <c r="V322" s="34"/>
      <c r="W322" s="34"/>
      <c r="X322" s="34"/>
      <c r="Y322" s="34"/>
      <c r="Z322" s="34"/>
      <c r="AA322" s="34"/>
      <c r="AB322" s="34"/>
      <c r="AC322" s="34"/>
      <c r="AD322" s="34"/>
      <c r="AE322" s="34"/>
      <c r="AR322" s="195" t="s">
        <v>264</v>
      </c>
      <c r="AT322" s="195" t="s">
        <v>248</v>
      </c>
      <c r="AU322" s="195" t="s">
        <v>85</v>
      </c>
      <c r="AY322" s="17" t="s">
        <v>247</v>
      </c>
      <c r="BE322" s="196">
        <f t="shared" si="84"/>
        <v>0</v>
      </c>
      <c r="BF322" s="196">
        <f t="shared" si="85"/>
        <v>0</v>
      </c>
      <c r="BG322" s="196">
        <f t="shared" si="86"/>
        <v>0</v>
      </c>
      <c r="BH322" s="196">
        <f t="shared" si="87"/>
        <v>0</v>
      </c>
      <c r="BI322" s="196">
        <f t="shared" si="88"/>
        <v>0</v>
      </c>
      <c r="BJ322" s="17" t="s">
        <v>85</v>
      </c>
      <c r="BK322" s="196">
        <f t="shared" si="89"/>
        <v>0</v>
      </c>
      <c r="BL322" s="17" t="s">
        <v>264</v>
      </c>
      <c r="BM322" s="195" t="s">
        <v>1317</v>
      </c>
    </row>
    <row r="323" spans="1:65" s="2" customFormat="1" ht="24.15" customHeight="1">
      <c r="A323" s="34"/>
      <c r="B323" s="35"/>
      <c r="C323" s="184" t="s">
        <v>1318</v>
      </c>
      <c r="D323" s="184" t="s">
        <v>248</v>
      </c>
      <c r="E323" s="185" t="s">
        <v>3029</v>
      </c>
      <c r="F323" s="186" t="s">
        <v>2923</v>
      </c>
      <c r="G323" s="187" t="s">
        <v>1991</v>
      </c>
      <c r="H323" s="188">
        <v>1</v>
      </c>
      <c r="I323" s="189"/>
      <c r="J323" s="190">
        <f t="shared" si="80"/>
        <v>0</v>
      </c>
      <c r="K323" s="186" t="s">
        <v>1</v>
      </c>
      <c r="L323" s="39"/>
      <c r="M323" s="191" t="s">
        <v>1</v>
      </c>
      <c r="N323" s="192" t="s">
        <v>42</v>
      </c>
      <c r="O323" s="71"/>
      <c r="P323" s="193">
        <f t="shared" si="81"/>
        <v>0</v>
      </c>
      <c r="Q323" s="193">
        <v>0</v>
      </c>
      <c r="R323" s="193">
        <f t="shared" si="82"/>
        <v>0</v>
      </c>
      <c r="S323" s="193">
        <v>0</v>
      </c>
      <c r="T323" s="194">
        <f t="shared" si="83"/>
        <v>0</v>
      </c>
      <c r="U323" s="34"/>
      <c r="V323" s="34"/>
      <c r="W323" s="34"/>
      <c r="X323" s="34"/>
      <c r="Y323" s="34"/>
      <c r="Z323" s="34"/>
      <c r="AA323" s="34"/>
      <c r="AB323" s="34"/>
      <c r="AC323" s="34"/>
      <c r="AD323" s="34"/>
      <c r="AE323" s="34"/>
      <c r="AR323" s="195" t="s">
        <v>264</v>
      </c>
      <c r="AT323" s="195" t="s">
        <v>248</v>
      </c>
      <c r="AU323" s="195" t="s">
        <v>85</v>
      </c>
      <c r="AY323" s="17" t="s">
        <v>247</v>
      </c>
      <c r="BE323" s="196">
        <f t="shared" si="84"/>
        <v>0</v>
      </c>
      <c r="BF323" s="196">
        <f t="shared" si="85"/>
        <v>0</v>
      </c>
      <c r="BG323" s="196">
        <f t="shared" si="86"/>
        <v>0</v>
      </c>
      <c r="BH323" s="196">
        <f t="shared" si="87"/>
        <v>0</v>
      </c>
      <c r="BI323" s="196">
        <f t="shared" si="88"/>
        <v>0</v>
      </c>
      <c r="BJ323" s="17" t="s">
        <v>85</v>
      </c>
      <c r="BK323" s="196">
        <f t="shared" si="89"/>
        <v>0</v>
      </c>
      <c r="BL323" s="17" t="s">
        <v>264</v>
      </c>
      <c r="BM323" s="195" t="s">
        <v>1321</v>
      </c>
    </row>
    <row r="324" spans="1:65" s="2" customFormat="1" ht="16.5" customHeight="1">
      <c r="A324" s="34"/>
      <c r="B324" s="35"/>
      <c r="C324" s="184" t="s">
        <v>997</v>
      </c>
      <c r="D324" s="184" t="s">
        <v>248</v>
      </c>
      <c r="E324" s="185" t="s">
        <v>3030</v>
      </c>
      <c r="F324" s="186" t="s">
        <v>2925</v>
      </c>
      <c r="G324" s="187" t="s">
        <v>1991</v>
      </c>
      <c r="H324" s="188">
        <v>1</v>
      </c>
      <c r="I324" s="189"/>
      <c r="J324" s="190">
        <f t="shared" si="80"/>
        <v>0</v>
      </c>
      <c r="K324" s="186" t="s">
        <v>1</v>
      </c>
      <c r="L324" s="39"/>
      <c r="M324" s="191" t="s">
        <v>1</v>
      </c>
      <c r="N324" s="192" t="s">
        <v>42</v>
      </c>
      <c r="O324" s="71"/>
      <c r="P324" s="193">
        <f t="shared" si="81"/>
        <v>0</v>
      </c>
      <c r="Q324" s="193">
        <v>0</v>
      </c>
      <c r="R324" s="193">
        <f t="shared" si="82"/>
        <v>0</v>
      </c>
      <c r="S324" s="193">
        <v>0</v>
      </c>
      <c r="T324" s="194">
        <f t="shared" si="83"/>
        <v>0</v>
      </c>
      <c r="U324" s="34"/>
      <c r="V324" s="34"/>
      <c r="W324" s="34"/>
      <c r="X324" s="34"/>
      <c r="Y324" s="34"/>
      <c r="Z324" s="34"/>
      <c r="AA324" s="34"/>
      <c r="AB324" s="34"/>
      <c r="AC324" s="34"/>
      <c r="AD324" s="34"/>
      <c r="AE324" s="34"/>
      <c r="AR324" s="195" t="s">
        <v>264</v>
      </c>
      <c r="AT324" s="195" t="s">
        <v>248</v>
      </c>
      <c r="AU324" s="195" t="s">
        <v>85</v>
      </c>
      <c r="AY324" s="17" t="s">
        <v>247</v>
      </c>
      <c r="BE324" s="196">
        <f t="shared" si="84"/>
        <v>0</v>
      </c>
      <c r="BF324" s="196">
        <f t="shared" si="85"/>
        <v>0</v>
      </c>
      <c r="BG324" s="196">
        <f t="shared" si="86"/>
        <v>0</v>
      </c>
      <c r="BH324" s="196">
        <f t="shared" si="87"/>
        <v>0</v>
      </c>
      <c r="BI324" s="196">
        <f t="shared" si="88"/>
        <v>0</v>
      </c>
      <c r="BJ324" s="17" t="s">
        <v>85</v>
      </c>
      <c r="BK324" s="196">
        <f t="shared" si="89"/>
        <v>0</v>
      </c>
      <c r="BL324" s="17" t="s">
        <v>264</v>
      </c>
      <c r="BM324" s="195" t="s">
        <v>1324</v>
      </c>
    </row>
    <row r="325" spans="1:65" s="11" customFormat="1" ht="25.9" customHeight="1">
      <c r="B325" s="170"/>
      <c r="C325" s="171"/>
      <c r="D325" s="172" t="s">
        <v>76</v>
      </c>
      <c r="E325" s="173" t="s">
        <v>3031</v>
      </c>
      <c r="F325" s="173" t="s">
        <v>3032</v>
      </c>
      <c r="G325" s="171"/>
      <c r="H325" s="171"/>
      <c r="I325" s="174"/>
      <c r="J325" s="175">
        <f>BK325</f>
        <v>0</v>
      </c>
      <c r="K325" s="171"/>
      <c r="L325" s="176"/>
      <c r="M325" s="177"/>
      <c r="N325" s="178"/>
      <c r="O325" s="178"/>
      <c r="P325" s="179">
        <f>SUM(P326:P347)</f>
        <v>0</v>
      </c>
      <c r="Q325" s="178"/>
      <c r="R325" s="179">
        <f>SUM(R326:R347)</f>
        <v>0</v>
      </c>
      <c r="S325" s="178"/>
      <c r="T325" s="180">
        <f>SUM(T326:T347)</f>
        <v>0</v>
      </c>
      <c r="AR325" s="181" t="s">
        <v>85</v>
      </c>
      <c r="AT325" s="182" t="s">
        <v>76</v>
      </c>
      <c r="AU325" s="182" t="s">
        <v>77</v>
      </c>
      <c r="AY325" s="181" t="s">
        <v>247</v>
      </c>
      <c r="BK325" s="183">
        <f>SUM(BK326:BK347)</f>
        <v>0</v>
      </c>
    </row>
    <row r="326" spans="1:65" s="2" customFormat="1" ht="24.15" customHeight="1">
      <c r="A326" s="34"/>
      <c r="B326" s="35"/>
      <c r="C326" s="184" t="s">
        <v>1326</v>
      </c>
      <c r="D326" s="184" t="s">
        <v>248</v>
      </c>
      <c r="E326" s="185" t="s">
        <v>3033</v>
      </c>
      <c r="F326" s="186" t="s">
        <v>3022</v>
      </c>
      <c r="G326" s="187" t="s">
        <v>1991</v>
      </c>
      <c r="H326" s="188">
        <v>1</v>
      </c>
      <c r="I326" s="189"/>
      <c r="J326" s="190">
        <f t="shared" ref="J326:J347" si="90">ROUND(I326*H326,2)</f>
        <v>0</v>
      </c>
      <c r="K326" s="186" t="s">
        <v>1</v>
      </c>
      <c r="L326" s="39"/>
      <c r="M326" s="191" t="s">
        <v>1</v>
      </c>
      <c r="N326" s="192" t="s">
        <v>42</v>
      </c>
      <c r="O326" s="71"/>
      <c r="P326" s="193">
        <f t="shared" ref="P326:P347" si="91">O326*H326</f>
        <v>0</v>
      </c>
      <c r="Q326" s="193">
        <v>0</v>
      </c>
      <c r="R326" s="193">
        <f t="shared" ref="R326:R347" si="92">Q326*H326</f>
        <v>0</v>
      </c>
      <c r="S326" s="193">
        <v>0</v>
      </c>
      <c r="T326" s="194">
        <f t="shared" ref="T326:T347" si="93">S326*H326</f>
        <v>0</v>
      </c>
      <c r="U326" s="34"/>
      <c r="V326" s="34"/>
      <c r="W326" s="34"/>
      <c r="X326" s="34"/>
      <c r="Y326" s="34"/>
      <c r="Z326" s="34"/>
      <c r="AA326" s="34"/>
      <c r="AB326" s="34"/>
      <c r="AC326" s="34"/>
      <c r="AD326" s="34"/>
      <c r="AE326" s="34"/>
      <c r="AR326" s="195" t="s">
        <v>264</v>
      </c>
      <c r="AT326" s="195" t="s">
        <v>248</v>
      </c>
      <c r="AU326" s="195" t="s">
        <v>85</v>
      </c>
      <c r="AY326" s="17" t="s">
        <v>247</v>
      </c>
      <c r="BE326" s="196">
        <f t="shared" ref="BE326:BE347" si="94">IF(N326="základní",J326,0)</f>
        <v>0</v>
      </c>
      <c r="BF326" s="196">
        <f t="shared" ref="BF326:BF347" si="95">IF(N326="snížená",J326,0)</f>
        <v>0</v>
      </c>
      <c r="BG326" s="196">
        <f t="shared" ref="BG326:BG347" si="96">IF(N326="zákl. přenesená",J326,0)</f>
        <v>0</v>
      </c>
      <c r="BH326" s="196">
        <f t="shared" ref="BH326:BH347" si="97">IF(N326="sníž. přenesená",J326,0)</f>
        <v>0</v>
      </c>
      <c r="BI326" s="196">
        <f t="shared" ref="BI326:BI347" si="98">IF(N326="nulová",J326,0)</f>
        <v>0</v>
      </c>
      <c r="BJ326" s="17" t="s">
        <v>85</v>
      </c>
      <c r="BK326" s="196">
        <f t="shared" ref="BK326:BK347" si="99">ROUND(I326*H326,2)</f>
        <v>0</v>
      </c>
      <c r="BL326" s="17" t="s">
        <v>264</v>
      </c>
      <c r="BM326" s="195" t="s">
        <v>1329</v>
      </c>
    </row>
    <row r="327" spans="1:65" s="2" customFormat="1" ht="16.5" customHeight="1">
      <c r="A327" s="34"/>
      <c r="B327" s="35"/>
      <c r="C327" s="184" t="s">
        <v>999</v>
      </c>
      <c r="D327" s="184" t="s">
        <v>248</v>
      </c>
      <c r="E327" s="185" t="s">
        <v>3023</v>
      </c>
      <c r="F327" s="186" t="s">
        <v>3024</v>
      </c>
      <c r="G327" s="187" t="s">
        <v>1991</v>
      </c>
      <c r="H327" s="188">
        <v>1</v>
      </c>
      <c r="I327" s="189"/>
      <c r="J327" s="190">
        <f t="shared" si="90"/>
        <v>0</v>
      </c>
      <c r="K327" s="186" t="s">
        <v>1</v>
      </c>
      <c r="L327" s="39"/>
      <c r="M327" s="191" t="s">
        <v>1</v>
      </c>
      <c r="N327" s="192" t="s">
        <v>42</v>
      </c>
      <c r="O327" s="71"/>
      <c r="P327" s="193">
        <f t="shared" si="91"/>
        <v>0</v>
      </c>
      <c r="Q327" s="193">
        <v>0</v>
      </c>
      <c r="R327" s="193">
        <f t="shared" si="92"/>
        <v>0</v>
      </c>
      <c r="S327" s="193">
        <v>0</v>
      </c>
      <c r="T327" s="194">
        <f t="shared" si="93"/>
        <v>0</v>
      </c>
      <c r="U327" s="34"/>
      <c r="V327" s="34"/>
      <c r="W327" s="34"/>
      <c r="X327" s="34"/>
      <c r="Y327" s="34"/>
      <c r="Z327" s="34"/>
      <c r="AA327" s="34"/>
      <c r="AB327" s="34"/>
      <c r="AC327" s="34"/>
      <c r="AD327" s="34"/>
      <c r="AE327" s="34"/>
      <c r="AR327" s="195" t="s">
        <v>264</v>
      </c>
      <c r="AT327" s="195" t="s">
        <v>248</v>
      </c>
      <c r="AU327" s="195" t="s">
        <v>85</v>
      </c>
      <c r="AY327" s="17" t="s">
        <v>247</v>
      </c>
      <c r="BE327" s="196">
        <f t="shared" si="94"/>
        <v>0</v>
      </c>
      <c r="BF327" s="196">
        <f t="shared" si="95"/>
        <v>0</v>
      </c>
      <c r="BG327" s="196">
        <f t="shared" si="96"/>
        <v>0</v>
      </c>
      <c r="BH327" s="196">
        <f t="shared" si="97"/>
        <v>0</v>
      </c>
      <c r="BI327" s="196">
        <f t="shared" si="98"/>
        <v>0</v>
      </c>
      <c r="BJ327" s="17" t="s">
        <v>85</v>
      </c>
      <c r="BK327" s="196">
        <f t="shared" si="99"/>
        <v>0</v>
      </c>
      <c r="BL327" s="17" t="s">
        <v>264</v>
      </c>
      <c r="BM327" s="195" t="s">
        <v>1333</v>
      </c>
    </row>
    <row r="328" spans="1:65" s="2" customFormat="1" ht="24.15" customHeight="1">
      <c r="A328" s="34"/>
      <c r="B328" s="35"/>
      <c r="C328" s="184" t="s">
        <v>1335</v>
      </c>
      <c r="D328" s="184" t="s">
        <v>248</v>
      </c>
      <c r="E328" s="185" t="s">
        <v>2964</v>
      </c>
      <c r="F328" s="186" t="s">
        <v>2965</v>
      </c>
      <c r="G328" s="187" t="s">
        <v>1991</v>
      </c>
      <c r="H328" s="188">
        <v>1</v>
      </c>
      <c r="I328" s="189"/>
      <c r="J328" s="190">
        <f t="shared" si="90"/>
        <v>0</v>
      </c>
      <c r="K328" s="186" t="s">
        <v>1</v>
      </c>
      <c r="L328" s="39"/>
      <c r="M328" s="191" t="s">
        <v>1</v>
      </c>
      <c r="N328" s="192" t="s">
        <v>42</v>
      </c>
      <c r="O328" s="71"/>
      <c r="P328" s="193">
        <f t="shared" si="91"/>
        <v>0</v>
      </c>
      <c r="Q328" s="193">
        <v>0</v>
      </c>
      <c r="R328" s="193">
        <f t="shared" si="92"/>
        <v>0</v>
      </c>
      <c r="S328" s="193">
        <v>0</v>
      </c>
      <c r="T328" s="194">
        <f t="shared" si="93"/>
        <v>0</v>
      </c>
      <c r="U328" s="34"/>
      <c r="V328" s="34"/>
      <c r="W328" s="34"/>
      <c r="X328" s="34"/>
      <c r="Y328" s="34"/>
      <c r="Z328" s="34"/>
      <c r="AA328" s="34"/>
      <c r="AB328" s="34"/>
      <c r="AC328" s="34"/>
      <c r="AD328" s="34"/>
      <c r="AE328" s="34"/>
      <c r="AR328" s="195" t="s">
        <v>264</v>
      </c>
      <c r="AT328" s="195" t="s">
        <v>248</v>
      </c>
      <c r="AU328" s="195" t="s">
        <v>85</v>
      </c>
      <c r="AY328" s="17" t="s">
        <v>247</v>
      </c>
      <c r="BE328" s="196">
        <f t="shared" si="94"/>
        <v>0</v>
      </c>
      <c r="BF328" s="196">
        <f t="shared" si="95"/>
        <v>0</v>
      </c>
      <c r="BG328" s="196">
        <f t="shared" si="96"/>
        <v>0</v>
      </c>
      <c r="BH328" s="196">
        <f t="shared" si="97"/>
        <v>0</v>
      </c>
      <c r="BI328" s="196">
        <f t="shared" si="98"/>
        <v>0</v>
      </c>
      <c r="BJ328" s="17" t="s">
        <v>85</v>
      </c>
      <c r="BK328" s="196">
        <f t="shared" si="99"/>
        <v>0</v>
      </c>
      <c r="BL328" s="17" t="s">
        <v>264</v>
      </c>
      <c r="BM328" s="195" t="s">
        <v>1338</v>
      </c>
    </row>
    <row r="329" spans="1:65" s="2" customFormat="1" ht="24.15" customHeight="1">
      <c r="A329" s="34"/>
      <c r="B329" s="35"/>
      <c r="C329" s="184" t="s">
        <v>1002</v>
      </c>
      <c r="D329" s="184" t="s">
        <v>248</v>
      </c>
      <c r="E329" s="185" t="s">
        <v>2934</v>
      </c>
      <c r="F329" s="186" t="s">
        <v>2935</v>
      </c>
      <c r="G329" s="187" t="s">
        <v>1991</v>
      </c>
      <c r="H329" s="188">
        <v>2</v>
      </c>
      <c r="I329" s="189"/>
      <c r="J329" s="190">
        <f t="shared" si="90"/>
        <v>0</v>
      </c>
      <c r="K329" s="186" t="s">
        <v>1</v>
      </c>
      <c r="L329" s="39"/>
      <c r="M329" s="191" t="s">
        <v>1</v>
      </c>
      <c r="N329" s="192" t="s">
        <v>42</v>
      </c>
      <c r="O329" s="71"/>
      <c r="P329" s="193">
        <f t="shared" si="91"/>
        <v>0</v>
      </c>
      <c r="Q329" s="193">
        <v>0</v>
      </c>
      <c r="R329" s="193">
        <f t="shared" si="92"/>
        <v>0</v>
      </c>
      <c r="S329" s="193">
        <v>0</v>
      </c>
      <c r="T329" s="194">
        <f t="shared" si="93"/>
        <v>0</v>
      </c>
      <c r="U329" s="34"/>
      <c r="V329" s="34"/>
      <c r="W329" s="34"/>
      <c r="X329" s="34"/>
      <c r="Y329" s="34"/>
      <c r="Z329" s="34"/>
      <c r="AA329" s="34"/>
      <c r="AB329" s="34"/>
      <c r="AC329" s="34"/>
      <c r="AD329" s="34"/>
      <c r="AE329" s="34"/>
      <c r="AR329" s="195" t="s">
        <v>264</v>
      </c>
      <c r="AT329" s="195" t="s">
        <v>248</v>
      </c>
      <c r="AU329" s="195" t="s">
        <v>85</v>
      </c>
      <c r="AY329" s="17" t="s">
        <v>247</v>
      </c>
      <c r="BE329" s="196">
        <f t="shared" si="94"/>
        <v>0</v>
      </c>
      <c r="BF329" s="196">
        <f t="shared" si="95"/>
        <v>0</v>
      </c>
      <c r="BG329" s="196">
        <f t="shared" si="96"/>
        <v>0</v>
      </c>
      <c r="BH329" s="196">
        <f t="shared" si="97"/>
        <v>0</v>
      </c>
      <c r="BI329" s="196">
        <f t="shared" si="98"/>
        <v>0</v>
      </c>
      <c r="BJ329" s="17" t="s">
        <v>85</v>
      </c>
      <c r="BK329" s="196">
        <f t="shared" si="99"/>
        <v>0</v>
      </c>
      <c r="BL329" s="17" t="s">
        <v>264</v>
      </c>
      <c r="BM329" s="195" t="s">
        <v>1342</v>
      </c>
    </row>
    <row r="330" spans="1:65" s="2" customFormat="1" ht="24.15" customHeight="1">
      <c r="A330" s="34"/>
      <c r="B330" s="35"/>
      <c r="C330" s="184" t="s">
        <v>1343</v>
      </c>
      <c r="D330" s="184" t="s">
        <v>248</v>
      </c>
      <c r="E330" s="185" t="s">
        <v>2966</v>
      </c>
      <c r="F330" s="186" t="s">
        <v>2967</v>
      </c>
      <c r="G330" s="187" t="s">
        <v>1991</v>
      </c>
      <c r="H330" s="188">
        <v>1</v>
      </c>
      <c r="I330" s="189"/>
      <c r="J330" s="190">
        <f t="shared" si="90"/>
        <v>0</v>
      </c>
      <c r="K330" s="186" t="s">
        <v>1</v>
      </c>
      <c r="L330" s="39"/>
      <c r="M330" s="191" t="s">
        <v>1</v>
      </c>
      <c r="N330" s="192" t="s">
        <v>42</v>
      </c>
      <c r="O330" s="71"/>
      <c r="P330" s="193">
        <f t="shared" si="91"/>
        <v>0</v>
      </c>
      <c r="Q330" s="193">
        <v>0</v>
      </c>
      <c r="R330" s="193">
        <f t="shared" si="92"/>
        <v>0</v>
      </c>
      <c r="S330" s="193">
        <v>0</v>
      </c>
      <c r="T330" s="194">
        <f t="shared" si="93"/>
        <v>0</v>
      </c>
      <c r="U330" s="34"/>
      <c r="V330" s="34"/>
      <c r="W330" s="34"/>
      <c r="X330" s="34"/>
      <c r="Y330" s="34"/>
      <c r="Z330" s="34"/>
      <c r="AA330" s="34"/>
      <c r="AB330" s="34"/>
      <c r="AC330" s="34"/>
      <c r="AD330" s="34"/>
      <c r="AE330" s="34"/>
      <c r="AR330" s="195" t="s">
        <v>264</v>
      </c>
      <c r="AT330" s="195" t="s">
        <v>248</v>
      </c>
      <c r="AU330" s="195" t="s">
        <v>85</v>
      </c>
      <c r="AY330" s="17" t="s">
        <v>247</v>
      </c>
      <c r="BE330" s="196">
        <f t="shared" si="94"/>
        <v>0</v>
      </c>
      <c r="BF330" s="196">
        <f t="shared" si="95"/>
        <v>0</v>
      </c>
      <c r="BG330" s="196">
        <f t="shared" si="96"/>
        <v>0</v>
      </c>
      <c r="BH330" s="196">
        <f t="shared" si="97"/>
        <v>0</v>
      </c>
      <c r="BI330" s="196">
        <f t="shared" si="98"/>
        <v>0</v>
      </c>
      <c r="BJ330" s="17" t="s">
        <v>85</v>
      </c>
      <c r="BK330" s="196">
        <f t="shared" si="99"/>
        <v>0</v>
      </c>
      <c r="BL330" s="17" t="s">
        <v>264</v>
      </c>
      <c r="BM330" s="195" t="s">
        <v>1346</v>
      </c>
    </row>
    <row r="331" spans="1:65" s="2" customFormat="1" ht="21.75" customHeight="1">
      <c r="A331" s="34"/>
      <c r="B331" s="35"/>
      <c r="C331" s="184" t="s">
        <v>1005</v>
      </c>
      <c r="D331" s="184" t="s">
        <v>248</v>
      </c>
      <c r="E331" s="185" t="s">
        <v>2903</v>
      </c>
      <c r="F331" s="186" t="s">
        <v>2904</v>
      </c>
      <c r="G331" s="187" t="s">
        <v>1991</v>
      </c>
      <c r="H331" s="188">
        <v>1</v>
      </c>
      <c r="I331" s="189"/>
      <c r="J331" s="190">
        <f t="shared" si="90"/>
        <v>0</v>
      </c>
      <c r="K331" s="186" t="s">
        <v>1</v>
      </c>
      <c r="L331" s="39"/>
      <c r="M331" s="191" t="s">
        <v>1</v>
      </c>
      <c r="N331" s="192" t="s">
        <v>42</v>
      </c>
      <c r="O331" s="71"/>
      <c r="P331" s="193">
        <f t="shared" si="91"/>
        <v>0</v>
      </c>
      <c r="Q331" s="193">
        <v>0</v>
      </c>
      <c r="R331" s="193">
        <f t="shared" si="92"/>
        <v>0</v>
      </c>
      <c r="S331" s="193">
        <v>0</v>
      </c>
      <c r="T331" s="194">
        <f t="shared" si="93"/>
        <v>0</v>
      </c>
      <c r="U331" s="34"/>
      <c r="V331" s="34"/>
      <c r="W331" s="34"/>
      <c r="X331" s="34"/>
      <c r="Y331" s="34"/>
      <c r="Z331" s="34"/>
      <c r="AA331" s="34"/>
      <c r="AB331" s="34"/>
      <c r="AC331" s="34"/>
      <c r="AD331" s="34"/>
      <c r="AE331" s="34"/>
      <c r="AR331" s="195" t="s">
        <v>264</v>
      </c>
      <c r="AT331" s="195" t="s">
        <v>248</v>
      </c>
      <c r="AU331" s="195" t="s">
        <v>85</v>
      </c>
      <c r="AY331" s="17" t="s">
        <v>247</v>
      </c>
      <c r="BE331" s="196">
        <f t="shared" si="94"/>
        <v>0</v>
      </c>
      <c r="BF331" s="196">
        <f t="shared" si="95"/>
        <v>0</v>
      </c>
      <c r="BG331" s="196">
        <f t="shared" si="96"/>
        <v>0</v>
      </c>
      <c r="BH331" s="196">
        <f t="shared" si="97"/>
        <v>0</v>
      </c>
      <c r="BI331" s="196">
        <f t="shared" si="98"/>
        <v>0</v>
      </c>
      <c r="BJ331" s="17" t="s">
        <v>85</v>
      </c>
      <c r="BK331" s="196">
        <f t="shared" si="99"/>
        <v>0</v>
      </c>
      <c r="BL331" s="17" t="s">
        <v>264</v>
      </c>
      <c r="BM331" s="195" t="s">
        <v>1355</v>
      </c>
    </row>
    <row r="332" spans="1:65" s="2" customFormat="1" ht="21.75" customHeight="1">
      <c r="A332" s="34"/>
      <c r="B332" s="35"/>
      <c r="C332" s="184" t="s">
        <v>1360</v>
      </c>
      <c r="D332" s="184" t="s">
        <v>248</v>
      </c>
      <c r="E332" s="185" t="s">
        <v>3025</v>
      </c>
      <c r="F332" s="186" t="s">
        <v>3026</v>
      </c>
      <c r="G332" s="187" t="s">
        <v>1991</v>
      </c>
      <c r="H332" s="188">
        <v>12</v>
      </c>
      <c r="I332" s="189"/>
      <c r="J332" s="190">
        <f t="shared" si="90"/>
        <v>0</v>
      </c>
      <c r="K332" s="186" t="s">
        <v>1</v>
      </c>
      <c r="L332" s="39"/>
      <c r="M332" s="191" t="s">
        <v>1</v>
      </c>
      <c r="N332" s="192" t="s">
        <v>42</v>
      </c>
      <c r="O332" s="71"/>
      <c r="P332" s="193">
        <f t="shared" si="91"/>
        <v>0</v>
      </c>
      <c r="Q332" s="193">
        <v>0</v>
      </c>
      <c r="R332" s="193">
        <f t="shared" si="92"/>
        <v>0</v>
      </c>
      <c r="S332" s="193">
        <v>0</v>
      </c>
      <c r="T332" s="194">
        <f t="shared" si="93"/>
        <v>0</v>
      </c>
      <c r="U332" s="34"/>
      <c r="V332" s="34"/>
      <c r="W332" s="34"/>
      <c r="X332" s="34"/>
      <c r="Y332" s="34"/>
      <c r="Z332" s="34"/>
      <c r="AA332" s="34"/>
      <c r="AB332" s="34"/>
      <c r="AC332" s="34"/>
      <c r="AD332" s="34"/>
      <c r="AE332" s="34"/>
      <c r="AR332" s="195" t="s">
        <v>264</v>
      </c>
      <c r="AT332" s="195" t="s">
        <v>248</v>
      </c>
      <c r="AU332" s="195" t="s">
        <v>85</v>
      </c>
      <c r="AY332" s="17" t="s">
        <v>247</v>
      </c>
      <c r="BE332" s="196">
        <f t="shared" si="94"/>
        <v>0</v>
      </c>
      <c r="BF332" s="196">
        <f t="shared" si="95"/>
        <v>0</v>
      </c>
      <c r="BG332" s="196">
        <f t="shared" si="96"/>
        <v>0</v>
      </c>
      <c r="BH332" s="196">
        <f t="shared" si="97"/>
        <v>0</v>
      </c>
      <c r="BI332" s="196">
        <f t="shared" si="98"/>
        <v>0</v>
      </c>
      <c r="BJ332" s="17" t="s">
        <v>85</v>
      </c>
      <c r="BK332" s="196">
        <f t="shared" si="99"/>
        <v>0</v>
      </c>
      <c r="BL332" s="17" t="s">
        <v>264</v>
      </c>
      <c r="BM332" s="195" t="s">
        <v>1363</v>
      </c>
    </row>
    <row r="333" spans="1:65" s="2" customFormat="1" ht="21.75" customHeight="1">
      <c r="A333" s="34"/>
      <c r="B333" s="35"/>
      <c r="C333" s="184" t="s">
        <v>1010</v>
      </c>
      <c r="D333" s="184" t="s">
        <v>248</v>
      </c>
      <c r="E333" s="185" t="s">
        <v>2940</v>
      </c>
      <c r="F333" s="186" t="s">
        <v>2941</v>
      </c>
      <c r="G333" s="187" t="s">
        <v>1991</v>
      </c>
      <c r="H333" s="188">
        <v>2</v>
      </c>
      <c r="I333" s="189"/>
      <c r="J333" s="190">
        <f t="shared" si="90"/>
        <v>0</v>
      </c>
      <c r="K333" s="186" t="s">
        <v>1</v>
      </c>
      <c r="L333" s="39"/>
      <c r="M333" s="191" t="s">
        <v>1</v>
      </c>
      <c r="N333" s="192" t="s">
        <v>42</v>
      </c>
      <c r="O333" s="71"/>
      <c r="P333" s="193">
        <f t="shared" si="91"/>
        <v>0</v>
      </c>
      <c r="Q333" s="193">
        <v>0</v>
      </c>
      <c r="R333" s="193">
        <f t="shared" si="92"/>
        <v>0</v>
      </c>
      <c r="S333" s="193">
        <v>0</v>
      </c>
      <c r="T333" s="194">
        <f t="shared" si="93"/>
        <v>0</v>
      </c>
      <c r="U333" s="34"/>
      <c r="V333" s="34"/>
      <c r="W333" s="34"/>
      <c r="X333" s="34"/>
      <c r="Y333" s="34"/>
      <c r="Z333" s="34"/>
      <c r="AA333" s="34"/>
      <c r="AB333" s="34"/>
      <c r="AC333" s="34"/>
      <c r="AD333" s="34"/>
      <c r="AE333" s="34"/>
      <c r="AR333" s="195" t="s">
        <v>264</v>
      </c>
      <c r="AT333" s="195" t="s">
        <v>248</v>
      </c>
      <c r="AU333" s="195" t="s">
        <v>85</v>
      </c>
      <c r="AY333" s="17" t="s">
        <v>247</v>
      </c>
      <c r="BE333" s="196">
        <f t="shared" si="94"/>
        <v>0</v>
      </c>
      <c r="BF333" s="196">
        <f t="shared" si="95"/>
        <v>0</v>
      </c>
      <c r="BG333" s="196">
        <f t="shared" si="96"/>
        <v>0</v>
      </c>
      <c r="BH333" s="196">
        <f t="shared" si="97"/>
        <v>0</v>
      </c>
      <c r="BI333" s="196">
        <f t="shared" si="98"/>
        <v>0</v>
      </c>
      <c r="BJ333" s="17" t="s">
        <v>85</v>
      </c>
      <c r="BK333" s="196">
        <f t="shared" si="99"/>
        <v>0</v>
      </c>
      <c r="BL333" s="17" t="s">
        <v>264</v>
      </c>
      <c r="BM333" s="195" t="s">
        <v>1369</v>
      </c>
    </row>
    <row r="334" spans="1:65" s="2" customFormat="1" ht="21.75" customHeight="1">
      <c r="A334" s="34"/>
      <c r="B334" s="35"/>
      <c r="C334" s="184" t="s">
        <v>1372</v>
      </c>
      <c r="D334" s="184" t="s">
        <v>248</v>
      </c>
      <c r="E334" s="185" t="s">
        <v>2938</v>
      </c>
      <c r="F334" s="186" t="s">
        <v>2939</v>
      </c>
      <c r="G334" s="187" t="s">
        <v>1991</v>
      </c>
      <c r="H334" s="188">
        <v>1</v>
      </c>
      <c r="I334" s="189"/>
      <c r="J334" s="190">
        <f t="shared" si="90"/>
        <v>0</v>
      </c>
      <c r="K334" s="186" t="s">
        <v>1</v>
      </c>
      <c r="L334" s="39"/>
      <c r="M334" s="191" t="s">
        <v>1</v>
      </c>
      <c r="N334" s="192" t="s">
        <v>42</v>
      </c>
      <c r="O334" s="71"/>
      <c r="P334" s="193">
        <f t="shared" si="91"/>
        <v>0</v>
      </c>
      <c r="Q334" s="193">
        <v>0</v>
      </c>
      <c r="R334" s="193">
        <f t="shared" si="92"/>
        <v>0</v>
      </c>
      <c r="S334" s="193">
        <v>0</v>
      </c>
      <c r="T334" s="194">
        <f t="shared" si="93"/>
        <v>0</v>
      </c>
      <c r="U334" s="34"/>
      <c r="V334" s="34"/>
      <c r="W334" s="34"/>
      <c r="X334" s="34"/>
      <c r="Y334" s="34"/>
      <c r="Z334" s="34"/>
      <c r="AA334" s="34"/>
      <c r="AB334" s="34"/>
      <c r="AC334" s="34"/>
      <c r="AD334" s="34"/>
      <c r="AE334" s="34"/>
      <c r="AR334" s="195" t="s">
        <v>264</v>
      </c>
      <c r="AT334" s="195" t="s">
        <v>248</v>
      </c>
      <c r="AU334" s="195" t="s">
        <v>85</v>
      </c>
      <c r="AY334" s="17" t="s">
        <v>247</v>
      </c>
      <c r="BE334" s="196">
        <f t="shared" si="94"/>
        <v>0</v>
      </c>
      <c r="BF334" s="196">
        <f t="shared" si="95"/>
        <v>0</v>
      </c>
      <c r="BG334" s="196">
        <f t="shared" si="96"/>
        <v>0</v>
      </c>
      <c r="BH334" s="196">
        <f t="shared" si="97"/>
        <v>0</v>
      </c>
      <c r="BI334" s="196">
        <f t="shared" si="98"/>
        <v>0</v>
      </c>
      <c r="BJ334" s="17" t="s">
        <v>85</v>
      </c>
      <c r="BK334" s="196">
        <f t="shared" si="99"/>
        <v>0</v>
      </c>
      <c r="BL334" s="17" t="s">
        <v>264</v>
      </c>
      <c r="BM334" s="195" t="s">
        <v>1375</v>
      </c>
    </row>
    <row r="335" spans="1:65" s="2" customFormat="1" ht="16.5" customHeight="1">
      <c r="A335" s="34"/>
      <c r="B335" s="35"/>
      <c r="C335" s="184" t="s">
        <v>1014</v>
      </c>
      <c r="D335" s="184" t="s">
        <v>248</v>
      </c>
      <c r="E335" s="185" t="s">
        <v>2942</v>
      </c>
      <c r="F335" s="186" t="s">
        <v>2943</v>
      </c>
      <c r="G335" s="187" t="s">
        <v>1991</v>
      </c>
      <c r="H335" s="188">
        <v>1</v>
      </c>
      <c r="I335" s="189"/>
      <c r="J335" s="190">
        <f t="shared" si="90"/>
        <v>0</v>
      </c>
      <c r="K335" s="186" t="s">
        <v>1</v>
      </c>
      <c r="L335" s="39"/>
      <c r="M335" s="191" t="s">
        <v>1</v>
      </c>
      <c r="N335" s="192" t="s">
        <v>42</v>
      </c>
      <c r="O335" s="71"/>
      <c r="P335" s="193">
        <f t="shared" si="91"/>
        <v>0</v>
      </c>
      <c r="Q335" s="193">
        <v>0</v>
      </c>
      <c r="R335" s="193">
        <f t="shared" si="92"/>
        <v>0</v>
      </c>
      <c r="S335" s="193">
        <v>0</v>
      </c>
      <c r="T335" s="194">
        <f t="shared" si="93"/>
        <v>0</v>
      </c>
      <c r="U335" s="34"/>
      <c r="V335" s="34"/>
      <c r="W335" s="34"/>
      <c r="X335" s="34"/>
      <c r="Y335" s="34"/>
      <c r="Z335" s="34"/>
      <c r="AA335" s="34"/>
      <c r="AB335" s="34"/>
      <c r="AC335" s="34"/>
      <c r="AD335" s="34"/>
      <c r="AE335" s="34"/>
      <c r="AR335" s="195" t="s">
        <v>264</v>
      </c>
      <c r="AT335" s="195" t="s">
        <v>248</v>
      </c>
      <c r="AU335" s="195" t="s">
        <v>85</v>
      </c>
      <c r="AY335" s="17" t="s">
        <v>247</v>
      </c>
      <c r="BE335" s="196">
        <f t="shared" si="94"/>
        <v>0</v>
      </c>
      <c r="BF335" s="196">
        <f t="shared" si="95"/>
        <v>0</v>
      </c>
      <c r="BG335" s="196">
        <f t="shared" si="96"/>
        <v>0</v>
      </c>
      <c r="BH335" s="196">
        <f t="shared" si="97"/>
        <v>0</v>
      </c>
      <c r="BI335" s="196">
        <f t="shared" si="98"/>
        <v>0</v>
      </c>
      <c r="BJ335" s="17" t="s">
        <v>85</v>
      </c>
      <c r="BK335" s="196">
        <f t="shared" si="99"/>
        <v>0</v>
      </c>
      <c r="BL335" s="17" t="s">
        <v>264</v>
      </c>
      <c r="BM335" s="195" t="s">
        <v>1381</v>
      </c>
    </row>
    <row r="336" spans="1:65" s="2" customFormat="1" ht="16.5" customHeight="1">
      <c r="A336" s="34"/>
      <c r="B336" s="35"/>
      <c r="C336" s="184" t="s">
        <v>1386</v>
      </c>
      <c r="D336" s="184" t="s">
        <v>248</v>
      </c>
      <c r="E336" s="185" t="s">
        <v>2907</v>
      </c>
      <c r="F336" s="186" t="s">
        <v>2908</v>
      </c>
      <c r="G336" s="187" t="s">
        <v>1991</v>
      </c>
      <c r="H336" s="188">
        <v>2</v>
      </c>
      <c r="I336" s="189"/>
      <c r="J336" s="190">
        <f t="shared" si="90"/>
        <v>0</v>
      </c>
      <c r="K336" s="186" t="s">
        <v>1</v>
      </c>
      <c r="L336" s="39"/>
      <c r="M336" s="191" t="s">
        <v>1</v>
      </c>
      <c r="N336" s="192" t="s">
        <v>42</v>
      </c>
      <c r="O336" s="71"/>
      <c r="P336" s="193">
        <f t="shared" si="91"/>
        <v>0</v>
      </c>
      <c r="Q336" s="193">
        <v>0</v>
      </c>
      <c r="R336" s="193">
        <f t="shared" si="92"/>
        <v>0</v>
      </c>
      <c r="S336" s="193">
        <v>0</v>
      </c>
      <c r="T336" s="194">
        <f t="shared" si="93"/>
        <v>0</v>
      </c>
      <c r="U336" s="34"/>
      <c r="V336" s="34"/>
      <c r="W336" s="34"/>
      <c r="X336" s="34"/>
      <c r="Y336" s="34"/>
      <c r="Z336" s="34"/>
      <c r="AA336" s="34"/>
      <c r="AB336" s="34"/>
      <c r="AC336" s="34"/>
      <c r="AD336" s="34"/>
      <c r="AE336" s="34"/>
      <c r="AR336" s="195" t="s">
        <v>264</v>
      </c>
      <c r="AT336" s="195" t="s">
        <v>248</v>
      </c>
      <c r="AU336" s="195" t="s">
        <v>85</v>
      </c>
      <c r="AY336" s="17" t="s">
        <v>247</v>
      </c>
      <c r="BE336" s="196">
        <f t="shared" si="94"/>
        <v>0</v>
      </c>
      <c r="BF336" s="196">
        <f t="shared" si="95"/>
        <v>0</v>
      </c>
      <c r="BG336" s="196">
        <f t="shared" si="96"/>
        <v>0</v>
      </c>
      <c r="BH336" s="196">
        <f t="shared" si="97"/>
        <v>0</v>
      </c>
      <c r="BI336" s="196">
        <f t="shared" si="98"/>
        <v>0</v>
      </c>
      <c r="BJ336" s="17" t="s">
        <v>85</v>
      </c>
      <c r="BK336" s="196">
        <f t="shared" si="99"/>
        <v>0</v>
      </c>
      <c r="BL336" s="17" t="s">
        <v>264</v>
      </c>
      <c r="BM336" s="195" t="s">
        <v>1389</v>
      </c>
    </row>
    <row r="337" spans="1:65" s="2" customFormat="1" ht="24.15" customHeight="1">
      <c r="A337" s="34"/>
      <c r="B337" s="35"/>
      <c r="C337" s="184" t="s">
        <v>1019</v>
      </c>
      <c r="D337" s="184" t="s">
        <v>248</v>
      </c>
      <c r="E337" s="185" t="s">
        <v>2970</v>
      </c>
      <c r="F337" s="186" t="s">
        <v>2971</v>
      </c>
      <c r="G337" s="187" t="s">
        <v>1991</v>
      </c>
      <c r="H337" s="188">
        <v>1</v>
      </c>
      <c r="I337" s="189"/>
      <c r="J337" s="190">
        <f t="shared" si="90"/>
        <v>0</v>
      </c>
      <c r="K337" s="186" t="s">
        <v>1</v>
      </c>
      <c r="L337" s="39"/>
      <c r="M337" s="191" t="s">
        <v>1</v>
      </c>
      <c r="N337" s="192" t="s">
        <v>42</v>
      </c>
      <c r="O337" s="71"/>
      <c r="P337" s="193">
        <f t="shared" si="91"/>
        <v>0</v>
      </c>
      <c r="Q337" s="193">
        <v>0</v>
      </c>
      <c r="R337" s="193">
        <f t="shared" si="92"/>
        <v>0</v>
      </c>
      <c r="S337" s="193">
        <v>0</v>
      </c>
      <c r="T337" s="194">
        <f t="shared" si="93"/>
        <v>0</v>
      </c>
      <c r="U337" s="34"/>
      <c r="V337" s="34"/>
      <c r="W337" s="34"/>
      <c r="X337" s="34"/>
      <c r="Y337" s="34"/>
      <c r="Z337" s="34"/>
      <c r="AA337" s="34"/>
      <c r="AB337" s="34"/>
      <c r="AC337" s="34"/>
      <c r="AD337" s="34"/>
      <c r="AE337" s="34"/>
      <c r="AR337" s="195" t="s">
        <v>264</v>
      </c>
      <c r="AT337" s="195" t="s">
        <v>248</v>
      </c>
      <c r="AU337" s="195" t="s">
        <v>85</v>
      </c>
      <c r="AY337" s="17" t="s">
        <v>247</v>
      </c>
      <c r="BE337" s="196">
        <f t="shared" si="94"/>
        <v>0</v>
      </c>
      <c r="BF337" s="196">
        <f t="shared" si="95"/>
        <v>0</v>
      </c>
      <c r="BG337" s="196">
        <f t="shared" si="96"/>
        <v>0</v>
      </c>
      <c r="BH337" s="196">
        <f t="shared" si="97"/>
        <v>0</v>
      </c>
      <c r="BI337" s="196">
        <f t="shared" si="98"/>
        <v>0</v>
      </c>
      <c r="BJ337" s="17" t="s">
        <v>85</v>
      </c>
      <c r="BK337" s="196">
        <f t="shared" si="99"/>
        <v>0</v>
      </c>
      <c r="BL337" s="17" t="s">
        <v>264</v>
      </c>
      <c r="BM337" s="195" t="s">
        <v>1394</v>
      </c>
    </row>
    <row r="338" spans="1:65" s="2" customFormat="1" ht="21.75" customHeight="1">
      <c r="A338" s="34"/>
      <c r="B338" s="35"/>
      <c r="C338" s="184" t="s">
        <v>1397</v>
      </c>
      <c r="D338" s="184" t="s">
        <v>248</v>
      </c>
      <c r="E338" s="185" t="s">
        <v>2972</v>
      </c>
      <c r="F338" s="186" t="s">
        <v>2973</v>
      </c>
      <c r="G338" s="187" t="s">
        <v>1991</v>
      </c>
      <c r="H338" s="188">
        <v>1</v>
      </c>
      <c r="I338" s="189"/>
      <c r="J338" s="190">
        <f t="shared" si="90"/>
        <v>0</v>
      </c>
      <c r="K338" s="186" t="s">
        <v>1</v>
      </c>
      <c r="L338" s="39"/>
      <c r="M338" s="191" t="s">
        <v>1</v>
      </c>
      <c r="N338" s="192" t="s">
        <v>42</v>
      </c>
      <c r="O338" s="71"/>
      <c r="P338" s="193">
        <f t="shared" si="91"/>
        <v>0</v>
      </c>
      <c r="Q338" s="193">
        <v>0</v>
      </c>
      <c r="R338" s="193">
        <f t="shared" si="92"/>
        <v>0</v>
      </c>
      <c r="S338" s="193">
        <v>0</v>
      </c>
      <c r="T338" s="194">
        <f t="shared" si="93"/>
        <v>0</v>
      </c>
      <c r="U338" s="34"/>
      <c r="V338" s="34"/>
      <c r="W338" s="34"/>
      <c r="X338" s="34"/>
      <c r="Y338" s="34"/>
      <c r="Z338" s="34"/>
      <c r="AA338" s="34"/>
      <c r="AB338" s="34"/>
      <c r="AC338" s="34"/>
      <c r="AD338" s="34"/>
      <c r="AE338" s="34"/>
      <c r="AR338" s="195" t="s">
        <v>264</v>
      </c>
      <c r="AT338" s="195" t="s">
        <v>248</v>
      </c>
      <c r="AU338" s="195" t="s">
        <v>85</v>
      </c>
      <c r="AY338" s="17" t="s">
        <v>247</v>
      </c>
      <c r="BE338" s="196">
        <f t="shared" si="94"/>
        <v>0</v>
      </c>
      <c r="BF338" s="196">
        <f t="shared" si="95"/>
        <v>0</v>
      </c>
      <c r="BG338" s="196">
        <f t="shared" si="96"/>
        <v>0</v>
      </c>
      <c r="BH338" s="196">
        <f t="shared" si="97"/>
        <v>0</v>
      </c>
      <c r="BI338" s="196">
        <f t="shared" si="98"/>
        <v>0</v>
      </c>
      <c r="BJ338" s="17" t="s">
        <v>85</v>
      </c>
      <c r="BK338" s="196">
        <f t="shared" si="99"/>
        <v>0</v>
      </c>
      <c r="BL338" s="17" t="s">
        <v>264</v>
      </c>
      <c r="BM338" s="195" t="s">
        <v>1400</v>
      </c>
    </row>
    <row r="339" spans="1:65" s="2" customFormat="1" ht="24.15" customHeight="1">
      <c r="A339" s="34"/>
      <c r="B339" s="35"/>
      <c r="C339" s="184" t="s">
        <v>1023</v>
      </c>
      <c r="D339" s="184" t="s">
        <v>248</v>
      </c>
      <c r="E339" s="185" t="s">
        <v>2974</v>
      </c>
      <c r="F339" s="186" t="s">
        <v>2975</v>
      </c>
      <c r="G339" s="187" t="s">
        <v>1991</v>
      </c>
      <c r="H339" s="188">
        <v>1</v>
      </c>
      <c r="I339" s="189"/>
      <c r="J339" s="190">
        <f t="shared" si="90"/>
        <v>0</v>
      </c>
      <c r="K339" s="186" t="s">
        <v>1</v>
      </c>
      <c r="L339" s="39"/>
      <c r="M339" s="191" t="s">
        <v>1</v>
      </c>
      <c r="N339" s="192" t="s">
        <v>42</v>
      </c>
      <c r="O339" s="71"/>
      <c r="P339" s="193">
        <f t="shared" si="91"/>
        <v>0</v>
      </c>
      <c r="Q339" s="193">
        <v>0</v>
      </c>
      <c r="R339" s="193">
        <f t="shared" si="92"/>
        <v>0</v>
      </c>
      <c r="S339" s="193">
        <v>0</v>
      </c>
      <c r="T339" s="194">
        <f t="shared" si="93"/>
        <v>0</v>
      </c>
      <c r="U339" s="34"/>
      <c r="V339" s="34"/>
      <c r="W339" s="34"/>
      <c r="X339" s="34"/>
      <c r="Y339" s="34"/>
      <c r="Z339" s="34"/>
      <c r="AA339" s="34"/>
      <c r="AB339" s="34"/>
      <c r="AC339" s="34"/>
      <c r="AD339" s="34"/>
      <c r="AE339" s="34"/>
      <c r="AR339" s="195" t="s">
        <v>264</v>
      </c>
      <c r="AT339" s="195" t="s">
        <v>248</v>
      </c>
      <c r="AU339" s="195" t="s">
        <v>85</v>
      </c>
      <c r="AY339" s="17" t="s">
        <v>247</v>
      </c>
      <c r="BE339" s="196">
        <f t="shared" si="94"/>
        <v>0</v>
      </c>
      <c r="BF339" s="196">
        <f t="shared" si="95"/>
        <v>0</v>
      </c>
      <c r="BG339" s="196">
        <f t="shared" si="96"/>
        <v>0</v>
      </c>
      <c r="BH339" s="196">
        <f t="shared" si="97"/>
        <v>0</v>
      </c>
      <c r="BI339" s="196">
        <f t="shared" si="98"/>
        <v>0</v>
      </c>
      <c r="BJ339" s="17" t="s">
        <v>85</v>
      </c>
      <c r="BK339" s="196">
        <f t="shared" si="99"/>
        <v>0</v>
      </c>
      <c r="BL339" s="17" t="s">
        <v>264</v>
      </c>
      <c r="BM339" s="195" t="s">
        <v>1405</v>
      </c>
    </row>
    <row r="340" spans="1:65" s="2" customFormat="1" ht="24.15" customHeight="1">
      <c r="A340" s="34"/>
      <c r="B340" s="35"/>
      <c r="C340" s="184" t="s">
        <v>1407</v>
      </c>
      <c r="D340" s="184" t="s">
        <v>248</v>
      </c>
      <c r="E340" s="185" t="s">
        <v>2976</v>
      </c>
      <c r="F340" s="186" t="s">
        <v>2977</v>
      </c>
      <c r="G340" s="187" t="s">
        <v>1991</v>
      </c>
      <c r="H340" s="188">
        <v>1</v>
      </c>
      <c r="I340" s="189"/>
      <c r="J340" s="190">
        <f t="shared" si="90"/>
        <v>0</v>
      </c>
      <c r="K340" s="186" t="s">
        <v>1</v>
      </c>
      <c r="L340" s="39"/>
      <c r="M340" s="191" t="s">
        <v>1</v>
      </c>
      <c r="N340" s="192" t="s">
        <v>42</v>
      </c>
      <c r="O340" s="71"/>
      <c r="P340" s="193">
        <f t="shared" si="91"/>
        <v>0</v>
      </c>
      <c r="Q340" s="193">
        <v>0</v>
      </c>
      <c r="R340" s="193">
        <f t="shared" si="92"/>
        <v>0</v>
      </c>
      <c r="S340" s="193">
        <v>0</v>
      </c>
      <c r="T340" s="194">
        <f t="shared" si="93"/>
        <v>0</v>
      </c>
      <c r="U340" s="34"/>
      <c r="V340" s="34"/>
      <c r="W340" s="34"/>
      <c r="X340" s="34"/>
      <c r="Y340" s="34"/>
      <c r="Z340" s="34"/>
      <c r="AA340" s="34"/>
      <c r="AB340" s="34"/>
      <c r="AC340" s="34"/>
      <c r="AD340" s="34"/>
      <c r="AE340" s="34"/>
      <c r="AR340" s="195" t="s">
        <v>264</v>
      </c>
      <c r="AT340" s="195" t="s">
        <v>248</v>
      </c>
      <c r="AU340" s="195" t="s">
        <v>85</v>
      </c>
      <c r="AY340" s="17" t="s">
        <v>247</v>
      </c>
      <c r="BE340" s="196">
        <f t="shared" si="94"/>
        <v>0</v>
      </c>
      <c r="BF340" s="196">
        <f t="shared" si="95"/>
        <v>0</v>
      </c>
      <c r="BG340" s="196">
        <f t="shared" si="96"/>
        <v>0</v>
      </c>
      <c r="BH340" s="196">
        <f t="shared" si="97"/>
        <v>0</v>
      </c>
      <c r="BI340" s="196">
        <f t="shared" si="98"/>
        <v>0</v>
      </c>
      <c r="BJ340" s="17" t="s">
        <v>85</v>
      </c>
      <c r="BK340" s="196">
        <f t="shared" si="99"/>
        <v>0</v>
      </c>
      <c r="BL340" s="17" t="s">
        <v>264</v>
      </c>
      <c r="BM340" s="195" t="s">
        <v>1410</v>
      </c>
    </row>
    <row r="341" spans="1:65" s="2" customFormat="1" ht="24.15" customHeight="1">
      <c r="A341" s="34"/>
      <c r="B341" s="35"/>
      <c r="C341" s="184" t="s">
        <v>1028</v>
      </c>
      <c r="D341" s="184" t="s">
        <v>248</v>
      </c>
      <c r="E341" s="185" t="s">
        <v>2978</v>
      </c>
      <c r="F341" s="186" t="s">
        <v>2979</v>
      </c>
      <c r="G341" s="187" t="s">
        <v>1991</v>
      </c>
      <c r="H341" s="188">
        <v>1</v>
      </c>
      <c r="I341" s="189"/>
      <c r="J341" s="190">
        <f t="shared" si="90"/>
        <v>0</v>
      </c>
      <c r="K341" s="186" t="s">
        <v>1</v>
      </c>
      <c r="L341" s="39"/>
      <c r="M341" s="191" t="s">
        <v>1</v>
      </c>
      <c r="N341" s="192" t="s">
        <v>42</v>
      </c>
      <c r="O341" s="71"/>
      <c r="P341" s="193">
        <f t="shared" si="91"/>
        <v>0</v>
      </c>
      <c r="Q341" s="193">
        <v>0</v>
      </c>
      <c r="R341" s="193">
        <f t="shared" si="92"/>
        <v>0</v>
      </c>
      <c r="S341" s="193">
        <v>0</v>
      </c>
      <c r="T341" s="194">
        <f t="shared" si="93"/>
        <v>0</v>
      </c>
      <c r="U341" s="34"/>
      <c r="V341" s="34"/>
      <c r="W341" s="34"/>
      <c r="X341" s="34"/>
      <c r="Y341" s="34"/>
      <c r="Z341" s="34"/>
      <c r="AA341" s="34"/>
      <c r="AB341" s="34"/>
      <c r="AC341" s="34"/>
      <c r="AD341" s="34"/>
      <c r="AE341" s="34"/>
      <c r="AR341" s="195" t="s">
        <v>264</v>
      </c>
      <c r="AT341" s="195" t="s">
        <v>248</v>
      </c>
      <c r="AU341" s="195" t="s">
        <v>85</v>
      </c>
      <c r="AY341" s="17" t="s">
        <v>247</v>
      </c>
      <c r="BE341" s="196">
        <f t="shared" si="94"/>
        <v>0</v>
      </c>
      <c r="BF341" s="196">
        <f t="shared" si="95"/>
        <v>0</v>
      </c>
      <c r="BG341" s="196">
        <f t="shared" si="96"/>
        <v>0</v>
      </c>
      <c r="BH341" s="196">
        <f t="shared" si="97"/>
        <v>0</v>
      </c>
      <c r="BI341" s="196">
        <f t="shared" si="98"/>
        <v>0</v>
      </c>
      <c r="BJ341" s="17" t="s">
        <v>85</v>
      </c>
      <c r="BK341" s="196">
        <f t="shared" si="99"/>
        <v>0</v>
      </c>
      <c r="BL341" s="17" t="s">
        <v>264</v>
      </c>
      <c r="BM341" s="195" t="s">
        <v>1415</v>
      </c>
    </row>
    <row r="342" spans="1:65" s="2" customFormat="1" ht="24.15" customHeight="1">
      <c r="A342" s="34"/>
      <c r="B342" s="35"/>
      <c r="C342" s="184" t="s">
        <v>1418</v>
      </c>
      <c r="D342" s="184" t="s">
        <v>248</v>
      </c>
      <c r="E342" s="185" t="s">
        <v>2980</v>
      </c>
      <c r="F342" s="186" t="s">
        <v>2981</v>
      </c>
      <c r="G342" s="187" t="s">
        <v>1991</v>
      </c>
      <c r="H342" s="188">
        <v>1</v>
      </c>
      <c r="I342" s="189"/>
      <c r="J342" s="190">
        <f t="shared" si="90"/>
        <v>0</v>
      </c>
      <c r="K342" s="186" t="s">
        <v>1</v>
      </c>
      <c r="L342" s="39"/>
      <c r="M342" s="191" t="s">
        <v>1</v>
      </c>
      <c r="N342" s="192" t="s">
        <v>42</v>
      </c>
      <c r="O342" s="71"/>
      <c r="P342" s="193">
        <f t="shared" si="91"/>
        <v>0</v>
      </c>
      <c r="Q342" s="193">
        <v>0</v>
      </c>
      <c r="R342" s="193">
        <f t="shared" si="92"/>
        <v>0</v>
      </c>
      <c r="S342" s="193">
        <v>0</v>
      </c>
      <c r="T342" s="194">
        <f t="shared" si="93"/>
        <v>0</v>
      </c>
      <c r="U342" s="34"/>
      <c r="V342" s="34"/>
      <c r="W342" s="34"/>
      <c r="X342" s="34"/>
      <c r="Y342" s="34"/>
      <c r="Z342" s="34"/>
      <c r="AA342" s="34"/>
      <c r="AB342" s="34"/>
      <c r="AC342" s="34"/>
      <c r="AD342" s="34"/>
      <c r="AE342" s="34"/>
      <c r="AR342" s="195" t="s">
        <v>264</v>
      </c>
      <c r="AT342" s="195" t="s">
        <v>248</v>
      </c>
      <c r="AU342" s="195" t="s">
        <v>85</v>
      </c>
      <c r="AY342" s="17" t="s">
        <v>247</v>
      </c>
      <c r="BE342" s="196">
        <f t="shared" si="94"/>
        <v>0</v>
      </c>
      <c r="BF342" s="196">
        <f t="shared" si="95"/>
        <v>0</v>
      </c>
      <c r="BG342" s="196">
        <f t="shared" si="96"/>
        <v>0</v>
      </c>
      <c r="BH342" s="196">
        <f t="shared" si="97"/>
        <v>0</v>
      </c>
      <c r="BI342" s="196">
        <f t="shared" si="98"/>
        <v>0</v>
      </c>
      <c r="BJ342" s="17" t="s">
        <v>85</v>
      </c>
      <c r="BK342" s="196">
        <f t="shared" si="99"/>
        <v>0</v>
      </c>
      <c r="BL342" s="17" t="s">
        <v>264</v>
      </c>
      <c r="BM342" s="195" t="s">
        <v>1421</v>
      </c>
    </row>
    <row r="343" spans="1:65" s="2" customFormat="1" ht="24.15" customHeight="1">
      <c r="A343" s="34"/>
      <c r="B343" s="35"/>
      <c r="C343" s="184" t="s">
        <v>1032</v>
      </c>
      <c r="D343" s="184" t="s">
        <v>248</v>
      </c>
      <c r="E343" s="185" t="s">
        <v>2982</v>
      </c>
      <c r="F343" s="186" t="s">
        <v>2983</v>
      </c>
      <c r="G343" s="187" t="s">
        <v>1991</v>
      </c>
      <c r="H343" s="188">
        <v>1</v>
      </c>
      <c r="I343" s="189"/>
      <c r="J343" s="190">
        <f t="shared" si="90"/>
        <v>0</v>
      </c>
      <c r="K343" s="186" t="s">
        <v>1</v>
      </c>
      <c r="L343" s="39"/>
      <c r="M343" s="191" t="s">
        <v>1</v>
      </c>
      <c r="N343" s="192" t="s">
        <v>42</v>
      </c>
      <c r="O343" s="71"/>
      <c r="P343" s="193">
        <f t="shared" si="91"/>
        <v>0</v>
      </c>
      <c r="Q343" s="193">
        <v>0</v>
      </c>
      <c r="R343" s="193">
        <f t="shared" si="92"/>
        <v>0</v>
      </c>
      <c r="S343" s="193">
        <v>0</v>
      </c>
      <c r="T343" s="194">
        <f t="shared" si="93"/>
        <v>0</v>
      </c>
      <c r="U343" s="34"/>
      <c r="V343" s="34"/>
      <c r="W343" s="34"/>
      <c r="X343" s="34"/>
      <c r="Y343" s="34"/>
      <c r="Z343" s="34"/>
      <c r="AA343" s="34"/>
      <c r="AB343" s="34"/>
      <c r="AC343" s="34"/>
      <c r="AD343" s="34"/>
      <c r="AE343" s="34"/>
      <c r="AR343" s="195" t="s">
        <v>264</v>
      </c>
      <c r="AT343" s="195" t="s">
        <v>248</v>
      </c>
      <c r="AU343" s="195" t="s">
        <v>85</v>
      </c>
      <c r="AY343" s="17" t="s">
        <v>247</v>
      </c>
      <c r="BE343" s="196">
        <f t="shared" si="94"/>
        <v>0</v>
      </c>
      <c r="BF343" s="196">
        <f t="shared" si="95"/>
        <v>0</v>
      </c>
      <c r="BG343" s="196">
        <f t="shared" si="96"/>
        <v>0</v>
      </c>
      <c r="BH343" s="196">
        <f t="shared" si="97"/>
        <v>0</v>
      </c>
      <c r="BI343" s="196">
        <f t="shared" si="98"/>
        <v>0</v>
      </c>
      <c r="BJ343" s="17" t="s">
        <v>85</v>
      </c>
      <c r="BK343" s="196">
        <f t="shared" si="99"/>
        <v>0</v>
      </c>
      <c r="BL343" s="17" t="s">
        <v>264</v>
      </c>
      <c r="BM343" s="195" t="s">
        <v>1426</v>
      </c>
    </row>
    <row r="344" spans="1:65" s="2" customFormat="1" ht="24.15" customHeight="1">
      <c r="A344" s="34"/>
      <c r="B344" s="35"/>
      <c r="C344" s="184" t="s">
        <v>1431</v>
      </c>
      <c r="D344" s="184" t="s">
        <v>248</v>
      </c>
      <c r="E344" s="185" t="s">
        <v>3034</v>
      </c>
      <c r="F344" s="186" t="s">
        <v>2918</v>
      </c>
      <c r="G344" s="187" t="s">
        <v>2919</v>
      </c>
      <c r="H344" s="188">
        <v>1</v>
      </c>
      <c r="I344" s="189"/>
      <c r="J344" s="190">
        <f t="shared" si="90"/>
        <v>0</v>
      </c>
      <c r="K344" s="186" t="s">
        <v>1</v>
      </c>
      <c r="L344" s="39"/>
      <c r="M344" s="191" t="s">
        <v>1</v>
      </c>
      <c r="N344" s="192" t="s">
        <v>42</v>
      </c>
      <c r="O344" s="71"/>
      <c r="P344" s="193">
        <f t="shared" si="91"/>
        <v>0</v>
      </c>
      <c r="Q344" s="193">
        <v>0</v>
      </c>
      <c r="R344" s="193">
        <f t="shared" si="92"/>
        <v>0</v>
      </c>
      <c r="S344" s="193">
        <v>0</v>
      </c>
      <c r="T344" s="194">
        <f t="shared" si="93"/>
        <v>0</v>
      </c>
      <c r="U344" s="34"/>
      <c r="V344" s="34"/>
      <c r="W344" s="34"/>
      <c r="X344" s="34"/>
      <c r="Y344" s="34"/>
      <c r="Z344" s="34"/>
      <c r="AA344" s="34"/>
      <c r="AB344" s="34"/>
      <c r="AC344" s="34"/>
      <c r="AD344" s="34"/>
      <c r="AE344" s="34"/>
      <c r="AR344" s="195" t="s">
        <v>264</v>
      </c>
      <c r="AT344" s="195" t="s">
        <v>248</v>
      </c>
      <c r="AU344" s="195" t="s">
        <v>85</v>
      </c>
      <c r="AY344" s="17" t="s">
        <v>247</v>
      </c>
      <c r="BE344" s="196">
        <f t="shared" si="94"/>
        <v>0</v>
      </c>
      <c r="BF344" s="196">
        <f t="shared" si="95"/>
        <v>0</v>
      </c>
      <c r="BG344" s="196">
        <f t="shared" si="96"/>
        <v>0</v>
      </c>
      <c r="BH344" s="196">
        <f t="shared" si="97"/>
        <v>0</v>
      </c>
      <c r="BI344" s="196">
        <f t="shared" si="98"/>
        <v>0</v>
      </c>
      <c r="BJ344" s="17" t="s">
        <v>85</v>
      </c>
      <c r="BK344" s="196">
        <f t="shared" si="99"/>
        <v>0</v>
      </c>
      <c r="BL344" s="17" t="s">
        <v>264</v>
      </c>
      <c r="BM344" s="195" t="s">
        <v>1434</v>
      </c>
    </row>
    <row r="345" spans="1:65" s="2" customFormat="1" ht="24.15" customHeight="1">
      <c r="A345" s="34"/>
      <c r="B345" s="35"/>
      <c r="C345" s="184" t="s">
        <v>1037</v>
      </c>
      <c r="D345" s="184" t="s">
        <v>248</v>
      </c>
      <c r="E345" s="185" t="s">
        <v>3035</v>
      </c>
      <c r="F345" s="186" t="s">
        <v>2921</v>
      </c>
      <c r="G345" s="187" t="s">
        <v>2919</v>
      </c>
      <c r="H345" s="188">
        <v>1</v>
      </c>
      <c r="I345" s="189"/>
      <c r="J345" s="190">
        <f t="shared" si="90"/>
        <v>0</v>
      </c>
      <c r="K345" s="186" t="s">
        <v>1</v>
      </c>
      <c r="L345" s="39"/>
      <c r="M345" s="191" t="s">
        <v>1</v>
      </c>
      <c r="N345" s="192" t="s">
        <v>42</v>
      </c>
      <c r="O345" s="71"/>
      <c r="P345" s="193">
        <f t="shared" si="91"/>
        <v>0</v>
      </c>
      <c r="Q345" s="193">
        <v>0</v>
      </c>
      <c r="R345" s="193">
        <f t="shared" si="92"/>
        <v>0</v>
      </c>
      <c r="S345" s="193">
        <v>0</v>
      </c>
      <c r="T345" s="194">
        <f t="shared" si="93"/>
        <v>0</v>
      </c>
      <c r="U345" s="34"/>
      <c r="V345" s="34"/>
      <c r="W345" s="34"/>
      <c r="X345" s="34"/>
      <c r="Y345" s="34"/>
      <c r="Z345" s="34"/>
      <c r="AA345" s="34"/>
      <c r="AB345" s="34"/>
      <c r="AC345" s="34"/>
      <c r="AD345" s="34"/>
      <c r="AE345" s="34"/>
      <c r="AR345" s="195" t="s">
        <v>264</v>
      </c>
      <c r="AT345" s="195" t="s">
        <v>248</v>
      </c>
      <c r="AU345" s="195" t="s">
        <v>85</v>
      </c>
      <c r="AY345" s="17" t="s">
        <v>247</v>
      </c>
      <c r="BE345" s="196">
        <f t="shared" si="94"/>
        <v>0</v>
      </c>
      <c r="BF345" s="196">
        <f t="shared" si="95"/>
        <v>0</v>
      </c>
      <c r="BG345" s="196">
        <f t="shared" si="96"/>
        <v>0</v>
      </c>
      <c r="BH345" s="196">
        <f t="shared" si="97"/>
        <v>0</v>
      </c>
      <c r="BI345" s="196">
        <f t="shared" si="98"/>
        <v>0</v>
      </c>
      <c r="BJ345" s="17" t="s">
        <v>85</v>
      </c>
      <c r="BK345" s="196">
        <f t="shared" si="99"/>
        <v>0</v>
      </c>
      <c r="BL345" s="17" t="s">
        <v>264</v>
      </c>
      <c r="BM345" s="195" t="s">
        <v>1438</v>
      </c>
    </row>
    <row r="346" spans="1:65" s="2" customFormat="1" ht="24.15" customHeight="1">
      <c r="A346" s="34"/>
      <c r="B346" s="35"/>
      <c r="C346" s="184" t="s">
        <v>1442</v>
      </c>
      <c r="D346" s="184" t="s">
        <v>248</v>
      </c>
      <c r="E346" s="185" t="s">
        <v>3036</v>
      </c>
      <c r="F346" s="186" t="s">
        <v>2923</v>
      </c>
      <c r="G346" s="187" t="s">
        <v>1991</v>
      </c>
      <c r="H346" s="188">
        <v>1</v>
      </c>
      <c r="I346" s="189"/>
      <c r="J346" s="190">
        <f t="shared" si="90"/>
        <v>0</v>
      </c>
      <c r="K346" s="186" t="s">
        <v>1</v>
      </c>
      <c r="L346" s="39"/>
      <c r="M346" s="191" t="s">
        <v>1</v>
      </c>
      <c r="N346" s="192" t="s">
        <v>42</v>
      </c>
      <c r="O346" s="71"/>
      <c r="P346" s="193">
        <f t="shared" si="91"/>
        <v>0</v>
      </c>
      <c r="Q346" s="193">
        <v>0</v>
      </c>
      <c r="R346" s="193">
        <f t="shared" si="92"/>
        <v>0</v>
      </c>
      <c r="S346" s="193">
        <v>0</v>
      </c>
      <c r="T346" s="194">
        <f t="shared" si="93"/>
        <v>0</v>
      </c>
      <c r="U346" s="34"/>
      <c r="V346" s="34"/>
      <c r="W346" s="34"/>
      <c r="X346" s="34"/>
      <c r="Y346" s="34"/>
      <c r="Z346" s="34"/>
      <c r="AA346" s="34"/>
      <c r="AB346" s="34"/>
      <c r="AC346" s="34"/>
      <c r="AD346" s="34"/>
      <c r="AE346" s="34"/>
      <c r="AR346" s="195" t="s">
        <v>264</v>
      </c>
      <c r="AT346" s="195" t="s">
        <v>248</v>
      </c>
      <c r="AU346" s="195" t="s">
        <v>85</v>
      </c>
      <c r="AY346" s="17" t="s">
        <v>247</v>
      </c>
      <c r="BE346" s="196">
        <f t="shared" si="94"/>
        <v>0</v>
      </c>
      <c r="BF346" s="196">
        <f t="shared" si="95"/>
        <v>0</v>
      </c>
      <c r="BG346" s="196">
        <f t="shared" si="96"/>
        <v>0</v>
      </c>
      <c r="BH346" s="196">
        <f t="shared" si="97"/>
        <v>0</v>
      </c>
      <c r="BI346" s="196">
        <f t="shared" si="98"/>
        <v>0</v>
      </c>
      <c r="BJ346" s="17" t="s">
        <v>85</v>
      </c>
      <c r="BK346" s="196">
        <f t="shared" si="99"/>
        <v>0</v>
      </c>
      <c r="BL346" s="17" t="s">
        <v>264</v>
      </c>
      <c r="BM346" s="195" t="s">
        <v>1445</v>
      </c>
    </row>
    <row r="347" spans="1:65" s="2" customFormat="1" ht="16.5" customHeight="1">
      <c r="A347" s="34"/>
      <c r="B347" s="35"/>
      <c r="C347" s="184" t="s">
        <v>1041</v>
      </c>
      <c r="D347" s="184" t="s">
        <v>248</v>
      </c>
      <c r="E347" s="185" t="s">
        <v>3037</v>
      </c>
      <c r="F347" s="186" t="s">
        <v>2925</v>
      </c>
      <c r="G347" s="187" t="s">
        <v>1991</v>
      </c>
      <c r="H347" s="188">
        <v>1</v>
      </c>
      <c r="I347" s="189"/>
      <c r="J347" s="190">
        <f t="shared" si="90"/>
        <v>0</v>
      </c>
      <c r="K347" s="186" t="s">
        <v>1</v>
      </c>
      <c r="L347" s="39"/>
      <c r="M347" s="191" t="s">
        <v>1</v>
      </c>
      <c r="N347" s="192" t="s">
        <v>42</v>
      </c>
      <c r="O347" s="71"/>
      <c r="P347" s="193">
        <f t="shared" si="91"/>
        <v>0</v>
      </c>
      <c r="Q347" s="193">
        <v>0</v>
      </c>
      <c r="R347" s="193">
        <f t="shared" si="92"/>
        <v>0</v>
      </c>
      <c r="S347" s="193">
        <v>0</v>
      </c>
      <c r="T347" s="194">
        <f t="shared" si="93"/>
        <v>0</v>
      </c>
      <c r="U347" s="34"/>
      <c r="V347" s="34"/>
      <c r="W347" s="34"/>
      <c r="X347" s="34"/>
      <c r="Y347" s="34"/>
      <c r="Z347" s="34"/>
      <c r="AA347" s="34"/>
      <c r="AB347" s="34"/>
      <c r="AC347" s="34"/>
      <c r="AD347" s="34"/>
      <c r="AE347" s="34"/>
      <c r="AR347" s="195" t="s">
        <v>264</v>
      </c>
      <c r="AT347" s="195" t="s">
        <v>248</v>
      </c>
      <c r="AU347" s="195" t="s">
        <v>85</v>
      </c>
      <c r="AY347" s="17" t="s">
        <v>247</v>
      </c>
      <c r="BE347" s="196">
        <f t="shared" si="94"/>
        <v>0</v>
      </c>
      <c r="BF347" s="196">
        <f t="shared" si="95"/>
        <v>0</v>
      </c>
      <c r="BG347" s="196">
        <f t="shared" si="96"/>
        <v>0</v>
      </c>
      <c r="BH347" s="196">
        <f t="shared" si="97"/>
        <v>0</v>
      </c>
      <c r="BI347" s="196">
        <f t="shared" si="98"/>
        <v>0</v>
      </c>
      <c r="BJ347" s="17" t="s">
        <v>85</v>
      </c>
      <c r="BK347" s="196">
        <f t="shared" si="99"/>
        <v>0</v>
      </c>
      <c r="BL347" s="17" t="s">
        <v>264</v>
      </c>
      <c r="BM347" s="195" t="s">
        <v>1449</v>
      </c>
    </row>
    <row r="348" spans="1:65" s="11" customFormat="1" ht="25.9" customHeight="1">
      <c r="B348" s="170"/>
      <c r="C348" s="171"/>
      <c r="D348" s="172" t="s">
        <v>76</v>
      </c>
      <c r="E348" s="173" t="s">
        <v>3038</v>
      </c>
      <c r="F348" s="173" t="s">
        <v>3039</v>
      </c>
      <c r="G348" s="171"/>
      <c r="H348" s="171"/>
      <c r="I348" s="174"/>
      <c r="J348" s="175">
        <f>BK348</f>
        <v>0</v>
      </c>
      <c r="K348" s="171"/>
      <c r="L348" s="176"/>
      <c r="M348" s="177"/>
      <c r="N348" s="178"/>
      <c r="O348" s="178"/>
      <c r="P348" s="179">
        <f>SUM(P349:P357)</f>
        <v>0</v>
      </c>
      <c r="Q348" s="178"/>
      <c r="R348" s="179">
        <f>SUM(R349:R357)</f>
        <v>0</v>
      </c>
      <c r="S348" s="178"/>
      <c r="T348" s="180">
        <f>SUM(T349:T357)</f>
        <v>0</v>
      </c>
      <c r="AR348" s="181" t="s">
        <v>85</v>
      </c>
      <c r="AT348" s="182" t="s">
        <v>76</v>
      </c>
      <c r="AU348" s="182" t="s">
        <v>77</v>
      </c>
      <c r="AY348" s="181" t="s">
        <v>247</v>
      </c>
      <c r="BK348" s="183">
        <f>SUM(BK349:BK357)</f>
        <v>0</v>
      </c>
    </row>
    <row r="349" spans="1:65" s="2" customFormat="1" ht="24.15" customHeight="1">
      <c r="A349" s="34"/>
      <c r="B349" s="35"/>
      <c r="C349" s="184" t="s">
        <v>1453</v>
      </c>
      <c r="D349" s="184" t="s">
        <v>248</v>
      </c>
      <c r="E349" s="185" t="s">
        <v>3040</v>
      </c>
      <c r="F349" s="186" t="s">
        <v>3041</v>
      </c>
      <c r="G349" s="187" t="s">
        <v>1991</v>
      </c>
      <c r="H349" s="188">
        <v>1</v>
      </c>
      <c r="I349" s="189"/>
      <c r="J349" s="190">
        <f t="shared" ref="J349:J357" si="100">ROUND(I349*H349,2)</f>
        <v>0</v>
      </c>
      <c r="K349" s="186" t="s">
        <v>1</v>
      </c>
      <c r="L349" s="39"/>
      <c r="M349" s="191" t="s">
        <v>1</v>
      </c>
      <c r="N349" s="192" t="s">
        <v>42</v>
      </c>
      <c r="O349" s="71"/>
      <c r="P349" s="193">
        <f t="shared" ref="P349:P357" si="101">O349*H349</f>
        <v>0</v>
      </c>
      <c r="Q349" s="193">
        <v>0</v>
      </c>
      <c r="R349" s="193">
        <f t="shared" ref="R349:R357" si="102">Q349*H349</f>
        <v>0</v>
      </c>
      <c r="S349" s="193">
        <v>0</v>
      </c>
      <c r="T349" s="194">
        <f t="shared" ref="T349:T357" si="103">S349*H349</f>
        <v>0</v>
      </c>
      <c r="U349" s="34"/>
      <c r="V349" s="34"/>
      <c r="W349" s="34"/>
      <c r="X349" s="34"/>
      <c r="Y349" s="34"/>
      <c r="Z349" s="34"/>
      <c r="AA349" s="34"/>
      <c r="AB349" s="34"/>
      <c r="AC349" s="34"/>
      <c r="AD349" s="34"/>
      <c r="AE349" s="34"/>
      <c r="AR349" s="195" t="s">
        <v>264</v>
      </c>
      <c r="AT349" s="195" t="s">
        <v>248</v>
      </c>
      <c r="AU349" s="195" t="s">
        <v>85</v>
      </c>
      <c r="AY349" s="17" t="s">
        <v>247</v>
      </c>
      <c r="BE349" s="196">
        <f t="shared" ref="BE349:BE357" si="104">IF(N349="základní",J349,0)</f>
        <v>0</v>
      </c>
      <c r="BF349" s="196">
        <f t="shared" ref="BF349:BF357" si="105">IF(N349="snížená",J349,0)</f>
        <v>0</v>
      </c>
      <c r="BG349" s="196">
        <f t="shared" ref="BG349:BG357" si="106">IF(N349="zákl. přenesená",J349,0)</f>
        <v>0</v>
      </c>
      <c r="BH349" s="196">
        <f t="shared" ref="BH349:BH357" si="107">IF(N349="sníž. přenesená",J349,0)</f>
        <v>0</v>
      </c>
      <c r="BI349" s="196">
        <f t="shared" ref="BI349:BI357" si="108">IF(N349="nulová",J349,0)</f>
        <v>0</v>
      </c>
      <c r="BJ349" s="17" t="s">
        <v>85</v>
      </c>
      <c r="BK349" s="196">
        <f t="shared" ref="BK349:BK357" si="109">ROUND(I349*H349,2)</f>
        <v>0</v>
      </c>
      <c r="BL349" s="17" t="s">
        <v>264</v>
      </c>
      <c r="BM349" s="195" t="s">
        <v>1456</v>
      </c>
    </row>
    <row r="350" spans="1:65" s="2" customFormat="1" ht="16.5" customHeight="1">
      <c r="A350" s="34"/>
      <c r="B350" s="35"/>
      <c r="C350" s="184" t="s">
        <v>1045</v>
      </c>
      <c r="D350" s="184" t="s">
        <v>248</v>
      </c>
      <c r="E350" s="185" t="s">
        <v>2952</v>
      </c>
      <c r="F350" s="186" t="s">
        <v>2953</v>
      </c>
      <c r="G350" s="187" t="s">
        <v>1991</v>
      </c>
      <c r="H350" s="188">
        <v>1</v>
      </c>
      <c r="I350" s="189"/>
      <c r="J350" s="190">
        <f t="shared" si="100"/>
        <v>0</v>
      </c>
      <c r="K350" s="186" t="s">
        <v>1</v>
      </c>
      <c r="L350" s="39"/>
      <c r="M350" s="191" t="s">
        <v>1</v>
      </c>
      <c r="N350" s="192" t="s">
        <v>42</v>
      </c>
      <c r="O350" s="71"/>
      <c r="P350" s="193">
        <f t="shared" si="101"/>
        <v>0</v>
      </c>
      <c r="Q350" s="193">
        <v>0</v>
      </c>
      <c r="R350" s="193">
        <f t="shared" si="102"/>
        <v>0</v>
      </c>
      <c r="S350" s="193">
        <v>0</v>
      </c>
      <c r="T350" s="194">
        <f t="shared" si="103"/>
        <v>0</v>
      </c>
      <c r="U350" s="34"/>
      <c r="V350" s="34"/>
      <c r="W350" s="34"/>
      <c r="X350" s="34"/>
      <c r="Y350" s="34"/>
      <c r="Z350" s="34"/>
      <c r="AA350" s="34"/>
      <c r="AB350" s="34"/>
      <c r="AC350" s="34"/>
      <c r="AD350" s="34"/>
      <c r="AE350" s="34"/>
      <c r="AR350" s="195" t="s">
        <v>264</v>
      </c>
      <c r="AT350" s="195" t="s">
        <v>248</v>
      </c>
      <c r="AU350" s="195" t="s">
        <v>85</v>
      </c>
      <c r="AY350" s="17" t="s">
        <v>247</v>
      </c>
      <c r="BE350" s="196">
        <f t="shared" si="104"/>
        <v>0</v>
      </c>
      <c r="BF350" s="196">
        <f t="shared" si="105"/>
        <v>0</v>
      </c>
      <c r="BG350" s="196">
        <f t="shared" si="106"/>
        <v>0</v>
      </c>
      <c r="BH350" s="196">
        <f t="shared" si="107"/>
        <v>0</v>
      </c>
      <c r="BI350" s="196">
        <f t="shared" si="108"/>
        <v>0</v>
      </c>
      <c r="BJ350" s="17" t="s">
        <v>85</v>
      </c>
      <c r="BK350" s="196">
        <f t="shared" si="109"/>
        <v>0</v>
      </c>
      <c r="BL350" s="17" t="s">
        <v>264</v>
      </c>
      <c r="BM350" s="195" t="s">
        <v>1461</v>
      </c>
    </row>
    <row r="351" spans="1:65" s="2" customFormat="1" ht="21.75" customHeight="1">
      <c r="A351" s="34"/>
      <c r="B351" s="35"/>
      <c r="C351" s="184" t="s">
        <v>1462</v>
      </c>
      <c r="D351" s="184" t="s">
        <v>248</v>
      </c>
      <c r="E351" s="185" t="s">
        <v>2932</v>
      </c>
      <c r="F351" s="186" t="s">
        <v>2933</v>
      </c>
      <c r="G351" s="187" t="s">
        <v>1991</v>
      </c>
      <c r="H351" s="188">
        <v>1</v>
      </c>
      <c r="I351" s="189"/>
      <c r="J351" s="190">
        <f t="shared" si="100"/>
        <v>0</v>
      </c>
      <c r="K351" s="186" t="s">
        <v>1</v>
      </c>
      <c r="L351" s="39"/>
      <c r="M351" s="191" t="s">
        <v>1</v>
      </c>
      <c r="N351" s="192" t="s">
        <v>42</v>
      </c>
      <c r="O351" s="71"/>
      <c r="P351" s="193">
        <f t="shared" si="101"/>
        <v>0</v>
      </c>
      <c r="Q351" s="193">
        <v>0</v>
      </c>
      <c r="R351" s="193">
        <f t="shared" si="102"/>
        <v>0</v>
      </c>
      <c r="S351" s="193">
        <v>0</v>
      </c>
      <c r="T351" s="194">
        <f t="shared" si="103"/>
        <v>0</v>
      </c>
      <c r="U351" s="34"/>
      <c r="V351" s="34"/>
      <c r="W351" s="34"/>
      <c r="X351" s="34"/>
      <c r="Y351" s="34"/>
      <c r="Z351" s="34"/>
      <c r="AA351" s="34"/>
      <c r="AB351" s="34"/>
      <c r="AC351" s="34"/>
      <c r="AD351" s="34"/>
      <c r="AE351" s="34"/>
      <c r="AR351" s="195" t="s">
        <v>264</v>
      </c>
      <c r="AT351" s="195" t="s">
        <v>248</v>
      </c>
      <c r="AU351" s="195" t="s">
        <v>85</v>
      </c>
      <c r="AY351" s="17" t="s">
        <v>247</v>
      </c>
      <c r="BE351" s="196">
        <f t="shared" si="104"/>
        <v>0</v>
      </c>
      <c r="BF351" s="196">
        <f t="shared" si="105"/>
        <v>0</v>
      </c>
      <c r="BG351" s="196">
        <f t="shared" si="106"/>
        <v>0</v>
      </c>
      <c r="BH351" s="196">
        <f t="shared" si="107"/>
        <v>0</v>
      </c>
      <c r="BI351" s="196">
        <f t="shared" si="108"/>
        <v>0</v>
      </c>
      <c r="BJ351" s="17" t="s">
        <v>85</v>
      </c>
      <c r="BK351" s="196">
        <f t="shared" si="109"/>
        <v>0</v>
      </c>
      <c r="BL351" s="17" t="s">
        <v>264</v>
      </c>
      <c r="BM351" s="195" t="s">
        <v>1465</v>
      </c>
    </row>
    <row r="352" spans="1:65" s="2" customFormat="1" ht="21.75" customHeight="1">
      <c r="A352" s="34"/>
      <c r="B352" s="35"/>
      <c r="C352" s="184" t="s">
        <v>1048</v>
      </c>
      <c r="D352" s="184" t="s">
        <v>248</v>
      </c>
      <c r="E352" s="185" t="s">
        <v>2968</v>
      </c>
      <c r="F352" s="186" t="s">
        <v>2969</v>
      </c>
      <c r="G352" s="187" t="s">
        <v>1991</v>
      </c>
      <c r="H352" s="188">
        <v>2</v>
      </c>
      <c r="I352" s="189"/>
      <c r="J352" s="190">
        <f t="shared" si="100"/>
        <v>0</v>
      </c>
      <c r="K352" s="186" t="s">
        <v>1</v>
      </c>
      <c r="L352" s="39"/>
      <c r="M352" s="191" t="s">
        <v>1</v>
      </c>
      <c r="N352" s="192" t="s">
        <v>42</v>
      </c>
      <c r="O352" s="71"/>
      <c r="P352" s="193">
        <f t="shared" si="101"/>
        <v>0</v>
      </c>
      <c r="Q352" s="193">
        <v>0</v>
      </c>
      <c r="R352" s="193">
        <f t="shared" si="102"/>
        <v>0</v>
      </c>
      <c r="S352" s="193">
        <v>0</v>
      </c>
      <c r="T352" s="194">
        <f t="shared" si="103"/>
        <v>0</v>
      </c>
      <c r="U352" s="34"/>
      <c r="V352" s="34"/>
      <c r="W352" s="34"/>
      <c r="X352" s="34"/>
      <c r="Y352" s="34"/>
      <c r="Z352" s="34"/>
      <c r="AA352" s="34"/>
      <c r="AB352" s="34"/>
      <c r="AC352" s="34"/>
      <c r="AD352" s="34"/>
      <c r="AE352" s="34"/>
      <c r="AR352" s="195" t="s">
        <v>264</v>
      </c>
      <c r="AT352" s="195" t="s">
        <v>248</v>
      </c>
      <c r="AU352" s="195" t="s">
        <v>85</v>
      </c>
      <c r="AY352" s="17" t="s">
        <v>247</v>
      </c>
      <c r="BE352" s="196">
        <f t="shared" si="104"/>
        <v>0</v>
      </c>
      <c r="BF352" s="196">
        <f t="shared" si="105"/>
        <v>0</v>
      </c>
      <c r="BG352" s="196">
        <f t="shared" si="106"/>
        <v>0</v>
      </c>
      <c r="BH352" s="196">
        <f t="shared" si="107"/>
        <v>0</v>
      </c>
      <c r="BI352" s="196">
        <f t="shared" si="108"/>
        <v>0</v>
      </c>
      <c r="BJ352" s="17" t="s">
        <v>85</v>
      </c>
      <c r="BK352" s="196">
        <f t="shared" si="109"/>
        <v>0</v>
      </c>
      <c r="BL352" s="17" t="s">
        <v>264</v>
      </c>
      <c r="BM352" s="195" t="s">
        <v>1468</v>
      </c>
    </row>
    <row r="353" spans="1:65" s="2" customFormat="1" ht="21.75" customHeight="1">
      <c r="A353" s="34"/>
      <c r="B353" s="35"/>
      <c r="C353" s="184" t="s">
        <v>1472</v>
      </c>
      <c r="D353" s="184" t="s">
        <v>248</v>
      </c>
      <c r="E353" s="185" t="s">
        <v>2938</v>
      </c>
      <c r="F353" s="186" t="s">
        <v>2939</v>
      </c>
      <c r="G353" s="187" t="s">
        <v>1991</v>
      </c>
      <c r="H353" s="188">
        <v>1</v>
      </c>
      <c r="I353" s="189"/>
      <c r="J353" s="190">
        <f t="shared" si="100"/>
        <v>0</v>
      </c>
      <c r="K353" s="186" t="s">
        <v>1</v>
      </c>
      <c r="L353" s="39"/>
      <c r="M353" s="191" t="s">
        <v>1</v>
      </c>
      <c r="N353" s="192" t="s">
        <v>42</v>
      </c>
      <c r="O353" s="71"/>
      <c r="P353" s="193">
        <f t="shared" si="101"/>
        <v>0</v>
      </c>
      <c r="Q353" s="193">
        <v>0</v>
      </c>
      <c r="R353" s="193">
        <f t="shared" si="102"/>
        <v>0</v>
      </c>
      <c r="S353" s="193">
        <v>0</v>
      </c>
      <c r="T353" s="194">
        <f t="shared" si="103"/>
        <v>0</v>
      </c>
      <c r="U353" s="34"/>
      <c r="V353" s="34"/>
      <c r="W353" s="34"/>
      <c r="X353" s="34"/>
      <c r="Y353" s="34"/>
      <c r="Z353" s="34"/>
      <c r="AA353" s="34"/>
      <c r="AB353" s="34"/>
      <c r="AC353" s="34"/>
      <c r="AD353" s="34"/>
      <c r="AE353" s="34"/>
      <c r="AR353" s="195" t="s">
        <v>264</v>
      </c>
      <c r="AT353" s="195" t="s">
        <v>248</v>
      </c>
      <c r="AU353" s="195" t="s">
        <v>85</v>
      </c>
      <c r="AY353" s="17" t="s">
        <v>247</v>
      </c>
      <c r="BE353" s="196">
        <f t="shared" si="104"/>
        <v>0</v>
      </c>
      <c r="BF353" s="196">
        <f t="shared" si="105"/>
        <v>0</v>
      </c>
      <c r="BG353" s="196">
        <f t="shared" si="106"/>
        <v>0</v>
      </c>
      <c r="BH353" s="196">
        <f t="shared" si="107"/>
        <v>0</v>
      </c>
      <c r="BI353" s="196">
        <f t="shared" si="108"/>
        <v>0</v>
      </c>
      <c r="BJ353" s="17" t="s">
        <v>85</v>
      </c>
      <c r="BK353" s="196">
        <f t="shared" si="109"/>
        <v>0</v>
      </c>
      <c r="BL353" s="17" t="s">
        <v>264</v>
      </c>
      <c r="BM353" s="195" t="s">
        <v>1475</v>
      </c>
    </row>
    <row r="354" spans="1:65" s="2" customFormat="1" ht="21.75" customHeight="1">
      <c r="A354" s="34"/>
      <c r="B354" s="35"/>
      <c r="C354" s="184" t="s">
        <v>1051</v>
      </c>
      <c r="D354" s="184" t="s">
        <v>248</v>
      </c>
      <c r="E354" s="185" t="s">
        <v>3042</v>
      </c>
      <c r="F354" s="186" t="s">
        <v>3043</v>
      </c>
      <c r="G354" s="187" t="s">
        <v>2919</v>
      </c>
      <c r="H354" s="188">
        <v>1</v>
      </c>
      <c r="I354" s="189"/>
      <c r="J354" s="190">
        <f t="shared" si="100"/>
        <v>0</v>
      </c>
      <c r="K354" s="186" t="s">
        <v>1</v>
      </c>
      <c r="L354" s="39"/>
      <c r="M354" s="191" t="s">
        <v>1</v>
      </c>
      <c r="N354" s="192" t="s">
        <v>42</v>
      </c>
      <c r="O354" s="71"/>
      <c r="P354" s="193">
        <f t="shared" si="101"/>
        <v>0</v>
      </c>
      <c r="Q354" s="193">
        <v>0</v>
      </c>
      <c r="R354" s="193">
        <f t="shared" si="102"/>
        <v>0</v>
      </c>
      <c r="S354" s="193">
        <v>0</v>
      </c>
      <c r="T354" s="194">
        <f t="shared" si="103"/>
        <v>0</v>
      </c>
      <c r="U354" s="34"/>
      <c r="V354" s="34"/>
      <c r="W354" s="34"/>
      <c r="X354" s="34"/>
      <c r="Y354" s="34"/>
      <c r="Z354" s="34"/>
      <c r="AA354" s="34"/>
      <c r="AB354" s="34"/>
      <c r="AC354" s="34"/>
      <c r="AD354" s="34"/>
      <c r="AE354" s="34"/>
      <c r="AR354" s="195" t="s">
        <v>264</v>
      </c>
      <c r="AT354" s="195" t="s">
        <v>248</v>
      </c>
      <c r="AU354" s="195" t="s">
        <v>85</v>
      </c>
      <c r="AY354" s="17" t="s">
        <v>247</v>
      </c>
      <c r="BE354" s="196">
        <f t="shared" si="104"/>
        <v>0</v>
      </c>
      <c r="BF354" s="196">
        <f t="shared" si="105"/>
        <v>0</v>
      </c>
      <c r="BG354" s="196">
        <f t="shared" si="106"/>
        <v>0</v>
      </c>
      <c r="BH354" s="196">
        <f t="shared" si="107"/>
        <v>0</v>
      </c>
      <c r="BI354" s="196">
        <f t="shared" si="108"/>
        <v>0</v>
      </c>
      <c r="BJ354" s="17" t="s">
        <v>85</v>
      </c>
      <c r="BK354" s="196">
        <f t="shared" si="109"/>
        <v>0</v>
      </c>
      <c r="BL354" s="17" t="s">
        <v>264</v>
      </c>
      <c r="BM354" s="195" t="s">
        <v>1480</v>
      </c>
    </row>
    <row r="355" spans="1:65" s="2" customFormat="1" ht="24.15" customHeight="1">
      <c r="A355" s="34"/>
      <c r="B355" s="35"/>
      <c r="C355" s="184" t="s">
        <v>1483</v>
      </c>
      <c r="D355" s="184" t="s">
        <v>248</v>
      </c>
      <c r="E355" s="185" t="s">
        <v>3044</v>
      </c>
      <c r="F355" s="186" t="s">
        <v>2921</v>
      </c>
      <c r="G355" s="187" t="s">
        <v>2919</v>
      </c>
      <c r="H355" s="188">
        <v>1</v>
      </c>
      <c r="I355" s="189"/>
      <c r="J355" s="190">
        <f t="shared" si="100"/>
        <v>0</v>
      </c>
      <c r="K355" s="186" t="s">
        <v>1</v>
      </c>
      <c r="L355" s="39"/>
      <c r="M355" s="191" t="s">
        <v>1</v>
      </c>
      <c r="N355" s="192" t="s">
        <v>42</v>
      </c>
      <c r="O355" s="71"/>
      <c r="P355" s="193">
        <f t="shared" si="101"/>
        <v>0</v>
      </c>
      <c r="Q355" s="193">
        <v>0</v>
      </c>
      <c r="R355" s="193">
        <f t="shared" si="102"/>
        <v>0</v>
      </c>
      <c r="S355" s="193">
        <v>0</v>
      </c>
      <c r="T355" s="194">
        <f t="shared" si="103"/>
        <v>0</v>
      </c>
      <c r="U355" s="34"/>
      <c r="V355" s="34"/>
      <c r="W355" s="34"/>
      <c r="X355" s="34"/>
      <c r="Y355" s="34"/>
      <c r="Z355" s="34"/>
      <c r="AA355" s="34"/>
      <c r="AB355" s="34"/>
      <c r="AC355" s="34"/>
      <c r="AD355" s="34"/>
      <c r="AE355" s="34"/>
      <c r="AR355" s="195" t="s">
        <v>264</v>
      </c>
      <c r="AT355" s="195" t="s">
        <v>248</v>
      </c>
      <c r="AU355" s="195" t="s">
        <v>85</v>
      </c>
      <c r="AY355" s="17" t="s">
        <v>247</v>
      </c>
      <c r="BE355" s="196">
        <f t="shared" si="104"/>
        <v>0</v>
      </c>
      <c r="BF355" s="196">
        <f t="shared" si="105"/>
        <v>0</v>
      </c>
      <c r="BG355" s="196">
        <f t="shared" si="106"/>
        <v>0</v>
      </c>
      <c r="BH355" s="196">
        <f t="shared" si="107"/>
        <v>0</v>
      </c>
      <c r="BI355" s="196">
        <f t="shared" si="108"/>
        <v>0</v>
      </c>
      <c r="BJ355" s="17" t="s">
        <v>85</v>
      </c>
      <c r="BK355" s="196">
        <f t="shared" si="109"/>
        <v>0</v>
      </c>
      <c r="BL355" s="17" t="s">
        <v>264</v>
      </c>
      <c r="BM355" s="195" t="s">
        <v>1486</v>
      </c>
    </row>
    <row r="356" spans="1:65" s="2" customFormat="1" ht="24.15" customHeight="1">
      <c r="A356" s="34"/>
      <c r="B356" s="35"/>
      <c r="C356" s="184" t="s">
        <v>1053</v>
      </c>
      <c r="D356" s="184" t="s">
        <v>248</v>
      </c>
      <c r="E356" s="185" t="s">
        <v>3045</v>
      </c>
      <c r="F356" s="186" t="s">
        <v>2923</v>
      </c>
      <c r="G356" s="187" t="s">
        <v>1991</v>
      </c>
      <c r="H356" s="188">
        <v>1</v>
      </c>
      <c r="I356" s="189"/>
      <c r="J356" s="190">
        <f t="shared" si="100"/>
        <v>0</v>
      </c>
      <c r="K356" s="186" t="s">
        <v>1</v>
      </c>
      <c r="L356" s="39"/>
      <c r="M356" s="191" t="s">
        <v>1</v>
      </c>
      <c r="N356" s="192" t="s">
        <v>42</v>
      </c>
      <c r="O356" s="71"/>
      <c r="P356" s="193">
        <f t="shared" si="101"/>
        <v>0</v>
      </c>
      <c r="Q356" s="193">
        <v>0</v>
      </c>
      <c r="R356" s="193">
        <f t="shared" si="102"/>
        <v>0</v>
      </c>
      <c r="S356" s="193">
        <v>0</v>
      </c>
      <c r="T356" s="194">
        <f t="shared" si="103"/>
        <v>0</v>
      </c>
      <c r="U356" s="34"/>
      <c r="V356" s="34"/>
      <c r="W356" s="34"/>
      <c r="X356" s="34"/>
      <c r="Y356" s="34"/>
      <c r="Z356" s="34"/>
      <c r="AA356" s="34"/>
      <c r="AB356" s="34"/>
      <c r="AC356" s="34"/>
      <c r="AD356" s="34"/>
      <c r="AE356" s="34"/>
      <c r="AR356" s="195" t="s">
        <v>264</v>
      </c>
      <c r="AT356" s="195" t="s">
        <v>248</v>
      </c>
      <c r="AU356" s="195" t="s">
        <v>85</v>
      </c>
      <c r="AY356" s="17" t="s">
        <v>247</v>
      </c>
      <c r="BE356" s="196">
        <f t="shared" si="104"/>
        <v>0</v>
      </c>
      <c r="BF356" s="196">
        <f t="shared" si="105"/>
        <v>0</v>
      </c>
      <c r="BG356" s="196">
        <f t="shared" si="106"/>
        <v>0</v>
      </c>
      <c r="BH356" s="196">
        <f t="shared" si="107"/>
        <v>0</v>
      </c>
      <c r="BI356" s="196">
        <f t="shared" si="108"/>
        <v>0</v>
      </c>
      <c r="BJ356" s="17" t="s">
        <v>85</v>
      </c>
      <c r="BK356" s="196">
        <f t="shared" si="109"/>
        <v>0</v>
      </c>
      <c r="BL356" s="17" t="s">
        <v>264</v>
      </c>
      <c r="BM356" s="195" t="s">
        <v>1490</v>
      </c>
    </row>
    <row r="357" spans="1:65" s="2" customFormat="1" ht="16.5" customHeight="1">
      <c r="A357" s="34"/>
      <c r="B357" s="35"/>
      <c r="C357" s="184" t="s">
        <v>1491</v>
      </c>
      <c r="D357" s="184" t="s">
        <v>248</v>
      </c>
      <c r="E357" s="185" t="s">
        <v>3046</v>
      </c>
      <c r="F357" s="186" t="s">
        <v>2925</v>
      </c>
      <c r="G357" s="187" t="s">
        <v>1991</v>
      </c>
      <c r="H357" s="188">
        <v>1</v>
      </c>
      <c r="I357" s="189"/>
      <c r="J357" s="190">
        <f t="shared" si="100"/>
        <v>0</v>
      </c>
      <c r="K357" s="186" t="s">
        <v>1</v>
      </c>
      <c r="L357" s="39"/>
      <c r="M357" s="191" t="s">
        <v>1</v>
      </c>
      <c r="N357" s="192" t="s">
        <v>42</v>
      </c>
      <c r="O357" s="71"/>
      <c r="P357" s="193">
        <f t="shared" si="101"/>
        <v>0</v>
      </c>
      <c r="Q357" s="193">
        <v>0</v>
      </c>
      <c r="R357" s="193">
        <f t="shared" si="102"/>
        <v>0</v>
      </c>
      <c r="S357" s="193">
        <v>0</v>
      </c>
      <c r="T357" s="194">
        <f t="shared" si="103"/>
        <v>0</v>
      </c>
      <c r="U357" s="34"/>
      <c r="V357" s="34"/>
      <c r="W357" s="34"/>
      <c r="X357" s="34"/>
      <c r="Y357" s="34"/>
      <c r="Z357" s="34"/>
      <c r="AA357" s="34"/>
      <c r="AB357" s="34"/>
      <c r="AC357" s="34"/>
      <c r="AD357" s="34"/>
      <c r="AE357" s="34"/>
      <c r="AR357" s="195" t="s">
        <v>264</v>
      </c>
      <c r="AT357" s="195" t="s">
        <v>248</v>
      </c>
      <c r="AU357" s="195" t="s">
        <v>85</v>
      </c>
      <c r="AY357" s="17" t="s">
        <v>247</v>
      </c>
      <c r="BE357" s="196">
        <f t="shared" si="104"/>
        <v>0</v>
      </c>
      <c r="BF357" s="196">
        <f t="shared" si="105"/>
        <v>0</v>
      </c>
      <c r="BG357" s="196">
        <f t="shared" si="106"/>
        <v>0</v>
      </c>
      <c r="BH357" s="196">
        <f t="shared" si="107"/>
        <v>0</v>
      </c>
      <c r="BI357" s="196">
        <f t="shared" si="108"/>
        <v>0</v>
      </c>
      <c r="BJ357" s="17" t="s">
        <v>85</v>
      </c>
      <c r="BK357" s="196">
        <f t="shared" si="109"/>
        <v>0</v>
      </c>
      <c r="BL357" s="17" t="s">
        <v>264</v>
      </c>
      <c r="BM357" s="195" t="s">
        <v>1494</v>
      </c>
    </row>
    <row r="358" spans="1:65" s="11" customFormat="1" ht="25.9" customHeight="1">
      <c r="B358" s="170"/>
      <c r="C358" s="171"/>
      <c r="D358" s="172" t="s">
        <v>76</v>
      </c>
      <c r="E358" s="173" t="s">
        <v>3047</v>
      </c>
      <c r="F358" s="173" t="s">
        <v>3048</v>
      </c>
      <c r="G358" s="171"/>
      <c r="H358" s="171"/>
      <c r="I358" s="174"/>
      <c r="J358" s="175">
        <f>BK358</f>
        <v>0</v>
      </c>
      <c r="K358" s="171"/>
      <c r="L358" s="176"/>
      <c r="M358" s="177"/>
      <c r="N358" s="178"/>
      <c r="O358" s="178"/>
      <c r="P358" s="179">
        <f>SUM(P359:P378)</f>
        <v>0</v>
      </c>
      <c r="Q358" s="178"/>
      <c r="R358" s="179">
        <f>SUM(R359:R378)</f>
        <v>0</v>
      </c>
      <c r="S358" s="178"/>
      <c r="T358" s="180">
        <f>SUM(T359:T378)</f>
        <v>0</v>
      </c>
      <c r="AR358" s="181" t="s">
        <v>85</v>
      </c>
      <c r="AT358" s="182" t="s">
        <v>76</v>
      </c>
      <c r="AU358" s="182" t="s">
        <v>77</v>
      </c>
      <c r="AY358" s="181" t="s">
        <v>247</v>
      </c>
      <c r="BK358" s="183">
        <f>SUM(BK359:BK378)</f>
        <v>0</v>
      </c>
    </row>
    <row r="359" spans="1:65" s="2" customFormat="1" ht="24.15" customHeight="1">
      <c r="A359" s="34"/>
      <c r="B359" s="35"/>
      <c r="C359" s="184" t="s">
        <v>1055</v>
      </c>
      <c r="D359" s="184" t="s">
        <v>248</v>
      </c>
      <c r="E359" s="185" t="s">
        <v>3049</v>
      </c>
      <c r="F359" s="186" t="s">
        <v>3050</v>
      </c>
      <c r="G359" s="187" t="s">
        <v>1991</v>
      </c>
      <c r="H359" s="188">
        <v>1</v>
      </c>
      <c r="I359" s="189"/>
      <c r="J359" s="190">
        <f t="shared" ref="J359:J378" si="110">ROUND(I359*H359,2)</f>
        <v>0</v>
      </c>
      <c r="K359" s="186" t="s">
        <v>1</v>
      </c>
      <c r="L359" s="39"/>
      <c r="M359" s="191" t="s">
        <v>1</v>
      </c>
      <c r="N359" s="192" t="s">
        <v>42</v>
      </c>
      <c r="O359" s="71"/>
      <c r="P359" s="193">
        <f t="shared" ref="P359:P378" si="111">O359*H359</f>
        <v>0</v>
      </c>
      <c r="Q359" s="193">
        <v>0</v>
      </c>
      <c r="R359" s="193">
        <f t="shared" ref="R359:R378" si="112">Q359*H359</f>
        <v>0</v>
      </c>
      <c r="S359" s="193">
        <v>0</v>
      </c>
      <c r="T359" s="194">
        <f t="shared" ref="T359:T378" si="113">S359*H359</f>
        <v>0</v>
      </c>
      <c r="U359" s="34"/>
      <c r="V359" s="34"/>
      <c r="W359" s="34"/>
      <c r="X359" s="34"/>
      <c r="Y359" s="34"/>
      <c r="Z359" s="34"/>
      <c r="AA359" s="34"/>
      <c r="AB359" s="34"/>
      <c r="AC359" s="34"/>
      <c r="AD359" s="34"/>
      <c r="AE359" s="34"/>
      <c r="AR359" s="195" t="s">
        <v>264</v>
      </c>
      <c r="AT359" s="195" t="s">
        <v>248</v>
      </c>
      <c r="AU359" s="195" t="s">
        <v>85</v>
      </c>
      <c r="AY359" s="17" t="s">
        <v>247</v>
      </c>
      <c r="BE359" s="196">
        <f t="shared" ref="BE359:BE378" si="114">IF(N359="základní",J359,0)</f>
        <v>0</v>
      </c>
      <c r="BF359" s="196">
        <f t="shared" ref="BF359:BF378" si="115">IF(N359="snížená",J359,0)</f>
        <v>0</v>
      </c>
      <c r="BG359" s="196">
        <f t="shared" ref="BG359:BG378" si="116">IF(N359="zákl. přenesená",J359,0)</f>
        <v>0</v>
      </c>
      <c r="BH359" s="196">
        <f t="shared" ref="BH359:BH378" si="117">IF(N359="sníž. přenesená",J359,0)</f>
        <v>0</v>
      </c>
      <c r="BI359" s="196">
        <f t="shared" ref="BI359:BI378" si="118">IF(N359="nulová",J359,0)</f>
        <v>0</v>
      </c>
      <c r="BJ359" s="17" t="s">
        <v>85</v>
      </c>
      <c r="BK359" s="196">
        <f t="shared" ref="BK359:BK378" si="119">ROUND(I359*H359,2)</f>
        <v>0</v>
      </c>
      <c r="BL359" s="17" t="s">
        <v>264</v>
      </c>
      <c r="BM359" s="195" t="s">
        <v>1500</v>
      </c>
    </row>
    <row r="360" spans="1:65" s="2" customFormat="1" ht="16.5" customHeight="1">
      <c r="A360" s="34"/>
      <c r="B360" s="35"/>
      <c r="C360" s="184" t="s">
        <v>1502</v>
      </c>
      <c r="D360" s="184" t="s">
        <v>248</v>
      </c>
      <c r="E360" s="185" t="s">
        <v>2930</v>
      </c>
      <c r="F360" s="186" t="s">
        <v>2931</v>
      </c>
      <c r="G360" s="187" t="s">
        <v>1991</v>
      </c>
      <c r="H360" s="188">
        <v>1</v>
      </c>
      <c r="I360" s="189"/>
      <c r="J360" s="190">
        <f t="shared" si="110"/>
        <v>0</v>
      </c>
      <c r="K360" s="186" t="s">
        <v>1</v>
      </c>
      <c r="L360" s="39"/>
      <c r="M360" s="191" t="s">
        <v>1</v>
      </c>
      <c r="N360" s="192" t="s">
        <v>42</v>
      </c>
      <c r="O360" s="71"/>
      <c r="P360" s="193">
        <f t="shared" si="111"/>
        <v>0</v>
      </c>
      <c r="Q360" s="193">
        <v>0</v>
      </c>
      <c r="R360" s="193">
        <f t="shared" si="112"/>
        <v>0</v>
      </c>
      <c r="S360" s="193">
        <v>0</v>
      </c>
      <c r="T360" s="194">
        <f t="shared" si="113"/>
        <v>0</v>
      </c>
      <c r="U360" s="34"/>
      <c r="V360" s="34"/>
      <c r="W360" s="34"/>
      <c r="X360" s="34"/>
      <c r="Y360" s="34"/>
      <c r="Z360" s="34"/>
      <c r="AA360" s="34"/>
      <c r="AB360" s="34"/>
      <c r="AC360" s="34"/>
      <c r="AD360" s="34"/>
      <c r="AE360" s="34"/>
      <c r="AR360" s="195" t="s">
        <v>264</v>
      </c>
      <c r="AT360" s="195" t="s">
        <v>248</v>
      </c>
      <c r="AU360" s="195" t="s">
        <v>85</v>
      </c>
      <c r="AY360" s="17" t="s">
        <v>247</v>
      </c>
      <c r="BE360" s="196">
        <f t="shared" si="114"/>
        <v>0</v>
      </c>
      <c r="BF360" s="196">
        <f t="shared" si="115"/>
        <v>0</v>
      </c>
      <c r="BG360" s="196">
        <f t="shared" si="116"/>
        <v>0</v>
      </c>
      <c r="BH360" s="196">
        <f t="shared" si="117"/>
        <v>0</v>
      </c>
      <c r="BI360" s="196">
        <f t="shared" si="118"/>
        <v>0</v>
      </c>
      <c r="BJ360" s="17" t="s">
        <v>85</v>
      </c>
      <c r="BK360" s="196">
        <f t="shared" si="119"/>
        <v>0</v>
      </c>
      <c r="BL360" s="17" t="s">
        <v>264</v>
      </c>
      <c r="BM360" s="195" t="s">
        <v>1505</v>
      </c>
    </row>
    <row r="361" spans="1:65" s="2" customFormat="1" ht="24.15" customHeight="1">
      <c r="A361" s="34"/>
      <c r="B361" s="35"/>
      <c r="C361" s="184" t="s">
        <v>1057</v>
      </c>
      <c r="D361" s="184" t="s">
        <v>248</v>
      </c>
      <c r="E361" s="185" t="s">
        <v>2964</v>
      </c>
      <c r="F361" s="186" t="s">
        <v>2965</v>
      </c>
      <c r="G361" s="187" t="s">
        <v>1991</v>
      </c>
      <c r="H361" s="188">
        <v>1</v>
      </c>
      <c r="I361" s="189"/>
      <c r="J361" s="190">
        <f t="shared" si="110"/>
        <v>0</v>
      </c>
      <c r="K361" s="186" t="s">
        <v>1</v>
      </c>
      <c r="L361" s="39"/>
      <c r="M361" s="191" t="s">
        <v>1</v>
      </c>
      <c r="N361" s="192" t="s">
        <v>42</v>
      </c>
      <c r="O361" s="71"/>
      <c r="P361" s="193">
        <f t="shared" si="111"/>
        <v>0</v>
      </c>
      <c r="Q361" s="193">
        <v>0</v>
      </c>
      <c r="R361" s="193">
        <f t="shared" si="112"/>
        <v>0</v>
      </c>
      <c r="S361" s="193">
        <v>0</v>
      </c>
      <c r="T361" s="194">
        <f t="shared" si="113"/>
        <v>0</v>
      </c>
      <c r="U361" s="34"/>
      <c r="V361" s="34"/>
      <c r="W361" s="34"/>
      <c r="X361" s="34"/>
      <c r="Y361" s="34"/>
      <c r="Z361" s="34"/>
      <c r="AA361" s="34"/>
      <c r="AB361" s="34"/>
      <c r="AC361" s="34"/>
      <c r="AD361" s="34"/>
      <c r="AE361" s="34"/>
      <c r="AR361" s="195" t="s">
        <v>264</v>
      </c>
      <c r="AT361" s="195" t="s">
        <v>248</v>
      </c>
      <c r="AU361" s="195" t="s">
        <v>85</v>
      </c>
      <c r="AY361" s="17" t="s">
        <v>247</v>
      </c>
      <c r="BE361" s="196">
        <f t="shared" si="114"/>
        <v>0</v>
      </c>
      <c r="BF361" s="196">
        <f t="shared" si="115"/>
        <v>0</v>
      </c>
      <c r="BG361" s="196">
        <f t="shared" si="116"/>
        <v>0</v>
      </c>
      <c r="BH361" s="196">
        <f t="shared" si="117"/>
        <v>0</v>
      </c>
      <c r="BI361" s="196">
        <f t="shared" si="118"/>
        <v>0</v>
      </c>
      <c r="BJ361" s="17" t="s">
        <v>85</v>
      </c>
      <c r="BK361" s="196">
        <f t="shared" si="119"/>
        <v>0</v>
      </c>
      <c r="BL361" s="17" t="s">
        <v>264</v>
      </c>
      <c r="BM361" s="195" t="s">
        <v>1510</v>
      </c>
    </row>
    <row r="362" spans="1:65" s="2" customFormat="1" ht="24.15" customHeight="1">
      <c r="A362" s="34"/>
      <c r="B362" s="35"/>
      <c r="C362" s="184" t="s">
        <v>1511</v>
      </c>
      <c r="D362" s="184" t="s">
        <v>248</v>
      </c>
      <c r="E362" s="185" t="s">
        <v>2934</v>
      </c>
      <c r="F362" s="186" t="s">
        <v>2935</v>
      </c>
      <c r="G362" s="187" t="s">
        <v>1991</v>
      </c>
      <c r="H362" s="188">
        <v>2</v>
      </c>
      <c r="I362" s="189"/>
      <c r="J362" s="190">
        <f t="shared" si="110"/>
        <v>0</v>
      </c>
      <c r="K362" s="186" t="s">
        <v>1</v>
      </c>
      <c r="L362" s="39"/>
      <c r="M362" s="191" t="s">
        <v>1</v>
      </c>
      <c r="N362" s="192" t="s">
        <v>42</v>
      </c>
      <c r="O362" s="71"/>
      <c r="P362" s="193">
        <f t="shared" si="111"/>
        <v>0</v>
      </c>
      <c r="Q362" s="193">
        <v>0</v>
      </c>
      <c r="R362" s="193">
        <f t="shared" si="112"/>
        <v>0</v>
      </c>
      <c r="S362" s="193">
        <v>0</v>
      </c>
      <c r="T362" s="194">
        <f t="shared" si="113"/>
        <v>0</v>
      </c>
      <c r="U362" s="34"/>
      <c r="V362" s="34"/>
      <c r="W362" s="34"/>
      <c r="X362" s="34"/>
      <c r="Y362" s="34"/>
      <c r="Z362" s="34"/>
      <c r="AA362" s="34"/>
      <c r="AB362" s="34"/>
      <c r="AC362" s="34"/>
      <c r="AD362" s="34"/>
      <c r="AE362" s="34"/>
      <c r="AR362" s="195" t="s">
        <v>264</v>
      </c>
      <c r="AT362" s="195" t="s">
        <v>248</v>
      </c>
      <c r="AU362" s="195" t="s">
        <v>85</v>
      </c>
      <c r="AY362" s="17" t="s">
        <v>247</v>
      </c>
      <c r="BE362" s="196">
        <f t="shared" si="114"/>
        <v>0</v>
      </c>
      <c r="BF362" s="196">
        <f t="shared" si="115"/>
        <v>0</v>
      </c>
      <c r="BG362" s="196">
        <f t="shared" si="116"/>
        <v>0</v>
      </c>
      <c r="BH362" s="196">
        <f t="shared" si="117"/>
        <v>0</v>
      </c>
      <c r="BI362" s="196">
        <f t="shared" si="118"/>
        <v>0</v>
      </c>
      <c r="BJ362" s="17" t="s">
        <v>85</v>
      </c>
      <c r="BK362" s="196">
        <f t="shared" si="119"/>
        <v>0</v>
      </c>
      <c r="BL362" s="17" t="s">
        <v>264</v>
      </c>
      <c r="BM362" s="195" t="s">
        <v>1514</v>
      </c>
    </row>
    <row r="363" spans="1:65" s="2" customFormat="1" ht="21.75" customHeight="1">
      <c r="A363" s="34"/>
      <c r="B363" s="35"/>
      <c r="C363" s="184" t="s">
        <v>1061</v>
      </c>
      <c r="D363" s="184" t="s">
        <v>248</v>
      </c>
      <c r="E363" s="185" t="s">
        <v>2903</v>
      </c>
      <c r="F363" s="186" t="s">
        <v>2904</v>
      </c>
      <c r="G363" s="187" t="s">
        <v>1991</v>
      </c>
      <c r="H363" s="188">
        <v>1</v>
      </c>
      <c r="I363" s="189"/>
      <c r="J363" s="190">
        <f t="shared" si="110"/>
        <v>0</v>
      </c>
      <c r="K363" s="186" t="s">
        <v>1</v>
      </c>
      <c r="L363" s="39"/>
      <c r="M363" s="191" t="s">
        <v>1</v>
      </c>
      <c r="N363" s="192" t="s">
        <v>42</v>
      </c>
      <c r="O363" s="71"/>
      <c r="P363" s="193">
        <f t="shared" si="111"/>
        <v>0</v>
      </c>
      <c r="Q363" s="193">
        <v>0</v>
      </c>
      <c r="R363" s="193">
        <f t="shared" si="112"/>
        <v>0</v>
      </c>
      <c r="S363" s="193">
        <v>0</v>
      </c>
      <c r="T363" s="194">
        <f t="shared" si="113"/>
        <v>0</v>
      </c>
      <c r="U363" s="34"/>
      <c r="V363" s="34"/>
      <c r="W363" s="34"/>
      <c r="X363" s="34"/>
      <c r="Y363" s="34"/>
      <c r="Z363" s="34"/>
      <c r="AA363" s="34"/>
      <c r="AB363" s="34"/>
      <c r="AC363" s="34"/>
      <c r="AD363" s="34"/>
      <c r="AE363" s="34"/>
      <c r="AR363" s="195" t="s">
        <v>264</v>
      </c>
      <c r="AT363" s="195" t="s">
        <v>248</v>
      </c>
      <c r="AU363" s="195" t="s">
        <v>85</v>
      </c>
      <c r="AY363" s="17" t="s">
        <v>247</v>
      </c>
      <c r="BE363" s="196">
        <f t="shared" si="114"/>
        <v>0</v>
      </c>
      <c r="BF363" s="196">
        <f t="shared" si="115"/>
        <v>0</v>
      </c>
      <c r="BG363" s="196">
        <f t="shared" si="116"/>
        <v>0</v>
      </c>
      <c r="BH363" s="196">
        <f t="shared" si="117"/>
        <v>0</v>
      </c>
      <c r="BI363" s="196">
        <f t="shared" si="118"/>
        <v>0</v>
      </c>
      <c r="BJ363" s="17" t="s">
        <v>85</v>
      </c>
      <c r="BK363" s="196">
        <f t="shared" si="119"/>
        <v>0</v>
      </c>
      <c r="BL363" s="17" t="s">
        <v>264</v>
      </c>
      <c r="BM363" s="195" t="s">
        <v>1520</v>
      </c>
    </row>
    <row r="364" spans="1:65" s="2" customFormat="1" ht="21.75" customHeight="1">
      <c r="A364" s="34"/>
      <c r="B364" s="35"/>
      <c r="C364" s="184" t="s">
        <v>1522</v>
      </c>
      <c r="D364" s="184" t="s">
        <v>248</v>
      </c>
      <c r="E364" s="185" t="s">
        <v>2940</v>
      </c>
      <c r="F364" s="186" t="s">
        <v>2941</v>
      </c>
      <c r="G364" s="187" t="s">
        <v>1991</v>
      </c>
      <c r="H364" s="188">
        <v>2</v>
      </c>
      <c r="I364" s="189"/>
      <c r="J364" s="190">
        <f t="shared" si="110"/>
        <v>0</v>
      </c>
      <c r="K364" s="186" t="s">
        <v>1</v>
      </c>
      <c r="L364" s="39"/>
      <c r="M364" s="191" t="s">
        <v>1</v>
      </c>
      <c r="N364" s="192" t="s">
        <v>42</v>
      </c>
      <c r="O364" s="71"/>
      <c r="P364" s="193">
        <f t="shared" si="111"/>
        <v>0</v>
      </c>
      <c r="Q364" s="193">
        <v>0</v>
      </c>
      <c r="R364" s="193">
        <f t="shared" si="112"/>
        <v>0</v>
      </c>
      <c r="S364" s="193">
        <v>0</v>
      </c>
      <c r="T364" s="194">
        <f t="shared" si="113"/>
        <v>0</v>
      </c>
      <c r="U364" s="34"/>
      <c r="V364" s="34"/>
      <c r="W364" s="34"/>
      <c r="X364" s="34"/>
      <c r="Y364" s="34"/>
      <c r="Z364" s="34"/>
      <c r="AA364" s="34"/>
      <c r="AB364" s="34"/>
      <c r="AC364" s="34"/>
      <c r="AD364" s="34"/>
      <c r="AE364" s="34"/>
      <c r="AR364" s="195" t="s">
        <v>264</v>
      </c>
      <c r="AT364" s="195" t="s">
        <v>248</v>
      </c>
      <c r="AU364" s="195" t="s">
        <v>85</v>
      </c>
      <c r="AY364" s="17" t="s">
        <v>247</v>
      </c>
      <c r="BE364" s="196">
        <f t="shared" si="114"/>
        <v>0</v>
      </c>
      <c r="BF364" s="196">
        <f t="shared" si="115"/>
        <v>0</v>
      </c>
      <c r="BG364" s="196">
        <f t="shared" si="116"/>
        <v>0</v>
      </c>
      <c r="BH364" s="196">
        <f t="shared" si="117"/>
        <v>0</v>
      </c>
      <c r="BI364" s="196">
        <f t="shared" si="118"/>
        <v>0</v>
      </c>
      <c r="BJ364" s="17" t="s">
        <v>85</v>
      </c>
      <c r="BK364" s="196">
        <f t="shared" si="119"/>
        <v>0</v>
      </c>
      <c r="BL364" s="17" t="s">
        <v>264</v>
      </c>
      <c r="BM364" s="195" t="s">
        <v>1525</v>
      </c>
    </row>
    <row r="365" spans="1:65" s="2" customFormat="1" ht="21.75" customHeight="1">
      <c r="A365" s="34"/>
      <c r="B365" s="35"/>
      <c r="C365" s="184" t="s">
        <v>1064</v>
      </c>
      <c r="D365" s="184" t="s">
        <v>248</v>
      </c>
      <c r="E365" s="185" t="s">
        <v>2938</v>
      </c>
      <c r="F365" s="186" t="s">
        <v>2939</v>
      </c>
      <c r="G365" s="187" t="s">
        <v>1991</v>
      </c>
      <c r="H365" s="188">
        <v>1</v>
      </c>
      <c r="I365" s="189"/>
      <c r="J365" s="190">
        <f t="shared" si="110"/>
        <v>0</v>
      </c>
      <c r="K365" s="186" t="s">
        <v>1</v>
      </c>
      <c r="L365" s="39"/>
      <c r="M365" s="191" t="s">
        <v>1</v>
      </c>
      <c r="N365" s="192" t="s">
        <v>42</v>
      </c>
      <c r="O365" s="71"/>
      <c r="P365" s="193">
        <f t="shared" si="111"/>
        <v>0</v>
      </c>
      <c r="Q365" s="193">
        <v>0</v>
      </c>
      <c r="R365" s="193">
        <f t="shared" si="112"/>
        <v>0</v>
      </c>
      <c r="S365" s="193">
        <v>0</v>
      </c>
      <c r="T365" s="194">
        <f t="shared" si="113"/>
        <v>0</v>
      </c>
      <c r="U365" s="34"/>
      <c r="V365" s="34"/>
      <c r="W365" s="34"/>
      <c r="X365" s="34"/>
      <c r="Y365" s="34"/>
      <c r="Z365" s="34"/>
      <c r="AA365" s="34"/>
      <c r="AB365" s="34"/>
      <c r="AC365" s="34"/>
      <c r="AD365" s="34"/>
      <c r="AE365" s="34"/>
      <c r="AR365" s="195" t="s">
        <v>264</v>
      </c>
      <c r="AT365" s="195" t="s">
        <v>248</v>
      </c>
      <c r="AU365" s="195" t="s">
        <v>85</v>
      </c>
      <c r="AY365" s="17" t="s">
        <v>247</v>
      </c>
      <c r="BE365" s="196">
        <f t="shared" si="114"/>
        <v>0</v>
      </c>
      <c r="BF365" s="196">
        <f t="shared" si="115"/>
        <v>0</v>
      </c>
      <c r="BG365" s="196">
        <f t="shared" si="116"/>
        <v>0</v>
      </c>
      <c r="BH365" s="196">
        <f t="shared" si="117"/>
        <v>0</v>
      </c>
      <c r="BI365" s="196">
        <f t="shared" si="118"/>
        <v>0</v>
      </c>
      <c r="BJ365" s="17" t="s">
        <v>85</v>
      </c>
      <c r="BK365" s="196">
        <f t="shared" si="119"/>
        <v>0</v>
      </c>
      <c r="BL365" s="17" t="s">
        <v>264</v>
      </c>
      <c r="BM365" s="195" t="s">
        <v>1529</v>
      </c>
    </row>
    <row r="366" spans="1:65" s="2" customFormat="1" ht="16.5" customHeight="1">
      <c r="A366" s="34"/>
      <c r="B366" s="35"/>
      <c r="C366" s="184" t="s">
        <v>1534</v>
      </c>
      <c r="D366" s="184" t="s">
        <v>248</v>
      </c>
      <c r="E366" s="185" t="s">
        <v>2942</v>
      </c>
      <c r="F366" s="186" t="s">
        <v>2943</v>
      </c>
      <c r="G366" s="187" t="s">
        <v>1991</v>
      </c>
      <c r="H366" s="188">
        <v>1</v>
      </c>
      <c r="I366" s="189"/>
      <c r="J366" s="190">
        <f t="shared" si="110"/>
        <v>0</v>
      </c>
      <c r="K366" s="186" t="s">
        <v>1</v>
      </c>
      <c r="L366" s="39"/>
      <c r="M366" s="191" t="s">
        <v>1</v>
      </c>
      <c r="N366" s="192" t="s">
        <v>42</v>
      </c>
      <c r="O366" s="71"/>
      <c r="P366" s="193">
        <f t="shared" si="111"/>
        <v>0</v>
      </c>
      <c r="Q366" s="193">
        <v>0</v>
      </c>
      <c r="R366" s="193">
        <f t="shared" si="112"/>
        <v>0</v>
      </c>
      <c r="S366" s="193">
        <v>0</v>
      </c>
      <c r="T366" s="194">
        <f t="shared" si="113"/>
        <v>0</v>
      </c>
      <c r="U366" s="34"/>
      <c r="V366" s="34"/>
      <c r="W366" s="34"/>
      <c r="X366" s="34"/>
      <c r="Y366" s="34"/>
      <c r="Z366" s="34"/>
      <c r="AA366" s="34"/>
      <c r="AB366" s="34"/>
      <c r="AC366" s="34"/>
      <c r="AD366" s="34"/>
      <c r="AE366" s="34"/>
      <c r="AR366" s="195" t="s">
        <v>264</v>
      </c>
      <c r="AT366" s="195" t="s">
        <v>248</v>
      </c>
      <c r="AU366" s="195" t="s">
        <v>85</v>
      </c>
      <c r="AY366" s="17" t="s">
        <v>247</v>
      </c>
      <c r="BE366" s="196">
        <f t="shared" si="114"/>
        <v>0</v>
      </c>
      <c r="BF366" s="196">
        <f t="shared" si="115"/>
        <v>0</v>
      </c>
      <c r="BG366" s="196">
        <f t="shared" si="116"/>
        <v>0</v>
      </c>
      <c r="BH366" s="196">
        <f t="shared" si="117"/>
        <v>0</v>
      </c>
      <c r="BI366" s="196">
        <f t="shared" si="118"/>
        <v>0</v>
      </c>
      <c r="BJ366" s="17" t="s">
        <v>85</v>
      </c>
      <c r="BK366" s="196">
        <f t="shared" si="119"/>
        <v>0</v>
      </c>
      <c r="BL366" s="17" t="s">
        <v>264</v>
      </c>
      <c r="BM366" s="195" t="s">
        <v>1537</v>
      </c>
    </row>
    <row r="367" spans="1:65" s="2" customFormat="1" ht="16.5" customHeight="1">
      <c r="A367" s="34"/>
      <c r="B367" s="35"/>
      <c r="C367" s="184" t="s">
        <v>1068</v>
      </c>
      <c r="D367" s="184" t="s">
        <v>248</v>
      </c>
      <c r="E367" s="185" t="s">
        <v>2907</v>
      </c>
      <c r="F367" s="186" t="s">
        <v>2908</v>
      </c>
      <c r="G367" s="187" t="s">
        <v>1991</v>
      </c>
      <c r="H367" s="188">
        <v>2</v>
      </c>
      <c r="I367" s="189"/>
      <c r="J367" s="190">
        <f t="shared" si="110"/>
        <v>0</v>
      </c>
      <c r="K367" s="186" t="s">
        <v>1</v>
      </c>
      <c r="L367" s="39"/>
      <c r="M367" s="191" t="s">
        <v>1</v>
      </c>
      <c r="N367" s="192" t="s">
        <v>42</v>
      </c>
      <c r="O367" s="71"/>
      <c r="P367" s="193">
        <f t="shared" si="111"/>
        <v>0</v>
      </c>
      <c r="Q367" s="193">
        <v>0</v>
      </c>
      <c r="R367" s="193">
        <f t="shared" si="112"/>
        <v>0</v>
      </c>
      <c r="S367" s="193">
        <v>0</v>
      </c>
      <c r="T367" s="194">
        <f t="shared" si="113"/>
        <v>0</v>
      </c>
      <c r="U367" s="34"/>
      <c r="V367" s="34"/>
      <c r="W367" s="34"/>
      <c r="X367" s="34"/>
      <c r="Y367" s="34"/>
      <c r="Z367" s="34"/>
      <c r="AA367" s="34"/>
      <c r="AB367" s="34"/>
      <c r="AC367" s="34"/>
      <c r="AD367" s="34"/>
      <c r="AE367" s="34"/>
      <c r="AR367" s="195" t="s">
        <v>264</v>
      </c>
      <c r="AT367" s="195" t="s">
        <v>248</v>
      </c>
      <c r="AU367" s="195" t="s">
        <v>85</v>
      </c>
      <c r="AY367" s="17" t="s">
        <v>247</v>
      </c>
      <c r="BE367" s="196">
        <f t="shared" si="114"/>
        <v>0</v>
      </c>
      <c r="BF367" s="196">
        <f t="shared" si="115"/>
        <v>0</v>
      </c>
      <c r="BG367" s="196">
        <f t="shared" si="116"/>
        <v>0</v>
      </c>
      <c r="BH367" s="196">
        <f t="shared" si="117"/>
        <v>0</v>
      </c>
      <c r="BI367" s="196">
        <f t="shared" si="118"/>
        <v>0</v>
      </c>
      <c r="BJ367" s="17" t="s">
        <v>85</v>
      </c>
      <c r="BK367" s="196">
        <f t="shared" si="119"/>
        <v>0</v>
      </c>
      <c r="BL367" s="17" t="s">
        <v>264</v>
      </c>
      <c r="BM367" s="195" t="s">
        <v>1541</v>
      </c>
    </row>
    <row r="368" spans="1:65" s="2" customFormat="1" ht="24.15" customHeight="1">
      <c r="A368" s="34"/>
      <c r="B368" s="35"/>
      <c r="C368" s="184" t="s">
        <v>1546</v>
      </c>
      <c r="D368" s="184" t="s">
        <v>248</v>
      </c>
      <c r="E368" s="185" t="s">
        <v>3051</v>
      </c>
      <c r="F368" s="186" t="s">
        <v>3052</v>
      </c>
      <c r="G368" s="187" t="s">
        <v>1991</v>
      </c>
      <c r="H368" s="188">
        <v>1</v>
      </c>
      <c r="I368" s="189"/>
      <c r="J368" s="190">
        <f t="shared" si="110"/>
        <v>0</v>
      </c>
      <c r="K368" s="186" t="s">
        <v>1</v>
      </c>
      <c r="L368" s="39"/>
      <c r="M368" s="191" t="s">
        <v>1</v>
      </c>
      <c r="N368" s="192" t="s">
        <v>42</v>
      </c>
      <c r="O368" s="71"/>
      <c r="P368" s="193">
        <f t="shared" si="111"/>
        <v>0</v>
      </c>
      <c r="Q368" s="193">
        <v>0</v>
      </c>
      <c r="R368" s="193">
        <f t="shared" si="112"/>
        <v>0</v>
      </c>
      <c r="S368" s="193">
        <v>0</v>
      </c>
      <c r="T368" s="194">
        <f t="shared" si="113"/>
        <v>0</v>
      </c>
      <c r="U368" s="34"/>
      <c r="V368" s="34"/>
      <c r="W368" s="34"/>
      <c r="X368" s="34"/>
      <c r="Y368" s="34"/>
      <c r="Z368" s="34"/>
      <c r="AA368" s="34"/>
      <c r="AB368" s="34"/>
      <c r="AC368" s="34"/>
      <c r="AD368" s="34"/>
      <c r="AE368" s="34"/>
      <c r="AR368" s="195" t="s">
        <v>264</v>
      </c>
      <c r="AT368" s="195" t="s">
        <v>248</v>
      </c>
      <c r="AU368" s="195" t="s">
        <v>85</v>
      </c>
      <c r="AY368" s="17" t="s">
        <v>247</v>
      </c>
      <c r="BE368" s="196">
        <f t="shared" si="114"/>
        <v>0</v>
      </c>
      <c r="BF368" s="196">
        <f t="shared" si="115"/>
        <v>0</v>
      </c>
      <c r="BG368" s="196">
        <f t="shared" si="116"/>
        <v>0</v>
      </c>
      <c r="BH368" s="196">
        <f t="shared" si="117"/>
        <v>0</v>
      </c>
      <c r="BI368" s="196">
        <f t="shared" si="118"/>
        <v>0</v>
      </c>
      <c r="BJ368" s="17" t="s">
        <v>85</v>
      </c>
      <c r="BK368" s="196">
        <f t="shared" si="119"/>
        <v>0</v>
      </c>
      <c r="BL368" s="17" t="s">
        <v>264</v>
      </c>
      <c r="BM368" s="195" t="s">
        <v>1549</v>
      </c>
    </row>
    <row r="369" spans="1:65" s="2" customFormat="1" ht="21.75" customHeight="1">
      <c r="A369" s="34"/>
      <c r="B369" s="35"/>
      <c r="C369" s="184" t="s">
        <v>1071</v>
      </c>
      <c r="D369" s="184" t="s">
        <v>248</v>
      </c>
      <c r="E369" s="185" t="s">
        <v>2972</v>
      </c>
      <c r="F369" s="186" t="s">
        <v>2973</v>
      </c>
      <c r="G369" s="187" t="s">
        <v>1991</v>
      </c>
      <c r="H369" s="188">
        <v>1</v>
      </c>
      <c r="I369" s="189"/>
      <c r="J369" s="190">
        <f t="shared" si="110"/>
        <v>0</v>
      </c>
      <c r="K369" s="186" t="s">
        <v>1</v>
      </c>
      <c r="L369" s="39"/>
      <c r="M369" s="191" t="s">
        <v>1</v>
      </c>
      <c r="N369" s="192" t="s">
        <v>42</v>
      </c>
      <c r="O369" s="71"/>
      <c r="P369" s="193">
        <f t="shared" si="111"/>
        <v>0</v>
      </c>
      <c r="Q369" s="193">
        <v>0</v>
      </c>
      <c r="R369" s="193">
        <f t="shared" si="112"/>
        <v>0</v>
      </c>
      <c r="S369" s="193">
        <v>0</v>
      </c>
      <c r="T369" s="194">
        <f t="shared" si="113"/>
        <v>0</v>
      </c>
      <c r="U369" s="34"/>
      <c r="V369" s="34"/>
      <c r="W369" s="34"/>
      <c r="X369" s="34"/>
      <c r="Y369" s="34"/>
      <c r="Z369" s="34"/>
      <c r="AA369" s="34"/>
      <c r="AB369" s="34"/>
      <c r="AC369" s="34"/>
      <c r="AD369" s="34"/>
      <c r="AE369" s="34"/>
      <c r="AR369" s="195" t="s">
        <v>264</v>
      </c>
      <c r="AT369" s="195" t="s">
        <v>248</v>
      </c>
      <c r="AU369" s="195" t="s">
        <v>85</v>
      </c>
      <c r="AY369" s="17" t="s">
        <v>247</v>
      </c>
      <c r="BE369" s="196">
        <f t="shared" si="114"/>
        <v>0</v>
      </c>
      <c r="BF369" s="196">
        <f t="shared" si="115"/>
        <v>0</v>
      </c>
      <c r="BG369" s="196">
        <f t="shared" si="116"/>
        <v>0</v>
      </c>
      <c r="BH369" s="196">
        <f t="shared" si="117"/>
        <v>0</v>
      </c>
      <c r="BI369" s="196">
        <f t="shared" si="118"/>
        <v>0</v>
      </c>
      <c r="BJ369" s="17" t="s">
        <v>85</v>
      </c>
      <c r="BK369" s="196">
        <f t="shared" si="119"/>
        <v>0</v>
      </c>
      <c r="BL369" s="17" t="s">
        <v>264</v>
      </c>
      <c r="BM369" s="195" t="s">
        <v>1553</v>
      </c>
    </row>
    <row r="370" spans="1:65" s="2" customFormat="1" ht="24.15" customHeight="1">
      <c r="A370" s="34"/>
      <c r="B370" s="35"/>
      <c r="C370" s="184" t="s">
        <v>1556</v>
      </c>
      <c r="D370" s="184" t="s">
        <v>248</v>
      </c>
      <c r="E370" s="185" t="s">
        <v>2974</v>
      </c>
      <c r="F370" s="186" t="s">
        <v>2975</v>
      </c>
      <c r="G370" s="187" t="s">
        <v>1991</v>
      </c>
      <c r="H370" s="188">
        <v>1</v>
      </c>
      <c r="I370" s="189"/>
      <c r="J370" s="190">
        <f t="shared" si="110"/>
        <v>0</v>
      </c>
      <c r="K370" s="186" t="s">
        <v>1</v>
      </c>
      <c r="L370" s="39"/>
      <c r="M370" s="191" t="s">
        <v>1</v>
      </c>
      <c r="N370" s="192" t="s">
        <v>42</v>
      </c>
      <c r="O370" s="71"/>
      <c r="P370" s="193">
        <f t="shared" si="111"/>
        <v>0</v>
      </c>
      <c r="Q370" s="193">
        <v>0</v>
      </c>
      <c r="R370" s="193">
        <f t="shared" si="112"/>
        <v>0</v>
      </c>
      <c r="S370" s="193">
        <v>0</v>
      </c>
      <c r="T370" s="194">
        <f t="shared" si="113"/>
        <v>0</v>
      </c>
      <c r="U370" s="34"/>
      <c r="V370" s="34"/>
      <c r="W370" s="34"/>
      <c r="X370" s="34"/>
      <c r="Y370" s="34"/>
      <c r="Z370" s="34"/>
      <c r="AA370" s="34"/>
      <c r="AB370" s="34"/>
      <c r="AC370" s="34"/>
      <c r="AD370" s="34"/>
      <c r="AE370" s="34"/>
      <c r="AR370" s="195" t="s">
        <v>264</v>
      </c>
      <c r="AT370" s="195" t="s">
        <v>248</v>
      </c>
      <c r="AU370" s="195" t="s">
        <v>85</v>
      </c>
      <c r="AY370" s="17" t="s">
        <v>247</v>
      </c>
      <c r="BE370" s="196">
        <f t="shared" si="114"/>
        <v>0</v>
      </c>
      <c r="BF370" s="196">
        <f t="shared" si="115"/>
        <v>0</v>
      </c>
      <c r="BG370" s="196">
        <f t="shared" si="116"/>
        <v>0</v>
      </c>
      <c r="BH370" s="196">
        <f t="shared" si="117"/>
        <v>0</v>
      </c>
      <c r="BI370" s="196">
        <f t="shared" si="118"/>
        <v>0</v>
      </c>
      <c r="BJ370" s="17" t="s">
        <v>85</v>
      </c>
      <c r="BK370" s="196">
        <f t="shared" si="119"/>
        <v>0</v>
      </c>
      <c r="BL370" s="17" t="s">
        <v>264</v>
      </c>
      <c r="BM370" s="195" t="s">
        <v>1559</v>
      </c>
    </row>
    <row r="371" spans="1:65" s="2" customFormat="1" ht="24.15" customHeight="1">
      <c r="A371" s="34"/>
      <c r="B371" s="35"/>
      <c r="C371" s="184" t="s">
        <v>1074</v>
      </c>
      <c r="D371" s="184" t="s">
        <v>248</v>
      </c>
      <c r="E371" s="185" t="s">
        <v>2976</v>
      </c>
      <c r="F371" s="186" t="s">
        <v>2977</v>
      </c>
      <c r="G371" s="187" t="s">
        <v>1991</v>
      </c>
      <c r="H371" s="188">
        <v>1</v>
      </c>
      <c r="I371" s="189"/>
      <c r="J371" s="190">
        <f t="shared" si="110"/>
        <v>0</v>
      </c>
      <c r="K371" s="186" t="s">
        <v>1</v>
      </c>
      <c r="L371" s="39"/>
      <c r="M371" s="191" t="s">
        <v>1</v>
      </c>
      <c r="N371" s="192" t="s">
        <v>42</v>
      </c>
      <c r="O371" s="71"/>
      <c r="P371" s="193">
        <f t="shared" si="111"/>
        <v>0</v>
      </c>
      <c r="Q371" s="193">
        <v>0</v>
      </c>
      <c r="R371" s="193">
        <f t="shared" si="112"/>
        <v>0</v>
      </c>
      <c r="S371" s="193">
        <v>0</v>
      </c>
      <c r="T371" s="194">
        <f t="shared" si="113"/>
        <v>0</v>
      </c>
      <c r="U371" s="34"/>
      <c r="V371" s="34"/>
      <c r="W371" s="34"/>
      <c r="X371" s="34"/>
      <c r="Y371" s="34"/>
      <c r="Z371" s="34"/>
      <c r="AA371" s="34"/>
      <c r="AB371" s="34"/>
      <c r="AC371" s="34"/>
      <c r="AD371" s="34"/>
      <c r="AE371" s="34"/>
      <c r="AR371" s="195" t="s">
        <v>264</v>
      </c>
      <c r="AT371" s="195" t="s">
        <v>248</v>
      </c>
      <c r="AU371" s="195" t="s">
        <v>85</v>
      </c>
      <c r="AY371" s="17" t="s">
        <v>247</v>
      </c>
      <c r="BE371" s="196">
        <f t="shared" si="114"/>
        <v>0</v>
      </c>
      <c r="BF371" s="196">
        <f t="shared" si="115"/>
        <v>0</v>
      </c>
      <c r="BG371" s="196">
        <f t="shared" si="116"/>
        <v>0</v>
      </c>
      <c r="BH371" s="196">
        <f t="shared" si="117"/>
        <v>0</v>
      </c>
      <c r="BI371" s="196">
        <f t="shared" si="118"/>
        <v>0</v>
      </c>
      <c r="BJ371" s="17" t="s">
        <v>85</v>
      </c>
      <c r="BK371" s="196">
        <f t="shared" si="119"/>
        <v>0</v>
      </c>
      <c r="BL371" s="17" t="s">
        <v>264</v>
      </c>
      <c r="BM371" s="195" t="s">
        <v>1564</v>
      </c>
    </row>
    <row r="372" spans="1:65" s="2" customFormat="1" ht="24.15" customHeight="1">
      <c r="A372" s="34"/>
      <c r="B372" s="35"/>
      <c r="C372" s="184" t="s">
        <v>1568</v>
      </c>
      <c r="D372" s="184" t="s">
        <v>248</v>
      </c>
      <c r="E372" s="185" t="s">
        <v>2978</v>
      </c>
      <c r="F372" s="186" t="s">
        <v>2979</v>
      </c>
      <c r="G372" s="187" t="s">
        <v>1991</v>
      </c>
      <c r="H372" s="188">
        <v>1</v>
      </c>
      <c r="I372" s="189"/>
      <c r="J372" s="190">
        <f t="shared" si="110"/>
        <v>0</v>
      </c>
      <c r="K372" s="186" t="s">
        <v>1</v>
      </c>
      <c r="L372" s="39"/>
      <c r="M372" s="191" t="s">
        <v>1</v>
      </c>
      <c r="N372" s="192" t="s">
        <v>42</v>
      </c>
      <c r="O372" s="71"/>
      <c r="P372" s="193">
        <f t="shared" si="111"/>
        <v>0</v>
      </c>
      <c r="Q372" s="193">
        <v>0</v>
      </c>
      <c r="R372" s="193">
        <f t="shared" si="112"/>
        <v>0</v>
      </c>
      <c r="S372" s="193">
        <v>0</v>
      </c>
      <c r="T372" s="194">
        <f t="shared" si="113"/>
        <v>0</v>
      </c>
      <c r="U372" s="34"/>
      <c r="V372" s="34"/>
      <c r="W372" s="34"/>
      <c r="X372" s="34"/>
      <c r="Y372" s="34"/>
      <c r="Z372" s="34"/>
      <c r="AA372" s="34"/>
      <c r="AB372" s="34"/>
      <c r="AC372" s="34"/>
      <c r="AD372" s="34"/>
      <c r="AE372" s="34"/>
      <c r="AR372" s="195" t="s">
        <v>264</v>
      </c>
      <c r="AT372" s="195" t="s">
        <v>248</v>
      </c>
      <c r="AU372" s="195" t="s">
        <v>85</v>
      </c>
      <c r="AY372" s="17" t="s">
        <v>247</v>
      </c>
      <c r="BE372" s="196">
        <f t="shared" si="114"/>
        <v>0</v>
      </c>
      <c r="BF372" s="196">
        <f t="shared" si="115"/>
        <v>0</v>
      </c>
      <c r="BG372" s="196">
        <f t="shared" si="116"/>
        <v>0</v>
      </c>
      <c r="BH372" s="196">
        <f t="shared" si="117"/>
        <v>0</v>
      </c>
      <c r="BI372" s="196">
        <f t="shared" si="118"/>
        <v>0</v>
      </c>
      <c r="BJ372" s="17" t="s">
        <v>85</v>
      </c>
      <c r="BK372" s="196">
        <f t="shared" si="119"/>
        <v>0</v>
      </c>
      <c r="BL372" s="17" t="s">
        <v>264</v>
      </c>
      <c r="BM372" s="195" t="s">
        <v>1571</v>
      </c>
    </row>
    <row r="373" spans="1:65" s="2" customFormat="1" ht="24.15" customHeight="1">
      <c r="A373" s="34"/>
      <c r="B373" s="35"/>
      <c r="C373" s="184" t="s">
        <v>1076</v>
      </c>
      <c r="D373" s="184" t="s">
        <v>248</v>
      </c>
      <c r="E373" s="185" t="s">
        <v>2980</v>
      </c>
      <c r="F373" s="186" t="s">
        <v>2981</v>
      </c>
      <c r="G373" s="187" t="s">
        <v>1991</v>
      </c>
      <c r="H373" s="188">
        <v>1</v>
      </c>
      <c r="I373" s="189"/>
      <c r="J373" s="190">
        <f t="shared" si="110"/>
        <v>0</v>
      </c>
      <c r="K373" s="186" t="s">
        <v>1</v>
      </c>
      <c r="L373" s="39"/>
      <c r="M373" s="191" t="s">
        <v>1</v>
      </c>
      <c r="N373" s="192" t="s">
        <v>42</v>
      </c>
      <c r="O373" s="71"/>
      <c r="P373" s="193">
        <f t="shared" si="111"/>
        <v>0</v>
      </c>
      <c r="Q373" s="193">
        <v>0</v>
      </c>
      <c r="R373" s="193">
        <f t="shared" si="112"/>
        <v>0</v>
      </c>
      <c r="S373" s="193">
        <v>0</v>
      </c>
      <c r="T373" s="194">
        <f t="shared" si="113"/>
        <v>0</v>
      </c>
      <c r="U373" s="34"/>
      <c r="V373" s="34"/>
      <c r="W373" s="34"/>
      <c r="X373" s="34"/>
      <c r="Y373" s="34"/>
      <c r="Z373" s="34"/>
      <c r="AA373" s="34"/>
      <c r="AB373" s="34"/>
      <c r="AC373" s="34"/>
      <c r="AD373" s="34"/>
      <c r="AE373" s="34"/>
      <c r="AR373" s="195" t="s">
        <v>264</v>
      </c>
      <c r="AT373" s="195" t="s">
        <v>248</v>
      </c>
      <c r="AU373" s="195" t="s">
        <v>85</v>
      </c>
      <c r="AY373" s="17" t="s">
        <v>247</v>
      </c>
      <c r="BE373" s="196">
        <f t="shared" si="114"/>
        <v>0</v>
      </c>
      <c r="BF373" s="196">
        <f t="shared" si="115"/>
        <v>0</v>
      </c>
      <c r="BG373" s="196">
        <f t="shared" si="116"/>
        <v>0</v>
      </c>
      <c r="BH373" s="196">
        <f t="shared" si="117"/>
        <v>0</v>
      </c>
      <c r="BI373" s="196">
        <f t="shared" si="118"/>
        <v>0</v>
      </c>
      <c r="BJ373" s="17" t="s">
        <v>85</v>
      </c>
      <c r="BK373" s="196">
        <f t="shared" si="119"/>
        <v>0</v>
      </c>
      <c r="BL373" s="17" t="s">
        <v>264</v>
      </c>
      <c r="BM373" s="195" t="s">
        <v>1578</v>
      </c>
    </row>
    <row r="374" spans="1:65" s="2" customFormat="1" ht="24.15" customHeight="1">
      <c r="A374" s="34"/>
      <c r="B374" s="35"/>
      <c r="C374" s="184" t="s">
        <v>1579</v>
      </c>
      <c r="D374" s="184" t="s">
        <v>248</v>
      </c>
      <c r="E374" s="185" t="s">
        <v>2982</v>
      </c>
      <c r="F374" s="186" t="s">
        <v>2983</v>
      </c>
      <c r="G374" s="187" t="s">
        <v>1991</v>
      </c>
      <c r="H374" s="188">
        <v>1</v>
      </c>
      <c r="I374" s="189"/>
      <c r="J374" s="190">
        <f t="shared" si="110"/>
        <v>0</v>
      </c>
      <c r="K374" s="186" t="s">
        <v>1</v>
      </c>
      <c r="L374" s="39"/>
      <c r="M374" s="191" t="s">
        <v>1</v>
      </c>
      <c r="N374" s="192" t="s">
        <v>42</v>
      </c>
      <c r="O374" s="71"/>
      <c r="P374" s="193">
        <f t="shared" si="111"/>
        <v>0</v>
      </c>
      <c r="Q374" s="193">
        <v>0</v>
      </c>
      <c r="R374" s="193">
        <f t="shared" si="112"/>
        <v>0</v>
      </c>
      <c r="S374" s="193">
        <v>0</v>
      </c>
      <c r="T374" s="194">
        <f t="shared" si="113"/>
        <v>0</v>
      </c>
      <c r="U374" s="34"/>
      <c r="V374" s="34"/>
      <c r="W374" s="34"/>
      <c r="X374" s="34"/>
      <c r="Y374" s="34"/>
      <c r="Z374" s="34"/>
      <c r="AA374" s="34"/>
      <c r="AB374" s="34"/>
      <c r="AC374" s="34"/>
      <c r="AD374" s="34"/>
      <c r="AE374" s="34"/>
      <c r="AR374" s="195" t="s">
        <v>264</v>
      </c>
      <c r="AT374" s="195" t="s">
        <v>248</v>
      </c>
      <c r="AU374" s="195" t="s">
        <v>85</v>
      </c>
      <c r="AY374" s="17" t="s">
        <v>247</v>
      </c>
      <c r="BE374" s="196">
        <f t="shared" si="114"/>
        <v>0</v>
      </c>
      <c r="BF374" s="196">
        <f t="shared" si="115"/>
        <v>0</v>
      </c>
      <c r="BG374" s="196">
        <f t="shared" si="116"/>
        <v>0</v>
      </c>
      <c r="BH374" s="196">
        <f t="shared" si="117"/>
        <v>0</v>
      </c>
      <c r="BI374" s="196">
        <f t="shared" si="118"/>
        <v>0</v>
      </c>
      <c r="BJ374" s="17" t="s">
        <v>85</v>
      </c>
      <c r="BK374" s="196">
        <f t="shared" si="119"/>
        <v>0</v>
      </c>
      <c r="BL374" s="17" t="s">
        <v>264</v>
      </c>
      <c r="BM374" s="195" t="s">
        <v>1582</v>
      </c>
    </row>
    <row r="375" spans="1:65" s="2" customFormat="1" ht="24.15" customHeight="1">
      <c r="A375" s="34"/>
      <c r="B375" s="35"/>
      <c r="C375" s="184" t="s">
        <v>1080</v>
      </c>
      <c r="D375" s="184" t="s">
        <v>248</v>
      </c>
      <c r="E375" s="185" t="s">
        <v>3053</v>
      </c>
      <c r="F375" s="186" t="s">
        <v>2918</v>
      </c>
      <c r="G375" s="187" t="s">
        <v>2919</v>
      </c>
      <c r="H375" s="188">
        <v>1</v>
      </c>
      <c r="I375" s="189"/>
      <c r="J375" s="190">
        <f t="shared" si="110"/>
        <v>0</v>
      </c>
      <c r="K375" s="186" t="s">
        <v>1</v>
      </c>
      <c r="L375" s="39"/>
      <c r="M375" s="191" t="s">
        <v>1</v>
      </c>
      <c r="N375" s="192" t="s">
        <v>42</v>
      </c>
      <c r="O375" s="71"/>
      <c r="P375" s="193">
        <f t="shared" si="111"/>
        <v>0</v>
      </c>
      <c r="Q375" s="193">
        <v>0</v>
      </c>
      <c r="R375" s="193">
        <f t="shared" si="112"/>
        <v>0</v>
      </c>
      <c r="S375" s="193">
        <v>0</v>
      </c>
      <c r="T375" s="194">
        <f t="shared" si="113"/>
        <v>0</v>
      </c>
      <c r="U375" s="34"/>
      <c r="V375" s="34"/>
      <c r="W375" s="34"/>
      <c r="X375" s="34"/>
      <c r="Y375" s="34"/>
      <c r="Z375" s="34"/>
      <c r="AA375" s="34"/>
      <c r="AB375" s="34"/>
      <c r="AC375" s="34"/>
      <c r="AD375" s="34"/>
      <c r="AE375" s="34"/>
      <c r="AR375" s="195" t="s">
        <v>264</v>
      </c>
      <c r="AT375" s="195" t="s">
        <v>248</v>
      </c>
      <c r="AU375" s="195" t="s">
        <v>85</v>
      </c>
      <c r="AY375" s="17" t="s">
        <v>247</v>
      </c>
      <c r="BE375" s="196">
        <f t="shared" si="114"/>
        <v>0</v>
      </c>
      <c r="BF375" s="196">
        <f t="shared" si="115"/>
        <v>0</v>
      </c>
      <c r="BG375" s="196">
        <f t="shared" si="116"/>
        <v>0</v>
      </c>
      <c r="BH375" s="196">
        <f t="shared" si="117"/>
        <v>0</v>
      </c>
      <c r="BI375" s="196">
        <f t="shared" si="118"/>
        <v>0</v>
      </c>
      <c r="BJ375" s="17" t="s">
        <v>85</v>
      </c>
      <c r="BK375" s="196">
        <f t="shared" si="119"/>
        <v>0</v>
      </c>
      <c r="BL375" s="17" t="s">
        <v>264</v>
      </c>
      <c r="BM375" s="195" t="s">
        <v>1586</v>
      </c>
    </row>
    <row r="376" spans="1:65" s="2" customFormat="1" ht="24.15" customHeight="1">
      <c r="A376" s="34"/>
      <c r="B376" s="35"/>
      <c r="C376" s="184" t="s">
        <v>1590</v>
      </c>
      <c r="D376" s="184" t="s">
        <v>248</v>
      </c>
      <c r="E376" s="185" t="s">
        <v>3054</v>
      </c>
      <c r="F376" s="186" t="s">
        <v>2921</v>
      </c>
      <c r="G376" s="187" t="s">
        <v>2919</v>
      </c>
      <c r="H376" s="188">
        <v>1</v>
      </c>
      <c r="I376" s="189"/>
      <c r="J376" s="190">
        <f t="shared" si="110"/>
        <v>0</v>
      </c>
      <c r="K376" s="186" t="s">
        <v>1</v>
      </c>
      <c r="L376" s="39"/>
      <c r="M376" s="191" t="s">
        <v>1</v>
      </c>
      <c r="N376" s="192" t="s">
        <v>42</v>
      </c>
      <c r="O376" s="71"/>
      <c r="P376" s="193">
        <f t="shared" si="111"/>
        <v>0</v>
      </c>
      <c r="Q376" s="193">
        <v>0</v>
      </c>
      <c r="R376" s="193">
        <f t="shared" si="112"/>
        <v>0</v>
      </c>
      <c r="S376" s="193">
        <v>0</v>
      </c>
      <c r="T376" s="194">
        <f t="shared" si="113"/>
        <v>0</v>
      </c>
      <c r="U376" s="34"/>
      <c r="V376" s="34"/>
      <c r="W376" s="34"/>
      <c r="X376" s="34"/>
      <c r="Y376" s="34"/>
      <c r="Z376" s="34"/>
      <c r="AA376" s="34"/>
      <c r="AB376" s="34"/>
      <c r="AC376" s="34"/>
      <c r="AD376" s="34"/>
      <c r="AE376" s="34"/>
      <c r="AR376" s="195" t="s">
        <v>264</v>
      </c>
      <c r="AT376" s="195" t="s">
        <v>248</v>
      </c>
      <c r="AU376" s="195" t="s">
        <v>85</v>
      </c>
      <c r="AY376" s="17" t="s">
        <v>247</v>
      </c>
      <c r="BE376" s="196">
        <f t="shared" si="114"/>
        <v>0</v>
      </c>
      <c r="BF376" s="196">
        <f t="shared" si="115"/>
        <v>0</v>
      </c>
      <c r="BG376" s="196">
        <f t="shared" si="116"/>
        <v>0</v>
      </c>
      <c r="BH376" s="196">
        <f t="shared" si="117"/>
        <v>0</v>
      </c>
      <c r="BI376" s="196">
        <f t="shared" si="118"/>
        <v>0</v>
      </c>
      <c r="BJ376" s="17" t="s">
        <v>85</v>
      </c>
      <c r="BK376" s="196">
        <f t="shared" si="119"/>
        <v>0</v>
      </c>
      <c r="BL376" s="17" t="s">
        <v>264</v>
      </c>
      <c r="BM376" s="195" t="s">
        <v>1593</v>
      </c>
    </row>
    <row r="377" spans="1:65" s="2" customFormat="1" ht="24.15" customHeight="1">
      <c r="A377" s="34"/>
      <c r="B377" s="35"/>
      <c r="C377" s="184" t="s">
        <v>1082</v>
      </c>
      <c r="D377" s="184" t="s">
        <v>248</v>
      </c>
      <c r="E377" s="185" t="s">
        <v>3055</v>
      </c>
      <c r="F377" s="186" t="s">
        <v>2923</v>
      </c>
      <c r="G377" s="187" t="s">
        <v>1991</v>
      </c>
      <c r="H377" s="188">
        <v>1</v>
      </c>
      <c r="I377" s="189"/>
      <c r="J377" s="190">
        <f t="shared" si="110"/>
        <v>0</v>
      </c>
      <c r="K377" s="186" t="s">
        <v>1</v>
      </c>
      <c r="L377" s="39"/>
      <c r="M377" s="191" t="s">
        <v>1</v>
      </c>
      <c r="N377" s="192" t="s">
        <v>42</v>
      </c>
      <c r="O377" s="71"/>
      <c r="P377" s="193">
        <f t="shared" si="111"/>
        <v>0</v>
      </c>
      <c r="Q377" s="193">
        <v>0</v>
      </c>
      <c r="R377" s="193">
        <f t="shared" si="112"/>
        <v>0</v>
      </c>
      <c r="S377" s="193">
        <v>0</v>
      </c>
      <c r="T377" s="194">
        <f t="shared" si="113"/>
        <v>0</v>
      </c>
      <c r="U377" s="34"/>
      <c r="V377" s="34"/>
      <c r="W377" s="34"/>
      <c r="X377" s="34"/>
      <c r="Y377" s="34"/>
      <c r="Z377" s="34"/>
      <c r="AA377" s="34"/>
      <c r="AB377" s="34"/>
      <c r="AC377" s="34"/>
      <c r="AD377" s="34"/>
      <c r="AE377" s="34"/>
      <c r="AR377" s="195" t="s">
        <v>264</v>
      </c>
      <c r="AT377" s="195" t="s">
        <v>248</v>
      </c>
      <c r="AU377" s="195" t="s">
        <v>85</v>
      </c>
      <c r="AY377" s="17" t="s">
        <v>247</v>
      </c>
      <c r="BE377" s="196">
        <f t="shared" si="114"/>
        <v>0</v>
      </c>
      <c r="BF377" s="196">
        <f t="shared" si="115"/>
        <v>0</v>
      </c>
      <c r="BG377" s="196">
        <f t="shared" si="116"/>
        <v>0</v>
      </c>
      <c r="BH377" s="196">
        <f t="shared" si="117"/>
        <v>0</v>
      </c>
      <c r="BI377" s="196">
        <f t="shared" si="118"/>
        <v>0</v>
      </c>
      <c r="BJ377" s="17" t="s">
        <v>85</v>
      </c>
      <c r="BK377" s="196">
        <f t="shared" si="119"/>
        <v>0</v>
      </c>
      <c r="BL377" s="17" t="s">
        <v>264</v>
      </c>
      <c r="BM377" s="195" t="s">
        <v>1597</v>
      </c>
    </row>
    <row r="378" spans="1:65" s="2" customFormat="1" ht="16.5" customHeight="1">
      <c r="A378" s="34"/>
      <c r="B378" s="35"/>
      <c r="C378" s="184" t="s">
        <v>1599</v>
      </c>
      <c r="D378" s="184" t="s">
        <v>248</v>
      </c>
      <c r="E378" s="185" t="s">
        <v>3056</v>
      </c>
      <c r="F378" s="186" t="s">
        <v>2925</v>
      </c>
      <c r="G378" s="187" t="s">
        <v>1991</v>
      </c>
      <c r="H378" s="188">
        <v>1</v>
      </c>
      <c r="I378" s="189"/>
      <c r="J378" s="190">
        <f t="shared" si="110"/>
        <v>0</v>
      </c>
      <c r="K378" s="186" t="s">
        <v>1</v>
      </c>
      <c r="L378" s="39"/>
      <c r="M378" s="191" t="s">
        <v>1</v>
      </c>
      <c r="N378" s="192" t="s">
        <v>42</v>
      </c>
      <c r="O378" s="71"/>
      <c r="P378" s="193">
        <f t="shared" si="111"/>
        <v>0</v>
      </c>
      <c r="Q378" s="193">
        <v>0</v>
      </c>
      <c r="R378" s="193">
        <f t="shared" si="112"/>
        <v>0</v>
      </c>
      <c r="S378" s="193">
        <v>0</v>
      </c>
      <c r="T378" s="194">
        <f t="shared" si="113"/>
        <v>0</v>
      </c>
      <c r="U378" s="34"/>
      <c r="V378" s="34"/>
      <c r="W378" s="34"/>
      <c r="X378" s="34"/>
      <c r="Y378" s="34"/>
      <c r="Z378" s="34"/>
      <c r="AA378" s="34"/>
      <c r="AB378" s="34"/>
      <c r="AC378" s="34"/>
      <c r="AD378" s="34"/>
      <c r="AE378" s="34"/>
      <c r="AR378" s="195" t="s">
        <v>264</v>
      </c>
      <c r="AT378" s="195" t="s">
        <v>248</v>
      </c>
      <c r="AU378" s="195" t="s">
        <v>85</v>
      </c>
      <c r="AY378" s="17" t="s">
        <v>247</v>
      </c>
      <c r="BE378" s="196">
        <f t="shared" si="114"/>
        <v>0</v>
      </c>
      <c r="BF378" s="196">
        <f t="shared" si="115"/>
        <v>0</v>
      </c>
      <c r="BG378" s="196">
        <f t="shared" si="116"/>
        <v>0</v>
      </c>
      <c r="BH378" s="196">
        <f t="shared" si="117"/>
        <v>0</v>
      </c>
      <c r="BI378" s="196">
        <f t="shared" si="118"/>
        <v>0</v>
      </c>
      <c r="BJ378" s="17" t="s">
        <v>85</v>
      </c>
      <c r="BK378" s="196">
        <f t="shared" si="119"/>
        <v>0</v>
      </c>
      <c r="BL378" s="17" t="s">
        <v>264</v>
      </c>
      <c r="BM378" s="195" t="s">
        <v>1602</v>
      </c>
    </row>
    <row r="379" spans="1:65" s="11" customFormat="1" ht="25.9" customHeight="1">
      <c r="B379" s="170"/>
      <c r="C379" s="171"/>
      <c r="D379" s="172" t="s">
        <v>76</v>
      </c>
      <c r="E379" s="173" t="s">
        <v>3057</v>
      </c>
      <c r="F379" s="173" t="s">
        <v>3058</v>
      </c>
      <c r="G379" s="171"/>
      <c r="H379" s="171"/>
      <c r="I379" s="174"/>
      <c r="J379" s="175">
        <f>BK379</f>
        <v>0</v>
      </c>
      <c r="K379" s="171"/>
      <c r="L379" s="176"/>
      <c r="M379" s="177"/>
      <c r="N379" s="178"/>
      <c r="O379" s="178"/>
      <c r="P379" s="179">
        <f>SUM(P380:P396)</f>
        <v>0</v>
      </c>
      <c r="Q379" s="178"/>
      <c r="R379" s="179">
        <f>SUM(R380:R396)</f>
        <v>0</v>
      </c>
      <c r="S379" s="178"/>
      <c r="T379" s="180">
        <f>SUM(T380:T396)</f>
        <v>0</v>
      </c>
      <c r="AR379" s="181" t="s">
        <v>85</v>
      </c>
      <c r="AT379" s="182" t="s">
        <v>76</v>
      </c>
      <c r="AU379" s="182" t="s">
        <v>77</v>
      </c>
      <c r="AY379" s="181" t="s">
        <v>247</v>
      </c>
      <c r="BK379" s="183">
        <f>SUM(BK380:BK396)</f>
        <v>0</v>
      </c>
    </row>
    <row r="380" spans="1:65" s="2" customFormat="1" ht="24.15" customHeight="1">
      <c r="A380" s="34"/>
      <c r="B380" s="35"/>
      <c r="C380" s="184" t="s">
        <v>1085</v>
      </c>
      <c r="D380" s="184" t="s">
        <v>248</v>
      </c>
      <c r="E380" s="185" t="s">
        <v>3059</v>
      </c>
      <c r="F380" s="186" t="s">
        <v>3060</v>
      </c>
      <c r="G380" s="187" t="s">
        <v>1991</v>
      </c>
      <c r="H380" s="188">
        <v>1</v>
      </c>
      <c r="I380" s="189"/>
      <c r="J380" s="190">
        <f t="shared" ref="J380:J396" si="120">ROUND(I380*H380,2)</f>
        <v>0</v>
      </c>
      <c r="K380" s="186" t="s">
        <v>1</v>
      </c>
      <c r="L380" s="39"/>
      <c r="M380" s="191" t="s">
        <v>1</v>
      </c>
      <c r="N380" s="192" t="s">
        <v>42</v>
      </c>
      <c r="O380" s="71"/>
      <c r="P380" s="193">
        <f t="shared" ref="P380:P396" si="121">O380*H380</f>
        <v>0</v>
      </c>
      <c r="Q380" s="193">
        <v>0</v>
      </c>
      <c r="R380" s="193">
        <f t="shared" ref="R380:R396" si="122">Q380*H380</f>
        <v>0</v>
      </c>
      <c r="S380" s="193">
        <v>0</v>
      </c>
      <c r="T380" s="194">
        <f t="shared" ref="T380:T396" si="123">S380*H380</f>
        <v>0</v>
      </c>
      <c r="U380" s="34"/>
      <c r="V380" s="34"/>
      <c r="W380" s="34"/>
      <c r="X380" s="34"/>
      <c r="Y380" s="34"/>
      <c r="Z380" s="34"/>
      <c r="AA380" s="34"/>
      <c r="AB380" s="34"/>
      <c r="AC380" s="34"/>
      <c r="AD380" s="34"/>
      <c r="AE380" s="34"/>
      <c r="AR380" s="195" t="s">
        <v>264</v>
      </c>
      <c r="AT380" s="195" t="s">
        <v>248</v>
      </c>
      <c r="AU380" s="195" t="s">
        <v>85</v>
      </c>
      <c r="AY380" s="17" t="s">
        <v>247</v>
      </c>
      <c r="BE380" s="196">
        <f t="shared" ref="BE380:BE396" si="124">IF(N380="základní",J380,0)</f>
        <v>0</v>
      </c>
      <c r="BF380" s="196">
        <f t="shared" ref="BF380:BF396" si="125">IF(N380="snížená",J380,0)</f>
        <v>0</v>
      </c>
      <c r="BG380" s="196">
        <f t="shared" ref="BG380:BG396" si="126">IF(N380="zákl. přenesená",J380,0)</f>
        <v>0</v>
      </c>
      <c r="BH380" s="196">
        <f t="shared" ref="BH380:BH396" si="127">IF(N380="sníž. přenesená",J380,0)</f>
        <v>0</v>
      </c>
      <c r="BI380" s="196">
        <f t="shared" ref="BI380:BI396" si="128">IF(N380="nulová",J380,0)</f>
        <v>0</v>
      </c>
      <c r="BJ380" s="17" t="s">
        <v>85</v>
      </c>
      <c r="BK380" s="196">
        <f t="shared" ref="BK380:BK396" si="129">ROUND(I380*H380,2)</f>
        <v>0</v>
      </c>
      <c r="BL380" s="17" t="s">
        <v>264</v>
      </c>
      <c r="BM380" s="195" t="s">
        <v>1606</v>
      </c>
    </row>
    <row r="381" spans="1:65" s="2" customFormat="1" ht="24.15" customHeight="1">
      <c r="A381" s="34"/>
      <c r="B381" s="35"/>
      <c r="C381" s="184" t="s">
        <v>1608</v>
      </c>
      <c r="D381" s="184" t="s">
        <v>248</v>
      </c>
      <c r="E381" s="185" t="s">
        <v>3061</v>
      </c>
      <c r="F381" s="186" t="s">
        <v>3062</v>
      </c>
      <c r="G381" s="187" t="s">
        <v>1991</v>
      </c>
      <c r="H381" s="188">
        <v>1</v>
      </c>
      <c r="I381" s="189"/>
      <c r="J381" s="190">
        <f t="shared" si="120"/>
        <v>0</v>
      </c>
      <c r="K381" s="186" t="s">
        <v>1</v>
      </c>
      <c r="L381" s="39"/>
      <c r="M381" s="191" t="s">
        <v>1</v>
      </c>
      <c r="N381" s="192" t="s">
        <v>42</v>
      </c>
      <c r="O381" s="71"/>
      <c r="P381" s="193">
        <f t="shared" si="121"/>
        <v>0</v>
      </c>
      <c r="Q381" s="193">
        <v>0</v>
      </c>
      <c r="R381" s="193">
        <f t="shared" si="122"/>
        <v>0</v>
      </c>
      <c r="S381" s="193">
        <v>0</v>
      </c>
      <c r="T381" s="194">
        <f t="shared" si="123"/>
        <v>0</v>
      </c>
      <c r="U381" s="34"/>
      <c r="V381" s="34"/>
      <c r="W381" s="34"/>
      <c r="X381" s="34"/>
      <c r="Y381" s="34"/>
      <c r="Z381" s="34"/>
      <c r="AA381" s="34"/>
      <c r="AB381" s="34"/>
      <c r="AC381" s="34"/>
      <c r="AD381" s="34"/>
      <c r="AE381" s="34"/>
      <c r="AR381" s="195" t="s">
        <v>264</v>
      </c>
      <c r="AT381" s="195" t="s">
        <v>248</v>
      </c>
      <c r="AU381" s="195" t="s">
        <v>85</v>
      </c>
      <c r="AY381" s="17" t="s">
        <v>247</v>
      </c>
      <c r="BE381" s="196">
        <f t="shared" si="124"/>
        <v>0</v>
      </c>
      <c r="BF381" s="196">
        <f t="shared" si="125"/>
        <v>0</v>
      </c>
      <c r="BG381" s="196">
        <f t="shared" si="126"/>
        <v>0</v>
      </c>
      <c r="BH381" s="196">
        <f t="shared" si="127"/>
        <v>0</v>
      </c>
      <c r="BI381" s="196">
        <f t="shared" si="128"/>
        <v>0</v>
      </c>
      <c r="BJ381" s="17" t="s">
        <v>85</v>
      </c>
      <c r="BK381" s="196">
        <f t="shared" si="129"/>
        <v>0</v>
      </c>
      <c r="BL381" s="17" t="s">
        <v>264</v>
      </c>
      <c r="BM381" s="195" t="s">
        <v>1611</v>
      </c>
    </row>
    <row r="382" spans="1:65" s="2" customFormat="1" ht="24.15" customHeight="1">
      <c r="A382" s="34"/>
      <c r="B382" s="35"/>
      <c r="C382" s="184" t="s">
        <v>1087</v>
      </c>
      <c r="D382" s="184" t="s">
        <v>248</v>
      </c>
      <c r="E382" s="185" t="s">
        <v>3063</v>
      </c>
      <c r="F382" s="186" t="s">
        <v>3064</v>
      </c>
      <c r="G382" s="187" t="s">
        <v>1991</v>
      </c>
      <c r="H382" s="188">
        <v>1</v>
      </c>
      <c r="I382" s="189"/>
      <c r="J382" s="190">
        <f t="shared" si="120"/>
        <v>0</v>
      </c>
      <c r="K382" s="186" t="s">
        <v>1</v>
      </c>
      <c r="L382" s="39"/>
      <c r="M382" s="191" t="s">
        <v>1</v>
      </c>
      <c r="N382" s="192" t="s">
        <v>42</v>
      </c>
      <c r="O382" s="71"/>
      <c r="P382" s="193">
        <f t="shared" si="121"/>
        <v>0</v>
      </c>
      <c r="Q382" s="193">
        <v>0</v>
      </c>
      <c r="R382" s="193">
        <f t="shared" si="122"/>
        <v>0</v>
      </c>
      <c r="S382" s="193">
        <v>0</v>
      </c>
      <c r="T382" s="194">
        <f t="shared" si="123"/>
        <v>0</v>
      </c>
      <c r="U382" s="34"/>
      <c r="V382" s="34"/>
      <c r="W382" s="34"/>
      <c r="X382" s="34"/>
      <c r="Y382" s="34"/>
      <c r="Z382" s="34"/>
      <c r="AA382" s="34"/>
      <c r="AB382" s="34"/>
      <c r="AC382" s="34"/>
      <c r="AD382" s="34"/>
      <c r="AE382" s="34"/>
      <c r="AR382" s="195" t="s">
        <v>264</v>
      </c>
      <c r="AT382" s="195" t="s">
        <v>248</v>
      </c>
      <c r="AU382" s="195" t="s">
        <v>85</v>
      </c>
      <c r="AY382" s="17" t="s">
        <v>247</v>
      </c>
      <c r="BE382" s="196">
        <f t="shared" si="124"/>
        <v>0</v>
      </c>
      <c r="BF382" s="196">
        <f t="shared" si="125"/>
        <v>0</v>
      </c>
      <c r="BG382" s="196">
        <f t="shared" si="126"/>
        <v>0</v>
      </c>
      <c r="BH382" s="196">
        <f t="shared" si="127"/>
        <v>0</v>
      </c>
      <c r="BI382" s="196">
        <f t="shared" si="128"/>
        <v>0</v>
      </c>
      <c r="BJ382" s="17" t="s">
        <v>85</v>
      </c>
      <c r="BK382" s="196">
        <f t="shared" si="129"/>
        <v>0</v>
      </c>
      <c r="BL382" s="17" t="s">
        <v>264</v>
      </c>
      <c r="BM382" s="195" t="s">
        <v>1614</v>
      </c>
    </row>
    <row r="383" spans="1:65" s="2" customFormat="1" ht="24.15" customHeight="1">
      <c r="A383" s="34"/>
      <c r="B383" s="35"/>
      <c r="C383" s="184" t="s">
        <v>1616</v>
      </c>
      <c r="D383" s="184" t="s">
        <v>248</v>
      </c>
      <c r="E383" s="185" t="s">
        <v>3065</v>
      </c>
      <c r="F383" s="186" t="s">
        <v>3066</v>
      </c>
      <c r="G383" s="187" t="s">
        <v>1991</v>
      </c>
      <c r="H383" s="188">
        <v>2</v>
      </c>
      <c r="I383" s="189"/>
      <c r="J383" s="190">
        <f t="shared" si="120"/>
        <v>0</v>
      </c>
      <c r="K383" s="186" t="s">
        <v>1</v>
      </c>
      <c r="L383" s="39"/>
      <c r="M383" s="191" t="s">
        <v>1</v>
      </c>
      <c r="N383" s="192" t="s">
        <v>42</v>
      </c>
      <c r="O383" s="71"/>
      <c r="P383" s="193">
        <f t="shared" si="121"/>
        <v>0</v>
      </c>
      <c r="Q383" s="193">
        <v>0</v>
      </c>
      <c r="R383" s="193">
        <f t="shared" si="122"/>
        <v>0</v>
      </c>
      <c r="S383" s="193">
        <v>0</v>
      </c>
      <c r="T383" s="194">
        <f t="shared" si="123"/>
        <v>0</v>
      </c>
      <c r="U383" s="34"/>
      <c r="V383" s="34"/>
      <c r="W383" s="34"/>
      <c r="X383" s="34"/>
      <c r="Y383" s="34"/>
      <c r="Z383" s="34"/>
      <c r="AA383" s="34"/>
      <c r="AB383" s="34"/>
      <c r="AC383" s="34"/>
      <c r="AD383" s="34"/>
      <c r="AE383" s="34"/>
      <c r="AR383" s="195" t="s">
        <v>264</v>
      </c>
      <c r="AT383" s="195" t="s">
        <v>248</v>
      </c>
      <c r="AU383" s="195" t="s">
        <v>85</v>
      </c>
      <c r="AY383" s="17" t="s">
        <v>247</v>
      </c>
      <c r="BE383" s="196">
        <f t="shared" si="124"/>
        <v>0</v>
      </c>
      <c r="BF383" s="196">
        <f t="shared" si="125"/>
        <v>0</v>
      </c>
      <c r="BG383" s="196">
        <f t="shared" si="126"/>
        <v>0</v>
      </c>
      <c r="BH383" s="196">
        <f t="shared" si="127"/>
        <v>0</v>
      </c>
      <c r="BI383" s="196">
        <f t="shared" si="128"/>
        <v>0</v>
      </c>
      <c r="BJ383" s="17" t="s">
        <v>85</v>
      </c>
      <c r="BK383" s="196">
        <f t="shared" si="129"/>
        <v>0</v>
      </c>
      <c r="BL383" s="17" t="s">
        <v>264</v>
      </c>
      <c r="BM383" s="195" t="s">
        <v>1619</v>
      </c>
    </row>
    <row r="384" spans="1:65" s="2" customFormat="1" ht="21.75" customHeight="1">
      <c r="A384" s="34"/>
      <c r="B384" s="35"/>
      <c r="C384" s="184" t="s">
        <v>1095</v>
      </c>
      <c r="D384" s="184" t="s">
        <v>248</v>
      </c>
      <c r="E384" s="185" t="s">
        <v>3067</v>
      </c>
      <c r="F384" s="186" t="s">
        <v>3068</v>
      </c>
      <c r="G384" s="187" t="s">
        <v>1991</v>
      </c>
      <c r="H384" s="188">
        <v>1</v>
      </c>
      <c r="I384" s="189"/>
      <c r="J384" s="190">
        <f t="shared" si="120"/>
        <v>0</v>
      </c>
      <c r="K384" s="186" t="s">
        <v>1</v>
      </c>
      <c r="L384" s="39"/>
      <c r="M384" s="191" t="s">
        <v>1</v>
      </c>
      <c r="N384" s="192" t="s">
        <v>42</v>
      </c>
      <c r="O384" s="71"/>
      <c r="P384" s="193">
        <f t="shared" si="121"/>
        <v>0</v>
      </c>
      <c r="Q384" s="193">
        <v>0</v>
      </c>
      <c r="R384" s="193">
        <f t="shared" si="122"/>
        <v>0</v>
      </c>
      <c r="S384" s="193">
        <v>0</v>
      </c>
      <c r="T384" s="194">
        <f t="shared" si="123"/>
        <v>0</v>
      </c>
      <c r="U384" s="34"/>
      <c r="V384" s="34"/>
      <c r="W384" s="34"/>
      <c r="X384" s="34"/>
      <c r="Y384" s="34"/>
      <c r="Z384" s="34"/>
      <c r="AA384" s="34"/>
      <c r="AB384" s="34"/>
      <c r="AC384" s="34"/>
      <c r="AD384" s="34"/>
      <c r="AE384" s="34"/>
      <c r="AR384" s="195" t="s">
        <v>264</v>
      </c>
      <c r="AT384" s="195" t="s">
        <v>248</v>
      </c>
      <c r="AU384" s="195" t="s">
        <v>85</v>
      </c>
      <c r="AY384" s="17" t="s">
        <v>247</v>
      </c>
      <c r="BE384" s="196">
        <f t="shared" si="124"/>
        <v>0</v>
      </c>
      <c r="BF384" s="196">
        <f t="shared" si="125"/>
        <v>0</v>
      </c>
      <c r="BG384" s="196">
        <f t="shared" si="126"/>
        <v>0</v>
      </c>
      <c r="BH384" s="196">
        <f t="shared" si="127"/>
        <v>0</v>
      </c>
      <c r="BI384" s="196">
        <f t="shared" si="128"/>
        <v>0</v>
      </c>
      <c r="BJ384" s="17" t="s">
        <v>85</v>
      </c>
      <c r="BK384" s="196">
        <f t="shared" si="129"/>
        <v>0</v>
      </c>
      <c r="BL384" s="17" t="s">
        <v>264</v>
      </c>
      <c r="BM384" s="195" t="s">
        <v>1623</v>
      </c>
    </row>
    <row r="385" spans="1:65" s="2" customFormat="1" ht="21.75" customHeight="1">
      <c r="A385" s="34"/>
      <c r="B385" s="35"/>
      <c r="C385" s="184" t="s">
        <v>1625</v>
      </c>
      <c r="D385" s="184" t="s">
        <v>248</v>
      </c>
      <c r="E385" s="185" t="s">
        <v>2903</v>
      </c>
      <c r="F385" s="186" t="s">
        <v>2904</v>
      </c>
      <c r="G385" s="187" t="s">
        <v>1991</v>
      </c>
      <c r="H385" s="188">
        <v>11</v>
      </c>
      <c r="I385" s="189"/>
      <c r="J385" s="190">
        <f t="shared" si="120"/>
        <v>0</v>
      </c>
      <c r="K385" s="186" t="s">
        <v>1</v>
      </c>
      <c r="L385" s="39"/>
      <c r="M385" s="191" t="s">
        <v>1</v>
      </c>
      <c r="N385" s="192" t="s">
        <v>42</v>
      </c>
      <c r="O385" s="71"/>
      <c r="P385" s="193">
        <f t="shared" si="121"/>
        <v>0</v>
      </c>
      <c r="Q385" s="193">
        <v>0</v>
      </c>
      <c r="R385" s="193">
        <f t="shared" si="122"/>
        <v>0</v>
      </c>
      <c r="S385" s="193">
        <v>0</v>
      </c>
      <c r="T385" s="194">
        <f t="shared" si="123"/>
        <v>0</v>
      </c>
      <c r="U385" s="34"/>
      <c r="V385" s="34"/>
      <c r="W385" s="34"/>
      <c r="X385" s="34"/>
      <c r="Y385" s="34"/>
      <c r="Z385" s="34"/>
      <c r="AA385" s="34"/>
      <c r="AB385" s="34"/>
      <c r="AC385" s="34"/>
      <c r="AD385" s="34"/>
      <c r="AE385" s="34"/>
      <c r="AR385" s="195" t="s">
        <v>264</v>
      </c>
      <c r="AT385" s="195" t="s">
        <v>248</v>
      </c>
      <c r="AU385" s="195" t="s">
        <v>85</v>
      </c>
      <c r="AY385" s="17" t="s">
        <v>247</v>
      </c>
      <c r="BE385" s="196">
        <f t="shared" si="124"/>
        <v>0</v>
      </c>
      <c r="BF385" s="196">
        <f t="shared" si="125"/>
        <v>0</v>
      </c>
      <c r="BG385" s="196">
        <f t="shared" si="126"/>
        <v>0</v>
      </c>
      <c r="BH385" s="196">
        <f t="shared" si="127"/>
        <v>0</v>
      </c>
      <c r="BI385" s="196">
        <f t="shared" si="128"/>
        <v>0</v>
      </c>
      <c r="BJ385" s="17" t="s">
        <v>85</v>
      </c>
      <c r="BK385" s="196">
        <f t="shared" si="129"/>
        <v>0</v>
      </c>
      <c r="BL385" s="17" t="s">
        <v>264</v>
      </c>
      <c r="BM385" s="195" t="s">
        <v>1628</v>
      </c>
    </row>
    <row r="386" spans="1:65" s="2" customFormat="1" ht="21.75" customHeight="1">
      <c r="A386" s="34"/>
      <c r="B386" s="35"/>
      <c r="C386" s="184" t="s">
        <v>1098</v>
      </c>
      <c r="D386" s="184" t="s">
        <v>248</v>
      </c>
      <c r="E386" s="185" t="s">
        <v>3025</v>
      </c>
      <c r="F386" s="186" t="s">
        <v>3026</v>
      </c>
      <c r="G386" s="187" t="s">
        <v>1991</v>
      </c>
      <c r="H386" s="188">
        <v>1</v>
      </c>
      <c r="I386" s="189"/>
      <c r="J386" s="190">
        <f t="shared" si="120"/>
        <v>0</v>
      </c>
      <c r="K386" s="186" t="s">
        <v>1</v>
      </c>
      <c r="L386" s="39"/>
      <c r="M386" s="191" t="s">
        <v>1</v>
      </c>
      <c r="N386" s="192" t="s">
        <v>42</v>
      </c>
      <c r="O386" s="71"/>
      <c r="P386" s="193">
        <f t="shared" si="121"/>
        <v>0</v>
      </c>
      <c r="Q386" s="193">
        <v>0</v>
      </c>
      <c r="R386" s="193">
        <f t="shared" si="122"/>
        <v>0</v>
      </c>
      <c r="S386" s="193">
        <v>0</v>
      </c>
      <c r="T386" s="194">
        <f t="shared" si="123"/>
        <v>0</v>
      </c>
      <c r="U386" s="34"/>
      <c r="V386" s="34"/>
      <c r="W386" s="34"/>
      <c r="X386" s="34"/>
      <c r="Y386" s="34"/>
      <c r="Z386" s="34"/>
      <c r="AA386" s="34"/>
      <c r="AB386" s="34"/>
      <c r="AC386" s="34"/>
      <c r="AD386" s="34"/>
      <c r="AE386" s="34"/>
      <c r="AR386" s="195" t="s">
        <v>264</v>
      </c>
      <c r="AT386" s="195" t="s">
        <v>248</v>
      </c>
      <c r="AU386" s="195" t="s">
        <v>85</v>
      </c>
      <c r="AY386" s="17" t="s">
        <v>247</v>
      </c>
      <c r="BE386" s="196">
        <f t="shared" si="124"/>
        <v>0</v>
      </c>
      <c r="BF386" s="196">
        <f t="shared" si="125"/>
        <v>0</v>
      </c>
      <c r="BG386" s="196">
        <f t="shared" si="126"/>
        <v>0</v>
      </c>
      <c r="BH386" s="196">
        <f t="shared" si="127"/>
        <v>0</v>
      </c>
      <c r="BI386" s="196">
        <f t="shared" si="128"/>
        <v>0</v>
      </c>
      <c r="BJ386" s="17" t="s">
        <v>85</v>
      </c>
      <c r="BK386" s="196">
        <f t="shared" si="129"/>
        <v>0</v>
      </c>
      <c r="BL386" s="17" t="s">
        <v>264</v>
      </c>
      <c r="BM386" s="195" t="s">
        <v>1634</v>
      </c>
    </row>
    <row r="387" spans="1:65" s="2" customFormat="1" ht="21.75" customHeight="1">
      <c r="A387" s="34"/>
      <c r="B387" s="35"/>
      <c r="C387" s="184" t="s">
        <v>1637</v>
      </c>
      <c r="D387" s="184" t="s">
        <v>248</v>
      </c>
      <c r="E387" s="185" t="s">
        <v>2905</v>
      </c>
      <c r="F387" s="186" t="s">
        <v>2906</v>
      </c>
      <c r="G387" s="187" t="s">
        <v>1991</v>
      </c>
      <c r="H387" s="188">
        <v>1</v>
      </c>
      <c r="I387" s="189"/>
      <c r="J387" s="190">
        <f t="shared" si="120"/>
        <v>0</v>
      </c>
      <c r="K387" s="186" t="s">
        <v>1</v>
      </c>
      <c r="L387" s="39"/>
      <c r="M387" s="191" t="s">
        <v>1</v>
      </c>
      <c r="N387" s="192" t="s">
        <v>42</v>
      </c>
      <c r="O387" s="71"/>
      <c r="P387" s="193">
        <f t="shared" si="121"/>
        <v>0</v>
      </c>
      <c r="Q387" s="193">
        <v>0</v>
      </c>
      <c r="R387" s="193">
        <f t="shared" si="122"/>
        <v>0</v>
      </c>
      <c r="S387" s="193">
        <v>0</v>
      </c>
      <c r="T387" s="194">
        <f t="shared" si="123"/>
        <v>0</v>
      </c>
      <c r="U387" s="34"/>
      <c r="V387" s="34"/>
      <c r="W387" s="34"/>
      <c r="X387" s="34"/>
      <c r="Y387" s="34"/>
      <c r="Z387" s="34"/>
      <c r="AA387" s="34"/>
      <c r="AB387" s="34"/>
      <c r="AC387" s="34"/>
      <c r="AD387" s="34"/>
      <c r="AE387" s="34"/>
      <c r="AR387" s="195" t="s">
        <v>264</v>
      </c>
      <c r="AT387" s="195" t="s">
        <v>248</v>
      </c>
      <c r="AU387" s="195" t="s">
        <v>85</v>
      </c>
      <c r="AY387" s="17" t="s">
        <v>247</v>
      </c>
      <c r="BE387" s="196">
        <f t="shared" si="124"/>
        <v>0</v>
      </c>
      <c r="BF387" s="196">
        <f t="shared" si="125"/>
        <v>0</v>
      </c>
      <c r="BG387" s="196">
        <f t="shared" si="126"/>
        <v>0</v>
      </c>
      <c r="BH387" s="196">
        <f t="shared" si="127"/>
        <v>0</v>
      </c>
      <c r="BI387" s="196">
        <f t="shared" si="128"/>
        <v>0</v>
      </c>
      <c r="BJ387" s="17" t="s">
        <v>85</v>
      </c>
      <c r="BK387" s="196">
        <f t="shared" si="129"/>
        <v>0</v>
      </c>
      <c r="BL387" s="17" t="s">
        <v>264</v>
      </c>
      <c r="BM387" s="195" t="s">
        <v>1640</v>
      </c>
    </row>
    <row r="388" spans="1:65" s="2" customFormat="1" ht="16.5" customHeight="1">
      <c r="A388" s="34"/>
      <c r="B388" s="35"/>
      <c r="C388" s="184" t="s">
        <v>1102</v>
      </c>
      <c r="D388" s="184" t="s">
        <v>248</v>
      </c>
      <c r="E388" s="185" t="s">
        <v>2907</v>
      </c>
      <c r="F388" s="186" t="s">
        <v>2908</v>
      </c>
      <c r="G388" s="187" t="s">
        <v>1991</v>
      </c>
      <c r="H388" s="188">
        <v>1</v>
      </c>
      <c r="I388" s="189"/>
      <c r="J388" s="190">
        <f t="shared" si="120"/>
        <v>0</v>
      </c>
      <c r="K388" s="186" t="s">
        <v>1</v>
      </c>
      <c r="L388" s="39"/>
      <c r="M388" s="191" t="s">
        <v>1</v>
      </c>
      <c r="N388" s="192" t="s">
        <v>42</v>
      </c>
      <c r="O388" s="71"/>
      <c r="P388" s="193">
        <f t="shared" si="121"/>
        <v>0</v>
      </c>
      <c r="Q388" s="193">
        <v>0</v>
      </c>
      <c r="R388" s="193">
        <f t="shared" si="122"/>
        <v>0</v>
      </c>
      <c r="S388" s="193">
        <v>0</v>
      </c>
      <c r="T388" s="194">
        <f t="shared" si="123"/>
        <v>0</v>
      </c>
      <c r="U388" s="34"/>
      <c r="V388" s="34"/>
      <c r="W388" s="34"/>
      <c r="X388" s="34"/>
      <c r="Y388" s="34"/>
      <c r="Z388" s="34"/>
      <c r="AA388" s="34"/>
      <c r="AB388" s="34"/>
      <c r="AC388" s="34"/>
      <c r="AD388" s="34"/>
      <c r="AE388" s="34"/>
      <c r="AR388" s="195" t="s">
        <v>264</v>
      </c>
      <c r="AT388" s="195" t="s">
        <v>248</v>
      </c>
      <c r="AU388" s="195" t="s">
        <v>85</v>
      </c>
      <c r="AY388" s="17" t="s">
        <v>247</v>
      </c>
      <c r="BE388" s="196">
        <f t="shared" si="124"/>
        <v>0</v>
      </c>
      <c r="BF388" s="196">
        <f t="shared" si="125"/>
        <v>0</v>
      </c>
      <c r="BG388" s="196">
        <f t="shared" si="126"/>
        <v>0</v>
      </c>
      <c r="BH388" s="196">
        <f t="shared" si="127"/>
        <v>0</v>
      </c>
      <c r="BI388" s="196">
        <f t="shared" si="128"/>
        <v>0</v>
      </c>
      <c r="BJ388" s="17" t="s">
        <v>85</v>
      </c>
      <c r="BK388" s="196">
        <f t="shared" si="129"/>
        <v>0</v>
      </c>
      <c r="BL388" s="17" t="s">
        <v>264</v>
      </c>
      <c r="BM388" s="195" t="s">
        <v>1643</v>
      </c>
    </row>
    <row r="389" spans="1:65" s="2" customFormat="1" ht="24.15" customHeight="1">
      <c r="A389" s="34"/>
      <c r="B389" s="35"/>
      <c r="C389" s="184" t="s">
        <v>1644</v>
      </c>
      <c r="D389" s="184" t="s">
        <v>248</v>
      </c>
      <c r="E389" s="185" t="s">
        <v>2909</v>
      </c>
      <c r="F389" s="186" t="s">
        <v>2910</v>
      </c>
      <c r="G389" s="187" t="s">
        <v>1991</v>
      </c>
      <c r="H389" s="188">
        <v>1</v>
      </c>
      <c r="I389" s="189"/>
      <c r="J389" s="190">
        <f t="shared" si="120"/>
        <v>0</v>
      </c>
      <c r="K389" s="186" t="s">
        <v>1</v>
      </c>
      <c r="L389" s="39"/>
      <c r="M389" s="191" t="s">
        <v>1</v>
      </c>
      <c r="N389" s="192" t="s">
        <v>42</v>
      </c>
      <c r="O389" s="71"/>
      <c r="P389" s="193">
        <f t="shared" si="121"/>
        <v>0</v>
      </c>
      <c r="Q389" s="193">
        <v>0</v>
      </c>
      <c r="R389" s="193">
        <f t="shared" si="122"/>
        <v>0</v>
      </c>
      <c r="S389" s="193">
        <v>0</v>
      </c>
      <c r="T389" s="194">
        <f t="shared" si="123"/>
        <v>0</v>
      </c>
      <c r="U389" s="34"/>
      <c r="V389" s="34"/>
      <c r="W389" s="34"/>
      <c r="X389" s="34"/>
      <c r="Y389" s="34"/>
      <c r="Z389" s="34"/>
      <c r="AA389" s="34"/>
      <c r="AB389" s="34"/>
      <c r="AC389" s="34"/>
      <c r="AD389" s="34"/>
      <c r="AE389" s="34"/>
      <c r="AR389" s="195" t="s">
        <v>264</v>
      </c>
      <c r="AT389" s="195" t="s">
        <v>248</v>
      </c>
      <c r="AU389" s="195" t="s">
        <v>85</v>
      </c>
      <c r="AY389" s="17" t="s">
        <v>247</v>
      </c>
      <c r="BE389" s="196">
        <f t="shared" si="124"/>
        <v>0</v>
      </c>
      <c r="BF389" s="196">
        <f t="shared" si="125"/>
        <v>0</v>
      </c>
      <c r="BG389" s="196">
        <f t="shared" si="126"/>
        <v>0</v>
      </c>
      <c r="BH389" s="196">
        <f t="shared" si="127"/>
        <v>0</v>
      </c>
      <c r="BI389" s="196">
        <f t="shared" si="128"/>
        <v>0</v>
      </c>
      <c r="BJ389" s="17" t="s">
        <v>85</v>
      </c>
      <c r="BK389" s="196">
        <f t="shared" si="129"/>
        <v>0</v>
      </c>
      <c r="BL389" s="17" t="s">
        <v>264</v>
      </c>
      <c r="BM389" s="195" t="s">
        <v>1647</v>
      </c>
    </row>
    <row r="390" spans="1:65" s="2" customFormat="1" ht="21.75" customHeight="1">
      <c r="A390" s="34"/>
      <c r="B390" s="35"/>
      <c r="C390" s="184" t="s">
        <v>1105</v>
      </c>
      <c r="D390" s="184" t="s">
        <v>248</v>
      </c>
      <c r="E390" s="185" t="s">
        <v>2911</v>
      </c>
      <c r="F390" s="186" t="s">
        <v>2912</v>
      </c>
      <c r="G390" s="187" t="s">
        <v>1991</v>
      </c>
      <c r="H390" s="188">
        <v>1</v>
      </c>
      <c r="I390" s="189"/>
      <c r="J390" s="190">
        <f t="shared" si="120"/>
        <v>0</v>
      </c>
      <c r="K390" s="186" t="s">
        <v>1</v>
      </c>
      <c r="L390" s="39"/>
      <c r="M390" s="191" t="s">
        <v>1</v>
      </c>
      <c r="N390" s="192" t="s">
        <v>42</v>
      </c>
      <c r="O390" s="71"/>
      <c r="P390" s="193">
        <f t="shared" si="121"/>
        <v>0</v>
      </c>
      <c r="Q390" s="193">
        <v>0</v>
      </c>
      <c r="R390" s="193">
        <f t="shared" si="122"/>
        <v>0</v>
      </c>
      <c r="S390" s="193">
        <v>0</v>
      </c>
      <c r="T390" s="194">
        <f t="shared" si="123"/>
        <v>0</v>
      </c>
      <c r="U390" s="34"/>
      <c r="V390" s="34"/>
      <c r="W390" s="34"/>
      <c r="X390" s="34"/>
      <c r="Y390" s="34"/>
      <c r="Z390" s="34"/>
      <c r="AA390" s="34"/>
      <c r="AB390" s="34"/>
      <c r="AC390" s="34"/>
      <c r="AD390" s="34"/>
      <c r="AE390" s="34"/>
      <c r="AR390" s="195" t="s">
        <v>264</v>
      </c>
      <c r="AT390" s="195" t="s">
        <v>248</v>
      </c>
      <c r="AU390" s="195" t="s">
        <v>85</v>
      </c>
      <c r="AY390" s="17" t="s">
        <v>247</v>
      </c>
      <c r="BE390" s="196">
        <f t="shared" si="124"/>
        <v>0</v>
      </c>
      <c r="BF390" s="196">
        <f t="shared" si="125"/>
        <v>0</v>
      </c>
      <c r="BG390" s="196">
        <f t="shared" si="126"/>
        <v>0</v>
      </c>
      <c r="BH390" s="196">
        <f t="shared" si="127"/>
        <v>0</v>
      </c>
      <c r="BI390" s="196">
        <f t="shared" si="128"/>
        <v>0</v>
      </c>
      <c r="BJ390" s="17" t="s">
        <v>85</v>
      </c>
      <c r="BK390" s="196">
        <f t="shared" si="129"/>
        <v>0</v>
      </c>
      <c r="BL390" s="17" t="s">
        <v>264</v>
      </c>
      <c r="BM390" s="195" t="s">
        <v>1652</v>
      </c>
    </row>
    <row r="391" spans="1:65" s="2" customFormat="1" ht="21.75" customHeight="1">
      <c r="A391" s="34"/>
      <c r="B391" s="35"/>
      <c r="C391" s="184" t="s">
        <v>1654</v>
      </c>
      <c r="D391" s="184" t="s">
        <v>248</v>
      </c>
      <c r="E391" s="185" t="s">
        <v>2913</v>
      </c>
      <c r="F391" s="186" t="s">
        <v>2914</v>
      </c>
      <c r="G391" s="187" t="s">
        <v>1991</v>
      </c>
      <c r="H391" s="188">
        <v>1</v>
      </c>
      <c r="I391" s="189"/>
      <c r="J391" s="190">
        <f t="shared" si="120"/>
        <v>0</v>
      </c>
      <c r="K391" s="186" t="s">
        <v>1</v>
      </c>
      <c r="L391" s="39"/>
      <c r="M391" s="191" t="s">
        <v>1</v>
      </c>
      <c r="N391" s="192" t="s">
        <v>42</v>
      </c>
      <c r="O391" s="71"/>
      <c r="P391" s="193">
        <f t="shared" si="121"/>
        <v>0</v>
      </c>
      <c r="Q391" s="193">
        <v>0</v>
      </c>
      <c r="R391" s="193">
        <f t="shared" si="122"/>
        <v>0</v>
      </c>
      <c r="S391" s="193">
        <v>0</v>
      </c>
      <c r="T391" s="194">
        <f t="shared" si="123"/>
        <v>0</v>
      </c>
      <c r="U391" s="34"/>
      <c r="V391" s="34"/>
      <c r="W391" s="34"/>
      <c r="X391" s="34"/>
      <c r="Y391" s="34"/>
      <c r="Z391" s="34"/>
      <c r="AA391" s="34"/>
      <c r="AB391" s="34"/>
      <c r="AC391" s="34"/>
      <c r="AD391" s="34"/>
      <c r="AE391" s="34"/>
      <c r="AR391" s="195" t="s">
        <v>264</v>
      </c>
      <c r="AT391" s="195" t="s">
        <v>248</v>
      </c>
      <c r="AU391" s="195" t="s">
        <v>85</v>
      </c>
      <c r="AY391" s="17" t="s">
        <v>247</v>
      </c>
      <c r="BE391" s="196">
        <f t="shared" si="124"/>
        <v>0</v>
      </c>
      <c r="BF391" s="196">
        <f t="shared" si="125"/>
        <v>0</v>
      </c>
      <c r="BG391" s="196">
        <f t="shared" si="126"/>
        <v>0</v>
      </c>
      <c r="BH391" s="196">
        <f t="shared" si="127"/>
        <v>0</v>
      </c>
      <c r="BI391" s="196">
        <f t="shared" si="128"/>
        <v>0</v>
      </c>
      <c r="BJ391" s="17" t="s">
        <v>85</v>
      </c>
      <c r="BK391" s="196">
        <f t="shared" si="129"/>
        <v>0</v>
      </c>
      <c r="BL391" s="17" t="s">
        <v>264</v>
      </c>
      <c r="BM391" s="195" t="s">
        <v>1657</v>
      </c>
    </row>
    <row r="392" spans="1:65" s="2" customFormat="1" ht="24.15" customHeight="1">
      <c r="A392" s="34"/>
      <c r="B392" s="35"/>
      <c r="C392" s="184" t="s">
        <v>1109</v>
      </c>
      <c r="D392" s="184" t="s">
        <v>248</v>
      </c>
      <c r="E392" s="185" t="s">
        <v>2915</v>
      </c>
      <c r="F392" s="186" t="s">
        <v>2916</v>
      </c>
      <c r="G392" s="187" t="s">
        <v>1991</v>
      </c>
      <c r="H392" s="188">
        <v>1</v>
      </c>
      <c r="I392" s="189"/>
      <c r="J392" s="190">
        <f t="shared" si="120"/>
        <v>0</v>
      </c>
      <c r="K392" s="186" t="s">
        <v>1</v>
      </c>
      <c r="L392" s="39"/>
      <c r="M392" s="191" t="s">
        <v>1</v>
      </c>
      <c r="N392" s="192" t="s">
        <v>42</v>
      </c>
      <c r="O392" s="71"/>
      <c r="P392" s="193">
        <f t="shared" si="121"/>
        <v>0</v>
      </c>
      <c r="Q392" s="193">
        <v>0</v>
      </c>
      <c r="R392" s="193">
        <f t="shared" si="122"/>
        <v>0</v>
      </c>
      <c r="S392" s="193">
        <v>0</v>
      </c>
      <c r="T392" s="194">
        <f t="shared" si="123"/>
        <v>0</v>
      </c>
      <c r="U392" s="34"/>
      <c r="V392" s="34"/>
      <c r="W392" s="34"/>
      <c r="X392" s="34"/>
      <c r="Y392" s="34"/>
      <c r="Z392" s="34"/>
      <c r="AA392" s="34"/>
      <c r="AB392" s="34"/>
      <c r="AC392" s="34"/>
      <c r="AD392" s="34"/>
      <c r="AE392" s="34"/>
      <c r="AR392" s="195" t="s">
        <v>264</v>
      </c>
      <c r="AT392" s="195" t="s">
        <v>248</v>
      </c>
      <c r="AU392" s="195" t="s">
        <v>85</v>
      </c>
      <c r="AY392" s="17" t="s">
        <v>247</v>
      </c>
      <c r="BE392" s="196">
        <f t="shared" si="124"/>
        <v>0</v>
      </c>
      <c r="BF392" s="196">
        <f t="shared" si="125"/>
        <v>0</v>
      </c>
      <c r="BG392" s="196">
        <f t="shared" si="126"/>
        <v>0</v>
      </c>
      <c r="BH392" s="196">
        <f t="shared" si="127"/>
        <v>0</v>
      </c>
      <c r="BI392" s="196">
        <f t="shared" si="128"/>
        <v>0</v>
      </c>
      <c r="BJ392" s="17" t="s">
        <v>85</v>
      </c>
      <c r="BK392" s="196">
        <f t="shared" si="129"/>
        <v>0</v>
      </c>
      <c r="BL392" s="17" t="s">
        <v>264</v>
      </c>
      <c r="BM392" s="195" t="s">
        <v>1661</v>
      </c>
    </row>
    <row r="393" spans="1:65" s="2" customFormat="1" ht="24.15" customHeight="1">
      <c r="A393" s="34"/>
      <c r="B393" s="35"/>
      <c r="C393" s="184" t="s">
        <v>1664</v>
      </c>
      <c r="D393" s="184" t="s">
        <v>248</v>
      </c>
      <c r="E393" s="185" t="s">
        <v>3069</v>
      </c>
      <c r="F393" s="186" t="s">
        <v>2918</v>
      </c>
      <c r="G393" s="187" t="s">
        <v>2919</v>
      </c>
      <c r="H393" s="188">
        <v>1</v>
      </c>
      <c r="I393" s="189"/>
      <c r="J393" s="190">
        <f t="shared" si="120"/>
        <v>0</v>
      </c>
      <c r="K393" s="186" t="s">
        <v>1</v>
      </c>
      <c r="L393" s="39"/>
      <c r="M393" s="191" t="s">
        <v>1</v>
      </c>
      <c r="N393" s="192" t="s">
        <v>42</v>
      </c>
      <c r="O393" s="71"/>
      <c r="P393" s="193">
        <f t="shared" si="121"/>
        <v>0</v>
      </c>
      <c r="Q393" s="193">
        <v>0</v>
      </c>
      <c r="R393" s="193">
        <f t="shared" si="122"/>
        <v>0</v>
      </c>
      <c r="S393" s="193">
        <v>0</v>
      </c>
      <c r="T393" s="194">
        <f t="shared" si="123"/>
        <v>0</v>
      </c>
      <c r="U393" s="34"/>
      <c r="V393" s="34"/>
      <c r="W393" s="34"/>
      <c r="X393" s="34"/>
      <c r="Y393" s="34"/>
      <c r="Z393" s="34"/>
      <c r="AA393" s="34"/>
      <c r="AB393" s="34"/>
      <c r="AC393" s="34"/>
      <c r="AD393" s="34"/>
      <c r="AE393" s="34"/>
      <c r="AR393" s="195" t="s">
        <v>264</v>
      </c>
      <c r="AT393" s="195" t="s">
        <v>248</v>
      </c>
      <c r="AU393" s="195" t="s">
        <v>85</v>
      </c>
      <c r="AY393" s="17" t="s">
        <v>247</v>
      </c>
      <c r="BE393" s="196">
        <f t="shared" si="124"/>
        <v>0</v>
      </c>
      <c r="BF393" s="196">
        <f t="shared" si="125"/>
        <v>0</v>
      </c>
      <c r="BG393" s="196">
        <f t="shared" si="126"/>
        <v>0</v>
      </c>
      <c r="BH393" s="196">
        <f t="shared" si="127"/>
        <v>0</v>
      </c>
      <c r="BI393" s="196">
        <f t="shared" si="128"/>
        <v>0</v>
      </c>
      <c r="BJ393" s="17" t="s">
        <v>85</v>
      </c>
      <c r="BK393" s="196">
        <f t="shared" si="129"/>
        <v>0</v>
      </c>
      <c r="BL393" s="17" t="s">
        <v>264</v>
      </c>
      <c r="BM393" s="195" t="s">
        <v>1667</v>
      </c>
    </row>
    <row r="394" spans="1:65" s="2" customFormat="1" ht="24.15" customHeight="1">
      <c r="A394" s="34"/>
      <c r="B394" s="35"/>
      <c r="C394" s="184" t="s">
        <v>1112</v>
      </c>
      <c r="D394" s="184" t="s">
        <v>248</v>
      </c>
      <c r="E394" s="185" t="s">
        <v>3070</v>
      </c>
      <c r="F394" s="186" t="s">
        <v>2921</v>
      </c>
      <c r="G394" s="187" t="s">
        <v>2919</v>
      </c>
      <c r="H394" s="188">
        <v>1</v>
      </c>
      <c r="I394" s="189"/>
      <c r="J394" s="190">
        <f t="shared" si="120"/>
        <v>0</v>
      </c>
      <c r="K394" s="186" t="s">
        <v>1</v>
      </c>
      <c r="L394" s="39"/>
      <c r="M394" s="191" t="s">
        <v>1</v>
      </c>
      <c r="N394" s="192" t="s">
        <v>42</v>
      </c>
      <c r="O394" s="71"/>
      <c r="P394" s="193">
        <f t="shared" si="121"/>
        <v>0</v>
      </c>
      <c r="Q394" s="193">
        <v>0</v>
      </c>
      <c r="R394" s="193">
        <f t="shared" si="122"/>
        <v>0</v>
      </c>
      <c r="S394" s="193">
        <v>0</v>
      </c>
      <c r="T394" s="194">
        <f t="shared" si="123"/>
        <v>0</v>
      </c>
      <c r="U394" s="34"/>
      <c r="V394" s="34"/>
      <c r="W394" s="34"/>
      <c r="X394" s="34"/>
      <c r="Y394" s="34"/>
      <c r="Z394" s="34"/>
      <c r="AA394" s="34"/>
      <c r="AB394" s="34"/>
      <c r="AC394" s="34"/>
      <c r="AD394" s="34"/>
      <c r="AE394" s="34"/>
      <c r="AR394" s="195" t="s">
        <v>264</v>
      </c>
      <c r="AT394" s="195" t="s">
        <v>248</v>
      </c>
      <c r="AU394" s="195" t="s">
        <v>85</v>
      </c>
      <c r="AY394" s="17" t="s">
        <v>247</v>
      </c>
      <c r="BE394" s="196">
        <f t="shared" si="124"/>
        <v>0</v>
      </c>
      <c r="BF394" s="196">
        <f t="shared" si="125"/>
        <v>0</v>
      </c>
      <c r="BG394" s="196">
        <f t="shared" si="126"/>
        <v>0</v>
      </c>
      <c r="BH394" s="196">
        <f t="shared" si="127"/>
        <v>0</v>
      </c>
      <c r="BI394" s="196">
        <f t="shared" si="128"/>
        <v>0</v>
      </c>
      <c r="BJ394" s="17" t="s">
        <v>85</v>
      </c>
      <c r="BK394" s="196">
        <f t="shared" si="129"/>
        <v>0</v>
      </c>
      <c r="BL394" s="17" t="s">
        <v>264</v>
      </c>
      <c r="BM394" s="195" t="s">
        <v>1671</v>
      </c>
    </row>
    <row r="395" spans="1:65" s="2" customFormat="1" ht="24.15" customHeight="1">
      <c r="A395" s="34"/>
      <c r="B395" s="35"/>
      <c r="C395" s="184" t="s">
        <v>1674</v>
      </c>
      <c r="D395" s="184" t="s">
        <v>248</v>
      </c>
      <c r="E395" s="185" t="s">
        <v>3071</v>
      </c>
      <c r="F395" s="186" t="s">
        <v>2923</v>
      </c>
      <c r="G395" s="187" t="s">
        <v>1991</v>
      </c>
      <c r="H395" s="188">
        <v>1</v>
      </c>
      <c r="I395" s="189"/>
      <c r="J395" s="190">
        <f t="shared" si="120"/>
        <v>0</v>
      </c>
      <c r="K395" s="186" t="s">
        <v>1</v>
      </c>
      <c r="L395" s="39"/>
      <c r="M395" s="191" t="s">
        <v>1</v>
      </c>
      <c r="N395" s="192" t="s">
        <v>42</v>
      </c>
      <c r="O395" s="71"/>
      <c r="P395" s="193">
        <f t="shared" si="121"/>
        <v>0</v>
      </c>
      <c r="Q395" s="193">
        <v>0</v>
      </c>
      <c r="R395" s="193">
        <f t="shared" si="122"/>
        <v>0</v>
      </c>
      <c r="S395" s="193">
        <v>0</v>
      </c>
      <c r="T395" s="194">
        <f t="shared" si="123"/>
        <v>0</v>
      </c>
      <c r="U395" s="34"/>
      <c r="V395" s="34"/>
      <c r="W395" s="34"/>
      <c r="X395" s="34"/>
      <c r="Y395" s="34"/>
      <c r="Z395" s="34"/>
      <c r="AA395" s="34"/>
      <c r="AB395" s="34"/>
      <c r="AC395" s="34"/>
      <c r="AD395" s="34"/>
      <c r="AE395" s="34"/>
      <c r="AR395" s="195" t="s">
        <v>264</v>
      </c>
      <c r="AT395" s="195" t="s">
        <v>248</v>
      </c>
      <c r="AU395" s="195" t="s">
        <v>85</v>
      </c>
      <c r="AY395" s="17" t="s">
        <v>247</v>
      </c>
      <c r="BE395" s="196">
        <f t="shared" si="124"/>
        <v>0</v>
      </c>
      <c r="BF395" s="196">
        <f t="shared" si="125"/>
        <v>0</v>
      </c>
      <c r="BG395" s="196">
        <f t="shared" si="126"/>
        <v>0</v>
      </c>
      <c r="BH395" s="196">
        <f t="shared" si="127"/>
        <v>0</v>
      </c>
      <c r="BI395" s="196">
        <f t="shared" si="128"/>
        <v>0</v>
      </c>
      <c r="BJ395" s="17" t="s">
        <v>85</v>
      </c>
      <c r="BK395" s="196">
        <f t="shared" si="129"/>
        <v>0</v>
      </c>
      <c r="BL395" s="17" t="s">
        <v>264</v>
      </c>
      <c r="BM395" s="195" t="s">
        <v>1677</v>
      </c>
    </row>
    <row r="396" spans="1:65" s="2" customFormat="1" ht="16.5" customHeight="1">
      <c r="A396" s="34"/>
      <c r="B396" s="35"/>
      <c r="C396" s="184" t="s">
        <v>1116</v>
      </c>
      <c r="D396" s="184" t="s">
        <v>248</v>
      </c>
      <c r="E396" s="185" t="s">
        <v>3072</v>
      </c>
      <c r="F396" s="186" t="s">
        <v>2925</v>
      </c>
      <c r="G396" s="187" t="s">
        <v>1991</v>
      </c>
      <c r="H396" s="188">
        <v>1</v>
      </c>
      <c r="I396" s="189"/>
      <c r="J396" s="190">
        <f t="shared" si="120"/>
        <v>0</v>
      </c>
      <c r="K396" s="186" t="s">
        <v>1</v>
      </c>
      <c r="L396" s="39"/>
      <c r="M396" s="191" t="s">
        <v>1</v>
      </c>
      <c r="N396" s="192" t="s">
        <v>42</v>
      </c>
      <c r="O396" s="71"/>
      <c r="P396" s="193">
        <f t="shared" si="121"/>
        <v>0</v>
      </c>
      <c r="Q396" s="193">
        <v>0</v>
      </c>
      <c r="R396" s="193">
        <f t="shared" si="122"/>
        <v>0</v>
      </c>
      <c r="S396" s="193">
        <v>0</v>
      </c>
      <c r="T396" s="194">
        <f t="shared" si="123"/>
        <v>0</v>
      </c>
      <c r="U396" s="34"/>
      <c r="V396" s="34"/>
      <c r="W396" s="34"/>
      <c r="X396" s="34"/>
      <c r="Y396" s="34"/>
      <c r="Z396" s="34"/>
      <c r="AA396" s="34"/>
      <c r="AB396" s="34"/>
      <c r="AC396" s="34"/>
      <c r="AD396" s="34"/>
      <c r="AE396" s="34"/>
      <c r="AR396" s="195" t="s">
        <v>264</v>
      </c>
      <c r="AT396" s="195" t="s">
        <v>248</v>
      </c>
      <c r="AU396" s="195" t="s">
        <v>85</v>
      </c>
      <c r="AY396" s="17" t="s">
        <v>247</v>
      </c>
      <c r="BE396" s="196">
        <f t="shared" si="124"/>
        <v>0</v>
      </c>
      <c r="BF396" s="196">
        <f t="shared" si="125"/>
        <v>0</v>
      </c>
      <c r="BG396" s="196">
        <f t="shared" si="126"/>
        <v>0</v>
      </c>
      <c r="BH396" s="196">
        <f t="shared" si="127"/>
        <v>0</v>
      </c>
      <c r="BI396" s="196">
        <f t="shared" si="128"/>
        <v>0</v>
      </c>
      <c r="BJ396" s="17" t="s">
        <v>85</v>
      </c>
      <c r="BK396" s="196">
        <f t="shared" si="129"/>
        <v>0</v>
      </c>
      <c r="BL396" s="17" t="s">
        <v>264</v>
      </c>
      <c r="BM396" s="195" t="s">
        <v>1681</v>
      </c>
    </row>
    <row r="397" spans="1:65" s="11" customFormat="1" ht="25.9" customHeight="1">
      <c r="B397" s="170"/>
      <c r="C397" s="171"/>
      <c r="D397" s="172" t="s">
        <v>76</v>
      </c>
      <c r="E397" s="173" t="s">
        <v>3073</v>
      </c>
      <c r="F397" s="173" t="s">
        <v>3074</v>
      </c>
      <c r="G397" s="171"/>
      <c r="H397" s="171"/>
      <c r="I397" s="174"/>
      <c r="J397" s="175">
        <f>BK397</f>
        <v>0</v>
      </c>
      <c r="K397" s="171"/>
      <c r="L397" s="176"/>
      <c r="M397" s="177"/>
      <c r="N397" s="178"/>
      <c r="O397" s="178"/>
      <c r="P397" s="179">
        <f>SUM(P398:P409)</f>
        <v>0</v>
      </c>
      <c r="Q397" s="178"/>
      <c r="R397" s="179">
        <f>SUM(R398:R409)</f>
        <v>0</v>
      </c>
      <c r="S397" s="178"/>
      <c r="T397" s="180">
        <f>SUM(T398:T409)</f>
        <v>0</v>
      </c>
      <c r="AR397" s="181" t="s">
        <v>85</v>
      </c>
      <c r="AT397" s="182" t="s">
        <v>76</v>
      </c>
      <c r="AU397" s="182" t="s">
        <v>77</v>
      </c>
      <c r="AY397" s="181" t="s">
        <v>247</v>
      </c>
      <c r="BK397" s="183">
        <f>SUM(BK398:BK409)</f>
        <v>0</v>
      </c>
    </row>
    <row r="398" spans="1:65" s="2" customFormat="1" ht="24.15" customHeight="1">
      <c r="A398" s="34"/>
      <c r="B398" s="35"/>
      <c r="C398" s="184" t="s">
        <v>1690</v>
      </c>
      <c r="D398" s="184" t="s">
        <v>248</v>
      </c>
      <c r="E398" s="185" t="s">
        <v>3075</v>
      </c>
      <c r="F398" s="186" t="s">
        <v>3076</v>
      </c>
      <c r="G398" s="187" t="s">
        <v>1991</v>
      </c>
      <c r="H398" s="188">
        <v>1</v>
      </c>
      <c r="I398" s="189"/>
      <c r="J398" s="190">
        <f t="shared" ref="J398:J409" si="130">ROUND(I398*H398,2)</f>
        <v>0</v>
      </c>
      <c r="K398" s="186" t="s">
        <v>1</v>
      </c>
      <c r="L398" s="39"/>
      <c r="M398" s="191" t="s">
        <v>1</v>
      </c>
      <c r="N398" s="192" t="s">
        <v>42</v>
      </c>
      <c r="O398" s="71"/>
      <c r="P398" s="193">
        <f t="shared" ref="P398:P409" si="131">O398*H398</f>
        <v>0</v>
      </c>
      <c r="Q398" s="193">
        <v>0</v>
      </c>
      <c r="R398" s="193">
        <f t="shared" ref="R398:R409" si="132">Q398*H398</f>
        <v>0</v>
      </c>
      <c r="S398" s="193">
        <v>0</v>
      </c>
      <c r="T398" s="194">
        <f t="shared" ref="T398:T409" si="133">S398*H398</f>
        <v>0</v>
      </c>
      <c r="U398" s="34"/>
      <c r="V398" s="34"/>
      <c r="W398" s="34"/>
      <c r="X398" s="34"/>
      <c r="Y398" s="34"/>
      <c r="Z398" s="34"/>
      <c r="AA398" s="34"/>
      <c r="AB398" s="34"/>
      <c r="AC398" s="34"/>
      <c r="AD398" s="34"/>
      <c r="AE398" s="34"/>
      <c r="AR398" s="195" t="s">
        <v>264</v>
      </c>
      <c r="AT398" s="195" t="s">
        <v>248</v>
      </c>
      <c r="AU398" s="195" t="s">
        <v>85</v>
      </c>
      <c r="AY398" s="17" t="s">
        <v>247</v>
      </c>
      <c r="BE398" s="196">
        <f t="shared" ref="BE398:BE409" si="134">IF(N398="základní",J398,0)</f>
        <v>0</v>
      </c>
      <c r="BF398" s="196">
        <f t="shared" ref="BF398:BF409" si="135">IF(N398="snížená",J398,0)</f>
        <v>0</v>
      </c>
      <c r="BG398" s="196">
        <f t="shared" ref="BG398:BG409" si="136">IF(N398="zákl. přenesená",J398,0)</f>
        <v>0</v>
      </c>
      <c r="BH398" s="196">
        <f t="shared" ref="BH398:BH409" si="137">IF(N398="sníž. přenesená",J398,0)</f>
        <v>0</v>
      </c>
      <c r="BI398" s="196">
        <f t="shared" ref="BI398:BI409" si="138">IF(N398="nulová",J398,0)</f>
        <v>0</v>
      </c>
      <c r="BJ398" s="17" t="s">
        <v>85</v>
      </c>
      <c r="BK398" s="196">
        <f t="shared" ref="BK398:BK409" si="139">ROUND(I398*H398,2)</f>
        <v>0</v>
      </c>
      <c r="BL398" s="17" t="s">
        <v>264</v>
      </c>
      <c r="BM398" s="195" t="s">
        <v>1693</v>
      </c>
    </row>
    <row r="399" spans="1:65" s="2" customFormat="1" ht="16.5" customHeight="1">
      <c r="A399" s="34"/>
      <c r="B399" s="35"/>
      <c r="C399" s="184" t="s">
        <v>1118</v>
      </c>
      <c r="D399" s="184" t="s">
        <v>248</v>
      </c>
      <c r="E399" s="185" t="s">
        <v>2930</v>
      </c>
      <c r="F399" s="186" t="s">
        <v>2931</v>
      </c>
      <c r="G399" s="187" t="s">
        <v>1991</v>
      </c>
      <c r="H399" s="188">
        <v>1</v>
      </c>
      <c r="I399" s="189"/>
      <c r="J399" s="190">
        <f t="shared" si="130"/>
        <v>0</v>
      </c>
      <c r="K399" s="186" t="s">
        <v>1</v>
      </c>
      <c r="L399" s="39"/>
      <c r="M399" s="191" t="s">
        <v>1</v>
      </c>
      <c r="N399" s="192" t="s">
        <v>42</v>
      </c>
      <c r="O399" s="71"/>
      <c r="P399" s="193">
        <f t="shared" si="131"/>
        <v>0</v>
      </c>
      <c r="Q399" s="193">
        <v>0</v>
      </c>
      <c r="R399" s="193">
        <f t="shared" si="132"/>
        <v>0</v>
      </c>
      <c r="S399" s="193">
        <v>0</v>
      </c>
      <c r="T399" s="194">
        <f t="shared" si="133"/>
        <v>0</v>
      </c>
      <c r="U399" s="34"/>
      <c r="V399" s="34"/>
      <c r="W399" s="34"/>
      <c r="X399" s="34"/>
      <c r="Y399" s="34"/>
      <c r="Z399" s="34"/>
      <c r="AA399" s="34"/>
      <c r="AB399" s="34"/>
      <c r="AC399" s="34"/>
      <c r="AD399" s="34"/>
      <c r="AE399" s="34"/>
      <c r="AR399" s="195" t="s">
        <v>264</v>
      </c>
      <c r="AT399" s="195" t="s">
        <v>248</v>
      </c>
      <c r="AU399" s="195" t="s">
        <v>85</v>
      </c>
      <c r="AY399" s="17" t="s">
        <v>247</v>
      </c>
      <c r="BE399" s="196">
        <f t="shared" si="134"/>
        <v>0</v>
      </c>
      <c r="BF399" s="196">
        <f t="shared" si="135"/>
        <v>0</v>
      </c>
      <c r="BG399" s="196">
        <f t="shared" si="136"/>
        <v>0</v>
      </c>
      <c r="BH399" s="196">
        <f t="shared" si="137"/>
        <v>0</v>
      </c>
      <c r="BI399" s="196">
        <f t="shared" si="138"/>
        <v>0</v>
      </c>
      <c r="BJ399" s="17" t="s">
        <v>85</v>
      </c>
      <c r="BK399" s="196">
        <f t="shared" si="139"/>
        <v>0</v>
      </c>
      <c r="BL399" s="17" t="s">
        <v>264</v>
      </c>
      <c r="BM399" s="195" t="s">
        <v>1698</v>
      </c>
    </row>
    <row r="400" spans="1:65" s="2" customFormat="1" ht="21.75" customHeight="1">
      <c r="A400" s="34"/>
      <c r="B400" s="35"/>
      <c r="C400" s="184" t="s">
        <v>1701</v>
      </c>
      <c r="D400" s="184" t="s">
        <v>248</v>
      </c>
      <c r="E400" s="185" t="s">
        <v>2932</v>
      </c>
      <c r="F400" s="186" t="s">
        <v>2933</v>
      </c>
      <c r="G400" s="187" t="s">
        <v>1991</v>
      </c>
      <c r="H400" s="188">
        <v>1</v>
      </c>
      <c r="I400" s="189"/>
      <c r="J400" s="190">
        <f t="shared" si="130"/>
        <v>0</v>
      </c>
      <c r="K400" s="186" t="s">
        <v>1</v>
      </c>
      <c r="L400" s="39"/>
      <c r="M400" s="191" t="s">
        <v>1</v>
      </c>
      <c r="N400" s="192" t="s">
        <v>42</v>
      </c>
      <c r="O400" s="71"/>
      <c r="P400" s="193">
        <f t="shared" si="131"/>
        <v>0</v>
      </c>
      <c r="Q400" s="193">
        <v>0</v>
      </c>
      <c r="R400" s="193">
        <f t="shared" si="132"/>
        <v>0</v>
      </c>
      <c r="S400" s="193">
        <v>0</v>
      </c>
      <c r="T400" s="194">
        <f t="shared" si="133"/>
        <v>0</v>
      </c>
      <c r="U400" s="34"/>
      <c r="V400" s="34"/>
      <c r="W400" s="34"/>
      <c r="X400" s="34"/>
      <c r="Y400" s="34"/>
      <c r="Z400" s="34"/>
      <c r="AA400" s="34"/>
      <c r="AB400" s="34"/>
      <c r="AC400" s="34"/>
      <c r="AD400" s="34"/>
      <c r="AE400" s="34"/>
      <c r="AR400" s="195" t="s">
        <v>264</v>
      </c>
      <c r="AT400" s="195" t="s">
        <v>248</v>
      </c>
      <c r="AU400" s="195" t="s">
        <v>85</v>
      </c>
      <c r="AY400" s="17" t="s">
        <v>247</v>
      </c>
      <c r="BE400" s="196">
        <f t="shared" si="134"/>
        <v>0</v>
      </c>
      <c r="BF400" s="196">
        <f t="shared" si="135"/>
        <v>0</v>
      </c>
      <c r="BG400" s="196">
        <f t="shared" si="136"/>
        <v>0</v>
      </c>
      <c r="BH400" s="196">
        <f t="shared" si="137"/>
        <v>0</v>
      </c>
      <c r="BI400" s="196">
        <f t="shared" si="138"/>
        <v>0</v>
      </c>
      <c r="BJ400" s="17" t="s">
        <v>85</v>
      </c>
      <c r="BK400" s="196">
        <f t="shared" si="139"/>
        <v>0</v>
      </c>
      <c r="BL400" s="17" t="s">
        <v>264</v>
      </c>
      <c r="BM400" s="195" t="s">
        <v>1704</v>
      </c>
    </row>
    <row r="401" spans="1:65" s="2" customFormat="1" ht="24.15" customHeight="1">
      <c r="A401" s="34"/>
      <c r="B401" s="35"/>
      <c r="C401" s="184" t="s">
        <v>1122</v>
      </c>
      <c r="D401" s="184" t="s">
        <v>248</v>
      </c>
      <c r="E401" s="185" t="s">
        <v>2934</v>
      </c>
      <c r="F401" s="186" t="s">
        <v>2935</v>
      </c>
      <c r="G401" s="187" t="s">
        <v>1991</v>
      </c>
      <c r="H401" s="188">
        <v>1</v>
      </c>
      <c r="I401" s="189"/>
      <c r="J401" s="190">
        <f t="shared" si="130"/>
        <v>0</v>
      </c>
      <c r="K401" s="186" t="s">
        <v>1</v>
      </c>
      <c r="L401" s="39"/>
      <c r="M401" s="191" t="s">
        <v>1</v>
      </c>
      <c r="N401" s="192" t="s">
        <v>42</v>
      </c>
      <c r="O401" s="71"/>
      <c r="P401" s="193">
        <f t="shared" si="131"/>
        <v>0</v>
      </c>
      <c r="Q401" s="193">
        <v>0</v>
      </c>
      <c r="R401" s="193">
        <f t="shared" si="132"/>
        <v>0</v>
      </c>
      <c r="S401" s="193">
        <v>0</v>
      </c>
      <c r="T401" s="194">
        <f t="shared" si="133"/>
        <v>0</v>
      </c>
      <c r="U401" s="34"/>
      <c r="V401" s="34"/>
      <c r="W401" s="34"/>
      <c r="X401" s="34"/>
      <c r="Y401" s="34"/>
      <c r="Z401" s="34"/>
      <c r="AA401" s="34"/>
      <c r="AB401" s="34"/>
      <c r="AC401" s="34"/>
      <c r="AD401" s="34"/>
      <c r="AE401" s="34"/>
      <c r="AR401" s="195" t="s">
        <v>264</v>
      </c>
      <c r="AT401" s="195" t="s">
        <v>248</v>
      </c>
      <c r="AU401" s="195" t="s">
        <v>85</v>
      </c>
      <c r="AY401" s="17" t="s">
        <v>247</v>
      </c>
      <c r="BE401" s="196">
        <f t="shared" si="134"/>
        <v>0</v>
      </c>
      <c r="BF401" s="196">
        <f t="shared" si="135"/>
        <v>0</v>
      </c>
      <c r="BG401" s="196">
        <f t="shared" si="136"/>
        <v>0</v>
      </c>
      <c r="BH401" s="196">
        <f t="shared" si="137"/>
        <v>0</v>
      </c>
      <c r="BI401" s="196">
        <f t="shared" si="138"/>
        <v>0</v>
      </c>
      <c r="BJ401" s="17" t="s">
        <v>85</v>
      </c>
      <c r="BK401" s="196">
        <f t="shared" si="139"/>
        <v>0</v>
      </c>
      <c r="BL401" s="17" t="s">
        <v>264</v>
      </c>
      <c r="BM401" s="195" t="s">
        <v>1710</v>
      </c>
    </row>
    <row r="402" spans="1:65" s="2" customFormat="1" ht="24.15" customHeight="1">
      <c r="A402" s="34"/>
      <c r="B402" s="35"/>
      <c r="C402" s="184" t="s">
        <v>1712</v>
      </c>
      <c r="D402" s="184" t="s">
        <v>248</v>
      </c>
      <c r="E402" s="185" t="s">
        <v>2936</v>
      </c>
      <c r="F402" s="186" t="s">
        <v>2937</v>
      </c>
      <c r="G402" s="187" t="s">
        <v>1991</v>
      </c>
      <c r="H402" s="188">
        <v>4</v>
      </c>
      <c r="I402" s="189"/>
      <c r="J402" s="190">
        <f t="shared" si="130"/>
        <v>0</v>
      </c>
      <c r="K402" s="186" t="s">
        <v>1</v>
      </c>
      <c r="L402" s="39"/>
      <c r="M402" s="191" t="s">
        <v>1</v>
      </c>
      <c r="N402" s="192" t="s">
        <v>42</v>
      </c>
      <c r="O402" s="71"/>
      <c r="P402" s="193">
        <f t="shared" si="131"/>
        <v>0</v>
      </c>
      <c r="Q402" s="193">
        <v>0</v>
      </c>
      <c r="R402" s="193">
        <f t="shared" si="132"/>
        <v>0</v>
      </c>
      <c r="S402" s="193">
        <v>0</v>
      </c>
      <c r="T402" s="194">
        <f t="shared" si="133"/>
        <v>0</v>
      </c>
      <c r="U402" s="34"/>
      <c r="V402" s="34"/>
      <c r="W402" s="34"/>
      <c r="X402" s="34"/>
      <c r="Y402" s="34"/>
      <c r="Z402" s="34"/>
      <c r="AA402" s="34"/>
      <c r="AB402" s="34"/>
      <c r="AC402" s="34"/>
      <c r="AD402" s="34"/>
      <c r="AE402" s="34"/>
      <c r="AR402" s="195" t="s">
        <v>264</v>
      </c>
      <c r="AT402" s="195" t="s">
        <v>248</v>
      </c>
      <c r="AU402" s="195" t="s">
        <v>85</v>
      </c>
      <c r="AY402" s="17" t="s">
        <v>247</v>
      </c>
      <c r="BE402" s="196">
        <f t="shared" si="134"/>
        <v>0</v>
      </c>
      <c r="BF402" s="196">
        <f t="shared" si="135"/>
        <v>0</v>
      </c>
      <c r="BG402" s="196">
        <f t="shared" si="136"/>
        <v>0</v>
      </c>
      <c r="BH402" s="196">
        <f t="shared" si="137"/>
        <v>0</v>
      </c>
      <c r="BI402" s="196">
        <f t="shared" si="138"/>
        <v>0</v>
      </c>
      <c r="BJ402" s="17" t="s">
        <v>85</v>
      </c>
      <c r="BK402" s="196">
        <f t="shared" si="139"/>
        <v>0</v>
      </c>
      <c r="BL402" s="17" t="s">
        <v>264</v>
      </c>
      <c r="BM402" s="195" t="s">
        <v>1715</v>
      </c>
    </row>
    <row r="403" spans="1:65" s="2" customFormat="1" ht="21.75" customHeight="1">
      <c r="A403" s="34"/>
      <c r="B403" s="35"/>
      <c r="C403" s="184" t="s">
        <v>1125</v>
      </c>
      <c r="D403" s="184" t="s">
        <v>248</v>
      </c>
      <c r="E403" s="185" t="s">
        <v>2938</v>
      </c>
      <c r="F403" s="186" t="s">
        <v>2939</v>
      </c>
      <c r="G403" s="187" t="s">
        <v>1991</v>
      </c>
      <c r="H403" s="188">
        <v>1</v>
      </c>
      <c r="I403" s="189"/>
      <c r="J403" s="190">
        <f t="shared" si="130"/>
        <v>0</v>
      </c>
      <c r="K403" s="186" t="s">
        <v>1</v>
      </c>
      <c r="L403" s="39"/>
      <c r="M403" s="191" t="s">
        <v>1</v>
      </c>
      <c r="N403" s="192" t="s">
        <v>42</v>
      </c>
      <c r="O403" s="71"/>
      <c r="P403" s="193">
        <f t="shared" si="131"/>
        <v>0</v>
      </c>
      <c r="Q403" s="193">
        <v>0</v>
      </c>
      <c r="R403" s="193">
        <f t="shared" si="132"/>
        <v>0</v>
      </c>
      <c r="S403" s="193">
        <v>0</v>
      </c>
      <c r="T403" s="194">
        <f t="shared" si="133"/>
        <v>0</v>
      </c>
      <c r="U403" s="34"/>
      <c r="V403" s="34"/>
      <c r="W403" s="34"/>
      <c r="X403" s="34"/>
      <c r="Y403" s="34"/>
      <c r="Z403" s="34"/>
      <c r="AA403" s="34"/>
      <c r="AB403" s="34"/>
      <c r="AC403" s="34"/>
      <c r="AD403" s="34"/>
      <c r="AE403" s="34"/>
      <c r="AR403" s="195" t="s">
        <v>264</v>
      </c>
      <c r="AT403" s="195" t="s">
        <v>248</v>
      </c>
      <c r="AU403" s="195" t="s">
        <v>85</v>
      </c>
      <c r="AY403" s="17" t="s">
        <v>247</v>
      </c>
      <c r="BE403" s="196">
        <f t="shared" si="134"/>
        <v>0</v>
      </c>
      <c r="BF403" s="196">
        <f t="shared" si="135"/>
        <v>0</v>
      </c>
      <c r="BG403" s="196">
        <f t="shared" si="136"/>
        <v>0</v>
      </c>
      <c r="BH403" s="196">
        <f t="shared" si="137"/>
        <v>0</v>
      </c>
      <c r="BI403" s="196">
        <f t="shared" si="138"/>
        <v>0</v>
      </c>
      <c r="BJ403" s="17" t="s">
        <v>85</v>
      </c>
      <c r="BK403" s="196">
        <f t="shared" si="139"/>
        <v>0</v>
      </c>
      <c r="BL403" s="17" t="s">
        <v>264</v>
      </c>
      <c r="BM403" s="195" t="s">
        <v>1726</v>
      </c>
    </row>
    <row r="404" spans="1:65" s="2" customFormat="1" ht="21.75" customHeight="1">
      <c r="A404" s="34"/>
      <c r="B404" s="35"/>
      <c r="C404" s="184" t="s">
        <v>1729</v>
      </c>
      <c r="D404" s="184" t="s">
        <v>248</v>
      </c>
      <c r="E404" s="185" t="s">
        <v>2940</v>
      </c>
      <c r="F404" s="186" t="s">
        <v>2941</v>
      </c>
      <c r="G404" s="187" t="s">
        <v>1991</v>
      </c>
      <c r="H404" s="188">
        <v>7</v>
      </c>
      <c r="I404" s="189"/>
      <c r="J404" s="190">
        <f t="shared" si="130"/>
        <v>0</v>
      </c>
      <c r="K404" s="186" t="s">
        <v>1</v>
      </c>
      <c r="L404" s="39"/>
      <c r="M404" s="191" t="s">
        <v>1</v>
      </c>
      <c r="N404" s="192" t="s">
        <v>42</v>
      </c>
      <c r="O404" s="71"/>
      <c r="P404" s="193">
        <f t="shared" si="131"/>
        <v>0</v>
      </c>
      <c r="Q404" s="193">
        <v>0</v>
      </c>
      <c r="R404" s="193">
        <f t="shared" si="132"/>
        <v>0</v>
      </c>
      <c r="S404" s="193">
        <v>0</v>
      </c>
      <c r="T404" s="194">
        <f t="shared" si="133"/>
        <v>0</v>
      </c>
      <c r="U404" s="34"/>
      <c r="V404" s="34"/>
      <c r="W404" s="34"/>
      <c r="X404" s="34"/>
      <c r="Y404" s="34"/>
      <c r="Z404" s="34"/>
      <c r="AA404" s="34"/>
      <c r="AB404" s="34"/>
      <c r="AC404" s="34"/>
      <c r="AD404" s="34"/>
      <c r="AE404" s="34"/>
      <c r="AR404" s="195" t="s">
        <v>264</v>
      </c>
      <c r="AT404" s="195" t="s">
        <v>248</v>
      </c>
      <c r="AU404" s="195" t="s">
        <v>85</v>
      </c>
      <c r="AY404" s="17" t="s">
        <v>247</v>
      </c>
      <c r="BE404" s="196">
        <f t="shared" si="134"/>
        <v>0</v>
      </c>
      <c r="BF404" s="196">
        <f t="shared" si="135"/>
        <v>0</v>
      </c>
      <c r="BG404" s="196">
        <f t="shared" si="136"/>
        <v>0</v>
      </c>
      <c r="BH404" s="196">
        <f t="shared" si="137"/>
        <v>0</v>
      </c>
      <c r="BI404" s="196">
        <f t="shared" si="138"/>
        <v>0</v>
      </c>
      <c r="BJ404" s="17" t="s">
        <v>85</v>
      </c>
      <c r="BK404" s="196">
        <f t="shared" si="139"/>
        <v>0</v>
      </c>
      <c r="BL404" s="17" t="s">
        <v>264</v>
      </c>
      <c r="BM404" s="195" t="s">
        <v>1732</v>
      </c>
    </row>
    <row r="405" spans="1:65" s="2" customFormat="1" ht="16.5" customHeight="1">
      <c r="A405" s="34"/>
      <c r="B405" s="35"/>
      <c r="C405" s="184" t="s">
        <v>1130</v>
      </c>
      <c r="D405" s="184" t="s">
        <v>248</v>
      </c>
      <c r="E405" s="185" t="s">
        <v>2942</v>
      </c>
      <c r="F405" s="186" t="s">
        <v>2943</v>
      </c>
      <c r="G405" s="187" t="s">
        <v>1991</v>
      </c>
      <c r="H405" s="188">
        <v>3</v>
      </c>
      <c r="I405" s="189"/>
      <c r="J405" s="190">
        <f t="shared" si="130"/>
        <v>0</v>
      </c>
      <c r="K405" s="186" t="s">
        <v>1</v>
      </c>
      <c r="L405" s="39"/>
      <c r="M405" s="191" t="s">
        <v>1</v>
      </c>
      <c r="N405" s="192" t="s">
        <v>42</v>
      </c>
      <c r="O405" s="71"/>
      <c r="P405" s="193">
        <f t="shared" si="131"/>
        <v>0</v>
      </c>
      <c r="Q405" s="193">
        <v>0</v>
      </c>
      <c r="R405" s="193">
        <f t="shared" si="132"/>
        <v>0</v>
      </c>
      <c r="S405" s="193">
        <v>0</v>
      </c>
      <c r="T405" s="194">
        <f t="shared" si="133"/>
        <v>0</v>
      </c>
      <c r="U405" s="34"/>
      <c r="V405" s="34"/>
      <c r="W405" s="34"/>
      <c r="X405" s="34"/>
      <c r="Y405" s="34"/>
      <c r="Z405" s="34"/>
      <c r="AA405" s="34"/>
      <c r="AB405" s="34"/>
      <c r="AC405" s="34"/>
      <c r="AD405" s="34"/>
      <c r="AE405" s="34"/>
      <c r="AR405" s="195" t="s">
        <v>264</v>
      </c>
      <c r="AT405" s="195" t="s">
        <v>248</v>
      </c>
      <c r="AU405" s="195" t="s">
        <v>85</v>
      </c>
      <c r="AY405" s="17" t="s">
        <v>247</v>
      </c>
      <c r="BE405" s="196">
        <f t="shared" si="134"/>
        <v>0</v>
      </c>
      <c r="BF405" s="196">
        <f t="shared" si="135"/>
        <v>0</v>
      </c>
      <c r="BG405" s="196">
        <f t="shared" si="136"/>
        <v>0</v>
      </c>
      <c r="BH405" s="196">
        <f t="shared" si="137"/>
        <v>0</v>
      </c>
      <c r="BI405" s="196">
        <f t="shared" si="138"/>
        <v>0</v>
      </c>
      <c r="BJ405" s="17" t="s">
        <v>85</v>
      </c>
      <c r="BK405" s="196">
        <f t="shared" si="139"/>
        <v>0</v>
      </c>
      <c r="BL405" s="17" t="s">
        <v>264</v>
      </c>
      <c r="BM405" s="195" t="s">
        <v>1754</v>
      </c>
    </row>
    <row r="406" spans="1:65" s="2" customFormat="1" ht="24.15" customHeight="1">
      <c r="A406" s="34"/>
      <c r="B406" s="35"/>
      <c r="C406" s="184" t="s">
        <v>1756</v>
      </c>
      <c r="D406" s="184" t="s">
        <v>248</v>
      </c>
      <c r="E406" s="185" t="s">
        <v>3077</v>
      </c>
      <c r="F406" s="186" t="s">
        <v>2918</v>
      </c>
      <c r="G406" s="187" t="s">
        <v>2919</v>
      </c>
      <c r="H406" s="188">
        <v>1</v>
      </c>
      <c r="I406" s="189"/>
      <c r="J406" s="190">
        <f t="shared" si="130"/>
        <v>0</v>
      </c>
      <c r="K406" s="186" t="s">
        <v>1</v>
      </c>
      <c r="L406" s="39"/>
      <c r="M406" s="191" t="s">
        <v>1</v>
      </c>
      <c r="N406" s="192" t="s">
        <v>42</v>
      </c>
      <c r="O406" s="71"/>
      <c r="P406" s="193">
        <f t="shared" si="131"/>
        <v>0</v>
      </c>
      <c r="Q406" s="193">
        <v>0</v>
      </c>
      <c r="R406" s="193">
        <f t="shared" si="132"/>
        <v>0</v>
      </c>
      <c r="S406" s="193">
        <v>0</v>
      </c>
      <c r="T406" s="194">
        <f t="shared" si="133"/>
        <v>0</v>
      </c>
      <c r="U406" s="34"/>
      <c r="V406" s="34"/>
      <c r="W406" s="34"/>
      <c r="X406" s="34"/>
      <c r="Y406" s="34"/>
      <c r="Z406" s="34"/>
      <c r="AA406" s="34"/>
      <c r="AB406" s="34"/>
      <c r="AC406" s="34"/>
      <c r="AD406" s="34"/>
      <c r="AE406" s="34"/>
      <c r="AR406" s="195" t="s">
        <v>264</v>
      </c>
      <c r="AT406" s="195" t="s">
        <v>248</v>
      </c>
      <c r="AU406" s="195" t="s">
        <v>85</v>
      </c>
      <c r="AY406" s="17" t="s">
        <v>247</v>
      </c>
      <c r="BE406" s="196">
        <f t="shared" si="134"/>
        <v>0</v>
      </c>
      <c r="BF406" s="196">
        <f t="shared" si="135"/>
        <v>0</v>
      </c>
      <c r="BG406" s="196">
        <f t="shared" si="136"/>
        <v>0</v>
      </c>
      <c r="BH406" s="196">
        <f t="shared" si="137"/>
        <v>0</v>
      </c>
      <c r="BI406" s="196">
        <f t="shared" si="138"/>
        <v>0</v>
      </c>
      <c r="BJ406" s="17" t="s">
        <v>85</v>
      </c>
      <c r="BK406" s="196">
        <f t="shared" si="139"/>
        <v>0</v>
      </c>
      <c r="BL406" s="17" t="s">
        <v>264</v>
      </c>
      <c r="BM406" s="195" t="s">
        <v>1759</v>
      </c>
    </row>
    <row r="407" spans="1:65" s="2" customFormat="1" ht="24.15" customHeight="1">
      <c r="A407" s="34"/>
      <c r="B407" s="35"/>
      <c r="C407" s="184" t="s">
        <v>1133</v>
      </c>
      <c r="D407" s="184" t="s">
        <v>248</v>
      </c>
      <c r="E407" s="185" t="s">
        <v>3078</v>
      </c>
      <c r="F407" s="186" t="s">
        <v>2921</v>
      </c>
      <c r="G407" s="187" t="s">
        <v>2919</v>
      </c>
      <c r="H407" s="188">
        <v>1</v>
      </c>
      <c r="I407" s="189"/>
      <c r="J407" s="190">
        <f t="shared" si="130"/>
        <v>0</v>
      </c>
      <c r="K407" s="186" t="s">
        <v>1</v>
      </c>
      <c r="L407" s="39"/>
      <c r="M407" s="191" t="s">
        <v>1</v>
      </c>
      <c r="N407" s="192" t="s">
        <v>42</v>
      </c>
      <c r="O407" s="71"/>
      <c r="P407" s="193">
        <f t="shared" si="131"/>
        <v>0</v>
      </c>
      <c r="Q407" s="193">
        <v>0</v>
      </c>
      <c r="R407" s="193">
        <f t="shared" si="132"/>
        <v>0</v>
      </c>
      <c r="S407" s="193">
        <v>0</v>
      </c>
      <c r="T407" s="194">
        <f t="shared" si="133"/>
        <v>0</v>
      </c>
      <c r="U407" s="34"/>
      <c r="V407" s="34"/>
      <c r="W407" s="34"/>
      <c r="X407" s="34"/>
      <c r="Y407" s="34"/>
      <c r="Z407" s="34"/>
      <c r="AA407" s="34"/>
      <c r="AB407" s="34"/>
      <c r="AC407" s="34"/>
      <c r="AD407" s="34"/>
      <c r="AE407" s="34"/>
      <c r="AR407" s="195" t="s">
        <v>264</v>
      </c>
      <c r="AT407" s="195" t="s">
        <v>248</v>
      </c>
      <c r="AU407" s="195" t="s">
        <v>85</v>
      </c>
      <c r="AY407" s="17" t="s">
        <v>247</v>
      </c>
      <c r="BE407" s="196">
        <f t="shared" si="134"/>
        <v>0</v>
      </c>
      <c r="BF407" s="196">
        <f t="shared" si="135"/>
        <v>0</v>
      </c>
      <c r="BG407" s="196">
        <f t="shared" si="136"/>
        <v>0</v>
      </c>
      <c r="BH407" s="196">
        <f t="shared" si="137"/>
        <v>0</v>
      </c>
      <c r="BI407" s="196">
        <f t="shared" si="138"/>
        <v>0</v>
      </c>
      <c r="BJ407" s="17" t="s">
        <v>85</v>
      </c>
      <c r="BK407" s="196">
        <f t="shared" si="139"/>
        <v>0</v>
      </c>
      <c r="BL407" s="17" t="s">
        <v>264</v>
      </c>
      <c r="BM407" s="195" t="s">
        <v>1764</v>
      </c>
    </row>
    <row r="408" spans="1:65" s="2" customFormat="1" ht="24.15" customHeight="1">
      <c r="A408" s="34"/>
      <c r="B408" s="35"/>
      <c r="C408" s="184" t="s">
        <v>1767</v>
      </c>
      <c r="D408" s="184" t="s">
        <v>248</v>
      </c>
      <c r="E408" s="185" t="s">
        <v>3079</v>
      </c>
      <c r="F408" s="186" t="s">
        <v>2923</v>
      </c>
      <c r="G408" s="187" t="s">
        <v>1991</v>
      </c>
      <c r="H408" s="188">
        <v>1</v>
      </c>
      <c r="I408" s="189"/>
      <c r="J408" s="190">
        <f t="shared" si="130"/>
        <v>0</v>
      </c>
      <c r="K408" s="186" t="s">
        <v>1</v>
      </c>
      <c r="L408" s="39"/>
      <c r="M408" s="191" t="s">
        <v>1</v>
      </c>
      <c r="N408" s="192" t="s">
        <v>42</v>
      </c>
      <c r="O408" s="71"/>
      <c r="P408" s="193">
        <f t="shared" si="131"/>
        <v>0</v>
      </c>
      <c r="Q408" s="193">
        <v>0</v>
      </c>
      <c r="R408" s="193">
        <f t="shared" si="132"/>
        <v>0</v>
      </c>
      <c r="S408" s="193">
        <v>0</v>
      </c>
      <c r="T408" s="194">
        <f t="shared" si="133"/>
        <v>0</v>
      </c>
      <c r="U408" s="34"/>
      <c r="V408" s="34"/>
      <c r="W408" s="34"/>
      <c r="X408" s="34"/>
      <c r="Y408" s="34"/>
      <c r="Z408" s="34"/>
      <c r="AA408" s="34"/>
      <c r="AB408" s="34"/>
      <c r="AC408" s="34"/>
      <c r="AD408" s="34"/>
      <c r="AE408" s="34"/>
      <c r="AR408" s="195" t="s">
        <v>264</v>
      </c>
      <c r="AT408" s="195" t="s">
        <v>248</v>
      </c>
      <c r="AU408" s="195" t="s">
        <v>85</v>
      </c>
      <c r="AY408" s="17" t="s">
        <v>247</v>
      </c>
      <c r="BE408" s="196">
        <f t="shared" si="134"/>
        <v>0</v>
      </c>
      <c r="BF408" s="196">
        <f t="shared" si="135"/>
        <v>0</v>
      </c>
      <c r="BG408" s="196">
        <f t="shared" si="136"/>
        <v>0</v>
      </c>
      <c r="BH408" s="196">
        <f t="shared" si="137"/>
        <v>0</v>
      </c>
      <c r="BI408" s="196">
        <f t="shared" si="138"/>
        <v>0</v>
      </c>
      <c r="BJ408" s="17" t="s">
        <v>85</v>
      </c>
      <c r="BK408" s="196">
        <f t="shared" si="139"/>
        <v>0</v>
      </c>
      <c r="BL408" s="17" t="s">
        <v>264</v>
      </c>
      <c r="BM408" s="195" t="s">
        <v>1770</v>
      </c>
    </row>
    <row r="409" spans="1:65" s="2" customFormat="1" ht="16.5" customHeight="1">
      <c r="A409" s="34"/>
      <c r="B409" s="35"/>
      <c r="C409" s="184" t="s">
        <v>1137</v>
      </c>
      <c r="D409" s="184" t="s">
        <v>248</v>
      </c>
      <c r="E409" s="185" t="s">
        <v>3080</v>
      </c>
      <c r="F409" s="186" t="s">
        <v>2925</v>
      </c>
      <c r="G409" s="187" t="s">
        <v>1991</v>
      </c>
      <c r="H409" s="188">
        <v>1</v>
      </c>
      <c r="I409" s="189"/>
      <c r="J409" s="190">
        <f t="shared" si="130"/>
        <v>0</v>
      </c>
      <c r="K409" s="186" t="s">
        <v>1</v>
      </c>
      <c r="L409" s="39"/>
      <c r="M409" s="191" t="s">
        <v>1</v>
      </c>
      <c r="N409" s="192" t="s">
        <v>42</v>
      </c>
      <c r="O409" s="71"/>
      <c r="P409" s="193">
        <f t="shared" si="131"/>
        <v>0</v>
      </c>
      <c r="Q409" s="193">
        <v>0</v>
      </c>
      <c r="R409" s="193">
        <f t="shared" si="132"/>
        <v>0</v>
      </c>
      <c r="S409" s="193">
        <v>0</v>
      </c>
      <c r="T409" s="194">
        <f t="shared" si="133"/>
        <v>0</v>
      </c>
      <c r="U409" s="34"/>
      <c r="V409" s="34"/>
      <c r="W409" s="34"/>
      <c r="X409" s="34"/>
      <c r="Y409" s="34"/>
      <c r="Z409" s="34"/>
      <c r="AA409" s="34"/>
      <c r="AB409" s="34"/>
      <c r="AC409" s="34"/>
      <c r="AD409" s="34"/>
      <c r="AE409" s="34"/>
      <c r="AR409" s="195" t="s">
        <v>264</v>
      </c>
      <c r="AT409" s="195" t="s">
        <v>248</v>
      </c>
      <c r="AU409" s="195" t="s">
        <v>85</v>
      </c>
      <c r="AY409" s="17" t="s">
        <v>247</v>
      </c>
      <c r="BE409" s="196">
        <f t="shared" si="134"/>
        <v>0</v>
      </c>
      <c r="BF409" s="196">
        <f t="shared" si="135"/>
        <v>0</v>
      </c>
      <c r="BG409" s="196">
        <f t="shared" si="136"/>
        <v>0</v>
      </c>
      <c r="BH409" s="196">
        <f t="shared" si="137"/>
        <v>0</v>
      </c>
      <c r="BI409" s="196">
        <f t="shared" si="138"/>
        <v>0</v>
      </c>
      <c r="BJ409" s="17" t="s">
        <v>85</v>
      </c>
      <c r="BK409" s="196">
        <f t="shared" si="139"/>
        <v>0</v>
      </c>
      <c r="BL409" s="17" t="s">
        <v>264</v>
      </c>
      <c r="BM409" s="195" t="s">
        <v>1773</v>
      </c>
    </row>
    <row r="410" spans="1:65" s="11" customFormat="1" ht="25.9" customHeight="1">
      <c r="B410" s="170"/>
      <c r="C410" s="171"/>
      <c r="D410" s="172" t="s">
        <v>76</v>
      </c>
      <c r="E410" s="173" t="s">
        <v>3081</v>
      </c>
      <c r="F410" s="173" t="s">
        <v>3082</v>
      </c>
      <c r="G410" s="171"/>
      <c r="H410" s="171"/>
      <c r="I410" s="174"/>
      <c r="J410" s="175">
        <f>BK410</f>
        <v>0</v>
      </c>
      <c r="K410" s="171"/>
      <c r="L410" s="176"/>
      <c r="M410" s="177"/>
      <c r="N410" s="178"/>
      <c r="O410" s="178"/>
      <c r="P410" s="179">
        <f>SUM(P411:P426)</f>
        <v>0</v>
      </c>
      <c r="Q410" s="178"/>
      <c r="R410" s="179">
        <f>SUM(R411:R426)</f>
        <v>0</v>
      </c>
      <c r="S410" s="178"/>
      <c r="T410" s="180">
        <f>SUM(T411:T426)</f>
        <v>0</v>
      </c>
      <c r="AR410" s="181" t="s">
        <v>85</v>
      </c>
      <c r="AT410" s="182" t="s">
        <v>76</v>
      </c>
      <c r="AU410" s="182" t="s">
        <v>77</v>
      </c>
      <c r="AY410" s="181" t="s">
        <v>247</v>
      </c>
      <c r="BK410" s="183">
        <f>SUM(BK411:BK426)</f>
        <v>0</v>
      </c>
    </row>
    <row r="411" spans="1:65" s="2" customFormat="1" ht="24.15" customHeight="1">
      <c r="A411" s="34"/>
      <c r="B411" s="35"/>
      <c r="C411" s="184" t="s">
        <v>1787</v>
      </c>
      <c r="D411" s="184" t="s">
        <v>248</v>
      </c>
      <c r="E411" s="185" t="s">
        <v>3083</v>
      </c>
      <c r="F411" s="186" t="s">
        <v>3084</v>
      </c>
      <c r="G411" s="187" t="s">
        <v>1991</v>
      </c>
      <c r="H411" s="188">
        <v>1</v>
      </c>
      <c r="I411" s="189"/>
      <c r="J411" s="190">
        <f t="shared" ref="J411:J426" si="140">ROUND(I411*H411,2)</f>
        <v>0</v>
      </c>
      <c r="K411" s="186" t="s">
        <v>1</v>
      </c>
      <c r="L411" s="39"/>
      <c r="M411" s="191" t="s">
        <v>1</v>
      </c>
      <c r="N411" s="192" t="s">
        <v>42</v>
      </c>
      <c r="O411" s="71"/>
      <c r="P411" s="193">
        <f t="shared" ref="P411:P426" si="141">O411*H411</f>
        <v>0</v>
      </c>
      <c r="Q411" s="193">
        <v>0</v>
      </c>
      <c r="R411" s="193">
        <f t="shared" ref="R411:R426" si="142">Q411*H411</f>
        <v>0</v>
      </c>
      <c r="S411" s="193">
        <v>0</v>
      </c>
      <c r="T411" s="194">
        <f t="shared" ref="T411:T426" si="143">S411*H411</f>
        <v>0</v>
      </c>
      <c r="U411" s="34"/>
      <c r="V411" s="34"/>
      <c r="W411" s="34"/>
      <c r="X411" s="34"/>
      <c r="Y411" s="34"/>
      <c r="Z411" s="34"/>
      <c r="AA411" s="34"/>
      <c r="AB411" s="34"/>
      <c r="AC411" s="34"/>
      <c r="AD411" s="34"/>
      <c r="AE411" s="34"/>
      <c r="AR411" s="195" t="s">
        <v>264</v>
      </c>
      <c r="AT411" s="195" t="s">
        <v>248</v>
      </c>
      <c r="AU411" s="195" t="s">
        <v>85</v>
      </c>
      <c r="AY411" s="17" t="s">
        <v>247</v>
      </c>
      <c r="BE411" s="196">
        <f t="shared" ref="BE411:BE426" si="144">IF(N411="základní",J411,0)</f>
        <v>0</v>
      </c>
      <c r="BF411" s="196">
        <f t="shared" ref="BF411:BF426" si="145">IF(N411="snížená",J411,0)</f>
        <v>0</v>
      </c>
      <c r="BG411" s="196">
        <f t="shared" ref="BG411:BG426" si="146">IF(N411="zákl. přenesená",J411,0)</f>
        <v>0</v>
      </c>
      <c r="BH411" s="196">
        <f t="shared" ref="BH411:BH426" si="147">IF(N411="sníž. přenesená",J411,0)</f>
        <v>0</v>
      </c>
      <c r="BI411" s="196">
        <f t="shared" ref="BI411:BI426" si="148">IF(N411="nulová",J411,0)</f>
        <v>0</v>
      </c>
      <c r="BJ411" s="17" t="s">
        <v>85</v>
      </c>
      <c r="BK411" s="196">
        <f t="shared" ref="BK411:BK426" si="149">ROUND(I411*H411,2)</f>
        <v>0</v>
      </c>
      <c r="BL411" s="17" t="s">
        <v>264</v>
      </c>
      <c r="BM411" s="195" t="s">
        <v>1790</v>
      </c>
    </row>
    <row r="412" spans="1:65" s="2" customFormat="1" ht="24.15" customHeight="1">
      <c r="A412" s="34"/>
      <c r="B412" s="35"/>
      <c r="C412" s="184" t="s">
        <v>1140</v>
      </c>
      <c r="D412" s="184" t="s">
        <v>248</v>
      </c>
      <c r="E412" s="185" t="s">
        <v>3063</v>
      </c>
      <c r="F412" s="186" t="s">
        <v>3064</v>
      </c>
      <c r="G412" s="187" t="s">
        <v>1991</v>
      </c>
      <c r="H412" s="188">
        <v>1</v>
      </c>
      <c r="I412" s="189"/>
      <c r="J412" s="190">
        <f t="shared" si="140"/>
        <v>0</v>
      </c>
      <c r="K412" s="186" t="s">
        <v>1</v>
      </c>
      <c r="L412" s="39"/>
      <c r="M412" s="191" t="s">
        <v>1</v>
      </c>
      <c r="N412" s="192" t="s">
        <v>42</v>
      </c>
      <c r="O412" s="71"/>
      <c r="P412" s="193">
        <f t="shared" si="141"/>
        <v>0</v>
      </c>
      <c r="Q412" s="193">
        <v>0</v>
      </c>
      <c r="R412" s="193">
        <f t="shared" si="142"/>
        <v>0</v>
      </c>
      <c r="S412" s="193">
        <v>0</v>
      </c>
      <c r="T412" s="194">
        <f t="shared" si="143"/>
        <v>0</v>
      </c>
      <c r="U412" s="34"/>
      <c r="V412" s="34"/>
      <c r="W412" s="34"/>
      <c r="X412" s="34"/>
      <c r="Y412" s="34"/>
      <c r="Z412" s="34"/>
      <c r="AA412" s="34"/>
      <c r="AB412" s="34"/>
      <c r="AC412" s="34"/>
      <c r="AD412" s="34"/>
      <c r="AE412" s="34"/>
      <c r="AR412" s="195" t="s">
        <v>264</v>
      </c>
      <c r="AT412" s="195" t="s">
        <v>248</v>
      </c>
      <c r="AU412" s="195" t="s">
        <v>85</v>
      </c>
      <c r="AY412" s="17" t="s">
        <v>247</v>
      </c>
      <c r="BE412" s="196">
        <f t="shared" si="144"/>
        <v>0</v>
      </c>
      <c r="BF412" s="196">
        <f t="shared" si="145"/>
        <v>0</v>
      </c>
      <c r="BG412" s="196">
        <f t="shared" si="146"/>
        <v>0</v>
      </c>
      <c r="BH412" s="196">
        <f t="shared" si="147"/>
        <v>0</v>
      </c>
      <c r="BI412" s="196">
        <f t="shared" si="148"/>
        <v>0</v>
      </c>
      <c r="BJ412" s="17" t="s">
        <v>85</v>
      </c>
      <c r="BK412" s="196">
        <f t="shared" si="149"/>
        <v>0</v>
      </c>
      <c r="BL412" s="17" t="s">
        <v>264</v>
      </c>
      <c r="BM412" s="195" t="s">
        <v>1794</v>
      </c>
    </row>
    <row r="413" spans="1:65" s="2" customFormat="1" ht="16.5" customHeight="1">
      <c r="A413" s="34"/>
      <c r="B413" s="35"/>
      <c r="C413" s="184" t="s">
        <v>1795</v>
      </c>
      <c r="D413" s="184" t="s">
        <v>248</v>
      </c>
      <c r="E413" s="185" t="s">
        <v>2952</v>
      </c>
      <c r="F413" s="186" t="s">
        <v>2953</v>
      </c>
      <c r="G413" s="187" t="s">
        <v>1991</v>
      </c>
      <c r="H413" s="188">
        <v>1</v>
      </c>
      <c r="I413" s="189"/>
      <c r="J413" s="190">
        <f t="shared" si="140"/>
        <v>0</v>
      </c>
      <c r="K413" s="186" t="s">
        <v>1</v>
      </c>
      <c r="L413" s="39"/>
      <c r="M413" s="191" t="s">
        <v>1</v>
      </c>
      <c r="N413" s="192" t="s">
        <v>42</v>
      </c>
      <c r="O413" s="71"/>
      <c r="P413" s="193">
        <f t="shared" si="141"/>
        <v>0</v>
      </c>
      <c r="Q413" s="193">
        <v>0</v>
      </c>
      <c r="R413" s="193">
        <f t="shared" si="142"/>
        <v>0</v>
      </c>
      <c r="S413" s="193">
        <v>0</v>
      </c>
      <c r="T413" s="194">
        <f t="shared" si="143"/>
        <v>0</v>
      </c>
      <c r="U413" s="34"/>
      <c r="V413" s="34"/>
      <c r="W413" s="34"/>
      <c r="X413" s="34"/>
      <c r="Y413" s="34"/>
      <c r="Z413" s="34"/>
      <c r="AA413" s="34"/>
      <c r="AB413" s="34"/>
      <c r="AC413" s="34"/>
      <c r="AD413" s="34"/>
      <c r="AE413" s="34"/>
      <c r="AR413" s="195" t="s">
        <v>264</v>
      </c>
      <c r="AT413" s="195" t="s">
        <v>248</v>
      </c>
      <c r="AU413" s="195" t="s">
        <v>85</v>
      </c>
      <c r="AY413" s="17" t="s">
        <v>247</v>
      </c>
      <c r="BE413" s="196">
        <f t="shared" si="144"/>
        <v>0</v>
      </c>
      <c r="BF413" s="196">
        <f t="shared" si="145"/>
        <v>0</v>
      </c>
      <c r="BG413" s="196">
        <f t="shared" si="146"/>
        <v>0</v>
      </c>
      <c r="BH413" s="196">
        <f t="shared" si="147"/>
        <v>0</v>
      </c>
      <c r="BI413" s="196">
        <f t="shared" si="148"/>
        <v>0</v>
      </c>
      <c r="BJ413" s="17" t="s">
        <v>85</v>
      </c>
      <c r="BK413" s="196">
        <f t="shared" si="149"/>
        <v>0</v>
      </c>
      <c r="BL413" s="17" t="s">
        <v>264</v>
      </c>
      <c r="BM413" s="195" t="s">
        <v>1798</v>
      </c>
    </row>
    <row r="414" spans="1:65" s="2" customFormat="1" ht="21.75" customHeight="1">
      <c r="A414" s="34"/>
      <c r="B414" s="35"/>
      <c r="C414" s="184" t="s">
        <v>1144</v>
      </c>
      <c r="D414" s="184" t="s">
        <v>248</v>
      </c>
      <c r="E414" s="185" t="s">
        <v>2932</v>
      </c>
      <c r="F414" s="186" t="s">
        <v>2933</v>
      </c>
      <c r="G414" s="187" t="s">
        <v>1991</v>
      </c>
      <c r="H414" s="188">
        <v>1</v>
      </c>
      <c r="I414" s="189"/>
      <c r="J414" s="190">
        <f t="shared" si="140"/>
        <v>0</v>
      </c>
      <c r="K414" s="186" t="s">
        <v>1</v>
      </c>
      <c r="L414" s="39"/>
      <c r="M414" s="191" t="s">
        <v>1</v>
      </c>
      <c r="N414" s="192" t="s">
        <v>42</v>
      </c>
      <c r="O414" s="71"/>
      <c r="P414" s="193">
        <f t="shared" si="141"/>
        <v>0</v>
      </c>
      <c r="Q414" s="193">
        <v>0</v>
      </c>
      <c r="R414" s="193">
        <f t="shared" si="142"/>
        <v>0</v>
      </c>
      <c r="S414" s="193">
        <v>0</v>
      </c>
      <c r="T414" s="194">
        <f t="shared" si="143"/>
        <v>0</v>
      </c>
      <c r="U414" s="34"/>
      <c r="V414" s="34"/>
      <c r="W414" s="34"/>
      <c r="X414" s="34"/>
      <c r="Y414" s="34"/>
      <c r="Z414" s="34"/>
      <c r="AA414" s="34"/>
      <c r="AB414" s="34"/>
      <c r="AC414" s="34"/>
      <c r="AD414" s="34"/>
      <c r="AE414" s="34"/>
      <c r="AR414" s="195" t="s">
        <v>264</v>
      </c>
      <c r="AT414" s="195" t="s">
        <v>248</v>
      </c>
      <c r="AU414" s="195" t="s">
        <v>85</v>
      </c>
      <c r="AY414" s="17" t="s">
        <v>247</v>
      </c>
      <c r="BE414" s="196">
        <f t="shared" si="144"/>
        <v>0</v>
      </c>
      <c r="BF414" s="196">
        <f t="shared" si="145"/>
        <v>0</v>
      </c>
      <c r="BG414" s="196">
        <f t="shared" si="146"/>
        <v>0</v>
      </c>
      <c r="BH414" s="196">
        <f t="shared" si="147"/>
        <v>0</v>
      </c>
      <c r="BI414" s="196">
        <f t="shared" si="148"/>
        <v>0</v>
      </c>
      <c r="BJ414" s="17" t="s">
        <v>85</v>
      </c>
      <c r="BK414" s="196">
        <f t="shared" si="149"/>
        <v>0</v>
      </c>
      <c r="BL414" s="17" t="s">
        <v>264</v>
      </c>
      <c r="BM414" s="195" t="s">
        <v>1803</v>
      </c>
    </row>
    <row r="415" spans="1:65" s="2" customFormat="1" ht="24.15" customHeight="1">
      <c r="A415" s="34"/>
      <c r="B415" s="35"/>
      <c r="C415" s="184" t="s">
        <v>1807</v>
      </c>
      <c r="D415" s="184" t="s">
        <v>248</v>
      </c>
      <c r="E415" s="185" t="s">
        <v>2934</v>
      </c>
      <c r="F415" s="186" t="s">
        <v>2935</v>
      </c>
      <c r="G415" s="187" t="s">
        <v>1991</v>
      </c>
      <c r="H415" s="188">
        <v>1</v>
      </c>
      <c r="I415" s="189"/>
      <c r="J415" s="190">
        <f t="shared" si="140"/>
        <v>0</v>
      </c>
      <c r="K415" s="186" t="s">
        <v>1</v>
      </c>
      <c r="L415" s="39"/>
      <c r="M415" s="191" t="s">
        <v>1</v>
      </c>
      <c r="N415" s="192" t="s">
        <v>42</v>
      </c>
      <c r="O415" s="71"/>
      <c r="P415" s="193">
        <f t="shared" si="141"/>
        <v>0</v>
      </c>
      <c r="Q415" s="193">
        <v>0</v>
      </c>
      <c r="R415" s="193">
        <f t="shared" si="142"/>
        <v>0</v>
      </c>
      <c r="S415" s="193">
        <v>0</v>
      </c>
      <c r="T415" s="194">
        <f t="shared" si="143"/>
        <v>0</v>
      </c>
      <c r="U415" s="34"/>
      <c r="V415" s="34"/>
      <c r="W415" s="34"/>
      <c r="X415" s="34"/>
      <c r="Y415" s="34"/>
      <c r="Z415" s="34"/>
      <c r="AA415" s="34"/>
      <c r="AB415" s="34"/>
      <c r="AC415" s="34"/>
      <c r="AD415" s="34"/>
      <c r="AE415" s="34"/>
      <c r="AR415" s="195" t="s">
        <v>264</v>
      </c>
      <c r="AT415" s="195" t="s">
        <v>248</v>
      </c>
      <c r="AU415" s="195" t="s">
        <v>85</v>
      </c>
      <c r="AY415" s="17" t="s">
        <v>247</v>
      </c>
      <c r="BE415" s="196">
        <f t="shared" si="144"/>
        <v>0</v>
      </c>
      <c r="BF415" s="196">
        <f t="shared" si="145"/>
        <v>0</v>
      </c>
      <c r="BG415" s="196">
        <f t="shared" si="146"/>
        <v>0</v>
      </c>
      <c r="BH415" s="196">
        <f t="shared" si="147"/>
        <v>0</v>
      </c>
      <c r="BI415" s="196">
        <f t="shared" si="148"/>
        <v>0</v>
      </c>
      <c r="BJ415" s="17" t="s">
        <v>85</v>
      </c>
      <c r="BK415" s="196">
        <f t="shared" si="149"/>
        <v>0</v>
      </c>
      <c r="BL415" s="17" t="s">
        <v>264</v>
      </c>
      <c r="BM415" s="195" t="s">
        <v>1810</v>
      </c>
    </row>
    <row r="416" spans="1:65" s="2" customFormat="1" ht="21.75" customHeight="1">
      <c r="A416" s="34"/>
      <c r="B416" s="35"/>
      <c r="C416" s="184" t="s">
        <v>1146</v>
      </c>
      <c r="D416" s="184" t="s">
        <v>248</v>
      </c>
      <c r="E416" s="185" t="s">
        <v>2905</v>
      </c>
      <c r="F416" s="186" t="s">
        <v>2906</v>
      </c>
      <c r="G416" s="187" t="s">
        <v>1991</v>
      </c>
      <c r="H416" s="188">
        <v>1</v>
      </c>
      <c r="I416" s="189"/>
      <c r="J416" s="190">
        <f t="shared" si="140"/>
        <v>0</v>
      </c>
      <c r="K416" s="186" t="s">
        <v>1</v>
      </c>
      <c r="L416" s="39"/>
      <c r="M416" s="191" t="s">
        <v>1</v>
      </c>
      <c r="N416" s="192" t="s">
        <v>42</v>
      </c>
      <c r="O416" s="71"/>
      <c r="P416" s="193">
        <f t="shared" si="141"/>
        <v>0</v>
      </c>
      <c r="Q416" s="193">
        <v>0</v>
      </c>
      <c r="R416" s="193">
        <f t="shared" si="142"/>
        <v>0</v>
      </c>
      <c r="S416" s="193">
        <v>0</v>
      </c>
      <c r="T416" s="194">
        <f t="shared" si="143"/>
        <v>0</v>
      </c>
      <c r="U416" s="34"/>
      <c r="V416" s="34"/>
      <c r="W416" s="34"/>
      <c r="X416" s="34"/>
      <c r="Y416" s="34"/>
      <c r="Z416" s="34"/>
      <c r="AA416" s="34"/>
      <c r="AB416" s="34"/>
      <c r="AC416" s="34"/>
      <c r="AD416" s="34"/>
      <c r="AE416" s="34"/>
      <c r="AR416" s="195" t="s">
        <v>264</v>
      </c>
      <c r="AT416" s="195" t="s">
        <v>248</v>
      </c>
      <c r="AU416" s="195" t="s">
        <v>85</v>
      </c>
      <c r="AY416" s="17" t="s">
        <v>247</v>
      </c>
      <c r="BE416" s="196">
        <f t="shared" si="144"/>
        <v>0</v>
      </c>
      <c r="BF416" s="196">
        <f t="shared" si="145"/>
        <v>0</v>
      </c>
      <c r="BG416" s="196">
        <f t="shared" si="146"/>
        <v>0</v>
      </c>
      <c r="BH416" s="196">
        <f t="shared" si="147"/>
        <v>0</v>
      </c>
      <c r="BI416" s="196">
        <f t="shared" si="148"/>
        <v>0</v>
      </c>
      <c r="BJ416" s="17" t="s">
        <v>85</v>
      </c>
      <c r="BK416" s="196">
        <f t="shared" si="149"/>
        <v>0</v>
      </c>
      <c r="BL416" s="17" t="s">
        <v>264</v>
      </c>
      <c r="BM416" s="195" t="s">
        <v>1832</v>
      </c>
    </row>
    <row r="417" spans="1:65" s="2" customFormat="1" ht="21.75" customHeight="1">
      <c r="A417" s="34"/>
      <c r="B417" s="35"/>
      <c r="C417" s="184" t="s">
        <v>1834</v>
      </c>
      <c r="D417" s="184" t="s">
        <v>248</v>
      </c>
      <c r="E417" s="185" t="s">
        <v>2938</v>
      </c>
      <c r="F417" s="186" t="s">
        <v>2939</v>
      </c>
      <c r="G417" s="187" t="s">
        <v>1991</v>
      </c>
      <c r="H417" s="188">
        <v>1</v>
      </c>
      <c r="I417" s="189"/>
      <c r="J417" s="190">
        <f t="shared" si="140"/>
        <v>0</v>
      </c>
      <c r="K417" s="186" t="s">
        <v>1</v>
      </c>
      <c r="L417" s="39"/>
      <c r="M417" s="191" t="s">
        <v>1</v>
      </c>
      <c r="N417" s="192" t="s">
        <v>42</v>
      </c>
      <c r="O417" s="71"/>
      <c r="P417" s="193">
        <f t="shared" si="141"/>
        <v>0</v>
      </c>
      <c r="Q417" s="193">
        <v>0</v>
      </c>
      <c r="R417" s="193">
        <f t="shared" si="142"/>
        <v>0</v>
      </c>
      <c r="S417" s="193">
        <v>0</v>
      </c>
      <c r="T417" s="194">
        <f t="shared" si="143"/>
        <v>0</v>
      </c>
      <c r="U417" s="34"/>
      <c r="V417" s="34"/>
      <c r="W417" s="34"/>
      <c r="X417" s="34"/>
      <c r="Y417" s="34"/>
      <c r="Z417" s="34"/>
      <c r="AA417" s="34"/>
      <c r="AB417" s="34"/>
      <c r="AC417" s="34"/>
      <c r="AD417" s="34"/>
      <c r="AE417" s="34"/>
      <c r="AR417" s="195" t="s">
        <v>264</v>
      </c>
      <c r="AT417" s="195" t="s">
        <v>248</v>
      </c>
      <c r="AU417" s="195" t="s">
        <v>85</v>
      </c>
      <c r="AY417" s="17" t="s">
        <v>247</v>
      </c>
      <c r="BE417" s="196">
        <f t="shared" si="144"/>
        <v>0</v>
      </c>
      <c r="BF417" s="196">
        <f t="shared" si="145"/>
        <v>0</v>
      </c>
      <c r="BG417" s="196">
        <f t="shared" si="146"/>
        <v>0</v>
      </c>
      <c r="BH417" s="196">
        <f t="shared" si="147"/>
        <v>0</v>
      </c>
      <c r="BI417" s="196">
        <f t="shared" si="148"/>
        <v>0</v>
      </c>
      <c r="BJ417" s="17" t="s">
        <v>85</v>
      </c>
      <c r="BK417" s="196">
        <f t="shared" si="149"/>
        <v>0</v>
      </c>
      <c r="BL417" s="17" t="s">
        <v>264</v>
      </c>
      <c r="BM417" s="195" t="s">
        <v>1837</v>
      </c>
    </row>
    <row r="418" spans="1:65" s="2" customFormat="1" ht="21.75" customHeight="1">
      <c r="A418" s="34"/>
      <c r="B418" s="35"/>
      <c r="C418" s="184" t="s">
        <v>1151</v>
      </c>
      <c r="D418" s="184" t="s">
        <v>248</v>
      </c>
      <c r="E418" s="185" t="s">
        <v>2940</v>
      </c>
      <c r="F418" s="186" t="s">
        <v>2941</v>
      </c>
      <c r="G418" s="187" t="s">
        <v>1991</v>
      </c>
      <c r="H418" s="188">
        <v>5</v>
      </c>
      <c r="I418" s="189"/>
      <c r="J418" s="190">
        <f t="shared" si="140"/>
        <v>0</v>
      </c>
      <c r="K418" s="186" t="s">
        <v>1</v>
      </c>
      <c r="L418" s="39"/>
      <c r="M418" s="191" t="s">
        <v>1</v>
      </c>
      <c r="N418" s="192" t="s">
        <v>42</v>
      </c>
      <c r="O418" s="71"/>
      <c r="P418" s="193">
        <f t="shared" si="141"/>
        <v>0</v>
      </c>
      <c r="Q418" s="193">
        <v>0</v>
      </c>
      <c r="R418" s="193">
        <f t="shared" si="142"/>
        <v>0</v>
      </c>
      <c r="S418" s="193">
        <v>0</v>
      </c>
      <c r="T418" s="194">
        <f t="shared" si="143"/>
        <v>0</v>
      </c>
      <c r="U418" s="34"/>
      <c r="V418" s="34"/>
      <c r="W418" s="34"/>
      <c r="X418" s="34"/>
      <c r="Y418" s="34"/>
      <c r="Z418" s="34"/>
      <c r="AA418" s="34"/>
      <c r="AB418" s="34"/>
      <c r="AC418" s="34"/>
      <c r="AD418" s="34"/>
      <c r="AE418" s="34"/>
      <c r="AR418" s="195" t="s">
        <v>264</v>
      </c>
      <c r="AT418" s="195" t="s">
        <v>248</v>
      </c>
      <c r="AU418" s="195" t="s">
        <v>85</v>
      </c>
      <c r="AY418" s="17" t="s">
        <v>247</v>
      </c>
      <c r="BE418" s="196">
        <f t="shared" si="144"/>
        <v>0</v>
      </c>
      <c r="BF418" s="196">
        <f t="shared" si="145"/>
        <v>0</v>
      </c>
      <c r="BG418" s="196">
        <f t="shared" si="146"/>
        <v>0</v>
      </c>
      <c r="BH418" s="196">
        <f t="shared" si="147"/>
        <v>0</v>
      </c>
      <c r="BI418" s="196">
        <f t="shared" si="148"/>
        <v>0</v>
      </c>
      <c r="BJ418" s="17" t="s">
        <v>85</v>
      </c>
      <c r="BK418" s="196">
        <f t="shared" si="149"/>
        <v>0</v>
      </c>
      <c r="BL418" s="17" t="s">
        <v>264</v>
      </c>
      <c r="BM418" s="195" t="s">
        <v>1842</v>
      </c>
    </row>
    <row r="419" spans="1:65" s="2" customFormat="1" ht="16.5" customHeight="1">
      <c r="A419" s="34"/>
      <c r="B419" s="35"/>
      <c r="C419" s="184" t="s">
        <v>1844</v>
      </c>
      <c r="D419" s="184" t="s">
        <v>248</v>
      </c>
      <c r="E419" s="185" t="s">
        <v>2942</v>
      </c>
      <c r="F419" s="186" t="s">
        <v>2943</v>
      </c>
      <c r="G419" s="187" t="s">
        <v>1991</v>
      </c>
      <c r="H419" s="188">
        <v>2</v>
      </c>
      <c r="I419" s="189"/>
      <c r="J419" s="190">
        <f t="shared" si="140"/>
        <v>0</v>
      </c>
      <c r="K419" s="186" t="s">
        <v>1</v>
      </c>
      <c r="L419" s="39"/>
      <c r="M419" s="191" t="s">
        <v>1</v>
      </c>
      <c r="N419" s="192" t="s">
        <v>42</v>
      </c>
      <c r="O419" s="71"/>
      <c r="P419" s="193">
        <f t="shared" si="141"/>
        <v>0</v>
      </c>
      <c r="Q419" s="193">
        <v>0</v>
      </c>
      <c r="R419" s="193">
        <f t="shared" si="142"/>
        <v>0</v>
      </c>
      <c r="S419" s="193">
        <v>0</v>
      </c>
      <c r="T419" s="194">
        <f t="shared" si="143"/>
        <v>0</v>
      </c>
      <c r="U419" s="34"/>
      <c r="V419" s="34"/>
      <c r="W419" s="34"/>
      <c r="X419" s="34"/>
      <c r="Y419" s="34"/>
      <c r="Z419" s="34"/>
      <c r="AA419" s="34"/>
      <c r="AB419" s="34"/>
      <c r="AC419" s="34"/>
      <c r="AD419" s="34"/>
      <c r="AE419" s="34"/>
      <c r="AR419" s="195" t="s">
        <v>264</v>
      </c>
      <c r="AT419" s="195" t="s">
        <v>248</v>
      </c>
      <c r="AU419" s="195" t="s">
        <v>85</v>
      </c>
      <c r="AY419" s="17" t="s">
        <v>247</v>
      </c>
      <c r="BE419" s="196">
        <f t="shared" si="144"/>
        <v>0</v>
      </c>
      <c r="BF419" s="196">
        <f t="shared" si="145"/>
        <v>0</v>
      </c>
      <c r="BG419" s="196">
        <f t="shared" si="146"/>
        <v>0</v>
      </c>
      <c r="BH419" s="196">
        <f t="shared" si="147"/>
        <v>0</v>
      </c>
      <c r="BI419" s="196">
        <f t="shared" si="148"/>
        <v>0</v>
      </c>
      <c r="BJ419" s="17" t="s">
        <v>85</v>
      </c>
      <c r="BK419" s="196">
        <f t="shared" si="149"/>
        <v>0</v>
      </c>
      <c r="BL419" s="17" t="s">
        <v>264</v>
      </c>
      <c r="BM419" s="195" t="s">
        <v>1847</v>
      </c>
    </row>
    <row r="420" spans="1:65" s="2" customFormat="1" ht="37.75" customHeight="1">
      <c r="A420" s="34"/>
      <c r="B420" s="35"/>
      <c r="C420" s="184" t="s">
        <v>1155</v>
      </c>
      <c r="D420" s="184" t="s">
        <v>248</v>
      </c>
      <c r="E420" s="185" t="s">
        <v>3085</v>
      </c>
      <c r="F420" s="186" t="s">
        <v>3086</v>
      </c>
      <c r="G420" s="187" t="s">
        <v>1991</v>
      </c>
      <c r="H420" s="188">
        <v>1</v>
      </c>
      <c r="I420" s="189"/>
      <c r="J420" s="190">
        <f t="shared" si="140"/>
        <v>0</v>
      </c>
      <c r="K420" s="186" t="s">
        <v>1</v>
      </c>
      <c r="L420" s="39"/>
      <c r="M420" s="191" t="s">
        <v>1</v>
      </c>
      <c r="N420" s="192" t="s">
        <v>42</v>
      </c>
      <c r="O420" s="71"/>
      <c r="P420" s="193">
        <f t="shared" si="141"/>
        <v>0</v>
      </c>
      <c r="Q420" s="193">
        <v>0</v>
      </c>
      <c r="R420" s="193">
        <f t="shared" si="142"/>
        <v>0</v>
      </c>
      <c r="S420" s="193">
        <v>0</v>
      </c>
      <c r="T420" s="194">
        <f t="shared" si="143"/>
        <v>0</v>
      </c>
      <c r="U420" s="34"/>
      <c r="V420" s="34"/>
      <c r="W420" s="34"/>
      <c r="X420" s="34"/>
      <c r="Y420" s="34"/>
      <c r="Z420" s="34"/>
      <c r="AA420" s="34"/>
      <c r="AB420" s="34"/>
      <c r="AC420" s="34"/>
      <c r="AD420" s="34"/>
      <c r="AE420" s="34"/>
      <c r="AR420" s="195" t="s">
        <v>264</v>
      </c>
      <c r="AT420" s="195" t="s">
        <v>248</v>
      </c>
      <c r="AU420" s="195" t="s">
        <v>85</v>
      </c>
      <c r="AY420" s="17" t="s">
        <v>247</v>
      </c>
      <c r="BE420" s="196">
        <f t="shared" si="144"/>
        <v>0</v>
      </c>
      <c r="BF420" s="196">
        <f t="shared" si="145"/>
        <v>0</v>
      </c>
      <c r="BG420" s="196">
        <f t="shared" si="146"/>
        <v>0</v>
      </c>
      <c r="BH420" s="196">
        <f t="shared" si="147"/>
        <v>0</v>
      </c>
      <c r="BI420" s="196">
        <f t="shared" si="148"/>
        <v>0</v>
      </c>
      <c r="BJ420" s="17" t="s">
        <v>85</v>
      </c>
      <c r="BK420" s="196">
        <f t="shared" si="149"/>
        <v>0</v>
      </c>
      <c r="BL420" s="17" t="s">
        <v>264</v>
      </c>
      <c r="BM420" s="195" t="s">
        <v>1852</v>
      </c>
    </row>
    <row r="421" spans="1:65" s="2" customFormat="1" ht="16.5" customHeight="1">
      <c r="A421" s="34"/>
      <c r="B421" s="35"/>
      <c r="C421" s="184" t="s">
        <v>1854</v>
      </c>
      <c r="D421" s="184" t="s">
        <v>248</v>
      </c>
      <c r="E421" s="185" t="s">
        <v>3087</v>
      </c>
      <c r="F421" s="186" t="s">
        <v>3088</v>
      </c>
      <c r="G421" s="187" t="s">
        <v>1991</v>
      </c>
      <c r="H421" s="188">
        <v>1</v>
      </c>
      <c r="I421" s="189"/>
      <c r="J421" s="190">
        <f t="shared" si="140"/>
        <v>0</v>
      </c>
      <c r="K421" s="186" t="s">
        <v>1</v>
      </c>
      <c r="L421" s="39"/>
      <c r="M421" s="191" t="s">
        <v>1</v>
      </c>
      <c r="N421" s="192" t="s">
        <v>42</v>
      </c>
      <c r="O421" s="71"/>
      <c r="P421" s="193">
        <f t="shared" si="141"/>
        <v>0</v>
      </c>
      <c r="Q421" s="193">
        <v>0</v>
      </c>
      <c r="R421" s="193">
        <f t="shared" si="142"/>
        <v>0</v>
      </c>
      <c r="S421" s="193">
        <v>0</v>
      </c>
      <c r="T421" s="194">
        <f t="shared" si="143"/>
        <v>0</v>
      </c>
      <c r="U421" s="34"/>
      <c r="V421" s="34"/>
      <c r="W421" s="34"/>
      <c r="X421" s="34"/>
      <c r="Y421" s="34"/>
      <c r="Z421" s="34"/>
      <c r="AA421" s="34"/>
      <c r="AB421" s="34"/>
      <c r="AC421" s="34"/>
      <c r="AD421" s="34"/>
      <c r="AE421" s="34"/>
      <c r="AR421" s="195" t="s">
        <v>264</v>
      </c>
      <c r="AT421" s="195" t="s">
        <v>248</v>
      </c>
      <c r="AU421" s="195" t="s">
        <v>85</v>
      </c>
      <c r="AY421" s="17" t="s">
        <v>247</v>
      </c>
      <c r="BE421" s="196">
        <f t="shared" si="144"/>
        <v>0</v>
      </c>
      <c r="BF421" s="196">
        <f t="shared" si="145"/>
        <v>0</v>
      </c>
      <c r="BG421" s="196">
        <f t="shared" si="146"/>
        <v>0</v>
      </c>
      <c r="BH421" s="196">
        <f t="shared" si="147"/>
        <v>0</v>
      </c>
      <c r="BI421" s="196">
        <f t="shared" si="148"/>
        <v>0</v>
      </c>
      <c r="BJ421" s="17" t="s">
        <v>85</v>
      </c>
      <c r="BK421" s="196">
        <f t="shared" si="149"/>
        <v>0</v>
      </c>
      <c r="BL421" s="17" t="s">
        <v>264</v>
      </c>
      <c r="BM421" s="195" t="s">
        <v>1857</v>
      </c>
    </row>
    <row r="422" spans="1:65" s="2" customFormat="1" ht="16.5" customHeight="1">
      <c r="A422" s="34"/>
      <c r="B422" s="35"/>
      <c r="C422" s="184" t="s">
        <v>1161</v>
      </c>
      <c r="D422" s="184" t="s">
        <v>248</v>
      </c>
      <c r="E422" s="185" t="s">
        <v>3089</v>
      </c>
      <c r="F422" s="186" t="s">
        <v>3090</v>
      </c>
      <c r="G422" s="187" t="s">
        <v>1991</v>
      </c>
      <c r="H422" s="188">
        <v>2</v>
      </c>
      <c r="I422" s="189"/>
      <c r="J422" s="190">
        <f t="shared" si="140"/>
        <v>0</v>
      </c>
      <c r="K422" s="186" t="s">
        <v>1</v>
      </c>
      <c r="L422" s="39"/>
      <c r="M422" s="191" t="s">
        <v>1</v>
      </c>
      <c r="N422" s="192" t="s">
        <v>42</v>
      </c>
      <c r="O422" s="71"/>
      <c r="P422" s="193">
        <f t="shared" si="141"/>
        <v>0</v>
      </c>
      <c r="Q422" s="193">
        <v>0</v>
      </c>
      <c r="R422" s="193">
        <f t="shared" si="142"/>
        <v>0</v>
      </c>
      <c r="S422" s="193">
        <v>0</v>
      </c>
      <c r="T422" s="194">
        <f t="shared" si="143"/>
        <v>0</v>
      </c>
      <c r="U422" s="34"/>
      <c r="V422" s="34"/>
      <c r="W422" s="34"/>
      <c r="X422" s="34"/>
      <c r="Y422" s="34"/>
      <c r="Z422" s="34"/>
      <c r="AA422" s="34"/>
      <c r="AB422" s="34"/>
      <c r="AC422" s="34"/>
      <c r="AD422" s="34"/>
      <c r="AE422" s="34"/>
      <c r="AR422" s="195" t="s">
        <v>264</v>
      </c>
      <c r="AT422" s="195" t="s">
        <v>248</v>
      </c>
      <c r="AU422" s="195" t="s">
        <v>85</v>
      </c>
      <c r="AY422" s="17" t="s">
        <v>247</v>
      </c>
      <c r="BE422" s="196">
        <f t="shared" si="144"/>
        <v>0</v>
      </c>
      <c r="BF422" s="196">
        <f t="shared" si="145"/>
        <v>0</v>
      </c>
      <c r="BG422" s="196">
        <f t="shared" si="146"/>
        <v>0</v>
      </c>
      <c r="BH422" s="196">
        <f t="shared" si="147"/>
        <v>0</v>
      </c>
      <c r="BI422" s="196">
        <f t="shared" si="148"/>
        <v>0</v>
      </c>
      <c r="BJ422" s="17" t="s">
        <v>85</v>
      </c>
      <c r="BK422" s="196">
        <f t="shared" si="149"/>
        <v>0</v>
      </c>
      <c r="BL422" s="17" t="s">
        <v>264</v>
      </c>
      <c r="BM422" s="195" t="s">
        <v>1863</v>
      </c>
    </row>
    <row r="423" spans="1:65" s="2" customFormat="1" ht="24.15" customHeight="1">
      <c r="A423" s="34"/>
      <c r="B423" s="35"/>
      <c r="C423" s="184" t="s">
        <v>1865</v>
      </c>
      <c r="D423" s="184" t="s">
        <v>248</v>
      </c>
      <c r="E423" s="185" t="s">
        <v>3091</v>
      </c>
      <c r="F423" s="186" t="s">
        <v>2918</v>
      </c>
      <c r="G423" s="187" t="s">
        <v>2919</v>
      </c>
      <c r="H423" s="188">
        <v>1</v>
      </c>
      <c r="I423" s="189"/>
      <c r="J423" s="190">
        <f t="shared" si="140"/>
        <v>0</v>
      </c>
      <c r="K423" s="186" t="s">
        <v>1</v>
      </c>
      <c r="L423" s="39"/>
      <c r="M423" s="191" t="s">
        <v>1</v>
      </c>
      <c r="N423" s="192" t="s">
        <v>42</v>
      </c>
      <c r="O423" s="71"/>
      <c r="P423" s="193">
        <f t="shared" si="141"/>
        <v>0</v>
      </c>
      <c r="Q423" s="193">
        <v>0</v>
      </c>
      <c r="R423" s="193">
        <f t="shared" si="142"/>
        <v>0</v>
      </c>
      <c r="S423" s="193">
        <v>0</v>
      </c>
      <c r="T423" s="194">
        <f t="shared" si="143"/>
        <v>0</v>
      </c>
      <c r="U423" s="34"/>
      <c r="V423" s="34"/>
      <c r="W423" s="34"/>
      <c r="X423" s="34"/>
      <c r="Y423" s="34"/>
      <c r="Z423" s="34"/>
      <c r="AA423" s="34"/>
      <c r="AB423" s="34"/>
      <c r="AC423" s="34"/>
      <c r="AD423" s="34"/>
      <c r="AE423" s="34"/>
      <c r="AR423" s="195" t="s">
        <v>264</v>
      </c>
      <c r="AT423" s="195" t="s">
        <v>248</v>
      </c>
      <c r="AU423" s="195" t="s">
        <v>85</v>
      </c>
      <c r="AY423" s="17" t="s">
        <v>247</v>
      </c>
      <c r="BE423" s="196">
        <f t="shared" si="144"/>
        <v>0</v>
      </c>
      <c r="BF423" s="196">
        <f t="shared" si="145"/>
        <v>0</v>
      </c>
      <c r="BG423" s="196">
        <f t="shared" si="146"/>
        <v>0</v>
      </c>
      <c r="BH423" s="196">
        <f t="shared" si="147"/>
        <v>0</v>
      </c>
      <c r="BI423" s="196">
        <f t="shared" si="148"/>
        <v>0</v>
      </c>
      <c r="BJ423" s="17" t="s">
        <v>85</v>
      </c>
      <c r="BK423" s="196">
        <f t="shared" si="149"/>
        <v>0</v>
      </c>
      <c r="BL423" s="17" t="s">
        <v>264</v>
      </c>
      <c r="BM423" s="195" t="s">
        <v>1868</v>
      </c>
    </row>
    <row r="424" spans="1:65" s="2" customFormat="1" ht="24.15" customHeight="1">
      <c r="A424" s="34"/>
      <c r="B424" s="35"/>
      <c r="C424" s="184" t="s">
        <v>1166</v>
      </c>
      <c r="D424" s="184" t="s">
        <v>248</v>
      </c>
      <c r="E424" s="185" t="s">
        <v>3092</v>
      </c>
      <c r="F424" s="186" t="s">
        <v>2921</v>
      </c>
      <c r="G424" s="187" t="s">
        <v>2919</v>
      </c>
      <c r="H424" s="188">
        <v>1</v>
      </c>
      <c r="I424" s="189"/>
      <c r="J424" s="190">
        <f t="shared" si="140"/>
        <v>0</v>
      </c>
      <c r="K424" s="186" t="s">
        <v>1</v>
      </c>
      <c r="L424" s="39"/>
      <c r="M424" s="191" t="s">
        <v>1</v>
      </c>
      <c r="N424" s="192" t="s">
        <v>42</v>
      </c>
      <c r="O424" s="71"/>
      <c r="P424" s="193">
        <f t="shared" si="141"/>
        <v>0</v>
      </c>
      <c r="Q424" s="193">
        <v>0</v>
      </c>
      <c r="R424" s="193">
        <f t="shared" si="142"/>
        <v>0</v>
      </c>
      <c r="S424" s="193">
        <v>0</v>
      </c>
      <c r="T424" s="194">
        <f t="shared" si="143"/>
        <v>0</v>
      </c>
      <c r="U424" s="34"/>
      <c r="V424" s="34"/>
      <c r="W424" s="34"/>
      <c r="X424" s="34"/>
      <c r="Y424" s="34"/>
      <c r="Z424" s="34"/>
      <c r="AA424" s="34"/>
      <c r="AB424" s="34"/>
      <c r="AC424" s="34"/>
      <c r="AD424" s="34"/>
      <c r="AE424" s="34"/>
      <c r="AR424" s="195" t="s">
        <v>264</v>
      </c>
      <c r="AT424" s="195" t="s">
        <v>248</v>
      </c>
      <c r="AU424" s="195" t="s">
        <v>85</v>
      </c>
      <c r="AY424" s="17" t="s">
        <v>247</v>
      </c>
      <c r="BE424" s="196">
        <f t="shared" si="144"/>
        <v>0</v>
      </c>
      <c r="BF424" s="196">
        <f t="shared" si="145"/>
        <v>0</v>
      </c>
      <c r="BG424" s="196">
        <f t="shared" si="146"/>
        <v>0</v>
      </c>
      <c r="BH424" s="196">
        <f t="shared" si="147"/>
        <v>0</v>
      </c>
      <c r="BI424" s="196">
        <f t="shared" si="148"/>
        <v>0</v>
      </c>
      <c r="BJ424" s="17" t="s">
        <v>85</v>
      </c>
      <c r="BK424" s="196">
        <f t="shared" si="149"/>
        <v>0</v>
      </c>
      <c r="BL424" s="17" t="s">
        <v>264</v>
      </c>
      <c r="BM424" s="195" t="s">
        <v>1873</v>
      </c>
    </row>
    <row r="425" spans="1:65" s="2" customFormat="1" ht="24.15" customHeight="1">
      <c r="A425" s="34"/>
      <c r="B425" s="35"/>
      <c r="C425" s="184" t="s">
        <v>1878</v>
      </c>
      <c r="D425" s="184" t="s">
        <v>248</v>
      </c>
      <c r="E425" s="185" t="s">
        <v>3093</v>
      </c>
      <c r="F425" s="186" t="s">
        <v>2923</v>
      </c>
      <c r="G425" s="187" t="s">
        <v>1991</v>
      </c>
      <c r="H425" s="188">
        <v>1</v>
      </c>
      <c r="I425" s="189"/>
      <c r="J425" s="190">
        <f t="shared" si="140"/>
        <v>0</v>
      </c>
      <c r="K425" s="186" t="s">
        <v>1</v>
      </c>
      <c r="L425" s="39"/>
      <c r="M425" s="191" t="s">
        <v>1</v>
      </c>
      <c r="N425" s="192" t="s">
        <v>42</v>
      </c>
      <c r="O425" s="71"/>
      <c r="P425" s="193">
        <f t="shared" si="141"/>
        <v>0</v>
      </c>
      <c r="Q425" s="193">
        <v>0</v>
      </c>
      <c r="R425" s="193">
        <f t="shared" si="142"/>
        <v>0</v>
      </c>
      <c r="S425" s="193">
        <v>0</v>
      </c>
      <c r="T425" s="194">
        <f t="shared" si="143"/>
        <v>0</v>
      </c>
      <c r="U425" s="34"/>
      <c r="V425" s="34"/>
      <c r="W425" s="34"/>
      <c r="X425" s="34"/>
      <c r="Y425" s="34"/>
      <c r="Z425" s="34"/>
      <c r="AA425" s="34"/>
      <c r="AB425" s="34"/>
      <c r="AC425" s="34"/>
      <c r="AD425" s="34"/>
      <c r="AE425" s="34"/>
      <c r="AR425" s="195" t="s">
        <v>264</v>
      </c>
      <c r="AT425" s="195" t="s">
        <v>248</v>
      </c>
      <c r="AU425" s="195" t="s">
        <v>85</v>
      </c>
      <c r="AY425" s="17" t="s">
        <v>247</v>
      </c>
      <c r="BE425" s="196">
        <f t="shared" si="144"/>
        <v>0</v>
      </c>
      <c r="BF425" s="196">
        <f t="shared" si="145"/>
        <v>0</v>
      </c>
      <c r="BG425" s="196">
        <f t="shared" si="146"/>
        <v>0</v>
      </c>
      <c r="BH425" s="196">
        <f t="shared" si="147"/>
        <v>0</v>
      </c>
      <c r="BI425" s="196">
        <f t="shared" si="148"/>
        <v>0</v>
      </c>
      <c r="BJ425" s="17" t="s">
        <v>85</v>
      </c>
      <c r="BK425" s="196">
        <f t="shared" si="149"/>
        <v>0</v>
      </c>
      <c r="BL425" s="17" t="s">
        <v>264</v>
      </c>
      <c r="BM425" s="195" t="s">
        <v>1881</v>
      </c>
    </row>
    <row r="426" spans="1:65" s="2" customFormat="1" ht="16.5" customHeight="1">
      <c r="A426" s="34"/>
      <c r="B426" s="35"/>
      <c r="C426" s="184" t="s">
        <v>1172</v>
      </c>
      <c r="D426" s="184" t="s">
        <v>248</v>
      </c>
      <c r="E426" s="185" t="s">
        <v>3094</v>
      </c>
      <c r="F426" s="186" t="s">
        <v>2925</v>
      </c>
      <c r="G426" s="187" t="s">
        <v>1991</v>
      </c>
      <c r="H426" s="188">
        <v>1</v>
      </c>
      <c r="I426" s="189"/>
      <c r="J426" s="190">
        <f t="shared" si="140"/>
        <v>0</v>
      </c>
      <c r="K426" s="186" t="s">
        <v>1</v>
      </c>
      <c r="L426" s="39"/>
      <c r="M426" s="191" t="s">
        <v>1</v>
      </c>
      <c r="N426" s="192" t="s">
        <v>42</v>
      </c>
      <c r="O426" s="71"/>
      <c r="P426" s="193">
        <f t="shared" si="141"/>
        <v>0</v>
      </c>
      <c r="Q426" s="193">
        <v>0</v>
      </c>
      <c r="R426" s="193">
        <f t="shared" si="142"/>
        <v>0</v>
      </c>
      <c r="S426" s="193">
        <v>0</v>
      </c>
      <c r="T426" s="194">
        <f t="shared" si="143"/>
        <v>0</v>
      </c>
      <c r="U426" s="34"/>
      <c r="V426" s="34"/>
      <c r="W426" s="34"/>
      <c r="X426" s="34"/>
      <c r="Y426" s="34"/>
      <c r="Z426" s="34"/>
      <c r="AA426" s="34"/>
      <c r="AB426" s="34"/>
      <c r="AC426" s="34"/>
      <c r="AD426" s="34"/>
      <c r="AE426" s="34"/>
      <c r="AR426" s="195" t="s">
        <v>264</v>
      </c>
      <c r="AT426" s="195" t="s">
        <v>248</v>
      </c>
      <c r="AU426" s="195" t="s">
        <v>85</v>
      </c>
      <c r="AY426" s="17" t="s">
        <v>247</v>
      </c>
      <c r="BE426" s="196">
        <f t="shared" si="144"/>
        <v>0</v>
      </c>
      <c r="BF426" s="196">
        <f t="shared" si="145"/>
        <v>0</v>
      </c>
      <c r="BG426" s="196">
        <f t="shared" si="146"/>
        <v>0</v>
      </c>
      <c r="BH426" s="196">
        <f t="shared" si="147"/>
        <v>0</v>
      </c>
      <c r="BI426" s="196">
        <f t="shared" si="148"/>
        <v>0</v>
      </c>
      <c r="BJ426" s="17" t="s">
        <v>85</v>
      </c>
      <c r="BK426" s="196">
        <f t="shared" si="149"/>
        <v>0</v>
      </c>
      <c r="BL426" s="17" t="s">
        <v>264</v>
      </c>
      <c r="BM426" s="195" t="s">
        <v>1885</v>
      </c>
    </row>
    <row r="427" spans="1:65" s="11" customFormat="1" ht="25.9" customHeight="1">
      <c r="B427" s="170"/>
      <c r="C427" s="171"/>
      <c r="D427" s="172" t="s">
        <v>76</v>
      </c>
      <c r="E427" s="173" t="s">
        <v>3095</v>
      </c>
      <c r="F427" s="173" t="s">
        <v>3096</v>
      </c>
      <c r="G427" s="171"/>
      <c r="H427" s="171"/>
      <c r="I427" s="174"/>
      <c r="J427" s="175">
        <f>BK427</f>
        <v>0</v>
      </c>
      <c r="K427" s="171"/>
      <c r="L427" s="176"/>
      <c r="M427" s="177"/>
      <c r="N427" s="178"/>
      <c r="O427" s="178"/>
      <c r="P427" s="179">
        <f>SUM(P428:P448)</f>
        <v>0</v>
      </c>
      <c r="Q427" s="178"/>
      <c r="R427" s="179">
        <f>SUM(R428:R448)</f>
        <v>0</v>
      </c>
      <c r="S427" s="178"/>
      <c r="T427" s="180">
        <f>SUM(T428:T448)</f>
        <v>0</v>
      </c>
      <c r="AR427" s="181" t="s">
        <v>85</v>
      </c>
      <c r="AT427" s="182" t="s">
        <v>76</v>
      </c>
      <c r="AU427" s="182" t="s">
        <v>77</v>
      </c>
      <c r="AY427" s="181" t="s">
        <v>247</v>
      </c>
      <c r="BK427" s="183">
        <f>SUM(BK428:BK448)</f>
        <v>0</v>
      </c>
    </row>
    <row r="428" spans="1:65" s="2" customFormat="1" ht="24.15" customHeight="1">
      <c r="A428" s="34"/>
      <c r="B428" s="35"/>
      <c r="C428" s="184" t="s">
        <v>1886</v>
      </c>
      <c r="D428" s="184" t="s">
        <v>248</v>
      </c>
      <c r="E428" s="185" t="s">
        <v>3097</v>
      </c>
      <c r="F428" s="186" t="s">
        <v>3007</v>
      </c>
      <c r="G428" s="187" t="s">
        <v>1991</v>
      </c>
      <c r="H428" s="188">
        <v>1</v>
      </c>
      <c r="I428" s="189"/>
      <c r="J428" s="190">
        <f t="shared" ref="J428:J448" si="150">ROUND(I428*H428,2)</f>
        <v>0</v>
      </c>
      <c r="K428" s="186" t="s">
        <v>1</v>
      </c>
      <c r="L428" s="39"/>
      <c r="M428" s="191" t="s">
        <v>1</v>
      </c>
      <c r="N428" s="192" t="s">
        <v>42</v>
      </c>
      <c r="O428" s="71"/>
      <c r="P428" s="193">
        <f t="shared" ref="P428:P448" si="151">O428*H428</f>
        <v>0</v>
      </c>
      <c r="Q428" s="193">
        <v>0</v>
      </c>
      <c r="R428" s="193">
        <f t="shared" ref="R428:R448" si="152">Q428*H428</f>
        <v>0</v>
      </c>
      <c r="S428" s="193">
        <v>0</v>
      </c>
      <c r="T428" s="194">
        <f t="shared" ref="T428:T448" si="153">S428*H428</f>
        <v>0</v>
      </c>
      <c r="U428" s="34"/>
      <c r="V428" s="34"/>
      <c r="W428" s="34"/>
      <c r="X428" s="34"/>
      <c r="Y428" s="34"/>
      <c r="Z428" s="34"/>
      <c r="AA428" s="34"/>
      <c r="AB428" s="34"/>
      <c r="AC428" s="34"/>
      <c r="AD428" s="34"/>
      <c r="AE428" s="34"/>
      <c r="AR428" s="195" t="s">
        <v>264</v>
      </c>
      <c r="AT428" s="195" t="s">
        <v>248</v>
      </c>
      <c r="AU428" s="195" t="s">
        <v>85</v>
      </c>
      <c r="AY428" s="17" t="s">
        <v>247</v>
      </c>
      <c r="BE428" s="196">
        <f t="shared" ref="BE428:BE448" si="154">IF(N428="základní",J428,0)</f>
        <v>0</v>
      </c>
      <c r="BF428" s="196">
        <f t="shared" ref="BF428:BF448" si="155">IF(N428="snížená",J428,0)</f>
        <v>0</v>
      </c>
      <c r="BG428" s="196">
        <f t="shared" ref="BG428:BG448" si="156">IF(N428="zákl. přenesená",J428,0)</f>
        <v>0</v>
      </c>
      <c r="BH428" s="196">
        <f t="shared" ref="BH428:BH448" si="157">IF(N428="sníž. přenesená",J428,0)</f>
        <v>0</v>
      </c>
      <c r="BI428" s="196">
        <f t="shared" ref="BI428:BI448" si="158">IF(N428="nulová",J428,0)</f>
        <v>0</v>
      </c>
      <c r="BJ428" s="17" t="s">
        <v>85</v>
      </c>
      <c r="BK428" s="196">
        <f t="shared" ref="BK428:BK448" si="159">ROUND(I428*H428,2)</f>
        <v>0</v>
      </c>
      <c r="BL428" s="17" t="s">
        <v>264</v>
      </c>
      <c r="BM428" s="195" t="s">
        <v>1889</v>
      </c>
    </row>
    <row r="429" spans="1:65" s="2" customFormat="1" ht="16.5" customHeight="1">
      <c r="A429" s="34"/>
      <c r="B429" s="35"/>
      <c r="C429" s="184" t="s">
        <v>1176</v>
      </c>
      <c r="D429" s="184" t="s">
        <v>248</v>
      </c>
      <c r="E429" s="185" t="s">
        <v>2930</v>
      </c>
      <c r="F429" s="186" t="s">
        <v>2931</v>
      </c>
      <c r="G429" s="187" t="s">
        <v>1991</v>
      </c>
      <c r="H429" s="188">
        <v>1</v>
      </c>
      <c r="I429" s="189"/>
      <c r="J429" s="190">
        <f t="shared" si="150"/>
        <v>0</v>
      </c>
      <c r="K429" s="186" t="s">
        <v>1</v>
      </c>
      <c r="L429" s="39"/>
      <c r="M429" s="191" t="s">
        <v>1</v>
      </c>
      <c r="N429" s="192" t="s">
        <v>42</v>
      </c>
      <c r="O429" s="71"/>
      <c r="P429" s="193">
        <f t="shared" si="151"/>
        <v>0</v>
      </c>
      <c r="Q429" s="193">
        <v>0</v>
      </c>
      <c r="R429" s="193">
        <f t="shared" si="152"/>
        <v>0</v>
      </c>
      <c r="S429" s="193">
        <v>0</v>
      </c>
      <c r="T429" s="194">
        <f t="shared" si="153"/>
        <v>0</v>
      </c>
      <c r="U429" s="34"/>
      <c r="V429" s="34"/>
      <c r="W429" s="34"/>
      <c r="X429" s="34"/>
      <c r="Y429" s="34"/>
      <c r="Z429" s="34"/>
      <c r="AA429" s="34"/>
      <c r="AB429" s="34"/>
      <c r="AC429" s="34"/>
      <c r="AD429" s="34"/>
      <c r="AE429" s="34"/>
      <c r="AR429" s="195" t="s">
        <v>264</v>
      </c>
      <c r="AT429" s="195" t="s">
        <v>248</v>
      </c>
      <c r="AU429" s="195" t="s">
        <v>85</v>
      </c>
      <c r="AY429" s="17" t="s">
        <v>247</v>
      </c>
      <c r="BE429" s="196">
        <f t="shared" si="154"/>
        <v>0</v>
      </c>
      <c r="BF429" s="196">
        <f t="shared" si="155"/>
        <v>0</v>
      </c>
      <c r="BG429" s="196">
        <f t="shared" si="156"/>
        <v>0</v>
      </c>
      <c r="BH429" s="196">
        <f t="shared" si="157"/>
        <v>0</v>
      </c>
      <c r="BI429" s="196">
        <f t="shared" si="158"/>
        <v>0</v>
      </c>
      <c r="BJ429" s="17" t="s">
        <v>85</v>
      </c>
      <c r="BK429" s="196">
        <f t="shared" si="159"/>
        <v>0</v>
      </c>
      <c r="BL429" s="17" t="s">
        <v>264</v>
      </c>
      <c r="BM429" s="195" t="s">
        <v>1892</v>
      </c>
    </row>
    <row r="430" spans="1:65" s="2" customFormat="1" ht="24.15" customHeight="1">
      <c r="A430" s="34"/>
      <c r="B430" s="35"/>
      <c r="C430" s="184" t="s">
        <v>1893</v>
      </c>
      <c r="D430" s="184" t="s">
        <v>248</v>
      </c>
      <c r="E430" s="185" t="s">
        <v>2964</v>
      </c>
      <c r="F430" s="186" t="s">
        <v>2965</v>
      </c>
      <c r="G430" s="187" t="s">
        <v>1991</v>
      </c>
      <c r="H430" s="188">
        <v>1</v>
      </c>
      <c r="I430" s="189"/>
      <c r="J430" s="190">
        <f t="shared" si="150"/>
        <v>0</v>
      </c>
      <c r="K430" s="186" t="s">
        <v>1</v>
      </c>
      <c r="L430" s="39"/>
      <c r="M430" s="191" t="s">
        <v>1</v>
      </c>
      <c r="N430" s="192" t="s">
        <v>42</v>
      </c>
      <c r="O430" s="71"/>
      <c r="P430" s="193">
        <f t="shared" si="151"/>
        <v>0</v>
      </c>
      <c r="Q430" s="193">
        <v>0</v>
      </c>
      <c r="R430" s="193">
        <f t="shared" si="152"/>
        <v>0</v>
      </c>
      <c r="S430" s="193">
        <v>0</v>
      </c>
      <c r="T430" s="194">
        <f t="shared" si="153"/>
        <v>0</v>
      </c>
      <c r="U430" s="34"/>
      <c r="V430" s="34"/>
      <c r="W430" s="34"/>
      <c r="X430" s="34"/>
      <c r="Y430" s="34"/>
      <c r="Z430" s="34"/>
      <c r="AA430" s="34"/>
      <c r="AB430" s="34"/>
      <c r="AC430" s="34"/>
      <c r="AD430" s="34"/>
      <c r="AE430" s="34"/>
      <c r="AR430" s="195" t="s">
        <v>264</v>
      </c>
      <c r="AT430" s="195" t="s">
        <v>248</v>
      </c>
      <c r="AU430" s="195" t="s">
        <v>85</v>
      </c>
      <c r="AY430" s="17" t="s">
        <v>247</v>
      </c>
      <c r="BE430" s="196">
        <f t="shared" si="154"/>
        <v>0</v>
      </c>
      <c r="BF430" s="196">
        <f t="shared" si="155"/>
        <v>0</v>
      </c>
      <c r="BG430" s="196">
        <f t="shared" si="156"/>
        <v>0</v>
      </c>
      <c r="BH430" s="196">
        <f t="shared" si="157"/>
        <v>0</v>
      </c>
      <c r="BI430" s="196">
        <f t="shared" si="158"/>
        <v>0</v>
      </c>
      <c r="BJ430" s="17" t="s">
        <v>85</v>
      </c>
      <c r="BK430" s="196">
        <f t="shared" si="159"/>
        <v>0</v>
      </c>
      <c r="BL430" s="17" t="s">
        <v>264</v>
      </c>
      <c r="BM430" s="195" t="s">
        <v>1894</v>
      </c>
    </row>
    <row r="431" spans="1:65" s="2" customFormat="1" ht="24.15" customHeight="1">
      <c r="A431" s="34"/>
      <c r="B431" s="35"/>
      <c r="C431" s="184" t="s">
        <v>1181</v>
      </c>
      <c r="D431" s="184" t="s">
        <v>248</v>
      </c>
      <c r="E431" s="185" t="s">
        <v>2934</v>
      </c>
      <c r="F431" s="186" t="s">
        <v>2935</v>
      </c>
      <c r="G431" s="187" t="s">
        <v>1991</v>
      </c>
      <c r="H431" s="188">
        <v>3</v>
      </c>
      <c r="I431" s="189"/>
      <c r="J431" s="190">
        <f t="shared" si="150"/>
        <v>0</v>
      </c>
      <c r="K431" s="186" t="s">
        <v>1</v>
      </c>
      <c r="L431" s="39"/>
      <c r="M431" s="191" t="s">
        <v>1</v>
      </c>
      <c r="N431" s="192" t="s">
        <v>42</v>
      </c>
      <c r="O431" s="71"/>
      <c r="P431" s="193">
        <f t="shared" si="151"/>
        <v>0</v>
      </c>
      <c r="Q431" s="193">
        <v>0</v>
      </c>
      <c r="R431" s="193">
        <f t="shared" si="152"/>
        <v>0</v>
      </c>
      <c r="S431" s="193">
        <v>0</v>
      </c>
      <c r="T431" s="194">
        <f t="shared" si="153"/>
        <v>0</v>
      </c>
      <c r="U431" s="34"/>
      <c r="V431" s="34"/>
      <c r="W431" s="34"/>
      <c r="X431" s="34"/>
      <c r="Y431" s="34"/>
      <c r="Z431" s="34"/>
      <c r="AA431" s="34"/>
      <c r="AB431" s="34"/>
      <c r="AC431" s="34"/>
      <c r="AD431" s="34"/>
      <c r="AE431" s="34"/>
      <c r="AR431" s="195" t="s">
        <v>264</v>
      </c>
      <c r="AT431" s="195" t="s">
        <v>248</v>
      </c>
      <c r="AU431" s="195" t="s">
        <v>85</v>
      </c>
      <c r="AY431" s="17" t="s">
        <v>247</v>
      </c>
      <c r="BE431" s="196">
        <f t="shared" si="154"/>
        <v>0</v>
      </c>
      <c r="BF431" s="196">
        <f t="shared" si="155"/>
        <v>0</v>
      </c>
      <c r="BG431" s="196">
        <f t="shared" si="156"/>
        <v>0</v>
      </c>
      <c r="BH431" s="196">
        <f t="shared" si="157"/>
        <v>0</v>
      </c>
      <c r="BI431" s="196">
        <f t="shared" si="158"/>
        <v>0</v>
      </c>
      <c r="BJ431" s="17" t="s">
        <v>85</v>
      </c>
      <c r="BK431" s="196">
        <f t="shared" si="159"/>
        <v>0</v>
      </c>
      <c r="BL431" s="17" t="s">
        <v>264</v>
      </c>
      <c r="BM431" s="195" t="s">
        <v>1895</v>
      </c>
    </row>
    <row r="432" spans="1:65" s="2" customFormat="1" ht="24.15" customHeight="1">
      <c r="A432" s="34"/>
      <c r="B432" s="35"/>
      <c r="C432" s="184" t="s">
        <v>1896</v>
      </c>
      <c r="D432" s="184" t="s">
        <v>248</v>
      </c>
      <c r="E432" s="185" t="s">
        <v>2966</v>
      </c>
      <c r="F432" s="186" t="s">
        <v>2967</v>
      </c>
      <c r="G432" s="187" t="s">
        <v>1991</v>
      </c>
      <c r="H432" s="188">
        <v>2</v>
      </c>
      <c r="I432" s="189"/>
      <c r="J432" s="190">
        <f t="shared" si="150"/>
        <v>0</v>
      </c>
      <c r="K432" s="186" t="s">
        <v>1</v>
      </c>
      <c r="L432" s="39"/>
      <c r="M432" s="191" t="s">
        <v>1</v>
      </c>
      <c r="N432" s="192" t="s">
        <v>42</v>
      </c>
      <c r="O432" s="71"/>
      <c r="P432" s="193">
        <f t="shared" si="151"/>
        <v>0</v>
      </c>
      <c r="Q432" s="193">
        <v>0</v>
      </c>
      <c r="R432" s="193">
        <f t="shared" si="152"/>
        <v>0</v>
      </c>
      <c r="S432" s="193">
        <v>0</v>
      </c>
      <c r="T432" s="194">
        <f t="shared" si="153"/>
        <v>0</v>
      </c>
      <c r="U432" s="34"/>
      <c r="V432" s="34"/>
      <c r="W432" s="34"/>
      <c r="X432" s="34"/>
      <c r="Y432" s="34"/>
      <c r="Z432" s="34"/>
      <c r="AA432" s="34"/>
      <c r="AB432" s="34"/>
      <c r="AC432" s="34"/>
      <c r="AD432" s="34"/>
      <c r="AE432" s="34"/>
      <c r="AR432" s="195" t="s">
        <v>264</v>
      </c>
      <c r="AT432" s="195" t="s">
        <v>248</v>
      </c>
      <c r="AU432" s="195" t="s">
        <v>85</v>
      </c>
      <c r="AY432" s="17" t="s">
        <v>247</v>
      </c>
      <c r="BE432" s="196">
        <f t="shared" si="154"/>
        <v>0</v>
      </c>
      <c r="BF432" s="196">
        <f t="shared" si="155"/>
        <v>0</v>
      </c>
      <c r="BG432" s="196">
        <f t="shared" si="156"/>
        <v>0</v>
      </c>
      <c r="BH432" s="196">
        <f t="shared" si="157"/>
        <v>0</v>
      </c>
      <c r="BI432" s="196">
        <f t="shared" si="158"/>
        <v>0</v>
      </c>
      <c r="BJ432" s="17" t="s">
        <v>85</v>
      </c>
      <c r="BK432" s="196">
        <f t="shared" si="159"/>
        <v>0</v>
      </c>
      <c r="BL432" s="17" t="s">
        <v>264</v>
      </c>
      <c r="BM432" s="195" t="s">
        <v>1899</v>
      </c>
    </row>
    <row r="433" spans="1:65" s="2" customFormat="1" ht="21.75" customHeight="1">
      <c r="A433" s="34"/>
      <c r="B433" s="35"/>
      <c r="C433" s="184" t="s">
        <v>533</v>
      </c>
      <c r="D433" s="184" t="s">
        <v>248</v>
      </c>
      <c r="E433" s="185" t="s">
        <v>2903</v>
      </c>
      <c r="F433" s="186" t="s">
        <v>2904</v>
      </c>
      <c r="G433" s="187" t="s">
        <v>1991</v>
      </c>
      <c r="H433" s="188">
        <v>1</v>
      </c>
      <c r="I433" s="189"/>
      <c r="J433" s="190">
        <f t="shared" si="150"/>
        <v>0</v>
      </c>
      <c r="K433" s="186" t="s">
        <v>1</v>
      </c>
      <c r="L433" s="39"/>
      <c r="M433" s="191" t="s">
        <v>1</v>
      </c>
      <c r="N433" s="192" t="s">
        <v>42</v>
      </c>
      <c r="O433" s="71"/>
      <c r="P433" s="193">
        <f t="shared" si="151"/>
        <v>0</v>
      </c>
      <c r="Q433" s="193">
        <v>0</v>
      </c>
      <c r="R433" s="193">
        <f t="shared" si="152"/>
        <v>0</v>
      </c>
      <c r="S433" s="193">
        <v>0</v>
      </c>
      <c r="T433" s="194">
        <f t="shared" si="153"/>
        <v>0</v>
      </c>
      <c r="U433" s="34"/>
      <c r="V433" s="34"/>
      <c r="W433" s="34"/>
      <c r="X433" s="34"/>
      <c r="Y433" s="34"/>
      <c r="Z433" s="34"/>
      <c r="AA433" s="34"/>
      <c r="AB433" s="34"/>
      <c r="AC433" s="34"/>
      <c r="AD433" s="34"/>
      <c r="AE433" s="34"/>
      <c r="AR433" s="195" t="s">
        <v>264</v>
      </c>
      <c r="AT433" s="195" t="s">
        <v>248</v>
      </c>
      <c r="AU433" s="195" t="s">
        <v>85</v>
      </c>
      <c r="AY433" s="17" t="s">
        <v>247</v>
      </c>
      <c r="BE433" s="196">
        <f t="shared" si="154"/>
        <v>0</v>
      </c>
      <c r="BF433" s="196">
        <f t="shared" si="155"/>
        <v>0</v>
      </c>
      <c r="BG433" s="196">
        <f t="shared" si="156"/>
        <v>0</v>
      </c>
      <c r="BH433" s="196">
        <f t="shared" si="157"/>
        <v>0</v>
      </c>
      <c r="BI433" s="196">
        <f t="shared" si="158"/>
        <v>0</v>
      </c>
      <c r="BJ433" s="17" t="s">
        <v>85</v>
      </c>
      <c r="BK433" s="196">
        <f t="shared" si="159"/>
        <v>0</v>
      </c>
      <c r="BL433" s="17" t="s">
        <v>264</v>
      </c>
      <c r="BM433" s="195" t="s">
        <v>3098</v>
      </c>
    </row>
    <row r="434" spans="1:65" s="2" customFormat="1" ht="21.75" customHeight="1">
      <c r="A434" s="34"/>
      <c r="B434" s="35"/>
      <c r="C434" s="184" t="s">
        <v>658</v>
      </c>
      <c r="D434" s="184" t="s">
        <v>248</v>
      </c>
      <c r="E434" s="185" t="s">
        <v>2940</v>
      </c>
      <c r="F434" s="186" t="s">
        <v>2941</v>
      </c>
      <c r="G434" s="187" t="s">
        <v>1991</v>
      </c>
      <c r="H434" s="188">
        <v>2</v>
      </c>
      <c r="I434" s="189"/>
      <c r="J434" s="190">
        <f t="shared" si="150"/>
        <v>0</v>
      </c>
      <c r="K434" s="186" t="s">
        <v>1</v>
      </c>
      <c r="L434" s="39"/>
      <c r="M434" s="191" t="s">
        <v>1</v>
      </c>
      <c r="N434" s="192" t="s">
        <v>42</v>
      </c>
      <c r="O434" s="71"/>
      <c r="P434" s="193">
        <f t="shared" si="151"/>
        <v>0</v>
      </c>
      <c r="Q434" s="193">
        <v>0</v>
      </c>
      <c r="R434" s="193">
        <f t="shared" si="152"/>
        <v>0</v>
      </c>
      <c r="S434" s="193">
        <v>0</v>
      </c>
      <c r="T434" s="194">
        <f t="shared" si="153"/>
        <v>0</v>
      </c>
      <c r="U434" s="34"/>
      <c r="V434" s="34"/>
      <c r="W434" s="34"/>
      <c r="X434" s="34"/>
      <c r="Y434" s="34"/>
      <c r="Z434" s="34"/>
      <c r="AA434" s="34"/>
      <c r="AB434" s="34"/>
      <c r="AC434" s="34"/>
      <c r="AD434" s="34"/>
      <c r="AE434" s="34"/>
      <c r="AR434" s="195" t="s">
        <v>264</v>
      </c>
      <c r="AT434" s="195" t="s">
        <v>248</v>
      </c>
      <c r="AU434" s="195" t="s">
        <v>85</v>
      </c>
      <c r="AY434" s="17" t="s">
        <v>247</v>
      </c>
      <c r="BE434" s="196">
        <f t="shared" si="154"/>
        <v>0</v>
      </c>
      <c r="BF434" s="196">
        <f t="shared" si="155"/>
        <v>0</v>
      </c>
      <c r="BG434" s="196">
        <f t="shared" si="156"/>
        <v>0</v>
      </c>
      <c r="BH434" s="196">
        <f t="shared" si="157"/>
        <v>0</v>
      </c>
      <c r="BI434" s="196">
        <f t="shared" si="158"/>
        <v>0</v>
      </c>
      <c r="BJ434" s="17" t="s">
        <v>85</v>
      </c>
      <c r="BK434" s="196">
        <f t="shared" si="159"/>
        <v>0</v>
      </c>
      <c r="BL434" s="17" t="s">
        <v>264</v>
      </c>
      <c r="BM434" s="195" t="s">
        <v>3099</v>
      </c>
    </row>
    <row r="435" spans="1:65" s="2" customFormat="1" ht="21.75" customHeight="1">
      <c r="A435" s="34"/>
      <c r="B435" s="35"/>
      <c r="C435" s="184" t="s">
        <v>1088</v>
      </c>
      <c r="D435" s="184" t="s">
        <v>248</v>
      </c>
      <c r="E435" s="185" t="s">
        <v>2938</v>
      </c>
      <c r="F435" s="186" t="s">
        <v>2939</v>
      </c>
      <c r="G435" s="187" t="s">
        <v>1991</v>
      </c>
      <c r="H435" s="188">
        <v>1</v>
      </c>
      <c r="I435" s="189"/>
      <c r="J435" s="190">
        <f t="shared" si="150"/>
        <v>0</v>
      </c>
      <c r="K435" s="186" t="s">
        <v>1</v>
      </c>
      <c r="L435" s="39"/>
      <c r="M435" s="191" t="s">
        <v>1</v>
      </c>
      <c r="N435" s="192" t="s">
        <v>42</v>
      </c>
      <c r="O435" s="71"/>
      <c r="P435" s="193">
        <f t="shared" si="151"/>
        <v>0</v>
      </c>
      <c r="Q435" s="193">
        <v>0</v>
      </c>
      <c r="R435" s="193">
        <f t="shared" si="152"/>
        <v>0</v>
      </c>
      <c r="S435" s="193">
        <v>0</v>
      </c>
      <c r="T435" s="194">
        <f t="shared" si="153"/>
        <v>0</v>
      </c>
      <c r="U435" s="34"/>
      <c r="V435" s="34"/>
      <c r="W435" s="34"/>
      <c r="X435" s="34"/>
      <c r="Y435" s="34"/>
      <c r="Z435" s="34"/>
      <c r="AA435" s="34"/>
      <c r="AB435" s="34"/>
      <c r="AC435" s="34"/>
      <c r="AD435" s="34"/>
      <c r="AE435" s="34"/>
      <c r="AR435" s="195" t="s">
        <v>264</v>
      </c>
      <c r="AT435" s="195" t="s">
        <v>248</v>
      </c>
      <c r="AU435" s="195" t="s">
        <v>85</v>
      </c>
      <c r="AY435" s="17" t="s">
        <v>247</v>
      </c>
      <c r="BE435" s="196">
        <f t="shared" si="154"/>
        <v>0</v>
      </c>
      <c r="BF435" s="196">
        <f t="shared" si="155"/>
        <v>0</v>
      </c>
      <c r="BG435" s="196">
        <f t="shared" si="156"/>
        <v>0</v>
      </c>
      <c r="BH435" s="196">
        <f t="shared" si="157"/>
        <v>0</v>
      </c>
      <c r="BI435" s="196">
        <f t="shared" si="158"/>
        <v>0</v>
      </c>
      <c r="BJ435" s="17" t="s">
        <v>85</v>
      </c>
      <c r="BK435" s="196">
        <f t="shared" si="159"/>
        <v>0</v>
      </c>
      <c r="BL435" s="17" t="s">
        <v>264</v>
      </c>
      <c r="BM435" s="195" t="s">
        <v>3100</v>
      </c>
    </row>
    <row r="436" spans="1:65" s="2" customFormat="1" ht="16.5" customHeight="1">
      <c r="A436" s="34"/>
      <c r="B436" s="35"/>
      <c r="C436" s="184" t="s">
        <v>878</v>
      </c>
      <c r="D436" s="184" t="s">
        <v>248</v>
      </c>
      <c r="E436" s="185" t="s">
        <v>2942</v>
      </c>
      <c r="F436" s="186" t="s">
        <v>2943</v>
      </c>
      <c r="G436" s="187" t="s">
        <v>1991</v>
      </c>
      <c r="H436" s="188">
        <v>1</v>
      </c>
      <c r="I436" s="189"/>
      <c r="J436" s="190">
        <f t="shared" si="150"/>
        <v>0</v>
      </c>
      <c r="K436" s="186" t="s">
        <v>1</v>
      </c>
      <c r="L436" s="39"/>
      <c r="M436" s="191" t="s">
        <v>1</v>
      </c>
      <c r="N436" s="192" t="s">
        <v>42</v>
      </c>
      <c r="O436" s="71"/>
      <c r="P436" s="193">
        <f t="shared" si="151"/>
        <v>0</v>
      </c>
      <c r="Q436" s="193">
        <v>0</v>
      </c>
      <c r="R436" s="193">
        <f t="shared" si="152"/>
        <v>0</v>
      </c>
      <c r="S436" s="193">
        <v>0</v>
      </c>
      <c r="T436" s="194">
        <f t="shared" si="153"/>
        <v>0</v>
      </c>
      <c r="U436" s="34"/>
      <c r="V436" s="34"/>
      <c r="W436" s="34"/>
      <c r="X436" s="34"/>
      <c r="Y436" s="34"/>
      <c r="Z436" s="34"/>
      <c r="AA436" s="34"/>
      <c r="AB436" s="34"/>
      <c r="AC436" s="34"/>
      <c r="AD436" s="34"/>
      <c r="AE436" s="34"/>
      <c r="AR436" s="195" t="s">
        <v>264</v>
      </c>
      <c r="AT436" s="195" t="s">
        <v>248</v>
      </c>
      <c r="AU436" s="195" t="s">
        <v>85</v>
      </c>
      <c r="AY436" s="17" t="s">
        <v>247</v>
      </c>
      <c r="BE436" s="196">
        <f t="shared" si="154"/>
        <v>0</v>
      </c>
      <c r="BF436" s="196">
        <f t="shared" si="155"/>
        <v>0</v>
      </c>
      <c r="BG436" s="196">
        <f t="shared" si="156"/>
        <v>0</v>
      </c>
      <c r="BH436" s="196">
        <f t="shared" si="157"/>
        <v>0</v>
      </c>
      <c r="BI436" s="196">
        <f t="shared" si="158"/>
        <v>0</v>
      </c>
      <c r="BJ436" s="17" t="s">
        <v>85</v>
      </c>
      <c r="BK436" s="196">
        <f t="shared" si="159"/>
        <v>0</v>
      </c>
      <c r="BL436" s="17" t="s">
        <v>264</v>
      </c>
      <c r="BM436" s="195" t="s">
        <v>3101</v>
      </c>
    </row>
    <row r="437" spans="1:65" s="2" customFormat="1" ht="16.5" customHeight="1">
      <c r="A437" s="34"/>
      <c r="B437" s="35"/>
      <c r="C437" s="184" t="s">
        <v>1192</v>
      </c>
      <c r="D437" s="184" t="s">
        <v>248</v>
      </c>
      <c r="E437" s="185" t="s">
        <v>2907</v>
      </c>
      <c r="F437" s="186" t="s">
        <v>2908</v>
      </c>
      <c r="G437" s="187" t="s">
        <v>1991</v>
      </c>
      <c r="H437" s="188">
        <v>2</v>
      </c>
      <c r="I437" s="189"/>
      <c r="J437" s="190">
        <f t="shared" si="150"/>
        <v>0</v>
      </c>
      <c r="K437" s="186" t="s">
        <v>1</v>
      </c>
      <c r="L437" s="39"/>
      <c r="M437" s="191" t="s">
        <v>1</v>
      </c>
      <c r="N437" s="192" t="s">
        <v>42</v>
      </c>
      <c r="O437" s="71"/>
      <c r="P437" s="193">
        <f t="shared" si="151"/>
        <v>0</v>
      </c>
      <c r="Q437" s="193">
        <v>0</v>
      </c>
      <c r="R437" s="193">
        <f t="shared" si="152"/>
        <v>0</v>
      </c>
      <c r="S437" s="193">
        <v>0</v>
      </c>
      <c r="T437" s="194">
        <f t="shared" si="153"/>
        <v>0</v>
      </c>
      <c r="U437" s="34"/>
      <c r="V437" s="34"/>
      <c r="W437" s="34"/>
      <c r="X437" s="34"/>
      <c r="Y437" s="34"/>
      <c r="Z437" s="34"/>
      <c r="AA437" s="34"/>
      <c r="AB437" s="34"/>
      <c r="AC437" s="34"/>
      <c r="AD437" s="34"/>
      <c r="AE437" s="34"/>
      <c r="AR437" s="195" t="s">
        <v>264</v>
      </c>
      <c r="AT437" s="195" t="s">
        <v>248</v>
      </c>
      <c r="AU437" s="195" t="s">
        <v>85</v>
      </c>
      <c r="AY437" s="17" t="s">
        <v>247</v>
      </c>
      <c r="BE437" s="196">
        <f t="shared" si="154"/>
        <v>0</v>
      </c>
      <c r="BF437" s="196">
        <f t="shared" si="155"/>
        <v>0</v>
      </c>
      <c r="BG437" s="196">
        <f t="shared" si="156"/>
        <v>0</v>
      </c>
      <c r="BH437" s="196">
        <f t="shared" si="157"/>
        <v>0</v>
      </c>
      <c r="BI437" s="196">
        <f t="shared" si="158"/>
        <v>0</v>
      </c>
      <c r="BJ437" s="17" t="s">
        <v>85</v>
      </c>
      <c r="BK437" s="196">
        <f t="shared" si="159"/>
        <v>0</v>
      </c>
      <c r="BL437" s="17" t="s">
        <v>264</v>
      </c>
      <c r="BM437" s="195" t="s">
        <v>3102</v>
      </c>
    </row>
    <row r="438" spans="1:65" s="2" customFormat="1" ht="24.15" customHeight="1">
      <c r="A438" s="34"/>
      <c r="B438" s="35"/>
      <c r="C438" s="184" t="s">
        <v>3103</v>
      </c>
      <c r="D438" s="184" t="s">
        <v>248</v>
      </c>
      <c r="E438" s="185" t="s">
        <v>2970</v>
      </c>
      <c r="F438" s="186" t="s">
        <v>2971</v>
      </c>
      <c r="G438" s="187" t="s">
        <v>1991</v>
      </c>
      <c r="H438" s="188">
        <v>1</v>
      </c>
      <c r="I438" s="189"/>
      <c r="J438" s="190">
        <f t="shared" si="150"/>
        <v>0</v>
      </c>
      <c r="K438" s="186" t="s">
        <v>1</v>
      </c>
      <c r="L438" s="39"/>
      <c r="M438" s="191" t="s">
        <v>1</v>
      </c>
      <c r="N438" s="192" t="s">
        <v>42</v>
      </c>
      <c r="O438" s="71"/>
      <c r="P438" s="193">
        <f t="shared" si="151"/>
        <v>0</v>
      </c>
      <c r="Q438" s="193">
        <v>0</v>
      </c>
      <c r="R438" s="193">
        <f t="shared" si="152"/>
        <v>0</v>
      </c>
      <c r="S438" s="193">
        <v>0</v>
      </c>
      <c r="T438" s="194">
        <f t="shared" si="153"/>
        <v>0</v>
      </c>
      <c r="U438" s="34"/>
      <c r="V438" s="34"/>
      <c r="W438" s="34"/>
      <c r="X438" s="34"/>
      <c r="Y438" s="34"/>
      <c r="Z438" s="34"/>
      <c r="AA438" s="34"/>
      <c r="AB438" s="34"/>
      <c r="AC438" s="34"/>
      <c r="AD438" s="34"/>
      <c r="AE438" s="34"/>
      <c r="AR438" s="195" t="s">
        <v>264</v>
      </c>
      <c r="AT438" s="195" t="s">
        <v>248</v>
      </c>
      <c r="AU438" s="195" t="s">
        <v>85</v>
      </c>
      <c r="AY438" s="17" t="s">
        <v>247</v>
      </c>
      <c r="BE438" s="196">
        <f t="shared" si="154"/>
        <v>0</v>
      </c>
      <c r="BF438" s="196">
        <f t="shared" si="155"/>
        <v>0</v>
      </c>
      <c r="BG438" s="196">
        <f t="shared" si="156"/>
        <v>0</v>
      </c>
      <c r="BH438" s="196">
        <f t="shared" si="157"/>
        <v>0</v>
      </c>
      <c r="BI438" s="196">
        <f t="shared" si="158"/>
        <v>0</v>
      </c>
      <c r="BJ438" s="17" t="s">
        <v>85</v>
      </c>
      <c r="BK438" s="196">
        <f t="shared" si="159"/>
        <v>0</v>
      </c>
      <c r="BL438" s="17" t="s">
        <v>264</v>
      </c>
      <c r="BM438" s="195" t="s">
        <v>3104</v>
      </c>
    </row>
    <row r="439" spans="1:65" s="2" customFormat="1" ht="21.75" customHeight="1">
      <c r="A439" s="34"/>
      <c r="B439" s="35"/>
      <c r="C439" s="184" t="s">
        <v>1198</v>
      </c>
      <c r="D439" s="184" t="s">
        <v>248</v>
      </c>
      <c r="E439" s="185" t="s">
        <v>2972</v>
      </c>
      <c r="F439" s="186" t="s">
        <v>2973</v>
      </c>
      <c r="G439" s="187" t="s">
        <v>1991</v>
      </c>
      <c r="H439" s="188">
        <v>1</v>
      </c>
      <c r="I439" s="189"/>
      <c r="J439" s="190">
        <f t="shared" si="150"/>
        <v>0</v>
      </c>
      <c r="K439" s="186" t="s">
        <v>1</v>
      </c>
      <c r="L439" s="39"/>
      <c r="M439" s="191" t="s">
        <v>1</v>
      </c>
      <c r="N439" s="192" t="s">
        <v>42</v>
      </c>
      <c r="O439" s="71"/>
      <c r="P439" s="193">
        <f t="shared" si="151"/>
        <v>0</v>
      </c>
      <c r="Q439" s="193">
        <v>0</v>
      </c>
      <c r="R439" s="193">
        <f t="shared" si="152"/>
        <v>0</v>
      </c>
      <c r="S439" s="193">
        <v>0</v>
      </c>
      <c r="T439" s="194">
        <f t="shared" si="153"/>
        <v>0</v>
      </c>
      <c r="U439" s="34"/>
      <c r="V439" s="34"/>
      <c r="W439" s="34"/>
      <c r="X439" s="34"/>
      <c r="Y439" s="34"/>
      <c r="Z439" s="34"/>
      <c r="AA439" s="34"/>
      <c r="AB439" s="34"/>
      <c r="AC439" s="34"/>
      <c r="AD439" s="34"/>
      <c r="AE439" s="34"/>
      <c r="AR439" s="195" t="s">
        <v>264</v>
      </c>
      <c r="AT439" s="195" t="s">
        <v>248</v>
      </c>
      <c r="AU439" s="195" t="s">
        <v>85</v>
      </c>
      <c r="AY439" s="17" t="s">
        <v>247</v>
      </c>
      <c r="BE439" s="196">
        <f t="shared" si="154"/>
        <v>0</v>
      </c>
      <c r="BF439" s="196">
        <f t="shared" si="155"/>
        <v>0</v>
      </c>
      <c r="BG439" s="196">
        <f t="shared" si="156"/>
        <v>0</v>
      </c>
      <c r="BH439" s="196">
        <f t="shared" si="157"/>
        <v>0</v>
      </c>
      <c r="BI439" s="196">
        <f t="shared" si="158"/>
        <v>0</v>
      </c>
      <c r="BJ439" s="17" t="s">
        <v>85</v>
      </c>
      <c r="BK439" s="196">
        <f t="shared" si="159"/>
        <v>0</v>
      </c>
      <c r="BL439" s="17" t="s">
        <v>264</v>
      </c>
      <c r="BM439" s="195" t="s">
        <v>3105</v>
      </c>
    </row>
    <row r="440" spans="1:65" s="2" customFormat="1" ht="24.15" customHeight="1">
      <c r="A440" s="34"/>
      <c r="B440" s="35"/>
      <c r="C440" s="184" t="s">
        <v>3106</v>
      </c>
      <c r="D440" s="184" t="s">
        <v>248</v>
      </c>
      <c r="E440" s="185" t="s">
        <v>2974</v>
      </c>
      <c r="F440" s="186" t="s">
        <v>2975</v>
      </c>
      <c r="G440" s="187" t="s">
        <v>1991</v>
      </c>
      <c r="H440" s="188">
        <v>1</v>
      </c>
      <c r="I440" s="189"/>
      <c r="J440" s="190">
        <f t="shared" si="150"/>
        <v>0</v>
      </c>
      <c r="K440" s="186" t="s">
        <v>1</v>
      </c>
      <c r="L440" s="39"/>
      <c r="M440" s="191" t="s">
        <v>1</v>
      </c>
      <c r="N440" s="192" t="s">
        <v>42</v>
      </c>
      <c r="O440" s="71"/>
      <c r="P440" s="193">
        <f t="shared" si="151"/>
        <v>0</v>
      </c>
      <c r="Q440" s="193">
        <v>0</v>
      </c>
      <c r="R440" s="193">
        <f t="shared" si="152"/>
        <v>0</v>
      </c>
      <c r="S440" s="193">
        <v>0</v>
      </c>
      <c r="T440" s="194">
        <f t="shared" si="153"/>
        <v>0</v>
      </c>
      <c r="U440" s="34"/>
      <c r="V440" s="34"/>
      <c r="W440" s="34"/>
      <c r="X440" s="34"/>
      <c r="Y440" s="34"/>
      <c r="Z440" s="34"/>
      <c r="AA440" s="34"/>
      <c r="AB440" s="34"/>
      <c r="AC440" s="34"/>
      <c r="AD440" s="34"/>
      <c r="AE440" s="34"/>
      <c r="AR440" s="195" t="s">
        <v>264</v>
      </c>
      <c r="AT440" s="195" t="s">
        <v>248</v>
      </c>
      <c r="AU440" s="195" t="s">
        <v>85</v>
      </c>
      <c r="AY440" s="17" t="s">
        <v>247</v>
      </c>
      <c r="BE440" s="196">
        <f t="shared" si="154"/>
        <v>0</v>
      </c>
      <c r="BF440" s="196">
        <f t="shared" si="155"/>
        <v>0</v>
      </c>
      <c r="BG440" s="196">
        <f t="shared" si="156"/>
        <v>0</v>
      </c>
      <c r="BH440" s="196">
        <f t="shared" si="157"/>
        <v>0</v>
      </c>
      <c r="BI440" s="196">
        <f t="shared" si="158"/>
        <v>0</v>
      </c>
      <c r="BJ440" s="17" t="s">
        <v>85</v>
      </c>
      <c r="BK440" s="196">
        <f t="shared" si="159"/>
        <v>0</v>
      </c>
      <c r="BL440" s="17" t="s">
        <v>264</v>
      </c>
      <c r="BM440" s="195" t="s">
        <v>3107</v>
      </c>
    </row>
    <row r="441" spans="1:65" s="2" customFormat="1" ht="24.15" customHeight="1">
      <c r="A441" s="34"/>
      <c r="B441" s="35"/>
      <c r="C441" s="184" t="s">
        <v>1201</v>
      </c>
      <c r="D441" s="184" t="s">
        <v>248</v>
      </c>
      <c r="E441" s="185" t="s">
        <v>2976</v>
      </c>
      <c r="F441" s="186" t="s">
        <v>2977</v>
      </c>
      <c r="G441" s="187" t="s">
        <v>1991</v>
      </c>
      <c r="H441" s="188">
        <v>1</v>
      </c>
      <c r="I441" s="189"/>
      <c r="J441" s="190">
        <f t="shared" si="150"/>
        <v>0</v>
      </c>
      <c r="K441" s="186" t="s">
        <v>1</v>
      </c>
      <c r="L441" s="39"/>
      <c r="M441" s="191" t="s">
        <v>1</v>
      </c>
      <c r="N441" s="192" t="s">
        <v>42</v>
      </c>
      <c r="O441" s="71"/>
      <c r="P441" s="193">
        <f t="shared" si="151"/>
        <v>0</v>
      </c>
      <c r="Q441" s="193">
        <v>0</v>
      </c>
      <c r="R441" s="193">
        <f t="shared" si="152"/>
        <v>0</v>
      </c>
      <c r="S441" s="193">
        <v>0</v>
      </c>
      <c r="T441" s="194">
        <f t="shared" si="153"/>
        <v>0</v>
      </c>
      <c r="U441" s="34"/>
      <c r="V441" s="34"/>
      <c r="W441" s="34"/>
      <c r="X441" s="34"/>
      <c r="Y441" s="34"/>
      <c r="Z441" s="34"/>
      <c r="AA441" s="34"/>
      <c r="AB441" s="34"/>
      <c r="AC441" s="34"/>
      <c r="AD441" s="34"/>
      <c r="AE441" s="34"/>
      <c r="AR441" s="195" t="s">
        <v>264</v>
      </c>
      <c r="AT441" s="195" t="s">
        <v>248</v>
      </c>
      <c r="AU441" s="195" t="s">
        <v>85</v>
      </c>
      <c r="AY441" s="17" t="s">
        <v>247</v>
      </c>
      <c r="BE441" s="196">
        <f t="shared" si="154"/>
        <v>0</v>
      </c>
      <c r="BF441" s="196">
        <f t="shared" si="155"/>
        <v>0</v>
      </c>
      <c r="BG441" s="196">
        <f t="shared" si="156"/>
        <v>0</v>
      </c>
      <c r="BH441" s="196">
        <f t="shared" si="157"/>
        <v>0</v>
      </c>
      <c r="BI441" s="196">
        <f t="shared" si="158"/>
        <v>0</v>
      </c>
      <c r="BJ441" s="17" t="s">
        <v>85</v>
      </c>
      <c r="BK441" s="196">
        <f t="shared" si="159"/>
        <v>0</v>
      </c>
      <c r="BL441" s="17" t="s">
        <v>264</v>
      </c>
      <c r="BM441" s="195" t="s">
        <v>3108</v>
      </c>
    </row>
    <row r="442" spans="1:65" s="2" customFormat="1" ht="24.15" customHeight="1">
      <c r="A442" s="34"/>
      <c r="B442" s="35"/>
      <c r="C442" s="184" t="s">
        <v>3109</v>
      </c>
      <c r="D442" s="184" t="s">
        <v>248</v>
      </c>
      <c r="E442" s="185" t="s">
        <v>2978</v>
      </c>
      <c r="F442" s="186" t="s">
        <v>2979</v>
      </c>
      <c r="G442" s="187" t="s">
        <v>1991</v>
      </c>
      <c r="H442" s="188">
        <v>1</v>
      </c>
      <c r="I442" s="189"/>
      <c r="J442" s="190">
        <f t="shared" si="150"/>
        <v>0</v>
      </c>
      <c r="K442" s="186" t="s">
        <v>1</v>
      </c>
      <c r="L442" s="39"/>
      <c r="M442" s="191" t="s">
        <v>1</v>
      </c>
      <c r="N442" s="192" t="s">
        <v>42</v>
      </c>
      <c r="O442" s="71"/>
      <c r="P442" s="193">
        <f t="shared" si="151"/>
        <v>0</v>
      </c>
      <c r="Q442" s="193">
        <v>0</v>
      </c>
      <c r="R442" s="193">
        <f t="shared" si="152"/>
        <v>0</v>
      </c>
      <c r="S442" s="193">
        <v>0</v>
      </c>
      <c r="T442" s="194">
        <f t="shared" si="153"/>
        <v>0</v>
      </c>
      <c r="U442" s="34"/>
      <c r="V442" s="34"/>
      <c r="W442" s="34"/>
      <c r="X442" s="34"/>
      <c r="Y442" s="34"/>
      <c r="Z442" s="34"/>
      <c r="AA442" s="34"/>
      <c r="AB442" s="34"/>
      <c r="AC442" s="34"/>
      <c r="AD442" s="34"/>
      <c r="AE442" s="34"/>
      <c r="AR442" s="195" t="s">
        <v>264</v>
      </c>
      <c r="AT442" s="195" t="s">
        <v>248</v>
      </c>
      <c r="AU442" s="195" t="s">
        <v>85</v>
      </c>
      <c r="AY442" s="17" t="s">
        <v>247</v>
      </c>
      <c r="BE442" s="196">
        <f t="shared" si="154"/>
        <v>0</v>
      </c>
      <c r="BF442" s="196">
        <f t="shared" si="155"/>
        <v>0</v>
      </c>
      <c r="BG442" s="196">
        <f t="shared" si="156"/>
        <v>0</v>
      </c>
      <c r="BH442" s="196">
        <f t="shared" si="157"/>
        <v>0</v>
      </c>
      <c r="BI442" s="196">
        <f t="shared" si="158"/>
        <v>0</v>
      </c>
      <c r="BJ442" s="17" t="s">
        <v>85</v>
      </c>
      <c r="BK442" s="196">
        <f t="shared" si="159"/>
        <v>0</v>
      </c>
      <c r="BL442" s="17" t="s">
        <v>264</v>
      </c>
      <c r="BM442" s="195" t="s">
        <v>3110</v>
      </c>
    </row>
    <row r="443" spans="1:65" s="2" customFormat="1" ht="24.15" customHeight="1">
      <c r="A443" s="34"/>
      <c r="B443" s="35"/>
      <c r="C443" s="184" t="s">
        <v>1206</v>
      </c>
      <c r="D443" s="184" t="s">
        <v>248</v>
      </c>
      <c r="E443" s="185" t="s">
        <v>2980</v>
      </c>
      <c r="F443" s="186" t="s">
        <v>2981</v>
      </c>
      <c r="G443" s="187" t="s">
        <v>1991</v>
      </c>
      <c r="H443" s="188">
        <v>1</v>
      </c>
      <c r="I443" s="189"/>
      <c r="J443" s="190">
        <f t="shared" si="150"/>
        <v>0</v>
      </c>
      <c r="K443" s="186" t="s">
        <v>1</v>
      </c>
      <c r="L443" s="39"/>
      <c r="M443" s="191" t="s">
        <v>1</v>
      </c>
      <c r="N443" s="192" t="s">
        <v>42</v>
      </c>
      <c r="O443" s="71"/>
      <c r="P443" s="193">
        <f t="shared" si="151"/>
        <v>0</v>
      </c>
      <c r="Q443" s="193">
        <v>0</v>
      </c>
      <c r="R443" s="193">
        <f t="shared" si="152"/>
        <v>0</v>
      </c>
      <c r="S443" s="193">
        <v>0</v>
      </c>
      <c r="T443" s="194">
        <f t="shared" si="153"/>
        <v>0</v>
      </c>
      <c r="U443" s="34"/>
      <c r="V443" s="34"/>
      <c r="W443" s="34"/>
      <c r="X443" s="34"/>
      <c r="Y443" s="34"/>
      <c r="Z443" s="34"/>
      <c r="AA443" s="34"/>
      <c r="AB443" s="34"/>
      <c r="AC443" s="34"/>
      <c r="AD443" s="34"/>
      <c r="AE443" s="34"/>
      <c r="AR443" s="195" t="s">
        <v>264</v>
      </c>
      <c r="AT443" s="195" t="s">
        <v>248</v>
      </c>
      <c r="AU443" s="195" t="s">
        <v>85</v>
      </c>
      <c r="AY443" s="17" t="s">
        <v>247</v>
      </c>
      <c r="BE443" s="196">
        <f t="shared" si="154"/>
        <v>0</v>
      </c>
      <c r="BF443" s="196">
        <f t="shared" si="155"/>
        <v>0</v>
      </c>
      <c r="BG443" s="196">
        <f t="shared" si="156"/>
        <v>0</v>
      </c>
      <c r="BH443" s="196">
        <f t="shared" si="157"/>
        <v>0</v>
      </c>
      <c r="BI443" s="196">
        <f t="shared" si="158"/>
        <v>0</v>
      </c>
      <c r="BJ443" s="17" t="s">
        <v>85</v>
      </c>
      <c r="BK443" s="196">
        <f t="shared" si="159"/>
        <v>0</v>
      </c>
      <c r="BL443" s="17" t="s">
        <v>264</v>
      </c>
      <c r="BM443" s="195" t="s">
        <v>3111</v>
      </c>
    </row>
    <row r="444" spans="1:65" s="2" customFormat="1" ht="24.15" customHeight="1">
      <c r="A444" s="34"/>
      <c r="B444" s="35"/>
      <c r="C444" s="184" t="s">
        <v>3112</v>
      </c>
      <c r="D444" s="184" t="s">
        <v>248</v>
      </c>
      <c r="E444" s="185" t="s">
        <v>2982</v>
      </c>
      <c r="F444" s="186" t="s">
        <v>2983</v>
      </c>
      <c r="G444" s="187" t="s">
        <v>1991</v>
      </c>
      <c r="H444" s="188">
        <v>1</v>
      </c>
      <c r="I444" s="189"/>
      <c r="J444" s="190">
        <f t="shared" si="150"/>
        <v>0</v>
      </c>
      <c r="K444" s="186" t="s">
        <v>1</v>
      </c>
      <c r="L444" s="39"/>
      <c r="M444" s="191" t="s">
        <v>1</v>
      </c>
      <c r="N444" s="192" t="s">
        <v>42</v>
      </c>
      <c r="O444" s="71"/>
      <c r="P444" s="193">
        <f t="shared" si="151"/>
        <v>0</v>
      </c>
      <c r="Q444" s="193">
        <v>0</v>
      </c>
      <c r="R444" s="193">
        <f t="shared" si="152"/>
        <v>0</v>
      </c>
      <c r="S444" s="193">
        <v>0</v>
      </c>
      <c r="T444" s="194">
        <f t="shared" si="153"/>
        <v>0</v>
      </c>
      <c r="U444" s="34"/>
      <c r="V444" s="34"/>
      <c r="W444" s="34"/>
      <c r="X444" s="34"/>
      <c r="Y444" s="34"/>
      <c r="Z444" s="34"/>
      <c r="AA444" s="34"/>
      <c r="AB444" s="34"/>
      <c r="AC444" s="34"/>
      <c r="AD444" s="34"/>
      <c r="AE444" s="34"/>
      <c r="AR444" s="195" t="s">
        <v>264</v>
      </c>
      <c r="AT444" s="195" t="s">
        <v>248</v>
      </c>
      <c r="AU444" s="195" t="s">
        <v>85</v>
      </c>
      <c r="AY444" s="17" t="s">
        <v>247</v>
      </c>
      <c r="BE444" s="196">
        <f t="shared" si="154"/>
        <v>0</v>
      </c>
      <c r="BF444" s="196">
        <f t="shared" si="155"/>
        <v>0</v>
      </c>
      <c r="BG444" s="196">
        <f t="shared" si="156"/>
        <v>0</v>
      </c>
      <c r="BH444" s="196">
        <f t="shared" si="157"/>
        <v>0</v>
      </c>
      <c r="BI444" s="196">
        <f t="shared" si="158"/>
        <v>0</v>
      </c>
      <c r="BJ444" s="17" t="s">
        <v>85</v>
      </c>
      <c r="BK444" s="196">
        <f t="shared" si="159"/>
        <v>0</v>
      </c>
      <c r="BL444" s="17" t="s">
        <v>264</v>
      </c>
      <c r="BM444" s="195" t="s">
        <v>3113</v>
      </c>
    </row>
    <row r="445" spans="1:65" s="2" customFormat="1" ht="24.15" customHeight="1">
      <c r="A445" s="34"/>
      <c r="B445" s="35"/>
      <c r="C445" s="184" t="s">
        <v>1212</v>
      </c>
      <c r="D445" s="184" t="s">
        <v>248</v>
      </c>
      <c r="E445" s="185" t="s">
        <v>3114</v>
      </c>
      <c r="F445" s="186" t="s">
        <v>2918</v>
      </c>
      <c r="G445" s="187" t="s">
        <v>2919</v>
      </c>
      <c r="H445" s="188">
        <v>1</v>
      </c>
      <c r="I445" s="189"/>
      <c r="J445" s="190">
        <f t="shared" si="150"/>
        <v>0</v>
      </c>
      <c r="K445" s="186" t="s">
        <v>1</v>
      </c>
      <c r="L445" s="39"/>
      <c r="M445" s="191" t="s">
        <v>1</v>
      </c>
      <c r="N445" s="192" t="s">
        <v>42</v>
      </c>
      <c r="O445" s="71"/>
      <c r="P445" s="193">
        <f t="shared" si="151"/>
        <v>0</v>
      </c>
      <c r="Q445" s="193">
        <v>0</v>
      </c>
      <c r="R445" s="193">
        <f t="shared" si="152"/>
        <v>0</v>
      </c>
      <c r="S445" s="193">
        <v>0</v>
      </c>
      <c r="T445" s="194">
        <f t="shared" si="153"/>
        <v>0</v>
      </c>
      <c r="U445" s="34"/>
      <c r="V445" s="34"/>
      <c r="W445" s="34"/>
      <c r="X445" s="34"/>
      <c r="Y445" s="34"/>
      <c r="Z445" s="34"/>
      <c r="AA445" s="34"/>
      <c r="AB445" s="34"/>
      <c r="AC445" s="34"/>
      <c r="AD445" s="34"/>
      <c r="AE445" s="34"/>
      <c r="AR445" s="195" t="s">
        <v>264</v>
      </c>
      <c r="AT445" s="195" t="s">
        <v>248</v>
      </c>
      <c r="AU445" s="195" t="s">
        <v>85</v>
      </c>
      <c r="AY445" s="17" t="s">
        <v>247</v>
      </c>
      <c r="BE445" s="196">
        <f t="shared" si="154"/>
        <v>0</v>
      </c>
      <c r="BF445" s="196">
        <f t="shared" si="155"/>
        <v>0</v>
      </c>
      <c r="BG445" s="196">
        <f t="shared" si="156"/>
        <v>0</v>
      </c>
      <c r="BH445" s="196">
        <f t="shared" si="157"/>
        <v>0</v>
      </c>
      <c r="BI445" s="196">
        <f t="shared" si="158"/>
        <v>0</v>
      </c>
      <c r="BJ445" s="17" t="s">
        <v>85</v>
      </c>
      <c r="BK445" s="196">
        <f t="shared" si="159"/>
        <v>0</v>
      </c>
      <c r="BL445" s="17" t="s">
        <v>264</v>
      </c>
      <c r="BM445" s="195" t="s">
        <v>3115</v>
      </c>
    </row>
    <row r="446" spans="1:65" s="2" customFormat="1" ht="24.15" customHeight="1">
      <c r="A446" s="34"/>
      <c r="B446" s="35"/>
      <c r="C446" s="184" t="s">
        <v>3116</v>
      </c>
      <c r="D446" s="184" t="s">
        <v>248</v>
      </c>
      <c r="E446" s="185" t="s">
        <v>3117</v>
      </c>
      <c r="F446" s="186" t="s">
        <v>2921</v>
      </c>
      <c r="G446" s="187" t="s">
        <v>2919</v>
      </c>
      <c r="H446" s="188">
        <v>1</v>
      </c>
      <c r="I446" s="189"/>
      <c r="J446" s="190">
        <f t="shared" si="150"/>
        <v>0</v>
      </c>
      <c r="K446" s="186" t="s">
        <v>1</v>
      </c>
      <c r="L446" s="39"/>
      <c r="M446" s="191" t="s">
        <v>1</v>
      </c>
      <c r="N446" s="192" t="s">
        <v>42</v>
      </c>
      <c r="O446" s="71"/>
      <c r="P446" s="193">
        <f t="shared" si="151"/>
        <v>0</v>
      </c>
      <c r="Q446" s="193">
        <v>0</v>
      </c>
      <c r="R446" s="193">
        <f t="shared" si="152"/>
        <v>0</v>
      </c>
      <c r="S446" s="193">
        <v>0</v>
      </c>
      <c r="T446" s="194">
        <f t="shared" si="153"/>
        <v>0</v>
      </c>
      <c r="U446" s="34"/>
      <c r="V446" s="34"/>
      <c r="W446" s="34"/>
      <c r="X446" s="34"/>
      <c r="Y446" s="34"/>
      <c r="Z446" s="34"/>
      <c r="AA446" s="34"/>
      <c r="AB446" s="34"/>
      <c r="AC446" s="34"/>
      <c r="AD446" s="34"/>
      <c r="AE446" s="34"/>
      <c r="AR446" s="195" t="s">
        <v>264</v>
      </c>
      <c r="AT446" s="195" t="s">
        <v>248</v>
      </c>
      <c r="AU446" s="195" t="s">
        <v>85</v>
      </c>
      <c r="AY446" s="17" t="s">
        <v>247</v>
      </c>
      <c r="BE446" s="196">
        <f t="shared" si="154"/>
        <v>0</v>
      </c>
      <c r="BF446" s="196">
        <f t="shared" si="155"/>
        <v>0</v>
      </c>
      <c r="BG446" s="196">
        <f t="shared" si="156"/>
        <v>0</v>
      </c>
      <c r="BH446" s="196">
        <f t="shared" si="157"/>
        <v>0</v>
      </c>
      <c r="BI446" s="196">
        <f t="shared" si="158"/>
        <v>0</v>
      </c>
      <c r="BJ446" s="17" t="s">
        <v>85</v>
      </c>
      <c r="BK446" s="196">
        <f t="shared" si="159"/>
        <v>0</v>
      </c>
      <c r="BL446" s="17" t="s">
        <v>264</v>
      </c>
      <c r="BM446" s="195" t="s">
        <v>3118</v>
      </c>
    </row>
    <row r="447" spans="1:65" s="2" customFormat="1" ht="24.15" customHeight="1">
      <c r="A447" s="34"/>
      <c r="B447" s="35"/>
      <c r="C447" s="184" t="s">
        <v>1219</v>
      </c>
      <c r="D447" s="184" t="s">
        <v>248</v>
      </c>
      <c r="E447" s="185" t="s">
        <v>3119</v>
      </c>
      <c r="F447" s="186" t="s">
        <v>2923</v>
      </c>
      <c r="G447" s="187" t="s">
        <v>1991</v>
      </c>
      <c r="H447" s="188">
        <v>1</v>
      </c>
      <c r="I447" s="189"/>
      <c r="J447" s="190">
        <f t="shared" si="150"/>
        <v>0</v>
      </c>
      <c r="K447" s="186" t="s">
        <v>1</v>
      </c>
      <c r="L447" s="39"/>
      <c r="M447" s="191" t="s">
        <v>1</v>
      </c>
      <c r="N447" s="192" t="s">
        <v>42</v>
      </c>
      <c r="O447" s="71"/>
      <c r="P447" s="193">
        <f t="shared" si="151"/>
        <v>0</v>
      </c>
      <c r="Q447" s="193">
        <v>0</v>
      </c>
      <c r="R447" s="193">
        <f t="shared" si="152"/>
        <v>0</v>
      </c>
      <c r="S447" s="193">
        <v>0</v>
      </c>
      <c r="T447" s="194">
        <f t="shared" si="153"/>
        <v>0</v>
      </c>
      <c r="U447" s="34"/>
      <c r="V447" s="34"/>
      <c r="W447" s="34"/>
      <c r="X447" s="34"/>
      <c r="Y447" s="34"/>
      <c r="Z447" s="34"/>
      <c r="AA447" s="34"/>
      <c r="AB447" s="34"/>
      <c r="AC447" s="34"/>
      <c r="AD447" s="34"/>
      <c r="AE447" s="34"/>
      <c r="AR447" s="195" t="s">
        <v>264</v>
      </c>
      <c r="AT447" s="195" t="s">
        <v>248</v>
      </c>
      <c r="AU447" s="195" t="s">
        <v>85</v>
      </c>
      <c r="AY447" s="17" t="s">
        <v>247</v>
      </c>
      <c r="BE447" s="196">
        <f t="shared" si="154"/>
        <v>0</v>
      </c>
      <c r="BF447" s="196">
        <f t="shared" si="155"/>
        <v>0</v>
      </c>
      <c r="BG447" s="196">
        <f t="shared" si="156"/>
        <v>0</v>
      </c>
      <c r="BH447" s="196">
        <f t="shared" si="157"/>
        <v>0</v>
      </c>
      <c r="BI447" s="196">
        <f t="shared" si="158"/>
        <v>0</v>
      </c>
      <c r="BJ447" s="17" t="s">
        <v>85</v>
      </c>
      <c r="BK447" s="196">
        <f t="shared" si="159"/>
        <v>0</v>
      </c>
      <c r="BL447" s="17" t="s">
        <v>264</v>
      </c>
      <c r="BM447" s="195" t="s">
        <v>3120</v>
      </c>
    </row>
    <row r="448" spans="1:65" s="2" customFormat="1" ht="16.5" customHeight="1">
      <c r="A448" s="34"/>
      <c r="B448" s="35"/>
      <c r="C448" s="184" t="s">
        <v>3121</v>
      </c>
      <c r="D448" s="184" t="s">
        <v>248</v>
      </c>
      <c r="E448" s="185" t="s">
        <v>3122</v>
      </c>
      <c r="F448" s="186" t="s">
        <v>2925</v>
      </c>
      <c r="G448" s="187" t="s">
        <v>1991</v>
      </c>
      <c r="H448" s="188">
        <v>1</v>
      </c>
      <c r="I448" s="189"/>
      <c r="J448" s="190">
        <f t="shared" si="150"/>
        <v>0</v>
      </c>
      <c r="K448" s="186" t="s">
        <v>1</v>
      </c>
      <c r="L448" s="39"/>
      <c r="M448" s="191" t="s">
        <v>1</v>
      </c>
      <c r="N448" s="192" t="s">
        <v>42</v>
      </c>
      <c r="O448" s="71"/>
      <c r="P448" s="193">
        <f t="shared" si="151"/>
        <v>0</v>
      </c>
      <c r="Q448" s="193">
        <v>0</v>
      </c>
      <c r="R448" s="193">
        <f t="shared" si="152"/>
        <v>0</v>
      </c>
      <c r="S448" s="193">
        <v>0</v>
      </c>
      <c r="T448" s="194">
        <f t="shared" si="153"/>
        <v>0</v>
      </c>
      <c r="U448" s="34"/>
      <c r="V448" s="34"/>
      <c r="W448" s="34"/>
      <c r="X448" s="34"/>
      <c r="Y448" s="34"/>
      <c r="Z448" s="34"/>
      <c r="AA448" s="34"/>
      <c r="AB448" s="34"/>
      <c r="AC448" s="34"/>
      <c r="AD448" s="34"/>
      <c r="AE448" s="34"/>
      <c r="AR448" s="195" t="s">
        <v>264</v>
      </c>
      <c r="AT448" s="195" t="s">
        <v>248</v>
      </c>
      <c r="AU448" s="195" t="s">
        <v>85</v>
      </c>
      <c r="AY448" s="17" t="s">
        <v>247</v>
      </c>
      <c r="BE448" s="196">
        <f t="shared" si="154"/>
        <v>0</v>
      </c>
      <c r="BF448" s="196">
        <f t="shared" si="155"/>
        <v>0</v>
      </c>
      <c r="BG448" s="196">
        <f t="shared" si="156"/>
        <v>0</v>
      </c>
      <c r="BH448" s="196">
        <f t="shared" si="157"/>
        <v>0</v>
      </c>
      <c r="BI448" s="196">
        <f t="shared" si="158"/>
        <v>0</v>
      </c>
      <c r="BJ448" s="17" t="s">
        <v>85</v>
      </c>
      <c r="BK448" s="196">
        <f t="shared" si="159"/>
        <v>0</v>
      </c>
      <c r="BL448" s="17" t="s">
        <v>264</v>
      </c>
      <c r="BM448" s="195" t="s">
        <v>3123</v>
      </c>
    </row>
    <row r="449" spans="1:65" s="11" customFormat="1" ht="25.9" customHeight="1">
      <c r="B449" s="170"/>
      <c r="C449" s="171"/>
      <c r="D449" s="172" t="s">
        <v>76</v>
      </c>
      <c r="E449" s="173" t="s">
        <v>3124</v>
      </c>
      <c r="F449" s="173" t="s">
        <v>3125</v>
      </c>
      <c r="G449" s="171"/>
      <c r="H449" s="171"/>
      <c r="I449" s="174"/>
      <c r="J449" s="175">
        <f>BK449</f>
        <v>0</v>
      </c>
      <c r="K449" s="171"/>
      <c r="L449" s="176"/>
      <c r="M449" s="177"/>
      <c r="N449" s="178"/>
      <c r="O449" s="178"/>
      <c r="P449" s="179">
        <f>SUM(P450:P470)</f>
        <v>0</v>
      </c>
      <c r="Q449" s="178"/>
      <c r="R449" s="179">
        <f>SUM(R450:R470)</f>
        <v>0</v>
      </c>
      <c r="S449" s="178"/>
      <c r="T449" s="180">
        <f>SUM(T450:T470)</f>
        <v>0</v>
      </c>
      <c r="AR449" s="181" t="s">
        <v>85</v>
      </c>
      <c r="AT449" s="182" t="s">
        <v>76</v>
      </c>
      <c r="AU449" s="182" t="s">
        <v>77</v>
      </c>
      <c r="AY449" s="181" t="s">
        <v>247</v>
      </c>
      <c r="BK449" s="183">
        <f>SUM(BK450:BK470)</f>
        <v>0</v>
      </c>
    </row>
    <row r="450" spans="1:65" s="2" customFormat="1" ht="24.15" customHeight="1">
      <c r="A450" s="34"/>
      <c r="B450" s="35"/>
      <c r="C450" s="184" t="s">
        <v>1225</v>
      </c>
      <c r="D450" s="184" t="s">
        <v>248</v>
      </c>
      <c r="E450" s="185" t="s">
        <v>3126</v>
      </c>
      <c r="F450" s="186" t="s">
        <v>2991</v>
      </c>
      <c r="G450" s="187" t="s">
        <v>1991</v>
      </c>
      <c r="H450" s="188">
        <v>1</v>
      </c>
      <c r="I450" s="189"/>
      <c r="J450" s="190">
        <f t="shared" ref="J450:J470" si="160">ROUND(I450*H450,2)</f>
        <v>0</v>
      </c>
      <c r="K450" s="186" t="s">
        <v>1</v>
      </c>
      <c r="L450" s="39"/>
      <c r="M450" s="191" t="s">
        <v>1</v>
      </c>
      <c r="N450" s="192" t="s">
        <v>42</v>
      </c>
      <c r="O450" s="71"/>
      <c r="P450" s="193">
        <f t="shared" ref="P450:P470" si="161">O450*H450</f>
        <v>0</v>
      </c>
      <c r="Q450" s="193">
        <v>0</v>
      </c>
      <c r="R450" s="193">
        <f t="shared" ref="R450:R470" si="162">Q450*H450</f>
        <v>0</v>
      </c>
      <c r="S450" s="193">
        <v>0</v>
      </c>
      <c r="T450" s="194">
        <f t="shared" ref="T450:T470" si="163">S450*H450</f>
        <v>0</v>
      </c>
      <c r="U450" s="34"/>
      <c r="V450" s="34"/>
      <c r="W450" s="34"/>
      <c r="X450" s="34"/>
      <c r="Y450" s="34"/>
      <c r="Z450" s="34"/>
      <c r="AA450" s="34"/>
      <c r="AB450" s="34"/>
      <c r="AC450" s="34"/>
      <c r="AD450" s="34"/>
      <c r="AE450" s="34"/>
      <c r="AR450" s="195" t="s">
        <v>264</v>
      </c>
      <c r="AT450" s="195" t="s">
        <v>248</v>
      </c>
      <c r="AU450" s="195" t="s">
        <v>85</v>
      </c>
      <c r="AY450" s="17" t="s">
        <v>247</v>
      </c>
      <c r="BE450" s="196">
        <f t="shared" ref="BE450:BE470" si="164">IF(N450="základní",J450,0)</f>
        <v>0</v>
      </c>
      <c r="BF450" s="196">
        <f t="shared" ref="BF450:BF470" si="165">IF(N450="snížená",J450,0)</f>
        <v>0</v>
      </c>
      <c r="BG450" s="196">
        <f t="shared" ref="BG450:BG470" si="166">IF(N450="zákl. přenesená",J450,0)</f>
        <v>0</v>
      </c>
      <c r="BH450" s="196">
        <f t="shared" ref="BH450:BH470" si="167">IF(N450="sníž. přenesená",J450,0)</f>
        <v>0</v>
      </c>
      <c r="BI450" s="196">
        <f t="shared" ref="BI450:BI470" si="168">IF(N450="nulová",J450,0)</f>
        <v>0</v>
      </c>
      <c r="BJ450" s="17" t="s">
        <v>85</v>
      </c>
      <c r="BK450" s="196">
        <f t="shared" ref="BK450:BK470" si="169">ROUND(I450*H450,2)</f>
        <v>0</v>
      </c>
      <c r="BL450" s="17" t="s">
        <v>264</v>
      </c>
      <c r="BM450" s="195" t="s">
        <v>3127</v>
      </c>
    </row>
    <row r="451" spans="1:65" s="2" customFormat="1" ht="16.5" customHeight="1">
      <c r="A451" s="34"/>
      <c r="B451" s="35"/>
      <c r="C451" s="184" t="s">
        <v>3128</v>
      </c>
      <c r="D451" s="184" t="s">
        <v>248</v>
      </c>
      <c r="E451" s="185" t="s">
        <v>2930</v>
      </c>
      <c r="F451" s="186" t="s">
        <v>2931</v>
      </c>
      <c r="G451" s="187" t="s">
        <v>1991</v>
      </c>
      <c r="H451" s="188">
        <v>1</v>
      </c>
      <c r="I451" s="189"/>
      <c r="J451" s="190">
        <f t="shared" si="160"/>
        <v>0</v>
      </c>
      <c r="K451" s="186" t="s">
        <v>1</v>
      </c>
      <c r="L451" s="39"/>
      <c r="M451" s="191" t="s">
        <v>1</v>
      </c>
      <c r="N451" s="192" t="s">
        <v>42</v>
      </c>
      <c r="O451" s="71"/>
      <c r="P451" s="193">
        <f t="shared" si="161"/>
        <v>0</v>
      </c>
      <c r="Q451" s="193">
        <v>0</v>
      </c>
      <c r="R451" s="193">
        <f t="shared" si="162"/>
        <v>0</v>
      </c>
      <c r="S451" s="193">
        <v>0</v>
      </c>
      <c r="T451" s="194">
        <f t="shared" si="163"/>
        <v>0</v>
      </c>
      <c r="U451" s="34"/>
      <c r="V451" s="34"/>
      <c r="W451" s="34"/>
      <c r="X451" s="34"/>
      <c r="Y451" s="34"/>
      <c r="Z451" s="34"/>
      <c r="AA451" s="34"/>
      <c r="AB451" s="34"/>
      <c r="AC451" s="34"/>
      <c r="AD451" s="34"/>
      <c r="AE451" s="34"/>
      <c r="AR451" s="195" t="s">
        <v>264</v>
      </c>
      <c r="AT451" s="195" t="s">
        <v>248</v>
      </c>
      <c r="AU451" s="195" t="s">
        <v>85</v>
      </c>
      <c r="AY451" s="17" t="s">
        <v>247</v>
      </c>
      <c r="BE451" s="196">
        <f t="shared" si="164"/>
        <v>0</v>
      </c>
      <c r="BF451" s="196">
        <f t="shared" si="165"/>
        <v>0</v>
      </c>
      <c r="BG451" s="196">
        <f t="shared" si="166"/>
        <v>0</v>
      </c>
      <c r="BH451" s="196">
        <f t="shared" si="167"/>
        <v>0</v>
      </c>
      <c r="BI451" s="196">
        <f t="shared" si="168"/>
        <v>0</v>
      </c>
      <c r="BJ451" s="17" t="s">
        <v>85</v>
      </c>
      <c r="BK451" s="196">
        <f t="shared" si="169"/>
        <v>0</v>
      </c>
      <c r="BL451" s="17" t="s">
        <v>264</v>
      </c>
      <c r="BM451" s="195" t="s">
        <v>3129</v>
      </c>
    </row>
    <row r="452" spans="1:65" s="2" customFormat="1" ht="24.15" customHeight="1">
      <c r="A452" s="34"/>
      <c r="B452" s="35"/>
      <c r="C452" s="184" t="s">
        <v>1229</v>
      </c>
      <c r="D452" s="184" t="s">
        <v>248</v>
      </c>
      <c r="E452" s="185" t="s">
        <v>2964</v>
      </c>
      <c r="F452" s="186" t="s">
        <v>2965</v>
      </c>
      <c r="G452" s="187" t="s">
        <v>1991</v>
      </c>
      <c r="H452" s="188">
        <v>1</v>
      </c>
      <c r="I452" s="189"/>
      <c r="J452" s="190">
        <f t="shared" si="160"/>
        <v>0</v>
      </c>
      <c r="K452" s="186" t="s">
        <v>1</v>
      </c>
      <c r="L452" s="39"/>
      <c r="M452" s="191" t="s">
        <v>1</v>
      </c>
      <c r="N452" s="192" t="s">
        <v>42</v>
      </c>
      <c r="O452" s="71"/>
      <c r="P452" s="193">
        <f t="shared" si="161"/>
        <v>0</v>
      </c>
      <c r="Q452" s="193">
        <v>0</v>
      </c>
      <c r="R452" s="193">
        <f t="shared" si="162"/>
        <v>0</v>
      </c>
      <c r="S452" s="193">
        <v>0</v>
      </c>
      <c r="T452" s="194">
        <f t="shared" si="163"/>
        <v>0</v>
      </c>
      <c r="U452" s="34"/>
      <c r="V452" s="34"/>
      <c r="W452" s="34"/>
      <c r="X452" s="34"/>
      <c r="Y452" s="34"/>
      <c r="Z452" s="34"/>
      <c r="AA452" s="34"/>
      <c r="AB452" s="34"/>
      <c r="AC452" s="34"/>
      <c r="AD452" s="34"/>
      <c r="AE452" s="34"/>
      <c r="AR452" s="195" t="s">
        <v>264</v>
      </c>
      <c r="AT452" s="195" t="s">
        <v>248</v>
      </c>
      <c r="AU452" s="195" t="s">
        <v>85</v>
      </c>
      <c r="AY452" s="17" t="s">
        <v>247</v>
      </c>
      <c r="BE452" s="196">
        <f t="shared" si="164"/>
        <v>0</v>
      </c>
      <c r="BF452" s="196">
        <f t="shared" si="165"/>
        <v>0</v>
      </c>
      <c r="BG452" s="196">
        <f t="shared" si="166"/>
        <v>0</v>
      </c>
      <c r="BH452" s="196">
        <f t="shared" si="167"/>
        <v>0</v>
      </c>
      <c r="BI452" s="196">
        <f t="shared" si="168"/>
        <v>0</v>
      </c>
      <c r="BJ452" s="17" t="s">
        <v>85</v>
      </c>
      <c r="BK452" s="196">
        <f t="shared" si="169"/>
        <v>0</v>
      </c>
      <c r="BL452" s="17" t="s">
        <v>264</v>
      </c>
      <c r="BM452" s="195" t="s">
        <v>3130</v>
      </c>
    </row>
    <row r="453" spans="1:65" s="2" customFormat="1" ht="24.15" customHeight="1">
      <c r="A453" s="34"/>
      <c r="B453" s="35"/>
      <c r="C453" s="184" t="s">
        <v>3131</v>
      </c>
      <c r="D453" s="184" t="s">
        <v>248</v>
      </c>
      <c r="E453" s="185" t="s">
        <v>2934</v>
      </c>
      <c r="F453" s="186" t="s">
        <v>2935</v>
      </c>
      <c r="G453" s="187" t="s">
        <v>1991</v>
      </c>
      <c r="H453" s="188">
        <v>3</v>
      </c>
      <c r="I453" s="189"/>
      <c r="J453" s="190">
        <f t="shared" si="160"/>
        <v>0</v>
      </c>
      <c r="K453" s="186" t="s">
        <v>1</v>
      </c>
      <c r="L453" s="39"/>
      <c r="M453" s="191" t="s">
        <v>1</v>
      </c>
      <c r="N453" s="192" t="s">
        <v>42</v>
      </c>
      <c r="O453" s="71"/>
      <c r="P453" s="193">
        <f t="shared" si="161"/>
        <v>0</v>
      </c>
      <c r="Q453" s="193">
        <v>0</v>
      </c>
      <c r="R453" s="193">
        <f t="shared" si="162"/>
        <v>0</v>
      </c>
      <c r="S453" s="193">
        <v>0</v>
      </c>
      <c r="T453" s="194">
        <f t="shared" si="163"/>
        <v>0</v>
      </c>
      <c r="U453" s="34"/>
      <c r="V453" s="34"/>
      <c r="W453" s="34"/>
      <c r="X453" s="34"/>
      <c r="Y453" s="34"/>
      <c r="Z453" s="34"/>
      <c r="AA453" s="34"/>
      <c r="AB453" s="34"/>
      <c r="AC453" s="34"/>
      <c r="AD453" s="34"/>
      <c r="AE453" s="34"/>
      <c r="AR453" s="195" t="s">
        <v>264</v>
      </c>
      <c r="AT453" s="195" t="s">
        <v>248</v>
      </c>
      <c r="AU453" s="195" t="s">
        <v>85</v>
      </c>
      <c r="AY453" s="17" t="s">
        <v>247</v>
      </c>
      <c r="BE453" s="196">
        <f t="shared" si="164"/>
        <v>0</v>
      </c>
      <c r="BF453" s="196">
        <f t="shared" si="165"/>
        <v>0</v>
      </c>
      <c r="BG453" s="196">
        <f t="shared" si="166"/>
        <v>0</v>
      </c>
      <c r="BH453" s="196">
        <f t="shared" si="167"/>
        <v>0</v>
      </c>
      <c r="BI453" s="196">
        <f t="shared" si="168"/>
        <v>0</v>
      </c>
      <c r="BJ453" s="17" t="s">
        <v>85</v>
      </c>
      <c r="BK453" s="196">
        <f t="shared" si="169"/>
        <v>0</v>
      </c>
      <c r="BL453" s="17" t="s">
        <v>264</v>
      </c>
      <c r="BM453" s="195" t="s">
        <v>3132</v>
      </c>
    </row>
    <row r="454" spans="1:65" s="2" customFormat="1" ht="24.15" customHeight="1">
      <c r="A454" s="34"/>
      <c r="B454" s="35"/>
      <c r="C454" s="184" t="s">
        <v>1234</v>
      </c>
      <c r="D454" s="184" t="s">
        <v>248</v>
      </c>
      <c r="E454" s="185" t="s">
        <v>2966</v>
      </c>
      <c r="F454" s="186" t="s">
        <v>2967</v>
      </c>
      <c r="G454" s="187" t="s">
        <v>1991</v>
      </c>
      <c r="H454" s="188">
        <v>2</v>
      </c>
      <c r="I454" s="189"/>
      <c r="J454" s="190">
        <f t="shared" si="160"/>
        <v>0</v>
      </c>
      <c r="K454" s="186" t="s">
        <v>1</v>
      </c>
      <c r="L454" s="39"/>
      <c r="M454" s="191" t="s">
        <v>1</v>
      </c>
      <c r="N454" s="192" t="s">
        <v>42</v>
      </c>
      <c r="O454" s="71"/>
      <c r="P454" s="193">
        <f t="shared" si="161"/>
        <v>0</v>
      </c>
      <c r="Q454" s="193">
        <v>0</v>
      </c>
      <c r="R454" s="193">
        <f t="shared" si="162"/>
        <v>0</v>
      </c>
      <c r="S454" s="193">
        <v>0</v>
      </c>
      <c r="T454" s="194">
        <f t="shared" si="163"/>
        <v>0</v>
      </c>
      <c r="U454" s="34"/>
      <c r="V454" s="34"/>
      <c r="W454" s="34"/>
      <c r="X454" s="34"/>
      <c r="Y454" s="34"/>
      <c r="Z454" s="34"/>
      <c r="AA454" s="34"/>
      <c r="AB454" s="34"/>
      <c r="AC454" s="34"/>
      <c r="AD454" s="34"/>
      <c r="AE454" s="34"/>
      <c r="AR454" s="195" t="s">
        <v>264</v>
      </c>
      <c r="AT454" s="195" t="s">
        <v>248</v>
      </c>
      <c r="AU454" s="195" t="s">
        <v>85</v>
      </c>
      <c r="AY454" s="17" t="s">
        <v>247</v>
      </c>
      <c r="BE454" s="196">
        <f t="shared" si="164"/>
        <v>0</v>
      </c>
      <c r="BF454" s="196">
        <f t="shared" si="165"/>
        <v>0</v>
      </c>
      <c r="BG454" s="196">
        <f t="shared" si="166"/>
        <v>0</v>
      </c>
      <c r="BH454" s="196">
        <f t="shared" si="167"/>
        <v>0</v>
      </c>
      <c r="BI454" s="196">
        <f t="shared" si="168"/>
        <v>0</v>
      </c>
      <c r="BJ454" s="17" t="s">
        <v>85</v>
      </c>
      <c r="BK454" s="196">
        <f t="shared" si="169"/>
        <v>0</v>
      </c>
      <c r="BL454" s="17" t="s">
        <v>264</v>
      </c>
      <c r="BM454" s="195" t="s">
        <v>3133</v>
      </c>
    </row>
    <row r="455" spans="1:65" s="2" customFormat="1" ht="21.75" customHeight="1">
      <c r="A455" s="34"/>
      <c r="B455" s="35"/>
      <c r="C455" s="184" t="s">
        <v>3134</v>
      </c>
      <c r="D455" s="184" t="s">
        <v>248</v>
      </c>
      <c r="E455" s="185" t="s">
        <v>2903</v>
      </c>
      <c r="F455" s="186" t="s">
        <v>2904</v>
      </c>
      <c r="G455" s="187" t="s">
        <v>1991</v>
      </c>
      <c r="H455" s="188">
        <v>1</v>
      </c>
      <c r="I455" s="189"/>
      <c r="J455" s="190">
        <f t="shared" si="160"/>
        <v>0</v>
      </c>
      <c r="K455" s="186" t="s">
        <v>1</v>
      </c>
      <c r="L455" s="39"/>
      <c r="M455" s="191" t="s">
        <v>1</v>
      </c>
      <c r="N455" s="192" t="s">
        <v>42</v>
      </c>
      <c r="O455" s="71"/>
      <c r="P455" s="193">
        <f t="shared" si="161"/>
        <v>0</v>
      </c>
      <c r="Q455" s="193">
        <v>0</v>
      </c>
      <c r="R455" s="193">
        <f t="shared" si="162"/>
        <v>0</v>
      </c>
      <c r="S455" s="193">
        <v>0</v>
      </c>
      <c r="T455" s="194">
        <f t="shared" si="163"/>
        <v>0</v>
      </c>
      <c r="U455" s="34"/>
      <c r="V455" s="34"/>
      <c r="W455" s="34"/>
      <c r="X455" s="34"/>
      <c r="Y455" s="34"/>
      <c r="Z455" s="34"/>
      <c r="AA455" s="34"/>
      <c r="AB455" s="34"/>
      <c r="AC455" s="34"/>
      <c r="AD455" s="34"/>
      <c r="AE455" s="34"/>
      <c r="AR455" s="195" t="s">
        <v>264</v>
      </c>
      <c r="AT455" s="195" t="s">
        <v>248</v>
      </c>
      <c r="AU455" s="195" t="s">
        <v>85</v>
      </c>
      <c r="AY455" s="17" t="s">
        <v>247</v>
      </c>
      <c r="BE455" s="196">
        <f t="shared" si="164"/>
        <v>0</v>
      </c>
      <c r="BF455" s="196">
        <f t="shared" si="165"/>
        <v>0</v>
      </c>
      <c r="BG455" s="196">
        <f t="shared" si="166"/>
        <v>0</v>
      </c>
      <c r="BH455" s="196">
        <f t="shared" si="167"/>
        <v>0</v>
      </c>
      <c r="BI455" s="196">
        <f t="shared" si="168"/>
        <v>0</v>
      </c>
      <c r="BJ455" s="17" t="s">
        <v>85</v>
      </c>
      <c r="BK455" s="196">
        <f t="shared" si="169"/>
        <v>0</v>
      </c>
      <c r="BL455" s="17" t="s">
        <v>264</v>
      </c>
      <c r="BM455" s="195" t="s">
        <v>3135</v>
      </c>
    </row>
    <row r="456" spans="1:65" s="2" customFormat="1" ht="21.75" customHeight="1">
      <c r="A456" s="34"/>
      <c r="B456" s="35"/>
      <c r="C456" s="184" t="s">
        <v>1238</v>
      </c>
      <c r="D456" s="184" t="s">
        <v>248</v>
      </c>
      <c r="E456" s="185" t="s">
        <v>2940</v>
      </c>
      <c r="F456" s="186" t="s">
        <v>2941</v>
      </c>
      <c r="G456" s="187" t="s">
        <v>1991</v>
      </c>
      <c r="H456" s="188">
        <v>2</v>
      </c>
      <c r="I456" s="189"/>
      <c r="J456" s="190">
        <f t="shared" si="160"/>
        <v>0</v>
      </c>
      <c r="K456" s="186" t="s">
        <v>1</v>
      </c>
      <c r="L456" s="39"/>
      <c r="M456" s="191" t="s">
        <v>1</v>
      </c>
      <c r="N456" s="192" t="s">
        <v>42</v>
      </c>
      <c r="O456" s="71"/>
      <c r="P456" s="193">
        <f t="shared" si="161"/>
        <v>0</v>
      </c>
      <c r="Q456" s="193">
        <v>0</v>
      </c>
      <c r="R456" s="193">
        <f t="shared" si="162"/>
        <v>0</v>
      </c>
      <c r="S456" s="193">
        <v>0</v>
      </c>
      <c r="T456" s="194">
        <f t="shared" si="163"/>
        <v>0</v>
      </c>
      <c r="U456" s="34"/>
      <c r="V456" s="34"/>
      <c r="W456" s="34"/>
      <c r="X456" s="34"/>
      <c r="Y456" s="34"/>
      <c r="Z456" s="34"/>
      <c r="AA456" s="34"/>
      <c r="AB456" s="34"/>
      <c r="AC456" s="34"/>
      <c r="AD456" s="34"/>
      <c r="AE456" s="34"/>
      <c r="AR456" s="195" t="s">
        <v>264</v>
      </c>
      <c r="AT456" s="195" t="s">
        <v>248</v>
      </c>
      <c r="AU456" s="195" t="s">
        <v>85</v>
      </c>
      <c r="AY456" s="17" t="s">
        <v>247</v>
      </c>
      <c r="BE456" s="196">
        <f t="shared" si="164"/>
        <v>0</v>
      </c>
      <c r="BF456" s="196">
        <f t="shared" si="165"/>
        <v>0</v>
      </c>
      <c r="BG456" s="196">
        <f t="shared" si="166"/>
        <v>0</v>
      </c>
      <c r="BH456" s="196">
        <f t="shared" si="167"/>
        <v>0</v>
      </c>
      <c r="BI456" s="196">
        <f t="shared" si="168"/>
        <v>0</v>
      </c>
      <c r="BJ456" s="17" t="s">
        <v>85</v>
      </c>
      <c r="BK456" s="196">
        <f t="shared" si="169"/>
        <v>0</v>
      </c>
      <c r="BL456" s="17" t="s">
        <v>264</v>
      </c>
      <c r="BM456" s="195" t="s">
        <v>3136</v>
      </c>
    </row>
    <row r="457" spans="1:65" s="2" customFormat="1" ht="21.75" customHeight="1">
      <c r="A457" s="34"/>
      <c r="B457" s="35"/>
      <c r="C457" s="184" t="s">
        <v>3137</v>
      </c>
      <c r="D457" s="184" t="s">
        <v>248</v>
      </c>
      <c r="E457" s="185" t="s">
        <v>2938</v>
      </c>
      <c r="F457" s="186" t="s">
        <v>2939</v>
      </c>
      <c r="G457" s="187" t="s">
        <v>1991</v>
      </c>
      <c r="H457" s="188">
        <v>1</v>
      </c>
      <c r="I457" s="189"/>
      <c r="J457" s="190">
        <f t="shared" si="160"/>
        <v>0</v>
      </c>
      <c r="K457" s="186" t="s">
        <v>1</v>
      </c>
      <c r="L457" s="39"/>
      <c r="M457" s="191" t="s">
        <v>1</v>
      </c>
      <c r="N457" s="192" t="s">
        <v>42</v>
      </c>
      <c r="O457" s="71"/>
      <c r="P457" s="193">
        <f t="shared" si="161"/>
        <v>0</v>
      </c>
      <c r="Q457" s="193">
        <v>0</v>
      </c>
      <c r="R457" s="193">
        <f t="shared" si="162"/>
        <v>0</v>
      </c>
      <c r="S457" s="193">
        <v>0</v>
      </c>
      <c r="T457" s="194">
        <f t="shared" si="163"/>
        <v>0</v>
      </c>
      <c r="U457" s="34"/>
      <c r="V457" s="34"/>
      <c r="W457" s="34"/>
      <c r="X457" s="34"/>
      <c r="Y457" s="34"/>
      <c r="Z457" s="34"/>
      <c r="AA457" s="34"/>
      <c r="AB457" s="34"/>
      <c r="AC457" s="34"/>
      <c r="AD457" s="34"/>
      <c r="AE457" s="34"/>
      <c r="AR457" s="195" t="s">
        <v>264</v>
      </c>
      <c r="AT457" s="195" t="s">
        <v>248</v>
      </c>
      <c r="AU457" s="195" t="s">
        <v>85</v>
      </c>
      <c r="AY457" s="17" t="s">
        <v>247</v>
      </c>
      <c r="BE457" s="196">
        <f t="shared" si="164"/>
        <v>0</v>
      </c>
      <c r="BF457" s="196">
        <f t="shared" si="165"/>
        <v>0</v>
      </c>
      <c r="BG457" s="196">
        <f t="shared" si="166"/>
        <v>0</v>
      </c>
      <c r="BH457" s="196">
        <f t="shared" si="167"/>
        <v>0</v>
      </c>
      <c r="BI457" s="196">
        <f t="shared" si="168"/>
        <v>0</v>
      </c>
      <c r="BJ457" s="17" t="s">
        <v>85</v>
      </c>
      <c r="BK457" s="196">
        <f t="shared" si="169"/>
        <v>0</v>
      </c>
      <c r="BL457" s="17" t="s">
        <v>264</v>
      </c>
      <c r="BM457" s="195" t="s">
        <v>3138</v>
      </c>
    </row>
    <row r="458" spans="1:65" s="2" customFormat="1" ht="16.5" customHeight="1">
      <c r="A458" s="34"/>
      <c r="B458" s="35"/>
      <c r="C458" s="184" t="s">
        <v>1243</v>
      </c>
      <c r="D458" s="184" t="s">
        <v>248</v>
      </c>
      <c r="E458" s="185" t="s">
        <v>2942</v>
      </c>
      <c r="F458" s="186" t="s">
        <v>2943</v>
      </c>
      <c r="G458" s="187" t="s">
        <v>1991</v>
      </c>
      <c r="H458" s="188">
        <v>1</v>
      </c>
      <c r="I458" s="189"/>
      <c r="J458" s="190">
        <f t="shared" si="160"/>
        <v>0</v>
      </c>
      <c r="K458" s="186" t="s">
        <v>1</v>
      </c>
      <c r="L458" s="39"/>
      <c r="M458" s="191" t="s">
        <v>1</v>
      </c>
      <c r="N458" s="192" t="s">
        <v>42</v>
      </c>
      <c r="O458" s="71"/>
      <c r="P458" s="193">
        <f t="shared" si="161"/>
        <v>0</v>
      </c>
      <c r="Q458" s="193">
        <v>0</v>
      </c>
      <c r="R458" s="193">
        <f t="shared" si="162"/>
        <v>0</v>
      </c>
      <c r="S458" s="193">
        <v>0</v>
      </c>
      <c r="T458" s="194">
        <f t="shared" si="163"/>
        <v>0</v>
      </c>
      <c r="U458" s="34"/>
      <c r="V458" s="34"/>
      <c r="W458" s="34"/>
      <c r="X458" s="34"/>
      <c r="Y458" s="34"/>
      <c r="Z458" s="34"/>
      <c r="AA458" s="34"/>
      <c r="AB458" s="34"/>
      <c r="AC458" s="34"/>
      <c r="AD458" s="34"/>
      <c r="AE458" s="34"/>
      <c r="AR458" s="195" t="s">
        <v>264</v>
      </c>
      <c r="AT458" s="195" t="s">
        <v>248</v>
      </c>
      <c r="AU458" s="195" t="s">
        <v>85</v>
      </c>
      <c r="AY458" s="17" t="s">
        <v>247</v>
      </c>
      <c r="BE458" s="196">
        <f t="shared" si="164"/>
        <v>0</v>
      </c>
      <c r="BF458" s="196">
        <f t="shared" si="165"/>
        <v>0</v>
      </c>
      <c r="BG458" s="196">
        <f t="shared" si="166"/>
        <v>0</v>
      </c>
      <c r="BH458" s="196">
        <f t="shared" si="167"/>
        <v>0</v>
      </c>
      <c r="BI458" s="196">
        <f t="shared" si="168"/>
        <v>0</v>
      </c>
      <c r="BJ458" s="17" t="s">
        <v>85</v>
      </c>
      <c r="BK458" s="196">
        <f t="shared" si="169"/>
        <v>0</v>
      </c>
      <c r="BL458" s="17" t="s">
        <v>264</v>
      </c>
      <c r="BM458" s="195" t="s">
        <v>3139</v>
      </c>
    </row>
    <row r="459" spans="1:65" s="2" customFormat="1" ht="16.5" customHeight="1">
      <c r="A459" s="34"/>
      <c r="B459" s="35"/>
      <c r="C459" s="184" t="s">
        <v>3140</v>
      </c>
      <c r="D459" s="184" t="s">
        <v>248</v>
      </c>
      <c r="E459" s="185" t="s">
        <v>2907</v>
      </c>
      <c r="F459" s="186" t="s">
        <v>2908</v>
      </c>
      <c r="G459" s="187" t="s">
        <v>1991</v>
      </c>
      <c r="H459" s="188">
        <v>2</v>
      </c>
      <c r="I459" s="189"/>
      <c r="J459" s="190">
        <f t="shared" si="160"/>
        <v>0</v>
      </c>
      <c r="K459" s="186" t="s">
        <v>1</v>
      </c>
      <c r="L459" s="39"/>
      <c r="M459" s="191" t="s">
        <v>1</v>
      </c>
      <c r="N459" s="192" t="s">
        <v>42</v>
      </c>
      <c r="O459" s="71"/>
      <c r="P459" s="193">
        <f t="shared" si="161"/>
        <v>0</v>
      </c>
      <c r="Q459" s="193">
        <v>0</v>
      </c>
      <c r="R459" s="193">
        <f t="shared" si="162"/>
        <v>0</v>
      </c>
      <c r="S459" s="193">
        <v>0</v>
      </c>
      <c r="T459" s="194">
        <f t="shared" si="163"/>
        <v>0</v>
      </c>
      <c r="U459" s="34"/>
      <c r="V459" s="34"/>
      <c r="W459" s="34"/>
      <c r="X459" s="34"/>
      <c r="Y459" s="34"/>
      <c r="Z459" s="34"/>
      <c r="AA459" s="34"/>
      <c r="AB459" s="34"/>
      <c r="AC459" s="34"/>
      <c r="AD459" s="34"/>
      <c r="AE459" s="34"/>
      <c r="AR459" s="195" t="s">
        <v>264</v>
      </c>
      <c r="AT459" s="195" t="s">
        <v>248</v>
      </c>
      <c r="AU459" s="195" t="s">
        <v>85</v>
      </c>
      <c r="AY459" s="17" t="s">
        <v>247</v>
      </c>
      <c r="BE459" s="196">
        <f t="shared" si="164"/>
        <v>0</v>
      </c>
      <c r="BF459" s="196">
        <f t="shared" si="165"/>
        <v>0</v>
      </c>
      <c r="BG459" s="196">
        <f t="shared" si="166"/>
        <v>0</v>
      </c>
      <c r="BH459" s="196">
        <f t="shared" si="167"/>
        <v>0</v>
      </c>
      <c r="BI459" s="196">
        <f t="shared" si="168"/>
        <v>0</v>
      </c>
      <c r="BJ459" s="17" t="s">
        <v>85</v>
      </c>
      <c r="BK459" s="196">
        <f t="shared" si="169"/>
        <v>0</v>
      </c>
      <c r="BL459" s="17" t="s">
        <v>264</v>
      </c>
      <c r="BM459" s="195" t="s">
        <v>3141</v>
      </c>
    </row>
    <row r="460" spans="1:65" s="2" customFormat="1" ht="24.15" customHeight="1">
      <c r="A460" s="34"/>
      <c r="B460" s="35"/>
      <c r="C460" s="184" t="s">
        <v>1247</v>
      </c>
      <c r="D460" s="184" t="s">
        <v>248</v>
      </c>
      <c r="E460" s="185" t="s">
        <v>2970</v>
      </c>
      <c r="F460" s="186" t="s">
        <v>2971</v>
      </c>
      <c r="G460" s="187" t="s">
        <v>1991</v>
      </c>
      <c r="H460" s="188">
        <v>1</v>
      </c>
      <c r="I460" s="189"/>
      <c r="J460" s="190">
        <f t="shared" si="160"/>
        <v>0</v>
      </c>
      <c r="K460" s="186" t="s">
        <v>1</v>
      </c>
      <c r="L460" s="39"/>
      <c r="M460" s="191" t="s">
        <v>1</v>
      </c>
      <c r="N460" s="192" t="s">
        <v>42</v>
      </c>
      <c r="O460" s="71"/>
      <c r="P460" s="193">
        <f t="shared" si="161"/>
        <v>0</v>
      </c>
      <c r="Q460" s="193">
        <v>0</v>
      </c>
      <c r="R460" s="193">
        <f t="shared" si="162"/>
        <v>0</v>
      </c>
      <c r="S460" s="193">
        <v>0</v>
      </c>
      <c r="T460" s="194">
        <f t="shared" si="163"/>
        <v>0</v>
      </c>
      <c r="U460" s="34"/>
      <c r="V460" s="34"/>
      <c r="W460" s="34"/>
      <c r="X460" s="34"/>
      <c r="Y460" s="34"/>
      <c r="Z460" s="34"/>
      <c r="AA460" s="34"/>
      <c r="AB460" s="34"/>
      <c r="AC460" s="34"/>
      <c r="AD460" s="34"/>
      <c r="AE460" s="34"/>
      <c r="AR460" s="195" t="s">
        <v>264</v>
      </c>
      <c r="AT460" s="195" t="s">
        <v>248</v>
      </c>
      <c r="AU460" s="195" t="s">
        <v>85</v>
      </c>
      <c r="AY460" s="17" t="s">
        <v>247</v>
      </c>
      <c r="BE460" s="196">
        <f t="shared" si="164"/>
        <v>0</v>
      </c>
      <c r="BF460" s="196">
        <f t="shared" si="165"/>
        <v>0</v>
      </c>
      <c r="BG460" s="196">
        <f t="shared" si="166"/>
        <v>0</v>
      </c>
      <c r="BH460" s="196">
        <f t="shared" si="167"/>
        <v>0</v>
      </c>
      <c r="BI460" s="196">
        <f t="shared" si="168"/>
        <v>0</v>
      </c>
      <c r="BJ460" s="17" t="s">
        <v>85</v>
      </c>
      <c r="BK460" s="196">
        <f t="shared" si="169"/>
        <v>0</v>
      </c>
      <c r="BL460" s="17" t="s">
        <v>264</v>
      </c>
      <c r="BM460" s="195" t="s">
        <v>3142</v>
      </c>
    </row>
    <row r="461" spans="1:65" s="2" customFormat="1" ht="21.75" customHeight="1">
      <c r="A461" s="34"/>
      <c r="B461" s="35"/>
      <c r="C461" s="184" t="s">
        <v>3143</v>
      </c>
      <c r="D461" s="184" t="s">
        <v>248</v>
      </c>
      <c r="E461" s="185" t="s">
        <v>2972</v>
      </c>
      <c r="F461" s="186" t="s">
        <v>2973</v>
      </c>
      <c r="G461" s="187" t="s">
        <v>1991</v>
      </c>
      <c r="H461" s="188">
        <v>1</v>
      </c>
      <c r="I461" s="189"/>
      <c r="J461" s="190">
        <f t="shared" si="160"/>
        <v>0</v>
      </c>
      <c r="K461" s="186" t="s">
        <v>1</v>
      </c>
      <c r="L461" s="39"/>
      <c r="M461" s="191" t="s">
        <v>1</v>
      </c>
      <c r="N461" s="192" t="s">
        <v>42</v>
      </c>
      <c r="O461" s="71"/>
      <c r="P461" s="193">
        <f t="shared" si="161"/>
        <v>0</v>
      </c>
      <c r="Q461" s="193">
        <v>0</v>
      </c>
      <c r="R461" s="193">
        <f t="shared" si="162"/>
        <v>0</v>
      </c>
      <c r="S461" s="193">
        <v>0</v>
      </c>
      <c r="T461" s="194">
        <f t="shared" si="163"/>
        <v>0</v>
      </c>
      <c r="U461" s="34"/>
      <c r="V461" s="34"/>
      <c r="W461" s="34"/>
      <c r="X461" s="34"/>
      <c r="Y461" s="34"/>
      <c r="Z461" s="34"/>
      <c r="AA461" s="34"/>
      <c r="AB461" s="34"/>
      <c r="AC461" s="34"/>
      <c r="AD461" s="34"/>
      <c r="AE461" s="34"/>
      <c r="AR461" s="195" t="s">
        <v>264</v>
      </c>
      <c r="AT461" s="195" t="s">
        <v>248</v>
      </c>
      <c r="AU461" s="195" t="s">
        <v>85</v>
      </c>
      <c r="AY461" s="17" t="s">
        <v>247</v>
      </c>
      <c r="BE461" s="196">
        <f t="shared" si="164"/>
        <v>0</v>
      </c>
      <c r="BF461" s="196">
        <f t="shared" si="165"/>
        <v>0</v>
      </c>
      <c r="BG461" s="196">
        <f t="shared" si="166"/>
        <v>0</v>
      </c>
      <c r="BH461" s="196">
        <f t="shared" si="167"/>
        <v>0</v>
      </c>
      <c r="BI461" s="196">
        <f t="shared" si="168"/>
        <v>0</v>
      </c>
      <c r="BJ461" s="17" t="s">
        <v>85</v>
      </c>
      <c r="BK461" s="196">
        <f t="shared" si="169"/>
        <v>0</v>
      </c>
      <c r="BL461" s="17" t="s">
        <v>264</v>
      </c>
      <c r="BM461" s="195" t="s">
        <v>3144</v>
      </c>
    </row>
    <row r="462" spans="1:65" s="2" customFormat="1" ht="24.15" customHeight="1">
      <c r="A462" s="34"/>
      <c r="B462" s="35"/>
      <c r="C462" s="184" t="s">
        <v>1250</v>
      </c>
      <c r="D462" s="184" t="s">
        <v>248</v>
      </c>
      <c r="E462" s="185" t="s">
        <v>2974</v>
      </c>
      <c r="F462" s="186" t="s">
        <v>2975</v>
      </c>
      <c r="G462" s="187" t="s">
        <v>1991</v>
      </c>
      <c r="H462" s="188">
        <v>1</v>
      </c>
      <c r="I462" s="189"/>
      <c r="J462" s="190">
        <f t="shared" si="160"/>
        <v>0</v>
      </c>
      <c r="K462" s="186" t="s">
        <v>1</v>
      </c>
      <c r="L462" s="39"/>
      <c r="M462" s="191" t="s">
        <v>1</v>
      </c>
      <c r="N462" s="192" t="s">
        <v>42</v>
      </c>
      <c r="O462" s="71"/>
      <c r="P462" s="193">
        <f t="shared" si="161"/>
        <v>0</v>
      </c>
      <c r="Q462" s="193">
        <v>0</v>
      </c>
      <c r="R462" s="193">
        <f t="shared" si="162"/>
        <v>0</v>
      </c>
      <c r="S462" s="193">
        <v>0</v>
      </c>
      <c r="T462" s="194">
        <f t="shared" si="163"/>
        <v>0</v>
      </c>
      <c r="U462" s="34"/>
      <c r="V462" s="34"/>
      <c r="W462" s="34"/>
      <c r="X462" s="34"/>
      <c r="Y462" s="34"/>
      <c r="Z462" s="34"/>
      <c r="AA462" s="34"/>
      <c r="AB462" s="34"/>
      <c r="AC462" s="34"/>
      <c r="AD462" s="34"/>
      <c r="AE462" s="34"/>
      <c r="AR462" s="195" t="s">
        <v>264</v>
      </c>
      <c r="AT462" s="195" t="s">
        <v>248</v>
      </c>
      <c r="AU462" s="195" t="s">
        <v>85</v>
      </c>
      <c r="AY462" s="17" t="s">
        <v>247</v>
      </c>
      <c r="BE462" s="196">
        <f t="shared" si="164"/>
        <v>0</v>
      </c>
      <c r="BF462" s="196">
        <f t="shared" si="165"/>
        <v>0</v>
      </c>
      <c r="BG462" s="196">
        <f t="shared" si="166"/>
        <v>0</v>
      </c>
      <c r="BH462" s="196">
        <f t="shared" si="167"/>
        <v>0</v>
      </c>
      <c r="BI462" s="196">
        <f t="shared" si="168"/>
        <v>0</v>
      </c>
      <c r="BJ462" s="17" t="s">
        <v>85</v>
      </c>
      <c r="BK462" s="196">
        <f t="shared" si="169"/>
        <v>0</v>
      </c>
      <c r="BL462" s="17" t="s">
        <v>264</v>
      </c>
      <c r="BM462" s="195" t="s">
        <v>3145</v>
      </c>
    </row>
    <row r="463" spans="1:65" s="2" customFormat="1" ht="24.15" customHeight="1">
      <c r="A463" s="34"/>
      <c r="B463" s="35"/>
      <c r="C463" s="184" t="s">
        <v>3146</v>
      </c>
      <c r="D463" s="184" t="s">
        <v>248</v>
      </c>
      <c r="E463" s="185" t="s">
        <v>2976</v>
      </c>
      <c r="F463" s="186" t="s">
        <v>2977</v>
      </c>
      <c r="G463" s="187" t="s">
        <v>1991</v>
      </c>
      <c r="H463" s="188">
        <v>1</v>
      </c>
      <c r="I463" s="189"/>
      <c r="J463" s="190">
        <f t="shared" si="160"/>
        <v>0</v>
      </c>
      <c r="K463" s="186" t="s">
        <v>1</v>
      </c>
      <c r="L463" s="39"/>
      <c r="M463" s="191" t="s">
        <v>1</v>
      </c>
      <c r="N463" s="192" t="s">
        <v>42</v>
      </c>
      <c r="O463" s="71"/>
      <c r="P463" s="193">
        <f t="shared" si="161"/>
        <v>0</v>
      </c>
      <c r="Q463" s="193">
        <v>0</v>
      </c>
      <c r="R463" s="193">
        <f t="shared" si="162"/>
        <v>0</v>
      </c>
      <c r="S463" s="193">
        <v>0</v>
      </c>
      <c r="T463" s="194">
        <f t="shared" si="163"/>
        <v>0</v>
      </c>
      <c r="U463" s="34"/>
      <c r="V463" s="34"/>
      <c r="W463" s="34"/>
      <c r="X463" s="34"/>
      <c r="Y463" s="34"/>
      <c r="Z463" s="34"/>
      <c r="AA463" s="34"/>
      <c r="AB463" s="34"/>
      <c r="AC463" s="34"/>
      <c r="AD463" s="34"/>
      <c r="AE463" s="34"/>
      <c r="AR463" s="195" t="s">
        <v>264</v>
      </c>
      <c r="AT463" s="195" t="s">
        <v>248</v>
      </c>
      <c r="AU463" s="195" t="s">
        <v>85</v>
      </c>
      <c r="AY463" s="17" t="s">
        <v>247</v>
      </c>
      <c r="BE463" s="196">
        <f t="shared" si="164"/>
        <v>0</v>
      </c>
      <c r="BF463" s="196">
        <f t="shared" si="165"/>
        <v>0</v>
      </c>
      <c r="BG463" s="196">
        <f t="shared" si="166"/>
        <v>0</v>
      </c>
      <c r="BH463" s="196">
        <f t="shared" si="167"/>
        <v>0</v>
      </c>
      <c r="BI463" s="196">
        <f t="shared" si="168"/>
        <v>0</v>
      </c>
      <c r="BJ463" s="17" t="s">
        <v>85</v>
      </c>
      <c r="BK463" s="196">
        <f t="shared" si="169"/>
        <v>0</v>
      </c>
      <c r="BL463" s="17" t="s">
        <v>264</v>
      </c>
      <c r="BM463" s="195" t="s">
        <v>3147</v>
      </c>
    </row>
    <row r="464" spans="1:65" s="2" customFormat="1" ht="24.15" customHeight="1">
      <c r="A464" s="34"/>
      <c r="B464" s="35"/>
      <c r="C464" s="184" t="s">
        <v>1255</v>
      </c>
      <c r="D464" s="184" t="s">
        <v>248</v>
      </c>
      <c r="E464" s="185" t="s">
        <v>2978</v>
      </c>
      <c r="F464" s="186" t="s">
        <v>2979</v>
      </c>
      <c r="G464" s="187" t="s">
        <v>1991</v>
      </c>
      <c r="H464" s="188">
        <v>1</v>
      </c>
      <c r="I464" s="189"/>
      <c r="J464" s="190">
        <f t="shared" si="160"/>
        <v>0</v>
      </c>
      <c r="K464" s="186" t="s">
        <v>1</v>
      </c>
      <c r="L464" s="39"/>
      <c r="M464" s="191" t="s">
        <v>1</v>
      </c>
      <c r="N464" s="192" t="s">
        <v>42</v>
      </c>
      <c r="O464" s="71"/>
      <c r="P464" s="193">
        <f t="shared" si="161"/>
        <v>0</v>
      </c>
      <c r="Q464" s="193">
        <v>0</v>
      </c>
      <c r="R464" s="193">
        <f t="shared" si="162"/>
        <v>0</v>
      </c>
      <c r="S464" s="193">
        <v>0</v>
      </c>
      <c r="T464" s="194">
        <f t="shared" si="163"/>
        <v>0</v>
      </c>
      <c r="U464" s="34"/>
      <c r="V464" s="34"/>
      <c r="W464" s="34"/>
      <c r="X464" s="34"/>
      <c r="Y464" s="34"/>
      <c r="Z464" s="34"/>
      <c r="AA464" s="34"/>
      <c r="AB464" s="34"/>
      <c r="AC464" s="34"/>
      <c r="AD464" s="34"/>
      <c r="AE464" s="34"/>
      <c r="AR464" s="195" t="s">
        <v>264</v>
      </c>
      <c r="AT464" s="195" t="s">
        <v>248</v>
      </c>
      <c r="AU464" s="195" t="s">
        <v>85</v>
      </c>
      <c r="AY464" s="17" t="s">
        <v>247</v>
      </c>
      <c r="BE464" s="196">
        <f t="shared" si="164"/>
        <v>0</v>
      </c>
      <c r="BF464" s="196">
        <f t="shared" si="165"/>
        <v>0</v>
      </c>
      <c r="BG464" s="196">
        <f t="shared" si="166"/>
        <v>0</v>
      </c>
      <c r="BH464" s="196">
        <f t="shared" si="167"/>
        <v>0</v>
      </c>
      <c r="BI464" s="196">
        <f t="shared" si="168"/>
        <v>0</v>
      </c>
      <c r="BJ464" s="17" t="s">
        <v>85</v>
      </c>
      <c r="BK464" s="196">
        <f t="shared" si="169"/>
        <v>0</v>
      </c>
      <c r="BL464" s="17" t="s">
        <v>264</v>
      </c>
      <c r="BM464" s="195" t="s">
        <v>3148</v>
      </c>
    </row>
    <row r="465" spans="1:65" s="2" customFormat="1" ht="24.15" customHeight="1">
      <c r="A465" s="34"/>
      <c r="B465" s="35"/>
      <c r="C465" s="184" t="s">
        <v>3149</v>
      </c>
      <c r="D465" s="184" t="s">
        <v>248</v>
      </c>
      <c r="E465" s="185" t="s">
        <v>2980</v>
      </c>
      <c r="F465" s="186" t="s">
        <v>2981</v>
      </c>
      <c r="G465" s="187" t="s">
        <v>1991</v>
      </c>
      <c r="H465" s="188">
        <v>1</v>
      </c>
      <c r="I465" s="189"/>
      <c r="J465" s="190">
        <f t="shared" si="160"/>
        <v>0</v>
      </c>
      <c r="K465" s="186" t="s">
        <v>1</v>
      </c>
      <c r="L465" s="39"/>
      <c r="M465" s="191" t="s">
        <v>1</v>
      </c>
      <c r="N465" s="192" t="s">
        <v>42</v>
      </c>
      <c r="O465" s="71"/>
      <c r="P465" s="193">
        <f t="shared" si="161"/>
        <v>0</v>
      </c>
      <c r="Q465" s="193">
        <v>0</v>
      </c>
      <c r="R465" s="193">
        <f t="shared" si="162"/>
        <v>0</v>
      </c>
      <c r="S465" s="193">
        <v>0</v>
      </c>
      <c r="T465" s="194">
        <f t="shared" si="163"/>
        <v>0</v>
      </c>
      <c r="U465" s="34"/>
      <c r="V465" s="34"/>
      <c r="W465" s="34"/>
      <c r="X465" s="34"/>
      <c r="Y465" s="34"/>
      <c r="Z465" s="34"/>
      <c r="AA465" s="34"/>
      <c r="AB465" s="34"/>
      <c r="AC465" s="34"/>
      <c r="AD465" s="34"/>
      <c r="AE465" s="34"/>
      <c r="AR465" s="195" t="s">
        <v>264</v>
      </c>
      <c r="AT465" s="195" t="s">
        <v>248</v>
      </c>
      <c r="AU465" s="195" t="s">
        <v>85</v>
      </c>
      <c r="AY465" s="17" t="s">
        <v>247</v>
      </c>
      <c r="BE465" s="196">
        <f t="shared" si="164"/>
        <v>0</v>
      </c>
      <c r="BF465" s="196">
        <f t="shared" si="165"/>
        <v>0</v>
      </c>
      <c r="BG465" s="196">
        <f t="shared" si="166"/>
        <v>0</v>
      </c>
      <c r="BH465" s="196">
        <f t="shared" si="167"/>
        <v>0</v>
      </c>
      <c r="BI465" s="196">
        <f t="shared" si="168"/>
        <v>0</v>
      </c>
      <c r="BJ465" s="17" t="s">
        <v>85</v>
      </c>
      <c r="BK465" s="196">
        <f t="shared" si="169"/>
        <v>0</v>
      </c>
      <c r="BL465" s="17" t="s">
        <v>264</v>
      </c>
      <c r="BM465" s="195" t="s">
        <v>3150</v>
      </c>
    </row>
    <row r="466" spans="1:65" s="2" customFormat="1" ht="24.15" customHeight="1">
      <c r="A466" s="34"/>
      <c r="B466" s="35"/>
      <c r="C466" s="184" t="s">
        <v>1258</v>
      </c>
      <c r="D466" s="184" t="s">
        <v>248</v>
      </c>
      <c r="E466" s="185" t="s">
        <v>2982</v>
      </c>
      <c r="F466" s="186" t="s">
        <v>2983</v>
      </c>
      <c r="G466" s="187" t="s">
        <v>1991</v>
      </c>
      <c r="H466" s="188">
        <v>1</v>
      </c>
      <c r="I466" s="189"/>
      <c r="J466" s="190">
        <f t="shared" si="160"/>
        <v>0</v>
      </c>
      <c r="K466" s="186" t="s">
        <v>1</v>
      </c>
      <c r="L466" s="39"/>
      <c r="M466" s="191" t="s">
        <v>1</v>
      </c>
      <c r="N466" s="192" t="s">
        <v>42</v>
      </c>
      <c r="O466" s="71"/>
      <c r="P466" s="193">
        <f t="shared" si="161"/>
        <v>0</v>
      </c>
      <c r="Q466" s="193">
        <v>0</v>
      </c>
      <c r="R466" s="193">
        <f t="shared" si="162"/>
        <v>0</v>
      </c>
      <c r="S466" s="193">
        <v>0</v>
      </c>
      <c r="T466" s="194">
        <f t="shared" si="163"/>
        <v>0</v>
      </c>
      <c r="U466" s="34"/>
      <c r="V466" s="34"/>
      <c r="W466" s="34"/>
      <c r="X466" s="34"/>
      <c r="Y466" s="34"/>
      <c r="Z466" s="34"/>
      <c r="AA466" s="34"/>
      <c r="AB466" s="34"/>
      <c r="AC466" s="34"/>
      <c r="AD466" s="34"/>
      <c r="AE466" s="34"/>
      <c r="AR466" s="195" t="s">
        <v>264</v>
      </c>
      <c r="AT466" s="195" t="s">
        <v>248</v>
      </c>
      <c r="AU466" s="195" t="s">
        <v>85</v>
      </c>
      <c r="AY466" s="17" t="s">
        <v>247</v>
      </c>
      <c r="BE466" s="196">
        <f t="shared" si="164"/>
        <v>0</v>
      </c>
      <c r="BF466" s="196">
        <f t="shared" si="165"/>
        <v>0</v>
      </c>
      <c r="BG466" s="196">
        <f t="shared" si="166"/>
        <v>0</v>
      </c>
      <c r="BH466" s="196">
        <f t="shared" si="167"/>
        <v>0</v>
      </c>
      <c r="BI466" s="196">
        <f t="shared" si="168"/>
        <v>0</v>
      </c>
      <c r="BJ466" s="17" t="s">
        <v>85</v>
      </c>
      <c r="BK466" s="196">
        <f t="shared" si="169"/>
        <v>0</v>
      </c>
      <c r="BL466" s="17" t="s">
        <v>264</v>
      </c>
      <c r="BM466" s="195" t="s">
        <v>3151</v>
      </c>
    </row>
    <row r="467" spans="1:65" s="2" customFormat="1" ht="24.15" customHeight="1">
      <c r="A467" s="34"/>
      <c r="B467" s="35"/>
      <c r="C467" s="184" t="s">
        <v>3152</v>
      </c>
      <c r="D467" s="184" t="s">
        <v>248</v>
      </c>
      <c r="E467" s="185" t="s">
        <v>3153</v>
      </c>
      <c r="F467" s="186" t="s">
        <v>2918</v>
      </c>
      <c r="G467" s="187" t="s">
        <v>2919</v>
      </c>
      <c r="H467" s="188">
        <v>1</v>
      </c>
      <c r="I467" s="189"/>
      <c r="J467" s="190">
        <f t="shared" si="160"/>
        <v>0</v>
      </c>
      <c r="K467" s="186" t="s">
        <v>1</v>
      </c>
      <c r="L467" s="39"/>
      <c r="M467" s="191" t="s">
        <v>1</v>
      </c>
      <c r="N467" s="192" t="s">
        <v>42</v>
      </c>
      <c r="O467" s="71"/>
      <c r="P467" s="193">
        <f t="shared" si="161"/>
        <v>0</v>
      </c>
      <c r="Q467" s="193">
        <v>0</v>
      </c>
      <c r="R467" s="193">
        <f t="shared" si="162"/>
        <v>0</v>
      </c>
      <c r="S467" s="193">
        <v>0</v>
      </c>
      <c r="T467" s="194">
        <f t="shared" si="163"/>
        <v>0</v>
      </c>
      <c r="U467" s="34"/>
      <c r="V467" s="34"/>
      <c r="W467" s="34"/>
      <c r="X467" s="34"/>
      <c r="Y467" s="34"/>
      <c r="Z467" s="34"/>
      <c r="AA467" s="34"/>
      <c r="AB467" s="34"/>
      <c r="AC467" s="34"/>
      <c r="AD467" s="34"/>
      <c r="AE467" s="34"/>
      <c r="AR467" s="195" t="s">
        <v>264</v>
      </c>
      <c r="AT467" s="195" t="s">
        <v>248</v>
      </c>
      <c r="AU467" s="195" t="s">
        <v>85</v>
      </c>
      <c r="AY467" s="17" t="s">
        <v>247</v>
      </c>
      <c r="BE467" s="196">
        <f t="shared" si="164"/>
        <v>0</v>
      </c>
      <c r="BF467" s="196">
        <f t="shared" si="165"/>
        <v>0</v>
      </c>
      <c r="BG467" s="196">
        <f t="shared" si="166"/>
        <v>0</v>
      </c>
      <c r="BH467" s="196">
        <f t="shared" si="167"/>
        <v>0</v>
      </c>
      <c r="BI467" s="196">
        <f t="shared" si="168"/>
        <v>0</v>
      </c>
      <c r="BJ467" s="17" t="s">
        <v>85</v>
      </c>
      <c r="BK467" s="196">
        <f t="shared" si="169"/>
        <v>0</v>
      </c>
      <c r="BL467" s="17" t="s">
        <v>264</v>
      </c>
      <c r="BM467" s="195" t="s">
        <v>3154</v>
      </c>
    </row>
    <row r="468" spans="1:65" s="2" customFormat="1" ht="24.15" customHeight="1">
      <c r="A468" s="34"/>
      <c r="B468" s="35"/>
      <c r="C468" s="184" t="s">
        <v>1264</v>
      </c>
      <c r="D468" s="184" t="s">
        <v>248</v>
      </c>
      <c r="E468" s="185" t="s">
        <v>3155</v>
      </c>
      <c r="F468" s="186" t="s">
        <v>2921</v>
      </c>
      <c r="G468" s="187" t="s">
        <v>2919</v>
      </c>
      <c r="H468" s="188">
        <v>1</v>
      </c>
      <c r="I468" s="189"/>
      <c r="J468" s="190">
        <f t="shared" si="160"/>
        <v>0</v>
      </c>
      <c r="K468" s="186" t="s">
        <v>1</v>
      </c>
      <c r="L468" s="39"/>
      <c r="M468" s="191" t="s">
        <v>1</v>
      </c>
      <c r="N468" s="192" t="s">
        <v>42</v>
      </c>
      <c r="O468" s="71"/>
      <c r="P468" s="193">
        <f t="shared" si="161"/>
        <v>0</v>
      </c>
      <c r="Q468" s="193">
        <v>0</v>
      </c>
      <c r="R468" s="193">
        <f t="shared" si="162"/>
        <v>0</v>
      </c>
      <c r="S468" s="193">
        <v>0</v>
      </c>
      <c r="T468" s="194">
        <f t="shared" si="163"/>
        <v>0</v>
      </c>
      <c r="U468" s="34"/>
      <c r="V468" s="34"/>
      <c r="W468" s="34"/>
      <c r="X468" s="34"/>
      <c r="Y468" s="34"/>
      <c r="Z468" s="34"/>
      <c r="AA468" s="34"/>
      <c r="AB468" s="34"/>
      <c r="AC468" s="34"/>
      <c r="AD468" s="34"/>
      <c r="AE468" s="34"/>
      <c r="AR468" s="195" t="s">
        <v>264</v>
      </c>
      <c r="AT468" s="195" t="s">
        <v>248</v>
      </c>
      <c r="AU468" s="195" t="s">
        <v>85</v>
      </c>
      <c r="AY468" s="17" t="s">
        <v>247</v>
      </c>
      <c r="BE468" s="196">
        <f t="shared" si="164"/>
        <v>0</v>
      </c>
      <c r="BF468" s="196">
        <f t="shared" si="165"/>
        <v>0</v>
      </c>
      <c r="BG468" s="196">
        <f t="shared" si="166"/>
        <v>0</v>
      </c>
      <c r="BH468" s="196">
        <f t="shared" si="167"/>
        <v>0</v>
      </c>
      <c r="BI468" s="196">
        <f t="shared" si="168"/>
        <v>0</v>
      </c>
      <c r="BJ468" s="17" t="s">
        <v>85</v>
      </c>
      <c r="BK468" s="196">
        <f t="shared" si="169"/>
        <v>0</v>
      </c>
      <c r="BL468" s="17" t="s">
        <v>264</v>
      </c>
      <c r="BM468" s="195" t="s">
        <v>3156</v>
      </c>
    </row>
    <row r="469" spans="1:65" s="2" customFormat="1" ht="24.15" customHeight="1">
      <c r="A469" s="34"/>
      <c r="B469" s="35"/>
      <c r="C469" s="184" t="s">
        <v>3157</v>
      </c>
      <c r="D469" s="184" t="s">
        <v>248</v>
      </c>
      <c r="E469" s="185" t="s">
        <v>3158</v>
      </c>
      <c r="F469" s="186" t="s">
        <v>2923</v>
      </c>
      <c r="G469" s="187" t="s">
        <v>1991</v>
      </c>
      <c r="H469" s="188">
        <v>1</v>
      </c>
      <c r="I469" s="189"/>
      <c r="J469" s="190">
        <f t="shared" si="160"/>
        <v>0</v>
      </c>
      <c r="K469" s="186" t="s">
        <v>1</v>
      </c>
      <c r="L469" s="39"/>
      <c r="M469" s="191" t="s">
        <v>1</v>
      </c>
      <c r="N469" s="192" t="s">
        <v>42</v>
      </c>
      <c r="O469" s="71"/>
      <c r="P469" s="193">
        <f t="shared" si="161"/>
        <v>0</v>
      </c>
      <c r="Q469" s="193">
        <v>0</v>
      </c>
      <c r="R469" s="193">
        <f t="shared" si="162"/>
        <v>0</v>
      </c>
      <c r="S469" s="193">
        <v>0</v>
      </c>
      <c r="T469" s="194">
        <f t="shared" si="163"/>
        <v>0</v>
      </c>
      <c r="U469" s="34"/>
      <c r="V469" s="34"/>
      <c r="W469" s="34"/>
      <c r="X469" s="34"/>
      <c r="Y469" s="34"/>
      <c r="Z469" s="34"/>
      <c r="AA469" s="34"/>
      <c r="AB469" s="34"/>
      <c r="AC469" s="34"/>
      <c r="AD469" s="34"/>
      <c r="AE469" s="34"/>
      <c r="AR469" s="195" t="s">
        <v>264</v>
      </c>
      <c r="AT469" s="195" t="s">
        <v>248</v>
      </c>
      <c r="AU469" s="195" t="s">
        <v>85</v>
      </c>
      <c r="AY469" s="17" t="s">
        <v>247</v>
      </c>
      <c r="BE469" s="196">
        <f t="shared" si="164"/>
        <v>0</v>
      </c>
      <c r="BF469" s="196">
        <f t="shared" si="165"/>
        <v>0</v>
      </c>
      <c r="BG469" s="196">
        <f t="shared" si="166"/>
        <v>0</v>
      </c>
      <c r="BH469" s="196">
        <f t="shared" si="167"/>
        <v>0</v>
      </c>
      <c r="BI469" s="196">
        <f t="shared" si="168"/>
        <v>0</v>
      </c>
      <c r="BJ469" s="17" t="s">
        <v>85</v>
      </c>
      <c r="BK469" s="196">
        <f t="shared" si="169"/>
        <v>0</v>
      </c>
      <c r="BL469" s="17" t="s">
        <v>264</v>
      </c>
      <c r="BM469" s="195" t="s">
        <v>3159</v>
      </c>
    </row>
    <row r="470" spans="1:65" s="2" customFormat="1" ht="16.5" customHeight="1">
      <c r="A470" s="34"/>
      <c r="B470" s="35"/>
      <c r="C470" s="184" t="s">
        <v>1268</v>
      </c>
      <c r="D470" s="184" t="s">
        <v>248</v>
      </c>
      <c r="E470" s="185" t="s">
        <v>3160</v>
      </c>
      <c r="F470" s="186" t="s">
        <v>2925</v>
      </c>
      <c r="G470" s="187" t="s">
        <v>1991</v>
      </c>
      <c r="H470" s="188">
        <v>1</v>
      </c>
      <c r="I470" s="189"/>
      <c r="J470" s="190">
        <f t="shared" si="160"/>
        <v>0</v>
      </c>
      <c r="K470" s="186" t="s">
        <v>1</v>
      </c>
      <c r="L470" s="39"/>
      <c r="M470" s="191" t="s">
        <v>1</v>
      </c>
      <c r="N470" s="192" t="s">
        <v>42</v>
      </c>
      <c r="O470" s="71"/>
      <c r="P470" s="193">
        <f t="shared" si="161"/>
        <v>0</v>
      </c>
      <c r="Q470" s="193">
        <v>0</v>
      </c>
      <c r="R470" s="193">
        <f t="shared" si="162"/>
        <v>0</v>
      </c>
      <c r="S470" s="193">
        <v>0</v>
      </c>
      <c r="T470" s="194">
        <f t="shared" si="163"/>
        <v>0</v>
      </c>
      <c r="U470" s="34"/>
      <c r="V470" s="34"/>
      <c r="W470" s="34"/>
      <c r="X470" s="34"/>
      <c r="Y470" s="34"/>
      <c r="Z470" s="34"/>
      <c r="AA470" s="34"/>
      <c r="AB470" s="34"/>
      <c r="AC470" s="34"/>
      <c r="AD470" s="34"/>
      <c r="AE470" s="34"/>
      <c r="AR470" s="195" t="s">
        <v>264</v>
      </c>
      <c r="AT470" s="195" t="s">
        <v>248</v>
      </c>
      <c r="AU470" s="195" t="s">
        <v>85</v>
      </c>
      <c r="AY470" s="17" t="s">
        <v>247</v>
      </c>
      <c r="BE470" s="196">
        <f t="shared" si="164"/>
        <v>0</v>
      </c>
      <c r="BF470" s="196">
        <f t="shared" si="165"/>
        <v>0</v>
      </c>
      <c r="BG470" s="196">
        <f t="shared" si="166"/>
        <v>0</v>
      </c>
      <c r="BH470" s="196">
        <f t="shared" si="167"/>
        <v>0</v>
      </c>
      <c r="BI470" s="196">
        <f t="shared" si="168"/>
        <v>0</v>
      </c>
      <c r="BJ470" s="17" t="s">
        <v>85</v>
      </c>
      <c r="BK470" s="196">
        <f t="shared" si="169"/>
        <v>0</v>
      </c>
      <c r="BL470" s="17" t="s">
        <v>264</v>
      </c>
      <c r="BM470" s="195" t="s">
        <v>3161</v>
      </c>
    </row>
    <row r="471" spans="1:65" s="11" customFormat="1" ht="25.9" customHeight="1">
      <c r="B471" s="170"/>
      <c r="C471" s="171"/>
      <c r="D471" s="172" t="s">
        <v>76</v>
      </c>
      <c r="E471" s="173" t="s">
        <v>3162</v>
      </c>
      <c r="F471" s="173" t="s">
        <v>3163</v>
      </c>
      <c r="G471" s="171"/>
      <c r="H471" s="171"/>
      <c r="I471" s="174"/>
      <c r="J471" s="175">
        <f>BK471</f>
        <v>0</v>
      </c>
      <c r="K471" s="171"/>
      <c r="L471" s="176"/>
      <c r="M471" s="177"/>
      <c r="N471" s="178"/>
      <c r="O471" s="178"/>
      <c r="P471" s="179">
        <f>SUM(P472:P492)</f>
        <v>0</v>
      </c>
      <c r="Q471" s="178"/>
      <c r="R471" s="179">
        <f>SUM(R472:R492)</f>
        <v>0</v>
      </c>
      <c r="S471" s="178"/>
      <c r="T471" s="180">
        <f>SUM(T472:T492)</f>
        <v>0</v>
      </c>
      <c r="AR471" s="181" t="s">
        <v>85</v>
      </c>
      <c r="AT471" s="182" t="s">
        <v>76</v>
      </c>
      <c r="AU471" s="182" t="s">
        <v>77</v>
      </c>
      <c r="AY471" s="181" t="s">
        <v>247</v>
      </c>
      <c r="BK471" s="183">
        <f>SUM(BK472:BK492)</f>
        <v>0</v>
      </c>
    </row>
    <row r="472" spans="1:65" s="2" customFormat="1" ht="24.15" customHeight="1">
      <c r="A472" s="34"/>
      <c r="B472" s="35"/>
      <c r="C472" s="184" t="s">
        <v>3164</v>
      </c>
      <c r="D472" s="184" t="s">
        <v>248</v>
      </c>
      <c r="E472" s="185" t="s">
        <v>3165</v>
      </c>
      <c r="F472" s="186" t="s">
        <v>2991</v>
      </c>
      <c r="G472" s="187" t="s">
        <v>1991</v>
      </c>
      <c r="H472" s="188">
        <v>1</v>
      </c>
      <c r="I472" s="189"/>
      <c r="J472" s="190">
        <f t="shared" ref="J472:J492" si="170">ROUND(I472*H472,2)</f>
        <v>0</v>
      </c>
      <c r="K472" s="186" t="s">
        <v>1</v>
      </c>
      <c r="L472" s="39"/>
      <c r="M472" s="191" t="s">
        <v>1</v>
      </c>
      <c r="N472" s="192" t="s">
        <v>42</v>
      </c>
      <c r="O472" s="71"/>
      <c r="P472" s="193">
        <f t="shared" ref="P472:P492" si="171">O472*H472</f>
        <v>0</v>
      </c>
      <c r="Q472" s="193">
        <v>0</v>
      </c>
      <c r="R472" s="193">
        <f t="shared" ref="R472:R492" si="172">Q472*H472</f>
        <v>0</v>
      </c>
      <c r="S472" s="193">
        <v>0</v>
      </c>
      <c r="T472" s="194">
        <f t="shared" ref="T472:T492" si="173">S472*H472</f>
        <v>0</v>
      </c>
      <c r="U472" s="34"/>
      <c r="V472" s="34"/>
      <c r="W472" s="34"/>
      <c r="X472" s="34"/>
      <c r="Y472" s="34"/>
      <c r="Z472" s="34"/>
      <c r="AA472" s="34"/>
      <c r="AB472" s="34"/>
      <c r="AC472" s="34"/>
      <c r="AD472" s="34"/>
      <c r="AE472" s="34"/>
      <c r="AR472" s="195" t="s">
        <v>264</v>
      </c>
      <c r="AT472" s="195" t="s">
        <v>248</v>
      </c>
      <c r="AU472" s="195" t="s">
        <v>85</v>
      </c>
      <c r="AY472" s="17" t="s">
        <v>247</v>
      </c>
      <c r="BE472" s="196">
        <f t="shared" ref="BE472:BE492" si="174">IF(N472="základní",J472,0)</f>
        <v>0</v>
      </c>
      <c r="BF472" s="196">
        <f t="shared" ref="BF472:BF492" si="175">IF(N472="snížená",J472,0)</f>
        <v>0</v>
      </c>
      <c r="BG472" s="196">
        <f t="shared" ref="BG472:BG492" si="176">IF(N472="zákl. přenesená",J472,0)</f>
        <v>0</v>
      </c>
      <c r="BH472" s="196">
        <f t="shared" ref="BH472:BH492" si="177">IF(N472="sníž. přenesená",J472,0)</f>
        <v>0</v>
      </c>
      <c r="BI472" s="196">
        <f t="shared" ref="BI472:BI492" si="178">IF(N472="nulová",J472,0)</f>
        <v>0</v>
      </c>
      <c r="BJ472" s="17" t="s">
        <v>85</v>
      </c>
      <c r="BK472" s="196">
        <f t="shared" ref="BK472:BK492" si="179">ROUND(I472*H472,2)</f>
        <v>0</v>
      </c>
      <c r="BL472" s="17" t="s">
        <v>264</v>
      </c>
      <c r="BM472" s="195" t="s">
        <v>3166</v>
      </c>
    </row>
    <row r="473" spans="1:65" s="2" customFormat="1" ht="16.5" customHeight="1">
      <c r="A473" s="34"/>
      <c r="B473" s="35"/>
      <c r="C473" s="184" t="s">
        <v>1272</v>
      </c>
      <c r="D473" s="184" t="s">
        <v>248</v>
      </c>
      <c r="E473" s="185" t="s">
        <v>2930</v>
      </c>
      <c r="F473" s="186" t="s">
        <v>2931</v>
      </c>
      <c r="G473" s="187" t="s">
        <v>1991</v>
      </c>
      <c r="H473" s="188">
        <v>1</v>
      </c>
      <c r="I473" s="189"/>
      <c r="J473" s="190">
        <f t="shared" si="170"/>
        <v>0</v>
      </c>
      <c r="K473" s="186" t="s">
        <v>1</v>
      </c>
      <c r="L473" s="39"/>
      <c r="M473" s="191" t="s">
        <v>1</v>
      </c>
      <c r="N473" s="192" t="s">
        <v>42</v>
      </c>
      <c r="O473" s="71"/>
      <c r="P473" s="193">
        <f t="shared" si="171"/>
        <v>0</v>
      </c>
      <c r="Q473" s="193">
        <v>0</v>
      </c>
      <c r="R473" s="193">
        <f t="shared" si="172"/>
        <v>0</v>
      </c>
      <c r="S473" s="193">
        <v>0</v>
      </c>
      <c r="T473" s="194">
        <f t="shared" si="173"/>
        <v>0</v>
      </c>
      <c r="U473" s="34"/>
      <c r="V473" s="34"/>
      <c r="W473" s="34"/>
      <c r="X473" s="34"/>
      <c r="Y473" s="34"/>
      <c r="Z473" s="34"/>
      <c r="AA473" s="34"/>
      <c r="AB473" s="34"/>
      <c r="AC473" s="34"/>
      <c r="AD473" s="34"/>
      <c r="AE473" s="34"/>
      <c r="AR473" s="195" t="s">
        <v>264</v>
      </c>
      <c r="AT473" s="195" t="s">
        <v>248</v>
      </c>
      <c r="AU473" s="195" t="s">
        <v>85</v>
      </c>
      <c r="AY473" s="17" t="s">
        <v>247</v>
      </c>
      <c r="BE473" s="196">
        <f t="shared" si="174"/>
        <v>0</v>
      </c>
      <c r="BF473" s="196">
        <f t="shared" si="175"/>
        <v>0</v>
      </c>
      <c r="BG473" s="196">
        <f t="shared" si="176"/>
        <v>0</v>
      </c>
      <c r="BH473" s="196">
        <f t="shared" si="177"/>
        <v>0</v>
      </c>
      <c r="BI473" s="196">
        <f t="shared" si="178"/>
        <v>0</v>
      </c>
      <c r="BJ473" s="17" t="s">
        <v>85</v>
      </c>
      <c r="BK473" s="196">
        <f t="shared" si="179"/>
        <v>0</v>
      </c>
      <c r="BL473" s="17" t="s">
        <v>264</v>
      </c>
      <c r="BM473" s="195" t="s">
        <v>3167</v>
      </c>
    </row>
    <row r="474" spans="1:65" s="2" customFormat="1" ht="24.15" customHeight="1">
      <c r="A474" s="34"/>
      <c r="B474" s="35"/>
      <c r="C474" s="184" t="s">
        <v>3168</v>
      </c>
      <c r="D474" s="184" t="s">
        <v>248</v>
      </c>
      <c r="E474" s="185" t="s">
        <v>2964</v>
      </c>
      <c r="F474" s="186" t="s">
        <v>2965</v>
      </c>
      <c r="G474" s="187" t="s">
        <v>1991</v>
      </c>
      <c r="H474" s="188">
        <v>1</v>
      </c>
      <c r="I474" s="189"/>
      <c r="J474" s="190">
        <f t="shared" si="170"/>
        <v>0</v>
      </c>
      <c r="K474" s="186" t="s">
        <v>1</v>
      </c>
      <c r="L474" s="39"/>
      <c r="M474" s="191" t="s">
        <v>1</v>
      </c>
      <c r="N474" s="192" t="s">
        <v>42</v>
      </c>
      <c r="O474" s="71"/>
      <c r="P474" s="193">
        <f t="shared" si="171"/>
        <v>0</v>
      </c>
      <c r="Q474" s="193">
        <v>0</v>
      </c>
      <c r="R474" s="193">
        <f t="shared" si="172"/>
        <v>0</v>
      </c>
      <c r="S474" s="193">
        <v>0</v>
      </c>
      <c r="T474" s="194">
        <f t="shared" si="173"/>
        <v>0</v>
      </c>
      <c r="U474" s="34"/>
      <c r="V474" s="34"/>
      <c r="W474" s="34"/>
      <c r="X474" s="34"/>
      <c r="Y474" s="34"/>
      <c r="Z474" s="34"/>
      <c r="AA474" s="34"/>
      <c r="AB474" s="34"/>
      <c r="AC474" s="34"/>
      <c r="AD474" s="34"/>
      <c r="AE474" s="34"/>
      <c r="AR474" s="195" t="s">
        <v>264</v>
      </c>
      <c r="AT474" s="195" t="s">
        <v>248</v>
      </c>
      <c r="AU474" s="195" t="s">
        <v>85</v>
      </c>
      <c r="AY474" s="17" t="s">
        <v>247</v>
      </c>
      <c r="BE474" s="196">
        <f t="shared" si="174"/>
        <v>0</v>
      </c>
      <c r="BF474" s="196">
        <f t="shared" si="175"/>
        <v>0</v>
      </c>
      <c r="BG474" s="196">
        <f t="shared" si="176"/>
        <v>0</v>
      </c>
      <c r="BH474" s="196">
        <f t="shared" si="177"/>
        <v>0</v>
      </c>
      <c r="BI474" s="196">
        <f t="shared" si="178"/>
        <v>0</v>
      </c>
      <c r="BJ474" s="17" t="s">
        <v>85</v>
      </c>
      <c r="BK474" s="196">
        <f t="shared" si="179"/>
        <v>0</v>
      </c>
      <c r="BL474" s="17" t="s">
        <v>264</v>
      </c>
      <c r="BM474" s="195" t="s">
        <v>3169</v>
      </c>
    </row>
    <row r="475" spans="1:65" s="2" customFormat="1" ht="24.15" customHeight="1">
      <c r="A475" s="34"/>
      <c r="B475" s="35"/>
      <c r="C475" s="184" t="s">
        <v>1276</v>
      </c>
      <c r="D475" s="184" t="s">
        <v>248</v>
      </c>
      <c r="E475" s="185" t="s">
        <v>2934</v>
      </c>
      <c r="F475" s="186" t="s">
        <v>2935</v>
      </c>
      <c r="G475" s="187" t="s">
        <v>1991</v>
      </c>
      <c r="H475" s="188">
        <v>3</v>
      </c>
      <c r="I475" s="189"/>
      <c r="J475" s="190">
        <f t="shared" si="170"/>
        <v>0</v>
      </c>
      <c r="K475" s="186" t="s">
        <v>1</v>
      </c>
      <c r="L475" s="39"/>
      <c r="M475" s="191" t="s">
        <v>1</v>
      </c>
      <c r="N475" s="192" t="s">
        <v>42</v>
      </c>
      <c r="O475" s="71"/>
      <c r="P475" s="193">
        <f t="shared" si="171"/>
        <v>0</v>
      </c>
      <c r="Q475" s="193">
        <v>0</v>
      </c>
      <c r="R475" s="193">
        <f t="shared" si="172"/>
        <v>0</v>
      </c>
      <c r="S475" s="193">
        <v>0</v>
      </c>
      <c r="T475" s="194">
        <f t="shared" si="173"/>
        <v>0</v>
      </c>
      <c r="U475" s="34"/>
      <c r="V475" s="34"/>
      <c r="W475" s="34"/>
      <c r="X475" s="34"/>
      <c r="Y475" s="34"/>
      <c r="Z475" s="34"/>
      <c r="AA475" s="34"/>
      <c r="AB475" s="34"/>
      <c r="AC475" s="34"/>
      <c r="AD475" s="34"/>
      <c r="AE475" s="34"/>
      <c r="AR475" s="195" t="s">
        <v>264</v>
      </c>
      <c r="AT475" s="195" t="s">
        <v>248</v>
      </c>
      <c r="AU475" s="195" t="s">
        <v>85</v>
      </c>
      <c r="AY475" s="17" t="s">
        <v>247</v>
      </c>
      <c r="BE475" s="196">
        <f t="shared" si="174"/>
        <v>0</v>
      </c>
      <c r="BF475" s="196">
        <f t="shared" si="175"/>
        <v>0</v>
      </c>
      <c r="BG475" s="196">
        <f t="shared" si="176"/>
        <v>0</v>
      </c>
      <c r="BH475" s="196">
        <f t="shared" si="177"/>
        <v>0</v>
      </c>
      <c r="BI475" s="196">
        <f t="shared" si="178"/>
        <v>0</v>
      </c>
      <c r="BJ475" s="17" t="s">
        <v>85</v>
      </c>
      <c r="BK475" s="196">
        <f t="shared" si="179"/>
        <v>0</v>
      </c>
      <c r="BL475" s="17" t="s">
        <v>264</v>
      </c>
      <c r="BM475" s="195" t="s">
        <v>3170</v>
      </c>
    </row>
    <row r="476" spans="1:65" s="2" customFormat="1" ht="24.15" customHeight="1">
      <c r="A476" s="34"/>
      <c r="B476" s="35"/>
      <c r="C476" s="184" t="s">
        <v>3171</v>
      </c>
      <c r="D476" s="184" t="s">
        <v>248</v>
      </c>
      <c r="E476" s="185" t="s">
        <v>2966</v>
      </c>
      <c r="F476" s="186" t="s">
        <v>2967</v>
      </c>
      <c r="G476" s="187" t="s">
        <v>1991</v>
      </c>
      <c r="H476" s="188">
        <v>3</v>
      </c>
      <c r="I476" s="189"/>
      <c r="J476" s="190">
        <f t="shared" si="170"/>
        <v>0</v>
      </c>
      <c r="K476" s="186" t="s">
        <v>1</v>
      </c>
      <c r="L476" s="39"/>
      <c r="M476" s="191" t="s">
        <v>1</v>
      </c>
      <c r="N476" s="192" t="s">
        <v>42</v>
      </c>
      <c r="O476" s="71"/>
      <c r="P476" s="193">
        <f t="shared" si="171"/>
        <v>0</v>
      </c>
      <c r="Q476" s="193">
        <v>0</v>
      </c>
      <c r="R476" s="193">
        <f t="shared" si="172"/>
        <v>0</v>
      </c>
      <c r="S476" s="193">
        <v>0</v>
      </c>
      <c r="T476" s="194">
        <f t="shared" si="173"/>
        <v>0</v>
      </c>
      <c r="U476" s="34"/>
      <c r="V476" s="34"/>
      <c r="W476" s="34"/>
      <c r="X476" s="34"/>
      <c r="Y476" s="34"/>
      <c r="Z476" s="34"/>
      <c r="AA476" s="34"/>
      <c r="AB476" s="34"/>
      <c r="AC476" s="34"/>
      <c r="AD476" s="34"/>
      <c r="AE476" s="34"/>
      <c r="AR476" s="195" t="s">
        <v>264</v>
      </c>
      <c r="AT476" s="195" t="s">
        <v>248</v>
      </c>
      <c r="AU476" s="195" t="s">
        <v>85</v>
      </c>
      <c r="AY476" s="17" t="s">
        <v>247</v>
      </c>
      <c r="BE476" s="196">
        <f t="shared" si="174"/>
        <v>0</v>
      </c>
      <c r="BF476" s="196">
        <f t="shared" si="175"/>
        <v>0</v>
      </c>
      <c r="BG476" s="196">
        <f t="shared" si="176"/>
        <v>0</v>
      </c>
      <c r="BH476" s="196">
        <f t="shared" si="177"/>
        <v>0</v>
      </c>
      <c r="BI476" s="196">
        <f t="shared" si="178"/>
        <v>0</v>
      </c>
      <c r="BJ476" s="17" t="s">
        <v>85</v>
      </c>
      <c r="BK476" s="196">
        <f t="shared" si="179"/>
        <v>0</v>
      </c>
      <c r="BL476" s="17" t="s">
        <v>264</v>
      </c>
      <c r="BM476" s="195" t="s">
        <v>3172</v>
      </c>
    </row>
    <row r="477" spans="1:65" s="2" customFormat="1" ht="21.75" customHeight="1">
      <c r="A477" s="34"/>
      <c r="B477" s="35"/>
      <c r="C477" s="184" t="s">
        <v>1281</v>
      </c>
      <c r="D477" s="184" t="s">
        <v>248</v>
      </c>
      <c r="E477" s="185" t="s">
        <v>2903</v>
      </c>
      <c r="F477" s="186" t="s">
        <v>2904</v>
      </c>
      <c r="G477" s="187" t="s">
        <v>1991</v>
      </c>
      <c r="H477" s="188">
        <v>1</v>
      </c>
      <c r="I477" s="189"/>
      <c r="J477" s="190">
        <f t="shared" si="170"/>
        <v>0</v>
      </c>
      <c r="K477" s="186" t="s">
        <v>1</v>
      </c>
      <c r="L477" s="39"/>
      <c r="M477" s="191" t="s">
        <v>1</v>
      </c>
      <c r="N477" s="192" t="s">
        <v>42</v>
      </c>
      <c r="O477" s="71"/>
      <c r="P477" s="193">
        <f t="shared" si="171"/>
        <v>0</v>
      </c>
      <c r="Q477" s="193">
        <v>0</v>
      </c>
      <c r="R477" s="193">
        <f t="shared" si="172"/>
        <v>0</v>
      </c>
      <c r="S477" s="193">
        <v>0</v>
      </c>
      <c r="T477" s="194">
        <f t="shared" si="173"/>
        <v>0</v>
      </c>
      <c r="U477" s="34"/>
      <c r="V477" s="34"/>
      <c r="W477" s="34"/>
      <c r="X477" s="34"/>
      <c r="Y477" s="34"/>
      <c r="Z477" s="34"/>
      <c r="AA477" s="34"/>
      <c r="AB477" s="34"/>
      <c r="AC477" s="34"/>
      <c r="AD477" s="34"/>
      <c r="AE477" s="34"/>
      <c r="AR477" s="195" t="s">
        <v>264</v>
      </c>
      <c r="AT477" s="195" t="s">
        <v>248</v>
      </c>
      <c r="AU477" s="195" t="s">
        <v>85</v>
      </c>
      <c r="AY477" s="17" t="s">
        <v>247</v>
      </c>
      <c r="BE477" s="196">
        <f t="shared" si="174"/>
        <v>0</v>
      </c>
      <c r="BF477" s="196">
        <f t="shared" si="175"/>
        <v>0</v>
      </c>
      <c r="BG477" s="196">
        <f t="shared" si="176"/>
        <v>0</v>
      </c>
      <c r="BH477" s="196">
        <f t="shared" si="177"/>
        <v>0</v>
      </c>
      <c r="BI477" s="196">
        <f t="shared" si="178"/>
        <v>0</v>
      </c>
      <c r="BJ477" s="17" t="s">
        <v>85</v>
      </c>
      <c r="BK477" s="196">
        <f t="shared" si="179"/>
        <v>0</v>
      </c>
      <c r="BL477" s="17" t="s">
        <v>264</v>
      </c>
      <c r="BM477" s="195" t="s">
        <v>3173</v>
      </c>
    </row>
    <row r="478" spans="1:65" s="2" customFormat="1" ht="21.75" customHeight="1">
      <c r="A478" s="34"/>
      <c r="B478" s="35"/>
      <c r="C478" s="184" t="s">
        <v>3174</v>
      </c>
      <c r="D478" s="184" t="s">
        <v>248</v>
      </c>
      <c r="E478" s="185" t="s">
        <v>2940</v>
      </c>
      <c r="F478" s="186" t="s">
        <v>2941</v>
      </c>
      <c r="G478" s="187" t="s">
        <v>1991</v>
      </c>
      <c r="H478" s="188">
        <v>2</v>
      </c>
      <c r="I478" s="189"/>
      <c r="J478" s="190">
        <f t="shared" si="170"/>
        <v>0</v>
      </c>
      <c r="K478" s="186" t="s">
        <v>1</v>
      </c>
      <c r="L478" s="39"/>
      <c r="M478" s="191" t="s">
        <v>1</v>
      </c>
      <c r="N478" s="192" t="s">
        <v>42</v>
      </c>
      <c r="O478" s="71"/>
      <c r="P478" s="193">
        <f t="shared" si="171"/>
        <v>0</v>
      </c>
      <c r="Q478" s="193">
        <v>0</v>
      </c>
      <c r="R478" s="193">
        <f t="shared" si="172"/>
        <v>0</v>
      </c>
      <c r="S478" s="193">
        <v>0</v>
      </c>
      <c r="T478" s="194">
        <f t="shared" si="173"/>
        <v>0</v>
      </c>
      <c r="U478" s="34"/>
      <c r="V478" s="34"/>
      <c r="W478" s="34"/>
      <c r="X478" s="34"/>
      <c r="Y478" s="34"/>
      <c r="Z478" s="34"/>
      <c r="AA478" s="34"/>
      <c r="AB478" s="34"/>
      <c r="AC478" s="34"/>
      <c r="AD478" s="34"/>
      <c r="AE478" s="34"/>
      <c r="AR478" s="195" t="s">
        <v>264</v>
      </c>
      <c r="AT478" s="195" t="s">
        <v>248</v>
      </c>
      <c r="AU478" s="195" t="s">
        <v>85</v>
      </c>
      <c r="AY478" s="17" t="s">
        <v>247</v>
      </c>
      <c r="BE478" s="196">
        <f t="shared" si="174"/>
        <v>0</v>
      </c>
      <c r="BF478" s="196">
        <f t="shared" si="175"/>
        <v>0</v>
      </c>
      <c r="BG478" s="196">
        <f t="shared" si="176"/>
        <v>0</v>
      </c>
      <c r="BH478" s="196">
        <f t="shared" si="177"/>
        <v>0</v>
      </c>
      <c r="BI478" s="196">
        <f t="shared" si="178"/>
        <v>0</v>
      </c>
      <c r="BJ478" s="17" t="s">
        <v>85</v>
      </c>
      <c r="BK478" s="196">
        <f t="shared" si="179"/>
        <v>0</v>
      </c>
      <c r="BL478" s="17" t="s">
        <v>264</v>
      </c>
      <c r="BM478" s="195" t="s">
        <v>3175</v>
      </c>
    </row>
    <row r="479" spans="1:65" s="2" customFormat="1" ht="21.75" customHeight="1">
      <c r="A479" s="34"/>
      <c r="B479" s="35"/>
      <c r="C479" s="184" t="s">
        <v>1285</v>
      </c>
      <c r="D479" s="184" t="s">
        <v>248</v>
      </c>
      <c r="E479" s="185" t="s">
        <v>2938</v>
      </c>
      <c r="F479" s="186" t="s">
        <v>2939</v>
      </c>
      <c r="G479" s="187" t="s">
        <v>1991</v>
      </c>
      <c r="H479" s="188">
        <v>1</v>
      </c>
      <c r="I479" s="189"/>
      <c r="J479" s="190">
        <f t="shared" si="170"/>
        <v>0</v>
      </c>
      <c r="K479" s="186" t="s">
        <v>1</v>
      </c>
      <c r="L479" s="39"/>
      <c r="M479" s="191" t="s">
        <v>1</v>
      </c>
      <c r="N479" s="192" t="s">
        <v>42</v>
      </c>
      <c r="O479" s="71"/>
      <c r="P479" s="193">
        <f t="shared" si="171"/>
        <v>0</v>
      </c>
      <c r="Q479" s="193">
        <v>0</v>
      </c>
      <c r="R479" s="193">
        <f t="shared" si="172"/>
        <v>0</v>
      </c>
      <c r="S479" s="193">
        <v>0</v>
      </c>
      <c r="T479" s="194">
        <f t="shared" si="173"/>
        <v>0</v>
      </c>
      <c r="U479" s="34"/>
      <c r="V479" s="34"/>
      <c r="W479" s="34"/>
      <c r="X479" s="34"/>
      <c r="Y479" s="34"/>
      <c r="Z479" s="34"/>
      <c r="AA479" s="34"/>
      <c r="AB479" s="34"/>
      <c r="AC479" s="34"/>
      <c r="AD479" s="34"/>
      <c r="AE479" s="34"/>
      <c r="AR479" s="195" t="s">
        <v>264</v>
      </c>
      <c r="AT479" s="195" t="s">
        <v>248</v>
      </c>
      <c r="AU479" s="195" t="s">
        <v>85</v>
      </c>
      <c r="AY479" s="17" t="s">
        <v>247</v>
      </c>
      <c r="BE479" s="196">
        <f t="shared" si="174"/>
        <v>0</v>
      </c>
      <c r="BF479" s="196">
        <f t="shared" si="175"/>
        <v>0</v>
      </c>
      <c r="BG479" s="196">
        <f t="shared" si="176"/>
        <v>0</v>
      </c>
      <c r="BH479" s="196">
        <f t="shared" si="177"/>
        <v>0</v>
      </c>
      <c r="BI479" s="196">
        <f t="shared" si="178"/>
        <v>0</v>
      </c>
      <c r="BJ479" s="17" t="s">
        <v>85</v>
      </c>
      <c r="BK479" s="196">
        <f t="shared" si="179"/>
        <v>0</v>
      </c>
      <c r="BL479" s="17" t="s">
        <v>264</v>
      </c>
      <c r="BM479" s="195" t="s">
        <v>3176</v>
      </c>
    </row>
    <row r="480" spans="1:65" s="2" customFormat="1" ht="16.5" customHeight="1">
      <c r="A480" s="34"/>
      <c r="B480" s="35"/>
      <c r="C480" s="184" t="s">
        <v>3177</v>
      </c>
      <c r="D480" s="184" t="s">
        <v>248</v>
      </c>
      <c r="E480" s="185" t="s">
        <v>2942</v>
      </c>
      <c r="F480" s="186" t="s">
        <v>2943</v>
      </c>
      <c r="G480" s="187" t="s">
        <v>1991</v>
      </c>
      <c r="H480" s="188">
        <v>1</v>
      </c>
      <c r="I480" s="189"/>
      <c r="J480" s="190">
        <f t="shared" si="170"/>
        <v>0</v>
      </c>
      <c r="K480" s="186" t="s">
        <v>1</v>
      </c>
      <c r="L480" s="39"/>
      <c r="M480" s="191" t="s">
        <v>1</v>
      </c>
      <c r="N480" s="192" t="s">
        <v>42</v>
      </c>
      <c r="O480" s="71"/>
      <c r="P480" s="193">
        <f t="shared" si="171"/>
        <v>0</v>
      </c>
      <c r="Q480" s="193">
        <v>0</v>
      </c>
      <c r="R480" s="193">
        <f t="shared" si="172"/>
        <v>0</v>
      </c>
      <c r="S480" s="193">
        <v>0</v>
      </c>
      <c r="T480" s="194">
        <f t="shared" si="173"/>
        <v>0</v>
      </c>
      <c r="U480" s="34"/>
      <c r="V480" s="34"/>
      <c r="W480" s="34"/>
      <c r="X480" s="34"/>
      <c r="Y480" s="34"/>
      <c r="Z480" s="34"/>
      <c r="AA480" s="34"/>
      <c r="AB480" s="34"/>
      <c r="AC480" s="34"/>
      <c r="AD480" s="34"/>
      <c r="AE480" s="34"/>
      <c r="AR480" s="195" t="s">
        <v>264</v>
      </c>
      <c r="AT480" s="195" t="s">
        <v>248</v>
      </c>
      <c r="AU480" s="195" t="s">
        <v>85</v>
      </c>
      <c r="AY480" s="17" t="s">
        <v>247</v>
      </c>
      <c r="BE480" s="196">
        <f t="shared" si="174"/>
        <v>0</v>
      </c>
      <c r="BF480" s="196">
        <f t="shared" si="175"/>
        <v>0</v>
      </c>
      <c r="BG480" s="196">
        <f t="shared" si="176"/>
        <v>0</v>
      </c>
      <c r="BH480" s="196">
        <f t="shared" si="177"/>
        <v>0</v>
      </c>
      <c r="BI480" s="196">
        <f t="shared" si="178"/>
        <v>0</v>
      </c>
      <c r="BJ480" s="17" t="s">
        <v>85</v>
      </c>
      <c r="BK480" s="196">
        <f t="shared" si="179"/>
        <v>0</v>
      </c>
      <c r="BL480" s="17" t="s">
        <v>264</v>
      </c>
      <c r="BM480" s="195" t="s">
        <v>3178</v>
      </c>
    </row>
    <row r="481" spans="1:65" s="2" customFormat="1" ht="16.5" customHeight="1">
      <c r="A481" s="34"/>
      <c r="B481" s="35"/>
      <c r="C481" s="184" t="s">
        <v>1289</v>
      </c>
      <c r="D481" s="184" t="s">
        <v>248</v>
      </c>
      <c r="E481" s="185" t="s">
        <v>2907</v>
      </c>
      <c r="F481" s="186" t="s">
        <v>2908</v>
      </c>
      <c r="G481" s="187" t="s">
        <v>1991</v>
      </c>
      <c r="H481" s="188">
        <v>2</v>
      </c>
      <c r="I481" s="189"/>
      <c r="J481" s="190">
        <f t="shared" si="170"/>
        <v>0</v>
      </c>
      <c r="K481" s="186" t="s">
        <v>1</v>
      </c>
      <c r="L481" s="39"/>
      <c r="M481" s="191" t="s">
        <v>1</v>
      </c>
      <c r="N481" s="192" t="s">
        <v>42</v>
      </c>
      <c r="O481" s="71"/>
      <c r="P481" s="193">
        <f t="shared" si="171"/>
        <v>0</v>
      </c>
      <c r="Q481" s="193">
        <v>0</v>
      </c>
      <c r="R481" s="193">
        <f t="shared" si="172"/>
        <v>0</v>
      </c>
      <c r="S481" s="193">
        <v>0</v>
      </c>
      <c r="T481" s="194">
        <f t="shared" si="173"/>
        <v>0</v>
      </c>
      <c r="U481" s="34"/>
      <c r="V481" s="34"/>
      <c r="W481" s="34"/>
      <c r="X481" s="34"/>
      <c r="Y481" s="34"/>
      <c r="Z481" s="34"/>
      <c r="AA481" s="34"/>
      <c r="AB481" s="34"/>
      <c r="AC481" s="34"/>
      <c r="AD481" s="34"/>
      <c r="AE481" s="34"/>
      <c r="AR481" s="195" t="s">
        <v>264</v>
      </c>
      <c r="AT481" s="195" t="s">
        <v>248</v>
      </c>
      <c r="AU481" s="195" t="s">
        <v>85</v>
      </c>
      <c r="AY481" s="17" t="s">
        <v>247</v>
      </c>
      <c r="BE481" s="196">
        <f t="shared" si="174"/>
        <v>0</v>
      </c>
      <c r="BF481" s="196">
        <f t="shared" si="175"/>
        <v>0</v>
      </c>
      <c r="BG481" s="196">
        <f t="shared" si="176"/>
        <v>0</v>
      </c>
      <c r="BH481" s="196">
        <f t="shared" si="177"/>
        <v>0</v>
      </c>
      <c r="BI481" s="196">
        <f t="shared" si="178"/>
        <v>0</v>
      </c>
      <c r="BJ481" s="17" t="s">
        <v>85</v>
      </c>
      <c r="BK481" s="196">
        <f t="shared" si="179"/>
        <v>0</v>
      </c>
      <c r="BL481" s="17" t="s">
        <v>264</v>
      </c>
      <c r="BM481" s="195" t="s">
        <v>3179</v>
      </c>
    </row>
    <row r="482" spans="1:65" s="2" customFormat="1" ht="24.15" customHeight="1">
      <c r="A482" s="34"/>
      <c r="B482" s="35"/>
      <c r="C482" s="184" t="s">
        <v>3180</v>
      </c>
      <c r="D482" s="184" t="s">
        <v>248</v>
      </c>
      <c r="E482" s="185" t="s">
        <v>2970</v>
      </c>
      <c r="F482" s="186" t="s">
        <v>2971</v>
      </c>
      <c r="G482" s="187" t="s">
        <v>1991</v>
      </c>
      <c r="H482" s="188">
        <v>1</v>
      </c>
      <c r="I482" s="189"/>
      <c r="J482" s="190">
        <f t="shared" si="170"/>
        <v>0</v>
      </c>
      <c r="K482" s="186" t="s">
        <v>1</v>
      </c>
      <c r="L482" s="39"/>
      <c r="M482" s="191" t="s">
        <v>1</v>
      </c>
      <c r="N482" s="192" t="s">
        <v>42</v>
      </c>
      <c r="O482" s="71"/>
      <c r="P482" s="193">
        <f t="shared" si="171"/>
        <v>0</v>
      </c>
      <c r="Q482" s="193">
        <v>0</v>
      </c>
      <c r="R482" s="193">
        <f t="shared" si="172"/>
        <v>0</v>
      </c>
      <c r="S482" s="193">
        <v>0</v>
      </c>
      <c r="T482" s="194">
        <f t="shared" si="173"/>
        <v>0</v>
      </c>
      <c r="U482" s="34"/>
      <c r="V482" s="34"/>
      <c r="W482" s="34"/>
      <c r="X482" s="34"/>
      <c r="Y482" s="34"/>
      <c r="Z482" s="34"/>
      <c r="AA482" s="34"/>
      <c r="AB482" s="34"/>
      <c r="AC482" s="34"/>
      <c r="AD482" s="34"/>
      <c r="AE482" s="34"/>
      <c r="AR482" s="195" t="s">
        <v>264</v>
      </c>
      <c r="AT482" s="195" t="s">
        <v>248</v>
      </c>
      <c r="AU482" s="195" t="s">
        <v>85</v>
      </c>
      <c r="AY482" s="17" t="s">
        <v>247</v>
      </c>
      <c r="BE482" s="196">
        <f t="shared" si="174"/>
        <v>0</v>
      </c>
      <c r="BF482" s="196">
        <f t="shared" si="175"/>
        <v>0</v>
      </c>
      <c r="BG482" s="196">
        <f t="shared" si="176"/>
        <v>0</v>
      </c>
      <c r="BH482" s="196">
        <f t="shared" si="177"/>
        <v>0</v>
      </c>
      <c r="BI482" s="196">
        <f t="shared" si="178"/>
        <v>0</v>
      </c>
      <c r="BJ482" s="17" t="s">
        <v>85</v>
      </c>
      <c r="BK482" s="196">
        <f t="shared" si="179"/>
        <v>0</v>
      </c>
      <c r="BL482" s="17" t="s">
        <v>264</v>
      </c>
      <c r="BM482" s="195" t="s">
        <v>3181</v>
      </c>
    </row>
    <row r="483" spans="1:65" s="2" customFormat="1" ht="21.75" customHeight="1">
      <c r="A483" s="34"/>
      <c r="B483" s="35"/>
      <c r="C483" s="184" t="s">
        <v>1293</v>
      </c>
      <c r="D483" s="184" t="s">
        <v>248</v>
      </c>
      <c r="E483" s="185" t="s">
        <v>2972</v>
      </c>
      <c r="F483" s="186" t="s">
        <v>2973</v>
      </c>
      <c r="G483" s="187" t="s">
        <v>1991</v>
      </c>
      <c r="H483" s="188">
        <v>1</v>
      </c>
      <c r="I483" s="189"/>
      <c r="J483" s="190">
        <f t="shared" si="170"/>
        <v>0</v>
      </c>
      <c r="K483" s="186" t="s">
        <v>1</v>
      </c>
      <c r="L483" s="39"/>
      <c r="M483" s="191" t="s">
        <v>1</v>
      </c>
      <c r="N483" s="192" t="s">
        <v>42</v>
      </c>
      <c r="O483" s="71"/>
      <c r="P483" s="193">
        <f t="shared" si="171"/>
        <v>0</v>
      </c>
      <c r="Q483" s="193">
        <v>0</v>
      </c>
      <c r="R483" s="193">
        <f t="shared" si="172"/>
        <v>0</v>
      </c>
      <c r="S483" s="193">
        <v>0</v>
      </c>
      <c r="T483" s="194">
        <f t="shared" si="173"/>
        <v>0</v>
      </c>
      <c r="U483" s="34"/>
      <c r="V483" s="34"/>
      <c r="W483" s="34"/>
      <c r="X483" s="34"/>
      <c r="Y483" s="34"/>
      <c r="Z483" s="34"/>
      <c r="AA483" s="34"/>
      <c r="AB483" s="34"/>
      <c r="AC483" s="34"/>
      <c r="AD483" s="34"/>
      <c r="AE483" s="34"/>
      <c r="AR483" s="195" t="s">
        <v>264</v>
      </c>
      <c r="AT483" s="195" t="s">
        <v>248</v>
      </c>
      <c r="AU483" s="195" t="s">
        <v>85</v>
      </c>
      <c r="AY483" s="17" t="s">
        <v>247</v>
      </c>
      <c r="BE483" s="196">
        <f t="shared" si="174"/>
        <v>0</v>
      </c>
      <c r="BF483" s="196">
        <f t="shared" si="175"/>
        <v>0</v>
      </c>
      <c r="BG483" s="196">
        <f t="shared" si="176"/>
        <v>0</v>
      </c>
      <c r="BH483" s="196">
        <f t="shared" si="177"/>
        <v>0</v>
      </c>
      <c r="BI483" s="196">
        <f t="shared" si="178"/>
        <v>0</v>
      </c>
      <c r="BJ483" s="17" t="s">
        <v>85</v>
      </c>
      <c r="BK483" s="196">
        <f t="shared" si="179"/>
        <v>0</v>
      </c>
      <c r="BL483" s="17" t="s">
        <v>264</v>
      </c>
      <c r="BM483" s="195" t="s">
        <v>3182</v>
      </c>
    </row>
    <row r="484" spans="1:65" s="2" customFormat="1" ht="24.15" customHeight="1">
      <c r="A484" s="34"/>
      <c r="B484" s="35"/>
      <c r="C484" s="184" t="s">
        <v>3183</v>
      </c>
      <c r="D484" s="184" t="s">
        <v>248</v>
      </c>
      <c r="E484" s="185" t="s">
        <v>2974</v>
      </c>
      <c r="F484" s="186" t="s">
        <v>2975</v>
      </c>
      <c r="G484" s="187" t="s">
        <v>1991</v>
      </c>
      <c r="H484" s="188">
        <v>1</v>
      </c>
      <c r="I484" s="189"/>
      <c r="J484" s="190">
        <f t="shared" si="170"/>
        <v>0</v>
      </c>
      <c r="K484" s="186" t="s">
        <v>1</v>
      </c>
      <c r="L484" s="39"/>
      <c r="M484" s="191" t="s">
        <v>1</v>
      </c>
      <c r="N484" s="192" t="s">
        <v>42</v>
      </c>
      <c r="O484" s="71"/>
      <c r="P484" s="193">
        <f t="shared" si="171"/>
        <v>0</v>
      </c>
      <c r="Q484" s="193">
        <v>0</v>
      </c>
      <c r="R484" s="193">
        <f t="shared" si="172"/>
        <v>0</v>
      </c>
      <c r="S484" s="193">
        <v>0</v>
      </c>
      <c r="T484" s="194">
        <f t="shared" si="173"/>
        <v>0</v>
      </c>
      <c r="U484" s="34"/>
      <c r="V484" s="34"/>
      <c r="W484" s="34"/>
      <c r="X484" s="34"/>
      <c r="Y484" s="34"/>
      <c r="Z484" s="34"/>
      <c r="AA484" s="34"/>
      <c r="AB484" s="34"/>
      <c r="AC484" s="34"/>
      <c r="AD484" s="34"/>
      <c r="AE484" s="34"/>
      <c r="AR484" s="195" t="s">
        <v>264</v>
      </c>
      <c r="AT484" s="195" t="s">
        <v>248</v>
      </c>
      <c r="AU484" s="195" t="s">
        <v>85</v>
      </c>
      <c r="AY484" s="17" t="s">
        <v>247</v>
      </c>
      <c r="BE484" s="196">
        <f t="shared" si="174"/>
        <v>0</v>
      </c>
      <c r="BF484" s="196">
        <f t="shared" si="175"/>
        <v>0</v>
      </c>
      <c r="BG484" s="196">
        <f t="shared" si="176"/>
        <v>0</v>
      </c>
      <c r="BH484" s="196">
        <f t="shared" si="177"/>
        <v>0</v>
      </c>
      <c r="BI484" s="196">
        <f t="shared" si="178"/>
        <v>0</v>
      </c>
      <c r="BJ484" s="17" t="s">
        <v>85</v>
      </c>
      <c r="BK484" s="196">
        <f t="shared" si="179"/>
        <v>0</v>
      </c>
      <c r="BL484" s="17" t="s">
        <v>264</v>
      </c>
      <c r="BM484" s="195" t="s">
        <v>3184</v>
      </c>
    </row>
    <row r="485" spans="1:65" s="2" customFormat="1" ht="24.15" customHeight="1">
      <c r="A485" s="34"/>
      <c r="B485" s="35"/>
      <c r="C485" s="184" t="s">
        <v>1297</v>
      </c>
      <c r="D485" s="184" t="s">
        <v>248</v>
      </c>
      <c r="E485" s="185" t="s">
        <v>2976</v>
      </c>
      <c r="F485" s="186" t="s">
        <v>2977</v>
      </c>
      <c r="G485" s="187" t="s">
        <v>1991</v>
      </c>
      <c r="H485" s="188">
        <v>1</v>
      </c>
      <c r="I485" s="189"/>
      <c r="J485" s="190">
        <f t="shared" si="170"/>
        <v>0</v>
      </c>
      <c r="K485" s="186" t="s">
        <v>1</v>
      </c>
      <c r="L485" s="39"/>
      <c r="M485" s="191" t="s">
        <v>1</v>
      </c>
      <c r="N485" s="192" t="s">
        <v>42</v>
      </c>
      <c r="O485" s="71"/>
      <c r="P485" s="193">
        <f t="shared" si="171"/>
        <v>0</v>
      </c>
      <c r="Q485" s="193">
        <v>0</v>
      </c>
      <c r="R485" s="193">
        <f t="shared" si="172"/>
        <v>0</v>
      </c>
      <c r="S485" s="193">
        <v>0</v>
      </c>
      <c r="T485" s="194">
        <f t="shared" si="173"/>
        <v>0</v>
      </c>
      <c r="U485" s="34"/>
      <c r="V485" s="34"/>
      <c r="W485" s="34"/>
      <c r="X485" s="34"/>
      <c r="Y485" s="34"/>
      <c r="Z485" s="34"/>
      <c r="AA485" s="34"/>
      <c r="AB485" s="34"/>
      <c r="AC485" s="34"/>
      <c r="AD485" s="34"/>
      <c r="AE485" s="34"/>
      <c r="AR485" s="195" t="s">
        <v>264</v>
      </c>
      <c r="AT485" s="195" t="s">
        <v>248</v>
      </c>
      <c r="AU485" s="195" t="s">
        <v>85</v>
      </c>
      <c r="AY485" s="17" t="s">
        <v>247</v>
      </c>
      <c r="BE485" s="196">
        <f t="shared" si="174"/>
        <v>0</v>
      </c>
      <c r="BF485" s="196">
        <f t="shared" si="175"/>
        <v>0</v>
      </c>
      <c r="BG485" s="196">
        <f t="shared" si="176"/>
        <v>0</v>
      </c>
      <c r="BH485" s="196">
        <f t="shared" si="177"/>
        <v>0</v>
      </c>
      <c r="BI485" s="196">
        <f t="shared" si="178"/>
        <v>0</v>
      </c>
      <c r="BJ485" s="17" t="s">
        <v>85</v>
      </c>
      <c r="BK485" s="196">
        <f t="shared" si="179"/>
        <v>0</v>
      </c>
      <c r="BL485" s="17" t="s">
        <v>264</v>
      </c>
      <c r="BM485" s="195" t="s">
        <v>3185</v>
      </c>
    </row>
    <row r="486" spans="1:65" s="2" customFormat="1" ht="24.15" customHeight="1">
      <c r="A486" s="34"/>
      <c r="B486" s="35"/>
      <c r="C486" s="184" t="s">
        <v>3186</v>
      </c>
      <c r="D486" s="184" t="s">
        <v>248</v>
      </c>
      <c r="E486" s="185" t="s">
        <v>2978</v>
      </c>
      <c r="F486" s="186" t="s">
        <v>2979</v>
      </c>
      <c r="G486" s="187" t="s">
        <v>1991</v>
      </c>
      <c r="H486" s="188">
        <v>1</v>
      </c>
      <c r="I486" s="189"/>
      <c r="J486" s="190">
        <f t="shared" si="170"/>
        <v>0</v>
      </c>
      <c r="K486" s="186" t="s">
        <v>1</v>
      </c>
      <c r="L486" s="39"/>
      <c r="M486" s="191" t="s">
        <v>1</v>
      </c>
      <c r="N486" s="192" t="s">
        <v>42</v>
      </c>
      <c r="O486" s="71"/>
      <c r="P486" s="193">
        <f t="shared" si="171"/>
        <v>0</v>
      </c>
      <c r="Q486" s="193">
        <v>0</v>
      </c>
      <c r="R486" s="193">
        <f t="shared" si="172"/>
        <v>0</v>
      </c>
      <c r="S486" s="193">
        <v>0</v>
      </c>
      <c r="T486" s="194">
        <f t="shared" si="173"/>
        <v>0</v>
      </c>
      <c r="U486" s="34"/>
      <c r="V486" s="34"/>
      <c r="W486" s="34"/>
      <c r="X486" s="34"/>
      <c r="Y486" s="34"/>
      <c r="Z486" s="34"/>
      <c r="AA486" s="34"/>
      <c r="AB486" s="34"/>
      <c r="AC486" s="34"/>
      <c r="AD486" s="34"/>
      <c r="AE486" s="34"/>
      <c r="AR486" s="195" t="s">
        <v>264</v>
      </c>
      <c r="AT486" s="195" t="s">
        <v>248</v>
      </c>
      <c r="AU486" s="195" t="s">
        <v>85</v>
      </c>
      <c r="AY486" s="17" t="s">
        <v>247</v>
      </c>
      <c r="BE486" s="196">
        <f t="shared" si="174"/>
        <v>0</v>
      </c>
      <c r="BF486" s="196">
        <f t="shared" si="175"/>
        <v>0</v>
      </c>
      <c r="BG486" s="196">
        <f t="shared" si="176"/>
        <v>0</v>
      </c>
      <c r="BH486" s="196">
        <f t="shared" si="177"/>
        <v>0</v>
      </c>
      <c r="BI486" s="196">
        <f t="shared" si="178"/>
        <v>0</v>
      </c>
      <c r="BJ486" s="17" t="s">
        <v>85</v>
      </c>
      <c r="BK486" s="196">
        <f t="shared" si="179"/>
        <v>0</v>
      </c>
      <c r="BL486" s="17" t="s">
        <v>264</v>
      </c>
      <c r="BM486" s="195" t="s">
        <v>3187</v>
      </c>
    </row>
    <row r="487" spans="1:65" s="2" customFormat="1" ht="24.15" customHeight="1">
      <c r="A487" s="34"/>
      <c r="B487" s="35"/>
      <c r="C487" s="184" t="s">
        <v>1300</v>
      </c>
      <c r="D487" s="184" t="s">
        <v>248</v>
      </c>
      <c r="E487" s="185" t="s">
        <v>2980</v>
      </c>
      <c r="F487" s="186" t="s">
        <v>2981</v>
      </c>
      <c r="G487" s="187" t="s">
        <v>1991</v>
      </c>
      <c r="H487" s="188">
        <v>1</v>
      </c>
      <c r="I487" s="189"/>
      <c r="J487" s="190">
        <f t="shared" si="170"/>
        <v>0</v>
      </c>
      <c r="K487" s="186" t="s">
        <v>1</v>
      </c>
      <c r="L487" s="39"/>
      <c r="M487" s="191" t="s">
        <v>1</v>
      </c>
      <c r="N487" s="192" t="s">
        <v>42</v>
      </c>
      <c r="O487" s="71"/>
      <c r="P487" s="193">
        <f t="shared" si="171"/>
        <v>0</v>
      </c>
      <c r="Q487" s="193">
        <v>0</v>
      </c>
      <c r="R487" s="193">
        <f t="shared" si="172"/>
        <v>0</v>
      </c>
      <c r="S487" s="193">
        <v>0</v>
      </c>
      <c r="T487" s="194">
        <f t="shared" si="173"/>
        <v>0</v>
      </c>
      <c r="U487" s="34"/>
      <c r="V487" s="34"/>
      <c r="W487" s="34"/>
      <c r="X487" s="34"/>
      <c r="Y487" s="34"/>
      <c r="Z487" s="34"/>
      <c r="AA487" s="34"/>
      <c r="AB487" s="34"/>
      <c r="AC487" s="34"/>
      <c r="AD487" s="34"/>
      <c r="AE487" s="34"/>
      <c r="AR487" s="195" t="s">
        <v>264</v>
      </c>
      <c r="AT487" s="195" t="s">
        <v>248</v>
      </c>
      <c r="AU487" s="195" t="s">
        <v>85</v>
      </c>
      <c r="AY487" s="17" t="s">
        <v>247</v>
      </c>
      <c r="BE487" s="196">
        <f t="shared" si="174"/>
        <v>0</v>
      </c>
      <c r="BF487" s="196">
        <f t="shared" si="175"/>
        <v>0</v>
      </c>
      <c r="BG487" s="196">
        <f t="shared" si="176"/>
        <v>0</v>
      </c>
      <c r="BH487" s="196">
        <f t="shared" si="177"/>
        <v>0</v>
      </c>
      <c r="BI487" s="196">
        <f t="shared" si="178"/>
        <v>0</v>
      </c>
      <c r="BJ487" s="17" t="s">
        <v>85</v>
      </c>
      <c r="BK487" s="196">
        <f t="shared" si="179"/>
        <v>0</v>
      </c>
      <c r="BL487" s="17" t="s">
        <v>264</v>
      </c>
      <c r="BM487" s="195" t="s">
        <v>3188</v>
      </c>
    </row>
    <row r="488" spans="1:65" s="2" customFormat="1" ht="24.15" customHeight="1">
      <c r="A488" s="34"/>
      <c r="B488" s="35"/>
      <c r="C488" s="184" t="s">
        <v>3189</v>
      </c>
      <c r="D488" s="184" t="s">
        <v>248</v>
      </c>
      <c r="E488" s="185" t="s">
        <v>2982</v>
      </c>
      <c r="F488" s="186" t="s">
        <v>2983</v>
      </c>
      <c r="G488" s="187" t="s">
        <v>1991</v>
      </c>
      <c r="H488" s="188">
        <v>1</v>
      </c>
      <c r="I488" s="189"/>
      <c r="J488" s="190">
        <f t="shared" si="170"/>
        <v>0</v>
      </c>
      <c r="K488" s="186" t="s">
        <v>1</v>
      </c>
      <c r="L488" s="39"/>
      <c r="M488" s="191" t="s">
        <v>1</v>
      </c>
      <c r="N488" s="192" t="s">
        <v>42</v>
      </c>
      <c r="O488" s="71"/>
      <c r="P488" s="193">
        <f t="shared" si="171"/>
        <v>0</v>
      </c>
      <c r="Q488" s="193">
        <v>0</v>
      </c>
      <c r="R488" s="193">
        <f t="shared" si="172"/>
        <v>0</v>
      </c>
      <c r="S488" s="193">
        <v>0</v>
      </c>
      <c r="T488" s="194">
        <f t="shared" si="173"/>
        <v>0</v>
      </c>
      <c r="U488" s="34"/>
      <c r="V488" s="34"/>
      <c r="W488" s="34"/>
      <c r="X488" s="34"/>
      <c r="Y488" s="34"/>
      <c r="Z488" s="34"/>
      <c r="AA488" s="34"/>
      <c r="AB488" s="34"/>
      <c r="AC488" s="34"/>
      <c r="AD488" s="34"/>
      <c r="AE488" s="34"/>
      <c r="AR488" s="195" t="s">
        <v>264</v>
      </c>
      <c r="AT488" s="195" t="s">
        <v>248</v>
      </c>
      <c r="AU488" s="195" t="s">
        <v>85</v>
      </c>
      <c r="AY488" s="17" t="s">
        <v>247</v>
      </c>
      <c r="BE488" s="196">
        <f t="shared" si="174"/>
        <v>0</v>
      </c>
      <c r="BF488" s="196">
        <f t="shared" si="175"/>
        <v>0</v>
      </c>
      <c r="BG488" s="196">
        <f t="shared" si="176"/>
        <v>0</v>
      </c>
      <c r="BH488" s="196">
        <f t="shared" si="177"/>
        <v>0</v>
      </c>
      <c r="BI488" s="196">
        <f t="shared" si="178"/>
        <v>0</v>
      </c>
      <c r="BJ488" s="17" t="s">
        <v>85</v>
      </c>
      <c r="BK488" s="196">
        <f t="shared" si="179"/>
        <v>0</v>
      </c>
      <c r="BL488" s="17" t="s">
        <v>264</v>
      </c>
      <c r="BM488" s="195" t="s">
        <v>3190</v>
      </c>
    </row>
    <row r="489" spans="1:65" s="2" customFormat="1" ht="24.15" customHeight="1">
      <c r="A489" s="34"/>
      <c r="B489" s="35"/>
      <c r="C489" s="184" t="s">
        <v>1305</v>
      </c>
      <c r="D489" s="184" t="s">
        <v>248</v>
      </c>
      <c r="E489" s="185" t="s">
        <v>3191</v>
      </c>
      <c r="F489" s="186" t="s">
        <v>2918</v>
      </c>
      <c r="G489" s="187" t="s">
        <v>2919</v>
      </c>
      <c r="H489" s="188">
        <v>1</v>
      </c>
      <c r="I489" s="189"/>
      <c r="J489" s="190">
        <f t="shared" si="170"/>
        <v>0</v>
      </c>
      <c r="K489" s="186" t="s">
        <v>1</v>
      </c>
      <c r="L489" s="39"/>
      <c r="M489" s="191" t="s">
        <v>1</v>
      </c>
      <c r="N489" s="192" t="s">
        <v>42</v>
      </c>
      <c r="O489" s="71"/>
      <c r="P489" s="193">
        <f t="shared" si="171"/>
        <v>0</v>
      </c>
      <c r="Q489" s="193">
        <v>0</v>
      </c>
      <c r="R489" s="193">
        <f t="shared" si="172"/>
        <v>0</v>
      </c>
      <c r="S489" s="193">
        <v>0</v>
      </c>
      <c r="T489" s="194">
        <f t="shared" si="173"/>
        <v>0</v>
      </c>
      <c r="U489" s="34"/>
      <c r="V489" s="34"/>
      <c r="W489" s="34"/>
      <c r="X489" s="34"/>
      <c r="Y489" s="34"/>
      <c r="Z489" s="34"/>
      <c r="AA489" s="34"/>
      <c r="AB489" s="34"/>
      <c r="AC489" s="34"/>
      <c r="AD489" s="34"/>
      <c r="AE489" s="34"/>
      <c r="AR489" s="195" t="s">
        <v>264</v>
      </c>
      <c r="AT489" s="195" t="s">
        <v>248</v>
      </c>
      <c r="AU489" s="195" t="s">
        <v>85</v>
      </c>
      <c r="AY489" s="17" t="s">
        <v>247</v>
      </c>
      <c r="BE489" s="196">
        <f t="shared" si="174"/>
        <v>0</v>
      </c>
      <c r="BF489" s="196">
        <f t="shared" si="175"/>
        <v>0</v>
      </c>
      <c r="BG489" s="196">
        <f t="shared" si="176"/>
        <v>0</v>
      </c>
      <c r="BH489" s="196">
        <f t="shared" si="177"/>
        <v>0</v>
      </c>
      <c r="BI489" s="196">
        <f t="shared" si="178"/>
        <v>0</v>
      </c>
      <c r="BJ489" s="17" t="s">
        <v>85</v>
      </c>
      <c r="BK489" s="196">
        <f t="shared" si="179"/>
        <v>0</v>
      </c>
      <c r="BL489" s="17" t="s">
        <v>264</v>
      </c>
      <c r="BM489" s="195" t="s">
        <v>3192</v>
      </c>
    </row>
    <row r="490" spans="1:65" s="2" customFormat="1" ht="24.15" customHeight="1">
      <c r="A490" s="34"/>
      <c r="B490" s="35"/>
      <c r="C490" s="184" t="s">
        <v>3193</v>
      </c>
      <c r="D490" s="184" t="s">
        <v>248</v>
      </c>
      <c r="E490" s="185" t="s">
        <v>3194</v>
      </c>
      <c r="F490" s="186" t="s">
        <v>2921</v>
      </c>
      <c r="G490" s="187" t="s">
        <v>2919</v>
      </c>
      <c r="H490" s="188">
        <v>1</v>
      </c>
      <c r="I490" s="189"/>
      <c r="J490" s="190">
        <f t="shared" si="170"/>
        <v>0</v>
      </c>
      <c r="K490" s="186" t="s">
        <v>1</v>
      </c>
      <c r="L490" s="39"/>
      <c r="M490" s="191" t="s">
        <v>1</v>
      </c>
      <c r="N490" s="192" t="s">
        <v>42</v>
      </c>
      <c r="O490" s="71"/>
      <c r="P490" s="193">
        <f t="shared" si="171"/>
        <v>0</v>
      </c>
      <c r="Q490" s="193">
        <v>0</v>
      </c>
      <c r="R490" s="193">
        <f t="shared" si="172"/>
        <v>0</v>
      </c>
      <c r="S490" s="193">
        <v>0</v>
      </c>
      <c r="T490" s="194">
        <f t="shared" si="173"/>
        <v>0</v>
      </c>
      <c r="U490" s="34"/>
      <c r="V490" s="34"/>
      <c r="W490" s="34"/>
      <c r="X490" s="34"/>
      <c r="Y490" s="34"/>
      <c r="Z490" s="34"/>
      <c r="AA490" s="34"/>
      <c r="AB490" s="34"/>
      <c r="AC490" s="34"/>
      <c r="AD490" s="34"/>
      <c r="AE490" s="34"/>
      <c r="AR490" s="195" t="s">
        <v>264</v>
      </c>
      <c r="AT490" s="195" t="s">
        <v>248</v>
      </c>
      <c r="AU490" s="195" t="s">
        <v>85</v>
      </c>
      <c r="AY490" s="17" t="s">
        <v>247</v>
      </c>
      <c r="BE490" s="196">
        <f t="shared" si="174"/>
        <v>0</v>
      </c>
      <c r="BF490" s="196">
        <f t="shared" si="175"/>
        <v>0</v>
      </c>
      <c r="BG490" s="196">
        <f t="shared" si="176"/>
        <v>0</v>
      </c>
      <c r="BH490" s="196">
        <f t="shared" si="177"/>
        <v>0</v>
      </c>
      <c r="BI490" s="196">
        <f t="shared" si="178"/>
        <v>0</v>
      </c>
      <c r="BJ490" s="17" t="s">
        <v>85</v>
      </c>
      <c r="BK490" s="196">
        <f t="shared" si="179"/>
        <v>0</v>
      </c>
      <c r="BL490" s="17" t="s">
        <v>264</v>
      </c>
      <c r="BM490" s="195" t="s">
        <v>3195</v>
      </c>
    </row>
    <row r="491" spans="1:65" s="2" customFormat="1" ht="24.15" customHeight="1">
      <c r="A491" s="34"/>
      <c r="B491" s="35"/>
      <c r="C491" s="184" t="s">
        <v>1309</v>
      </c>
      <c r="D491" s="184" t="s">
        <v>248</v>
      </c>
      <c r="E491" s="185" t="s">
        <v>3196</v>
      </c>
      <c r="F491" s="186" t="s">
        <v>2923</v>
      </c>
      <c r="G491" s="187" t="s">
        <v>1991</v>
      </c>
      <c r="H491" s="188">
        <v>1</v>
      </c>
      <c r="I491" s="189"/>
      <c r="J491" s="190">
        <f t="shared" si="170"/>
        <v>0</v>
      </c>
      <c r="K491" s="186" t="s">
        <v>1</v>
      </c>
      <c r="L491" s="39"/>
      <c r="M491" s="191" t="s">
        <v>1</v>
      </c>
      <c r="N491" s="192" t="s">
        <v>42</v>
      </c>
      <c r="O491" s="71"/>
      <c r="P491" s="193">
        <f t="shared" si="171"/>
        <v>0</v>
      </c>
      <c r="Q491" s="193">
        <v>0</v>
      </c>
      <c r="R491" s="193">
        <f t="shared" si="172"/>
        <v>0</v>
      </c>
      <c r="S491" s="193">
        <v>0</v>
      </c>
      <c r="T491" s="194">
        <f t="shared" si="173"/>
        <v>0</v>
      </c>
      <c r="U491" s="34"/>
      <c r="V491" s="34"/>
      <c r="W491" s="34"/>
      <c r="X491" s="34"/>
      <c r="Y491" s="34"/>
      <c r="Z491" s="34"/>
      <c r="AA491" s="34"/>
      <c r="AB491" s="34"/>
      <c r="AC491" s="34"/>
      <c r="AD491" s="34"/>
      <c r="AE491" s="34"/>
      <c r="AR491" s="195" t="s">
        <v>264</v>
      </c>
      <c r="AT491" s="195" t="s">
        <v>248</v>
      </c>
      <c r="AU491" s="195" t="s">
        <v>85</v>
      </c>
      <c r="AY491" s="17" t="s">
        <v>247</v>
      </c>
      <c r="BE491" s="196">
        <f t="shared" si="174"/>
        <v>0</v>
      </c>
      <c r="BF491" s="196">
        <f t="shared" si="175"/>
        <v>0</v>
      </c>
      <c r="BG491" s="196">
        <f t="shared" si="176"/>
        <v>0</v>
      </c>
      <c r="BH491" s="196">
        <f t="shared" si="177"/>
        <v>0</v>
      </c>
      <c r="BI491" s="196">
        <f t="shared" si="178"/>
        <v>0</v>
      </c>
      <c r="BJ491" s="17" t="s">
        <v>85</v>
      </c>
      <c r="BK491" s="196">
        <f t="shared" si="179"/>
        <v>0</v>
      </c>
      <c r="BL491" s="17" t="s">
        <v>264</v>
      </c>
      <c r="BM491" s="195" t="s">
        <v>3197</v>
      </c>
    </row>
    <row r="492" spans="1:65" s="2" customFormat="1" ht="16.5" customHeight="1">
      <c r="A492" s="34"/>
      <c r="B492" s="35"/>
      <c r="C492" s="184" t="s">
        <v>3198</v>
      </c>
      <c r="D492" s="184" t="s">
        <v>248</v>
      </c>
      <c r="E492" s="185" t="s">
        <v>3199</v>
      </c>
      <c r="F492" s="186" t="s">
        <v>2925</v>
      </c>
      <c r="G492" s="187" t="s">
        <v>1991</v>
      </c>
      <c r="H492" s="188">
        <v>1</v>
      </c>
      <c r="I492" s="189"/>
      <c r="J492" s="190">
        <f t="shared" si="170"/>
        <v>0</v>
      </c>
      <c r="K492" s="186" t="s">
        <v>1</v>
      </c>
      <c r="L492" s="39"/>
      <c r="M492" s="191" t="s">
        <v>1</v>
      </c>
      <c r="N492" s="192" t="s">
        <v>42</v>
      </c>
      <c r="O492" s="71"/>
      <c r="P492" s="193">
        <f t="shared" si="171"/>
        <v>0</v>
      </c>
      <c r="Q492" s="193">
        <v>0</v>
      </c>
      <c r="R492" s="193">
        <f t="shared" si="172"/>
        <v>0</v>
      </c>
      <c r="S492" s="193">
        <v>0</v>
      </c>
      <c r="T492" s="194">
        <f t="shared" si="173"/>
        <v>0</v>
      </c>
      <c r="U492" s="34"/>
      <c r="V492" s="34"/>
      <c r="W492" s="34"/>
      <c r="X492" s="34"/>
      <c r="Y492" s="34"/>
      <c r="Z492" s="34"/>
      <c r="AA492" s="34"/>
      <c r="AB492" s="34"/>
      <c r="AC492" s="34"/>
      <c r="AD492" s="34"/>
      <c r="AE492" s="34"/>
      <c r="AR492" s="195" t="s">
        <v>264</v>
      </c>
      <c r="AT492" s="195" t="s">
        <v>248</v>
      </c>
      <c r="AU492" s="195" t="s">
        <v>85</v>
      </c>
      <c r="AY492" s="17" t="s">
        <v>247</v>
      </c>
      <c r="BE492" s="196">
        <f t="shared" si="174"/>
        <v>0</v>
      </c>
      <c r="BF492" s="196">
        <f t="shared" si="175"/>
        <v>0</v>
      </c>
      <c r="BG492" s="196">
        <f t="shared" si="176"/>
        <v>0</v>
      </c>
      <c r="BH492" s="196">
        <f t="shared" si="177"/>
        <v>0</v>
      </c>
      <c r="BI492" s="196">
        <f t="shared" si="178"/>
        <v>0</v>
      </c>
      <c r="BJ492" s="17" t="s">
        <v>85</v>
      </c>
      <c r="BK492" s="196">
        <f t="shared" si="179"/>
        <v>0</v>
      </c>
      <c r="BL492" s="17" t="s">
        <v>264</v>
      </c>
      <c r="BM492" s="195" t="s">
        <v>3200</v>
      </c>
    </row>
    <row r="493" spans="1:65" s="11" customFormat="1" ht="25.9" customHeight="1">
      <c r="B493" s="170"/>
      <c r="C493" s="171"/>
      <c r="D493" s="172" t="s">
        <v>76</v>
      </c>
      <c r="E493" s="173" t="s">
        <v>3201</v>
      </c>
      <c r="F493" s="173" t="s">
        <v>3202</v>
      </c>
      <c r="G493" s="171"/>
      <c r="H493" s="171"/>
      <c r="I493" s="174"/>
      <c r="J493" s="175">
        <f>BK493</f>
        <v>0</v>
      </c>
      <c r="K493" s="171"/>
      <c r="L493" s="176"/>
      <c r="M493" s="177"/>
      <c r="N493" s="178"/>
      <c r="O493" s="178"/>
      <c r="P493" s="179">
        <f>SUM(P494:P516)</f>
        <v>0</v>
      </c>
      <c r="Q493" s="178"/>
      <c r="R493" s="179">
        <f>SUM(R494:R516)</f>
        <v>0</v>
      </c>
      <c r="S493" s="178"/>
      <c r="T493" s="180">
        <f>SUM(T494:T516)</f>
        <v>0</v>
      </c>
      <c r="AR493" s="181" t="s">
        <v>85</v>
      </c>
      <c r="AT493" s="182" t="s">
        <v>76</v>
      </c>
      <c r="AU493" s="182" t="s">
        <v>77</v>
      </c>
      <c r="AY493" s="181" t="s">
        <v>247</v>
      </c>
      <c r="BK493" s="183">
        <f>SUM(BK494:BK516)</f>
        <v>0</v>
      </c>
    </row>
    <row r="494" spans="1:65" s="2" customFormat="1" ht="24.15" customHeight="1">
      <c r="A494" s="34"/>
      <c r="B494" s="35"/>
      <c r="C494" s="184" t="s">
        <v>1314</v>
      </c>
      <c r="D494" s="184" t="s">
        <v>248</v>
      </c>
      <c r="E494" s="185" t="s">
        <v>3203</v>
      </c>
      <c r="F494" s="186" t="s">
        <v>2963</v>
      </c>
      <c r="G494" s="187" t="s">
        <v>1991</v>
      </c>
      <c r="H494" s="188">
        <v>1</v>
      </c>
      <c r="I494" s="189"/>
      <c r="J494" s="190">
        <f t="shared" ref="J494:J516" si="180">ROUND(I494*H494,2)</f>
        <v>0</v>
      </c>
      <c r="K494" s="186" t="s">
        <v>1</v>
      </c>
      <c r="L494" s="39"/>
      <c r="M494" s="191" t="s">
        <v>1</v>
      </c>
      <c r="N494" s="192" t="s">
        <v>42</v>
      </c>
      <c r="O494" s="71"/>
      <c r="P494" s="193">
        <f t="shared" ref="P494:P516" si="181">O494*H494</f>
        <v>0</v>
      </c>
      <c r="Q494" s="193">
        <v>0</v>
      </c>
      <c r="R494" s="193">
        <f t="shared" ref="R494:R516" si="182">Q494*H494</f>
        <v>0</v>
      </c>
      <c r="S494" s="193">
        <v>0</v>
      </c>
      <c r="T494" s="194">
        <f t="shared" ref="T494:T516" si="183">S494*H494</f>
        <v>0</v>
      </c>
      <c r="U494" s="34"/>
      <c r="V494" s="34"/>
      <c r="W494" s="34"/>
      <c r="X494" s="34"/>
      <c r="Y494" s="34"/>
      <c r="Z494" s="34"/>
      <c r="AA494" s="34"/>
      <c r="AB494" s="34"/>
      <c r="AC494" s="34"/>
      <c r="AD494" s="34"/>
      <c r="AE494" s="34"/>
      <c r="AR494" s="195" t="s">
        <v>264</v>
      </c>
      <c r="AT494" s="195" t="s">
        <v>248</v>
      </c>
      <c r="AU494" s="195" t="s">
        <v>85</v>
      </c>
      <c r="AY494" s="17" t="s">
        <v>247</v>
      </c>
      <c r="BE494" s="196">
        <f t="shared" ref="BE494:BE516" si="184">IF(N494="základní",J494,0)</f>
        <v>0</v>
      </c>
      <c r="BF494" s="196">
        <f t="shared" ref="BF494:BF516" si="185">IF(N494="snížená",J494,0)</f>
        <v>0</v>
      </c>
      <c r="BG494" s="196">
        <f t="shared" ref="BG494:BG516" si="186">IF(N494="zákl. přenesená",J494,0)</f>
        <v>0</v>
      </c>
      <c r="BH494" s="196">
        <f t="shared" ref="BH494:BH516" si="187">IF(N494="sníž. přenesená",J494,0)</f>
        <v>0</v>
      </c>
      <c r="BI494" s="196">
        <f t="shared" ref="BI494:BI516" si="188">IF(N494="nulová",J494,0)</f>
        <v>0</v>
      </c>
      <c r="BJ494" s="17" t="s">
        <v>85</v>
      </c>
      <c r="BK494" s="196">
        <f t="shared" ref="BK494:BK516" si="189">ROUND(I494*H494,2)</f>
        <v>0</v>
      </c>
      <c r="BL494" s="17" t="s">
        <v>264</v>
      </c>
      <c r="BM494" s="195" t="s">
        <v>3204</v>
      </c>
    </row>
    <row r="495" spans="1:65" s="2" customFormat="1" ht="16.5" customHeight="1">
      <c r="A495" s="34"/>
      <c r="B495" s="35"/>
      <c r="C495" s="184" t="s">
        <v>3205</v>
      </c>
      <c r="D495" s="184" t="s">
        <v>248</v>
      </c>
      <c r="E495" s="185" t="s">
        <v>2930</v>
      </c>
      <c r="F495" s="186" t="s">
        <v>2931</v>
      </c>
      <c r="G495" s="187" t="s">
        <v>1991</v>
      </c>
      <c r="H495" s="188">
        <v>1</v>
      </c>
      <c r="I495" s="189"/>
      <c r="J495" s="190">
        <f t="shared" si="180"/>
        <v>0</v>
      </c>
      <c r="K495" s="186" t="s">
        <v>1</v>
      </c>
      <c r="L495" s="39"/>
      <c r="M495" s="191" t="s">
        <v>1</v>
      </c>
      <c r="N495" s="192" t="s">
        <v>42</v>
      </c>
      <c r="O495" s="71"/>
      <c r="P495" s="193">
        <f t="shared" si="181"/>
        <v>0</v>
      </c>
      <c r="Q495" s="193">
        <v>0</v>
      </c>
      <c r="R495" s="193">
        <f t="shared" si="182"/>
        <v>0</v>
      </c>
      <c r="S495" s="193">
        <v>0</v>
      </c>
      <c r="T495" s="194">
        <f t="shared" si="183"/>
        <v>0</v>
      </c>
      <c r="U495" s="34"/>
      <c r="V495" s="34"/>
      <c r="W495" s="34"/>
      <c r="X495" s="34"/>
      <c r="Y495" s="34"/>
      <c r="Z495" s="34"/>
      <c r="AA495" s="34"/>
      <c r="AB495" s="34"/>
      <c r="AC495" s="34"/>
      <c r="AD495" s="34"/>
      <c r="AE495" s="34"/>
      <c r="AR495" s="195" t="s">
        <v>264</v>
      </c>
      <c r="AT495" s="195" t="s">
        <v>248</v>
      </c>
      <c r="AU495" s="195" t="s">
        <v>85</v>
      </c>
      <c r="AY495" s="17" t="s">
        <v>247</v>
      </c>
      <c r="BE495" s="196">
        <f t="shared" si="184"/>
        <v>0</v>
      </c>
      <c r="BF495" s="196">
        <f t="shared" si="185"/>
        <v>0</v>
      </c>
      <c r="BG495" s="196">
        <f t="shared" si="186"/>
        <v>0</v>
      </c>
      <c r="BH495" s="196">
        <f t="shared" si="187"/>
        <v>0</v>
      </c>
      <c r="BI495" s="196">
        <f t="shared" si="188"/>
        <v>0</v>
      </c>
      <c r="BJ495" s="17" t="s">
        <v>85</v>
      </c>
      <c r="BK495" s="196">
        <f t="shared" si="189"/>
        <v>0</v>
      </c>
      <c r="BL495" s="17" t="s">
        <v>264</v>
      </c>
      <c r="BM495" s="195" t="s">
        <v>3206</v>
      </c>
    </row>
    <row r="496" spans="1:65" s="2" customFormat="1" ht="21.75" customHeight="1">
      <c r="A496" s="34"/>
      <c r="B496" s="35"/>
      <c r="C496" s="184" t="s">
        <v>1317</v>
      </c>
      <c r="D496" s="184" t="s">
        <v>248</v>
      </c>
      <c r="E496" s="185" t="s">
        <v>2932</v>
      </c>
      <c r="F496" s="186" t="s">
        <v>2933</v>
      </c>
      <c r="G496" s="187" t="s">
        <v>1991</v>
      </c>
      <c r="H496" s="188">
        <v>3</v>
      </c>
      <c r="I496" s="189"/>
      <c r="J496" s="190">
        <f t="shared" si="180"/>
        <v>0</v>
      </c>
      <c r="K496" s="186" t="s">
        <v>1</v>
      </c>
      <c r="L496" s="39"/>
      <c r="M496" s="191" t="s">
        <v>1</v>
      </c>
      <c r="N496" s="192" t="s">
        <v>42</v>
      </c>
      <c r="O496" s="71"/>
      <c r="P496" s="193">
        <f t="shared" si="181"/>
        <v>0</v>
      </c>
      <c r="Q496" s="193">
        <v>0</v>
      </c>
      <c r="R496" s="193">
        <f t="shared" si="182"/>
        <v>0</v>
      </c>
      <c r="S496" s="193">
        <v>0</v>
      </c>
      <c r="T496" s="194">
        <f t="shared" si="183"/>
        <v>0</v>
      </c>
      <c r="U496" s="34"/>
      <c r="V496" s="34"/>
      <c r="W496" s="34"/>
      <c r="X496" s="34"/>
      <c r="Y496" s="34"/>
      <c r="Z496" s="34"/>
      <c r="AA496" s="34"/>
      <c r="AB496" s="34"/>
      <c r="AC496" s="34"/>
      <c r="AD496" s="34"/>
      <c r="AE496" s="34"/>
      <c r="AR496" s="195" t="s">
        <v>264</v>
      </c>
      <c r="AT496" s="195" t="s">
        <v>248</v>
      </c>
      <c r="AU496" s="195" t="s">
        <v>85</v>
      </c>
      <c r="AY496" s="17" t="s">
        <v>247</v>
      </c>
      <c r="BE496" s="196">
        <f t="shared" si="184"/>
        <v>0</v>
      </c>
      <c r="BF496" s="196">
        <f t="shared" si="185"/>
        <v>0</v>
      </c>
      <c r="BG496" s="196">
        <f t="shared" si="186"/>
        <v>0</v>
      </c>
      <c r="BH496" s="196">
        <f t="shared" si="187"/>
        <v>0</v>
      </c>
      <c r="BI496" s="196">
        <f t="shared" si="188"/>
        <v>0</v>
      </c>
      <c r="BJ496" s="17" t="s">
        <v>85</v>
      </c>
      <c r="BK496" s="196">
        <f t="shared" si="189"/>
        <v>0</v>
      </c>
      <c r="BL496" s="17" t="s">
        <v>264</v>
      </c>
      <c r="BM496" s="195" t="s">
        <v>3207</v>
      </c>
    </row>
    <row r="497" spans="1:65" s="2" customFormat="1" ht="24.15" customHeight="1">
      <c r="A497" s="34"/>
      <c r="B497" s="35"/>
      <c r="C497" s="184" t="s">
        <v>3208</v>
      </c>
      <c r="D497" s="184" t="s">
        <v>248</v>
      </c>
      <c r="E497" s="185" t="s">
        <v>2964</v>
      </c>
      <c r="F497" s="186" t="s">
        <v>2965</v>
      </c>
      <c r="G497" s="187" t="s">
        <v>1991</v>
      </c>
      <c r="H497" s="188">
        <v>1</v>
      </c>
      <c r="I497" s="189"/>
      <c r="J497" s="190">
        <f t="shared" si="180"/>
        <v>0</v>
      </c>
      <c r="K497" s="186" t="s">
        <v>1</v>
      </c>
      <c r="L497" s="39"/>
      <c r="M497" s="191" t="s">
        <v>1</v>
      </c>
      <c r="N497" s="192" t="s">
        <v>42</v>
      </c>
      <c r="O497" s="71"/>
      <c r="P497" s="193">
        <f t="shared" si="181"/>
        <v>0</v>
      </c>
      <c r="Q497" s="193">
        <v>0</v>
      </c>
      <c r="R497" s="193">
        <f t="shared" si="182"/>
        <v>0</v>
      </c>
      <c r="S497" s="193">
        <v>0</v>
      </c>
      <c r="T497" s="194">
        <f t="shared" si="183"/>
        <v>0</v>
      </c>
      <c r="U497" s="34"/>
      <c r="V497" s="34"/>
      <c r="W497" s="34"/>
      <c r="X497" s="34"/>
      <c r="Y497" s="34"/>
      <c r="Z497" s="34"/>
      <c r="AA497" s="34"/>
      <c r="AB497" s="34"/>
      <c r="AC497" s="34"/>
      <c r="AD497" s="34"/>
      <c r="AE497" s="34"/>
      <c r="AR497" s="195" t="s">
        <v>264</v>
      </c>
      <c r="AT497" s="195" t="s">
        <v>248</v>
      </c>
      <c r="AU497" s="195" t="s">
        <v>85</v>
      </c>
      <c r="AY497" s="17" t="s">
        <v>247</v>
      </c>
      <c r="BE497" s="196">
        <f t="shared" si="184"/>
        <v>0</v>
      </c>
      <c r="BF497" s="196">
        <f t="shared" si="185"/>
        <v>0</v>
      </c>
      <c r="BG497" s="196">
        <f t="shared" si="186"/>
        <v>0</v>
      </c>
      <c r="BH497" s="196">
        <f t="shared" si="187"/>
        <v>0</v>
      </c>
      <c r="BI497" s="196">
        <f t="shared" si="188"/>
        <v>0</v>
      </c>
      <c r="BJ497" s="17" t="s">
        <v>85</v>
      </c>
      <c r="BK497" s="196">
        <f t="shared" si="189"/>
        <v>0</v>
      </c>
      <c r="BL497" s="17" t="s">
        <v>264</v>
      </c>
      <c r="BM497" s="195" t="s">
        <v>3209</v>
      </c>
    </row>
    <row r="498" spans="1:65" s="2" customFormat="1" ht="24.15" customHeight="1">
      <c r="A498" s="34"/>
      <c r="B498" s="35"/>
      <c r="C498" s="184" t="s">
        <v>1321</v>
      </c>
      <c r="D498" s="184" t="s">
        <v>248</v>
      </c>
      <c r="E498" s="185" t="s">
        <v>2934</v>
      </c>
      <c r="F498" s="186" t="s">
        <v>2935</v>
      </c>
      <c r="G498" s="187" t="s">
        <v>1991</v>
      </c>
      <c r="H498" s="188">
        <v>3</v>
      </c>
      <c r="I498" s="189"/>
      <c r="J498" s="190">
        <f t="shared" si="180"/>
        <v>0</v>
      </c>
      <c r="K498" s="186" t="s">
        <v>1</v>
      </c>
      <c r="L498" s="39"/>
      <c r="M498" s="191" t="s">
        <v>1</v>
      </c>
      <c r="N498" s="192" t="s">
        <v>42</v>
      </c>
      <c r="O498" s="71"/>
      <c r="P498" s="193">
        <f t="shared" si="181"/>
        <v>0</v>
      </c>
      <c r="Q498" s="193">
        <v>0</v>
      </c>
      <c r="R498" s="193">
        <f t="shared" si="182"/>
        <v>0</v>
      </c>
      <c r="S498" s="193">
        <v>0</v>
      </c>
      <c r="T498" s="194">
        <f t="shared" si="183"/>
        <v>0</v>
      </c>
      <c r="U498" s="34"/>
      <c r="V498" s="34"/>
      <c r="W498" s="34"/>
      <c r="X498" s="34"/>
      <c r="Y498" s="34"/>
      <c r="Z498" s="34"/>
      <c r="AA498" s="34"/>
      <c r="AB498" s="34"/>
      <c r="AC498" s="34"/>
      <c r="AD498" s="34"/>
      <c r="AE498" s="34"/>
      <c r="AR498" s="195" t="s">
        <v>264</v>
      </c>
      <c r="AT498" s="195" t="s">
        <v>248</v>
      </c>
      <c r="AU498" s="195" t="s">
        <v>85</v>
      </c>
      <c r="AY498" s="17" t="s">
        <v>247</v>
      </c>
      <c r="BE498" s="196">
        <f t="shared" si="184"/>
        <v>0</v>
      </c>
      <c r="BF498" s="196">
        <f t="shared" si="185"/>
        <v>0</v>
      </c>
      <c r="BG498" s="196">
        <f t="shared" si="186"/>
        <v>0</v>
      </c>
      <c r="BH498" s="196">
        <f t="shared" si="187"/>
        <v>0</v>
      </c>
      <c r="BI498" s="196">
        <f t="shared" si="188"/>
        <v>0</v>
      </c>
      <c r="BJ498" s="17" t="s">
        <v>85</v>
      </c>
      <c r="BK498" s="196">
        <f t="shared" si="189"/>
        <v>0</v>
      </c>
      <c r="BL498" s="17" t="s">
        <v>264</v>
      </c>
      <c r="BM498" s="195" t="s">
        <v>3210</v>
      </c>
    </row>
    <row r="499" spans="1:65" s="2" customFormat="1" ht="24.15" customHeight="1">
      <c r="A499" s="34"/>
      <c r="B499" s="35"/>
      <c r="C499" s="184" t="s">
        <v>3211</v>
      </c>
      <c r="D499" s="184" t="s">
        <v>248</v>
      </c>
      <c r="E499" s="185" t="s">
        <v>2966</v>
      </c>
      <c r="F499" s="186" t="s">
        <v>2967</v>
      </c>
      <c r="G499" s="187" t="s">
        <v>1991</v>
      </c>
      <c r="H499" s="188">
        <v>3</v>
      </c>
      <c r="I499" s="189"/>
      <c r="J499" s="190">
        <f t="shared" si="180"/>
        <v>0</v>
      </c>
      <c r="K499" s="186" t="s">
        <v>1</v>
      </c>
      <c r="L499" s="39"/>
      <c r="M499" s="191" t="s">
        <v>1</v>
      </c>
      <c r="N499" s="192" t="s">
        <v>42</v>
      </c>
      <c r="O499" s="71"/>
      <c r="P499" s="193">
        <f t="shared" si="181"/>
        <v>0</v>
      </c>
      <c r="Q499" s="193">
        <v>0</v>
      </c>
      <c r="R499" s="193">
        <f t="shared" si="182"/>
        <v>0</v>
      </c>
      <c r="S499" s="193">
        <v>0</v>
      </c>
      <c r="T499" s="194">
        <f t="shared" si="183"/>
        <v>0</v>
      </c>
      <c r="U499" s="34"/>
      <c r="V499" s="34"/>
      <c r="W499" s="34"/>
      <c r="X499" s="34"/>
      <c r="Y499" s="34"/>
      <c r="Z499" s="34"/>
      <c r="AA499" s="34"/>
      <c r="AB499" s="34"/>
      <c r="AC499" s="34"/>
      <c r="AD499" s="34"/>
      <c r="AE499" s="34"/>
      <c r="AR499" s="195" t="s">
        <v>264</v>
      </c>
      <c r="AT499" s="195" t="s">
        <v>248</v>
      </c>
      <c r="AU499" s="195" t="s">
        <v>85</v>
      </c>
      <c r="AY499" s="17" t="s">
        <v>247</v>
      </c>
      <c r="BE499" s="196">
        <f t="shared" si="184"/>
        <v>0</v>
      </c>
      <c r="BF499" s="196">
        <f t="shared" si="185"/>
        <v>0</v>
      </c>
      <c r="BG499" s="196">
        <f t="shared" si="186"/>
        <v>0</v>
      </c>
      <c r="BH499" s="196">
        <f t="shared" si="187"/>
        <v>0</v>
      </c>
      <c r="BI499" s="196">
        <f t="shared" si="188"/>
        <v>0</v>
      </c>
      <c r="BJ499" s="17" t="s">
        <v>85</v>
      </c>
      <c r="BK499" s="196">
        <f t="shared" si="189"/>
        <v>0</v>
      </c>
      <c r="BL499" s="17" t="s">
        <v>264</v>
      </c>
      <c r="BM499" s="195" t="s">
        <v>3212</v>
      </c>
    </row>
    <row r="500" spans="1:65" s="2" customFormat="1" ht="21.75" customHeight="1">
      <c r="A500" s="34"/>
      <c r="B500" s="35"/>
      <c r="C500" s="184" t="s">
        <v>1324</v>
      </c>
      <c r="D500" s="184" t="s">
        <v>248</v>
      </c>
      <c r="E500" s="185" t="s">
        <v>2903</v>
      </c>
      <c r="F500" s="186" t="s">
        <v>2904</v>
      </c>
      <c r="G500" s="187" t="s">
        <v>1991</v>
      </c>
      <c r="H500" s="188">
        <v>1</v>
      </c>
      <c r="I500" s="189"/>
      <c r="J500" s="190">
        <f t="shared" si="180"/>
        <v>0</v>
      </c>
      <c r="K500" s="186" t="s">
        <v>1</v>
      </c>
      <c r="L500" s="39"/>
      <c r="M500" s="191" t="s">
        <v>1</v>
      </c>
      <c r="N500" s="192" t="s">
        <v>42</v>
      </c>
      <c r="O500" s="71"/>
      <c r="P500" s="193">
        <f t="shared" si="181"/>
        <v>0</v>
      </c>
      <c r="Q500" s="193">
        <v>0</v>
      </c>
      <c r="R500" s="193">
        <f t="shared" si="182"/>
        <v>0</v>
      </c>
      <c r="S500" s="193">
        <v>0</v>
      </c>
      <c r="T500" s="194">
        <f t="shared" si="183"/>
        <v>0</v>
      </c>
      <c r="U500" s="34"/>
      <c r="V500" s="34"/>
      <c r="W500" s="34"/>
      <c r="X500" s="34"/>
      <c r="Y500" s="34"/>
      <c r="Z500" s="34"/>
      <c r="AA500" s="34"/>
      <c r="AB500" s="34"/>
      <c r="AC500" s="34"/>
      <c r="AD500" s="34"/>
      <c r="AE500" s="34"/>
      <c r="AR500" s="195" t="s">
        <v>264</v>
      </c>
      <c r="AT500" s="195" t="s">
        <v>248</v>
      </c>
      <c r="AU500" s="195" t="s">
        <v>85</v>
      </c>
      <c r="AY500" s="17" t="s">
        <v>247</v>
      </c>
      <c r="BE500" s="196">
        <f t="shared" si="184"/>
        <v>0</v>
      </c>
      <c r="BF500" s="196">
        <f t="shared" si="185"/>
        <v>0</v>
      </c>
      <c r="BG500" s="196">
        <f t="shared" si="186"/>
        <v>0</v>
      </c>
      <c r="BH500" s="196">
        <f t="shared" si="187"/>
        <v>0</v>
      </c>
      <c r="BI500" s="196">
        <f t="shared" si="188"/>
        <v>0</v>
      </c>
      <c r="BJ500" s="17" t="s">
        <v>85</v>
      </c>
      <c r="BK500" s="196">
        <f t="shared" si="189"/>
        <v>0</v>
      </c>
      <c r="BL500" s="17" t="s">
        <v>264</v>
      </c>
      <c r="BM500" s="195" t="s">
        <v>3213</v>
      </c>
    </row>
    <row r="501" spans="1:65" s="2" customFormat="1" ht="21.75" customHeight="1">
      <c r="A501" s="34"/>
      <c r="B501" s="35"/>
      <c r="C501" s="184" t="s">
        <v>3214</v>
      </c>
      <c r="D501" s="184" t="s">
        <v>248</v>
      </c>
      <c r="E501" s="185" t="s">
        <v>2968</v>
      </c>
      <c r="F501" s="186" t="s">
        <v>2969</v>
      </c>
      <c r="G501" s="187" t="s">
        <v>1991</v>
      </c>
      <c r="H501" s="188">
        <v>6</v>
      </c>
      <c r="I501" s="189"/>
      <c r="J501" s="190">
        <f t="shared" si="180"/>
        <v>0</v>
      </c>
      <c r="K501" s="186" t="s">
        <v>1</v>
      </c>
      <c r="L501" s="39"/>
      <c r="M501" s="191" t="s">
        <v>1</v>
      </c>
      <c r="N501" s="192" t="s">
        <v>42</v>
      </c>
      <c r="O501" s="71"/>
      <c r="P501" s="193">
        <f t="shared" si="181"/>
        <v>0</v>
      </c>
      <c r="Q501" s="193">
        <v>0</v>
      </c>
      <c r="R501" s="193">
        <f t="shared" si="182"/>
        <v>0</v>
      </c>
      <c r="S501" s="193">
        <v>0</v>
      </c>
      <c r="T501" s="194">
        <f t="shared" si="183"/>
        <v>0</v>
      </c>
      <c r="U501" s="34"/>
      <c r="V501" s="34"/>
      <c r="W501" s="34"/>
      <c r="X501" s="34"/>
      <c r="Y501" s="34"/>
      <c r="Z501" s="34"/>
      <c r="AA501" s="34"/>
      <c r="AB501" s="34"/>
      <c r="AC501" s="34"/>
      <c r="AD501" s="34"/>
      <c r="AE501" s="34"/>
      <c r="AR501" s="195" t="s">
        <v>264</v>
      </c>
      <c r="AT501" s="195" t="s">
        <v>248</v>
      </c>
      <c r="AU501" s="195" t="s">
        <v>85</v>
      </c>
      <c r="AY501" s="17" t="s">
        <v>247</v>
      </c>
      <c r="BE501" s="196">
        <f t="shared" si="184"/>
        <v>0</v>
      </c>
      <c r="BF501" s="196">
        <f t="shared" si="185"/>
        <v>0</v>
      </c>
      <c r="BG501" s="196">
        <f t="shared" si="186"/>
        <v>0</v>
      </c>
      <c r="BH501" s="196">
        <f t="shared" si="187"/>
        <v>0</v>
      </c>
      <c r="BI501" s="196">
        <f t="shared" si="188"/>
        <v>0</v>
      </c>
      <c r="BJ501" s="17" t="s">
        <v>85</v>
      </c>
      <c r="BK501" s="196">
        <f t="shared" si="189"/>
        <v>0</v>
      </c>
      <c r="BL501" s="17" t="s">
        <v>264</v>
      </c>
      <c r="BM501" s="195" t="s">
        <v>3215</v>
      </c>
    </row>
    <row r="502" spans="1:65" s="2" customFormat="1" ht="21.75" customHeight="1">
      <c r="A502" s="34"/>
      <c r="B502" s="35"/>
      <c r="C502" s="184" t="s">
        <v>1329</v>
      </c>
      <c r="D502" s="184" t="s">
        <v>248</v>
      </c>
      <c r="E502" s="185" t="s">
        <v>2940</v>
      </c>
      <c r="F502" s="186" t="s">
        <v>2941</v>
      </c>
      <c r="G502" s="187" t="s">
        <v>1991</v>
      </c>
      <c r="H502" s="188">
        <v>2</v>
      </c>
      <c r="I502" s="189"/>
      <c r="J502" s="190">
        <f t="shared" si="180"/>
        <v>0</v>
      </c>
      <c r="K502" s="186" t="s">
        <v>1</v>
      </c>
      <c r="L502" s="39"/>
      <c r="M502" s="191" t="s">
        <v>1</v>
      </c>
      <c r="N502" s="192" t="s">
        <v>42</v>
      </c>
      <c r="O502" s="71"/>
      <c r="P502" s="193">
        <f t="shared" si="181"/>
        <v>0</v>
      </c>
      <c r="Q502" s="193">
        <v>0</v>
      </c>
      <c r="R502" s="193">
        <f t="shared" si="182"/>
        <v>0</v>
      </c>
      <c r="S502" s="193">
        <v>0</v>
      </c>
      <c r="T502" s="194">
        <f t="shared" si="183"/>
        <v>0</v>
      </c>
      <c r="U502" s="34"/>
      <c r="V502" s="34"/>
      <c r="W502" s="34"/>
      <c r="X502" s="34"/>
      <c r="Y502" s="34"/>
      <c r="Z502" s="34"/>
      <c r="AA502" s="34"/>
      <c r="AB502" s="34"/>
      <c r="AC502" s="34"/>
      <c r="AD502" s="34"/>
      <c r="AE502" s="34"/>
      <c r="AR502" s="195" t="s">
        <v>264</v>
      </c>
      <c r="AT502" s="195" t="s">
        <v>248</v>
      </c>
      <c r="AU502" s="195" t="s">
        <v>85</v>
      </c>
      <c r="AY502" s="17" t="s">
        <v>247</v>
      </c>
      <c r="BE502" s="196">
        <f t="shared" si="184"/>
        <v>0</v>
      </c>
      <c r="BF502" s="196">
        <f t="shared" si="185"/>
        <v>0</v>
      </c>
      <c r="BG502" s="196">
        <f t="shared" si="186"/>
        <v>0</v>
      </c>
      <c r="BH502" s="196">
        <f t="shared" si="187"/>
        <v>0</v>
      </c>
      <c r="BI502" s="196">
        <f t="shared" si="188"/>
        <v>0</v>
      </c>
      <c r="BJ502" s="17" t="s">
        <v>85</v>
      </c>
      <c r="BK502" s="196">
        <f t="shared" si="189"/>
        <v>0</v>
      </c>
      <c r="BL502" s="17" t="s">
        <v>264</v>
      </c>
      <c r="BM502" s="195" t="s">
        <v>3216</v>
      </c>
    </row>
    <row r="503" spans="1:65" s="2" customFormat="1" ht="21.75" customHeight="1">
      <c r="A503" s="34"/>
      <c r="B503" s="35"/>
      <c r="C503" s="184" t="s">
        <v>3217</v>
      </c>
      <c r="D503" s="184" t="s">
        <v>248</v>
      </c>
      <c r="E503" s="185" t="s">
        <v>2938</v>
      </c>
      <c r="F503" s="186" t="s">
        <v>2939</v>
      </c>
      <c r="G503" s="187" t="s">
        <v>1991</v>
      </c>
      <c r="H503" s="188">
        <v>1</v>
      </c>
      <c r="I503" s="189"/>
      <c r="J503" s="190">
        <f t="shared" si="180"/>
        <v>0</v>
      </c>
      <c r="K503" s="186" t="s">
        <v>1</v>
      </c>
      <c r="L503" s="39"/>
      <c r="M503" s="191" t="s">
        <v>1</v>
      </c>
      <c r="N503" s="192" t="s">
        <v>42</v>
      </c>
      <c r="O503" s="71"/>
      <c r="P503" s="193">
        <f t="shared" si="181"/>
        <v>0</v>
      </c>
      <c r="Q503" s="193">
        <v>0</v>
      </c>
      <c r="R503" s="193">
        <f t="shared" si="182"/>
        <v>0</v>
      </c>
      <c r="S503" s="193">
        <v>0</v>
      </c>
      <c r="T503" s="194">
        <f t="shared" si="183"/>
        <v>0</v>
      </c>
      <c r="U503" s="34"/>
      <c r="V503" s="34"/>
      <c r="W503" s="34"/>
      <c r="X503" s="34"/>
      <c r="Y503" s="34"/>
      <c r="Z503" s="34"/>
      <c r="AA503" s="34"/>
      <c r="AB503" s="34"/>
      <c r="AC503" s="34"/>
      <c r="AD503" s="34"/>
      <c r="AE503" s="34"/>
      <c r="AR503" s="195" t="s">
        <v>264</v>
      </c>
      <c r="AT503" s="195" t="s">
        <v>248</v>
      </c>
      <c r="AU503" s="195" t="s">
        <v>85</v>
      </c>
      <c r="AY503" s="17" t="s">
        <v>247</v>
      </c>
      <c r="BE503" s="196">
        <f t="shared" si="184"/>
        <v>0</v>
      </c>
      <c r="BF503" s="196">
        <f t="shared" si="185"/>
        <v>0</v>
      </c>
      <c r="BG503" s="196">
        <f t="shared" si="186"/>
        <v>0</v>
      </c>
      <c r="BH503" s="196">
        <f t="shared" si="187"/>
        <v>0</v>
      </c>
      <c r="BI503" s="196">
        <f t="shared" si="188"/>
        <v>0</v>
      </c>
      <c r="BJ503" s="17" t="s">
        <v>85</v>
      </c>
      <c r="BK503" s="196">
        <f t="shared" si="189"/>
        <v>0</v>
      </c>
      <c r="BL503" s="17" t="s">
        <v>264</v>
      </c>
      <c r="BM503" s="195" t="s">
        <v>3218</v>
      </c>
    </row>
    <row r="504" spans="1:65" s="2" customFormat="1" ht="16.5" customHeight="1">
      <c r="A504" s="34"/>
      <c r="B504" s="35"/>
      <c r="C504" s="184" t="s">
        <v>1333</v>
      </c>
      <c r="D504" s="184" t="s">
        <v>248</v>
      </c>
      <c r="E504" s="185" t="s">
        <v>2942</v>
      </c>
      <c r="F504" s="186" t="s">
        <v>2943</v>
      </c>
      <c r="G504" s="187" t="s">
        <v>1991</v>
      </c>
      <c r="H504" s="188">
        <v>1</v>
      </c>
      <c r="I504" s="189"/>
      <c r="J504" s="190">
        <f t="shared" si="180"/>
        <v>0</v>
      </c>
      <c r="K504" s="186" t="s">
        <v>1</v>
      </c>
      <c r="L504" s="39"/>
      <c r="M504" s="191" t="s">
        <v>1</v>
      </c>
      <c r="N504" s="192" t="s">
        <v>42</v>
      </c>
      <c r="O504" s="71"/>
      <c r="P504" s="193">
        <f t="shared" si="181"/>
        <v>0</v>
      </c>
      <c r="Q504" s="193">
        <v>0</v>
      </c>
      <c r="R504" s="193">
        <f t="shared" si="182"/>
        <v>0</v>
      </c>
      <c r="S504" s="193">
        <v>0</v>
      </c>
      <c r="T504" s="194">
        <f t="shared" si="183"/>
        <v>0</v>
      </c>
      <c r="U504" s="34"/>
      <c r="V504" s="34"/>
      <c r="W504" s="34"/>
      <c r="X504" s="34"/>
      <c r="Y504" s="34"/>
      <c r="Z504" s="34"/>
      <c r="AA504" s="34"/>
      <c r="AB504" s="34"/>
      <c r="AC504" s="34"/>
      <c r="AD504" s="34"/>
      <c r="AE504" s="34"/>
      <c r="AR504" s="195" t="s">
        <v>264</v>
      </c>
      <c r="AT504" s="195" t="s">
        <v>248</v>
      </c>
      <c r="AU504" s="195" t="s">
        <v>85</v>
      </c>
      <c r="AY504" s="17" t="s">
        <v>247</v>
      </c>
      <c r="BE504" s="196">
        <f t="shared" si="184"/>
        <v>0</v>
      </c>
      <c r="BF504" s="196">
        <f t="shared" si="185"/>
        <v>0</v>
      </c>
      <c r="BG504" s="196">
        <f t="shared" si="186"/>
        <v>0</v>
      </c>
      <c r="BH504" s="196">
        <f t="shared" si="187"/>
        <v>0</v>
      </c>
      <c r="BI504" s="196">
        <f t="shared" si="188"/>
        <v>0</v>
      </c>
      <c r="BJ504" s="17" t="s">
        <v>85</v>
      </c>
      <c r="BK504" s="196">
        <f t="shared" si="189"/>
        <v>0</v>
      </c>
      <c r="BL504" s="17" t="s">
        <v>264</v>
      </c>
      <c r="BM504" s="195" t="s">
        <v>3219</v>
      </c>
    </row>
    <row r="505" spans="1:65" s="2" customFormat="1" ht="16.5" customHeight="1">
      <c r="A505" s="34"/>
      <c r="B505" s="35"/>
      <c r="C505" s="184" t="s">
        <v>3220</v>
      </c>
      <c r="D505" s="184" t="s">
        <v>248</v>
      </c>
      <c r="E505" s="185" t="s">
        <v>2907</v>
      </c>
      <c r="F505" s="186" t="s">
        <v>2908</v>
      </c>
      <c r="G505" s="187" t="s">
        <v>1991</v>
      </c>
      <c r="H505" s="188">
        <v>2</v>
      </c>
      <c r="I505" s="189"/>
      <c r="J505" s="190">
        <f t="shared" si="180"/>
        <v>0</v>
      </c>
      <c r="K505" s="186" t="s">
        <v>1</v>
      </c>
      <c r="L505" s="39"/>
      <c r="M505" s="191" t="s">
        <v>1</v>
      </c>
      <c r="N505" s="192" t="s">
        <v>42</v>
      </c>
      <c r="O505" s="71"/>
      <c r="P505" s="193">
        <f t="shared" si="181"/>
        <v>0</v>
      </c>
      <c r="Q505" s="193">
        <v>0</v>
      </c>
      <c r="R505" s="193">
        <f t="shared" si="182"/>
        <v>0</v>
      </c>
      <c r="S505" s="193">
        <v>0</v>
      </c>
      <c r="T505" s="194">
        <f t="shared" si="183"/>
        <v>0</v>
      </c>
      <c r="U505" s="34"/>
      <c r="V505" s="34"/>
      <c r="W505" s="34"/>
      <c r="X505" s="34"/>
      <c r="Y505" s="34"/>
      <c r="Z505" s="34"/>
      <c r="AA505" s="34"/>
      <c r="AB505" s="34"/>
      <c r="AC505" s="34"/>
      <c r="AD505" s="34"/>
      <c r="AE505" s="34"/>
      <c r="AR505" s="195" t="s">
        <v>264</v>
      </c>
      <c r="AT505" s="195" t="s">
        <v>248</v>
      </c>
      <c r="AU505" s="195" t="s">
        <v>85</v>
      </c>
      <c r="AY505" s="17" t="s">
        <v>247</v>
      </c>
      <c r="BE505" s="196">
        <f t="shared" si="184"/>
        <v>0</v>
      </c>
      <c r="BF505" s="196">
        <f t="shared" si="185"/>
        <v>0</v>
      </c>
      <c r="BG505" s="196">
        <f t="shared" si="186"/>
        <v>0</v>
      </c>
      <c r="BH505" s="196">
        <f t="shared" si="187"/>
        <v>0</v>
      </c>
      <c r="BI505" s="196">
        <f t="shared" si="188"/>
        <v>0</v>
      </c>
      <c r="BJ505" s="17" t="s">
        <v>85</v>
      </c>
      <c r="BK505" s="196">
        <f t="shared" si="189"/>
        <v>0</v>
      </c>
      <c r="BL505" s="17" t="s">
        <v>264</v>
      </c>
      <c r="BM505" s="195" t="s">
        <v>3221</v>
      </c>
    </row>
    <row r="506" spans="1:65" s="2" customFormat="1" ht="24.15" customHeight="1">
      <c r="A506" s="34"/>
      <c r="B506" s="35"/>
      <c r="C506" s="184" t="s">
        <v>1338</v>
      </c>
      <c r="D506" s="184" t="s">
        <v>248</v>
      </c>
      <c r="E506" s="185" t="s">
        <v>2970</v>
      </c>
      <c r="F506" s="186" t="s">
        <v>2971</v>
      </c>
      <c r="G506" s="187" t="s">
        <v>1991</v>
      </c>
      <c r="H506" s="188">
        <v>1</v>
      </c>
      <c r="I506" s="189"/>
      <c r="J506" s="190">
        <f t="shared" si="180"/>
        <v>0</v>
      </c>
      <c r="K506" s="186" t="s">
        <v>1</v>
      </c>
      <c r="L506" s="39"/>
      <c r="M506" s="191" t="s">
        <v>1</v>
      </c>
      <c r="N506" s="192" t="s">
        <v>42</v>
      </c>
      <c r="O506" s="71"/>
      <c r="P506" s="193">
        <f t="shared" si="181"/>
        <v>0</v>
      </c>
      <c r="Q506" s="193">
        <v>0</v>
      </c>
      <c r="R506" s="193">
        <f t="shared" si="182"/>
        <v>0</v>
      </c>
      <c r="S506" s="193">
        <v>0</v>
      </c>
      <c r="T506" s="194">
        <f t="shared" si="183"/>
        <v>0</v>
      </c>
      <c r="U506" s="34"/>
      <c r="V506" s="34"/>
      <c r="W506" s="34"/>
      <c r="X506" s="34"/>
      <c r="Y506" s="34"/>
      <c r="Z506" s="34"/>
      <c r="AA506" s="34"/>
      <c r="AB506" s="34"/>
      <c r="AC506" s="34"/>
      <c r="AD506" s="34"/>
      <c r="AE506" s="34"/>
      <c r="AR506" s="195" t="s">
        <v>264</v>
      </c>
      <c r="AT506" s="195" t="s">
        <v>248</v>
      </c>
      <c r="AU506" s="195" t="s">
        <v>85</v>
      </c>
      <c r="AY506" s="17" t="s">
        <v>247</v>
      </c>
      <c r="BE506" s="196">
        <f t="shared" si="184"/>
        <v>0</v>
      </c>
      <c r="BF506" s="196">
        <f t="shared" si="185"/>
        <v>0</v>
      </c>
      <c r="BG506" s="196">
        <f t="shared" si="186"/>
        <v>0</v>
      </c>
      <c r="BH506" s="196">
        <f t="shared" si="187"/>
        <v>0</v>
      </c>
      <c r="BI506" s="196">
        <f t="shared" si="188"/>
        <v>0</v>
      </c>
      <c r="BJ506" s="17" t="s">
        <v>85</v>
      </c>
      <c r="BK506" s="196">
        <f t="shared" si="189"/>
        <v>0</v>
      </c>
      <c r="BL506" s="17" t="s">
        <v>264</v>
      </c>
      <c r="BM506" s="195" t="s">
        <v>3222</v>
      </c>
    </row>
    <row r="507" spans="1:65" s="2" customFormat="1" ht="21.75" customHeight="1">
      <c r="A507" s="34"/>
      <c r="B507" s="35"/>
      <c r="C507" s="184" t="s">
        <v>3223</v>
      </c>
      <c r="D507" s="184" t="s">
        <v>248</v>
      </c>
      <c r="E507" s="185" t="s">
        <v>2972</v>
      </c>
      <c r="F507" s="186" t="s">
        <v>2973</v>
      </c>
      <c r="G507" s="187" t="s">
        <v>1991</v>
      </c>
      <c r="H507" s="188">
        <v>1</v>
      </c>
      <c r="I507" s="189"/>
      <c r="J507" s="190">
        <f t="shared" si="180"/>
        <v>0</v>
      </c>
      <c r="K507" s="186" t="s">
        <v>1</v>
      </c>
      <c r="L507" s="39"/>
      <c r="M507" s="191" t="s">
        <v>1</v>
      </c>
      <c r="N507" s="192" t="s">
        <v>42</v>
      </c>
      <c r="O507" s="71"/>
      <c r="P507" s="193">
        <f t="shared" si="181"/>
        <v>0</v>
      </c>
      <c r="Q507" s="193">
        <v>0</v>
      </c>
      <c r="R507" s="193">
        <f t="shared" si="182"/>
        <v>0</v>
      </c>
      <c r="S507" s="193">
        <v>0</v>
      </c>
      <c r="T507" s="194">
        <f t="shared" si="183"/>
        <v>0</v>
      </c>
      <c r="U507" s="34"/>
      <c r="V507" s="34"/>
      <c r="W507" s="34"/>
      <c r="X507" s="34"/>
      <c r="Y507" s="34"/>
      <c r="Z507" s="34"/>
      <c r="AA507" s="34"/>
      <c r="AB507" s="34"/>
      <c r="AC507" s="34"/>
      <c r="AD507" s="34"/>
      <c r="AE507" s="34"/>
      <c r="AR507" s="195" t="s">
        <v>264</v>
      </c>
      <c r="AT507" s="195" t="s">
        <v>248</v>
      </c>
      <c r="AU507" s="195" t="s">
        <v>85</v>
      </c>
      <c r="AY507" s="17" t="s">
        <v>247</v>
      </c>
      <c r="BE507" s="196">
        <f t="shared" si="184"/>
        <v>0</v>
      </c>
      <c r="BF507" s="196">
        <f t="shared" si="185"/>
        <v>0</v>
      </c>
      <c r="BG507" s="196">
        <f t="shared" si="186"/>
        <v>0</v>
      </c>
      <c r="BH507" s="196">
        <f t="shared" si="187"/>
        <v>0</v>
      </c>
      <c r="BI507" s="196">
        <f t="shared" si="188"/>
        <v>0</v>
      </c>
      <c r="BJ507" s="17" t="s">
        <v>85</v>
      </c>
      <c r="BK507" s="196">
        <f t="shared" si="189"/>
        <v>0</v>
      </c>
      <c r="BL507" s="17" t="s">
        <v>264</v>
      </c>
      <c r="BM507" s="195" t="s">
        <v>3224</v>
      </c>
    </row>
    <row r="508" spans="1:65" s="2" customFormat="1" ht="24.15" customHeight="1">
      <c r="A508" s="34"/>
      <c r="B508" s="35"/>
      <c r="C508" s="184" t="s">
        <v>1342</v>
      </c>
      <c r="D508" s="184" t="s">
        <v>248</v>
      </c>
      <c r="E508" s="185" t="s">
        <v>2974</v>
      </c>
      <c r="F508" s="186" t="s">
        <v>2975</v>
      </c>
      <c r="G508" s="187" t="s">
        <v>1991</v>
      </c>
      <c r="H508" s="188">
        <v>1</v>
      </c>
      <c r="I508" s="189"/>
      <c r="J508" s="190">
        <f t="shared" si="180"/>
        <v>0</v>
      </c>
      <c r="K508" s="186" t="s">
        <v>1</v>
      </c>
      <c r="L508" s="39"/>
      <c r="M508" s="191" t="s">
        <v>1</v>
      </c>
      <c r="N508" s="192" t="s">
        <v>42</v>
      </c>
      <c r="O508" s="71"/>
      <c r="P508" s="193">
        <f t="shared" si="181"/>
        <v>0</v>
      </c>
      <c r="Q508" s="193">
        <v>0</v>
      </c>
      <c r="R508" s="193">
        <f t="shared" si="182"/>
        <v>0</v>
      </c>
      <c r="S508" s="193">
        <v>0</v>
      </c>
      <c r="T508" s="194">
        <f t="shared" si="183"/>
        <v>0</v>
      </c>
      <c r="U508" s="34"/>
      <c r="V508" s="34"/>
      <c r="W508" s="34"/>
      <c r="X508" s="34"/>
      <c r="Y508" s="34"/>
      <c r="Z508" s="34"/>
      <c r="AA508" s="34"/>
      <c r="AB508" s="34"/>
      <c r="AC508" s="34"/>
      <c r="AD508" s="34"/>
      <c r="AE508" s="34"/>
      <c r="AR508" s="195" t="s">
        <v>264</v>
      </c>
      <c r="AT508" s="195" t="s">
        <v>248</v>
      </c>
      <c r="AU508" s="195" t="s">
        <v>85</v>
      </c>
      <c r="AY508" s="17" t="s">
        <v>247</v>
      </c>
      <c r="BE508" s="196">
        <f t="shared" si="184"/>
        <v>0</v>
      </c>
      <c r="BF508" s="196">
        <f t="shared" si="185"/>
        <v>0</v>
      </c>
      <c r="BG508" s="196">
        <f t="shared" si="186"/>
        <v>0</v>
      </c>
      <c r="BH508" s="196">
        <f t="shared" si="187"/>
        <v>0</v>
      </c>
      <c r="BI508" s="196">
        <f t="shared" si="188"/>
        <v>0</v>
      </c>
      <c r="BJ508" s="17" t="s">
        <v>85</v>
      </c>
      <c r="BK508" s="196">
        <f t="shared" si="189"/>
        <v>0</v>
      </c>
      <c r="BL508" s="17" t="s">
        <v>264</v>
      </c>
      <c r="BM508" s="195" t="s">
        <v>3225</v>
      </c>
    </row>
    <row r="509" spans="1:65" s="2" customFormat="1" ht="24.15" customHeight="1">
      <c r="A509" s="34"/>
      <c r="B509" s="35"/>
      <c r="C509" s="184" t="s">
        <v>3226</v>
      </c>
      <c r="D509" s="184" t="s">
        <v>248</v>
      </c>
      <c r="E509" s="185" t="s">
        <v>2976</v>
      </c>
      <c r="F509" s="186" t="s">
        <v>2977</v>
      </c>
      <c r="G509" s="187" t="s">
        <v>1991</v>
      </c>
      <c r="H509" s="188">
        <v>1</v>
      </c>
      <c r="I509" s="189"/>
      <c r="J509" s="190">
        <f t="shared" si="180"/>
        <v>0</v>
      </c>
      <c r="K509" s="186" t="s">
        <v>1</v>
      </c>
      <c r="L509" s="39"/>
      <c r="M509" s="191" t="s">
        <v>1</v>
      </c>
      <c r="N509" s="192" t="s">
        <v>42</v>
      </c>
      <c r="O509" s="71"/>
      <c r="P509" s="193">
        <f t="shared" si="181"/>
        <v>0</v>
      </c>
      <c r="Q509" s="193">
        <v>0</v>
      </c>
      <c r="R509" s="193">
        <f t="shared" si="182"/>
        <v>0</v>
      </c>
      <c r="S509" s="193">
        <v>0</v>
      </c>
      <c r="T509" s="194">
        <f t="shared" si="183"/>
        <v>0</v>
      </c>
      <c r="U509" s="34"/>
      <c r="V509" s="34"/>
      <c r="W509" s="34"/>
      <c r="X509" s="34"/>
      <c r="Y509" s="34"/>
      <c r="Z509" s="34"/>
      <c r="AA509" s="34"/>
      <c r="AB509" s="34"/>
      <c r="AC509" s="34"/>
      <c r="AD509" s="34"/>
      <c r="AE509" s="34"/>
      <c r="AR509" s="195" t="s">
        <v>264</v>
      </c>
      <c r="AT509" s="195" t="s">
        <v>248</v>
      </c>
      <c r="AU509" s="195" t="s">
        <v>85</v>
      </c>
      <c r="AY509" s="17" t="s">
        <v>247</v>
      </c>
      <c r="BE509" s="196">
        <f t="shared" si="184"/>
        <v>0</v>
      </c>
      <c r="BF509" s="196">
        <f t="shared" si="185"/>
        <v>0</v>
      </c>
      <c r="BG509" s="196">
        <f t="shared" si="186"/>
        <v>0</v>
      </c>
      <c r="BH509" s="196">
        <f t="shared" si="187"/>
        <v>0</v>
      </c>
      <c r="BI509" s="196">
        <f t="shared" si="188"/>
        <v>0</v>
      </c>
      <c r="BJ509" s="17" t="s">
        <v>85</v>
      </c>
      <c r="BK509" s="196">
        <f t="shared" si="189"/>
        <v>0</v>
      </c>
      <c r="BL509" s="17" t="s">
        <v>264</v>
      </c>
      <c r="BM509" s="195" t="s">
        <v>3227</v>
      </c>
    </row>
    <row r="510" spans="1:65" s="2" customFormat="1" ht="24.15" customHeight="1">
      <c r="A510" s="34"/>
      <c r="B510" s="35"/>
      <c r="C510" s="184" t="s">
        <v>1346</v>
      </c>
      <c r="D510" s="184" t="s">
        <v>248</v>
      </c>
      <c r="E510" s="185" t="s">
        <v>2978</v>
      </c>
      <c r="F510" s="186" t="s">
        <v>2979</v>
      </c>
      <c r="G510" s="187" t="s">
        <v>1991</v>
      </c>
      <c r="H510" s="188">
        <v>1</v>
      </c>
      <c r="I510" s="189"/>
      <c r="J510" s="190">
        <f t="shared" si="180"/>
        <v>0</v>
      </c>
      <c r="K510" s="186" t="s">
        <v>1</v>
      </c>
      <c r="L510" s="39"/>
      <c r="M510" s="191" t="s">
        <v>1</v>
      </c>
      <c r="N510" s="192" t="s">
        <v>42</v>
      </c>
      <c r="O510" s="71"/>
      <c r="P510" s="193">
        <f t="shared" si="181"/>
        <v>0</v>
      </c>
      <c r="Q510" s="193">
        <v>0</v>
      </c>
      <c r="R510" s="193">
        <f t="shared" si="182"/>
        <v>0</v>
      </c>
      <c r="S510" s="193">
        <v>0</v>
      </c>
      <c r="T510" s="194">
        <f t="shared" si="183"/>
        <v>0</v>
      </c>
      <c r="U510" s="34"/>
      <c r="V510" s="34"/>
      <c r="W510" s="34"/>
      <c r="X510" s="34"/>
      <c r="Y510" s="34"/>
      <c r="Z510" s="34"/>
      <c r="AA510" s="34"/>
      <c r="AB510" s="34"/>
      <c r="AC510" s="34"/>
      <c r="AD510" s="34"/>
      <c r="AE510" s="34"/>
      <c r="AR510" s="195" t="s">
        <v>264</v>
      </c>
      <c r="AT510" s="195" t="s">
        <v>248</v>
      </c>
      <c r="AU510" s="195" t="s">
        <v>85</v>
      </c>
      <c r="AY510" s="17" t="s">
        <v>247</v>
      </c>
      <c r="BE510" s="196">
        <f t="shared" si="184"/>
        <v>0</v>
      </c>
      <c r="BF510" s="196">
        <f t="shared" si="185"/>
        <v>0</v>
      </c>
      <c r="BG510" s="196">
        <f t="shared" si="186"/>
        <v>0</v>
      </c>
      <c r="BH510" s="196">
        <f t="shared" si="187"/>
        <v>0</v>
      </c>
      <c r="BI510" s="196">
        <f t="shared" si="188"/>
        <v>0</v>
      </c>
      <c r="BJ510" s="17" t="s">
        <v>85</v>
      </c>
      <c r="BK510" s="196">
        <f t="shared" si="189"/>
        <v>0</v>
      </c>
      <c r="BL510" s="17" t="s">
        <v>264</v>
      </c>
      <c r="BM510" s="195" t="s">
        <v>3228</v>
      </c>
    </row>
    <row r="511" spans="1:65" s="2" customFormat="1" ht="24.15" customHeight="1">
      <c r="A511" s="34"/>
      <c r="B511" s="35"/>
      <c r="C511" s="184" t="s">
        <v>3229</v>
      </c>
      <c r="D511" s="184" t="s">
        <v>248</v>
      </c>
      <c r="E511" s="185" t="s">
        <v>2980</v>
      </c>
      <c r="F511" s="186" t="s">
        <v>2981</v>
      </c>
      <c r="G511" s="187" t="s">
        <v>1991</v>
      </c>
      <c r="H511" s="188">
        <v>1</v>
      </c>
      <c r="I511" s="189"/>
      <c r="J511" s="190">
        <f t="shared" si="180"/>
        <v>0</v>
      </c>
      <c r="K511" s="186" t="s">
        <v>1</v>
      </c>
      <c r="L511" s="39"/>
      <c r="M511" s="191" t="s">
        <v>1</v>
      </c>
      <c r="N511" s="192" t="s">
        <v>42</v>
      </c>
      <c r="O511" s="71"/>
      <c r="P511" s="193">
        <f t="shared" si="181"/>
        <v>0</v>
      </c>
      <c r="Q511" s="193">
        <v>0</v>
      </c>
      <c r="R511" s="193">
        <f t="shared" si="182"/>
        <v>0</v>
      </c>
      <c r="S511" s="193">
        <v>0</v>
      </c>
      <c r="T511" s="194">
        <f t="shared" si="183"/>
        <v>0</v>
      </c>
      <c r="U511" s="34"/>
      <c r="V511" s="34"/>
      <c r="W511" s="34"/>
      <c r="X511" s="34"/>
      <c r="Y511" s="34"/>
      <c r="Z511" s="34"/>
      <c r="AA511" s="34"/>
      <c r="AB511" s="34"/>
      <c r="AC511" s="34"/>
      <c r="AD511" s="34"/>
      <c r="AE511" s="34"/>
      <c r="AR511" s="195" t="s">
        <v>264</v>
      </c>
      <c r="AT511" s="195" t="s">
        <v>248</v>
      </c>
      <c r="AU511" s="195" t="s">
        <v>85</v>
      </c>
      <c r="AY511" s="17" t="s">
        <v>247</v>
      </c>
      <c r="BE511" s="196">
        <f t="shared" si="184"/>
        <v>0</v>
      </c>
      <c r="BF511" s="196">
        <f t="shared" si="185"/>
        <v>0</v>
      </c>
      <c r="BG511" s="196">
        <f t="shared" si="186"/>
        <v>0</v>
      </c>
      <c r="BH511" s="196">
        <f t="shared" si="187"/>
        <v>0</v>
      </c>
      <c r="BI511" s="196">
        <f t="shared" si="188"/>
        <v>0</v>
      </c>
      <c r="BJ511" s="17" t="s">
        <v>85</v>
      </c>
      <c r="BK511" s="196">
        <f t="shared" si="189"/>
        <v>0</v>
      </c>
      <c r="BL511" s="17" t="s">
        <v>264</v>
      </c>
      <c r="BM511" s="195" t="s">
        <v>3230</v>
      </c>
    </row>
    <row r="512" spans="1:65" s="2" customFormat="1" ht="24.15" customHeight="1">
      <c r="A512" s="34"/>
      <c r="B512" s="35"/>
      <c r="C512" s="184" t="s">
        <v>1355</v>
      </c>
      <c r="D512" s="184" t="s">
        <v>248</v>
      </c>
      <c r="E512" s="185" t="s">
        <v>2982</v>
      </c>
      <c r="F512" s="186" t="s">
        <v>2983</v>
      </c>
      <c r="G512" s="187" t="s">
        <v>1991</v>
      </c>
      <c r="H512" s="188">
        <v>1</v>
      </c>
      <c r="I512" s="189"/>
      <c r="J512" s="190">
        <f t="shared" si="180"/>
        <v>0</v>
      </c>
      <c r="K512" s="186" t="s">
        <v>1</v>
      </c>
      <c r="L512" s="39"/>
      <c r="M512" s="191" t="s">
        <v>1</v>
      </c>
      <c r="N512" s="192" t="s">
        <v>42</v>
      </c>
      <c r="O512" s="71"/>
      <c r="P512" s="193">
        <f t="shared" si="181"/>
        <v>0</v>
      </c>
      <c r="Q512" s="193">
        <v>0</v>
      </c>
      <c r="R512" s="193">
        <f t="shared" si="182"/>
        <v>0</v>
      </c>
      <c r="S512" s="193">
        <v>0</v>
      </c>
      <c r="T512" s="194">
        <f t="shared" si="183"/>
        <v>0</v>
      </c>
      <c r="U512" s="34"/>
      <c r="V512" s="34"/>
      <c r="W512" s="34"/>
      <c r="X512" s="34"/>
      <c r="Y512" s="34"/>
      <c r="Z512" s="34"/>
      <c r="AA512" s="34"/>
      <c r="AB512" s="34"/>
      <c r="AC512" s="34"/>
      <c r="AD512" s="34"/>
      <c r="AE512" s="34"/>
      <c r="AR512" s="195" t="s">
        <v>264</v>
      </c>
      <c r="AT512" s="195" t="s">
        <v>248</v>
      </c>
      <c r="AU512" s="195" t="s">
        <v>85</v>
      </c>
      <c r="AY512" s="17" t="s">
        <v>247</v>
      </c>
      <c r="BE512" s="196">
        <f t="shared" si="184"/>
        <v>0</v>
      </c>
      <c r="BF512" s="196">
        <f t="shared" si="185"/>
        <v>0</v>
      </c>
      <c r="BG512" s="196">
        <f t="shared" si="186"/>
        <v>0</v>
      </c>
      <c r="BH512" s="196">
        <f t="shared" si="187"/>
        <v>0</v>
      </c>
      <c r="BI512" s="196">
        <f t="shared" si="188"/>
        <v>0</v>
      </c>
      <c r="BJ512" s="17" t="s">
        <v>85</v>
      </c>
      <c r="BK512" s="196">
        <f t="shared" si="189"/>
        <v>0</v>
      </c>
      <c r="BL512" s="17" t="s">
        <v>264</v>
      </c>
      <c r="BM512" s="195" t="s">
        <v>3231</v>
      </c>
    </row>
    <row r="513" spans="1:65" s="2" customFormat="1" ht="24.15" customHeight="1">
      <c r="A513" s="34"/>
      <c r="B513" s="35"/>
      <c r="C513" s="184" t="s">
        <v>3232</v>
      </c>
      <c r="D513" s="184" t="s">
        <v>248</v>
      </c>
      <c r="E513" s="185" t="s">
        <v>3233</v>
      </c>
      <c r="F513" s="186" t="s">
        <v>2918</v>
      </c>
      <c r="G513" s="187" t="s">
        <v>2919</v>
      </c>
      <c r="H513" s="188">
        <v>1</v>
      </c>
      <c r="I513" s="189"/>
      <c r="J513" s="190">
        <f t="shared" si="180"/>
        <v>0</v>
      </c>
      <c r="K513" s="186" t="s">
        <v>1</v>
      </c>
      <c r="L513" s="39"/>
      <c r="M513" s="191" t="s">
        <v>1</v>
      </c>
      <c r="N513" s="192" t="s">
        <v>42</v>
      </c>
      <c r="O513" s="71"/>
      <c r="P513" s="193">
        <f t="shared" si="181"/>
        <v>0</v>
      </c>
      <c r="Q513" s="193">
        <v>0</v>
      </c>
      <c r="R513" s="193">
        <f t="shared" si="182"/>
        <v>0</v>
      </c>
      <c r="S513" s="193">
        <v>0</v>
      </c>
      <c r="T513" s="194">
        <f t="shared" si="183"/>
        <v>0</v>
      </c>
      <c r="U513" s="34"/>
      <c r="V513" s="34"/>
      <c r="W513" s="34"/>
      <c r="X513" s="34"/>
      <c r="Y513" s="34"/>
      <c r="Z513" s="34"/>
      <c r="AA513" s="34"/>
      <c r="AB513" s="34"/>
      <c r="AC513" s="34"/>
      <c r="AD513" s="34"/>
      <c r="AE513" s="34"/>
      <c r="AR513" s="195" t="s">
        <v>264</v>
      </c>
      <c r="AT513" s="195" t="s">
        <v>248</v>
      </c>
      <c r="AU513" s="195" t="s">
        <v>85</v>
      </c>
      <c r="AY513" s="17" t="s">
        <v>247</v>
      </c>
      <c r="BE513" s="196">
        <f t="shared" si="184"/>
        <v>0</v>
      </c>
      <c r="BF513" s="196">
        <f t="shared" si="185"/>
        <v>0</v>
      </c>
      <c r="BG513" s="196">
        <f t="shared" si="186"/>
        <v>0</v>
      </c>
      <c r="BH513" s="196">
        <f t="shared" si="187"/>
        <v>0</v>
      </c>
      <c r="BI513" s="196">
        <f t="shared" si="188"/>
        <v>0</v>
      </c>
      <c r="BJ513" s="17" t="s">
        <v>85</v>
      </c>
      <c r="BK513" s="196">
        <f t="shared" si="189"/>
        <v>0</v>
      </c>
      <c r="BL513" s="17" t="s">
        <v>264</v>
      </c>
      <c r="BM513" s="195" t="s">
        <v>3234</v>
      </c>
    </row>
    <row r="514" spans="1:65" s="2" customFormat="1" ht="24.15" customHeight="1">
      <c r="A514" s="34"/>
      <c r="B514" s="35"/>
      <c r="C514" s="184" t="s">
        <v>1363</v>
      </c>
      <c r="D514" s="184" t="s">
        <v>248</v>
      </c>
      <c r="E514" s="185" t="s">
        <v>3235</v>
      </c>
      <c r="F514" s="186" t="s">
        <v>2921</v>
      </c>
      <c r="G514" s="187" t="s">
        <v>2919</v>
      </c>
      <c r="H514" s="188">
        <v>1</v>
      </c>
      <c r="I514" s="189"/>
      <c r="J514" s="190">
        <f t="shared" si="180"/>
        <v>0</v>
      </c>
      <c r="K514" s="186" t="s">
        <v>1</v>
      </c>
      <c r="L514" s="39"/>
      <c r="M514" s="191" t="s">
        <v>1</v>
      </c>
      <c r="N514" s="192" t="s">
        <v>42</v>
      </c>
      <c r="O514" s="71"/>
      <c r="P514" s="193">
        <f t="shared" si="181"/>
        <v>0</v>
      </c>
      <c r="Q514" s="193">
        <v>0</v>
      </c>
      <c r="R514" s="193">
        <f t="shared" si="182"/>
        <v>0</v>
      </c>
      <c r="S514" s="193">
        <v>0</v>
      </c>
      <c r="T514" s="194">
        <f t="shared" si="183"/>
        <v>0</v>
      </c>
      <c r="U514" s="34"/>
      <c r="V514" s="34"/>
      <c r="W514" s="34"/>
      <c r="X514" s="34"/>
      <c r="Y514" s="34"/>
      <c r="Z514" s="34"/>
      <c r="AA514" s="34"/>
      <c r="AB514" s="34"/>
      <c r="AC514" s="34"/>
      <c r="AD514" s="34"/>
      <c r="AE514" s="34"/>
      <c r="AR514" s="195" t="s">
        <v>264</v>
      </c>
      <c r="AT514" s="195" t="s">
        <v>248</v>
      </c>
      <c r="AU514" s="195" t="s">
        <v>85</v>
      </c>
      <c r="AY514" s="17" t="s">
        <v>247</v>
      </c>
      <c r="BE514" s="196">
        <f t="shared" si="184"/>
        <v>0</v>
      </c>
      <c r="BF514" s="196">
        <f t="shared" si="185"/>
        <v>0</v>
      </c>
      <c r="BG514" s="196">
        <f t="shared" si="186"/>
        <v>0</v>
      </c>
      <c r="BH514" s="196">
        <f t="shared" si="187"/>
        <v>0</v>
      </c>
      <c r="BI514" s="196">
        <f t="shared" si="188"/>
        <v>0</v>
      </c>
      <c r="BJ514" s="17" t="s">
        <v>85</v>
      </c>
      <c r="BK514" s="196">
        <f t="shared" si="189"/>
        <v>0</v>
      </c>
      <c r="BL514" s="17" t="s">
        <v>264</v>
      </c>
      <c r="BM514" s="195" t="s">
        <v>3236</v>
      </c>
    </row>
    <row r="515" spans="1:65" s="2" customFormat="1" ht="24.15" customHeight="1">
      <c r="A515" s="34"/>
      <c r="B515" s="35"/>
      <c r="C515" s="184" t="s">
        <v>3237</v>
      </c>
      <c r="D515" s="184" t="s">
        <v>248</v>
      </c>
      <c r="E515" s="185" t="s">
        <v>3238</v>
      </c>
      <c r="F515" s="186" t="s">
        <v>2923</v>
      </c>
      <c r="G515" s="187" t="s">
        <v>1991</v>
      </c>
      <c r="H515" s="188">
        <v>1</v>
      </c>
      <c r="I515" s="189"/>
      <c r="J515" s="190">
        <f t="shared" si="180"/>
        <v>0</v>
      </c>
      <c r="K515" s="186" t="s">
        <v>1</v>
      </c>
      <c r="L515" s="39"/>
      <c r="M515" s="191" t="s">
        <v>1</v>
      </c>
      <c r="N515" s="192" t="s">
        <v>42</v>
      </c>
      <c r="O515" s="71"/>
      <c r="P515" s="193">
        <f t="shared" si="181"/>
        <v>0</v>
      </c>
      <c r="Q515" s="193">
        <v>0</v>
      </c>
      <c r="R515" s="193">
        <f t="shared" si="182"/>
        <v>0</v>
      </c>
      <c r="S515" s="193">
        <v>0</v>
      </c>
      <c r="T515" s="194">
        <f t="shared" si="183"/>
        <v>0</v>
      </c>
      <c r="U515" s="34"/>
      <c r="V515" s="34"/>
      <c r="W515" s="34"/>
      <c r="X515" s="34"/>
      <c r="Y515" s="34"/>
      <c r="Z515" s="34"/>
      <c r="AA515" s="34"/>
      <c r="AB515" s="34"/>
      <c r="AC515" s="34"/>
      <c r="AD515" s="34"/>
      <c r="AE515" s="34"/>
      <c r="AR515" s="195" t="s">
        <v>264</v>
      </c>
      <c r="AT515" s="195" t="s">
        <v>248</v>
      </c>
      <c r="AU515" s="195" t="s">
        <v>85</v>
      </c>
      <c r="AY515" s="17" t="s">
        <v>247</v>
      </c>
      <c r="BE515" s="196">
        <f t="shared" si="184"/>
        <v>0</v>
      </c>
      <c r="BF515" s="196">
        <f t="shared" si="185"/>
        <v>0</v>
      </c>
      <c r="BG515" s="196">
        <f t="shared" si="186"/>
        <v>0</v>
      </c>
      <c r="BH515" s="196">
        <f t="shared" si="187"/>
        <v>0</v>
      </c>
      <c r="BI515" s="196">
        <f t="shared" si="188"/>
        <v>0</v>
      </c>
      <c r="BJ515" s="17" t="s">
        <v>85</v>
      </c>
      <c r="BK515" s="196">
        <f t="shared" si="189"/>
        <v>0</v>
      </c>
      <c r="BL515" s="17" t="s">
        <v>264</v>
      </c>
      <c r="BM515" s="195" t="s">
        <v>3239</v>
      </c>
    </row>
    <row r="516" spans="1:65" s="2" customFormat="1" ht="16.5" customHeight="1">
      <c r="A516" s="34"/>
      <c r="B516" s="35"/>
      <c r="C516" s="184" t="s">
        <v>1369</v>
      </c>
      <c r="D516" s="184" t="s">
        <v>248</v>
      </c>
      <c r="E516" s="185" t="s">
        <v>3240</v>
      </c>
      <c r="F516" s="186" t="s">
        <v>2925</v>
      </c>
      <c r="G516" s="187" t="s">
        <v>1991</v>
      </c>
      <c r="H516" s="188">
        <v>1</v>
      </c>
      <c r="I516" s="189"/>
      <c r="J516" s="190">
        <f t="shared" si="180"/>
        <v>0</v>
      </c>
      <c r="K516" s="186" t="s">
        <v>1</v>
      </c>
      <c r="L516" s="39"/>
      <c r="M516" s="191" t="s">
        <v>1</v>
      </c>
      <c r="N516" s="192" t="s">
        <v>42</v>
      </c>
      <c r="O516" s="71"/>
      <c r="P516" s="193">
        <f t="shared" si="181"/>
        <v>0</v>
      </c>
      <c r="Q516" s="193">
        <v>0</v>
      </c>
      <c r="R516" s="193">
        <f t="shared" si="182"/>
        <v>0</v>
      </c>
      <c r="S516" s="193">
        <v>0</v>
      </c>
      <c r="T516" s="194">
        <f t="shared" si="183"/>
        <v>0</v>
      </c>
      <c r="U516" s="34"/>
      <c r="V516" s="34"/>
      <c r="W516" s="34"/>
      <c r="X516" s="34"/>
      <c r="Y516" s="34"/>
      <c r="Z516" s="34"/>
      <c r="AA516" s="34"/>
      <c r="AB516" s="34"/>
      <c r="AC516" s="34"/>
      <c r="AD516" s="34"/>
      <c r="AE516" s="34"/>
      <c r="AR516" s="195" t="s">
        <v>264</v>
      </c>
      <c r="AT516" s="195" t="s">
        <v>248</v>
      </c>
      <c r="AU516" s="195" t="s">
        <v>85</v>
      </c>
      <c r="AY516" s="17" t="s">
        <v>247</v>
      </c>
      <c r="BE516" s="196">
        <f t="shared" si="184"/>
        <v>0</v>
      </c>
      <c r="BF516" s="196">
        <f t="shared" si="185"/>
        <v>0</v>
      </c>
      <c r="BG516" s="196">
        <f t="shared" si="186"/>
        <v>0</v>
      </c>
      <c r="BH516" s="196">
        <f t="shared" si="187"/>
        <v>0</v>
      </c>
      <c r="BI516" s="196">
        <f t="shared" si="188"/>
        <v>0</v>
      </c>
      <c r="BJ516" s="17" t="s">
        <v>85</v>
      </c>
      <c r="BK516" s="196">
        <f t="shared" si="189"/>
        <v>0</v>
      </c>
      <c r="BL516" s="17" t="s">
        <v>264</v>
      </c>
      <c r="BM516" s="195" t="s">
        <v>3241</v>
      </c>
    </row>
    <row r="517" spans="1:65" s="11" customFormat="1" ht="25.9" customHeight="1">
      <c r="B517" s="170"/>
      <c r="C517" s="171"/>
      <c r="D517" s="172" t="s">
        <v>76</v>
      </c>
      <c r="E517" s="173" t="s">
        <v>3242</v>
      </c>
      <c r="F517" s="173" t="s">
        <v>3243</v>
      </c>
      <c r="G517" s="171"/>
      <c r="H517" s="171"/>
      <c r="I517" s="174"/>
      <c r="J517" s="175">
        <f>BK517</f>
        <v>0</v>
      </c>
      <c r="K517" s="171"/>
      <c r="L517" s="176"/>
      <c r="M517" s="177"/>
      <c r="N517" s="178"/>
      <c r="O517" s="178"/>
      <c r="P517" s="179">
        <f>SUM(P518:P539)</f>
        <v>0</v>
      </c>
      <c r="Q517" s="178"/>
      <c r="R517" s="179">
        <f>SUM(R518:R539)</f>
        <v>0</v>
      </c>
      <c r="S517" s="178"/>
      <c r="T517" s="180">
        <f>SUM(T518:T539)</f>
        <v>0</v>
      </c>
      <c r="AR517" s="181" t="s">
        <v>85</v>
      </c>
      <c r="AT517" s="182" t="s">
        <v>76</v>
      </c>
      <c r="AU517" s="182" t="s">
        <v>77</v>
      </c>
      <c r="AY517" s="181" t="s">
        <v>247</v>
      </c>
      <c r="BK517" s="183">
        <f>SUM(BK518:BK539)</f>
        <v>0</v>
      </c>
    </row>
    <row r="518" spans="1:65" s="2" customFormat="1" ht="24.15" customHeight="1">
      <c r="A518" s="34"/>
      <c r="B518" s="35"/>
      <c r="C518" s="184" t="s">
        <v>3244</v>
      </c>
      <c r="D518" s="184" t="s">
        <v>248</v>
      </c>
      <c r="E518" s="185" t="s">
        <v>3245</v>
      </c>
      <c r="F518" s="186" t="s">
        <v>3246</v>
      </c>
      <c r="G518" s="187" t="s">
        <v>1991</v>
      </c>
      <c r="H518" s="188">
        <v>1</v>
      </c>
      <c r="I518" s="189"/>
      <c r="J518" s="190">
        <f t="shared" ref="J518:J539" si="190">ROUND(I518*H518,2)</f>
        <v>0</v>
      </c>
      <c r="K518" s="186" t="s">
        <v>1</v>
      </c>
      <c r="L518" s="39"/>
      <c r="M518" s="191" t="s">
        <v>1</v>
      </c>
      <c r="N518" s="192" t="s">
        <v>42</v>
      </c>
      <c r="O518" s="71"/>
      <c r="P518" s="193">
        <f t="shared" ref="P518:P539" si="191">O518*H518</f>
        <v>0</v>
      </c>
      <c r="Q518" s="193">
        <v>0</v>
      </c>
      <c r="R518" s="193">
        <f t="shared" ref="R518:R539" si="192">Q518*H518</f>
        <v>0</v>
      </c>
      <c r="S518" s="193">
        <v>0</v>
      </c>
      <c r="T518" s="194">
        <f t="shared" ref="T518:T539" si="193">S518*H518</f>
        <v>0</v>
      </c>
      <c r="U518" s="34"/>
      <c r="V518" s="34"/>
      <c r="W518" s="34"/>
      <c r="X518" s="34"/>
      <c r="Y518" s="34"/>
      <c r="Z518" s="34"/>
      <c r="AA518" s="34"/>
      <c r="AB518" s="34"/>
      <c r="AC518" s="34"/>
      <c r="AD518" s="34"/>
      <c r="AE518" s="34"/>
      <c r="AR518" s="195" t="s">
        <v>264</v>
      </c>
      <c r="AT518" s="195" t="s">
        <v>248</v>
      </c>
      <c r="AU518" s="195" t="s">
        <v>85</v>
      </c>
      <c r="AY518" s="17" t="s">
        <v>247</v>
      </c>
      <c r="BE518" s="196">
        <f t="shared" ref="BE518:BE539" si="194">IF(N518="základní",J518,0)</f>
        <v>0</v>
      </c>
      <c r="BF518" s="196">
        <f t="shared" ref="BF518:BF539" si="195">IF(N518="snížená",J518,0)</f>
        <v>0</v>
      </c>
      <c r="BG518" s="196">
        <f t="shared" ref="BG518:BG539" si="196">IF(N518="zákl. přenesená",J518,0)</f>
        <v>0</v>
      </c>
      <c r="BH518" s="196">
        <f t="shared" ref="BH518:BH539" si="197">IF(N518="sníž. přenesená",J518,0)</f>
        <v>0</v>
      </c>
      <c r="BI518" s="196">
        <f t="shared" ref="BI518:BI539" si="198">IF(N518="nulová",J518,0)</f>
        <v>0</v>
      </c>
      <c r="BJ518" s="17" t="s">
        <v>85</v>
      </c>
      <c r="BK518" s="196">
        <f t="shared" ref="BK518:BK539" si="199">ROUND(I518*H518,2)</f>
        <v>0</v>
      </c>
      <c r="BL518" s="17" t="s">
        <v>264</v>
      </c>
      <c r="BM518" s="195" t="s">
        <v>3247</v>
      </c>
    </row>
    <row r="519" spans="1:65" s="2" customFormat="1" ht="16.5" customHeight="1">
      <c r="A519" s="34"/>
      <c r="B519" s="35"/>
      <c r="C519" s="184" t="s">
        <v>1375</v>
      </c>
      <c r="D519" s="184" t="s">
        <v>248</v>
      </c>
      <c r="E519" s="185" t="s">
        <v>2930</v>
      </c>
      <c r="F519" s="186" t="s">
        <v>2931</v>
      </c>
      <c r="G519" s="187" t="s">
        <v>1991</v>
      </c>
      <c r="H519" s="188">
        <v>1</v>
      </c>
      <c r="I519" s="189"/>
      <c r="J519" s="190">
        <f t="shared" si="190"/>
        <v>0</v>
      </c>
      <c r="K519" s="186" t="s">
        <v>1</v>
      </c>
      <c r="L519" s="39"/>
      <c r="M519" s="191" t="s">
        <v>1</v>
      </c>
      <c r="N519" s="192" t="s">
        <v>42</v>
      </c>
      <c r="O519" s="71"/>
      <c r="P519" s="193">
        <f t="shared" si="191"/>
        <v>0</v>
      </c>
      <c r="Q519" s="193">
        <v>0</v>
      </c>
      <c r="R519" s="193">
        <f t="shared" si="192"/>
        <v>0</v>
      </c>
      <c r="S519" s="193">
        <v>0</v>
      </c>
      <c r="T519" s="194">
        <f t="shared" si="193"/>
        <v>0</v>
      </c>
      <c r="U519" s="34"/>
      <c r="V519" s="34"/>
      <c r="W519" s="34"/>
      <c r="X519" s="34"/>
      <c r="Y519" s="34"/>
      <c r="Z519" s="34"/>
      <c r="AA519" s="34"/>
      <c r="AB519" s="34"/>
      <c r="AC519" s="34"/>
      <c r="AD519" s="34"/>
      <c r="AE519" s="34"/>
      <c r="AR519" s="195" t="s">
        <v>264</v>
      </c>
      <c r="AT519" s="195" t="s">
        <v>248</v>
      </c>
      <c r="AU519" s="195" t="s">
        <v>85</v>
      </c>
      <c r="AY519" s="17" t="s">
        <v>247</v>
      </c>
      <c r="BE519" s="196">
        <f t="shared" si="194"/>
        <v>0</v>
      </c>
      <c r="BF519" s="196">
        <f t="shared" si="195"/>
        <v>0</v>
      </c>
      <c r="BG519" s="196">
        <f t="shared" si="196"/>
        <v>0</v>
      </c>
      <c r="BH519" s="196">
        <f t="shared" si="197"/>
        <v>0</v>
      </c>
      <c r="BI519" s="196">
        <f t="shared" si="198"/>
        <v>0</v>
      </c>
      <c r="BJ519" s="17" t="s">
        <v>85</v>
      </c>
      <c r="BK519" s="196">
        <f t="shared" si="199"/>
        <v>0</v>
      </c>
      <c r="BL519" s="17" t="s">
        <v>264</v>
      </c>
      <c r="BM519" s="195" t="s">
        <v>3248</v>
      </c>
    </row>
    <row r="520" spans="1:65" s="2" customFormat="1" ht="21.75" customHeight="1">
      <c r="A520" s="34"/>
      <c r="B520" s="35"/>
      <c r="C520" s="184" t="s">
        <v>3249</v>
      </c>
      <c r="D520" s="184" t="s">
        <v>248</v>
      </c>
      <c r="E520" s="185" t="s">
        <v>2932</v>
      </c>
      <c r="F520" s="186" t="s">
        <v>2933</v>
      </c>
      <c r="G520" s="187" t="s">
        <v>1991</v>
      </c>
      <c r="H520" s="188">
        <v>3</v>
      </c>
      <c r="I520" s="189"/>
      <c r="J520" s="190">
        <f t="shared" si="190"/>
        <v>0</v>
      </c>
      <c r="K520" s="186" t="s">
        <v>1</v>
      </c>
      <c r="L520" s="39"/>
      <c r="M520" s="191" t="s">
        <v>1</v>
      </c>
      <c r="N520" s="192" t="s">
        <v>42</v>
      </c>
      <c r="O520" s="71"/>
      <c r="P520" s="193">
        <f t="shared" si="191"/>
        <v>0</v>
      </c>
      <c r="Q520" s="193">
        <v>0</v>
      </c>
      <c r="R520" s="193">
        <f t="shared" si="192"/>
        <v>0</v>
      </c>
      <c r="S520" s="193">
        <v>0</v>
      </c>
      <c r="T520" s="194">
        <f t="shared" si="193"/>
        <v>0</v>
      </c>
      <c r="U520" s="34"/>
      <c r="V520" s="34"/>
      <c r="W520" s="34"/>
      <c r="X520" s="34"/>
      <c r="Y520" s="34"/>
      <c r="Z520" s="34"/>
      <c r="AA520" s="34"/>
      <c r="AB520" s="34"/>
      <c r="AC520" s="34"/>
      <c r="AD520" s="34"/>
      <c r="AE520" s="34"/>
      <c r="AR520" s="195" t="s">
        <v>264</v>
      </c>
      <c r="AT520" s="195" t="s">
        <v>248</v>
      </c>
      <c r="AU520" s="195" t="s">
        <v>85</v>
      </c>
      <c r="AY520" s="17" t="s">
        <v>247</v>
      </c>
      <c r="BE520" s="196">
        <f t="shared" si="194"/>
        <v>0</v>
      </c>
      <c r="BF520" s="196">
        <f t="shared" si="195"/>
        <v>0</v>
      </c>
      <c r="BG520" s="196">
        <f t="shared" si="196"/>
        <v>0</v>
      </c>
      <c r="BH520" s="196">
        <f t="shared" si="197"/>
        <v>0</v>
      </c>
      <c r="BI520" s="196">
        <f t="shared" si="198"/>
        <v>0</v>
      </c>
      <c r="BJ520" s="17" t="s">
        <v>85</v>
      </c>
      <c r="BK520" s="196">
        <f t="shared" si="199"/>
        <v>0</v>
      </c>
      <c r="BL520" s="17" t="s">
        <v>264</v>
      </c>
      <c r="BM520" s="195" t="s">
        <v>3250</v>
      </c>
    </row>
    <row r="521" spans="1:65" s="2" customFormat="1" ht="24.15" customHeight="1">
      <c r="A521" s="34"/>
      <c r="B521" s="35"/>
      <c r="C521" s="184" t="s">
        <v>1381</v>
      </c>
      <c r="D521" s="184" t="s">
        <v>248</v>
      </c>
      <c r="E521" s="185" t="s">
        <v>2964</v>
      </c>
      <c r="F521" s="186" t="s">
        <v>2965</v>
      </c>
      <c r="G521" s="187" t="s">
        <v>1991</v>
      </c>
      <c r="H521" s="188">
        <v>1</v>
      </c>
      <c r="I521" s="189"/>
      <c r="J521" s="190">
        <f t="shared" si="190"/>
        <v>0</v>
      </c>
      <c r="K521" s="186" t="s">
        <v>1</v>
      </c>
      <c r="L521" s="39"/>
      <c r="M521" s="191" t="s">
        <v>1</v>
      </c>
      <c r="N521" s="192" t="s">
        <v>42</v>
      </c>
      <c r="O521" s="71"/>
      <c r="P521" s="193">
        <f t="shared" si="191"/>
        <v>0</v>
      </c>
      <c r="Q521" s="193">
        <v>0</v>
      </c>
      <c r="R521" s="193">
        <f t="shared" si="192"/>
        <v>0</v>
      </c>
      <c r="S521" s="193">
        <v>0</v>
      </c>
      <c r="T521" s="194">
        <f t="shared" si="193"/>
        <v>0</v>
      </c>
      <c r="U521" s="34"/>
      <c r="V521" s="34"/>
      <c r="W521" s="34"/>
      <c r="X521" s="34"/>
      <c r="Y521" s="34"/>
      <c r="Z521" s="34"/>
      <c r="AA521" s="34"/>
      <c r="AB521" s="34"/>
      <c r="AC521" s="34"/>
      <c r="AD521" s="34"/>
      <c r="AE521" s="34"/>
      <c r="AR521" s="195" t="s">
        <v>264</v>
      </c>
      <c r="AT521" s="195" t="s">
        <v>248</v>
      </c>
      <c r="AU521" s="195" t="s">
        <v>85</v>
      </c>
      <c r="AY521" s="17" t="s">
        <v>247</v>
      </c>
      <c r="BE521" s="196">
        <f t="shared" si="194"/>
        <v>0</v>
      </c>
      <c r="BF521" s="196">
        <f t="shared" si="195"/>
        <v>0</v>
      </c>
      <c r="BG521" s="196">
        <f t="shared" si="196"/>
        <v>0</v>
      </c>
      <c r="BH521" s="196">
        <f t="shared" si="197"/>
        <v>0</v>
      </c>
      <c r="BI521" s="196">
        <f t="shared" si="198"/>
        <v>0</v>
      </c>
      <c r="BJ521" s="17" t="s">
        <v>85</v>
      </c>
      <c r="BK521" s="196">
        <f t="shared" si="199"/>
        <v>0</v>
      </c>
      <c r="BL521" s="17" t="s">
        <v>264</v>
      </c>
      <c r="BM521" s="195" t="s">
        <v>3251</v>
      </c>
    </row>
    <row r="522" spans="1:65" s="2" customFormat="1" ht="24.15" customHeight="1">
      <c r="A522" s="34"/>
      <c r="B522" s="35"/>
      <c r="C522" s="184" t="s">
        <v>3252</v>
      </c>
      <c r="D522" s="184" t="s">
        <v>248</v>
      </c>
      <c r="E522" s="185" t="s">
        <v>2934</v>
      </c>
      <c r="F522" s="186" t="s">
        <v>2935</v>
      </c>
      <c r="G522" s="187" t="s">
        <v>1991</v>
      </c>
      <c r="H522" s="188">
        <v>1</v>
      </c>
      <c r="I522" s="189"/>
      <c r="J522" s="190">
        <f t="shared" si="190"/>
        <v>0</v>
      </c>
      <c r="K522" s="186" t="s">
        <v>1</v>
      </c>
      <c r="L522" s="39"/>
      <c r="M522" s="191" t="s">
        <v>1</v>
      </c>
      <c r="N522" s="192" t="s">
        <v>42</v>
      </c>
      <c r="O522" s="71"/>
      <c r="P522" s="193">
        <f t="shared" si="191"/>
        <v>0</v>
      </c>
      <c r="Q522" s="193">
        <v>0</v>
      </c>
      <c r="R522" s="193">
        <f t="shared" si="192"/>
        <v>0</v>
      </c>
      <c r="S522" s="193">
        <v>0</v>
      </c>
      <c r="T522" s="194">
        <f t="shared" si="193"/>
        <v>0</v>
      </c>
      <c r="U522" s="34"/>
      <c r="V522" s="34"/>
      <c r="W522" s="34"/>
      <c r="X522" s="34"/>
      <c r="Y522" s="34"/>
      <c r="Z522" s="34"/>
      <c r="AA522" s="34"/>
      <c r="AB522" s="34"/>
      <c r="AC522" s="34"/>
      <c r="AD522" s="34"/>
      <c r="AE522" s="34"/>
      <c r="AR522" s="195" t="s">
        <v>264</v>
      </c>
      <c r="AT522" s="195" t="s">
        <v>248</v>
      </c>
      <c r="AU522" s="195" t="s">
        <v>85</v>
      </c>
      <c r="AY522" s="17" t="s">
        <v>247</v>
      </c>
      <c r="BE522" s="196">
        <f t="shared" si="194"/>
        <v>0</v>
      </c>
      <c r="BF522" s="196">
        <f t="shared" si="195"/>
        <v>0</v>
      </c>
      <c r="BG522" s="196">
        <f t="shared" si="196"/>
        <v>0</v>
      </c>
      <c r="BH522" s="196">
        <f t="shared" si="197"/>
        <v>0</v>
      </c>
      <c r="BI522" s="196">
        <f t="shared" si="198"/>
        <v>0</v>
      </c>
      <c r="BJ522" s="17" t="s">
        <v>85</v>
      </c>
      <c r="BK522" s="196">
        <f t="shared" si="199"/>
        <v>0</v>
      </c>
      <c r="BL522" s="17" t="s">
        <v>264</v>
      </c>
      <c r="BM522" s="195" t="s">
        <v>3253</v>
      </c>
    </row>
    <row r="523" spans="1:65" s="2" customFormat="1" ht="21.75" customHeight="1">
      <c r="A523" s="34"/>
      <c r="B523" s="35"/>
      <c r="C523" s="184" t="s">
        <v>1389</v>
      </c>
      <c r="D523" s="184" t="s">
        <v>248</v>
      </c>
      <c r="E523" s="185" t="s">
        <v>2903</v>
      </c>
      <c r="F523" s="186" t="s">
        <v>2904</v>
      </c>
      <c r="G523" s="187" t="s">
        <v>1991</v>
      </c>
      <c r="H523" s="188">
        <v>1</v>
      </c>
      <c r="I523" s="189"/>
      <c r="J523" s="190">
        <f t="shared" si="190"/>
        <v>0</v>
      </c>
      <c r="K523" s="186" t="s">
        <v>1</v>
      </c>
      <c r="L523" s="39"/>
      <c r="M523" s="191" t="s">
        <v>1</v>
      </c>
      <c r="N523" s="192" t="s">
        <v>42</v>
      </c>
      <c r="O523" s="71"/>
      <c r="P523" s="193">
        <f t="shared" si="191"/>
        <v>0</v>
      </c>
      <c r="Q523" s="193">
        <v>0</v>
      </c>
      <c r="R523" s="193">
        <f t="shared" si="192"/>
        <v>0</v>
      </c>
      <c r="S523" s="193">
        <v>0</v>
      </c>
      <c r="T523" s="194">
        <f t="shared" si="193"/>
        <v>0</v>
      </c>
      <c r="U523" s="34"/>
      <c r="V523" s="34"/>
      <c r="W523" s="34"/>
      <c r="X523" s="34"/>
      <c r="Y523" s="34"/>
      <c r="Z523" s="34"/>
      <c r="AA523" s="34"/>
      <c r="AB523" s="34"/>
      <c r="AC523" s="34"/>
      <c r="AD523" s="34"/>
      <c r="AE523" s="34"/>
      <c r="AR523" s="195" t="s">
        <v>264</v>
      </c>
      <c r="AT523" s="195" t="s">
        <v>248</v>
      </c>
      <c r="AU523" s="195" t="s">
        <v>85</v>
      </c>
      <c r="AY523" s="17" t="s">
        <v>247</v>
      </c>
      <c r="BE523" s="196">
        <f t="shared" si="194"/>
        <v>0</v>
      </c>
      <c r="BF523" s="196">
        <f t="shared" si="195"/>
        <v>0</v>
      </c>
      <c r="BG523" s="196">
        <f t="shared" si="196"/>
        <v>0</v>
      </c>
      <c r="BH523" s="196">
        <f t="shared" si="197"/>
        <v>0</v>
      </c>
      <c r="BI523" s="196">
        <f t="shared" si="198"/>
        <v>0</v>
      </c>
      <c r="BJ523" s="17" t="s">
        <v>85</v>
      </c>
      <c r="BK523" s="196">
        <f t="shared" si="199"/>
        <v>0</v>
      </c>
      <c r="BL523" s="17" t="s">
        <v>264</v>
      </c>
      <c r="BM523" s="195" t="s">
        <v>3254</v>
      </c>
    </row>
    <row r="524" spans="1:65" s="2" customFormat="1" ht="21.75" customHeight="1">
      <c r="A524" s="34"/>
      <c r="B524" s="35"/>
      <c r="C524" s="184" t="s">
        <v>3255</v>
      </c>
      <c r="D524" s="184" t="s">
        <v>248</v>
      </c>
      <c r="E524" s="185" t="s">
        <v>2968</v>
      </c>
      <c r="F524" s="186" t="s">
        <v>2969</v>
      </c>
      <c r="G524" s="187" t="s">
        <v>1991</v>
      </c>
      <c r="H524" s="188">
        <v>6</v>
      </c>
      <c r="I524" s="189"/>
      <c r="J524" s="190">
        <f t="shared" si="190"/>
        <v>0</v>
      </c>
      <c r="K524" s="186" t="s">
        <v>1</v>
      </c>
      <c r="L524" s="39"/>
      <c r="M524" s="191" t="s">
        <v>1</v>
      </c>
      <c r="N524" s="192" t="s">
        <v>42</v>
      </c>
      <c r="O524" s="71"/>
      <c r="P524" s="193">
        <f t="shared" si="191"/>
        <v>0</v>
      </c>
      <c r="Q524" s="193">
        <v>0</v>
      </c>
      <c r="R524" s="193">
        <f t="shared" si="192"/>
        <v>0</v>
      </c>
      <c r="S524" s="193">
        <v>0</v>
      </c>
      <c r="T524" s="194">
        <f t="shared" si="193"/>
        <v>0</v>
      </c>
      <c r="U524" s="34"/>
      <c r="V524" s="34"/>
      <c r="W524" s="34"/>
      <c r="X524" s="34"/>
      <c r="Y524" s="34"/>
      <c r="Z524" s="34"/>
      <c r="AA524" s="34"/>
      <c r="AB524" s="34"/>
      <c r="AC524" s="34"/>
      <c r="AD524" s="34"/>
      <c r="AE524" s="34"/>
      <c r="AR524" s="195" t="s">
        <v>264</v>
      </c>
      <c r="AT524" s="195" t="s">
        <v>248</v>
      </c>
      <c r="AU524" s="195" t="s">
        <v>85</v>
      </c>
      <c r="AY524" s="17" t="s">
        <v>247</v>
      </c>
      <c r="BE524" s="196">
        <f t="shared" si="194"/>
        <v>0</v>
      </c>
      <c r="BF524" s="196">
        <f t="shared" si="195"/>
        <v>0</v>
      </c>
      <c r="BG524" s="196">
        <f t="shared" si="196"/>
        <v>0</v>
      </c>
      <c r="BH524" s="196">
        <f t="shared" si="197"/>
        <v>0</v>
      </c>
      <c r="BI524" s="196">
        <f t="shared" si="198"/>
        <v>0</v>
      </c>
      <c r="BJ524" s="17" t="s">
        <v>85</v>
      </c>
      <c r="BK524" s="196">
        <f t="shared" si="199"/>
        <v>0</v>
      </c>
      <c r="BL524" s="17" t="s">
        <v>264</v>
      </c>
      <c r="BM524" s="195" t="s">
        <v>3256</v>
      </c>
    </row>
    <row r="525" spans="1:65" s="2" customFormat="1" ht="21.75" customHeight="1">
      <c r="A525" s="34"/>
      <c r="B525" s="35"/>
      <c r="C525" s="184" t="s">
        <v>1394</v>
      </c>
      <c r="D525" s="184" t="s">
        <v>248</v>
      </c>
      <c r="E525" s="185" t="s">
        <v>2940</v>
      </c>
      <c r="F525" s="186" t="s">
        <v>2941</v>
      </c>
      <c r="G525" s="187" t="s">
        <v>1991</v>
      </c>
      <c r="H525" s="188">
        <v>2</v>
      </c>
      <c r="I525" s="189"/>
      <c r="J525" s="190">
        <f t="shared" si="190"/>
        <v>0</v>
      </c>
      <c r="K525" s="186" t="s">
        <v>1</v>
      </c>
      <c r="L525" s="39"/>
      <c r="M525" s="191" t="s">
        <v>1</v>
      </c>
      <c r="N525" s="192" t="s">
        <v>42</v>
      </c>
      <c r="O525" s="71"/>
      <c r="P525" s="193">
        <f t="shared" si="191"/>
        <v>0</v>
      </c>
      <c r="Q525" s="193">
        <v>0</v>
      </c>
      <c r="R525" s="193">
        <f t="shared" si="192"/>
        <v>0</v>
      </c>
      <c r="S525" s="193">
        <v>0</v>
      </c>
      <c r="T525" s="194">
        <f t="shared" si="193"/>
        <v>0</v>
      </c>
      <c r="U525" s="34"/>
      <c r="V525" s="34"/>
      <c r="W525" s="34"/>
      <c r="X525" s="34"/>
      <c r="Y525" s="34"/>
      <c r="Z525" s="34"/>
      <c r="AA525" s="34"/>
      <c r="AB525" s="34"/>
      <c r="AC525" s="34"/>
      <c r="AD525" s="34"/>
      <c r="AE525" s="34"/>
      <c r="AR525" s="195" t="s">
        <v>264</v>
      </c>
      <c r="AT525" s="195" t="s">
        <v>248</v>
      </c>
      <c r="AU525" s="195" t="s">
        <v>85</v>
      </c>
      <c r="AY525" s="17" t="s">
        <v>247</v>
      </c>
      <c r="BE525" s="196">
        <f t="shared" si="194"/>
        <v>0</v>
      </c>
      <c r="BF525" s="196">
        <f t="shared" si="195"/>
        <v>0</v>
      </c>
      <c r="BG525" s="196">
        <f t="shared" si="196"/>
        <v>0</v>
      </c>
      <c r="BH525" s="196">
        <f t="shared" si="197"/>
        <v>0</v>
      </c>
      <c r="BI525" s="196">
        <f t="shared" si="198"/>
        <v>0</v>
      </c>
      <c r="BJ525" s="17" t="s">
        <v>85</v>
      </c>
      <c r="BK525" s="196">
        <f t="shared" si="199"/>
        <v>0</v>
      </c>
      <c r="BL525" s="17" t="s">
        <v>264</v>
      </c>
      <c r="BM525" s="195" t="s">
        <v>1566</v>
      </c>
    </row>
    <row r="526" spans="1:65" s="2" customFormat="1" ht="21.75" customHeight="1">
      <c r="A526" s="34"/>
      <c r="B526" s="35"/>
      <c r="C526" s="184" t="s">
        <v>3257</v>
      </c>
      <c r="D526" s="184" t="s">
        <v>248</v>
      </c>
      <c r="E526" s="185" t="s">
        <v>2938</v>
      </c>
      <c r="F526" s="186" t="s">
        <v>2939</v>
      </c>
      <c r="G526" s="187" t="s">
        <v>1991</v>
      </c>
      <c r="H526" s="188">
        <v>1</v>
      </c>
      <c r="I526" s="189"/>
      <c r="J526" s="190">
        <f t="shared" si="190"/>
        <v>0</v>
      </c>
      <c r="K526" s="186" t="s">
        <v>1</v>
      </c>
      <c r="L526" s="39"/>
      <c r="M526" s="191" t="s">
        <v>1</v>
      </c>
      <c r="N526" s="192" t="s">
        <v>42</v>
      </c>
      <c r="O526" s="71"/>
      <c r="P526" s="193">
        <f t="shared" si="191"/>
        <v>0</v>
      </c>
      <c r="Q526" s="193">
        <v>0</v>
      </c>
      <c r="R526" s="193">
        <f t="shared" si="192"/>
        <v>0</v>
      </c>
      <c r="S526" s="193">
        <v>0</v>
      </c>
      <c r="T526" s="194">
        <f t="shared" si="193"/>
        <v>0</v>
      </c>
      <c r="U526" s="34"/>
      <c r="V526" s="34"/>
      <c r="W526" s="34"/>
      <c r="X526" s="34"/>
      <c r="Y526" s="34"/>
      <c r="Z526" s="34"/>
      <c r="AA526" s="34"/>
      <c r="AB526" s="34"/>
      <c r="AC526" s="34"/>
      <c r="AD526" s="34"/>
      <c r="AE526" s="34"/>
      <c r="AR526" s="195" t="s">
        <v>264</v>
      </c>
      <c r="AT526" s="195" t="s">
        <v>248</v>
      </c>
      <c r="AU526" s="195" t="s">
        <v>85</v>
      </c>
      <c r="AY526" s="17" t="s">
        <v>247</v>
      </c>
      <c r="BE526" s="196">
        <f t="shared" si="194"/>
        <v>0</v>
      </c>
      <c r="BF526" s="196">
        <f t="shared" si="195"/>
        <v>0</v>
      </c>
      <c r="BG526" s="196">
        <f t="shared" si="196"/>
        <v>0</v>
      </c>
      <c r="BH526" s="196">
        <f t="shared" si="197"/>
        <v>0</v>
      </c>
      <c r="BI526" s="196">
        <f t="shared" si="198"/>
        <v>0</v>
      </c>
      <c r="BJ526" s="17" t="s">
        <v>85</v>
      </c>
      <c r="BK526" s="196">
        <f t="shared" si="199"/>
        <v>0</v>
      </c>
      <c r="BL526" s="17" t="s">
        <v>264</v>
      </c>
      <c r="BM526" s="195" t="s">
        <v>3258</v>
      </c>
    </row>
    <row r="527" spans="1:65" s="2" customFormat="1" ht="16.5" customHeight="1">
      <c r="A527" s="34"/>
      <c r="B527" s="35"/>
      <c r="C527" s="184" t="s">
        <v>1400</v>
      </c>
      <c r="D527" s="184" t="s">
        <v>248</v>
      </c>
      <c r="E527" s="185" t="s">
        <v>2942</v>
      </c>
      <c r="F527" s="186" t="s">
        <v>2943</v>
      </c>
      <c r="G527" s="187" t="s">
        <v>1991</v>
      </c>
      <c r="H527" s="188">
        <v>1</v>
      </c>
      <c r="I527" s="189"/>
      <c r="J527" s="190">
        <f t="shared" si="190"/>
        <v>0</v>
      </c>
      <c r="K527" s="186" t="s">
        <v>1</v>
      </c>
      <c r="L527" s="39"/>
      <c r="M527" s="191" t="s">
        <v>1</v>
      </c>
      <c r="N527" s="192" t="s">
        <v>42</v>
      </c>
      <c r="O527" s="71"/>
      <c r="P527" s="193">
        <f t="shared" si="191"/>
        <v>0</v>
      </c>
      <c r="Q527" s="193">
        <v>0</v>
      </c>
      <c r="R527" s="193">
        <f t="shared" si="192"/>
        <v>0</v>
      </c>
      <c r="S527" s="193">
        <v>0</v>
      </c>
      <c r="T527" s="194">
        <f t="shared" si="193"/>
        <v>0</v>
      </c>
      <c r="U527" s="34"/>
      <c r="V527" s="34"/>
      <c r="W527" s="34"/>
      <c r="X527" s="34"/>
      <c r="Y527" s="34"/>
      <c r="Z527" s="34"/>
      <c r="AA527" s="34"/>
      <c r="AB527" s="34"/>
      <c r="AC527" s="34"/>
      <c r="AD527" s="34"/>
      <c r="AE527" s="34"/>
      <c r="AR527" s="195" t="s">
        <v>264</v>
      </c>
      <c r="AT527" s="195" t="s">
        <v>248</v>
      </c>
      <c r="AU527" s="195" t="s">
        <v>85</v>
      </c>
      <c r="AY527" s="17" t="s">
        <v>247</v>
      </c>
      <c r="BE527" s="196">
        <f t="shared" si="194"/>
        <v>0</v>
      </c>
      <c r="BF527" s="196">
        <f t="shared" si="195"/>
        <v>0</v>
      </c>
      <c r="BG527" s="196">
        <f t="shared" si="196"/>
        <v>0</v>
      </c>
      <c r="BH527" s="196">
        <f t="shared" si="197"/>
        <v>0</v>
      </c>
      <c r="BI527" s="196">
        <f t="shared" si="198"/>
        <v>0</v>
      </c>
      <c r="BJ527" s="17" t="s">
        <v>85</v>
      </c>
      <c r="BK527" s="196">
        <f t="shared" si="199"/>
        <v>0</v>
      </c>
      <c r="BL527" s="17" t="s">
        <v>264</v>
      </c>
      <c r="BM527" s="195" t="s">
        <v>3259</v>
      </c>
    </row>
    <row r="528" spans="1:65" s="2" customFormat="1" ht="16.5" customHeight="1">
      <c r="A528" s="34"/>
      <c r="B528" s="35"/>
      <c r="C528" s="184" t="s">
        <v>3260</v>
      </c>
      <c r="D528" s="184" t="s">
        <v>248</v>
      </c>
      <c r="E528" s="185" t="s">
        <v>2907</v>
      </c>
      <c r="F528" s="186" t="s">
        <v>2908</v>
      </c>
      <c r="G528" s="187" t="s">
        <v>1991</v>
      </c>
      <c r="H528" s="188">
        <v>2</v>
      </c>
      <c r="I528" s="189"/>
      <c r="J528" s="190">
        <f t="shared" si="190"/>
        <v>0</v>
      </c>
      <c r="K528" s="186" t="s">
        <v>1</v>
      </c>
      <c r="L528" s="39"/>
      <c r="M528" s="191" t="s">
        <v>1</v>
      </c>
      <c r="N528" s="192" t="s">
        <v>42</v>
      </c>
      <c r="O528" s="71"/>
      <c r="P528" s="193">
        <f t="shared" si="191"/>
        <v>0</v>
      </c>
      <c r="Q528" s="193">
        <v>0</v>
      </c>
      <c r="R528" s="193">
        <f t="shared" si="192"/>
        <v>0</v>
      </c>
      <c r="S528" s="193">
        <v>0</v>
      </c>
      <c r="T528" s="194">
        <f t="shared" si="193"/>
        <v>0</v>
      </c>
      <c r="U528" s="34"/>
      <c r="V528" s="34"/>
      <c r="W528" s="34"/>
      <c r="X528" s="34"/>
      <c r="Y528" s="34"/>
      <c r="Z528" s="34"/>
      <c r="AA528" s="34"/>
      <c r="AB528" s="34"/>
      <c r="AC528" s="34"/>
      <c r="AD528" s="34"/>
      <c r="AE528" s="34"/>
      <c r="AR528" s="195" t="s">
        <v>264</v>
      </c>
      <c r="AT528" s="195" t="s">
        <v>248</v>
      </c>
      <c r="AU528" s="195" t="s">
        <v>85</v>
      </c>
      <c r="AY528" s="17" t="s">
        <v>247</v>
      </c>
      <c r="BE528" s="196">
        <f t="shared" si="194"/>
        <v>0</v>
      </c>
      <c r="BF528" s="196">
        <f t="shared" si="195"/>
        <v>0</v>
      </c>
      <c r="BG528" s="196">
        <f t="shared" si="196"/>
        <v>0</v>
      </c>
      <c r="BH528" s="196">
        <f t="shared" si="197"/>
        <v>0</v>
      </c>
      <c r="BI528" s="196">
        <f t="shared" si="198"/>
        <v>0</v>
      </c>
      <c r="BJ528" s="17" t="s">
        <v>85</v>
      </c>
      <c r="BK528" s="196">
        <f t="shared" si="199"/>
        <v>0</v>
      </c>
      <c r="BL528" s="17" t="s">
        <v>264</v>
      </c>
      <c r="BM528" s="195" t="s">
        <v>3261</v>
      </c>
    </row>
    <row r="529" spans="1:65" s="2" customFormat="1" ht="24.15" customHeight="1">
      <c r="A529" s="34"/>
      <c r="B529" s="35"/>
      <c r="C529" s="184" t="s">
        <v>1405</v>
      </c>
      <c r="D529" s="184" t="s">
        <v>248</v>
      </c>
      <c r="E529" s="185" t="s">
        <v>2970</v>
      </c>
      <c r="F529" s="186" t="s">
        <v>2971</v>
      </c>
      <c r="G529" s="187" t="s">
        <v>1991</v>
      </c>
      <c r="H529" s="188">
        <v>1</v>
      </c>
      <c r="I529" s="189"/>
      <c r="J529" s="190">
        <f t="shared" si="190"/>
        <v>0</v>
      </c>
      <c r="K529" s="186" t="s">
        <v>1</v>
      </c>
      <c r="L529" s="39"/>
      <c r="M529" s="191" t="s">
        <v>1</v>
      </c>
      <c r="N529" s="192" t="s">
        <v>42</v>
      </c>
      <c r="O529" s="71"/>
      <c r="P529" s="193">
        <f t="shared" si="191"/>
        <v>0</v>
      </c>
      <c r="Q529" s="193">
        <v>0</v>
      </c>
      <c r="R529" s="193">
        <f t="shared" si="192"/>
        <v>0</v>
      </c>
      <c r="S529" s="193">
        <v>0</v>
      </c>
      <c r="T529" s="194">
        <f t="shared" si="193"/>
        <v>0</v>
      </c>
      <c r="U529" s="34"/>
      <c r="V529" s="34"/>
      <c r="W529" s="34"/>
      <c r="X529" s="34"/>
      <c r="Y529" s="34"/>
      <c r="Z529" s="34"/>
      <c r="AA529" s="34"/>
      <c r="AB529" s="34"/>
      <c r="AC529" s="34"/>
      <c r="AD529" s="34"/>
      <c r="AE529" s="34"/>
      <c r="AR529" s="195" t="s">
        <v>264</v>
      </c>
      <c r="AT529" s="195" t="s">
        <v>248</v>
      </c>
      <c r="AU529" s="195" t="s">
        <v>85</v>
      </c>
      <c r="AY529" s="17" t="s">
        <v>247</v>
      </c>
      <c r="BE529" s="196">
        <f t="shared" si="194"/>
        <v>0</v>
      </c>
      <c r="BF529" s="196">
        <f t="shared" si="195"/>
        <v>0</v>
      </c>
      <c r="BG529" s="196">
        <f t="shared" si="196"/>
        <v>0</v>
      </c>
      <c r="BH529" s="196">
        <f t="shared" si="197"/>
        <v>0</v>
      </c>
      <c r="BI529" s="196">
        <f t="shared" si="198"/>
        <v>0</v>
      </c>
      <c r="BJ529" s="17" t="s">
        <v>85</v>
      </c>
      <c r="BK529" s="196">
        <f t="shared" si="199"/>
        <v>0</v>
      </c>
      <c r="BL529" s="17" t="s">
        <v>264</v>
      </c>
      <c r="BM529" s="195" t="s">
        <v>3262</v>
      </c>
    </row>
    <row r="530" spans="1:65" s="2" customFormat="1" ht="21.75" customHeight="1">
      <c r="A530" s="34"/>
      <c r="B530" s="35"/>
      <c r="C530" s="184" t="s">
        <v>3263</v>
      </c>
      <c r="D530" s="184" t="s">
        <v>248</v>
      </c>
      <c r="E530" s="185" t="s">
        <v>2972</v>
      </c>
      <c r="F530" s="186" t="s">
        <v>2973</v>
      </c>
      <c r="G530" s="187" t="s">
        <v>1991</v>
      </c>
      <c r="H530" s="188">
        <v>1</v>
      </c>
      <c r="I530" s="189"/>
      <c r="J530" s="190">
        <f t="shared" si="190"/>
        <v>0</v>
      </c>
      <c r="K530" s="186" t="s">
        <v>1</v>
      </c>
      <c r="L530" s="39"/>
      <c r="M530" s="191" t="s">
        <v>1</v>
      </c>
      <c r="N530" s="192" t="s">
        <v>42</v>
      </c>
      <c r="O530" s="71"/>
      <c r="P530" s="193">
        <f t="shared" si="191"/>
        <v>0</v>
      </c>
      <c r="Q530" s="193">
        <v>0</v>
      </c>
      <c r="R530" s="193">
        <f t="shared" si="192"/>
        <v>0</v>
      </c>
      <c r="S530" s="193">
        <v>0</v>
      </c>
      <c r="T530" s="194">
        <f t="shared" si="193"/>
        <v>0</v>
      </c>
      <c r="U530" s="34"/>
      <c r="V530" s="34"/>
      <c r="W530" s="34"/>
      <c r="X530" s="34"/>
      <c r="Y530" s="34"/>
      <c r="Z530" s="34"/>
      <c r="AA530" s="34"/>
      <c r="AB530" s="34"/>
      <c r="AC530" s="34"/>
      <c r="AD530" s="34"/>
      <c r="AE530" s="34"/>
      <c r="AR530" s="195" t="s">
        <v>264</v>
      </c>
      <c r="AT530" s="195" t="s">
        <v>248</v>
      </c>
      <c r="AU530" s="195" t="s">
        <v>85</v>
      </c>
      <c r="AY530" s="17" t="s">
        <v>247</v>
      </c>
      <c r="BE530" s="196">
        <f t="shared" si="194"/>
        <v>0</v>
      </c>
      <c r="BF530" s="196">
        <f t="shared" si="195"/>
        <v>0</v>
      </c>
      <c r="BG530" s="196">
        <f t="shared" si="196"/>
        <v>0</v>
      </c>
      <c r="BH530" s="196">
        <f t="shared" si="197"/>
        <v>0</v>
      </c>
      <c r="BI530" s="196">
        <f t="shared" si="198"/>
        <v>0</v>
      </c>
      <c r="BJ530" s="17" t="s">
        <v>85</v>
      </c>
      <c r="BK530" s="196">
        <f t="shared" si="199"/>
        <v>0</v>
      </c>
      <c r="BL530" s="17" t="s">
        <v>264</v>
      </c>
      <c r="BM530" s="195" t="s">
        <v>2197</v>
      </c>
    </row>
    <row r="531" spans="1:65" s="2" customFormat="1" ht="24.15" customHeight="1">
      <c r="A531" s="34"/>
      <c r="B531" s="35"/>
      <c r="C531" s="184" t="s">
        <v>1410</v>
      </c>
      <c r="D531" s="184" t="s">
        <v>248</v>
      </c>
      <c r="E531" s="185" t="s">
        <v>2974</v>
      </c>
      <c r="F531" s="186" t="s">
        <v>2975</v>
      </c>
      <c r="G531" s="187" t="s">
        <v>1991</v>
      </c>
      <c r="H531" s="188">
        <v>1</v>
      </c>
      <c r="I531" s="189"/>
      <c r="J531" s="190">
        <f t="shared" si="190"/>
        <v>0</v>
      </c>
      <c r="K531" s="186" t="s">
        <v>1</v>
      </c>
      <c r="L531" s="39"/>
      <c r="M531" s="191" t="s">
        <v>1</v>
      </c>
      <c r="N531" s="192" t="s">
        <v>42</v>
      </c>
      <c r="O531" s="71"/>
      <c r="P531" s="193">
        <f t="shared" si="191"/>
        <v>0</v>
      </c>
      <c r="Q531" s="193">
        <v>0</v>
      </c>
      <c r="R531" s="193">
        <f t="shared" si="192"/>
        <v>0</v>
      </c>
      <c r="S531" s="193">
        <v>0</v>
      </c>
      <c r="T531" s="194">
        <f t="shared" si="193"/>
        <v>0</v>
      </c>
      <c r="U531" s="34"/>
      <c r="V531" s="34"/>
      <c r="W531" s="34"/>
      <c r="X531" s="34"/>
      <c r="Y531" s="34"/>
      <c r="Z531" s="34"/>
      <c r="AA531" s="34"/>
      <c r="AB531" s="34"/>
      <c r="AC531" s="34"/>
      <c r="AD531" s="34"/>
      <c r="AE531" s="34"/>
      <c r="AR531" s="195" t="s">
        <v>264</v>
      </c>
      <c r="AT531" s="195" t="s">
        <v>248</v>
      </c>
      <c r="AU531" s="195" t="s">
        <v>85</v>
      </c>
      <c r="AY531" s="17" t="s">
        <v>247</v>
      </c>
      <c r="BE531" s="196">
        <f t="shared" si="194"/>
        <v>0</v>
      </c>
      <c r="BF531" s="196">
        <f t="shared" si="195"/>
        <v>0</v>
      </c>
      <c r="BG531" s="196">
        <f t="shared" si="196"/>
        <v>0</v>
      </c>
      <c r="BH531" s="196">
        <f t="shared" si="197"/>
        <v>0</v>
      </c>
      <c r="BI531" s="196">
        <f t="shared" si="198"/>
        <v>0</v>
      </c>
      <c r="BJ531" s="17" t="s">
        <v>85</v>
      </c>
      <c r="BK531" s="196">
        <f t="shared" si="199"/>
        <v>0</v>
      </c>
      <c r="BL531" s="17" t="s">
        <v>264</v>
      </c>
      <c r="BM531" s="195" t="s">
        <v>2341</v>
      </c>
    </row>
    <row r="532" spans="1:65" s="2" customFormat="1" ht="24.15" customHeight="1">
      <c r="A532" s="34"/>
      <c r="B532" s="35"/>
      <c r="C532" s="184" t="s">
        <v>3264</v>
      </c>
      <c r="D532" s="184" t="s">
        <v>248</v>
      </c>
      <c r="E532" s="185" t="s">
        <v>2976</v>
      </c>
      <c r="F532" s="186" t="s">
        <v>2977</v>
      </c>
      <c r="G532" s="187" t="s">
        <v>1991</v>
      </c>
      <c r="H532" s="188">
        <v>1</v>
      </c>
      <c r="I532" s="189"/>
      <c r="J532" s="190">
        <f t="shared" si="190"/>
        <v>0</v>
      </c>
      <c r="K532" s="186" t="s">
        <v>1</v>
      </c>
      <c r="L532" s="39"/>
      <c r="M532" s="191" t="s">
        <v>1</v>
      </c>
      <c r="N532" s="192" t="s">
        <v>42</v>
      </c>
      <c r="O532" s="71"/>
      <c r="P532" s="193">
        <f t="shared" si="191"/>
        <v>0</v>
      </c>
      <c r="Q532" s="193">
        <v>0</v>
      </c>
      <c r="R532" s="193">
        <f t="shared" si="192"/>
        <v>0</v>
      </c>
      <c r="S532" s="193">
        <v>0</v>
      </c>
      <c r="T532" s="194">
        <f t="shared" si="193"/>
        <v>0</v>
      </c>
      <c r="U532" s="34"/>
      <c r="V532" s="34"/>
      <c r="W532" s="34"/>
      <c r="X532" s="34"/>
      <c r="Y532" s="34"/>
      <c r="Z532" s="34"/>
      <c r="AA532" s="34"/>
      <c r="AB532" s="34"/>
      <c r="AC532" s="34"/>
      <c r="AD532" s="34"/>
      <c r="AE532" s="34"/>
      <c r="AR532" s="195" t="s">
        <v>264</v>
      </c>
      <c r="AT532" s="195" t="s">
        <v>248</v>
      </c>
      <c r="AU532" s="195" t="s">
        <v>85</v>
      </c>
      <c r="AY532" s="17" t="s">
        <v>247</v>
      </c>
      <c r="BE532" s="196">
        <f t="shared" si="194"/>
        <v>0</v>
      </c>
      <c r="BF532" s="196">
        <f t="shared" si="195"/>
        <v>0</v>
      </c>
      <c r="BG532" s="196">
        <f t="shared" si="196"/>
        <v>0</v>
      </c>
      <c r="BH532" s="196">
        <f t="shared" si="197"/>
        <v>0</v>
      </c>
      <c r="BI532" s="196">
        <f t="shared" si="198"/>
        <v>0</v>
      </c>
      <c r="BJ532" s="17" t="s">
        <v>85</v>
      </c>
      <c r="BK532" s="196">
        <f t="shared" si="199"/>
        <v>0</v>
      </c>
      <c r="BL532" s="17" t="s">
        <v>264</v>
      </c>
      <c r="BM532" s="195" t="s">
        <v>3265</v>
      </c>
    </row>
    <row r="533" spans="1:65" s="2" customFormat="1" ht="24.15" customHeight="1">
      <c r="A533" s="34"/>
      <c r="B533" s="35"/>
      <c r="C533" s="184" t="s">
        <v>1415</v>
      </c>
      <c r="D533" s="184" t="s">
        <v>248</v>
      </c>
      <c r="E533" s="185" t="s">
        <v>2978</v>
      </c>
      <c r="F533" s="186" t="s">
        <v>2979</v>
      </c>
      <c r="G533" s="187" t="s">
        <v>1991</v>
      </c>
      <c r="H533" s="188">
        <v>1</v>
      </c>
      <c r="I533" s="189"/>
      <c r="J533" s="190">
        <f t="shared" si="190"/>
        <v>0</v>
      </c>
      <c r="K533" s="186" t="s">
        <v>1</v>
      </c>
      <c r="L533" s="39"/>
      <c r="M533" s="191" t="s">
        <v>1</v>
      </c>
      <c r="N533" s="192" t="s">
        <v>42</v>
      </c>
      <c r="O533" s="71"/>
      <c r="P533" s="193">
        <f t="shared" si="191"/>
        <v>0</v>
      </c>
      <c r="Q533" s="193">
        <v>0</v>
      </c>
      <c r="R533" s="193">
        <f t="shared" si="192"/>
        <v>0</v>
      </c>
      <c r="S533" s="193">
        <v>0</v>
      </c>
      <c r="T533" s="194">
        <f t="shared" si="193"/>
        <v>0</v>
      </c>
      <c r="U533" s="34"/>
      <c r="V533" s="34"/>
      <c r="W533" s="34"/>
      <c r="X533" s="34"/>
      <c r="Y533" s="34"/>
      <c r="Z533" s="34"/>
      <c r="AA533" s="34"/>
      <c r="AB533" s="34"/>
      <c r="AC533" s="34"/>
      <c r="AD533" s="34"/>
      <c r="AE533" s="34"/>
      <c r="AR533" s="195" t="s">
        <v>264</v>
      </c>
      <c r="AT533" s="195" t="s">
        <v>248</v>
      </c>
      <c r="AU533" s="195" t="s">
        <v>85</v>
      </c>
      <c r="AY533" s="17" t="s">
        <v>247</v>
      </c>
      <c r="BE533" s="196">
        <f t="shared" si="194"/>
        <v>0</v>
      </c>
      <c r="BF533" s="196">
        <f t="shared" si="195"/>
        <v>0</v>
      </c>
      <c r="BG533" s="196">
        <f t="shared" si="196"/>
        <v>0</v>
      </c>
      <c r="BH533" s="196">
        <f t="shared" si="197"/>
        <v>0</v>
      </c>
      <c r="BI533" s="196">
        <f t="shared" si="198"/>
        <v>0</v>
      </c>
      <c r="BJ533" s="17" t="s">
        <v>85</v>
      </c>
      <c r="BK533" s="196">
        <f t="shared" si="199"/>
        <v>0</v>
      </c>
      <c r="BL533" s="17" t="s">
        <v>264</v>
      </c>
      <c r="BM533" s="195" t="s">
        <v>3266</v>
      </c>
    </row>
    <row r="534" spans="1:65" s="2" customFormat="1" ht="24.15" customHeight="1">
      <c r="A534" s="34"/>
      <c r="B534" s="35"/>
      <c r="C534" s="184" t="s">
        <v>3267</v>
      </c>
      <c r="D534" s="184" t="s">
        <v>248</v>
      </c>
      <c r="E534" s="185" t="s">
        <v>2980</v>
      </c>
      <c r="F534" s="186" t="s">
        <v>2981</v>
      </c>
      <c r="G534" s="187" t="s">
        <v>1991</v>
      </c>
      <c r="H534" s="188">
        <v>1</v>
      </c>
      <c r="I534" s="189"/>
      <c r="J534" s="190">
        <f t="shared" si="190"/>
        <v>0</v>
      </c>
      <c r="K534" s="186" t="s">
        <v>1</v>
      </c>
      <c r="L534" s="39"/>
      <c r="M534" s="191" t="s">
        <v>1</v>
      </c>
      <c r="N534" s="192" t="s">
        <v>42</v>
      </c>
      <c r="O534" s="71"/>
      <c r="P534" s="193">
        <f t="shared" si="191"/>
        <v>0</v>
      </c>
      <c r="Q534" s="193">
        <v>0</v>
      </c>
      <c r="R534" s="193">
        <f t="shared" si="192"/>
        <v>0</v>
      </c>
      <c r="S534" s="193">
        <v>0</v>
      </c>
      <c r="T534" s="194">
        <f t="shared" si="193"/>
        <v>0</v>
      </c>
      <c r="U534" s="34"/>
      <c r="V534" s="34"/>
      <c r="W534" s="34"/>
      <c r="X534" s="34"/>
      <c r="Y534" s="34"/>
      <c r="Z534" s="34"/>
      <c r="AA534" s="34"/>
      <c r="AB534" s="34"/>
      <c r="AC534" s="34"/>
      <c r="AD534" s="34"/>
      <c r="AE534" s="34"/>
      <c r="AR534" s="195" t="s">
        <v>264</v>
      </c>
      <c r="AT534" s="195" t="s">
        <v>248</v>
      </c>
      <c r="AU534" s="195" t="s">
        <v>85</v>
      </c>
      <c r="AY534" s="17" t="s">
        <v>247</v>
      </c>
      <c r="BE534" s="196">
        <f t="shared" si="194"/>
        <v>0</v>
      </c>
      <c r="BF534" s="196">
        <f t="shared" si="195"/>
        <v>0</v>
      </c>
      <c r="BG534" s="196">
        <f t="shared" si="196"/>
        <v>0</v>
      </c>
      <c r="BH534" s="196">
        <f t="shared" si="197"/>
        <v>0</v>
      </c>
      <c r="BI534" s="196">
        <f t="shared" si="198"/>
        <v>0</v>
      </c>
      <c r="BJ534" s="17" t="s">
        <v>85</v>
      </c>
      <c r="BK534" s="196">
        <f t="shared" si="199"/>
        <v>0</v>
      </c>
      <c r="BL534" s="17" t="s">
        <v>264</v>
      </c>
      <c r="BM534" s="195" t="s">
        <v>3268</v>
      </c>
    </row>
    <row r="535" spans="1:65" s="2" customFormat="1" ht="24.15" customHeight="1">
      <c r="A535" s="34"/>
      <c r="B535" s="35"/>
      <c r="C535" s="184" t="s">
        <v>1421</v>
      </c>
      <c r="D535" s="184" t="s">
        <v>248</v>
      </c>
      <c r="E535" s="185" t="s">
        <v>2982</v>
      </c>
      <c r="F535" s="186" t="s">
        <v>2983</v>
      </c>
      <c r="G535" s="187" t="s">
        <v>1991</v>
      </c>
      <c r="H535" s="188">
        <v>1</v>
      </c>
      <c r="I535" s="189"/>
      <c r="J535" s="190">
        <f t="shared" si="190"/>
        <v>0</v>
      </c>
      <c r="K535" s="186" t="s">
        <v>1</v>
      </c>
      <c r="L535" s="39"/>
      <c r="M535" s="191" t="s">
        <v>1</v>
      </c>
      <c r="N535" s="192" t="s">
        <v>42</v>
      </c>
      <c r="O535" s="71"/>
      <c r="P535" s="193">
        <f t="shared" si="191"/>
        <v>0</v>
      </c>
      <c r="Q535" s="193">
        <v>0</v>
      </c>
      <c r="R535" s="193">
        <f t="shared" si="192"/>
        <v>0</v>
      </c>
      <c r="S535" s="193">
        <v>0</v>
      </c>
      <c r="T535" s="194">
        <f t="shared" si="193"/>
        <v>0</v>
      </c>
      <c r="U535" s="34"/>
      <c r="V535" s="34"/>
      <c r="W535" s="34"/>
      <c r="X535" s="34"/>
      <c r="Y535" s="34"/>
      <c r="Z535" s="34"/>
      <c r="AA535" s="34"/>
      <c r="AB535" s="34"/>
      <c r="AC535" s="34"/>
      <c r="AD535" s="34"/>
      <c r="AE535" s="34"/>
      <c r="AR535" s="195" t="s">
        <v>264</v>
      </c>
      <c r="AT535" s="195" t="s">
        <v>248</v>
      </c>
      <c r="AU535" s="195" t="s">
        <v>85</v>
      </c>
      <c r="AY535" s="17" t="s">
        <v>247</v>
      </c>
      <c r="BE535" s="196">
        <f t="shared" si="194"/>
        <v>0</v>
      </c>
      <c r="BF535" s="196">
        <f t="shared" si="195"/>
        <v>0</v>
      </c>
      <c r="BG535" s="196">
        <f t="shared" si="196"/>
        <v>0</v>
      </c>
      <c r="BH535" s="196">
        <f t="shared" si="197"/>
        <v>0</v>
      </c>
      <c r="BI535" s="196">
        <f t="shared" si="198"/>
        <v>0</v>
      </c>
      <c r="BJ535" s="17" t="s">
        <v>85</v>
      </c>
      <c r="BK535" s="196">
        <f t="shared" si="199"/>
        <v>0</v>
      </c>
      <c r="BL535" s="17" t="s">
        <v>264</v>
      </c>
      <c r="BM535" s="195" t="s">
        <v>2495</v>
      </c>
    </row>
    <row r="536" spans="1:65" s="2" customFormat="1" ht="24.15" customHeight="1">
      <c r="A536" s="34"/>
      <c r="B536" s="35"/>
      <c r="C536" s="184" t="s">
        <v>3269</v>
      </c>
      <c r="D536" s="184" t="s">
        <v>248</v>
      </c>
      <c r="E536" s="185" t="s">
        <v>3270</v>
      </c>
      <c r="F536" s="186" t="s">
        <v>2918</v>
      </c>
      <c r="G536" s="187" t="s">
        <v>2919</v>
      </c>
      <c r="H536" s="188">
        <v>1</v>
      </c>
      <c r="I536" s="189"/>
      <c r="J536" s="190">
        <f t="shared" si="190"/>
        <v>0</v>
      </c>
      <c r="K536" s="186" t="s">
        <v>1</v>
      </c>
      <c r="L536" s="39"/>
      <c r="M536" s="191" t="s">
        <v>1</v>
      </c>
      <c r="N536" s="192" t="s">
        <v>42</v>
      </c>
      <c r="O536" s="71"/>
      <c r="P536" s="193">
        <f t="shared" si="191"/>
        <v>0</v>
      </c>
      <c r="Q536" s="193">
        <v>0</v>
      </c>
      <c r="R536" s="193">
        <f t="shared" si="192"/>
        <v>0</v>
      </c>
      <c r="S536" s="193">
        <v>0</v>
      </c>
      <c r="T536" s="194">
        <f t="shared" si="193"/>
        <v>0</v>
      </c>
      <c r="U536" s="34"/>
      <c r="V536" s="34"/>
      <c r="W536" s="34"/>
      <c r="X536" s="34"/>
      <c r="Y536" s="34"/>
      <c r="Z536" s="34"/>
      <c r="AA536" s="34"/>
      <c r="AB536" s="34"/>
      <c r="AC536" s="34"/>
      <c r="AD536" s="34"/>
      <c r="AE536" s="34"/>
      <c r="AR536" s="195" t="s">
        <v>264</v>
      </c>
      <c r="AT536" s="195" t="s">
        <v>248</v>
      </c>
      <c r="AU536" s="195" t="s">
        <v>85</v>
      </c>
      <c r="AY536" s="17" t="s">
        <v>247</v>
      </c>
      <c r="BE536" s="196">
        <f t="shared" si="194"/>
        <v>0</v>
      </c>
      <c r="BF536" s="196">
        <f t="shared" si="195"/>
        <v>0</v>
      </c>
      <c r="BG536" s="196">
        <f t="shared" si="196"/>
        <v>0</v>
      </c>
      <c r="BH536" s="196">
        <f t="shared" si="197"/>
        <v>0</v>
      </c>
      <c r="BI536" s="196">
        <f t="shared" si="198"/>
        <v>0</v>
      </c>
      <c r="BJ536" s="17" t="s">
        <v>85</v>
      </c>
      <c r="BK536" s="196">
        <f t="shared" si="199"/>
        <v>0</v>
      </c>
      <c r="BL536" s="17" t="s">
        <v>264</v>
      </c>
      <c r="BM536" s="195" t="s">
        <v>2589</v>
      </c>
    </row>
    <row r="537" spans="1:65" s="2" customFormat="1" ht="24.15" customHeight="1">
      <c r="A537" s="34"/>
      <c r="B537" s="35"/>
      <c r="C537" s="184" t="s">
        <v>1426</v>
      </c>
      <c r="D537" s="184" t="s">
        <v>248</v>
      </c>
      <c r="E537" s="185" t="s">
        <v>3271</v>
      </c>
      <c r="F537" s="186" t="s">
        <v>2921</v>
      </c>
      <c r="G537" s="187" t="s">
        <v>2919</v>
      </c>
      <c r="H537" s="188">
        <v>1</v>
      </c>
      <c r="I537" s="189"/>
      <c r="J537" s="190">
        <f t="shared" si="190"/>
        <v>0</v>
      </c>
      <c r="K537" s="186" t="s">
        <v>1</v>
      </c>
      <c r="L537" s="39"/>
      <c r="M537" s="191" t="s">
        <v>1</v>
      </c>
      <c r="N537" s="192" t="s">
        <v>42</v>
      </c>
      <c r="O537" s="71"/>
      <c r="P537" s="193">
        <f t="shared" si="191"/>
        <v>0</v>
      </c>
      <c r="Q537" s="193">
        <v>0</v>
      </c>
      <c r="R537" s="193">
        <f t="shared" si="192"/>
        <v>0</v>
      </c>
      <c r="S537" s="193">
        <v>0</v>
      </c>
      <c r="T537" s="194">
        <f t="shared" si="193"/>
        <v>0</v>
      </c>
      <c r="U537" s="34"/>
      <c r="V537" s="34"/>
      <c r="W537" s="34"/>
      <c r="X537" s="34"/>
      <c r="Y537" s="34"/>
      <c r="Z537" s="34"/>
      <c r="AA537" s="34"/>
      <c r="AB537" s="34"/>
      <c r="AC537" s="34"/>
      <c r="AD537" s="34"/>
      <c r="AE537" s="34"/>
      <c r="AR537" s="195" t="s">
        <v>264</v>
      </c>
      <c r="AT537" s="195" t="s">
        <v>248</v>
      </c>
      <c r="AU537" s="195" t="s">
        <v>85</v>
      </c>
      <c r="AY537" s="17" t="s">
        <v>247</v>
      </c>
      <c r="BE537" s="196">
        <f t="shared" si="194"/>
        <v>0</v>
      </c>
      <c r="BF537" s="196">
        <f t="shared" si="195"/>
        <v>0</v>
      </c>
      <c r="BG537" s="196">
        <f t="shared" si="196"/>
        <v>0</v>
      </c>
      <c r="BH537" s="196">
        <f t="shared" si="197"/>
        <v>0</v>
      </c>
      <c r="BI537" s="196">
        <f t="shared" si="198"/>
        <v>0</v>
      </c>
      <c r="BJ537" s="17" t="s">
        <v>85</v>
      </c>
      <c r="BK537" s="196">
        <f t="shared" si="199"/>
        <v>0</v>
      </c>
      <c r="BL537" s="17" t="s">
        <v>264</v>
      </c>
      <c r="BM537" s="195" t="s">
        <v>3272</v>
      </c>
    </row>
    <row r="538" spans="1:65" s="2" customFormat="1" ht="24.15" customHeight="1">
      <c r="A538" s="34"/>
      <c r="B538" s="35"/>
      <c r="C538" s="184" t="s">
        <v>3273</v>
      </c>
      <c r="D538" s="184" t="s">
        <v>248</v>
      </c>
      <c r="E538" s="185" t="s">
        <v>3274</v>
      </c>
      <c r="F538" s="186" t="s">
        <v>2923</v>
      </c>
      <c r="G538" s="187" t="s">
        <v>1991</v>
      </c>
      <c r="H538" s="188">
        <v>1</v>
      </c>
      <c r="I538" s="189"/>
      <c r="J538" s="190">
        <f t="shared" si="190"/>
        <v>0</v>
      </c>
      <c r="K538" s="186" t="s">
        <v>1</v>
      </c>
      <c r="L538" s="39"/>
      <c r="M538" s="191" t="s">
        <v>1</v>
      </c>
      <c r="N538" s="192" t="s">
        <v>42</v>
      </c>
      <c r="O538" s="71"/>
      <c r="P538" s="193">
        <f t="shared" si="191"/>
        <v>0</v>
      </c>
      <c r="Q538" s="193">
        <v>0</v>
      </c>
      <c r="R538" s="193">
        <f t="shared" si="192"/>
        <v>0</v>
      </c>
      <c r="S538" s="193">
        <v>0</v>
      </c>
      <c r="T538" s="194">
        <f t="shared" si="193"/>
        <v>0</v>
      </c>
      <c r="U538" s="34"/>
      <c r="V538" s="34"/>
      <c r="W538" s="34"/>
      <c r="X538" s="34"/>
      <c r="Y538" s="34"/>
      <c r="Z538" s="34"/>
      <c r="AA538" s="34"/>
      <c r="AB538" s="34"/>
      <c r="AC538" s="34"/>
      <c r="AD538" s="34"/>
      <c r="AE538" s="34"/>
      <c r="AR538" s="195" t="s">
        <v>264</v>
      </c>
      <c r="AT538" s="195" t="s">
        <v>248</v>
      </c>
      <c r="AU538" s="195" t="s">
        <v>85</v>
      </c>
      <c r="AY538" s="17" t="s">
        <v>247</v>
      </c>
      <c r="BE538" s="196">
        <f t="shared" si="194"/>
        <v>0</v>
      </c>
      <c r="BF538" s="196">
        <f t="shared" si="195"/>
        <v>0</v>
      </c>
      <c r="BG538" s="196">
        <f t="shared" si="196"/>
        <v>0</v>
      </c>
      <c r="BH538" s="196">
        <f t="shared" si="197"/>
        <v>0</v>
      </c>
      <c r="BI538" s="196">
        <f t="shared" si="198"/>
        <v>0</v>
      </c>
      <c r="BJ538" s="17" t="s">
        <v>85</v>
      </c>
      <c r="BK538" s="196">
        <f t="shared" si="199"/>
        <v>0</v>
      </c>
      <c r="BL538" s="17" t="s">
        <v>264</v>
      </c>
      <c r="BM538" s="195" t="s">
        <v>3275</v>
      </c>
    </row>
    <row r="539" spans="1:65" s="2" customFormat="1" ht="16.5" customHeight="1">
      <c r="A539" s="34"/>
      <c r="B539" s="35"/>
      <c r="C539" s="184" t="s">
        <v>1434</v>
      </c>
      <c r="D539" s="184" t="s">
        <v>248</v>
      </c>
      <c r="E539" s="185" t="s">
        <v>3276</v>
      </c>
      <c r="F539" s="186" t="s">
        <v>2925</v>
      </c>
      <c r="G539" s="187" t="s">
        <v>1991</v>
      </c>
      <c r="H539" s="188">
        <v>1</v>
      </c>
      <c r="I539" s="189"/>
      <c r="J539" s="190">
        <f t="shared" si="190"/>
        <v>0</v>
      </c>
      <c r="K539" s="186" t="s">
        <v>1</v>
      </c>
      <c r="L539" s="39"/>
      <c r="M539" s="191" t="s">
        <v>1</v>
      </c>
      <c r="N539" s="192" t="s">
        <v>42</v>
      </c>
      <c r="O539" s="71"/>
      <c r="P539" s="193">
        <f t="shared" si="191"/>
        <v>0</v>
      </c>
      <c r="Q539" s="193">
        <v>0</v>
      </c>
      <c r="R539" s="193">
        <f t="shared" si="192"/>
        <v>0</v>
      </c>
      <c r="S539" s="193">
        <v>0</v>
      </c>
      <c r="T539" s="194">
        <f t="shared" si="193"/>
        <v>0</v>
      </c>
      <c r="U539" s="34"/>
      <c r="V539" s="34"/>
      <c r="W539" s="34"/>
      <c r="X539" s="34"/>
      <c r="Y539" s="34"/>
      <c r="Z539" s="34"/>
      <c r="AA539" s="34"/>
      <c r="AB539" s="34"/>
      <c r="AC539" s="34"/>
      <c r="AD539" s="34"/>
      <c r="AE539" s="34"/>
      <c r="AR539" s="195" t="s">
        <v>264</v>
      </c>
      <c r="AT539" s="195" t="s">
        <v>248</v>
      </c>
      <c r="AU539" s="195" t="s">
        <v>85</v>
      </c>
      <c r="AY539" s="17" t="s">
        <v>247</v>
      </c>
      <c r="BE539" s="196">
        <f t="shared" si="194"/>
        <v>0</v>
      </c>
      <c r="BF539" s="196">
        <f t="shared" si="195"/>
        <v>0</v>
      </c>
      <c r="BG539" s="196">
        <f t="shared" si="196"/>
        <v>0</v>
      </c>
      <c r="BH539" s="196">
        <f t="shared" si="197"/>
        <v>0</v>
      </c>
      <c r="BI539" s="196">
        <f t="shared" si="198"/>
        <v>0</v>
      </c>
      <c r="BJ539" s="17" t="s">
        <v>85</v>
      </c>
      <c r="BK539" s="196">
        <f t="shared" si="199"/>
        <v>0</v>
      </c>
      <c r="BL539" s="17" t="s">
        <v>264</v>
      </c>
      <c r="BM539" s="195" t="s">
        <v>3277</v>
      </c>
    </row>
    <row r="540" spans="1:65" s="11" customFormat="1" ht="25.9" customHeight="1">
      <c r="B540" s="170"/>
      <c r="C540" s="171"/>
      <c r="D540" s="172" t="s">
        <v>76</v>
      </c>
      <c r="E540" s="173" t="s">
        <v>3278</v>
      </c>
      <c r="F540" s="173" t="s">
        <v>3279</v>
      </c>
      <c r="G540" s="171"/>
      <c r="H540" s="171"/>
      <c r="I540" s="174"/>
      <c r="J540" s="175">
        <f>BK540</f>
        <v>0</v>
      </c>
      <c r="K540" s="171"/>
      <c r="L540" s="176"/>
      <c r="M540" s="177"/>
      <c r="N540" s="178"/>
      <c r="O540" s="178"/>
      <c r="P540" s="179">
        <f>SUM(P541:P562)</f>
        <v>0</v>
      </c>
      <c r="Q540" s="178"/>
      <c r="R540" s="179">
        <f>SUM(R541:R562)</f>
        <v>0</v>
      </c>
      <c r="S540" s="178"/>
      <c r="T540" s="180">
        <f>SUM(T541:T562)</f>
        <v>0</v>
      </c>
      <c r="AR540" s="181" t="s">
        <v>85</v>
      </c>
      <c r="AT540" s="182" t="s">
        <v>76</v>
      </c>
      <c r="AU540" s="182" t="s">
        <v>77</v>
      </c>
      <c r="AY540" s="181" t="s">
        <v>247</v>
      </c>
      <c r="BK540" s="183">
        <f>SUM(BK541:BK562)</f>
        <v>0</v>
      </c>
    </row>
    <row r="541" spans="1:65" s="2" customFormat="1" ht="24.15" customHeight="1">
      <c r="A541" s="34"/>
      <c r="B541" s="35"/>
      <c r="C541" s="184" t="s">
        <v>3280</v>
      </c>
      <c r="D541" s="184" t="s">
        <v>248</v>
      </c>
      <c r="E541" s="185" t="s">
        <v>3281</v>
      </c>
      <c r="F541" s="186" t="s">
        <v>3246</v>
      </c>
      <c r="G541" s="187" t="s">
        <v>1991</v>
      </c>
      <c r="H541" s="188">
        <v>1</v>
      </c>
      <c r="I541" s="189"/>
      <c r="J541" s="190">
        <f t="shared" ref="J541:J562" si="200">ROUND(I541*H541,2)</f>
        <v>0</v>
      </c>
      <c r="K541" s="186" t="s">
        <v>1</v>
      </c>
      <c r="L541" s="39"/>
      <c r="M541" s="191" t="s">
        <v>1</v>
      </c>
      <c r="N541" s="192" t="s">
        <v>42</v>
      </c>
      <c r="O541" s="71"/>
      <c r="P541" s="193">
        <f t="shared" ref="P541:P562" si="201">O541*H541</f>
        <v>0</v>
      </c>
      <c r="Q541" s="193">
        <v>0</v>
      </c>
      <c r="R541" s="193">
        <f t="shared" ref="R541:R562" si="202">Q541*H541</f>
        <v>0</v>
      </c>
      <c r="S541" s="193">
        <v>0</v>
      </c>
      <c r="T541" s="194">
        <f t="shared" ref="T541:T562" si="203">S541*H541</f>
        <v>0</v>
      </c>
      <c r="U541" s="34"/>
      <c r="V541" s="34"/>
      <c r="W541" s="34"/>
      <c r="X541" s="34"/>
      <c r="Y541" s="34"/>
      <c r="Z541" s="34"/>
      <c r="AA541" s="34"/>
      <c r="AB541" s="34"/>
      <c r="AC541" s="34"/>
      <c r="AD541" s="34"/>
      <c r="AE541" s="34"/>
      <c r="AR541" s="195" t="s">
        <v>264</v>
      </c>
      <c r="AT541" s="195" t="s">
        <v>248</v>
      </c>
      <c r="AU541" s="195" t="s">
        <v>85</v>
      </c>
      <c r="AY541" s="17" t="s">
        <v>247</v>
      </c>
      <c r="BE541" s="196">
        <f t="shared" ref="BE541:BE562" si="204">IF(N541="základní",J541,0)</f>
        <v>0</v>
      </c>
      <c r="BF541" s="196">
        <f t="shared" ref="BF541:BF562" si="205">IF(N541="snížená",J541,0)</f>
        <v>0</v>
      </c>
      <c r="BG541" s="196">
        <f t="shared" ref="BG541:BG562" si="206">IF(N541="zákl. přenesená",J541,0)</f>
        <v>0</v>
      </c>
      <c r="BH541" s="196">
        <f t="shared" ref="BH541:BH562" si="207">IF(N541="sníž. přenesená",J541,0)</f>
        <v>0</v>
      </c>
      <c r="BI541" s="196">
        <f t="shared" ref="BI541:BI562" si="208">IF(N541="nulová",J541,0)</f>
        <v>0</v>
      </c>
      <c r="BJ541" s="17" t="s">
        <v>85</v>
      </c>
      <c r="BK541" s="196">
        <f t="shared" ref="BK541:BK562" si="209">ROUND(I541*H541,2)</f>
        <v>0</v>
      </c>
      <c r="BL541" s="17" t="s">
        <v>264</v>
      </c>
      <c r="BM541" s="195" t="s">
        <v>3282</v>
      </c>
    </row>
    <row r="542" spans="1:65" s="2" customFormat="1" ht="16.5" customHeight="1">
      <c r="A542" s="34"/>
      <c r="B542" s="35"/>
      <c r="C542" s="184" t="s">
        <v>1438</v>
      </c>
      <c r="D542" s="184" t="s">
        <v>248</v>
      </c>
      <c r="E542" s="185" t="s">
        <v>2930</v>
      </c>
      <c r="F542" s="186" t="s">
        <v>2931</v>
      </c>
      <c r="G542" s="187" t="s">
        <v>1991</v>
      </c>
      <c r="H542" s="188">
        <v>1</v>
      </c>
      <c r="I542" s="189"/>
      <c r="J542" s="190">
        <f t="shared" si="200"/>
        <v>0</v>
      </c>
      <c r="K542" s="186" t="s">
        <v>1</v>
      </c>
      <c r="L542" s="39"/>
      <c r="M542" s="191" t="s">
        <v>1</v>
      </c>
      <c r="N542" s="192" t="s">
        <v>42</v>
      </c>
      <c r="O542" s="71"/>
      <c r="P542" s="193">
        <f t="shared" si="201"/>
        <v>0</v>
      </c>
      <c r="Q542" s="193">
        <v>0</v>
      </c>
      <c r="R542" s="193">
        <f t="shared" si="202"/>
        <v>0</v>
      </c>
      <c r="S542" s="193">
        <v>0</v>
      </c>
      <c r="T542" s="194">
        <f t="shared" si="203"/>
        <v>0</v>
      </c>
      <c r="U542" s="34"/>
      <c r="V542" s="34"/>
      <c r="W542" s="34"/>
      <c r="X542" s="34"/>
      <c r="Y542" s="34"/>
      <c r="Z542" s="34"/>
      <c r="AA542" s="34"/>
      <c r="AB542" s="34"/>
      <c r="AC542" s="34"/>
      <c r="AD542" s="34"/>
      <c r="AE542" s="34"/>
      <c r="AR542" s="195" t="s">
        <v>264</v>
      </c>
      <c r="AT542" s="195" t="s">
        <v>248</v>
      </c>
      <c r="AU542" s="195" t="s">
        <v>85</v>
      </c>
      <c r="AY542" s="17" t="s">
        <v>247</v>
      </c>
      <c r="BE542" s="196">
        <f t="shared" si="204"/>
        <v>0</v>
      </c>
      <c r="BF542" s="196">
        <f t="shared" si="205"/>
        <v>0</v>
      </c>
      <c r="BG542" s="196">
        <f t="shared" si="206"/>
        <v>0</v>
      </c>
      <c r="BH542" s="196">
        <f t="shared" si="207"/>
        <v>0</v>
      </c>
      <c r="BI542" s="196">
        <f t="shared" si="208"/>
        <v>0</v>
      </c>
      <c r="BJ542" s="17" t="s">
        <v>85</v>
      </c>
      <c r="BK542" s="196">
        <f t="shared" si="209"/>
        <v>0</v>
      </c>
      <c r="BL542" s="17" t="s">
        <v>264</v>
      </c>
      <c r="BM542" s="195" t="s">
        <v>3283</v>
      </c>
    </row>
    <row r="543" spans="1:65" s="2" customFormat="1" ht="21.75" customHeight="1">
      <c r="A543" s="34"/>
      <c r="B543" s="35"/>
      <c r="C543" s="184" t="s">
        <v>3284</v>
      </c>
      <c r="D543" s="184" t="s">
        <v>248</v>
      </c>
      <c r="E543" s="185" t="s">
        <v>2932</v>
      </c>
      <c r="F543" s="186" t="s">
        <v>2933</v>
      </c>
      <c r="G543" s="187" t="s">
        <v>1991</v>
      </c>
      <c r="H543" s="188">
        <v>4</v>
      </c>
      <c r="I543" s="189"/>
      <c r="J543" s="190">
        <f t="shared" si="200"/>
        <v>0</v>
      </c>
      <c r="K543" s="186" t="s">
        <v>1</v>
      </c>
      <c r="L543" s="39"/>
      <c r="M543" s="191" t="s">
        <v>1</v>
      </c>
      <c r="N543" s="192" t="s">
        <v>42</v>
      </c>
      <c r="O543" s="71"/>
      <c r="P543" s="193">
        <f t="shared" si="201"/>
        <v>0</v>
      </c>
      <c r="Q543" s="193">
        <v>0</v>
      </c>
      <c r="R543" s="193">
        <f t="shared" si="202"/>
        <v>0</v>
      </c>
      <c r="S543" s="193">
        <v>0</v>
      </c>
      <c r="T543" s="194">
        <f t="shared" si="203"/>
        <v>0</v>
      </c>
      <c r="U543" s="34"/>
      <c r="V543" s="34"/>
      <c r="W543" s="34"/>
      <c r="X543" s="34"/>
      <c r="Y543" s="34"/>
      <c r="Z543" s="34"/>
      <c r="AA543" s="34"/>
      <c r="AB543" s="34"/>
      <c r="AC543" s="34"/>
      <c r="AD543" s="34"/>
      <c r="AE543" s="34"/>
      <c r="AR543" s="195" t="s">
        <v>264</v>
      </c>
      <c r="AT543" s="195" t="s">
        <v>248</v>
      </c>
      <c r="AU543" s="195" t="s">
        <v>85</v>
      </c>
      <c r="AY543" s="17" t="s">
        <v>247</v>
      </c>
      <c r="BE543" s="196">
        <f t="shared" si="204"/>
        <v>0</v>
      </c>
      <c r="BF543" s="196">
        <f t="shared" si="205"/>
        <v>0</v>
      </c>
      <c r="BG543" s="196">
        <f t="shared" si="206"/>
        <v>0</v>
      </c>
      <c r="BH543" s="196">
        <f t="shared" si="207"/>
        <v>0</v>
      </c>
      <c r="BI543" s="196">
        <f t="shared" si="208"/>
        <v>0</v>
      </c>
      <c r="BJ543" s="17" t="s">
        <v>85</v>
      </c>
      <c r="BK543" s="196">
        <f t="shared" si="209"/>
        <v>0</v>
      </c>
      <c r="BL543" s="17" t="s">
        <v>264</v>
      </c>
      <c r="BM543" s="195" t="s">
        <v>3285</v>
      </c>
    </row>
    <row r="544" spans="1:65" s="2" customFormat="1" ht="24.15" customHeight="1">
      <c r="A544" s="34"/>
      <c r="B544" s="35"/>
      <c r="C544" s="184" t="s">
        <v>1445</v>
      </c>
      <c r="D544" s="184" t="s">
        <v>248</v>
      </c>
      <c r="E544" s="185" t="s">
        <v>2964</v>
      </c>
      <c r="F544" s="186" t="s">
        <v>2965</v>
      </c>
      <c r="G544" s="187" t="s">
        <v>1991</v>
      </c>
      <c r="H544" s="188">
        <v>1</v>
      </c>
      <c r="I544" s="189"/>
      <c r="J544" s="190">
        <f t="shared" si="200"/>
        <v>0</v>
      </c>
      <c r="K544" s="186" t="s">
        <v>1</v>
      </c>
      <c r="L544" s="39"/>
      <c r="M544" s="191" t="s">
        <v>1</v>
      </c>
      <c r="N544" s="192" t="s">
        <v>42</v>
      </c>
      <c r="O544" s="71"/>
      <c r="P544" s="193">
        <f t="shared" si="201"/>
        <v>0</v>
      </c>
      <c r="Q544" s="193">
        <v>0</v>
      </c>
      <c r="R544" s="193">
        <f t="shared" si="202"/>
        <v>0</v>
      </c>
      <c r="S544" s="193">
        <v>0</v>
      </c>
      <c r="T544" s="194">
        <f t="shared" si="203"/>
        <v>0</v>
      </c>
      <c r="U544" s="34"/>
      <c r="V544" s="34"/>
      <c r="W544" s="34"/>
      <c r="X544" s="34"/>
      <c r="Y544" s="34"/>
      <c r="Z544" s="34"/>
      <c r="AA544" s="34"/>
      <c r="AB544" s="34"/>
      <c r="AC544" s="34"/>
      <c r="AD544" s="34"/>
      <c r="AE544" s="34"/>
      <c r="AR544" s="195" t="s">
        <v>264</v>
      </c>
      <c r="AT544" s="195" t="s">
        <v>248</v>
      </c>
      <c r="AU544" s="195" t="s">
        <v>85</v>
      </c>
      <c r="AY544" s="17" t="s">
        <v>247</v>
      </c>
      <c r="BE544" s="196">
        <f t="shared" si="204"/>
        <v>0</v>
      </c>
      <c r="BF544" s="196">
        <f t="shared" si="205"/>
        <v>0</v>
      </c>
      <c r="BG544" s="196">
        <f t="shared" si="206"/>
        <v>0</v>
      </c>
      <c r="BH544" s="196">
        <f t="shared" si="207"/>
        <v>0</v>
      </c>
      <c r="BI544" s="196">
        <f t="shared" si="208"/>
        <v>0</v>
      </c>
      <c r="BJ544" s="17" t="s">
        <v>85</v>
      </c>
      <c r="BK544" s="196">
        <f t="shared" si="209"/>
        <v>0</v>
      </c>
      <c r="BL544" s="17" t="s">
        <v>264</v>
      </c>
      <c r="BM544" s="195" t="s">
        <v>3286</v>
      </c>
    </row>
    <row r="545" spans="1:65" s="2" customFormat="1" ht="24.15" customHeight="1">
      <c r="A545" s="34"/>
      <c r="B545" s="35"/>
      <c r="C545" s="184" t="s">
        <v>3287</v>
      </c>
      <c r="D545" s="184" t="s">
        <v>248</v>
      </c>
      <c r="E545" s="185" t="s">
        <v>2934</v>
      </c>
      <c r="F545" s="186" t="s">
        <v>2935</v>
      </c>
      <c r="G545" s="187" t="s">
        <v>1991</v>
      </c>
      <c r="H545" s="188">
        <v>1</v>
      </c>
      <c r="I545" s="189"/>
      <c r="J545" s="190">
        <f t="shared" si="200"/>
        <v>0</v>
      </c>
      <c r="K545" s="186" t="s">
        <v>1</v>
      </c>
      <c r="L545" s="39"/>
      <c r="M545" s="191" t="s">
        <v>1</v>
      </c>
      <c r="N545" s="192" t="s">
        <v>42</v>
      </c>
      <c r="O545" s="71"/>
      <c r="P545" s="193">
        <f t="shared" si="201"/>
        <v>0</v>
      </c>
      <c r="Q545" s="193">
        <v>0</v>
      </c>
      <c r="R545" s="193">
        <f t="shared" si="202"/>
        <v>0</v>
      </c>
      <c r="S545" s="193">
        <v>0</v>
      </c>
      <c r="T545" s="194">
        <f t="shared" si="203"/>
        <v>0</v>
      </c>
      <c r="U545" s="34"/>
      <c r="V545" s="34"/>
      <c r="W545" s="34"/>
      <c r="X545" s="34"/>
      <c r="Y545" s="34"/>
      <c r="Z545" s="34"/>
      <c r="AA545" s="34"/>
      <c r="AB545" s="34"/>
      <c r="AC545" s="34"/>
      <c r="AD545" s="34"/>
      <c r="AE545" s="34"/>
      <c r="AR545" s="195" t="s">
        <v>264</v>
      </c>
      <c r="AT545" s="195" t="s">
        <v>248</v>
      </c>
      <c r="AU545" s="195" t="s">
        <v>85</v>
      </c>
      <c r="AY545" s="17" t="s">
        <v>247</v>
      </c>
      <c r="BE545" s="196">
        <f t="shared" si="204"/>
        <v>0</v>
      </c>
      <c r="BF545" s="196">
        <f t="shared" si="205"/>
        <v>0</v>
      </c>
      <c r="BG545" s="196">
        <f t="shared" si="206"/>
        <v>0</v>
      </c>
      <c r="BH545" s="196">
        <f t="shared" si="207"/>
        <v>0</v>
      </c>
      <c r="BI545" s="196">
        <f t="shared" si="208"/>
        <v>0</v>
      </c>
      <c r="BJ545" s="17" t="s">
        <v>85</v>
      </c>
      <c r="BK545" s="196">
        <f t="shared" si="209"/>
        <v>0</v>
      </c>
      <c r="BL545" s="17" t="s">
        <v>264</v>
      </c>
      <c r="BM545" s="195" t="s">
        <v>3288</v>
      </c>
    </row>
    <row r="546" spans="1:65" s="2" customFormat="1" ht="21.75" customHeight="1">
      <c r="A546" s="34"/>
      <c r="B546" s="35"/>
      <c r="C546" s="184" t="s">
        <v>1449</v>
      </c>
      <c r="D546" s="184" t="s">
        <v>248</v>
      </c>
      <c r="E546" s="185" t="s">
        <v>2903</v>
      </c>
      <c r="F546" s="186" t="s">
        <v>2904</v>
      </c>
      <c r="G546" s="187" t="s">
        <v>1991</v>
      </c>
      <c r="H546" s="188">
        <v>1</v>
      </c>
      <c r="I546" s="189"/>
      <c r="J546" s="190">
        <f t="shared" si="200"/>
        <v>0</v>
      </c>
      <c r="K546" s="186" t="s">
        <v>1</v>
      </c>
      <c r="L546" s="39"/>
      <c r="M546" s="191" t="s">
        <v>1</v>
      </c>
      <c r="N546" s="192" t="s">
        <v>42</v>
      </c>
      <c r="O546" s="71"/>
      <c r="P546" s="193">
        <f t="shared" si="201"/>
        <v>0</v>
      </c>
      <c r="Q546" s="193">
        <v>0</v>
      </c>
      <c r="R546" s="193">
        <f t="shared" si="202"/>
        <v>0</v>
      </c>
      <c r="S546" s="193">
        <v>0</v>
      </c>
      <c r="T546" s="194">
        <f t="shared" si="203"/>
        <v>0</v>
      </c>
      <c r="U546" s="34"/>
      <c r="V546" s="34"/>
      <c r="W546" s="34"/>
      <c r="X546" s="34"/>
      <c r="Y546" s="34"/>
      <c r="Z546" s="34"/>
      <c r="AA546" s="34"/>
      <c r="AB546" s="34"/>
      <c r="AC546" s="34"/>
      <c r="AD546" s="34"/>
      <c r="AE546" s="34"/>
      <c r="AR546" s="195" t="s">
        <v>264</v>
      </c>
      <c r="AT546" s="195" t="s">
        <v>248</v>
      </c>
      <c r="AU546" s="195" t="s">
        <v>85</v>
      </c>
      <c r="AY546" s="17" t="s">
        <v>247</v>
      </c>
      <c r="BE546" s="196">
        <f t="shared" si="204"/>
        <v>0</v>
      </c>
      <c r="BF546" s="196">
        <f t="shared" si="205"/>
        <v>0</v>
      </c>
      <c r="BG546" s="196">
        <f t="shared" si="206"/>
        <v>0</v>
      </c>
      <c r="BH546" s="196">
        <f t="shared" si="207"/>
        <v>0</v>
      </c>
      <c r="BI546" s="196">
        <f t="shared" si="208"/>
        <v>0</v>
      </c>
      <c r="BJ546" s="17" t="s">
        <v>85</v>
      </c>
      <c r="BK546" s="196">
        <f t="shared" si="209"/>
        <v>0</v>
      </c>
      <c r="BL546" s="17" t="s">
        <v>264</v>
      </c>
      <c r="BM546" s="195" t="s">
        <v>3289</v>
      </c>
    </row>
    <row r="547" spans="1:65" s="2" customFormat="1" ht="21.75" customHeight="1">
      <c r="A547" s="34"/>
      <c r="B547" s="35"/>
      <c r="C547" s="184" t="s">
        <v>3290</v>
      </c>
      <c r="D547" s="184" t="s">
        <v>248</v>
      </c>
      <c r="E547" s="185" t="s">
        <v>2968</v>
      </c>
      <c r="F547" s="186" t="s">
        <v>2969</v>
      </c>
      <c r="G547" s="187" t="s">
        <v>1991</v>
      </c>
      <c r="H547" s="188">
        <v>8</v>
      </c>
      <c r="I547" s="189"/>
      <c r="J547" s="190">
        <f t="shared" si="200"/>
        <v>0</v>
      </c>
      <c r="K547" s="186" t="s">
        <v>1</v>
      </c>
      <c r="L547" s="39"/>
      <c r="M547" s="191" t="s">
        <v>1</v>
      </c>
      <c r="N547" s="192" t="s">
        <v>42</v>
      </c>
      <c r="O547" s="71"/>
      <c r="P547" s="193">
        <f t="shared" si="201"/>
        <v>0</v>
      </c>
      <c r="Q547" s="193">
        <v>0</v>
      </c>
      <c r="R547" s="193">
        <f t="shared" si="202"/>
        <v>0</v>
      </c>
      <c r="S547" s="193">
        <v>0</v>
      </c>
      <c r="T547" s="194">
        <f t="shared" si="203"/>
        <v>0</v>
      </c>
      <c r="U547" s="34"/>
      <c r="V547" s="34"/>
      <c r="W547" s="34"/>
      <c r="X547" s="34"/>
      <c r="Y547" s="34"/>
      <c r="Z547" s="34"/>
      <c r="AA547" s="34"/>
      <c r="AB547" s="34"/>
      <c r="AC547" s="34"/>
      <c r="AD547" s="34"/>
      <c r="AE547" s="34"/>
      <c r="AR547" s="195" t="s">
        <v>264</v>
      </c>
      <c r="AT547" s="195" t="s">
        <v>248</v>
      </c>
      <c r="AU547" s="195" t="s">
        <v>85</v>
      </c>
      <c r="AY547" s="17" t="s">
        <v>247</v>
      </c>
      <c r="BE547" s="196">
        <f t="shared" si="204"/>
        <v>0</v>
      </c>
      <c r="BF547" s="196">
        <f t="shared" si="205"/>
        <v>0</v>
      </c>
      <c r="BG547" s="196">
        <f t="shared" si="206"/>
        <v>0</v>
      </c>
      <c r="BH547" s="196">
        <f t="shared" si="207"/>
        <v>0</v>
      </c>
      <c r="BI547" s="196">
        <f t="shared" si="208"/>
        <v>0</v>
      </c>
      <c r="BJ547" s="17" t="s">
        <v>85</v>
      </c>
      <c r="BK547" s="196">
        <f t="shared" si="209"/>
        <v>0</v>
      </c>
      <c r="BL547" s="17" t="s">
        <v>264</v>
      </c>
      <c r="BM547" s="195" t="s">
        <v>3291</v>
      </c>
    </row>
    <row r="548" spans="1:65" s="2" customFormat="1" ht="21.75" customHeight="1">
      <c r="A548" s="34"/>
      <c r="B548" s="35"/>
      <c r="C548" s="184" t="s">
        <v>1456</v>
      </c>
      <c r="D548" s="184" t="s">
        <v>248</v>
      </c>
      <c r="E548" s="185" t="s">
        <v>2940</v>
      </c>
      <c r="F548" s="186" t="s">
        <v>2941</v>
      </c>
      <c r="G548" s="187" t="s">
        <v>1991</v>
      </c>
      <c r="H548" s="188">
        <v>2</v>
      </c>
      <c r="I548" s="189"/>
      <c r="J548" s="190">
        <f t="shared" si="200"/>
        <v>0</v>
      </c>
      <c r="K548" s="186" t="s">
        <v>1</v>
      </c>
      <c r="L548" s="39"/>
      <c r="M548" s="191" t="s">
        <v>1</v>
      </c>
      <c r="N548" s="192" t="s">
        <v>42</v>
      </c>
      <c r="O548" s="71"/>
      <c r="P548" s="193">
        <f t="shared" si="201"/>
        <v>0</v>
      </c>
      <c r="Q548" s="193">
        <v>0</v>
      </c>
      <c r="R548" s="193">
        <f t="shared" si="202"/>
        <v>0</v>
      </c>
      <c r="S548" s="193">
        <v>0</v>
      </c>
      <c r="T548" s="194">
        <f t="shared" si="203"/>
        <v>0</v>
      </c>
      <c r="U548" s="34"/>
      <c r="V548" s="34"/>
      <c r="W548" s="34"/>
      <c r="X548" s="34"/>
      <c r="Y548" s="34"/>
      <c r="Z548" s="34"/>
      <c r="AA548" s="34"/>
      <c r="AB548" s="34"/>
      <c r="AC548" s="34"/>
      <c r="AD548" s="34"/>
      <c r="AE548" s="34"/>
      <c r="AR548" s="195" t="s">
        <v>264</v>
      </c>
      <c r="AT548" s="195" t="s">
        <v>248</v>
      </c>
      <c r="AU548" s="195" t="s">
        <v>85</v>
      </c>
      <c r="AY548" s="17" t="s">
        <v>247</v>
      </c>
      <c r="BE548" s="196">
        <f t="shared" si="204"/>
        <v>0</v>
      </c>
      <c r="BF548" s="196">
        <f t="shared" si="205"/>
        <v>0</v>
      </c>
      <c r="BG548" s="196">
        <f t="shared" si="206"/>
        <v>0</v>
      </c>
      <c r="BH548" s="196">
        <f t="shared" si="207"/>
        <v>0</v>
      </c>
      <c r="BI548" s="196">
        <f t="shared" si="208"/>
        <v>0</v>
      </c>
      <c r="BJ548" s="17" t="s">
        <v>85</v>
      </c>
      <c r="BK548" s="196">
        <f t="shared" si="209"/>
        <v>0</v>
      </c>
      <c r="BL548" s="17" t="s">
        <v>264</v>
      </c>
      <c r="BM548" s="195" t="s">
        <v>3292</v>
      </c>
    </row>
    <row r="549" spans="1:65" s="2" customFormat="1" ht="21.75" customHeight="1">
      <c r="A549" s="34"/>
      <c r="B549" s="35"/>
      <c r="C549" s="184" t="s">
        <v>3293</v>
      </c>
      <c r="D549" s="184" t="s">
        <v>248</v>
      </c>
      <c r="E549" s="185" t="s">
        <v>2938</v>
      </c>
      <c r="F549" s="186" t="s">
        <v>2939</v>
      </c>
      <c r="G549" s="187" t="s">
        <v>1991</v>
      </c>
      <c r="H549" s="188">
        <v>1</v>
      </c>
      <c r="I549" s="189"/>
      <c r="J549" s="190">
        <f t="shared" si="200"/>
        <v>0</v>
      </c>
      <c r="K549" s="186" t="s">
        <v>1</v>
      </c>
      <c r="L549" s="39"/>
      <c r="M549" s="191" t="s">
        <v>1</v>
      </c>
      <c r="N549" s="192" t="s">
        <v>42</v>
      </c>
      <c r="O549" s="71"/>
      <c r="P549" s="193">
        <f t="shared" si="201"/>
        <v>0</v>
      </c>
      <c r="Q549" s="193">
        <v>0</v>
      </c>
      <c r="R549" s="193">
        <f t="shared" si="202"/>
        <v>0</v>
      </c>
      <c r="S549" s="193">
        <v>0</v>
      </c>
      <c r="T549" s="194">
        <f t="shared" si="203"/>
        <v>0</v>
      </c>
      <c r="U549" s="34"/>
      <c r="V549" s="34"/>
      <c r="W549" s="34"/>
      <c r="X549" s="34"/>
      <c r="Y549" s="34"/>
      <c r="Z549" s="34"/>
      <c r="AA549" s="34"/>
      <c r="AB549" s="34"/>
      <c r="AC549" s="34"/>
      <c r="AD549" s="34"/>
      <c r="AE549" s="34"/>
      <c r="AR549" s="195" t="s">
        <v>264</v>
      </c>
      <c r="AT549" s="195" t="s">
        <v>248</v>
      </c>
      <c r="AU549" s="195" t="s">
        <v>85</v>
      </c>
      <c r="AY549" s="17" t="s">
        <v>247</v>
      </c>
      <c r="BE549" s="196">
        <f t="shared" si="204"/>
        <v>0</v>
      </c>
      <c r="BF549" s="196">
        <f t="shared" si="205"/>
        <v>0</v>
      </c>
      <c r="BG549" s="196">
        <f t="shared" si="206"/>
        <v>0</v>
      </c>
      <c r="BH549" s="196">
        <f t="shared" si="207"/>
        <v>0</v>
      </c>
      <c r="BI549" s="196">
        <f t="shared" si="208"/>
        <v>0</v>
      </c>
      <c r="BJ549" s="17" t="s">
        <v>85</v>
      </c>
      <c r="BK549" s="196">
        <f t="shared" si="209"/>
        <v>0</v>
      </c>
      <c r="BL549" s="17" t="s">
        <v>264</v>
      </c>
      <c r="BM549" s="195" t="s">
        <v>3294</v>
      </c>
    </row>
    <row r="550" spans="1:65" s="2" customFormat="1" ht="16.5" customHeight="1">
      <c r="A550" s="34"/>
      <c r="B550" s="35"/>
      <c r="C550" s="184" t="s">
        <v>1461</v>
      </c>
      <c r="D550" s="184" t="s">
        <v>248</v>
      </c>
      <c r="E550" s="185" t="s">
        <v>2942</v>
      </c>
      <c r="F550" s="186" t="s">
        <v>2943</v>
      </c>
      <c r="G550" s="187" t="s">
        <v>1991</v>
      </c>
      <c r="H550" s="188">
        <v>1</v>
      </c>
      <c r="I550" s="189"/>
      <c r="J550" s="190">
        <f t="shared" si="200"/>
        <v>0</v>
      </c>
      <c r="K550" s="186" t="s">
        <v>1</v>
      </c>
      <c r="L550" s="39"/>
      <c r="M550" s="191" t="s">
        <v>1</v>
      </c>
      <c r="N550" s="192" t="s">
        <v>42</v>
      </c>
      <c r="O550" s="71"/>
      <c r="P550" s="193">
        <f t="shared" si="201"/>
        <v>0</v>
      </c>
      <c r="Q550" s="193">
        <v>0</v>
      </c>
      <c r="R550" s="193">
        <f t="shared" si="202"/>
        <v>0</v>
      </c>
      <c r="S550" s="193">
        <v>0</v>
      </c>
      <c r="T550" s="194">
        <f t="shared" si="203"/>
        <v>0</v>
      </c>
      <c r="U550" s="34"/>
      <c r="V550" s="34"/>
      <c r="W550" s="34"/>
      <c r="X550" s="34"/>
      <c r="Y550" s="34"/>
      <c r="Z550" s="34"/>
      <c r="AA550" s="34"/>
      <c r="AB550" s="34"/>
      <c r="AC550" s="34"/>
      <c r="AD550" s="34"/>
      <c r="AE550" s="34"/>
      <c r="AR550" s="195" t="s">
        <v>264</v>
      </c>
      <c r="AT550" s="195" t="s">
        <v>248</v>
      </c>
      <c r="AU550" s="195" t="s">
        <v>85</v>
      </c>
      <c r="AY550" s="17" t="s">
        <v>247</v>
      </c>
      <c r="BE550" s="196">
        <f t="shared" si="204"/>
        <v>0</v>
      </c>
      <c r="BF550" s="196">
        <f t="shared" si="205"/>
        <v>0</v>
      </c>
      <c r="BG550" s="196">
        <f t="shared" si="206"/>
        <v>0</v>
      </c>
      <c r="BH550" s="196">
        <f t="shared" si="207"/>
        <v>0</v>
      </c>
      <c r="BI550" s="196">
        <f t="shared" si="208"/>
        <v>0</v>
      </c>
      <c r="BJ550" s="17" t="s">
        <v>85</v>
      </c>
      <c r="BK550" s="196">
        <f t="shared" si="209"/>
        <v>0</v>
      </c>
      <c r="BL550" s="17" t="s">
        <v>264</v>
      </c>
      <c r="BM550" s="195" t="s">
        <v>3295</v>
      </c>
    </row>
    <row r="551" spans="1:65" s="2" customFormat="1" ht="16.5" customHeight="1">
      <c r="A551" s="34"/>
      <c r="B551" s="35"/>
      <c r="C551" s="184" t="s">
        <v>3296</v>
      </c>
      <c r="D551" s="184" t="s">
        <v>248</v>
      </c>
      <c r="E551" s="185" t="s">
        <v>2907</v>
      </c>
      <c r="F551" s="186" t="s">
        <v>2908</v>
      </c>
      <c r="G551" s="187" t="s">
        <v>1991</v>
      </c>
      <c r="H551" s="188">
        <v>2</v>
      </c>
      <c r="I551" s="189"/>
      <c r="J551" s="190">
        <f t="shared" si="200"/>
        <v>0</v>
      </c>
      <c r="K551" s="186" t="s">
        <v>1</v>
      </c>
      <c r="L551" s="39"/>
      <c r="M551" s="191" t="s">
        <v>1</v>
      </c>
      <c r="N551" s="192" t="s">
        <v>42</v>
      </c>
      <c r="O551" s="71"/>
      <c r="P551" s="193">
        <f t="shared" si="201"/>
        <v>0</v>
      </c>
      <c r="Q551" s="193">
        <v>0</v>
      </c>
      <c r="R551" s="193">
        <f t="shared" si="202"/>
        <v>0</v>
      </c>
      <c r="S551" s="193">
        <v>0</v>
      </c>
      <c r="T551" s="194">
        <f t="shared" si="203"/>
        <v>0</v>
      </c>
      <c r="U551" s="34"/>
      <c r="V551" s="34"/>
      <c r="W551" s="34"/>
      <c r="X551" s="34"/>
      <c r="Y551" s="34"/>
      <c r="Z551" s="34"/>
      <c r="AA551" s="34"/>
      <c r="AB551" s="34"/>
      <c r="AC551" s="34"/>
      <c r="AD551" s="34"/>
      <c r="AE551" s="34"/>
      <c r="AR551" s="195" t="s">
        <v>264</v>
      </c>
      <c r="AT551" s="195" t="s">
        <v>248</v>
      </c>
      <c r="AU551" s="195" t="s">
        <v>85</v>
      </c>
      <c r="AY551" s="17" t="s">
        <v>247</v>
      </c>
      <c r="BE551" s="196">
        <f t="shared" si="204"/>
        <v>0</v>
      </c>
      <c r="BF551" s="196">
        <f t="shared" si="205"/>
        <v>0</v>
      </c>
      <c r="BG551" s="196">
        <f t="shared" si="206"/>
        <v>0</v>
      </c>
      <c r="BH551" s="196">
        <f t="shared" si="207"/>
        <v>0</v>
      </c>
      <c r="BI551" s="196">
        <f t="shared" si="208"/>
        <v>0</v>
      </c>
      <c r="BJ551" s="17" t="s">
        <v>85</v>
      </c>
      <c r="BK551" s="196">
        <f t="shared" si="209"/>
        <v>0</v>
      </c>
      <c r="BL551" s="17" t="s">
        <v>264</v>
      </c>
      <c r="BM551" s="195" t="s">
        <v>3297</v>
      </c>
    </row>
    <row r="552" spans="1:65" s="2" customFormat="1" ht="24.15" customHeight="1">
      <c r="A552" s="34"/>
      <c r="B552" s="35"/>
      <c r="C552" s="184" t="s">
        <v>1465</v>
      </c>
      <c r="D552" s="184" t="s">
        <v>248</v>
      </c>
      <c r="E552" s="185" t="s">
        <v>2970</v>
      </c>
      <c r="F552" s="186" t="s">
        <v>2971</v>
      </c>
      <c r="G552" s="187" t="s">
        <v>1991</v>
      </c>
      <c r="H552" s="188">
        <v>1</v>
      </c>
      <c r="I552" s="189"/>
      <c r="J552" s="190">
        <f t="shared" si="200"/>
        <v>0</v>
      </c>
      <c r="K552" s="186" t="s">
        <v>1</v>
      </c>
      <c r="L552" s="39"/>
      <c r="M552" s="191" t="s">
        <v>1</v>
      </c>
      <c r="N552" s="192" t="s">
        <v>42</v>
      </c>
      <c r="O552" s="71"/>
      <c r="P552" s="193">
        <f t="shared" si="201"/>
        <v>0</v>
      </c>
      <c r="Q552" s="193">
        <v>0</v>
      </c>
      <c r="R552" s="193">
        <f t="shared" si="202"/>
        <v>0</v>
      </c>
      <c r="S552" s="193">
        <v>0</v>
      </c>
      <c r="T552" s="194">
        <f t="shared" si="203"/>
        <v>0</v>
      </c>
      <c r="U552" s="34"/>
      <c r="V552" s="34"/>
      <c r="W552" s="34"/>
      <c r="X552" s="34"/>
      <c r="Y552" s="34"/>
      <c r="Z552" s="34"/>
      <c r="AA552" s="34"/>
      <c r="AB552" s="34"/>
      <c r="AC552" s="34"/>
      <c r="AD552" s="34"/>
      <c r="AE552" s="34"/>
      <c r="AR552" s="195" t="s">
        <v>264</v>
      </c>
      <c r="AT552" s="195" t="s">
        <v>248</v>
      </c>
      <c r="AU552" s="195" t="s">
        <v>85</v>
      </c>
      <c r="AY552" s="17" t="s">
        <v>247</v>
      </c>
      <c r="BE552" s="196">
        <f t="shared" si="204"/>
        <v>0</v>
      </c>
      <c r="BF552" s="196">
        <f t="shared" si="205"/>
        <v>0</v>
      </c>
      <c r="BG552" s="196">
        <f t="shared" si="206"/>
        <v>0</v>
      </c>
      <c r="BH552" s="196">
        <f t="shared" si="207"/>
        <v>0</v>
      </c>
      <c r="BI552" s="196">
        <f t="shared" si="208"/>
        <v>0</v>
      </c>
      <c r="BJ552" s="17" t="s">
        <v>85</v>
      </c>
      <c r="BK552" s="196">
        <f t="shared" si="209"/>
        <v>0</v>
      </c>
      <c r="BL552" s="17" t="s">
        <v>264</v>
      </c>
      <c r="BM552" s="195" t="s">
        <v>1662</v>
      </c>
    </row>
    <row r="553" spans="1:65" s="2" customFormat="1" ht="21.75" customHeight="1">
      <c r="A553" s="34"/>
      <c r="B553" s="35"/>
      <c r="C553" s="184" t="s">
        <v>3298</v>
      </c>
      <c r="D553" s="184" t="s">
        <v>248</v>
      </c>
      <c r="E553" s="185" t="s">
        <v>2972</v>
      </c>
      <c r="F553" s="186" t="s">
        <v>2973</v>
      </c>
      <c r="G553" s="187" t="s">
        <v>1991</v>
      </c>
      <c r="H553" s="188">
        <v>1</v>
      </c>
      <c r="I553" s="189"/>
      <c r="J553" s="190">
        <f t="shared" si="200"/>
        <v>0</v>
      </c>
      <c r="K553" s="186" t="s">
        <v>1</v>
      </c>
      <c r="L553" s="39"/>
      <c r="M553" s="191" t="s">
        <v>1</v>
      </c>
      <c r="N553" s="192" t="s">
        <v>42</v>
      </c>
      <c r="O553" s="71"/>
      <c r="P553" s="193">
        <f t="shared" si="201"/>
        <v>0</v>
      </c>
      <c r="Q553" s="193">
        <v>0</v>
      </c>
      <c r="R553" s="193">
        <f t="shared" si="202"/>
        <v>0</v>
      </c>
      <c r="S553" s="193">
        <v>0</v>
      </c>
      <c r="T553" s="194">
        <f t="shared" si="203"/>
        <v>0</v>
      </c>
      <c r="U553" s="34"/>
      <c r="V553" s="34"/>
      <c r="W553" s="34"/>
      <c r="X553" s="34"/>
      <c r="Y553" s="34"/>
      <c r="Z553" s="34"/>
      <c r="AA553" s="34"/>
      <c r="AB553" s="34"/>
      <c r="AC553" s="34"/>
      <c r="AD553" s="34"/>
      <c r="AE553" s="34"/>
      <c r="AR553" s="195" t="s">
        <v>264</v>
      </c>
      <c r="AT553" s="195" t="s">
        <v>248</v>
      </c>
      <c r="AU553" s="195" t="s">
        <v>85</v>
      </c>
      <c r="AY553" s="17" t="s">
        <v>247</v>
      </c>
      <c r="BE553" s="196">
        <f t="shared" si="204"/>
        <v>0</v>
      </c>
      <c r="BF553" s="196">
        <f t="shared" si="205"/>
        <v>0</v>
      </c>
      <c r="BG553" s="196">
        <f t="shared" si="206"/>
        <v>0</v>
      </c>
      <c r="BH553" s="196">
        <f t="shared" si="207"/>
        <v>0</v>
      </c>
      <c r="BI553" s="196">
        <f t="shared" si="208"/>
        <v>0</v>
      </c>
      <c r="BJ553" s="17" t="s">
        <v>85</v>
      </c>
      <c r="BK553" s="196">
        <f t="shared" si="209"/>
        <v>0</v>
      </c>
      <c r="BL553" s="17" t="s">
        <v>264</v>
      </c>
      <c r="BM553" s="195" t="s">
        <v>3299</v>
      </c>
    </row>
    <row r="554" spans="1:65" s="2" customFormat="1" ht="24.15" customHeight="1">
      <c r="A554" s="34"/>
      <c r="B554" s="35"/>
      <c r="C554" s="184" t="s">
        <v>1468</v>
      </c>
      <c r="D554" s="184" t="s">
        <v>248</v>
      </c>
      <c r="E554" s="185" t="s">
        <v>2974</v>
      </c>
      <c r="F554" s="186" t="s">
        <v>2975</v>
      </c>
      <c r="G554" s="187" t="s">
        <v>1991</v>
      </c>
      <c r="H554" s="188">
        <v>1</v>
      </c>
      <c r="I554" s="189"/>
      <c r="J554" s="190">
        <f t="shared" si="200"/>
        <v>0</v>
      </c>
      <c r="K554" s="186" t="s">
        <v>1</v>
      </c>
      <c r="L554" s="39"/>
      <c r="M554" s="191" t="s">
        <v>1</v>
      </c>
      <c r="N554" s="192" t="s">
        <v>42</v>
      </c>
      <c r="O554" s="71"/>
      <c r="P554" s="193">
        <f t="shared" si="201"/>
        <v>0</v>
      </c>
      <c r="Q554" s="193">
        <v>0</v>
      </c>
      <c r="R554" s="193">
        <f t="shared" si="202"/>
        <v>0</v>
      </c>
      <c r="S554" s="193">
        <v>0</v>
      </c>
      <c r="T554" s="194">
        <f t="shared" si="203"/>
        <v>0</v>
      </c>
      <c r="U554" s="34"/>
      <c r="V554" s="34"/>
      <c r="W554" s="34"/>
      <c r="X554" s="34"/>
      <c r="Y554" s="34"/>
      <c r="Z554" s="34"/>
      <c r="AA554" s="34"/>
      <c r="AB554" s="34"/>
      <c r="AC554" s="34"/>
      <c r="AD554" s="34"/>
      <c r="AE554" s="34"/>
      <c r="AR554" s="195" t="s">
        <v>264</v>
      </c>
      <c r="AT554" s="195" t="s">
        <v>248</v>
      </c>
      <c r="AU554" s="195" t="s">
        <v>85</v>
      </c>
      <c r="AY554" s="17" t="s">
        <v>247</v>
      </c>
      <c r="BE554" s="196">
        <f t="shared" si="204"/>
        <v>0</v>
      </c>
      <c r="BF554" s="196">
        <f t="shared" si="205"/>
        <v>0</v>
      </c>
      <c r="BG554" s="196">
        <f t="shared" si="206"/>
        <v>0</v>
      </c>
      <c r="BH554" s="196">
        <f t="shared" si="207"/>
        <v>0</v>
      </c>
      <c r="BI554" s="196">
        <f t="shared" si="208"/>
        <v>0</v>
      </c>
      <c r="BJ554" s="17" t="s">
        <v>85</v>
      </c>
      <c r="BK554" s="196">
        <f t="shared" si="209"/>
        <v>0</v>
      </c>
      <c r="BL554" s="17" t="s">
        <v>264</v>
      </c>
      <c r="BM554" s="195" t="s">
        <v>3300</v>
      </c>
    </row>
    <row r="555" spans="1:65" s="2" customFormat="1" ht="24.15" customHeight="1">
      <c r="A555" s="34"/>
      <c r="B555" s="35"/>
      <c r="C555" s="184" t="s">
        <v>3301</v>
      </c>
      <c r="D555" s="184" t="s">
        <v>248</v>
      </c>
      <c r="E555" s="185" t="s">
        <v>2976</v>
      </c>
      <c r="F555" s="186" t="s">
        <v>2977</v>
      </c>
      <c r="G555" s="187" t="s">
        <v>1991</v>
      </c>
      <c r="H555" s="188">
        <v>1</v>
      </c>
      <c r="I555" s="189"/>
      <c r="J555" s="190">
        <f t="shared" si="200"/>
        <v>0</v>
      </c>
      <c r="K555" s="186" t="s">
        <v>1</v>
      </c>
      <c r="L555" s="39"/>
      <c r="M555" s="191" t="s">
        <v>1</v>
      </c>
      <c r="N555" s="192" t="s">
        <v>42</v>
      </c>
      <c r="O555" s="71"/>
      <c r="P555" s="193">
        <f t="shared" si="201"/>
        <v>0</v>
      </c>
      <c r="Q555" s="193">
        <v>0</v>
      </c>
      <c r="R555" s="193">
        <f t="shared" si="202"/>
        <v>0</v>
      </c>
      <c r="S555" s="193">
        <v>0</v>
      </c>
      <c r="T555" s="194">
        <f t="shared" si="203"/>
        <v>0</v>
      </c>
      <c r="U555" s="34"/>
      <c r="V555" s="34"/>
      <c r="W555" s="34"/>
      <c r="X555" s="34"/>
      <c r="Y555" s="34"/>
      <c r="Z555" s="34"/>
      <c r="AA555" s="34"/>
      <c r="AB555" s="34"/>
      <c r="AC555" s="34"/>
      <c r="AD555" s="34"/>
      <c r="AE555" s="34"/>
      <c r="AR555" s="195" t="s">
        <v>264</v>
      </c>
      <c r="AT555" s="195" t="s">
        <v>248</v>
      </c>
      <c r="AU555" s="195" t="s">
        <v>85</v>
      </c>
      <c r="AY555" s="17" t="s">
        <v>247</v>
      </c>
      <c r="BE555" s="196">
        <f t="shared" si="204"/>
        <v>0</v>
      </c>
      <c r="BF555" s="196">
        <f t="shared" si="205"/>
        <v>0</v>
      </c>
      <c r="BG555" s="196">
        <f t="shared" si="206"/>
        <v>0</v>
      </c>
      <c r="BH555" s="196">
        <f t="shared" si="207"/>
        <v>0</v>
      </c>
      <c r="BI555" s="196">
        <f t="shared" si="208"/>
        <v>0</v>
      </c>
      <c r="BJ555" s="17" t="s">
        <v>85</v>
      </c>
      <c r="BK555" s="196">
        <f t="shared" si="209"/>
        <v>0</v>
      </c>
      <c r="BL555" s="17" t="s">
        <v>264</v>
      </c>
      <c r="BM555" s="195" t="s">
        <v>3302</v>
      </c>
    </row>
    <row r="556" spans="1:65" s="2" customFormat="1" ht="24.15" customHeight="1">
      <c r="A556" s="34"/>
      <c r="B556" s="35"/>
      <c r="C556" s="184" t="s">
        <v>1475</v>
      </c>
      <c r="D556" s="184" t="s">
        <v>248</v>
      </c>
      <c r="E556" s="185" t="s">
        <v>2978</v>
      </c>
      <c r="F556" s="186" t="s">
        <v>2979</v>
      </c>
      <c r="G556" s="187" t="s">
        <v>1991</v>
      </c>
      <c r="H556" s="188">
        <v>1</v>
      </c>
      <c r="I556" s="189"/>
      <c r="J556" s="190">
        <f t="shared" si="200"/>
        <v>0</v>
      </c>
      <c r="K556" s="186" t="s">
        <v>1</v>
      </c>
      <c r="L556" s="39"/>
      <c r="M556" s="191" t="s">
        <v>1</v>
      </c>
      <c r="N556" s="192" t="s">
        <v>42</v>
      </c>
      <c r="O556" s="71"/>
      <c r="P556" s="193">
        <f t="shared" si="201"/>
        <v>0</v>
      </c>
      <c r="Q556" s="193">
        <v>0</v>
      </c>
      <c r="R556" s="193">
        <f t="shared" si="202"/>
        <v>0</v>
      </c>
      <c r="S556" s="193">
        <v>0</v>
      </c>
      <c r="T556" s="194">
        <f t="shared" si="203"/>
        <v>0</v>
      </c>
      <c r="U556" s="34"/>
      <c r="V556" s="34"/>
      <c r="W556" s="34"/>
      <c r="X556" s="34"/>
      <c r="Y556" s="34"/>
      <c r="Z556" s="34"/>
      <c r="AA556" s="34"/>
      <c r="AB556" s="34"/>
      <c r="AC556" s="34"/>
      <c r="AD556" s="34"/>
      <c r="AE556" s="34"/>
      <c r="AR556" s="195" t="s">
        <v>264</v>
      </c>
      <c r="AT556" s="195" t="s">
        <v>248</v>
      </c>
      <c r="AU556" s="195" t="s">
        <v>85</v>
      </c>
      <c r="AY556" s="17" t="s">
        <v>247</v>
      </c>
      <c r="BE556" s="196">
        <f t="shared" si="204"/>
        <v>0</v>
      </c>
      <c r="BF556" s="196">
        <f t="shared" si="205"/>
        <v>0</v>
      </c>
      <c r="BG556" s="196">
        <f t="shared" si="206"/>
        <v>0</v>
      </c>
      <c r="BH556" s="196">
        <f t="shared" si="207"/>
        <v>0</v>
      </c>
      <c r="BI556" s="196">
        <f t="shared" si="208"/>
        <v>0</v>
      </c>
      <c r="BJ556" s="17" t="s">
        <v>85</v>
      </c>
      <c r="BK556" s="196">
        <f t="shared" si="209"/>
        <v>0</v>
      </c>
      <c r="BL556" s="17" t="s">
        <v>264</v>
      </c>
      <c r="BM556" s="195" t="s">
        <v>3303</v>
      </c>
    </row>
    <row r="557" spans="1:65" s="2" customFormat="1" ht="24.15" customHeight="1">
      <c r="A557" s="34"/>
      <c r="B557" s="35"/>
      <c r="C557" s="184" t="s">
        <v>3304</v>
      </c>
      <c r="D557" s="184" t="s">
        <v>248</v>
      </c>
      <c r="E557" s="185" t="s">
        <v>2980</v>
      </c>
      <c r="F557" s="186" t="s">
        <v>2981</v>
      </c>
      <c r="G557" s="187" t="s">
        <v>1991</v>
      </c>
      <c r="H557" s="188">
        <v>1</v>
      </c>
      <c r="I557" s="189"/>
      <c r="J557" s="190">
        <f t="shared" si="200"/>
        <v>0</v>
      </c>
      <c r="K557" s="186" t="s">
        <v>1</v>
      </c>
      <c r="L557" s="39"/>
      <c r="M557" s="191" t="s">
        <v>1</v>
      </c>
      <c r="N557" s="192" t="s">
        <v>42</v>
      </c>
      <c r="O557" s="71"/>
      <c r="P557" s="193">
        <f t="shared" si="201"/>
        <v>0</v>
      </c>
      <c r="Q557" s="193">
        <v>0</v>
      </c>
      <c r="R557" s="193">
        <f t="shared" si="202"/>
        <v>0</v>
      </c>
      <c r="S557" s="193">
        <v>0</v>
      </c>
      <c r="T557" s="194">
        <f t="shared" si="203"/>
        <v>0</v>
      </c>
      <c r="U557" s="34"/>
      <c r="V557" s="34"/>
      <c r="W557" s="34"/>
      <c r="X557" s="34"/>
      <c r="Y557" s="34"/>
      <c r="Z557" s="34"/>
      <c r="AA557" s="34"/>
      <c r="AB557" s="34"/>
      <c r="AC557" s="34"/>
      <c r="AD557" s="34"/>
      <c r="AE557" s="34"/>
      <c r="AR557" s="195" t="s">
        <v>264</v>
      </c>
      <c r="AT557" s="195" t="s">
        <v>248</v>
      </c>
      <c r="AU557" s="195" t="s">
        <v>85</v>
      </c>
      <c r="AY557" s="17" t="s">
        <v>247</v>
      </c>
      <c r="BE557" s="196">
        <f t="shared" si="204"/>
        <v>0</v>
      </c>
      <c r="BF557" s="196">
        <f t="shared" si="205"/>
        <v>0</v>
      </c>
      <c r="BG557" s="196">
        <f t="shared" si="206"/>
        <v>0</v>
      </c>
      <c r="BH557" s="196">
        <f t="shared" si="207"/>
        <v>0</v>
      </c>
      <c r="BI557" s="196">
        <f t="shared" si="208"/>
        <v>0</v>
      </c>
      <c r="BJ557" s="17" t="s">
        <v>85</v>
      </c>
      <c r="BK557" s="196">
        <f t="shared" si="209"/>
        <v>0</v>
      </c>
      <c r="BL557" s="17" t="s">
        <v>264</v>
      </c>
      <c r="BM557" s="195" t="s">
        <v>3305</v>
      </c>
    </row>
    <row r="558" spans="1:65" s="2" customFormat="1" ht="24.15" customHeight="1">
      <c r="A558" s="34"/>
      <c r="B558" s="35"/>
      <c r="C558" s="184" t="s">
        <v>1480</v>
      </c>
      <c r="D558" s="184" t="s">
        <v>248</v>
      </c>
      <c r="E558" s="185" t="s">
        <v>2982</v>
      </c>
      <c r="F558" s="186" t="s">
        <v>2983</v>
      </c>
      <c r="G558" s="187" t="s">
        <v>1991</v>
      </c>
      <c r="H558" s="188">
        <v>1</v>
      </c>
      <c r="I558" s="189"/>
      <c r="J558" s="190">
        <f t="shared" si="200"/>
        <v>0</v>
      </c>
      <c r="K558" s="186" t="s">
        <v>1</v>
      </c>
      <c r="L558" s="39"/>
      <c r="M558" s="191" t="s">
        <v>1</v>
      </c>
      <c r="N558" s="192" t="s">
        <v>42</v>
      </c>
      <c r="O558" s="71"/>
      <c r="P558" s="193">
        <f t="shared" si="201"/>
        <v>0</v>
      </c>
      <c r="Q558" s="193">
        <v>0</v>
      </c>
      <c r="R558" s="193">
        <f t="shared" si="202"/>
        <v>0</v>
      </c>
      <c r="S558" s="193">
        <v>0</v>
      </c>
      <c r="T558" s="194">
        <f t="shared" si="203"/>
        <v>0</v>
      </c>
      <c r="U558" s="34"/>
      <c r="V558" s="34"/>
      <c r="W558" s="34"/>
      <c r="X558" s="34"/>
      <c r="Y558" s="34"/>
      <c r="Z558" s="34"/>
      <c r="AA558" s="34"/>
      <c r="AB558" s="34"/>
      <c r="AC558" s="34"/>
      <c r="AD558" s="34"/>
      <c r="AE558" s="34"/>
      <c r="AR558" s="195" t="s">
        <v>264</v>
      </c>
      <c r="AT558" s="195" t="s">
        <v>248</v>
      </c>
      <c r="AU558" s="195" t="s">
        <v>85</v>
      </c>
      <c r="AY558" s="17" t="s">
        <v>247</v>
      </c>
      <c r="BE558" s="196">
        <f t="shared" si="204"/>
        <v>0</v>
      </c>
      <c r="BF558" s="196">
        <f t="shared" si="205"/>
        <v>0</v>
      </c>
      <c r="BG558" s="196">
        <f t="shared" si="206"/>
        <v>0</v>
      </c>
      <c r="BH558" s="196">
        <f t="shared" si="207"/>
        <v>0</v>
      </c>
      <c r="BI558" s="196">
        <f t="shared" si="208"/>
        <v>0</v>
      </c>
      <c r="BJ558" s="17" t="s">
        <v>85</v>
      </c>
      <c r="BK558" s="196">
        <f t="shared" si="209"/>
        <v>0</v>
      </c>
      <c r="BL558" s="17" t="s">
        <v>264</v>
      </c>
      <c r="BM558" s="195" t="s">
        <v>1760</v>
      </c>
    </row>
    <row r="559" spans="1:65" s="2" customFormat="1" ht="24.15" customHeight="1">
      <c r="A559" s="34"/>
      <c r="B559" s="35"/>
      <c r="C559" s="184" t="s">
        <v>3306</v>
      </c>
      <c r="D559" s="184" t="s">
        <v>248</v>
      </c>
      <c r="E559" s="185" t="s">
        <v>3307</v>
      </c>
      <c r="F559" s="186" t="s">
        <v>2918</v>
      </c>
      <c r="G559" s="187" t="s">
        <v>2919</v>
      </c>
      <c r="H559" s="188">
        <v>1</v>
      </c>
      <c r="I559" s="189"/>
      <c r="J559" s="190">
        <f t="shared" si="200"/>
        <v>0</v>
      </c>
      <c r="K559" s="186" t="s">
        <v>1</v>
      </c>
      <c r="L559" s="39"/>
      <c r="M559" s="191" t="s">
        <v>1</v>
      </c>
      <c r="N559" s="192" t="s">
        <v>42</v>
      </c>
      <c r="O559" s="71"/>
      <c r="P559" s="193">
        <f t="shared" si="201"/>
        <v>0</v>
      </c>
      <c r="Q559" s="193">
        <v>0</v>
      </c>
      <c r="R559" s="193">
        <f t="shared" si="202"/>
        <v>0</v>
      </c>
      <c r="S559" s="193">
        <v>0</v>
      </c>
      <c r="T559" s="194">
        <f t="shared" si="203"/>
        <v>0</v>
      </c>
      <c r="U559" s="34"/>
      <c r="V559" s="34"/>
      <c r="W559" s="34"/>
      <c r="X559" s="34"/>
      <c r="Y559" s="34"/>
      <c r="Z559" s="34"/>
      <c r="AA559" s="34"/>
      <c r="AB559" s="34"/>
      <c r="AC559" s="34"/>
      <c r="AD559" s="34"/>
      <c r="AE559" s="34"/>
      <c r="AR559" s="195" t="s">
        <v>264</v>
      </c>
      <c r="AT559" s="195" t="s">
        <v>248</v>
      </c>
      <c r="AU559" s="195" t="s">
        <v>85</v>
      </c>
      <c r="AY559" s="17" t="s">
        <v>247</v>
      </c>
      <c r="BE559" s="196">
        <f t="shared" si="204"/>
        <v>0</v>
      </c>
      <c r="BF559" s="196">
        <f t="shared" si="205"/>
        <v>0</v>
      </c>
      <c r="BG559" s="196">
        <f t="shared" si="206"/>
        <v>0</v>
      </c>
      <c r="BH559" s="196">
        <f t="shared" si="207"/>
        <v>0</v>
      </c>
      <c r="BI559" s="196">
        <f t="shared" si="208"/>
        <v>0</v>
      </c>
      <c r="BJ559" s="17" t="s">
        <v>85</v>
      </c>
      <c r="BK559" s="196">
        <f t="shared" si="209"/>
        <v>0</v>
      </c>
      <c r="BL559" s="17" t="s">
        <v>264</v>
      </c>
      <c r="BM559" s="195" t="s">
        <v>3308</v>
      </c>
    </row>
    <row r="560" spans="1:65" s="2" customFormat="1" ht="24.15" customHeight="1">
      <c r="A560" s="34"/>
      <c r="B560" s="35"/>
      <c r="C560" s="184" t="s">
        <v>1486</v>
      </c>
      <c r="D560" s="184" t="s">
        <v>248</v>
      </c>
      <c r="E560" s="185" t="s">
        <v>3309</v>
      </c>
      <c r="F560" s="186" t="s">
        <v>2921</v>
      </c>
      <c r="G560" s="187" t="s">
        <v>2919</v>
      </c>
      <c r="H560" s="188">
        <v>1</v>
      </c>
      <c r="I560" s="189"/>
      <c r="J560" s="190">
        <f t="shared" si="200"/>
        <v>0</v>
      </c>
      <c r="K560" s="186" t="s">
        <v>1</v>
      </c>
      <c r="L560" s="39"/>
      <c r="M560" s="191" t="s">
        <v>1</v>
      </c>
      <c r="N560" s="192" t="s">
        <v>42</v>
      </c>
      <c r="O560" s="71"/>
      <c r="P560" s="193">
        <f t="shared" si="201"/>
        <v>0</v>
      </c>
      <c r="Q560" s="193">
        <v>0</v>
      </c>
      <c r="R560" s="193">
        <f t="shared" si="202"/>
        <v>0</v>
      </c>
      <c r="S560" s="193">
        <v>0</v>
      </c>
      <c r="T560" s="194">
        <f t="shared" si="203"/>
        <v>0</v>
      </c>
      <c r="U560" s="34"/>
      <c r="V560" s="34"/>
      <c r="W560" s="34"/>
      <c r="X560" s="34"/>
      <c r="Y560" s="34"/>
      <c r="Z560" s="34"/>
      <c r="AA560" s="34"/>
      <c r="AB560" s="34"/>
      <c r="AC560" s="34"/>
      <c r="AD560" s="34"/>
      <c r="AE560" s="34"/>
      <c r="AR560" s="195" t="s">
        <v>264</v>
      </c>
      <c r="AT560" s="195" t="s">
        <v>248</v>
      </c>
      <c r="AU560" s="195" t="s">
        <v>85</v>
      </c>
      <c r="AY560" s="17" t="s">
        <v>247</v>
      </c>
      <c r="BE560" s="196">
        <f t="shared" si="204"/>
        <v>0</v>
      </c>
      <c r="BF560" s="196">
        <f t="shared" si="205"/>
        <v>0</v>
      </c>
      <c r="BG560" s="196">
        <f t="shared" si="206"/>
        <v>0</v>
      </c>
      <c r="BH560" s="196">
        <f t="shared" si="207"/>
        <v>0</v>
      </c>
      <c r="BI560" s="196">
        <f t="shared" si="208"/>
        <v>0</v>
      </c>
      <c r="BJ560" s="17" t="s">
        <v>85</v>
      </c>
      <c r="BK560" s="196">
        <f t="shared" si="209"/>
        <v>0</v>
      </c>
      <c r="BL560" s="17" t="s">
        <v>264</v>
      </c>
      <c r="BM560" s="195" t="s">
        <v>3310</v>
      </c>
    </row>
    <row r="561" spans="1:65" s="2" customFormat="1" ht="24.15" customHeight="1">
      <c r="A561" s="34"/>
      <c r="B561" s="35"/>
      <c r="C561" s="184" t="s">
        <v>3311</v>
      </c>
      <c r="D561" s="184" t="s">
        <v>248</v>
      </c>
      <c r="E561" s="185" t="s">
        <v>3312</v>
      </c>
      <c r="F561" s="186" t="s">
        <v>2923</v>
      </c>
      <c r="G561" s="187" t="s">
        <v>1991</v>
      </c>
      <c r="H561" s="188">
        <v>1</v>
      </c>
      <c r="I561" s="189"/>
      <c r="J561" s="190">
        <f t="shared" si="200"/>
        <v>0</v>
      </c>
      <c r="K561" s="186" t="s">
        <v>1</v>
      </c>
      <c r="L561" s="39"/>
      <c r="M561" s="191" t="s">
        <v>1</v>
      </c>
      <c r="N561" s="192" t="s">
        <v>42</v>
      </c>
      <c r="O561" s="71"/>
      <c r="P561" s="193">
        <f t="shared" si="201"/>
        <v>0</v>
      </c>
      <c r="Q561" s="193">
        <v>0</v>
      </c>
      <c r="R561" s="193">
        <f t="shared" si="202"/>
        <v>0</v>
      </c>
      <c r="S561" s="193">
        <v>0</v>
      </c>
      <c r="T561" s="194">
        <f t="shared" si="203"/>
        <v>0</v>
      </c>
      <c r="U561" s="34"/>
      <c r="V561" s="34"/>
      <c r="W561" s="34"/>
      <c r="X561" s="34"/>
      <c r="Y561" s="34"/>
      <c r="Z561" s="34"/>
      <c r="AA561" s="34"/>
      <c r="AB561" s="34"/>
      <c r="AC561" s="34"/>
      <c r="AD561" s="34"/>
      <c r="AE561" s="34"/>
      <c r="AR561" s="195" t="s">
        <v>264</v>
      </c>
      <c r="AT561" s="195" t="s">
        <v>248</v>
      </c>
      <c r="AU561" s="195" t="s">
        <v>85</v>
      </c>
      <c r="AY561" s="17" t="s">
        <v>247</v>
      </c>
      <c r="BE561" s="196">
        <f t="shared" si="204"/>
        <v>0</v>
      </c>
      <c r="BF561" s="196">
        <f t="shared" si="205"/>
        <v>0</v>
      </c>
      <c r="BG561" s="196">
        <f t="shared" si="206"/>
        <v>0</v>
      </c>
      <c r="BH561" s="196">
        <f t="shared" si="207"/>
        <v>0</v>
      </c>
      <c r="BI561" s="196">
        <f t="shared" si="208"/>
        <v>0</v>
      </c>
      <c r="BJ561" s="17" t="s">
        <v>85</v>
      </c>
      <c r="BK561" s="196">
        <f t="shared" si="209"/>
        <v>0</v>
      </c>
      <c r="BL561" s="17" t="s">
        <v>264</v>
      </c>
      <c r="BM561" s="195" t="s">
        <v>3313</v>
      </c>
    </row>
    <row r="562" spans="1:65" s="2" customFormat="1" ht="16.5" customHeight="1">
      <c r="A562" s="34"/>
      <c r="B562" s="35"/>
      <c r="C562" s="184" t="s">
        <v>1490</v>
      </c>
      <c r="D562" s="184" t="s">
        <v>248</v>
      </c>
      <c r="E562" s="185" t="s">
        <v>3314</v>
      </c>
      <c r="F562" s="186" t="s">
        <v>2925</v>
      </c>
      <c r="G562" s="187" t="s">
        <v>1991</v>
      </c>
      <c r="H562" s="188">
        <v>1</v>
      </c>
      <c r="I562" s="189"/>
      <c r="J562" s="190">
        <f t="shared" si="200"/>
        <v>0</v>
      </c>
      <c r="K562" s="186" t="s">
        <v>1</v>
      </c>
      <c r="L562" s="39"/>
      <c r="M562" s="191" t="s">
        <v>1</v>
      </c>
      <c r="N562" s="192" t="s">
        <v>42</v>
      </c>
      <c r="O562" s="71"/>
      <c r="P562" s="193">
        <f t="shared" si="201"/>
        <v>0</v>
      </c>
      <c r="Q562" s="193">
        <v>0</v>
      </c>
      <c r="R562" s="193">
        <f t="shared" si="202"/>
        <v>0</v>
      </c>
      <c r="S562" s="193">
        <v>0</v>
      </c>
      <c r="T562" s="194">
        <f t="shared" si="203"/>
        <v>0</v>
      </c>
      <c r="U562" s="34"/>
      <c r="V562" s="34"/>
      <c r="W562" s="34"/>
      <c r="X562" s="34"/>
      <c r="Y562" s="34"/>
      <c r="Z562" s="34"/>
      <c r="AA562" s="34"/>
      <c r="AB562" s="34"/>
      <c r="AC562" s="34"/>
      <c r="AD562" s="34"/>
      <c r="AE562" s="34"/>
      <c r="AR562" s="195" t="s">
        <v>264</v>
      </c>
      <c r="AT562" s="195" t="s">
        <v>248</v>
      </c>
      <c r="AU562" s="195" t="s">
        <v>85</v>
      </c>
      <c r="AY562" s="17" t="s">
        <v>247</v>
      </c>
      <c r="BE562" s="196">
        <f t="shared" si="204"/>
        <v>0</v>
      </c>
      <c r="BF562" s="196">
        <f t="shared" si="205"/>
        <v>0</v>
      </c>
      <c r="BG562" s="196">
        <f t="shared" si="206"/>
        <v>0</v>
      </c>
      <c r="BH562" s="196">
        <f t="shared" si="207"/>
        <v>0</v>
      </c>
      <c r="BI562" s="196">
        <f t="shared" si="208"/>
        <v>0</v>
      </c>
      <c r="BJ562" s="17" t="s">
        <v>85</v>
      </c>
      <c r="BK562" s="196">
        <f t="shared" si="209"/>
        <v>0</v>
      </c>
      <c r="BL562" s="17" t="s">
        <v>264</v>
      </c>
      <c r="BM562" s="195" t="s">
        <v>1848</v>
      </c>
    </row>
    <row r="563" spans="1:65" s="11" customFormat="1" ht="25.9" customHeight="1">
      <c r="B563" s="170"/>
      <c r="C563" s="171"/>
      <c r="D563" s="172" t="s">
        <v>76</v>
      </c>
      <c r="E563" s="173" t="s">
        <v>3315</v>
      </c>
      <c r="F563" s="173" t="s">
        <v>3316</v>
      </c>
      <c r="G563" s="171"/>
      <c r="H563" s="171"/>
      <c r="I563" s="174"/>
      <c r="J563" s="175">
        <f>BK563</f>
        <v>0</v>
      </c>
      <c r="K563" s="171"/>
      <c r="L563" s="176"/>
      <c r="M563" s="177"/>
      <c r="N563" s="178"/>
      <c r="O563" s="178"/>
      <c r="P563" s="179">
        <f>SUM(P564:P584)</f>
        <v>0</v>
      </c>
      <c r="Q563" s="178"/>
      <c r="R563" s="179">
        <f>SUM(R564:R584)</f>
        <v>0</v>
      </c>
      <c r="S563" s="178"/>
      <c r="T563" s="180">
        <f>SUM(T564:T584)</f>
        <v>0</v>
      </c>
      <c r="AR563" s="181" t="s">
        <v>85</v>
      </c>
      <c r="AT563" s="182" t="s">
        <v>76</v>
      </c>
      <c r="AU563" s="182" t="s">
        <v>77</v>
      </c>
      <c r="AY563" s="181" t="s">
        <v>247</v>
      </c>
      <c r="BK563" s="183">
        <f>SUM(BK564:BK584)</f>
        <v>0</v>
      </c>
    </row>
    <row r="564" spans="1:65" s="2" customFormat="1" ht="24.15" customHeight="1">
      <c r="A564" s="34"/>
      <c r="B564" s="35"/>
      <c r="C564" s="184" t="s">
        <v>3317</v>
      </c>
      <c r="D564" s="184" t="s">
        <v>248</v>
      </c>
      <c r="E564" s="185" t="s">
        <v>3318</v>
      </c>
      <c r="F564" s="186" t="s">
        <v>3007</v>
      </c>
      <c r="G564" s="187" t="s">
        <v>1991</v>
      </c>
      <c r="H564" s="188">
        <v>1</v>
      </c>
      <c r="I564" s="189"/>
      <c r="J564" s="190">
        <f t="shared" ref="J564:J584" si="210">ROUND(I564*H564,2)</f>
        <v>0</v>
      </c>
      <c r="K564" s="186" t="s">
        <v>1</v>
      </c>
      <c r="L564" s="39"/>
      <c r="M564" s="191" t="s">
        <v>1</v>
      </c>
      <c r="N564" s="192" t="s">
        <v>42</v>
      </c>
      <c r="O564" s="71"/>
      <c r="P564" s="193">
        <f t="shared" ref="P564:P584" si="211">O564*H564</f>
        <v>0</v>
      </c>
      <c r="Q564" s="193">
        <v>0</v>
      </c>
      <c r="R564" s="193">
        <f t="shared" ref="R564:R584" si="212">Q564*H564</f>
        <v>0</v>
      </c>
      <c r="S564" s="193">
        <v>0</v>
      </c>
      <c r="T564" s="194">
        <f t="shared" ref="T564:T584" si="213">S564*H564</f>
        <v>0</v>
      </c>
      <c r="U564" s="34"/>
      <c r="V564" s="34"/>
      <c r="W564" s="34"/>
      <c r="X564" s="34"/>
      <c r="Y564" s="34"/>
      <c r="Z564" s="34"/>
      <c r="AA564" s="34"/>
      <c r="AB564" s="34"/>
      <c r="AC564" s="34"/>
      <c r="AD564" s="34"/>
      <c r="AE564" s="34"/>
      <c r="AR564" s="195" t="s">
        <v>264</v>
      </c>
      <c r="AT564" s="195" t="s">
        <v>248</v>
      </c>
      <c r="AU564" s="195" t="s">
        <v>85</v>
      </c>
      <c r="AY564" s="17" t="s">
        <v>247</v>
      </c>
      <c r="BE564" s="196">
        <f t="shared" ref="BE564:BE584" si="214">IF(N564="základní",J564,0)</f>
        <v>0</v>
      </c>
      <c r="BF564" s="196">
        <f t="shared" ref="BF564:BF584" si="215">IF(N564="snížená",J564,0)</f>
        <v>0</v>
      </c>
      <c r="BG564" s="196">
        <f t="shared" ref="BG564:BG584" si="216">IF(N564="zákl. přenesená",J564,0)</f>
        <v>0</v>
      </c>
      <c r="BH564" s="196">
        <f t="shared" ref="BH564:BH584" si="217">IF(N564="sníž. přenesená",J564,0)</f>
        <v>0</v>
      </c>
      <c r="BI564" s="196">
        <f t="shared" ref="BI564:BI584" si="218">IF(N564="nulová",J564,0)</f>
        <v>0</v>
      </c>
      <c r="BJ564" s="17" t="s">
        <v>85</v>
      </c>
      <c r="BK564" s="196">
        <f t="shared" ref="BK564:BK584" si="219">ROUND(I564*H564,2)</f>
        <v>0</v>
      </c>
      <c r="BL564" s="17" t="s">
        <v>264</v>
      </c>
      <c r="BM564" s="195" t="s">
        <v>3319</v>
      </c>
    </row>
    <row r="565" spans="1:65" s="2" customFormat="1" ht="16.5" customHeight="1">
      <c r="A565" s="34"/>
      <c r="B565" s="35"/>
      <c r="C565" s="184" t="s">
        <v>1494</v>
      </c>
      <c r="D565" s="184" t="s">
        <v>248</v>
      </c>
      <c r="E565" s="185" t="s">
        <v>2930</v>
      </c>
      <c r="F565" s="186" t="s">
        <v>2931</v>
      </c>
      <c r="G565" s="187" t="s">
        <v>1991</v>
      </c>
      <c r="H565" s="188">
        <v>1</v>
      </c>
      <c r="I565" s="189"/>
      <c r="J565" s="190">
        <f t="shared" si="210"/>
        <v>0</v>
      </c>
      <c r="K565" s="186" t="s">
        <v>1</v>
      </c>
      <c r="L565" s="39"/>
      <c r="M565" s="191" t="s">
        <v>1</v>
      </c>
      <c r="N565" s="192" t="s">
        <v>42</v>
      </c>
      <c r="O565" s="71"/>
      <c r="P565" s="193">
        <f t="shared" si="211"/>
        <v>0</v>
      </c>
      <c r="Q565" s="193">
        <v>0</v>
      </c>
      <c r="R565" s="193">
        <f t="shared" si="212"/>
        <v>0</v>
      </c>
      <c r="S565" s="193">
        <v>0</v>
      </c>
      <c r="T565" s="194">
        <f t="shared" si="213"/>
        <v>0</v>
      </c>
      <c r="U565" s="34"/>
      <c r="V565" s="34"/>
      <c r="W565" s="34"/>
      <c r="X565" s="34"/>
      <c r="Y565" s="34"/>
      <c r="Z565" s="34"/>
      <c r="AA565" s="34"/>
      <c r="AB565" s="34"/>
      <c r="AC565" s="34"/>
      <c r="AD565" s="34"/>
      <c r="AE565" s="34"/>
      <c r="AR565" s="195" t="s">
        <v>264</v>
      </c>
      <c r="AT565" s="195" t="s">
        <v>248</v>
      </c>
      <c r="AU565" s="195" t="s">
        <v>85</v>
      </c>
      <c r="AY565" s="17" t="s">
        <v>247</v>
      </c>
      <c r="BE565" s="196">
        <f t="shared" si="214"/>
        <v>0</v>
      </c>
      <c r="BF565" s="196">
        <f t="shared" si="215"/>
        <v>0</v>
      </c>
      <c r="BG565" s="196">
        <f t="shared" si="216"/>
        <v>0</v>
      </c>
      <c r="BH565" s="196">
        <f t="shared" si="217"/>
        <v>0</v>
      </c>
      <c r="BI565" s="196">
        <f t="shared" si="218"/>
        <v>0</v>
      </c>
      <c r="BJ565" s="17" t="s">
        <v>85</v>
      </c>
      <c r="BK565" s="196">
        <f t="shared" si="219"/>
        <v>0</v>
      </c>
      <c r="BL565" s="17" t="s">
        <v>264</v>
      </c>
      <c r="BM565" s="195" t="s">
        <v>3320</v>
      </c>
    </row>
    <row r="566" spans="1:65" s="2" customFormat="1" ht="24.15" customHeight="1">
      <c r="A566" s="34"/>
      <c r="B566" s="35"/>
      <c r="C566" s="184" t="s">
        <v>3321</v>
      </c>
      <c r="D566" s="184" t="s">
        <v>248</v>
      </c>
      <c r="E566" s="185" t="s">
        <v>2964</v>
      </c>
      <c r="F566" s="186" t="s">
        <v>2965</v>
      </c>
      <c r="G566" s="187" t="s">
        <v>1991</v>
      </c>
      <c r="H566" s="188">
        <v>1</v>
      </c>
      <c r="I566" s="189"/>
      <c r="J566" s="190">
        <f t="shared" si="210"/>
        <v>0</v>
      </c>
      <c r="K566" s="186" t="s">
        <v>1</v>
      </c>
      <c r="L566" s="39"/>
      <c r="M566" s="191" t="s">
        <v>1</v>
      </c>
      <c r="N566" s="192" t="s">
        <v>42</v>
      </c>
      <c r="O566" s="71"/>
      <c r="P566" s="193">
        <f t="shared" si="211"/>
        <v>0</v>
      </c>
      <c r="Q566" s="193">
        <v>0</v>
      </c>
      <c r="R566" s="193">
        <f t="shared" si="212"/>
        <v>0</v>
      </c>
      <c r="S566" s="193">
        <v>0</v>
      </c>
      <c r="T566" s="194">
        <f t="shared" si="213"/>
        <v>0</v>
      </c>
      <c r="U566" s="34"/>
      <c r="V566" s="34"/>
      <c r="W566" s="34"/>
      <c r="X566" s="34"/>
      <c r="Y566" s="34"/>
      <c r="Z566" s="34"/>
      <c r="AA566" s="34"/>
      <c r="AB566" s="34"/>
      <c r="AC566" s="34"/>
      <c r="AD566" s="34"/>
      <c r="AE566" s="34"/>
      <c r="AR566" s="195" t="s">
        <v>264</v>
      </c>
      <c r="AT566" s="195" t="s">
        <v>248</v>
      </c>
      <c r="AU566" s="195" t="s">
        <v>85</v>
      </c>
      <c r="AY566" s="17" t="s">
        <v>247</v>
      </c>
      <c r="BE566" s="196">
        <f t="shared" si="214"/>
        <v>0</v>
      </c>
      <c r="BF566" s="196">
        <f t="shared" si="215"/>
        <v>0</v>
      </c>
      <c r="BG566" s="196">
        <f t="shared" si="216"/>
        <v>0</v>
      </c>
      <c r="BH566" s="196">
        <f t="shared" si="217"/>
        <v>0</v>
      </c>
      <c r="BI566" s="196">
        <f t="shared" si="218"/>
        <v>0</v>
      </c>
      <c r="BJ566" s="17" t="s">
        <v>85</v>
      </c>
      <c r="BK566" s="196">
        <f t="shared" si="219"/>
        <v>0</v>
      </c>
      <c r="BL566" s="17" t="s">
        <v>264</v>
      </c>
      <c r="BM566" s="195" t="s">
        <v>3322</v>
      </c>
    </row>
    <row r="567" spans="1:65" s="2" customFormat="1" ht="24.15" customHeight="1">
      <c r="A567" s="34"/>
      <c r="B567" s="35"/>
      <c r="C567" s="184" t="s">
        <v>1500</v>
      </c>
      <c r="D567" s="184" t="s">
        <v>248</v>
      </c>
      <c r="E567" s="185" t="s">
        <v>2934</v>
      </c>
      <c r="F567" s="186" t="s">
        <v>2935</v>
      </c>
      <c r="G567" s="187" t="s">
        <v>1991</v>
      </c>
      <c r="H567" s="188">
        <v>3</v>
      </c>
      <c r="I567" s="189"/>
      <c r="J567" s="190">
        <f t="shared" si="210"/>
        <v>0</v>
      </c>
      <c r="K567" s="186" t="s">
        <v>1</v>
      </c>
      <c r="L567" s="39"/>
      <c r="M567" s="191" t="s">
        <v>1</v>
      </c>
      <c r="N567" s="192" t="s">
        <v>42</v>
      </c>
      <c r="O567" s="71"/>
      <c r="P567" s="193">
        <f t="shared" si="211"/>
        <v>0</v>
      </c>
      <c r="Q567" s="193">
        <v>0</v>
      </c>
      <c r="R567" s="193">
        <f t="shared" si="212"/>
        <v>0</v>
      </c>
      <c r="S567" s="193">
        <v>0</v>
      </c>
      <c r="T567" s="194">
        <f t="shared" si="213"/>
        <v>0</v>
      </c>
      <c r="U567" s="34"/>
      <c r="V567" s="34"/>
      <c r="W567" s="34"/>
      <c r="X567" s="34"/>
      <c r="Y567" s="34"/>
      <c r="Z567" s="34"/>
      <c r="AA567" s="34"/>
      <c r="AB567" s="34"/>
      <c r="AC567" s="34"/>
      <c r="AD567" s="34"/>
      <c r="AE567" s="34"/>
      <c r="AR567" s="195" t="s">
        <v>264</v>
      </c>
      <c r="AT567" s="195" t="s">
        <v>248</v>
      </c>
      <c r="AU567" s="195" t="s">
        <v>85</v>
      </c>
      <c r="AY567" s="17" t="s">
        <v>247</v>
      </c>
      <c r="BE567" s="196">
        <f t="shared" si="214"/>
        <v>0</v>
      </c>
      <c r="BF567" s="196">
        <f t="shared" si="215"/>
        <v>0</v>
      </c>
      <c r="BG567" s="196">
        <f t="shared" si="216"/>
        <v>0</v>
      </c>
      <c r="BH567" s="196">
        <f t="shared" si="217"/>
        <v>0</v>
      </c>
      <c r="BI567" s="196">
        <f t="shared" si="218"/>
        <v>0</v>
      </c>
      <c r="BJ567" s="17" t="s">
        <v>85</v>
      </c>
      <c r="BK567" s="196">
        <f t="shared" si="219"/>
        <v>0</v>
      </c>
      <c r="BL567" s="17" t="s">
        <v>264</v>
      </c>
      <c r="BM567" s="195" t="s">
        <v>3323</v>
      </c>
    </row>
    <row r="568" spans="1:65" s="2" customFormat="1" ht="24.15" customHeight="1">
      <c r="A568" s="34"/>
      <c r="B568" s="35"/>
      <c r="C568" s="184" t="s">
        <v>3324</v>
      </c>
      <c r="D568" s="184" t="s">
        <v>248</v>
      </c>
      <c r="E568" s="185" t="s">
        <v>2966</v>
      </c>
      <c r="F568" s="186" t="s">
        <v>2967</v>
      </c>
      <c r="G568" s="187" t="s">
        <v>1991</v>
      </c>
      <c r="H568" s="188">
        <v>3</v>
      </c>
      <c r="I568" s="189"/>
      <c r="J568" s="190">
        <f t="shared" si="210"/>
        <v>0</v>
      </c>
      <c r="K568" s="186" t="s">
        <v>1</v>
      </c>
      <c r="L568" s="39"/>
      <c r="M568" s="191" t="s">
        <v>1</v>
      </c>
      <c r="N568" s="192" t="s">
        <v>42</v>
      </c>
      <c r="O568" s="71"/>
      <c r="P568" s="193">
        <f t="shared" si="211"/>
        <v>0</v>
      </c>
      <c r="Q568" s="193">
        <v>0</v>
      </c>
      <c r="R568" s="193">
        <f t="shared" si="212"/>
        <v>0</v>
      </c>
      <c r="S568" s="193">
        <v>0</v>
      </c>
      <c r="T568" s="194">
        <f t="shared" si="213"/>
        <v>0</v>
      </c>
      <c r="U568" s="34"/>
      <c r="V568" s="34"/>
      <c r="W568" s="34"/>
      <c r="X568" s="34"/>
      <c r="Y568" s="34"/>
      <c r="Z568" s="34"/>
      <c r="AA568" s="34"/>
      <c r="AB568" s="34"/>
      <c r="AC568" s="34"/>
      <c r="AD568" s="34"/>
      <c r="AE568" s="34"/>
      <c r="AR568" s="195" t="s">
        <v>264</v>
      </c>
      <c r="AT568" s="195" t="s">
        <v>248</v>
      </c>
      <c r="AU568" s="195" t="s">
        <v>85</v>
      </c>
      <c r="AY568" s="17" t="s">
        <v>247</v>
      </c>
      <c r="BE568" s="196">
        <f t="shared" si="214"/>
        <v>0</v>
      </c>
      <c r="BF568" s="196">
        <f t="shared" si="215"/>
        <v>0</v>
      </c>
      <c r="BG568" s="196">
        <f t="shared" si="216"/>
        <v>0</v>
      </c>
      <c r="BH568" s="196">
        <f t="shared" si="217"/>
        <v>0</v>
      </c>
      <c r="BI568" s="196">
        <f t="shared" si="218"/>
        <v>0</v>
      </c>
      <c r="BJ568" s="17" t="s">
        <v>85</v>
      </c>
      <c r="BK568" s="196">
        <f t="shared" si="219"/>
        <v>0</v>
      </c>
      <c r="BL568" s="17" t="s">
        <v>264</v>
      </c>
      <c r="BM568" s="195" t="s">
        <v>3325</v>
      </c>
    </row>
    <row r="569" spans="1:65" s="2" customFormat="1" ht="21.75" customHeight="1">
      <c r="A569" s="34"/>
      <c r="B569" s="35"/>
      <c r="C569" s="184" t="s">
        <v>1505</v>
      </c>
      <c r="D569" s="184" t="s">
        <v>248</v>
      </c>
      <c r="E569" s="185" t="s">
        <v>2903</v>
      </c>
      <c r="F569" s="186" t="s">
        <v>2904</v>
      </c>
      <c r="G569" s="187" t="s">
        <v>1991</v>
      </c>
      <c r="H569" s="188">
        <v>1</v>
      </c>
      <c r="I569" s="189"/>
      <c r="J569" s="190">
        <f t="shared" si="210"/>
        <v>0</v>
      </c>
      <c r="K569" s="186" t="s">
        <v>1</v>
      </c>
      <c r="L569" s="39"/>
      <c r="M569" s="191" t="s">
        <v>1</v>
      </c>
      <c r="N569" s="192" t="s">
        <v>42</v>
      </c>
      <c r="O569" s="71"/>
      <c r="P569" s="193">
        <f t="shared" si="211"/>
        <v>0</v>
      </c>
      <c r="Q569" s="193">
        <v>0</v>
      </c>
      <c r="R569" s="193">
        <f t="shared" si="212"/>
        <v>0</v>
      </c>
      <c r="S569" s="193">
        <v>0</v>
      </c>
      <c r="T569" s="194">
        <f t="shared" si="213"/>
        <v>0</v>
      </c>
      <c r="U569" s="34"/>
      <c r="V569" s="34"/>
      <c r="W569" s="34"/>
      <c r="X569" s="34"/>
      <c r="Y569" s="34"/>
      <c r="Z569" s="34"/>
      <c r="AA569" s="34"/>
      <c r="AB569" s="34"/>
      <c r="AC569" s="34"/>
      <c r="AD569" s="34"/>
      <c r="AE569" s="34"/>
      <c r="AR569" s="195" t="s">
        <v>264</v>
      </c>
      <c r="AT569" s="195" t="s">
        <v>248</v>
      </c>
      <c r="AU569" s="195" t="s">
        <v>85</v>
      </c>
      <c r="AY569" s="17" t="s">
        <v>247</v>
      </c>
      <c r="BE569" s="196">
        <f t="shared" si="214"/>
        <v>0</v>
      </c>
      <c r="BF569" s="196">
        <f t="shared" si="215"/>
        <v>0</v>
      </c>
      <c r="BG569" s="196">
        <f t="shared" si="216"/>
        <v>0</v>
      </c>
      <c r="BH569" s="196">
        <f t="shared" si="217"/>
        <v>0</v>
      </c>
      <c r="BI569" s="196">
        <f t="shared" si="218"/>
        <v>0</v>
      </c>
      <c r="BJ569" s="17" t="s">
        <v>85</v>
      </c>
      <c r="BK569" s="196">
        <f t="shared" si="219"/>
        <v>0</v>
      </c>
      <c r="BL569" s="17" t="s">
        <v>264</v>
      </c>
      <c r="BM569" s="195" t="s">
        <v>3326</v>
      </c>
    </row>
    <row r="570" spans="1:65" s="2" customFormat="1" ht="21.75" customHeight="1">
      <c r="A570" s="34"/>
      <c r="B570" s="35"/>
      <c r="C570" s="184" t="s">
        <v>3327</v>
      </c>
      <c r="D570" s="184" t="s">
        <v>248</v>
      </c>
      <c r="E570" s="185" t="s">
        <v>2940</v>
      </c>
      <c r="F570" s="186" t="s">
        <v>2941</v>
      </c>
      <c r="G570" s="187" t="s">
        <v>1991</v>
      </c>
      <c r="H570" s="188">
        <v>2</v>
      </c>
      <c r="I570" s="189"/>
      <c r="J570" s="190">
        <f t="shared" si="210"/>
        <v>0</v>
      </c>
      <c r="K570" s="186" t="s">
        <v>1</v>
      </c>
      <c r="L570" s="39"/>
      <c r="M570" s="191" t="s">
        <v>1</v>
      </c>
      <c r="N570" s="192" t="s">
        <v>42</v>
      </c>
      <c r="O570" s="71"/>
      <c r="P570" s="193">
        <f t="shared" si="211"/>
        <v>0</v>
      </c>
      <c r="Q570" s="193">
        <v>0</v>
      </c>
      <c r="R570" s="193">
        <f t="shared" si="212"/>
        <v>0</v>
      </c>
      <c r="S570" s="193">
        <v>0</v>
      </c>
      <c r="T570" s="194">
        <f t="shared" si="213"/>
        <v>0</v>
      </c>
      <c r="U570" s="34"/>
      <c r="V570" s="34"/>
      <c r="W570" s="34"/>
      <c r="X570" s="34"/>
      <c r="Y570" s="34"/>
      <c r="Z570" s="34"/>
      <c r="AA570" s="34"/>
      <c r="AB570" s="34"/>
      <c r="AC570" s="34"/>
      <c r="AD570" s="34"/>
      <c r="AE570" s="34"/>
      <c r="AR570" s="195" t="s">
        <v>264</v>
      </c>
      <c r="AT570" s="195" t="s">
        <v>248</v>
      </c>
      <c r="AU570" s="195" t="s">
        <v>85</v>
      </c>
      <c r="AY570" s="17" t="s">
        <v>247</v>
      </c>
      <c r="BE570" s="196">
        <f t="shared" si="214"/>
        <v>0</v>
      </c>
      <c r="BF570" s="196">
        <f t="shared" si="215"/>
        <v>0</v>
      </c>
      <c r="BG570" s="196">
        <f t="shared" si="216"/>
        <v>0</v>
      </c>
      <c r="BH570" s="196">
        <f t="shared" si="217"/>
        <v>0</v>
      </c>
      <c r="BI570" s="196">
        <f t="shared" si="218"/>
        <v>0</v>
      </c>
      <c r="BJ570" s="17" t="s">
        <v>85</v>
      </c>
      <c r="BK570" s="196">
        <f t="shared" si="219"/>
        <v>0</v>
      </c>
      <c r="BL570" s="17" t="s">
        <v>264</v>
      </c>
      <c r="BM570" s="195" t="s">
        <v>3328</v>
      </c>
    </row>
    <row r="571" spans="1:65" s="2" customFormat="1" ht="21.75" customHeight="1">
      <c r="A571" s="34"/>
      <c r="B571" s="35"/>
      <c r="C571" s="184" t="s">
        <v>1510</v>
      </c>
      <c r="D571" s="184" t="s">
        <v>248</v>
      </c>
      <c r="E571" s="185" t="s">
        <v>2938</v>
      </c>
      <c r="F571" s="186" t="s">
        <v>2939</v>
      </c>
      <c r="G571" s="187" t="s">
        <v>1991</v>
      </c>
      <c r="H571" s="188">
        <v>1</v>
      </c>
      <c r="I571" s="189"/>
      <c r="J571" s="190">
        <f t="shared" si="210"/>
        <v>0</v>
      </c>
      <c r="K571" s="186" t="s">
        <v>1</v>
      </c>
      <c r="L571" s="39"/>
      <c r="M571" s="191" t="s">
        <v>1</v>
      </c>
      <c r="N571" s="192" t="s">
        <v>42</v>
      </c>
      <c r="O571" s="71"/>
      <c r="P571" s="193">
        <f t="shared" si="211"/>
        <v>0</v>
      </c>
      <c r="Q571" s="193">
        <v>0</v>
      </c>
      <c r="R571" s="193">
        <f t="shared" si="212"/>
        <v>0</v>
      </c>
      <c r="S571" s="193">
        <v>0</v>
      </c>
      <c r="T571" s="194">
        <f t="shared" si="213"/>
        <v>0</v>
      </c>
      <c r="U571" s="34"/>
      <c r="V571" s="34"/>
      <c r="W571" s="34"/>
      <c r="X571" s="34"/>
      <c r="Y571" s="34"/>
      <c r="Z571" s="34"/>
      <c r="AA571" s="34"/>
      <c r="AB571" s="34"/>
      <c r="AC571" s="34"/>
      <c r="AD571" s="34"/>
      <c r="AE571" s="34"/>
      <c r="AR571" s="195" t="s">
        <v>264</v>
      </c>
      <c r="AT571" s="195" t="s">
        <v>248</v>
      </c>
      <c r="AU571" s="195" t="s">
        <v>85</v>
      </c>
      <c r="AY571" s="17" t="s">
        <v>247</v>
      </c>
      <c r="BE571" s="196">
        <f t="shared" si="214"/>
        <v>0</v>
      </c>
      <c r="BF571" s="196">
        <f t="shared" si="215"/>
        <v>0</v>
      </c>
      <c r="BG571" s="196">
        <f t="shared" si="216"/>
        <v>0</v>
      </c>
      <c r="BH571" s="196">
        <f t="shared" si="217"/>
        <v>0</v>
      </c>
      <c r="BI571" s="196">
        <f t="shared" si="218"/>
        <v>0</v>
      </c>
      <c r="BJ571" s="17" t="s">
        <v>85</v>
      </c>
      <c r="BK571" s="196">
        <f t="shared" si="219"/>
        <v>0</v>
      </c>
      <c r="BL571" s="17" t="s">
        <v>264</v>
      </c>
      <c r="BM571" s="195" t="s">
        <v>3329</v>
      </c>
    </row>
    <row r="572" spans="1:65" s="2" customFormat="1" ht="16.5" customHeight="1">
      <c r="A572" s="34"/>
      <c r="B572" s="35"/>
      <c r="C572" s="184" t="s">
        <v>3330</v>
      </c>
      <c r="D572" s="184" t="s">
        <v>248</v>
      </c>
      <c r="E572" s="185" t="s">
        <v>2942</v>
      </c>
      <c r="F572" s="186" t="s">
        <v>2943</v>
      </c>
      <c r="G572" s="187" t="s">
        <v>1991</v>
      </c>
      <c r="H572" s="188">
        <v>1</v>
      </c>
      <c r="I572" s="189"/>
      <c r="J572" s="190">
        <f t="shared" si="210"/>
        <v>0</v>
      </c>
      <c r="K572" s="186" t="s">
        <v>1</v>
      </c>
      <c r="L572" s="39"/>
      <c r="M572" s="191" t="s">
        <v>1</v>
      </c>
      <c r="N572" s="192" t="s">
        <v>42</v>
      </c>
      <c r="O572" s="71"/>
      <c r="P572" s="193">
        <f t="shared" si="211"/>
        <v>0</v>
      </c>
      <c r="Q572" s="193">
        <v>0</v>
      </c>
      <c r="R572" s="193">
        <f t="shared" si="212"/>
        <v>0</v>
      </c>
      <c r="S572" s="193">
        <v>0</v>
      </c>
      <c r="T572" s="194">
        <f t="shared" si="213"/>
        <v>0</v>
      </c>
      <c r="U572" s="34"/>
      <c r="V572" s="34"/>
      <c r="W572" s="34"/>
      <c r="X572" s="34"/>
      <c r="Y572" s="34"/>
      <c r="Z572" s="34"/>
      <c r="AA572" s="34"/>
      <c r="AB572" s="34"/>
      <c r="AC572" s="34"/>
      <c r="AD572" s="34"/>
      <c r="AE572" s="34"/>
      <c r="AR572" s="195" t="s">
        <v>264</v>
      </c>
      <c r="AT572" s="195" t="s">
        <v>248</v>
      </c>
      <c r="AU572" s="195" t="s">
        <v>85</v>
      </c>
      <c r="AY572" s="17" t="s">
        <v>247</v>
      </c>
      <c r="BE572" s="196">
        <f t="shared" si="214"/>
        <v>0</v>
      </c>
      <c r="BF572" s="196">
        <f t="shared" si="215"/>
        <v>0</v>
      </c>
      <c r="BG572" s="196">
        <f t="shared" si="216"/>
        <v>0</v>
      </c>
      <c r="BH572" s="196">
        <f t="shared" si="217"/>
        <v>0</v>
      </c>
      <c r="BI572" s="196">
        <f t="shared" si="218"/>
        <v>0</v>
      </c>
      <c r="BJ572" s="17" t="s">
        <v>85</v>
      </c>
      <c r="BK572" s="196">
        <f t="shared" si="219"/>
        <v>0</v>
      </c>
      <c r="BL572" s="17" t="s">
        <v>264</v>
      </c>
      <c r="BM572" s="195" t="s">
        <v>3331</v>
      </c>
    </row>
    <row r="573" spans="1:65" s="2" customFormat="1" ht="16.5" customHeight="1">
      <c r="A573" s="34"/>
      <c r="B573" s="35"/>
      <c r="C573" s="184" t="s">
        <v>1514</v>
      </c>
      <c r="D573" s="184" t="s">
        <v>248</v>
      </c>
      <c r="E573" s="185" t="s">
        <v>2907</v>
      </c>
      <c r="F573" s="186" t="s">
        <v>2908</v>
      </c>
      <c r="G573" s="187" t="s">
        <v>1991</v>
      </c>
      <c r="H573" s="188">
        <v>2</v>
      </c>
      <c r="I573" s="189"/>
      <c r="J573" s="190">
        <f t="shared" si="210"/>
        <v>0</v>
      </c>
      <c r="K573" s="186" t="s">
        <v>1</v>
      </c>
      <c r="L573" s="39"/>
      <c r="M573" s="191" t="s">
        <v>1</v>
      </c>
      <c r="N573" s="192" t="s">
        <v>42</v>
      </c>
      <c r="O573" s="71"/>
      <c r="P573" s="193">
        <f t="shared" si="211"/>
        <v>0</v>
      </c>
      <c r="Q573" s="193">
        <v>0</v>
      </c>
      <c r="R573" s="193">
        <f t="shared" si="212"/>
        <v>0</v>
      </c>
      <c r="S573" s="193">
        <v>0</v>
      </c>
      <c r="T573" s="194">
        <f t="shared" si="213"/>
        <v>0</v>
      </c>
      <c r="U573" s="34"/>
      <c r="V573" s="34"/>
      <c r="W573" s="34"/>
      <c r="X573" s="34"/>
      <c r="Y573" s="34"/>
      <c r="Z573" s="34"/>
      <c r="AA573" s="34"/>
      <c r="AB573" s="34"/>
      <c r="AC573" s="34"/>
      <c r="AD573" s="34"/>
      <c r="AE573" s="34"/>
      <c r="AR573" s="195" t="s">
        <v>264</v>
      </c>
      <c r="AT573" s="195" t="s">
        <v>248</v>
      </c>
      <c r="AU573" s="195" t="s">
        <v>85</v>
      </c>
      <c r="AY573" s="17" t="s">
        <v>247</v>
      </c>
      <c r="BE573" s="196">
        <f t="shared" si="214"/>
        <v>0</v>
      </c>
      <c r="BF573" s="196">
        <f t="shared" si="215"/>
        <v>0</v>
      </c>
      <c r="BG573" s="196">
        <f t="shared" si="216"/>
        <v>0</v>
      </c>
      <c r="BH573" s="196">
        <f t="shared" si="217"/>
        <v>0</v>
      </c>
      <c r="BI573" s="196">
        <f t="shared" si="218"/>
        <v>0</v>
      </c>
      <c r="BJ573" s="17" t="s">
        <v>85</v>
      </c>
      <c r="BK573" s="196">
        <f t="shared" si="219"/>
        <v>0</v>
      </c>
      <c r="BL573" s="17" t="s">
        <v>264</v>
      </c>
      <c r="BM573" s="195" t="s">
        <v>3332</v>
      </c>
    </row>
    <row r="574" spans="1:65" s="2" customFormat="1" ht="24.15" customHeight="1">
      <c r="A574" s="34"/>
      <c r="B574" s="35"/>
      <c r="C574" s="184" t="s">
        <v>3333</v>
      </c>
      <c r="D574" s="184" t="s">
        <v>248</v>
      </c>
      <c r="E574" s="185" t="s">
        <v>2970</v>
      </c>
      <c r="F574" s="186" t="s">
        <v>2971</v>
      </c>
      <c r="G574" s="187" t="s">
        <v>1991</v>
      </c>
      <c r="H574" s="188">
        <v>1</v>
      </c>
      <c r="I574" s="189"/>
      <c r="J574" s="190">
        <f t="shared" si="210"/>
        <v>0</v>
      </c>
      <c r="K574" s="186" t="s">
        <v>1</v>
      </c>
      <c r="L574" s="39"/>
      <c r="M574" s="191" t="s">
        <v>1</v>
      </c>
      <c r="N574" s="192" t="s">
        <v>42</v>
      </c>
      <c r="O574" s="71"/>
      <c r="P574" s="193">
        <f t="shared" si="211"/>
        <v>0</v>
      </c>
      <c r="Q574" s="193">
        <v>0</v>
      </c>
      <c r="R574" s="193">
        <f t="shared" si="212"/>
        <v>0</v>
      </c>
      <c r="S574" s="193">
        <v>0</v>
      </c>
      <c r="T574" s="194">
        <f t="shared" si="213"/>
        <v>0</v>
      </c>
      <c r="U574" s="34"/>
      <c r="V574" s="34"/>
      <c r="W574" s="34"/>
      <c r="X574" s="34"/>
      <c r="Y574" s="34"/>
      <c r="Z574" s="34"/>
      <c r="AA574" s="34"/>
      <c r="AB574" s="34"/>
      <c r="AC574" s="34"/>
      <c r="AD574" s="34"/>
      <c r="AE574" s="34"/>
      <c r="AR574" s="195" t="s">
        <v>264</v>
      </c>
      <c r="AT574" s="195" t="s">
        <v>248</v>
      </c>
      <c r="AU574" s="195" t="s">
        <v>85</v>
      </c>
      <c r="AY574" s="17" t="s">
        <v>247</v>
      </c>
      <c r="BE574" s="196">
        <f t="shared" si="214"/>
        <v>0</v>
      </c>
      <c r="BF574" s="196">
        <f t="shared" si="215"/>
        <v>0</v>
      </c>
      <c r="BG574" s="196">
        <f t="shared" si="216"/>
        <v>0</v>
      </c>
      <c r="BH574" s="196">
        <f t="shared" si="217"/>
        <v>0</v>
      </c>
      <c r="BI574" s="196">
        <f t="shared" si="218"/>
        <v>0</v>
      </c>
      <c r="BJ574" s="17" t="s">
        <v>85</v>
      </c>
      <c r="BK574" s="196">
        <f t="shared" si="219"/>
        <v>0</v>
      </c>
      <c r="BL574" s="17" t="s">
        <v>264</v>
      </c>
      <c r="BM574" s="195" t="s">
        <v>3334</v>
      </c>
    </row>
    <row r="575" spans="1:65" s="2" customFormat="1" ht="21.75" customHeight="1">
      <c r="A575" s="34"/>
      <c r="B575" s="35"/>
      <c r="C575" s="184" t="s">
        <v>1520</v>
      </c>
      <c r="D575" s="184" t="s">
        <v>248</v>
      </c>
      <c r="E575" s="185" t="s">
        <v>2972</v>
      </c>
      <c r="F575" s="186" t="s">
        <v>2973</v>
      </c>
      <c r="G575" s="187" t="s">
        <v>1991</v>
      </c>
      <c r="H575" s="188">
        <v>1</v>
      </c>
      <c r="I575" s="189"/>
      <c r="J575" s="190">
        <f t="shared" si="210"/>
        <v>0</v>
      </c>
      <c r="K575" s="186" t="s">
        <v>1</v>
      </c>
      <c r="L575" s="39"/>
      <c r="M575" s="191" t="s">
        <v>1</v>
      </c>
      <c r="N575" s="192" t="s">
        <v>42</v>
      </c>
      <c r="O575" s="71"/>
      <c r="P575" s="193">
        <f t="shared" si="211"/>
        <v>0</v>
      </c>
      <c r="Q575" s="193">
        <v>0</v>
      </c>
      <c r="R575" s="193">
        <f t="shared" si="212"/>
        <v>0</v>
      </c>
      <c r="S575" s="193">
        <v>0</v>
      </c>
      <c r="T575" s="194">
        <f t="shared" si="213"/>
        <v>0</v>
      </c>
      <c r="U575" s="34"/>
      <c r="V575" s="34"/>
      <c r="W575" s="34"/>
      <c r="X575" s="34"/>
      <c r="Y575" s="34"/>
      <c r="Z575" s="34"/>
      <c r="AA575" s="34"/>
      <c r="AB575" s="34"/>
      <c r="AC575" s="34"/>
      <c r="AD575" s="34"/>
      <c r="AE575" s="34"/>
      <c r="AR575" s="195" t="s">
        <v>264</v>
      </c>
      <c r="AT575" s="195" t="s">
        <v>248</v>
      </c>
      <c r="AU575" s="195" t="s">
        <v>85</v>
      </c>
      <c r="AY575" s="17" t="s">
        <v>247</v>
      </c>
      <c r="BE575" s="196">
        <f t="shared" si="214"/>
        <v>0</v>
      </c>
      <c r="BF575" s="196">
        <f t="shared" si="215"/>
        <v>0</v>
      </c>
      <c r="BG575" s="196">
        <f t="shared" si="216"/>
        <v>0</v>
      </c>
      <c r="BH575" s="196">
        <f t="shared" si="217"/>
        <v>0</v>
      </c>
      <c r="BI575" s="196">
        <f t="shared" si="218"/>
        <v>0</v>
      </c>
      <c r="BJ575" s="17" t="s">
        <v>85</v>
      </c>
      <c r="BK575" s="196">
        <f t="shared" si="219"/>
        <v>0</v>
      </c>
      <c r="BL575" s="17" t="s">
        <v>264</v>
      </c>
      <c r="BM575" s="195" t="s">
        <v>3335</v>
      </c>
    </row>
    <row r="576" spans="1:65" s="2" customFormat="1" ht="24.15" customHeight="1">
      <c r="A576" s="34"/>
      <c r="B576" s="35"/>
      <c r="C576" s="184" t="s">
        <v>3336</v>
      </c>
      <c r="D576" s="184" t="s">
        <v>248</v>
      </c>
      <c r="E576" s="185" t="s">
        <v>2974</v>
      </c>
      <c r="F576" s="186" t="s">
        <v>2975</v>
      </c>
      <c r="G576" s="187" t="s">
        <v>1991</v>
      </c>
      <c r="H576" s="188">
        <v>1</v>
      </c>
      <c r="I576" s="189"/>
      <c r="J576" s="190">
        <f t="shared" si="210"/>
        <v>0</v>
      </c>
      <c r="K576" s="186" t="s">
        <v>1</v>
      </c>
      <c r="L576" s="39"/>
      <c r="M576" s="191" t="s">
        <v>1</v>
      </c>
      <c r="N576" s="192" t="s">
        <v>42</v>
      </c>
      <c r="O576" s="71"/>
      <c r="P576" s="193">
        <f t="shared" si="211"/>
        <v>0</v>
      </c>
      <c r="Q576" s="193">
        <v>0</v>
      </c>
      <c r="R576" s="193">
        <f t="shared" si="212"/>
        <v>0</v>
      </c>
      <c r="S576" s="193">
        <v>0</v>
      </c>
      <c r="T576" s="194">
        <f t="shared" si="213"/>
        <v>0</v>
      </c>
      <c r="U576" s="34"/>
      <c r="V576" s="34"/>
      <c r="W576" s="34"/>
      <c r="X576" s="34"/>
      <c r="Y576" s="34"/>
      <c r="Z576" s="34"/>
      <c r="AA576" s="34"/>
      <c r="AB576" s="34"/>
      <c r="AC576" s="34"/>
      <c r="AD576" s="34"/>
      <c r="AE576" s="34"/>
      <c r="AR576" s="195" t="s">
        <v>264</v>
      </c>
      <c r="AT576" s="195" t="s">
        <v>248</v>
      </c>
      <c r="AU576" s="195" t="s">
        <v>85</v>
      </c>
      <c r="AY576" s="17" t="s">
        <v>247</v>
      </c>
      <c r="BE576" s="196">
        <f t="shared" si="214"/>
        <v>0</v>
      </c>
      <c r="BF576" s="196">
        <f t="shared" si="215"/>
        <v>0</v>
      </c>
      <c r="BG576" s="196">
        <f t="shared" si="216"/>
        <v>0</v>
      </c>
      <c r="BH576" s="196">
        <f t="shared" si="217"/>
        <v>0</v>
      </c>
      <c r="BI576" s="196">
        <f t="shared" si="218"/>
        <v>0</v>
      </c>
      <c r="BJ576" s="17" t="s">
        <v>85</v>
      </c>
      <c r="BK576" s="196">
        <f t="shared" si="219"/>
        <v>0</v>
      </c>
      <c r="BL576" s="17" t="s">
        <v>264</v>
      </c>
      <c r="BM576" s="195" t="s">
        <v>3337</v>
      </c>
    </row>
    <row r="577" spans="1:65" s="2" customFormat="1" ht="24.15" customHeight="1">
      <c r="A577" s="34"/>
      <c r="B577" s="35"/>
      <c r="C577" s="184" t="s">
        <v>1525</v>
      </c>
      <c r="D577" s="184" t="s">
        <v>248</v>
      </c>
      <c r="E577" s="185" t="s">
        <v>2976</v>
      </c>
      <c r="F577" s="186" t="s">
        <v>2977</v>
      </c>
      <c r="G577" s="187" t="s">
        <v>1991</v>
      </c>
      <c r="H577" s="188">
        <v>1</v>
      </c>
      <c r="I577" s="189"/>
      <c r="J577" s="190">
        <f t="shared" si="210"/>
        <v>0</v>
      </c>
      <c r="K577" s="186" t="s">
        <v>1</v>
      </c>
      <c r="L577" s="39"/>
      <c r="M577" s="191" t="s">
        <v>1</v>
      </c>
      <c r="N577" s="192" t="s">
        <v>42</v>
      </c>
      <c r="O577" s="71"/>
      <c r="P577" s="193">
        <f t="shared" si="211"/>
        <v>0</v>
      </c>
      <c r="Q577" s="193">
        <v>0</v>
      </c>
      <c r="R577" s="193">
        <f t="shared" si="212"/>
        <v>0</v>
      </c>
      <c r="S577" s="193">
        <v>0</v>
      </c>
      <c r="T577" s="194">
        <f t="shared" si="213"/>
        <v>0</v>
      </c>
      <c r="U577" s="34"/>
      <c r="V577" s="34"/>
      <c r="W577" s="34"/>
      <c r="X577" s="34"/>
      <c r="Y577" s="34"/>
      <c r="Z577" s="34"/>
      <c r="AA577" s="34"/>
      <c r="AB577" s="34"/>
      <c r="AC577" s="34"/>
      <c r="AD577" s="34"/>
      <c r="AE577" s="34"/>
      <c r="AR577" s="195" t="s">
        <v>264</v>
      </c>
      <c r="AT577" s="195" t="s">
        <v>248</v>
      </c>
      <c r="AU577" s="195" t="s">
        <v>85</v>
      </c>
      <c r="AY577" s="17" t="s">
        <v>247</v>
      </c>
      <c r="BE577" s="196">
        <f t="shared" si="214"/>
        <v>0</v>
      </c>
      <c r="BF577" s="196">
        <f t="shared" si="215"/>
        <v>0</v>
      </c>
      <c r="BG577" s="196">
        <f t="shared" si="216"/>
        <v>0</v>
      </c>
      <c r="BH577" s="196">
        <f t="shared" si="217"/>
        <v>0</v>
      </c>
      <c r="BI577" s="196">
        <f t="shared" si="218"/>
        <v>0</v>
      </c>
      <c r="BJ577" s="17" t="s">
        <v>85</v>
      </c>
      <c r="BK577" s="196">
        <f t="shared" si="219"/>
        <v>0</v>
      </c>
      <c r="BL577" s="17" t="s">
        <v>264</v>
      </c>
      <c r="BM577" s="195" t="s">
        <v>3338</v>
      </c>
    </row>
    <row r="578" spans="1:65" s="2" customFormat="1" ht="24.15" customHeight="1">
      <c r="A578" s="34"/>
      <c r="B578" s="35"/>
      <c r="C578" s="184" t="s">
        <v>3339</v>
      </c>
      <c r="D578" s="184" t="s">
        <v>248</v>
      </c>
      <c r="E578" s="185" t="s">
        <v>2978</v>
      </c>
      <c r="F578" s="186" t="s">
        <v>2979</v>
      </c>
      <c r="G578" s="187" t="s">
        <v>1991</v>
      </c>
      <c r="H578" s="188">
        <v>1</v>
      </c>
      <c r="I578" s="189"/>
      <c r="J578" s="190">
        <f t="shared" si="210"/>
        <v>0</v>
      </c>
      <c r="K578" s="186" t="s">
        <v>1</v>
      </c>
      <c r="L578" s="39"/>
      <c r="M578" s="191" t="s">
        <v>1</v>
      </c>
      <c r="N578" s="192" t="s">
        <v>42</v>
      </c>
      <c r="O578" s="71"/>
      <c r="P578" s="193">
        <f t="shared" si="211"/>
        <v>0</v>
      </c>
      <c r="Q578" s="193">
        <v>0</v>
      </c>
      <c r="R578" s="193">
        <f t="shared" si="212"/>
        <v>0</v>
      </c>
      <c r="S578" s="193">
        <v>0</v>
      </c>
      <c r="T578" s="194">
        <f t="shared" si="213"/>
        <v>0</v>
      </c>
      <c r="U578" s="34"/>
      <c r="V578" s="34"/>
      <c r="W578" s="34"/>
      <c r="X578" s="34"/>
      <c r="Y578" s="34"/>
      <c r="Z578" s="34"/>
      <c r="AA578" s="34"/>
      <c r="AB578" s="34"/>
      <c r="AC578" s="34"/>
      <c r="AD578" s="34"/>
      <c r="AE578" s="34"/>
      <c r="AR578" s="195" t="s">
        <v>264</v>
      </c>
      <c r="AT578" s="195" t="s">
        <v>248</v>
      </c>
      <c r="AU578" s="195" t="s">
        <v>85</v>
      </c>
      <c r="AY578" s="17" t="s">
        <v>247</v>
      </c>
      <c r="BE578" s="196">
        <f t="shared" si="214"/>
        <v>0</v>
      </c>
      <c r="BF578" s="196">
        <f t="shared" si="215"/>
        <v>0</v>
      </c>
      <c r="BG578" s="196">
        <f t="shared" si="216"/>
        <v>0</v>
      </c>
      <c r="BH578" s="196">
        <f t="shared" si="217"/>
        <v>0</v>
      </c>
      <c r="BI578" s="196">
        <f t="shared" si="218"/>
        <v>0</v>
      </c>
      <c r="BJ578" s="17" t="s">
        <v>85</v>
      </c>
      <c r="BK578" s="196">
        <f t="shared" si="219"/>
        <v>0</v>
      </c>
      <c r="BL578" s="17" t="s">
        <v>264</v>
      </c>
      <c r="BM578" s="195" t="s">
        <v>3340</v>
      </c>
    </row>
    <row r="579" spans="1:65" s="2" customFormat="1" ht="24.15" customHeight="1">
      <c r="A579" s="34"/>
      <c r="B579" s="35"/>
      <c r="C579" s="184" t="s">
        <v>1529</v>
      </c>
      <c r="D579" s="184" t="s">
        <v>248</v>
      </c>
      <c r="E579" s="185" t="s">
        <v>2980</v>
      </c>
      <c r="F579" s="186" t="s">
        <v>2981</v>
      </c>
      <c r="G579" s="187" t="s">
        <v>1991</v>
      </c>
      <c r="H579" s="188">
        <v>1</v>
      </c>
      <c r="I579" s="189"/>
      <c r="J579" s="190">
        <f t="shared" si="210"/>
        <v>0</v>
      </c>
      <c r="K579" s="186" t="s">
        <v>1</v>
      </c>
      <c r="L579" s="39"/>
      <c r="M579" s="191" t="s">
        <v>1</v>
      </c>
      <c r="N579" s="192" t="s">
        <v>42</v>
      </c>
      <c r="O579" s="71"/>
      <c r="P579" s="193">
        <f t="shared" si="211"/>
        <v>0</v>
      </c>
      <c r="Q579" s="193">
        <v>0</v>
      </c>
      <c r="R579" s="193">
        <f t="shared" si="212"/>
        <v>0</v>
      </c>
      <c r="S579" s="193">
        <v>0</v>
      </c>
      <c r="T579" s="194">
        <f t="shared" si="213"/>
        <v>0</v>
      </c>
      <c r="U579" s="34"/>
      <c r="V579" s="34"/>
      <c r="W579" s="34"/>
      <c r="X579" s="34"/>
      <c r="Y579" s="34"/>
      <c r="Z579" s="34"/>
      <c r="AA579" s="34"/>
      <c r="AB579" s="34"/>
      <c r="AC579" s="34"/>
      <c r="AD579" s="34"/>
      <c r="AE579" s="34"/>
      <c r="AR579" s="195" t="s">
        <v>264</v>
      </c>
      <c r="AT579" s="195" t="s">
        <v>248</v>
      </c>
      <c r="AU579" s="195" t="s">
        <v>85</v>
      </c>
      <c r="AY579" s="17" t="s">
        <v>247</v>
      </c>
      <c r="BE579" s="196">
        <f t="shared" si="214"/>
        <v>0</v>
      </c>
      <c r="BF579" s="196">
        <f t="shared" si="215"/>
        <v>0</v>
      </c>
      <c r="BG579" s="196">
        <f t="shared" si="216"/>
        <v>0</v>
      </c>
      <c r="BH579" s="196">
        <f t="shared" si="217"/>
        <v>0</v>
      </c>
      <c r="BI579" s="196">
        <f t="shared" si="218"/>
        <v>0</v>
      </c>
      <c r="BJ579" s="17" t="s">
        <v>85</v>
      </c>
      <c r="BK579" s="196">
        <f t="shared" si="219"/>
        <v>0</v>
      </c>
      <c r="BL579" s="17" t="s">
        <v>264</v>
      </c>
      <c r="BM579" s="195" t="s">
        <v>3341</v>
      </c>
    </row>
    <row r="580" spans="1:65" s="2" customFormat="1" ht="24.15" customHeight="1">
      <c r="A580" s="34"/>
      <c r="B580" s="35"/>
      <c r="C580" s="184" t="s">
        <v>3342</v>
      </c>
      <c r="D580" s="184" t="s">
        <v>248</v>
      </c>
      <c r="E580" s="185" t="s">
        <v>2982</v>
      </c>
      <c r="F580" s="186" t="s">
        <v>2983</v>
      </c>
      <c r="G580" s="187" t="s">
        <v>1991</v>
      </c>
      <c r="H580" s="188">
        <v>1</v>
      </c>
      <c r="I580" s="189"/>
      <c r="J580" s="190">
        <f t="shared" si="210"/>
        <v>0</v>
      </c>
      <c r="K580" s="186" t="s">
        <v>1</v>
      </c>
      <c r="L580" s="39"/>
      <c r="M580" s="191" t="s">
        <v>1</v>
      </c>
      <c r="N580" s="192" t="s">
        <v>42</v>
      </c>
      <c r="O580" s="71"/>
      <c r="P580" s="193">
        <f t="shared" si="211"/>
        <v>0</v>
      </c>
      <c r="Q580" s="193">
        <v>0</v>
      </c>
      <c r="R580" s="193">
        <f t="shared" si="212"/>
        <v>0</v>
      </c>
      <c r="S580" s="193">
        <v>0</v>
      </c>
      <c r="T580" s="194">
        <f t="shared" si="213"/>
        <v>0</v>
      </c>
      <c r="U580" s="34"/>
      <c r="V580" s="34"/>
      <c r="W580" s="34"/>
      <c r="X580" s="34"/>
      <c r="Y580" s="34"/>
      <c r="Z580" s="34"/>
      <c r="AA580" s="34"/>
      <c r="AB580" s="34"/>
      <c r="AC580" s="34"/>
      <c r="AD580" s="34"/>
      <c r="AE580" s="34"/>
      <c r="AR580" s="195" t="s">
        <v>264</v>
      </c>
      <c r="AT580" s="195" t="s">
        <v>248</v>
      </c>
      <c r="AU580" s="195" t="s">
        <v>85</v>
      </c>
      <c r="AY580" s="17" t="s">
        <v>247</v>
      </c>
      <c r="BE580" s="196">
        <f t="shared" si="214"/>
        <v>0</v>
      </c>
      <c r="BF580" s="196">
        <f t="shared" si="215"/>
        <v>0</v>
      </c>
      <c r="BG580" s="196">
        <f t="shared" si="216"/>
        <v>0</v>
      </c>
      <c r="BH580" s="196">
        <f t="shared" si="217"/>
        <v>0</v>
      </c>
      <c r="BI580" s="196">
        <f t="shared" si="218"/>
        <v>0</v>
      </c>
      <c r="BJ580" s="17" t="s">
        <v>85</v>
      </c>
      <c r="BK580" s="196">
        <f t="shared" si="219"/>
        <v>0</v>
      </c>
      <c r="BL580" s="17" t="s">
        <v>264</v>
      </c>
      <c r="BM580" s="195" t="s">
        <v>3343</v>
      </c>
    </row>
    <row r="581" spans="1:65" s="2" customFormat="1" ht="24.15" customHeight="1">
      <c r="A581" s="34"/>
      <c r="B581" s="35"/>
      <c r="C581" s="184" t="s">
        <v>1537</v>
      </c>
      <c r="D581" s="184" t="s">
        <v>248</v>
      </c>
      <c r="E581" s="185" t="s">
        <v>3344</v>
      </c>
      <c r="F581" s="186" t="s">
        <v>2918</v>
      </c>
      <c r="G581" s="187" t="s">
        <v>2919</v>
      </c>
      <c r="H581" s="188">
        <v>1</v>
      </c>
      <c r="I581" s="189"/>
      <c r="J581" s="190">
        <f t="shared" si="210"/>
        <v>0</v>
      </c>
      <c r="K581" s="186" t="s">
        <v>1</v>
      </c>
      <c r="L581" s="39"/>
      <c r="M581" s="191" t="s">
        <v>1</v>
      </c>
      <c r="N581" s="192" t="s">
        <v>42</v>
      </c>
      <c r="O581" s="71"/>
      <c r="P581" s="193">
        <f t="shared" si="211"/>
        <v>0</v>
      </c>
      <c r="Q581" s="193">
        <v>0</v>
      </c>
      <c r="R581" s="193">
        <f t="shared" si="212"/>
        <v>0</v>
      </c>
      <c r="S581" s="193">
        <v>0</v>
      </c>
      <c r="T581" s="194">
        <f t="shared" si="213"/>
        <v>0</v>
      </c>
      <c r="U581" s="34"/>
      <c r="V581" s="34"/>
      <c r="W581" s="34"/>
      <c r="X581" s="34"/>
      <c r="Y581" s="34"/>
      <c r="Z581" s="34"/>
      <c r="AA581" s="34"/>
      <c r="AB581" s="34"/>
      <c r="AC581" s="34"/>
      <c r="AD581" s="34"/>
      <c r="AE581" s="34"/>
      <c r="AR581" s="195" t="s">
        <v>264</v>
      </c>
      <c r="AT581" s="195" t="s">
        <v>248</v>
      </c>
      <c r="AU581" s="195" t="s">
        <v>85</v>
      </c>
      <c r="AY581" s="17" t="s">
        <v>247</v>
      </c>
      <c r="BE581" s="196">
        <f t="shared" si="214"/>
        <v>0</v>
      </c>
      <c r="BF581" s="196">
        <f t="shared" si="215"/>
        <v>0</v>
      </c>
      <c r="BG581" s="196">
        <f t="shared" si="216"/>
        <v>0</v>
      </c>
      <c r="BH581" s="196">
        <f t="shared" si="217"/>
        <v>0</v>
      </c>
      <c r="BI581" s="196">
        <f t="shared" si="218"/>
        <v>0</v>
      </c>
      <c r="BJ581" s="17" t="s">
        <v>85</v>
      </c>
      <c r="BK581" s="196">
        <f t="shared" si="219"/>
        <v>0</v>
      </c>
      <c r="BL581" s="17" t="s">
        <v>264</v>
      </c>
      <c r="BM581" s="195" t="s">
        <v>3345</v>
      </c>
    </row>
    <row r="582" spans="1:65" s="2" customFormat="1" ht="24.15" customHeight="1">
      <c r="A582" s="34"/>
      <c r="B582" s="35"/>
      <c r="C582" s="184" t="s">
        <v>3346</v>
      </c>
      <c r="D582" s="184" t="s">
        <v>248</v>
      </c>
      <c r="E582" s="185" t="s">
        <v>3347</v>
      </c>
      <c r="F582" s="186" t="s">
        <v>2921</v>
      </c>
      <c r="G582" s="187" t="s">
        <v>2919</v>
      </c>
      <c r="H582" s="188">
        <v>1</v>
      </c>
      <c r="I582" s="189"/>
      <c r="J582" s="190">
        <f t="shared" si="210"/>
        <v>0</v>
      </c>
      <c r="K582" s="186" t="s">
        <v>1</v>
      </c>
      <c r="L582" s="39"/>
      <c r="M582" s="191" t="s">
        <v>1</v>
      </c>
      <c r="N582" s="192" t="s">
        <v>42</v>
      </c>
      <c r="O582" s="71"/>
      <c r="P582" s="193">
        <f t="shared" si="211"/>
        <v>0</v>
      </c>
      <c r="Q582" s="193">
        <v>0</v>
      </c>
      <c r="R582" s="193">
        <f t="shared" si="212"/>
        <v>0</v>
      </c>
      <c r="S582" s="193">
        <v>0</v>
      </c>
      <c r="T582" s="194">
        <f t="shared" si="213"/>
        <v>0</v>
      </c>
      <c r="U582" s="34"/>
      <c r="V582" s="34"/>
      <c r="W582" s="34"/>
      <c r="X582" s="34"/>
      <c r="Y582" s="34"/>
      <c r="Z582" s="34"/>
      <c r="AA582" s="34"/>
      <c r="AB582" s="34"/>
      <c r="AC582" s="34"/>
      <c r="AD582" s="34"/>
      <c r="AE582" s="34"/>
      <c r="AR582" s="195" t="s">
        <v>264</v>
      </c>
      <c r="AT582" s="195" t="s">
        <v>248</v>
      </c>
      <c r="AU582" s="195" t="s">
        <v>85</v>
      </c>
      <c r="AY582" s="17" t="s">
        <v>247</v>
      </c>
      <c r="BE582" s="196">
        <f t="shared" si="214"/>
        <v>0</v>
      </c>
      <c r="BF582" s="196">
        <f t="shared" si="215"/>
        <v>0</v>
      </c>
      <c r="BG582" s="196">
        <f t="shared" si="216"/>
        <v>0</v>
      </c>
      <c r="BH582" s="196">
        <f t="shared" si="217"/>
        <v>0</v>
      </c>
      <c r="BI582" s="196">
        <f t="shared" si="218"/>
        <v>0</v>
      </c>
      <c r="BJ582" s="17" t="s">
        <v>85</v>
      </c>
      <c r="BK582" s="196">
        <f t="shared" si="219"/>
        <v>0</v>
      </c>
      <c r="BL582" s="17" t="s">
        <v>264</v>
      </c>
      <c r="BM582" s="195" t="s">
        <v>3348</v>
      </c>
    </row>
    <row r="583" spans="1:65" s="2" customFormat="1" ht="24.15" customHeight="1">
      <c r="A583" s="34"/>
      <c r="B583" s="35"/>
      <c r="C583" s="184" t="s">
        <v>1541</v>
      </c>
      <c r="D583" s="184" t="s">
        <v>248</v>
      </c>
      <c r="E583" s="185" t="s">
        <v>3349</v>
      </c>
      <c r="F583" s="186" t="s">
        <v>2923</v>
      </c>
      <c r="G583" s="187" t="s">
        <v>1991</v>
      </c>
      <c r="H583" s="188">
        <v>1</v>
      </c>
      <c r="I583" s="189"/>
      <c r="J583" s="190">
        <f t="shared" si="210"/>
        <v>0</v>
      </c>
      <c r="K583" s="186" t="s">
        <v>1</v>
      </c>
      <c r="L583" s="39"/>
      <c r="M583" s="191" t="s">
        <v>1</v>
      </c>
      <c r="N583" s="192" t="s">
        <v>42</v>
      </c>
      <c r="O583" s="71"/>
      <c r="P583" s="193">
        <f t="shared" si="211"/>
        <v>0</v>
      </c>
      <c r="Q583" s="193">
        <v>0</v>
      </c>
      <c r="R583" s="193">
        <f t="shared" si="212"/>
        <v>0</v>
      </c>
      <c r="S583" s="193">
        <v>0</v>
      </c>
      <c r="T583" s="194">
        <f t="shared" si="213"/>
        <v>0</v>
      </c>
      <c r="U583" s="34"/>
      <c r="V583" s="34"/>
      <c r="W583" s="34"/>
      <c r="X583" s="34"/>
      <c r="Y583" s="34"/>
      <c r="Z583" s="34"/>
      <c r="AA583" s="34"/>
      <c r="AB583" s="34"/>
      <c r="AC583" s="34"/>
      <c r="AD583" s="34"/>
      <c r="AE583" s="34"/>
      <c r="AR583" s="195" t="s">
        <v>264</v>
      </c>
      <c r="AT583" s="195" t="s">
        <v>248</v>
      </c>
      <c r="AU583" s="195" t="s">
        <v>85</v>
      </c>
      <c r="AY583" s="17" t="s">
        <v>247</v>
      </c>
      <c r="BE583" s="196">
        <f t="shared" si="214"/>
        <v>0</v>
      </c>
      <c r="BF583" s="196">
        <f t="shared" si="215"/>
        <v>0</v>
      </c>
      <c r="BG583" s="196">
        <f t="shared" si="216"/>
        <v>0</v>
      </c>
      <c r="BH583" s="196">
        <f t="shared" si="217"/>
        <v>0</v>
      </c>
      <c r="BI583" s="196">
        <f t="shared" si="218"/>
        <v>0</v>
      </c>
      <c r="BJ583" s="17" t="s">
        <v>85</v>
      </c>
      <c r="BK583" s="196">
        <f t="shared" si="219"/>
        <v>0</v>
      </c>
      <c r="BL583" s="17" t="s">
        <v>264</v>
      </c>
      <c r="BM583" s="195" t="s">
        <v>3350</v>
      </c>
    </row>
    <row r="584" spans="1:65" s="2" customFormat="1" ht="16.5" customHeight="1">
      <c r="A584" s="34"/>
      <c r="B584" s="35"/>
      <c r="C584" s="184" t="s">
        <v>3351</v>
      </c>
      <c r="D584" s="184" t="s">
        <v>248</v>
      </c>
      <c r="E584" s="185" t="s">
        <v>3352</v>
      </c>
      <c r="F584" s="186" t="s">
        <v>2925</v>
      </c>
      <c r="G584" s="187" t="s">
        <v>1991</v>
      </c>
      <c r="H584" s="188">
        <v>1</v>
      </c>
      <c r="I584" s="189"/>
      <c r="J584" s="190">
        <f t="shared" si="210"/>
        <v>0</v>
      </c>
      <c r="K584" s="186" t="s">
        <v>1</v>
      </c>
      <c r="L584" s="39"/>
      <c r="M584" s="191" t="s">
        <v>1</v>
      </c>
      <c r="N584" s="192" t="s">
        <v>42</v>
      </c>
      <c r="O584" s="71"/>
      <c r="P584" s="193">
        <f t="shared" si="211"/>
        <v>0</v>
      </c>
      <c r="Q584" s="193">
        <v>0</v>
      </c>
      <c r="R584" s="193">
        <f t="shared" si="212"/>
        <v>0</v>
      </c>
      <c r="S584" s="193">
        <v>0</v>
      </c>
      <c r="T584" s="194">
        <f t="shared" si="213"/>
        <v>0</v>
      </c>
      <c r="U584" s="34"/>
      <c r="V584" s="34"/>
      <c r="W584" s="34"/>
      <c r="X584" s="34"/>
      <c r="Y584" s="34"/>
      <c r="Z584" s="34"/>
      <c r="AA584" s="34"/>
      <c r="AB584" s="34"/>
      <c r="AC584" s="34"/>
      <c r="AD584" s="34"/>
      <c r="AE584" s="34"/>
      <c r="AR584" s="195" t="s">
        <v>264</v>
      </c>
      <c r="AT584" s="195" t="s">
        <v>248</v>
      </c>
      <c r="AU584" s="195" t="s">
        <v>85</v>
      </c>
      <c r="AY584" s="17" t="s">
        <v>247</v>
      </c>
      <c r="BE584" s="196">
        <f t="shared" si="214"/>
        <v>0</v>
      </c>
      <c r="BF584" s="196">
        <f t="shared" si="215"/>
        <v>0</v>
      </c>
      <c r="BG584" s="196">
        <f t="shared" si="216"/>
        <v>0</v>
      </c>
      <c r="BH584" s="196">
        <f t="shared" si="217"/>
        <v>0</v>
      </c>
      <c r="BI584" s="196">
        <f t="shared" si="218"/>
        <v>0</v>
      </c>
      <c r="BJ584" s="17" t="s">
        <v>85</v>
      </c>
      <c r="BK584" s="196">
        <f t="shared" si="219"/>
        <v>0</v>
      </c>
      <c r="BL584" s="17" t="s">
        <v>264</v>
      </c>
      <c r="BM584" s="195" t="s">
        <v>3353</v>
      </c>
    </row>
    <row r="585" spans="1:65" s="11" customFormat="1" ht="25.9" customHeight="1">
      <c r="B585" s="170"/>
      <c r="C585" s="171"/>
      <c r="D585" s="172" t="s">
        <v>76</v>
      </c>
      <c r="E585" s="173" t="s">
        <v>3354</v>
      </c>
      <c r="F585" s="173" t="s">
        <v>3355</v>
      </c>
      <c r="G585" s="171"/>
      <c r="H585" s="171"/>
      <c r="I585" s="174"/>
      <c r="J585" s="175">
        <f>BK585</f>
        <v>0</v>
      </c>
      <c r="K585" s="171"/>
      <c r="L585" s="176"/>
      <c r="M585" s="177"/>
      <c r="N585" s="178"/>
      <c r="O585" s="178"/>
      <c r="P585" s="179">
        <f>SUM(P586:P606)</f>
        <v>0</v>
      </c>
      <c r="Q585" s="178"/>
      <c r="R585" s="179">
        <f>SUM(R586:R606)</f>
        <v>0</v>
      </c>
      <c r="S585" s="178"/>
      <c r="T585" s="180">
        <f>SUM(T586:T606)</f>
        <v>0</v>
      </c>
      <c r="AR585" s="181" t="s">
        <v>85</v>
      </c>
      <c r="AT585" s="182" t="s">
        <v>76</v>
      </c>
      <c r="AU585" s="182" t="s">
        <v>77</v>
      </c>
      <c r="AY585" s="181" t="s">
        <v>247</v>
      </c>
      <c r="BK585" s="183">
        <f>SUM(BK586:BK606)</f>
        <v>0</v>
      </c>
    </row>
    <row r="586" spans="1:65" s="2" customFormat="1" ht="24.15" customHeight="1">
      <c r="A586" s="34"/>
      <c r="B586" s="35"/>
      <c r="C586" s="184" t="s">
        <v>1549</v>
      </c>
      <c r="D586" s="184" t="s">
        <v>248</v>
      </c>
      <c r="E586" s="185" t="s">
        <v>3356</v>
      </c>
      <c r="F586" s="186" t="s">
        <v>3007</v>
      </c>
      <c r="G586" s="187" t="s">
        <v>1991</v>
      </c>
      <c r="H586" s="188">
        <v>1</v>
      </c>
      <c r="I586" s="189"/>
      <c r="J586" s="190">
        <f t="shared" ref="J586:J606" si="220">ROUND(I586*H586,2)</f>
        <v>0</v>
      </c>
      <c r="K586" s="186" t="s">
        <v>1</v>
      </c>
      <c r="L586" s="39"/>
      <c r="M586" s="191" t="s">
        <v>1</v>
      </c>
      <c r="N586" s="192" t="s">
        <v>42</v>
      </c>
      <c r="O586" s="71"/>
      <c r="P586" s="193">
        <f t="shared" ref="P586:P606" si="221">O586*H586</f>
        <v>0</v>
      </c>
      <c r="Q586" s="193">
        <v>0</v>
      </c>
      <c r="R586" s="193">
        <f t="shared" ref="R586:R606" si="222">Q586*H586</f>
        <v>0</v>
      </c>
      <c r="S586" s="193">
        <v>0</v>
      </c>
      <c r="T586" s="194">
        <f t="shared" ref="T586:T606" si="223">S586*H586</f>
        <v>0</v>
      </c>
      <c r="U586" s="34"/>
      <c r="V586" s="34"/>
      <c r="W586" s="34"/>
      <c r="X586" s="34"/>
      <c r="Y586" s="34"/>
      <c r="Z586" s="34"/>
      <c r="AA586" s="34"/>
      <c r="AB586" s="34"/>
      <c r="AC586" s="34"/>
      <c r="AD586" s="34"/>
      <c r="AE586" s="34"/>
      <c r="AR586" s="195" t="s">
        <v>264</v>
      </c>
      <c r="AT586" s="195" t="s">
        <v>248</v>
      </c>
      <c r="AU586" s="195" t="s">
        <v>85</v>
      </c>
      <c r="AY586" s="17" t="s">
        <v>247</v>
      </c>
      <c r="BE586" s="196">
        <f t="shared" ref="BE586:BE606" si="224">IF(N586="základní",J586,0)</f>
        <v>0</v>
      </c>
      <c r="BF586" s="196">
        <f t="shared" ref="BF586:BF606" si="225">IF(N586="snížená",J586,0)</f>
        <v>0</v>
      </c>
      <c r="BG586" s="196">
        <f t="shared" ref="BG586:BG606" si="226">IF(N586="zákl. přenesená",J586,0)</f>
        <v>0</v>
      </c>
      <c r="BH586" s="196">
        <f t="shared" ref="BH586:BH606" si="227">IF(N586="sníž. přenesená",J586,0)</f>
        <v>0</v>
      </c>
      <c r="BI586" s="196">
        <f t="shared" ref="BI586:BI606" si="228">IF(N586="nulová",J586,0)</f>
        <v>0</v>
      </c>
      <c r="BJ586" s="17" t="s">
        <v>85</v>
      </c>
      <c r="BK586" s="196">
        <f t="shared" ref="BK586:BK606" si="229">ROUND(I586*H586,2)</f>
        <v>0</v>
      </c>
      <c r="BL586" s="17" t="s">
        <v>264</v>
      </c>
      <c r="BM586" s="195" t="s">
        <v>3357</v>
      </c>
    </row>
    <row r="587" spans="1:65" s="2" customFormat="1" ht="16.5" customHeight="1">
      <c r="A587" s="34"/>
      <c r="B587" s="35"/>
      <c r="C587" s="184" t="s">
        <v>3358</v>
      </c>
      <c r="D587" s="184" t="s">
        <v>248</v>
      </c>
      <c r="E587" s="185" t="s">
        <v>2930</v>
      </c>
      <c r="F587" s="186" t="s">
        <v>2931</v>
      </c>
      <c r="G587" s="187" t="s">
        <v>1991</v>
      </c>
      <c r="H587" s="188">
        <v>1</v>
      </c>
      <c r="I587" s="189"/>
      <c r="J587" s="190">
        <f t="shared" si="220"/>
        <v>0</v>
      </c>
      <c r="K587" s="186" t="s">
        <v>1</v>
      </c>
      <c r="L587" s="39"/>
      <c r="M587" s="191" t="s">
        <v>1</v>
      </c>
      <c r="N587" s="192" t="s">
        <v>42</v>
      </c>
      <c r="O587" s="71"/>
      <c r="P587" s="193">
        <f t="shared" si="221"/>
        <v>0</v>
      </c>
      <c r="Q587" s="193">
        <v>0</v>
      </c>
      <c r="R587" s="193">
        <f t="shared" si="222"/>
        <v>0</v>
      </c>
      <c r="S587" s="193">
        <v>0</v>
      </c>
      <c r="T587" s="194">
        <f t="shared" si="223"/>
        <v>0</v>
      </c>
      <c r="U587" s="34"/>
      <c r="V587" s="34"/>
      <c r="W587" s="34"/>
      <c r="X587" s="34"/>
      <c r="Y587" s="34"/>
      <c r="Z587" s="34"/>
      <c r="AA587" s="34"/>
      <c r="AB587" s="34"/>
      <c r="AC587" s="34"/>
      <c r="AD587" s="34"/>
      <c r="AE587" s="34"/>
      <c r="AR587" s="195" t="s">
        <v>264</v>
      </c>
      <c r="AT587" s="195" t="s">
        <v>248</v>
      </c>
      <c r="AU587" s="195" t="s">
        <v>85</v>
      </c>
      <c r="AY587" s="17" t="s">
        <v>247</v>
      </c>
      <c r="BE587" s="196">
        <f t="shared" si="224"/>
        <v>0</v>
      </c>
      <c r="BF587" s="196">
        <f t="shared" si="225"/>
        <v>0</v>
      </c>
      <c r="BG587" s="196">
        <f t="shared" si="226"/>
        <v>0</v>
      </c>
      <c r="BH587" s="196">
        <f t="shared" si="227"/>
        <v>0</v>
      </c>
      <c r="BI587" s="196">
        <f t="shared" si="228"/>
        <v>0</v>
      </c>
      <c r="BJ587" s="17" t="s">
        <v>85</v>
      </c>
      <c r="BK587" s="196">
        <f t="shared" si="229"/>
        <v>0</v>
      </c>
      <c r="BL587" s="17" t="s">
        <v>264</v>
      </c>
      <c r="BM587" s="195" t="s">
        <v>3359</v>
      </c>
    </row>
    <row r="588" spans="1:65" s="2" customFormat="1" ht="24.15" customHeight="1">
      <c r="A588" s="34"/>
      <c r="B588" s="35"/>
      <c r="C588" s="184" t="s">
        <v>1553</v>
      </c>
      <c r="D588" s="184" t="s">
        <v>248</v>
      </c>
      <c r="E588" s="185" t="s">
        <v>2964</v>
      </c>
      <c r="F588" s="186" t="s">
        <v>2965</v>
      </c>
      <c r="G588" s="187" t="s">
        <v>1991</v>
      </c>
      <c r="H588" s="188">
        <v>1</v>
      </c>
      <c r="I588" s="189"/>
      <c r="J588" s="190">
        <f t="shared" si="220"/>
        <v>0</v>
      </c>
      <c r="K588" s="186" t="s">
        <v>1</v>
      </c>
      <c r="L588" s="39"/>
      <c r="M588" s="191" t="s">
        <v>1</v>
      </c>
      <c r="N588" s="192" t="s">
        <v>42</v>
      </c>
      <c r="O588" s="71"/>
      <c r="P588" s="193">
        <f t="shared" si="221"/>
        <v>0</v>
      </c>
      <c r="Q588" s="193">
        <v>0</v>
      </c>
      <c r="R588" s="193">
        <f t="shared" si="222"/>
        <v>0</v>
      </c>
      <c r="S588" s="193">
        <v>0</v>
      </c>
      <c r="T588" s="194">
        <f t="shared" si="223"/>
        <v>0</v>
      </c>
      <c r="U588" s="34"/>
      <c r="V588" s="34"/>
      <c r="W588" s="34"/>
      <c r="X588" s="34"/>
      <c r="Y588" s="34"/>
      <c r="Z588" s="34"/>
      <c r="AA588" s="34"/>
      <c r="AB588" s="34"/>
      <c r="AC588" s="34"/>
      <c r="AD588" s="34"/>
      <c r="AE588" s="34"/>
      <c r="AR588" s="195" t="s">
        <v>264</v>
      </c>
      <c r="AT588" s="195" t="s">
        <v>248</v>
      </c>
      <c r="AU588" s="195" t="s">
        <v>85</v>
      </c>
      <c r="AY588" s="17" t="s">
        <v>247</v>
      </c>
      <c r="BE588" s="196">
        <f t="shared" si="224"/>
        <v>0</v>
      </c>
      <c r="BF588" s="196">
        <f t="shared" si="225"/>
        <v>0</v>
      </c>
      <c r="BG588" s="196">
        <f t="shared" si="226"/>
        <v>0</v>
      </c>
      <c r="BH588" s="196">
        <f t="shared" si="227"/>
        <v>0</v>
      </c>
      <c r="BI588" s="196">
        <f t="shared" si="228"/>
        <v>0</v>
      </c>
      <c r="BJ588" s="17" t="s">
        <v>85</v>
      </c>
      <c r="BK588" s="196">
        <f t="shared" si="229"/>
        <v>0</v>
      </c>
      <c r="BL588" s="17" t="s">
        <v>264</v>
      </c>
      <c r="BM588" s="195" t="s">
        <v>3360</v>
      </c>
    </row>
    <row r="589" spans="1:65" s="2" customFormat="1" ht="24.15" customHeight="1">
      <c r="A589" s="34"/>
      <c r="B589" s="35"/>
      <c r="C589" s="184" t="s">
        <v>3361</v>
      </c>
      <c r="D589" s="184" t="s">
        <v>248</v>
      </c>
      <c r="E589" s="185" t="s">
        <v>2934</v>
      </c>
      <c r="F589" s="186" t="s">
        <v>2935</v>
      </c>
      <c r="G589" s="187" t="s">
        <v>1991</v>
      </c>
      <c r="H589" s="188">
        <v>3</v>
      </c>
      <c r="I589" s="189"/>
      <c r="J589" s="190">
        <f t="shared" si="220"/>
        <v>0</v>
      </c>
      <c r="K589" s="186" t="s">
        <v>1</v>
      </c>
      <c r="L589" s="39"/>
      <c r="M589" s="191" t="s">
        <v>1</v>
      </c>
      <c r="N589" s="192" t="s">
        <v>42</v>
      </c>
      <c r="O589" s="71"/>
      <c r="P589" s="193">
        <f t="shared" si="221"/>
        <v>0</v>
      </c>
      <c r="Q589" s="193">
        <v>0</v>
      </c>
      <c r="R589" s="193">
        <f t="shared" si="222"/>
        <v>0</v>
      </c>
      <c r="S589" s="193">
        <v>0</v>
      </c>
      <c r="T589" s="194">
        <f t="shared" si="223"/>
        <v>0</v>
      </c>
      <c r="U589" s="34"/>
      <c r="V589" s="34"/>
      <c r="W589" s="34"/>
      <c r="X589" s="34"/>
      <c r="Y589" s="34"/>
      <c r="Z589" s="34"/>
      <c r="AA589" s="34"/>
      <c r="AB589" s="34"/>
      <c r="AC589" s="34"/>
      <c r="AD589" s="34"/>
      <c r="AE589" s="34"/>
      <c r="AR589" s="195" t="s">
        <v>264</v>
      </c>
      <c r="AT589" s="195" t="s">
        <v>248</v>
      </c>
      <c r="AU589" s="195" t="s">
        <v>85</v>
      </c>
      <c r="AY589" s="17" t="s">
        <v>247</v>
      </c>
      <c r="BE589" s="196">
        <f t="shared" si="224"/>
        <v>0</v>
      </c>
      <c r="BF589" s="196">
        <f t="shared" si="225"/>
        <v>0</v>
      </c>
      <c r="BG589" s="196">
        <f t="shared" si="226"/>
        <v>0</v>
      </c>
      <c r="BH589" s="196">
        <f t="shared" si="227"/>
        <v>0</v>
      </c>
      <c r="BI589" s="196">
        <f t="shared" si="228"/>
        <v>0</v>
      </c>
      <c r="BJ589" s="17" t="s">
        <v>85</v>
      </c>
      <c r="BK589" s="196">
        <f t="shared" si="229"/>
        <v>0</v>
      </c>
      <c r="BL589" s="17" t="s">
        <v>264</v>
      </c>
      <c r="BM589" s="195" t="s">
        <v>3362</v>
      </c>
    </row>
    <row r="590" spans="1:65" s="2" customFormat="1" ht="24.15" customHeight="1">
      <c r="A590" s="34"/>
      <c r="B590" s="35"/>
      <c r="C590" s="184" t="s">
        <v>1559</v>
      </c>
      <c r="D590" s="184" t="s">
        <v>248</v>
      </c>
      <c r="E590" s="185" t="s">
        <v>2966</v>
      </c>
      <c r="F590" s="186" t="s">
        <v>2967</v>
      </c>
      <c r="G590" s="187" t="s">
        <v>1991</v>
      </c>
      <c r="H590" s="188">
        <v>3</v>
      </c>
      <c r="I590" s="189"/>
      <c r="J590" s="190">
        <f t="shared" si="220"/>
        <v>0</v>
      </c>
      <c r="K590" s="186" t="s">
        <v>1</v>
      </c>
      <c r="L590" s="39"/>
      <c r="M590" s="191" t="s">
        <v>1</v>
      </c>
      <c r="N590" s="192" t="s">
        <v>42</v>
      </c>
      <c r="O590" s="71"/>
      <c r="P590" s="193">
        <f t="shared" si="221"/>
        <v>0</v>
      </c>
      <c r="Q590" s="193">
        <v>0</v>
      </c>
      <c r="R590" s="193">
        <f t="shared" si="222"/>
        <v>0</v>
      </c>
      <c r="S590" s="193">
        <v>0</v>
      </c>
      <c r="T590" s="194">
        <f t="shared" si="223"/>
        <v>0</v>
      </c>
      <c r="U590" s="34"/>
      <c r="V590" s="34"/>
      <c r="W590" s="34"/>
      <c r="X590" s="34"/>
      <c r="Y590" s="34"/>
      <c r="Z590" s="34"/>
      <c r="AA590" s="34"/>
      <c r="AB590" s="34"/>
      <c r="AC590" s="34"/>
      <c r="AD590" s="34"/>
      <c r="AE590" s="34"/>
      <c r="AR590" s="195" t="s">
        <v>264</v>
      </c>
      <c r="AT590" s="195" t="s">
        <v>248</v>
      </c>
      <c r="AU590" s="195" t="s">
        <v>85</v>
      </c>
      <c r="AY590" s="17" t="s">
        <v>247</v>
      </c>
      <c r="BE590" s="196">
        <f t="shared" si="224"/>
        <v>0</v>
      </c>
      <c r="BF590" s="196">
        <f t="shared" si="225"/>
        <v>0</v>
      </c>
      <c r="BG590" s="196">
        <f t="shared" si="226"/>
        <v>0</v>
      </c>
      <c r="BH590" s="196">
        <f t="shared" si="227"/>
        <v>0</v>
      </c>
      <c r="BI590" s="196">
        <f t="shared" si="228"/>
        <v>0</v>
      </c>
      <c r="BJ590" s="17" t="s">
        <v>85</v>
      </c>
      <c r="BK590" s="196">
        <f t="shared" si="229"/>
        <v>0</v>
      </c>
      <c r="BL590" s="17" t="s">
        <v>264</v>
      </c>
      <c r="BM590" s="195" t="s">
        <v>3363</v>
      </c>
    </row>
    <row r="591" spans="1:65" s="2" customFormat="1" ht="21.75" customHeight="1">
      <c r="A591" s="34"/>
      <c r="B591" s="35"/>
      <c r="C591" s="184" t="s">
        <v>3364</v>
      </c>
      <c r="D591" s="184" t="s">
        <v>248</v>
      </c>
      <c r="E591" s="185" t="s">
        <v>2903</v>
      </c>
      <c r="F591" s="186" t="s">
        <v>2904</v>
      </c>
      <c r="G591" s="187" t="s">
        <v>1991</v>
      </c>
      <c r="H591" s="188">
        <v>1</v>
      </c>
      <c r="I591" s="189"/>
      <c r="J591" s="190">
        <f t="shared" si="220"/>
        <v>0</v>
      </c>
      <c r="K591" s="186" t="s">
        <v>1</v>
      </c>
      <c r="L591" s="39"/>
      <c r="M591" s="191" t="s">
        <v>1</v>
      </c>
      <c r="N591" s="192" t="s">
        <v>42</v>
      </c>
      <c r="O591" s="71"/>
      <c r="P591" s="193">
        <f t="shared" si="221"/>
        <v>0</v>
      </c>
      <c r="Q591" s="193">
        <v>0</v>
      </c>
      <c r="R591" s="193">
        <f t="shared" si="222"/>
        <v>0</v>
      </c>
      <c r="S591" s="193">
        <v>0</v>
      </c>
      <c r="T591" s="194">
        <f t="shared" si="223"/>
        <v>0</v>
      </c>
      <c r="U591" s="34"/>
      <c r="V591" s="34"/>
      <c r="W591" s="34"/>
      <c r="X591" s="34"/>
      <c r="Y591" s="34"/>
      <c r="Z591" s="34"/>
      <c r="AA591" s="34"/>
      <c r="AB591" s="34"/>
      <c r="AC591" s="34"/>
      <c r="AD591" s="34"/>
      <c r="AE591" s="34"/>
      <c r="AR591" s="195" t="s">
        <v>264</v>
      </c>
      <c r="AT591" s="195" t="s">
        <v>248</v>
      </c>
      <c r="AU591" s="195" t="s">
        <v>85</v>
      </c>
      <c r="AY591" s="17" t="s">
        <v>247</v>
      </c>
      <c r="BE591" s="196">
        <f t="shared" si="224"/>
        <v>0</v>
      </c>
      <c r="BF591" s="196">
        <f t="shared" si="225"/>
        <v>0</v>
      </c>
      <c r="BG591" s="196">
        <f t="shared" si="226"/>
        <v>0</v>
      </c>
      <c r="BH591" s="196">
        <f t="shared" si="227"/>
        <v>0</v>
      </c>
      <c r="BI591" s="196">
        <f t="shared" si="228"/>
        <v>0</v>
      </c>
      <c r="BJ591" s="17" t="s">
        <v>85</v>
      </c>
      <c r="BK591" s="196">
        <f t="shared" si="229"/>
        <v>0</v>
      </c>
      <c r="BL591" s="17" t="s">
        <v>264</v>
      </c>
      <c r="BM591" s="195" t="s">
        <v>3365</v>
      </c>
    </row>
    <row r="592" spans="1:65" s="2" customFormat="1" ht="21.75" customHeight="1">
      <c r="A592" s="34"/>
      <c r="B592" s="35"/>
      <c r="C592" s="184" t="s">
        <v>1564</v>
      </c>
      <c r="D592" s="184" t="s">
        <v>248</v>
      </c>
      <c r="E592" s="185" t="s">
        <v>2940</v>
      </c>
      <c r="F592" s="186" t="s">
        <v>2941</v>
      </c>
      <c r="G592" s="187" t="s">
        <v>1991</v>
      </c>
      <c r="H592" s="188">
        <v>2</v>
      </c>
      <c r="I592" s="189"/>
      <c r="J592" s="190">
        <f t="shared" si="220"/>
        <v>0</v>
      </c>
      <c r="K592" s="186" t="s">
        <v>1</v>
      </c>
      <c r="L592" s="39"/>
      <c r="M592" s="191" t="s">
        <v>1</v>
      </c>
      <c r="N592" s="192" t="s">
        <v>42</v>
      </c>
      <c r="O592" s="71"/>
      <c r="P592" s="193">
        <f t="shared" si="221"/>
        <v>0</v>
      </c>
      <c r="Q592" s="193">
        <v>0</v>
      </c>
      <c r="R592" s="193">
        <f t="shared" si="222"/>
        <v>0</v>
      </c>
      <c r="S592" s="193">
        <v>0</v>
      </c>
      <c r="T592" s="194">
        <f t="shared" si="223"/>
        <v>0</v>
      </c>
      <c r="U592" s="34"/>
      <c r="V592" s="34"/>
      <c r="W592" s="34"/>
      <c r="X592" s="34"/>
      <c r="Y592" s="34"/>
      <c r="Z592" s="34"/>
      <c r="AA592" s="34"/>
      <c r="AB592" s="34"/>
      <c r="AC592" s="34"/>
      <c r="AD592" s="34"/>
      <c r="AE592" s="34"/>
      <c r="AR592" s="195" t="s">
        <v>264</v>
      </c>
      <c r="AT592" s="195" t="s">
        <v>248</v>
      </c>
      <c r="AU592" s="195" t="s">
        <v>85</v>
      </c>
      <c r="AY592" s="17" t="s">
        <v>247</v>
      </c>
      <c r="BE592" s="196">
        <f t="shared" si="224"/>
        <v>0</v>
      </c>
      <c r="BF592" s="196">
        <f t="shared" si="225"/>
        <v>0</v>
      </c>
      <c r="BG592" s="196">
        <f t="shared" si="226"/>
        <v>0</v>
      </c>
      <c r="BH592" s="196">
        <f t="shared" si="227"/>
        <v>0</v>
      </c>
      <c r="BI592" s="196">
        <f t="shared" si="228"/>
        <v>0</v>
      </c>
      <c r="BJ592" s="17" t="s">
        <v>85</v>
      </c>
      <c r="BK592" s="196">
        <f t="shared" si="229"/>
        <v>0</v>
      </c>
      <c r="BL592" s="17" t="s">
        <v>264</v>
      </c>
      <c r="BM592" s="195" t="s">
        <v>3366</v>
      </c>
    </row>
    <row r="593" spans="1:65" s="2" customFormat="1" ht="21.75" customHeight="1">
      <c r="A593" s="34"/>
      <c r="B593" s="35"/>
      <c r="C593" s="184" t="s">
        <v>3367</v>
      </c>
      <c r="D593" s="184" t="s">
        <v>248</v>
      </c>
      <c r="E593" s="185" t="s">
        <v>2938</v>
      </c>
      <c r="F593" s="186" t="s">
        <v>2939</v>
      </c>
      <c r="G593" s="187" t="s">
        <v>1991</v>
      </c>
      <c r="H593" s="188">
        <v>1</v>
      </c>
      <c r="I593" s="189"/>
      <c r="J593" s="190">
        <f t="shared" si="220"/>
        <v>0</v>
      </c>
      <c r="K593" s="186" t="s">
        <v>1</v>
      </c>
      <c r="L593" s="39"/>
      <c r="M593" s="191" t="s">
        <v>1</v>
      </c>
      <c r="N593" s="192" t="s">
        <v>42</v>
      </c>
      <c r="O593" s="71"/>
      <c r="P593" s="193">
        <f t="shared" si="221"/>
        <v>0</v>
      </c>
      <c r="Q593" s="193">
        <v>0</v>
      </c>
      <c r="R593" s="193">
        <f t="shared" si="222"/>
        <v>0</v>
      </c>
      <c r="S593" s="193">
        <v>0</v>
      </c>
      <c r="T593" s="194">
        <f t="shared" si="223"/>
        <v>0</v>
      </c>
      <c r="U593" s="34"/>
      <c r="V593" s="34"/>
      <c r="W593" s="34"/>
      <c r="X593" s="34"/>
      <c r="Y593" s="34"/>
      <c r="Z593" s="34"/>
      <c r="AA593" s="34"/>
      <c r="AB593" s="34"/>
      <c r="AC593" s="34"/>
      <c r="AD593" s="34"/>
      <c r="AE593" s="34"/>
      <c r="AR593" s="195" t="s">
        <v>264</v>
      </c>
      <c r="AT593" s="195" t="s">
        <v>248</v>
      </c>
      <c r="AU593" s="195" t="s">
        <v>85</v>
      </c>
      <c r="AY593" s="17" t="s">
        <v>247</v>
      </c>
      <c r="BE593" s="196">
        <f t="shared" si="224"/>
        <v>0</v>
      </c>
      <c r="BF593" s="196">
        <f t="shared" si="225"/>
        <v>0</v>
      </c>
      <c r="BG593" s="196">
        <f t="shared" si="226"/>
        <v>0</v>
      </c>
      <c r="BH593" s="196">
        <f t="shared" si="227"/>
        <v>0</v>
      </c>
      <c r="BI593" s="196">
        <f t="shared" si="228"/>
        <v>0</v>
      </c>
      <c r="BJ593" s="17" t="s">
        <v>85</v>
      </c>
      <c r="BK593" s="196">
        <f t="shared" si="229"/>
        <v>0</v>
      </c>
      <c r="BL593" s="17" t="s">
        <v>264</v>
      </c>
      <c r="BM593" s="195" t="s">
        <v>3368</v>
      </c>
    </row>
    <row r="594" spans="1:65" s="2" customFormat="1" ht="16.5" customHeight="1">
      <c r="A594" s="34"/>
      <c r="B594" s="35"/>
      <c r="C594" s="184" t="s">
        <v>1571</v>
      </c>
      <c r="D594" s="184" t="s">
        <v>248</v>
      </c>
      <c r="E594" s="185" t="s">
        <v>2942</v>
      </c>
      <c r="F594" s="186" t="s">
        <v>2943</v>
      </c>
      <c r="G594" s="187" t="s">
        <v>1991</v>
      </c>
      <c r="H594" s="188">
        <v>1</v>
      </c>
      <c r="I594" s="189"/>
      <c r="J594" s="190">
        <f t="shared" si="220"/>
        <v>0</v>
      </c>
      <c r="K594" s="186" t="s">
        <v>1</v>
      </c>
      <c r="L594" s="39"/>
      <c r="M594" s="191" t="s">
        <v>1</v>
      </c>
      <c r="N594" s="192" t="s">
        <v>42</v>
      </c>
      <c r="O594" s="71"/>
      <c r="P594" s="193">
        <f t="shared" si="221"/>
        <v>0</v>
      </c>
      <c r="Q594" s="193">
        <v>0</v>
      </c>
      <c r="R594" s="193">
        <f t="shared" si="222"/>
        <v>0</v>
      </c>
      <c r="S594" s="193">
        <v>0</v>
      </c>
      <c r="T594" s="194">
        <f t="shared" si="223"/>
        <v>0</v>
      </c>
      <c r="U594" s="34"/>
      <c r="V594" s="34"/>
      <c r="W594" s="34"/>
      <c r="X594" s="34"/>
      <c r="Y594" s="34"/>
      <c r="Z594" s="34"/>
      <c r="AA594" s="34"/>
      <c r="AB594" s="34"/>
      <c r="AC594" s="34"/>
      <c r="AD594" s="34"/>
      <c r="AE594" s="34"/>
      <c r="AR594" s="195" t="s">
        <v>264</v>
      </c>
      <c r="AT594" s="195" t="s">
        <v>248</v>
      </c>
      <c r="AU594" s="195" t="s">
        <v>85</v>
      </c>
      <c r="AY594" s="17" t="s">
        <v>247</v>
      </c>
      <c r="BE594" s="196">
        <f t="shared" si="224"/>
        <v>0</v>
      </c>
      <c r="BF594" s="196">
        <f t="shared" si="225"/>
        <v>0</v>
      </c>
      <c r="BG594" s="196">
        <f t="shared" si="226"/>
        <v>0</v>
      </c>
      <c r="BH594" s="196">
        <f t="shared" si="227"/>
        <v>0</v>
      </c>
      <c r="BI594" s="196">
        <f t="shared" si="228"/>
        <v>0</v>
      </c>
      <c r="BJ594" s="17" t="s">
        <v>85</v>
      </c>
      <c r="BK594" s="196">
        <f t="shared" si="229"/>
        <v>0</v>
      </c>
      <c r="BL594" s="17" t="s">
        <v>264</v>
      </c>
      <c r="BM594" s="195" t="s">
        <v>3369</v>
      </c>
    </row>
    <row r="595" spans="1:65" s="2" customFormat="1" ht="16.5" customHeight="1">
      <c r="A595" s="34"/>
      <c r="B595" s="35"/>
      <c r="C595" s="184" t="s">
        <v>3370</v>
      </c>
      <c r="D595" s="184" t="s">
        <v>248</v>
      </c>
      <c r="E595" s="185" t="s">
        <v>2907</v>
      </c>
      <c r="F595" s="186" t="s">
        <v>2908</v>
      </c>
      <c r="G595" s="187" t="s">
        <v>1991</v>
      </c>
      <c r="H595" s="188">
        <v>2</v>
      </c>
      <c r="I595" s="189"/>
      <c r="J595" s="190">
        <f t="shared" si="220"/>
        <v>0</v>
      </c>
      <c r="K595" s="186" t="s">
        <v>1</v>
      </c>
      <c r="L595" s="39"/>
      <c r="M595" s="191" t="s">
        <v>1</v>
      </c>
      <c r="N595" s="192" t="s">
        <v>42</v>
      </c>
      <c r="O595" s="71"/>
      <c r="P595" s="193">
        <f t="shared" si="221"/>
        <v>0</v>
      </c>
      <c r="Q595" s="193">
        <v>0</v>
      </c>
      <c r="R595" s="193">
        <f t="shared" si="222"/>
        <v>0</v>
      </c>
      <c r="S595" s="193">
        <v>0</v>
      </c>
      <c r="T595" s="194">
        <f t="shared" si="223"/>
        <v>0</v>
      </c>
      <c r="U595" s="34"/>
      <c r="V595" s="34"/>
      <c r="W595" s="34"/>
      <c r="X595" s="34"/>
      <c r="Y595" s="34"/>
      <c r="Z595" s="34"/>
      <c r="AA595" s="34"/>
      <c r="AB595" s="34"/>
      <c r="AC595" s="34"/>
      <c r="AD595" s="34"/>
      <c r="AE595" s="34"/>
      <c r="AR595" s="195" t="s">
        <v>264</v>
      </c>
      <c r="AT595" s="195" t="s">
        <v>248</v>
      </c>
      <c r="AU595" s="195" t="s">
        <v>85</v>
      </c>
      <c r="AY595" s="17" t="s">
        <v>247</v>
      </c>
      <c r="BE595" s="196">
        <f t="shared" si="224"/>
        <v>0</v>
      </c>
      <c r="BF595" s="196">
        <f t="shared" si="225"/>
        <v>0</v>
      </c>
      <c r="BG595" s="196">
        <f t="shared" si="226"/>
        <v>0</v>
      </c>
      <c r="BH595" s="196">
        <f t="shared" si="227"/>
        <v>0</v>
      </c>
      <c r="BI595" s="196">
        <f t="shared" si="228"/>
        <v>0</v>
      </c>
      <c r="BJ595" s="17" t="s">
        <v>85</v>
      </c>
      <c r="BK595" s="196">
        <f t="shared" si="229"/>
        <v>0</v>
      </c>
      <c r="BL595" s="17" t="s">
        <v>264</v>
      </c>
      <c r="BM595" s="195" t="s">
        <v>3371</v>
      </c>
    </row>
    <row r="596" spans="1:65" s="2" customFormat="1" ht="24.15" customHeight="1">
      <c r="A596" s="34"/>
      <c r="B596" s="35"/>
      <c r="C596" s="184" t="s">
        <v>1578</v>
      </c>
      <c r="D596" s="184" t="s">
        <v>248</v>
      </c>
      <c r="E596" s="185" t="s">
        <v>2970</v>
      </c>
      <c r="F596" s="186" t="s">
        <v>2971</v>
      </c>
      <c r="G596" s="187" t="s">
        <v>1991</v>
      </c>
      <c r="H596" s="188">
        <v>1</v>
      </c>
      <c r="I596" s="189"/>
      <c r="J596" s="190">
        <f t="shared" si="220"/>
        <v>0</v>
      </c>
      <c r="K596" s="186" t="s">
        <v>1</v>
      </c>
      <c r="L596" s="39"/>
      <c r="M596" s="191" t="s">
        <v>1</v>
      </c>
      <c r="N596" s="192" t="s">
        <v>42</v>
      </c>
      <c r="O596" s="71"/>
      <c r="P596" s="193">
        <f t="shared" si="221"/>
        <v>0</v>
      </c>
      <c r="Q596" s="193">
        <v>0</v>
      </c>
      <c r="R596" s="193">
        <f t="shared" si="222"/>
        <v>0</v>
      </c>
      <c r="S596" s="193">
        <v>0</v>
      </c>
      <c r="T596" s="194">
        <f t="shared" si="223"/>
        <v>0</v>
      </c>
      <c r="U596" s="34"/>
      <c r="V596" s="34"/>
      <c r="W596" s="34"/>
      <c r="X596" s="34"/>
      <c r="Y596" s="34"/>
      <c r="Z596" s="34"/>
      <c r="AA596" s="34"/>
      <c r="AB596" s="34"/>
      <c r="AC596" s="34"/>
      <c r="AD596" s="34"/>
      <c r="AE596" s="34"/>
      <c r="AR596" s="195" t="s">
        <v>264</v>
      </c>
      <c r="AT596" s="195" t="s">
        <v>248</v>
      </c>
      <c r="AU596" s="195" t="s">
        <v>85</v>
      </c>
      <c r="AY596" s="17" t="s">
        <v>247</v>
      </c>
      <c r="BE596" s="196">
        <f t="shared" si="224"/>
        <v>0</v>
      </c>
      <c r="BF596" s="196">
        <f t="shared" si="225"/>
        <v>0</v>
      </c>
      <c r="BG596" s="196">
        <f t="shared" si="226"/>
        <v>0</v>
      </c>
      <c r="BH596" s="196">
        <f t="shared" si="227"/>
        <v>0</v>
      </c>
      <c r="BI596" s="196">
        <f t="shared" si="228"/>
        <v>0</v>
      </c>
      <c r="BJ596" s="17" t="s">
        <v>85</v>
      </c>
      <c r="BK596" s="196">
        <f t="shared" si="229"/>
        <v>0</v>
      </c>
      <c r="BL596" s="17" t="s">
        <v>264</v>
      </c>
      <c r="BM596" s="195" t="s">
        <v>3372</v>
      </c>
    </row>
    <row r="597" spans="1:65" s="2" customFormat="1" ht="21.75" customHeight="1">
      <c r="A597" s="34"/>
      <c r="B597" s="35"/>
      <c r="C597" s="184" t="s">
        <v>3373</v>
      </c>
      <c r="D597" s="184" t="s">
        <v>248</v>
      </c>
      <c r="E597" s="185" t="s">
        <v>2972</v>
      </c>
      <c r="F597" s="186" t="s">
        <v>2973</v>
      </c>
      <c r="G597" s="187" t="s">
        <v>1991</v>
      </c>
      <c r="H597" s="188">
        <v>1</v>
      </c>
      <c r="I597" s="189"/>
      <c r="J597" s="190">
        <f t="shared" si="220"/>
        <v>0</v>
      </c>
      <c r="K597" s="186" t="s">
        <v>1</v>
      </c>
      <c r="L597" s="39"/>
      <c r="M597" s="191" t="s">
        <v>1</v>
      </c>
      <c r="N597" s="192" t="s">
        <v>42</v>
      </c>
      <c r="O597" s="71"/>
      <c r="P597" s="193">
        <f t="shared" si="221"/>
        <v>0</v>
      </c>
      <c r="Q597" s="193">
        <v>0</v>
      </c>
      <c r="R597" s="193">
        <f t="shared" si="222"/>
        <v>0</v>
      </c>
      <c r="S597" s="193">
        <v>0</v>
      </c>
      <c r="T597" s="194">
        <f t="shared" si="223"/>
        <v>0</v>
      </c>
      <c r="U597" s="34"/>
      <c r="V597" s="34"/>
      <c r="W597" s="34"/>
      <c r="X597" s="34"/>
      <c r="Y597" s="34"/>
      <c r="Z597" s="34"/>
      <c r="AA597" s="34"/>
      <c r="AB597" s="34"/>
      <c r="AC597" s="34"/>
      <c r="AD597" s="34"/>
      <c r="AE597" s="34"/>
      <c r="AR597" s="195" t="s">
        <v>264</v>
      </c>
      <c r="AT597" s="195" t="s">
        <v>248</v>
      </c>
      <c r="AU597" s="195" t="s">
        <v>85</v>
      </c>
      <c r="AY597" s="17" t="s">
        <v>247</v>
      </c>
      <c r="BE597" s="196">
        <f t="shared" si="224"/>
        <v>0</v>
      </c>
      <c r="BF597" s="196">
        <f t="shared" si="225"/>
        <v>0</v>
      </c>
      <c r="BG597" s="196">
        <f t="shared" si="226"/>
        <v>0</v>
      </c>
      <c r="BH597" s="196">
        <f t="shared" si="227"/>
        <v>0</v>
      </c>
      <c r="BI597" s="196">
        <f t="shared" si="228"/>
        <v>0</v>
      </c>
      <c r="BJ597" s="17" t="s">
        <v>85</v>
      </c>
      <c r="BK597" s="196">
        <f t="shared" si="229"/>
        <v>0</v>
      </c>
      <c r="BL597" s="17" t="s">
        <v>264</v>
      </c>
      <c r="BM597" s="195" t="s">
        <v>3374</v>
      </c>
    </row>
    <row r="598" spans="1:65" s="2" customFormat="1" ht="24.15" customHeight="1">
      <c r="A598" s="34"/>
      <c r="B598" s="35"/>
      <c r="C598" s="184" t="s">
        <v>1582</v>
      </c>
      <c r="D598" s="184" t="s">
        <v>248</v>
      </c>
      <c r="E598" s="185" t="s">
        <v>2974</v>
      </c>
      <c r="F598" s="186" t="s">
        <v>2975</v>
      </c>
      <c r="G598" s="187" t="s">
        <v>1991</v>
      </c>
      <c r="H598" s="188">
        <v>1</v>
      </c>
      <c r="I598" s="189"/>
      <c r="J598" s="190">
        <f t="shared" si="220"/>
        <v>0</v>
      </c>
      <c r="K598" s="186" t="s">
        <v>1</v>
      </c>
      <c r="L598" s="39"/>
      <c r="M598" s="191" t="s">
        <v>1</v>
      </c>
      <c r="N598" s="192" t="s">
        <v>42</v>
      </c>
      <c r="O598" s="71"/>
      <c r="P598" s="193">
        <f t="shared" si="221"/>
        <v>0</v>
      </c>
      <c r="Q598" s="193">
        <v>0</v>
      </c>
      <c r="R598" s="193">
        <f t="shared" si="222"/>
        <v>0</v>
      </c>
      <c r="S598" s="193">
        <v>0</v>
      </c>
      <c r="T598" s="194">
        <f t="shared" si="223"/>
        <v>0</v>
      </c>
      <c r="U598" s="34"/>
      <c r="V598" s="34"/>
      <c r="W598" s="34"/>
      <c r="X598" s="34"/>
      <c r="Y598" s="34"/>
      <c r="Z598" s="34"/>
      <c r="AA598" s="34"/>
      <c r="AB598" s="34"/>
      <c r="AC598" s="34"/>
      <c r="AD598" s="34"/>
      <c r="AE598" s="34"/>
      <c r="AR598" s="195" t="s">
        <v>264</v>
      </c>
      <c r="AT598" s="195" t="s">
        <v>248</v>
      </c>
      <c r="AU598" s="195" t="s">
        <v>85</v>
      </c>
      <c r="AY598" s="17" t="s">
        <v>247</v>
      </c>
      <c r="BE598" s="196">
        <f t="shared" si="224"/>
        <v>0</v>
      </c>
      <c r="BF598" s="196">
        <f t="shared" si="225"/>
        <v>0</v>
      </c>
      <c r="BG598" s="196">
        <f t="shared" si="226"/>
        <v>0</v>
      </c>
      <c r="BH598" s="196">
        <f t="shared" si="227"/>
        <v>0</v>
      </c>
      <c r="BI598" s="196">
        <f t="shared" si="228"/>
        <v>0</v>
      </c>
      <c r="BJ598" s="17" t="s">
        <v>85</v>
      </c>
      <c r="BK598" s="196">
        <f t="shared" si="229"/>
        <v>0</v>
      </c>
      <c r="BL598" s="17" t="s">
        <v>264</v>
      </c>
      <c r="BM598" s="195" t="s">
        <v>3375</v>
      </c>
    </row>
    <row r="599" spans="1:65" s="2" customFormat="1" ht="24.15" customHeight="1">
      <c r="A599" s="34"/>
      <c r="B599" s="35"/>
      <c r="C599" s="184" t="s">
        <v>3376</v>
      </c>
      <c r="D599" s="184" t="s">
        <v>248</v>
      </c>
      <c r="E599" s="185" t="s">
        <v>2976</v>
      </c>
      <c r="F599" s="186" t="s">
        <v>2977</v>
      </c>
      <c r="G599" s="187" t="s">
        <v>1991</v>
      </c>
      <c r="H599" s="188">
        <v>1</v>
      </c>
      <c r="I599" s="189"/>
      <c r="J599" s="190">
        <f t="shared" si="220"/>
        <v>0</v>
      </c>
      <c r="K599" s="186" t="s">
        <v>1</v>
      </c>
      <c r="L599" s="39"/>
      <c r="M599" s="191" t="s">
        <v>1</v>
      </c>
      <c r="N599" s="192" t="s">
        <v>42</v>
      </c>
      <c r="O599" s="71"/>
      <c r="P599" s="193">
        <f t="shared" si="221"/>
        <v>0</v>
      </c>
      <c r="Q599" s="193">
        <v>0</v>
      </c>
      <c r="R599" s="193">
        <f t="shared" si="222"/>
        <v>0</v>
      </c>
      <c r="S599" s="193">
        <v>0</v>
      </c>
      <c r="T599" s="194">
        <f t="shared" si="223"/>
        <v>0</v>
      </c>
      <c r="U599" s="34"/>
      <c r="V599" s="34"/>
      <c r="W599" s="34"/>
      <c r="X599" s="34"/>
      <c r="Y599" s="34"/>
      <c r="Z599" s="34"/>
      <c r="AA599" s="34"/>
      <c r="AB599" s="34"/>
      <c r="AC599" s="34"/>
      <c r="AD599" s="34"/>
      <c r="AE599" s="34"/>
      <c r="AR599" s="195" t="s">
        <v>264</v>
      </c>
      <c r="AT599" s="195" t="s">
        <v>248</v>
      </c>
      <c r="AU599" s="195" t="s">
        <v>85</v>
      </c>
      <c r="AY599" s="17" t="s">
        <v>247</v>
      </c>
      <c r="BE599" s="196">
        <f t="shared" si="224"/>
        <v>0</v>
      </c>
      <c r="BF599" s="196">
        <f t="shared" si="225"/>
        <v>0</v>
      </c>
      <c r="BG599" s="196">
        <f t="shared" si="226"/>
        <v>0</v>
      </c>
      <c r="BH599" s="196">
        <f t="shared" si="227"/>
        <v>0</v>
      </c>
      <c r="BI599" s="196">
        <f t="shared" si="228"/>
        <v>0</v>
      </c>
      <c r="BJ599" s="17" t="s">
        <v>85</v>
      </c>
      <c r="BK599" s="196">
        <f t="shared" si="229"/>
        <v>0</v>
      </c>
      <c r="BL599" s="17" t="s">
        <v>264</v>
      </c>
      <c r="BM599" s="195" t="s">
        <v>3377</v>
      </c>
    </row>
    <row r="600" spans="1:65" s="2" customFormat="1" ht="24.15" customHeight="1">
      <c r="A600" s="34"/>
      <c r="B600" s="35"/>
      <c r="C600" s="184" t="s">
        <v>1586</v>
      </c>
      <c r="D600" s="184" t="s">
        <v>248</v>
      </c>
      <c r="E600" s="185" t="s">
        <v>2978</v>
      </c>
      <c r="F600" s="186" t="s">
        <v>2979</v>
      </c>
      <c r="G600" s="187" t="s">
        <v>1991</v>
      </c>
      <c r="H600" s="188">
        <v>1</v>
      </c>
      <c r="I600" s="189"/>
      <c r="J600" s="190">
        <f t="shared" si="220"/>
        <v>0</v>
      </c>
      <c r="K600" s="186" t="s">
        <v>1</v>
      </c>
      <c r="L600" s="39"/>
      <c r="M600" s="191" t="s">
        <v>1</v>
      </c>
      <c r="N600" s="192" t="s">
        <v>42</v>
      </c>
      <c r="O600" s="71"/>
      <c r="P600" s="193">
        <f t="shared" si="221"/>
        <v>0</v>
      </c>
      <c r="Q600" s="193">
        <v>0</v>
      </c>
      <c r="R600" s="193">
        <f t="shared" si="222"/>
        <v>0</v>
      </c>
      <c r="S600" s="193">
        <v>0</v>
      </c>
      <c r="T600" s="194">
        <f t="shared" si="223"/>
        <v>0</v>
      </c>
      <c r="U600" s="34"/>
      <c r="V600" s="34"/>
      <c r="W600" s="34"/>
      <c r="X600" s="34"/>
      <c r="Y600" s="34"/>
      <c r="Z600" s="34"/>
      <c r="AA600" s="34"/>
      <c r="AB600" s="34"/>
      <c r="AC600" s="34"/>
      <c r="AD600" s="34"/>
      <c r="AE600" s="34"/>
      <c r="AR600" s="195" t="s">
        <v>264</v>
      </c>
      <c r="AT600" s="195" t="s">
        <v>248</v>
      </c>
      <c r="AU600" s="195" t="s">
        <v>85</v>
      </c>
      <c r="AY600" s="17" t="s">
        <v>247</v>
      </c>
      <c r="BE600" s="196">
        <f t="shared" si="224"/>
        <v>0</v>
      </c>
      <c r="BF600" s="196">
        <f t="shared" si="225"/>
        <v>0</v>
      </c>
      <c r="BG600" s="196">
        <f t="shared" si="226"/>
        <v>0</v>
      </c>
      <c r="BH600" s="196">
        <f t="shared" si="227"/>
        <v>0</v>
      </c>
      <c r="BI600" s="196">
        <f t="shared" si="228"/>
        <v>0</v>
      </c>
      <c r="BJ600" s="17" t="s">
        <v>85</v>
      </c>
      <c r="BK600" s="196">
        <f t="shared" si="229"/>
        <v>0</v>
      </c>
      <c r="BL600" s="17" t="s">
        <v>264</v>
      </c>
      <c r="BM600" s="195" t="s">
        <v>3378</v>
      </c>
    </row>
    <row r="601" spans="1:65" s="2" customFormat="1" ht="24.15" customHeight="1">
      <c r="A601" s="34"/>
      <c r="B601" s="35"/>
      <c r="C601" s="184" t="s">
        <v>3379</v>
      </c>
      <c r="D601" s="184" t="s">
        <v>248</v>
      </c>
      <c r="E601" s="185" t="s">
        <v>2980</v>
      </c>
      <c r="F601" s="186" t="s">
        <v>2981</v>
      </c>
      <c r="G601" s="187" t="s">
        <v>1991</v>
      </c>
      <c r="H601" s="188">
        <v>1</v>
      </c>
      <c r="I601" s="189"/>
      <c r="J601" s="190">
        <f t="shared" si="220"/>
        <v>0</v>
      </c>
      <c r="K601" s="186" t="s">
        <v>1</v>
      </c>
      <c r="L601" s="39"/>
      <c r="M601" s="191" t="s">
        <v>1</v>
      </c>
      <c r="N601" s="192" t="s">
        <v>42</v>
      </c>
      <c r="O601" s="71"/>
      <c r="P601" s="193">
        <f t="shared" si="221"/>
        <v>0</v>
      </c>
      <c r="Q601" s="193">
        <v>0</v>
      </c>
      <c r="R601" s="193">
        <f t="shared" si="222"/>
        <v>0</v>
      </c>
      <c r="S601" s="193">
        <v>0</v>
      </c>
      <c r="T601" s="194">
        <f t="shared" si="223"/>
        <v>0</v>
      </c>
      <c r="U601" s="34"/>
      <c r="V601" s="34"/>
      <c r="W601" s="34"/>
      <c r="X601" s="34"/>
      <c r="Y601" s="34"/>
      <c r="Z601" s="34"/>
      <c r="AA601" s="34"/>
      <c r="AB601" s="34"/>
      <c r="AC601" s="34"/>
      <c r="AD601" s="34"/>
      <c r="AE601" s="34"/>
      <c r="AR601" s="195" t="s">
        <v>264</v>
      </c>
      <c r="AT601" s="195" t="s">
        <v>248</v>
      </c>
      <c r="AU601" s="195" t="s">
        <v>85</v>
      </c>
      <c r="AY601" s="17" t="s">
        <v>247</v>
      </c>
      <c r="BE601" s="196">
        <f t="shared" si="224"/>
        <v>0</v>
      </c>
      <c r="BF601" s="196">
        <f t="shared" si="225"/>
        <v>0</v>
      </c>
      <c r="BG601" s="196">
        <f t="shared" si="226"/>
        <v>0</v>
      </c>
      <c r="BH601" s="196">
        <f t="shared" si="227"/>
        <v>0</v>
      </c>
      <c r="BI601" s="196">
        <f t="shared" si="228"/>
        <v>0</v>
      </c>
      <c r="BJ601" s="17" t="s">
        <v>85</v>
      </c>
      <c r="BK601" s="196">
        <f t="shared" si="229"/>
        <v>0</v>
      </c>
      <c r="BL601" s="17" t="s">
        <v>264</v>
      </c>
      <c r="BM601" s="195" t="s">
        <v>3380</v>
      </c>
    </row>
    <row r="602" spans="1:65" s="2" customFormat="1" ht="24.15" customHeight="1">
      <c r="A602" s="34"/>
      <c r="B602" s="35"/>
      <c r="C602" s="184" t="s">
        <v>1593</v>
      </c>
      <c r="D602" s="184" t="s">
        <v>248</v>
      </c>
      <c r="E602" s="185" t="s">
        <v>2982</v>
      </c>
      <c r="F602" s="186" t="s">
        <v>2983</v>
      </c>
      <c r="G602" s="187" t="s">
        <v>1991</v>
      </c>
      <c r="H602" s="188">
        <v>1</v>
      </c>
      <c r="I602" s="189"/>
      <c r="J602" s="190">
        <f t="shared" si="220"/>
        <v>0</v>
      </c>
      <c r="K602" s="186" t="s">
        <v>1</v>
      </c>
      <c r="L602" s="39"/>
      <c r="M602" s="191" t="s">
        <v>1</v>
      </c>
      <c r="N602" s="192" t="s">
        <v>42</v>
      </c>
      <c r="O602" s="71"/>
      <c r="P602" s="193">
        <f t="shared" si="221"/>
        <v>0</v>
      </c>
      <c r="Q602" s="193">
        <v>0</v>
      </c>
      <c r="R602" s="193">
        <f t="shared" si="222"/>
        <v>0</v>
      </c>
      <c r="S602" s="193">
        <v>0</v>
      </c>
      <c r="T602" s="194">
        <f t="shared" si="223"/>
        <v>0</v>
      </c>
      <c r="U602" s="34"/>
      <c r="V602" s="34"/>
      <c r="W602" s="34"/>
      <c r="X602" s="34"/>
      <c r="Y602" s="34"/>
      <c r="Z602" s="34"/>
      <c r="AA602" s="34"/>
      <c r="AB602" s="34"/>
      <c r="AC602" s="34"/>
      <c r="AD602" s="34"/>
      <c r="AE602" s="34"/>
      <c r="AR602" s="195" t="s">
        <v>264</v>
      </c>
      <c r="AT602" s="195" t="s">
        <v>248</v>
      </c>
      <c r="AU602" s="195" t="s">
        <v>85</v>
      </c>
      <c r="AY602" s="17" t="s">
        <v>247</v>
      </c>
      <c r="BE602" s="196">
        <f t="shared" si="224"/>
        <v>0</v>
      </c>
      <c r="BF602" s="196">
        <f t="shared" si="225"/>
        <v>0</v>
      </c>
      <c r="BG602" s="196">
        <f t="shared" si="226"/>
        <v>0</v>
      </c>
      <c r="BH602" s="196">
        <f t="shared" si="227"/>
        <v>0</v>
      </c>
      <c r="BI602" s="196">
        <f t="shared" si="228"/>
        <v>0</v>
      </c>
      <c r="BJ602" s="17" t="s">
        <v>85</v>
      </c>
      <c r="BK602" s="196">
        <f t="shared" si="229"/>
        <v>0</v>
      </c>
      <c r="BL602" s="17" t="s">
        <v>264</v>
      </c>
      <c r="BM602" s="195" t="s">
        <v>3381</v>
      </c>
    </row>
    <row r="603" spans="1:65" s="2" customFormat="1" ht="24.15" customHeight="1">
      <c r="A603" s="34"/>
      <c r="B603" s="35"/>
      <c r="C603" s="184" t="s">
        <v>3382</v>
      </c>
      <c r="D603" s="184" t="s">
        <v>248</v>
      </c>
      <c r="E603" s="185" t="s">
        <v>3383</v>
      </c>
      <c r="F603" s="186" t="s">
        <v>2918</v>
      </c>
      <c r="G603" s="187" t="s">
        <v>2919</v>
      </c>
      <c r="H603" s="188">
        <v>1</v>
      </c>
      <c r="I603" s="189"/>
      <c r="J603" s="190">
        <f t="shared" si="220"/>
        <v>0</v>
      </c>
      <c r="K603" s="186" t="s">
        <v>1</v>
      </c>
      <c r="L603" s="39"/>
      <c r="M603" s="191" t="s">
        <v>1</v>
      </c>
      <c r="N603" s="192" t="s">
        <v>42</v>
      </c>
      <c r="O603" s="71"/>
      <c r="P603" s="193">
        <f t="shared" si="221"/>
        <v>0</v>
      </c>
      <c r="Q603" s="193">
        <v>0</v>
      </c>
      <c r="R603" s="193">
        <f t="shared" si="222"/>
        <v>0</v>
      </c>
      <c r="S603" s="193">
        <v>0</v>
      </c>
      <c r="T603" s="194">
        <f t="shared" si="223"/>
        <v>0</v>
      </c>
      <c r="U603" s="34"/>
      <c r="V603" s="34"/>
      <c r="W603" s="34"/>
      <c r="X603" s="34"/>
      <c r="Y603" s="34"/>
      <c r="Z603" s="34"/>
      <c r="AA603" s="34"/>
      <c r="AB603" s="34"/>
      <c r="AC603" s="34"/>
      <c r="AD603" s="34"/>
      <c r="AE603" s="34"/>
      <c r="AR603" s="195" t="s">
        <v>264</v>
      </c>
      <c r="AT603" s="195" t="s">
        <v>248</v>
      </c>
      <c r="AU603" s="195" t="s">
        <v>85</v>
      </c>
      <c r="AY603" s="17" t="s">
        <v>247</v>
      </c>
      <c r="BE603" s="196">
        <f t="shared" si="224"/>
        <v>0</v>
      </c>
      <c r="BF603" s="196">
        <f t="shared" si="225"/>
        <v>0</v>
      </c>
      <c r="BG603" s="196">
        <f t="shared" si="226"/>
        <v>0</v>
      </c>
      <c r="BH603" s="196">
        <f t="shared" si="227"/>
        <v>0</v>
      </c>
      <c r="BI603" s="196">
        <f t="shared" si="228"/>
        <v>0</v>
      </c>
      <c r="BJ603" s="17" t="s">
        <v>85</v>
      </c>
      <c r="BK603" s="196">
        <f t="shared" si="229"/>
        <v>0</v>
      </c>
      <c r="BL603" s="17" t="s">
        <v>264</v>
      </c>
      <c r="BM603" s="195" t="s">
        <v>3384</v>
      </c>
    </row>
    <row r="604" spans="1:65" s="2" customFormat="1" ht="24.15" customHeight="1">
      <c r="A604" s="34"/>
      <c r="B604" s="35"/>
      <c r="C604" s="184" t="s">
        <v>1597</v>
      </c>
      <c r="D604" s="184" t="s">
        <v>248</v>
      </c>
      <c r="E604" s="185" t="s">
        <v>3385</v>
      </c>
      <c r="F604" s="186" t="s">
        <v>2921</v>
      </c>
      <c r="G604" s="187" t="s">
        <v>2919</v>
      </c>
      <c r="H604" s="188">
        <v>1</v>
      </c>
      <c r="I604" s="189"/>
      <c r="J604" s="190">
        <f t="shared" si="220"/>
        <v>0</v>
      </c>
      <c r="K604" s="186" t="s">
        <v>1</v>
      </c>
      <c r="L604" s="39"/>
      <c r="M604" s="191" t="s">
        <v>1</v>
      </c>
      <c r="N604" s="192" t="s">
        <v>42</v>
      </c>
      <c r="O604" s="71"/>
      <c r="P604" s="193">
        <f t="shared" si="221"/>
        <v>0</v>
      </c>
      <c r="Q604" s="193">
        <v>0</v>
      </c>
      <c r="R604" s="193">
        <f t="shared" si="222"/>
        <v>0</v>
      </c>
      <c r="S604" s="193">
        <v>0</v>
      </c>
      <c r="T604" s="194">
        <f t="shared" si="223"/>
        <v>0</v>
      </c>
      <c r="U604" s="34"/>
      <c r="V604" s="34"/>
      <c r="W604" s="34"/>
      <c r="X604" s="34"/>
      <c r="Y604" s="34"/>
      <c r="Z604" s="34"/>
      <c r="AA604" s="34"/>
      <c r="AB604" s="34"/>
      <c r="AC604" s="34"/>
      <c r="AD604" s="34"/>
      <c r="AE604" s="34"/>
      <c r="AR604" s="195" t="s">
        <v>264</v>
      </c>
      <c r="AT604" s="195" t="s">
        <v>248</v>
      </c>
      <c r="AU604" s="195" t="s">
        <v>85</v>
      </c>
      <c r="AY604" s="17" t="s">
        <v>247</v>
      </c>
      <c r="BE604" s="196">
        <f t="shared" si="224"/>
        <v>0</v>
      </c>
      <c r="BF604" s="196">
        <f t="shared" si="225"/>
        <v>0</v>
      </c>
      <c r="BG604" s="196">
        <f t="shared" si="226"/>
        <v>0</v>
      </c>
      <c r="BH604" s="196">
        <f t="shared" si="227"/>
        <v>0</v>
      </c>
      <c r="BI604" s="196">
        <f t="shared" si="228"/>
        <v>0</v>
      </c>
      <c r="BJ604" s="17" t="s">
        <v>85</v>
      </c>
      <c r="BK604" s="196">
        <f t="shared" si="229"/>
        <v>0</v>
      </c>
      <c r="BL604" s="17" t="s">
        <v>264</v>
      </c>
      <c r="BM604" s="195" t="s">
        <v>3386</v>
      </c>
    </row>
    <row r="605" spans="1:65" s="2" customFormat="1" ht="24.15" customHeight="1">
      <c r="A605" s="34"/>
      <c r="B605" s="35"/>
      <c r="C605" s="184" t="s">
        <v>3387</v>
      </c>
      <c r="D605" s="184" t="s">
        <v>248</v>
      </c>
      <c r="E605" s="185" t="s">
        <v>3388</v>
      </c>
      <c r="F605" s="186" t="s">
        <v>2923</v>
      </c>
      <c r="G605" s="187" t="s">
        <v>1991</v>
      </c>
      <c r="H605" s="188">
        <v>1</v>
      </c>
      <c r="I605" s="189"/>
      <c r="J605" s="190">
        <f t="shared" si="220"/>
        <v>0</v>
      </c>
      <c r="K605" s="186" t="s">
        <v>1</v>
      </c>
      <c r="L605" s="39"/>
      <c r="M605" s="191" t="s">
        <v>1</v>
      </c>
      <c r="N605" s="192" t="s">
        <v>42</v>
      </c>
      <c r="O605" s="71"/>
      <c r="P605" s="193">
        <f t="shared" si="221"/>
        <v>0</v>
      </c>
      <c r="Q605" s="193">
        <v>0</v>
      </c>
      <c r="R605" s="193">
        <f t="shared" si="222"/>
        <v>0</v>
      </c>
      <c r="S605" s="193">
        <v>0</v>
      </c>
      <c r="T605" s="194">
        <f t="shared" si="223"/>
        <v>0</v>
      </c>
      <c r="U605" s="34"/>
      <c r="V605" s="34"/>
      <c r="W605" s="34"/>
      <c r="X605" s="34"/>
      <c r="Y605" s="34"/>
      <c r="Z605" s="34"/>
      <c r="AA605" s="34"/>
      <c r="AB605" s="34"/>
      <c r="AC605" s="34"/>
      <c r="AD605" s="34"/>
      <c r="AE605" s="34"/>
      <c r="AR605" s="195" t="s">
        <v>264</v>
      </c>
      <c r="AT605" s="195" t="s">
        <v>248</v>
      </c>
      <c r="AU605" s="195" t="s">
        <v>85</v>
      </c>
      <c r="AY605" s="17" t="s">
        <v>247</v>
      </c>
      <c r="BE605" s="196">
        <f t="shared" si="224"/>
        <v>0</v>
      </c>
      <c r="BF605" s="196">
        <f t="shared" si="225"/>
        <v>0</v>
      </c>
      <c r="BG605" s="196">
        <f t="shared" si="226"/>
        <v>0</v>
      </c>
      <c r="BH605" s="196">
        <f t="shared" si="227"/>
        <v>0</v>
      </c>
      <c r="BI605" s="196">
        <f t="shared" si="228"/>
        <v>0</v>
      </c>
      <c r="BJ605" s="17" t="s">
        <v>85</v>
      </c>
      <c r="BK605" s="196">
        <f t="shared" si="229"/>
        <v>0</v>
      </c>
      <c r="BL605" s="17" t="s">
        <v>264</v>
      </c>
      <c r="BM605" s="195" t="s">
        <v>3389</v>
      </c>
    </row>
    <row r="606" spans="1:65" s="2" customFormat="1" ht="16.5" customHeight="1">
      <c r="A606" s="34"/>
      <c r="B606" s="35"/>
      <c r="C606" s="184" t="s">
        <v>1602</v>
      </c>
      <c r="D606" s="184" t="s">
        <v>248</v>
      </c>
      <c r="E606" s="185" t="s">
        <v>3390</v>
      </c>
      <c r="F606" s="186" t="s">
        <v>2925</v>
      </c>
      <c r="G606" s="187" t="s">
        <v>1991</v>
      </c>
      <c r="H606" s="188">
        <v>1</v>
      </c>
      <c r="I606" s="189"/>
      <c r="J606" s="190">
        <f t="shared" si="220"/>
        <v>0</v>
      </c>
      <c r="K606" s="186" t="s">
        <v>1</v>
      </c>
      <c r="L606" s="39"/>
      <c r="M606" s="191" t="s">
        <v>1</v>
      </c>
      <c r="N606" s="192" t="s">
        <v>42</v>
      </c>
      <c r="O606" s="71"/>
      <c r="P606" s="193">
        <f t="shared" si="221"/>
        <v>0</v>
      </c>
      <c r="Q606" s="193">
        <v>0</v>
      </c>
      <c r="R606" s="193">
        <f t="shared" si="222"/>
        <v>0</v>
      </c>
      <c r="S606" s="193">
        <v>0</v>
      </c>
      <c r="T606" s="194">
        <f t="shared" si="223"/>
        <v>0</v>
      </c>
      <c r="U606" s="34"/>
      <c r="V606" s="34"/>
      <c r="W606" s="34"/>
      <c r="X606" s="34"/>
      <c r="Y606" s="34"/>
      <c r="Z606" s="34"/>
      <c r="AA606" s="34"/>
      <c r="AB606" s="34"/>
      <c r="AC606" s="34"/>
      <c r="AD606" s="34"/>
      <c r="AE606" s="34"/>
      <c r="AR606" s="195" t="s">
        <v>264</v>
      </c>
      <c r="AT606" s="195" t="s">
        <v>248</v>
      </c>
      <c r="AU606" s="195" t="s">
        <v>85</v>
      </c>
      <c r="AY606" s="17" t="s">
        <v>247</v>
      </c>
      <c r="BE606" s="196">
        <f t="shared" si="224"/>
        <v>0</v>
      </c>
      <c r="BF606" s="196">
        <f t="shared" si="225"/>
        <v>0</v>
      </c>
      <c r="BG606" s="196">
        <f t="shared" si="226"/>
        <v>0</v>
      </c>
      <c r="BH606" s="196">
        <f t="shared" si="227"/>
        <v>0</v>
      </c>
      <c r="BI606" s="196">
        <f t="shared" si="228"/>
        <v>0</v>
      </c>
      <c r="BJ606" s="17" t="s">
        <v>85</v>
      </c>
      <c r="BK606" s="196">
        <f t="shared" si="229"/>
        <v>0</v>
      </c>
      <c r="BL606" s="17" t="s">
        <v>264</v>
      </c>
      <c r="BM606" s="195" t="s">
        <v>3391</v>
      </c>
    </row>
    <row r="607" spans="1:65" s="11" customFormat="1" ht="25.9" customHeight="1">
      <c r="B607" s="170"/>
      <c r="C607" s="171"/>
      <c r="D607" s="172" t="s">
        <v>76</v>
      </c>
      <c r="E607" s="173" t="s">
        <v>3392</v>
      </c>
      <c r="F607" s="173" t="s">
        <v>3393</v>
      </c>
      <c r="G607" s="171"/>
      <c r="H607" s="171"/>
      <c r="I607" s="174"/>
      <c r="J607" s="175">
        <f>BK607</f>
        <v>0</v>
      </c>
      <c r="K607" s="171"/>
      <c r="L607" s="176"/>
      <c r="M607" s="177"/>
      <c r="N607" s="178"/>
      <c r="O607" s="178"/>
      <c r="P607" s="179">
        <f>SUM(P608:P629)</f>
        <v>0</v>
      </c>
      <c r="Q607" s="178"/>
      <c r="R607" s="179">
        <f>SUM(R608:R629)</f>
        <v>0</v>
      </c>
      <c r="S607" s="178"/>
      <c r="T607" s="180">
        <f>SUM(T608:T629)</f>
        <v>0</v>
      </c>
      <c r="AR607" s="181" t="s">
        <v>85</v>
      </c>
      <c r="AT607" s="182" t="s">
        <v>76</v>
      </c>
      <c r="AU607" s="182" t="s">
        <v>77</v>
      </c>
      <c r="AY607" s="181" t="s">
        <v>247</v>
      </c>
      <c r="BK607" s="183">
        <f>SUM(BK608:BK629)</f>
        <v>0</v>
      </c>
    </row>
    <row r="608" spans="1:65" s="2" customFormat="1" ht="24.15" customHeight="1">
      <c r="A608" s="34"/>
      <c r="B608" s="35"/>
      <c r="C608" s="184" t="s">
        <v>3394</v>
      </c>
      <c r="D608" s="184" t="s">
        <v>248</v>
      </c>
      <c r="E608" s="185" t="s">
        <v>3395</v>
      </c>
      <c r="F608" s="186" t="s">
        <v>3246</v>
      </c>
      <c r="G608" s="187" t="s">
        <v>1991</v>
      </c>
      <c r="H608" s="188">
        <v>1</v>
      </c>
      <c r="I608" s="189"/>
      <c r="J608" s="190">
        <f t="shared" ref="J608:J629" si="230">ROUND(I608*H608,2)</f>
        <v>0</v>
      </c>
      <c r="K608" s="186" t="s">
        <v>1</v>
      </c>
      <c r="L608" s="39"/>
      <c r="M608" s="191" t="s">
        <v>1</v>
      </c>
      <c r="N608" s="192" t="s">
        <v>42</v>
      </c>
      <c r="O608" s="71"/>
      <c r="P608" s="193">
        <f t="shared" ref="P608:P629" si="231">O608*H608</f>
        <v>0</v>
      </c>
      <c r="Q608" s="193">
        <v>0</v>
      </c>
      <c r="R608" s="193">
        <f t="shared" ref="R608:R629" si="232">Q608*H608</f>
        <v>0</v>
      </c>
      <c r="S608" s="193">
        <v>0</v>
      </c>
      <c r="T608" s="194">
        <f t="shared" ref="T608:T629" si="233">S608*H608</f>
        <v>0</v>
      </c>
      <c r="U608" s="34"/>
      <c r="V608" s="34"/>
      <c r="W608" s="34"/>
      <c r="X608" s="34"/>
      <c r="Y608" s="34"/>
      <c r="Z608" s="34"/>
      <c r="AA608" s="34"/>
      <c r="AB608" s="34"/>
      <c r="AC608" s="34"/>
      <c r="AD608" s="34"/>
      <c r="AE608" s="34"/>
      <c r="AR608" s="195" t="s">
        <v>264</v>
      </c>
      <c r="AT608" s="195" t="s">
        <v>248</v>
      </c>
      <c r="AU608" s="195" t="s">
        <v>85</v>
      </c>
      <c r="AY608" s="17" t="s">
        <v>247</v>
      </c>
      <c r="BE608" s="196">
        <f t="shared" ref="BE608:BE629" si="234">IF(N608="základní",J608,0)</f>
        <v>0</v>
      </c>
      <c r="BF608" s="196">
        <f t="shared" ref="BF608:BF629" si="235">IF(N608="snížená",J608,0)</f>
        <v>0</v>
      </c>
      <c r="BG608" s="196">
        <f t="shared" ref="BG608:BG629" si="236">IF(N608="zákl. přenesená",J608,0)</f>
        <v>0</v>
      </c>
      <c r="BH608" s="196">
        <f t="shared" ref="BH608:BH629" si="237">IF(N608="sníž. přenesená",J608,0)</f>
        <v>0</v>
      </c>
      <c r="BI608" s="196">
        <f t="shared" ref="BI608:BI629" si="238">IF(N608="nulová",J608,0)</f>
        <v>0</v>
      </c>
      <c r="BJ608" s="17" t="s">
        <v>85</v>
      </c>
      <c r="BK608" s="196">
        <f t="shared" ref="BK608:BK629" si="239">ROUND(I608*H608,2)</f>
        <v>0</v>
      </c>
      <c r="BL608" s="17" t="s">
        <v>264</v>
      </c>
      <c r="BM608" s="195" t="s">
        <v>3396</v>
      </c>
    </row>
    <row r="609" spans="1:65" s="2" customFormat="1" ht="16.5" customHeight="1">
      <c r="A609" s="34"/>
      <c r="B609" s="35"/>
      <c r="C609" s="184" t="s">
        <v>1606</v>
      </c>
      <c r="D609" s="184" t="s">
        <v>248</v>
      </c>
      <c r="E609" s="185" t="s">
        <v>2930</v>
      </c>
      <c r="F609" s="186" t="s">
        <v>2931</v>
      </c>
      <c r="G609" s="187" t="s">
        <v>1991</v>
      </c>
      <c r="H609" s="188">
        <v>1</v>
      </c>
      <c r="I609" s="189"/>
      <c r="J609" s="190">
        <f t="shared" si="230"/>
        <v>0</v>
      </c>
      <c r="K609" s="186" t="s">
        <v>1</v>
      </c>
      <c r="L609" s="39"/>
      <c r="M609" s="191" t="s">
        <v>1</v>
      </c>
      <c r="N609" s="192" t="s">
        <v>42</v>
      </c>
      <c r="O609" s="71"/>
      <c r="P609" s="193">
        <f t="shared" si="231"/>
        <v>0</v>
      </c>
      <c r="Q609" s="193">
        <v>0</v>
      </c>
      <c r="R609" s="193">
        <f t="shared" si="232"/>
        <v>0</v>
      </c>
      <c r="S609" s="193">
        <v>0</v>
      </c>
      <c r="T609" s="194">
        <f t="shared" si="233"/>
        <v>0</v>
      </c>
      <c r="U609" s="34"/>
      <c r="V609" s="34"/>
      <c r="W609" s="34"/>
      <c r="X609" s="34"/>
      <c r="Y609" s="34"/>
      <c r="Z609" s="34"/>
      <c r="AA609" s="34"/>
      <c r="AB609" s="34"/>
      <c r="AC609" s="34"/>
      <c r="AD609" s="34"/>
      <c r="AE609" s="34"/>
      <c r="AR609" s="195" t="s">
        <v>264</v>
      </c>
      <c r="AT609" s="195" t="s">
        <v>248</v>
      </c>
      <c r="AU609" s="195" t="s">
        <v>85</v>
      </c>
      <c r="AY609" s="17" t="s">
        <v>247</v>
      </c>
      <c r="BE609" s="196">
        <f t="shared" si="234"/>
        <v>0</v>
      </c>
      <c r="BF609" s="196">
        <f t="shared" si="235"/>
        <v>0</v>
      </c>
      <c r="BG609" s="196">
        <f t="shared" si="236"/>
        <v>0</v>
      </c>
      <c r="BH609" s="196">
        <f t="shared" si="237"/>
        <v>0</v>
      </c>
      <c r="BI609" s="196">
        <f t="shared" si="238"/>
        <v>0</v>
      </c>
      <c r="BJ609" s="17" t="s">
        <v>85</v>
      </c>
      <c r="BK609" s="196">
        <f t="shared" si="239"/>
        <v>0</v>
      </c>
      <c r="BL609" s="17" t="s">
        <v>264</v>
      </c>
      <c r="BM609" s="195" t="s">
        <v>3397</v>
      </c>
    </row>
    <row r="610" spans="1:65" s="2" customFormat="1" ht="21.75" customHeight="1">
      <c r="A610" s="34"/>
      <c r="B610" s="35"/>
      <c r="C610" s="184" t="s">
        <v>3398</v>
      </c>
      <c r="D610" s="184" t="s">
        <v>248</v>
      </c>
      <c r="E610" s="185" t="s">
        <v>2932</v>
      </c>
      <c r="F610" s="186" t="s">
        <v>2933</v>
      </c>
      <c r="G610" s="187" t="s">
        <v>1991</v>
      </c>
      <c r="H610" s="188">
        <v>2</v>
      </c>
      <c r="I610" s="189"/>
      <c r="J610" s="190">
        <f t="shared" si="230"/>
        <v>0</v>
      </c>
      <c r="K610" s="186" t="s">
        <v>1</v>
      </c>
      <c r="L610" s="39"/>
      <c r="M610" s="191" t="s">
        <v>1</v>
      </c>
      <c r="N610" s="192" t="s">
        <v>42</v>
      </c>
      <c r="O610" s="71"/>
      <c r="P610" s="193">
        <f t="shared" si="231"/>
        <v>0</v>
      </c>
      <c r="Q610" s="193">
        <v>0</v>
      </c>
      <c r="R610" s="193">
        <f t="shared" si="232"/>
        <v>0</v>
      </c>
      <c r="S610" s="193">
        <v>0</v>
      </c>
      <c r="T610" s="194">
        <f t="shared" si="233"/>
        <v>0</v>
      </c>
      <c r="U610" s="34"/>
      <c r="V610" s="34"/>
      <c r="W610" s="34"/>
      <c r="X610" s="34"/>
      <c r="Y610" s="34"/>
      <c r="Z610" s="34"/>
      <c r="AA610" s="34"/>
      <c r="AB610" s="34"/>
      <c r="AC610" s="34"/>
      <c r="AD610" s="34"/>
      <c r="AE610" s="34"/>
      <c r="AR610" s="195" t="s">
        <v>264</v>
      </c>
      <c r="AT610" s="195" t="s">
        <v>248</v>
      </c>
      <c r="AU610" s="195" t="s">
        <v>85</v>
      </c>
      <c r="AY610" s="17" t="s">
        <v>247</v>
      </c>
      <c r="BE610" s="196">
        <f t="shared" si="234"/>
        <v>0</v>
      </c>
      <c r="BF610" s="196">
        <f t="shared" si="235"/>
        <v>0</v>
      </c>
      <c r="BG610" s="196">
        <f t="shared" si="236"/>
        <v>0</v>
      </c>
      <c r="BH610" s="196">
        <f t="shared" si="237"/>
        <v>0</v>
      </c>
      <c r="BI610" s="196">
        <f t="shared" si="238"/>
        <v>0</v>
      </c>
      <c r="BJ610" s="17" t="s">
        <v>85</v>
      </c>
      <c r="BK610" s="196">
        <f t="shared" si="239"/>
        <v>0</v>
      </c>
      <c r="BL610" s="17" t="s">
        <v>264</v>
      </c>
      <c r="BM610" s="195" t="s">
        <v>3399</v>
      </c>
    </row>
    <row r="611" spans="1:65" s="2" customFormat="1" ht="24.15" customHeight="1">
      <c r="A611" s="34"/>
      <c r="B611" s="35"/>
      <c r="C611" s="184" t="s">
        <v>1611</v>
      </c>
      <c r="D611" s="184" t="s">
        <v>248</v>
      </c>
      <c r="E611" s="185" t="s">
        <v>2964</v>
      </c>
      <c r="F611" s="186" t="s">
        <v>2965</v>
      </c>
      <c r="G611" s="187" t="s">
        <v>1991</v>
      </c>
      <c r="H611" s="188">
        <v>1</v>
      </c>
      <c r="I611" s="189"/>
      <c r="J611" s="190">
        <f t="shared" si="230"/>
        <v>0</v>
      </c>
      <c r="K611" s="186" t="s">
        <v>1</v>
      </c>
      <c r="L611" s="39"/>
      <c r="M611" s="191" t="s">
        <v>1</v>
      </c>
      <c r="N611" s="192" t="s">
        <v>42</v>
      </c>
      <c r="O611" s="71"/>
      <c r="P611" s="193">
        <f t="shared" si="231"/>
        <v>0</v>
      </c>
      <c r="Q611" s="193">
        <v>0</v>
      </c>
      <c r="R611" s="193">
        <f t="shared" si="232"/>
        <v>0</v>
      </c>
      <c r="S611" s="193">
        <v>0</v>
      </c>
      <c r="T611" s="194">
        <f t="shared" si="233"/>
        <v>0</v>
      </c>
      <c r="U611" s="34"/>
      <c r="V611" s="34"/>
      <c r="W611" s="34"/>
      <c r="X611" s="34"/>
      <c r="Y611" s="34"/>
      <c r="Z611" s="34"/>
      <c r="AA611" s="34"/>
      <c r="AB611" s="34"/>
      <c r="AC611" s="34"/>
      <c r="AD611" s="34"/>
      <c r="AE611" s="34"/>
      <c r="AR611" s="195" t="s">
        <v>264</v>
      </c>
      <c r="AT611" s="195" t="s">
        <v>248</v>
      </c>
      <c r="AU611" s="195" t="s">
        <v>85</v>
      </c>
      <c r="AY611" s="17" t="s">
        <v>247</v>
      </c>
      <c r="BE611" s="196">
        <f t="shared" si="234"/>
        <v>0</v>
      </c>
      <c r="BF611" s="196">
        <f t="shared" si="235"/>
        <v>0</v>
      </c>
      <c r="BG611" s="196">
        <f t="shared" si="236"/>
        <v>0</v>
      </c>
      <c r="BH611" s="196">
        <f t="shared" si="237"/>
        <v>0</v>
      </c>
      <c r="BI611" s="196">
        <f t="shared" si="238"/>
        <v>0</v>
      </c>
      <c r="BJ611" s="17" t="s">
        <v>85</v>
      </c>
      <c r="BK611" s="196">
        <f t="shared" si="239"/>
        <v>0</v>
      </c>
      <c r="BL611" s="17" t="s">
        <v>264</v>
      </c>
      <c r="BM611" s="195" t="s">
        <v>3400</v>
      </c>
    </row>
    <row r="612" spans="1:65" s="2" customFormat="1" ht="24.15" customHeight="1">
      <c r="A612" s="34"/>
      <c r="B612" s="35"/>
      <c r="C612" s="184" t="s">
        <v>3401</v>
      </c>
      <c r="D612" s="184" t="s">
        <v>248</v>
      </c>
      <c r="E612" s="185" t="s">
        <v>2934</v>
      </c>
      <c r="F612" s="186" t="s">
        <v>2935</v>
      </c>
      <c r="G612" s="187" t="s">
        <v>1991</v>
      </c>
      <c r="H612" s="188">
        <v>1</v>
      </c>
      <c r="I612" s="189"/>
      <c r="J612" s="190">
        <f t="shared" si="230"/>
        <v>0</v>
      </c>
      <c r="K612" s="186" t="s">
        <v>1</v>
      </c>
      <c r="L612" s="39"/>
      <c r="M612" s="191" t="s">
        <v>1</v>
      </c>
      <c r="N612" s="192" t="s">
        <v>42</v>
      </c>
      <c r="O612" s="71"/>
      <c r="P612" s="193">
        <f t="shared" si="231"/>
        <v>0</v>
      </c>
      <c r="Q612" s="193">
        <v>0</v>
      </c>
      <c r="R612" s="193">
        <f t="shared" si="232"/>
        <v>0</v>
      </c>
      <c r="S612" s="193">
        <v>0</v>
      </c>
      <c r="T612" s="194">
        <f t="shared" si="233"/>
        <v>0</v>
      </c>
      <c r="U612" s="34"/>
      <c r="V612" s="34"/>
      <c r="W612" s="34"/>
      <c r="X612" s="34"/>
      <c r="Y612" s="34"/>
      <c r="Z612" s="34"/>
      <c r="AA612" s="34"/>
      <c r="AB612" s="34"/>
      <c r="AC612" s="34"/>
      <c r="AD612" s="34"/>
      <c r="AE612" s="34"/>
      <c r="AR612" s="195" t="s">
        <v>264</v>
      </c>
      <c r="AT612" s="195" t="s">
        <v>248</v>
      </c>
      <c r="AU612" s="195" t="s">
        <v>85</v>
      </c>
      <c r="AY612" s="17" t="s">
        <v>247</v>
      </c>
      <c r="BE612" s="196">
        <f t="shared" si="234"/>
        <v>0</v>
      </c>
      <c r="BF612" s="196">
        <f t="shared" si="235"/>
        <v>0</v>
      </c>
      <c r="BG612" s="196">
        <f t="shared" si="236"/>
        <v>0</v>
      </c>
      <c r="BH612" s="196">
        <f t="shared" si="237"/>
        <v>0</v>
      </c>
      <c r="BI612" s="196">
        <f t="shared" si="238"/>
        <v>0</v>
      </c>
      <c r="BJ612" s="17" t="s">
        <v>85</v>
      </c>
      <c r="BK612" s="196">
        <f t="shared" si="239"/>
        <v>0</v>
      </c>
      <c r="BL612" s="17" t="s">
        <v>264</v>
      </c>
      <c r="BM612" s="195" t="s">
        <v>3402</v>
      </c>
    </row>
    <row r="613" spans="1:65" s="2" customFormat="1" ht="21.75" customHeight="1">
      <c r="A613" s="34"/>
      <c r="B613" s="35"/>
      <c r="C613" s="184" t="s">
        <v>1614</v>
      </c>
      <c r="D613" s="184" t="s">
        <v>248</v>
      </c>
      <c r="E613" s="185" t="s">
        <v>2903</v>
      </c>
      <c r="F613" s="186" t="s">
        <v>2904</v>
      </c>
      <c r="G613" s="187" t="s">
        <v>1991</v>
      </c>
      <c r="H613" s="188">
        <v>1</v>
      </c>
      <c r="I613" s="189"/>
      <c r="J613" s="190">
        <f t="shared" si="230"/>
        <v>0</v>
      </c>
      <c r="K613" s="186" t="s">
        <v>1</v>
      </c>
      <c r="L613" s="39"/>
      <c r="M613" s="191" t="s">
        <v>1</v>
      </c>
      <c r="N613" s="192" t="s">
        <v>42</v>
      </c>
      <c r="O613" s="71"/>
      <c r="P613" s="193">
        <f t="shared" si="231"/>
        <v>0</v>
      </c>
      <c r="Q613" s="193">
        <v>0</v>
      </c>
      <c r="R613" s="193">
        <f t="shared" si="232"/>
        <v>0</v>
      </c>
      <c r="S613" s="193">
        <v>0</v>
      </c>
      <c r="T613" s="194">
        <f t="shared" si="233"/>
        <v>0</v>
      </c>
      <c r="U613" s="34"/>
      <c r="V613" s="34"/>
      <c r="W613" s="34"/>
      <c r="X613" s="34"/>
      <c r="Y613" s="34"/>
      <c r="Z613" s="34"/>
      <c r="AA613" s="34"/>
      <c r="AB613" s="34"/>
      <c r="AC613" s="34"/>
      <c r="AD613" s="34"/>
      <c r="AE613" s="34"/>
      <c r="AR613" s="195" t="s">
        <v>264</v>
      </c>
      <c r="AT613" s="195" t="s">
        <v>248</v>
      </c>
      <c r="AU613" s="195" t="s">
        <v>85</v>
      </c>
      <c r="AY613" s="17" t="s">
        <v>247</v>
      </c>
      <c r="BE613" s="196">
        <f t="shared" si="234"/>
        <v>0</v>
      </c>
      <c r="BF613" s="196">
        <f t="shared" si="235"/>
        <v>0</v>
      </c>
      <c r="BG613" s="196">
        <f t="shared" si="236"/>
        <v>0</v>
      </c>
      <c r="BH613" s="196">
        <f t="shared" si="237"/>
        <v>0</v>
      </c>
      <c r="BI613" s="196">
        <f t="shared" si="238"/>
        <v>0</v>
      </c>
      <c r="BJ613" s="17" t="s">
        <v>85</v>
      </c>
      <c r="BK613" s="196">
        <f t="shared" si="239"/>
        <v>0</v>
      </c>
      <c r="BL613" s="17" t="s">
        <v>264</v>
      </c>
      <c r="BM613" s="195" t="s">
        <v>3403</v>
      </c>
    </row>
    <row r="614" spans="1:65" s="2" customFormat="1" ht="21.75" customHeight="1">
      <c r="A614" s="34"/>
      <c r="B614" s="35"/>
      <c r="C614" s="184" t="s">
        <v>3404</v>
      </c>
      <c r="D614" s="184" t="s">
        <v>248</v>
      </c>
      <c r="E614" s="185" t="s">
        <v>2968</v>
      </c>
      <c r="F614" s="186" t="s">
        <v>2969</v>
      </c>
      <c r="G614" s="187" t="s">
        <v>1991</v>
      </c>
      <c r="H614" s="188">
        <v>4</v>
      </c>
      <c r="I614" s="189"/>
      <c r="J614" s="190">
        <f t="shared" si="230"/>
        <v>0</v>
      </c>
      <c r="K614" s="186" t="s">
        <v>1</v>
      </c>
      <c r="L614" s="39"/>
      <c r="M614" s="191" t="s">
        <v>1</v>
      </c>
      <c r="N614" s="192" t="s">
        <v>42</v>
      </c>
      <c r="O614" s="71"/>
      <c r="P614" s="193">
        <f t="shared" si="231"/>
        <v>0</v>
      </c>
      <c r="Q614" s="193">
        <v>0</v>
      </c>
      <c r="R614" s="193">
        <f t="shared" si="232"/>
        <v>0</v>
      </c>
      <c r="S614" s="193">
        <v>0</v>
      </c>
      <c r="T614" s="194">
        <f t="shared" si="233"/>
        <v>0</v>
      </c>
      <c r="U614" s="34"/>
      <c r="V614" s="34"/>
      <c r="W614" s="34"/>
      <c r="X614" s="34"/>
      <c r="Y614" s="34"/>
      <c r="Z614" s="34"/>
      <c r="AA614" s="34"/>
      <c r="AB614" s="34"/>
      <c r="AC614" s="34"/>
      <c r="AD614" s="34"/>
      <c r="AE614" s="34"/>
      <c r="AR614" s="195" t="s">
        <v>264</v>
      </c>
      <c r="AT614" s="195" t="s">
        <v>248</v>
      </c>
      <c r="AU614" s="195" t="s">
        <v>85</v>
      </c>
      <c r="AY614" s="17" t="s">
        <v>247</v>
      </c>
      <c r="BE614" s="196">
        <f t="shared" si="234"/>
        <v>0</v>
      </c>
      <c r="BF614" s="196">
        <f t="shared" si="235"/>
        <v>0</v>
      </c>
      <c r="BG614" s="196">
        <f t="shared" si="236"/>
        <v>0</v>
      </c>
      <c r="BH614" s="196">
        <f t="shared" si="237"/>
        <v>0</v>
      </c>
      <c r="BI614" s="196">
        <f t="shared" si="238"/>
        <v>0</v>
      </c>
      <c r="BJ614" s="17" t="s">
        <v>85</v>
      </c>
      <c r="BK614" s="196">
        <f t="shared" si="239"/>
        <v>0</v>
      </c>
      <c r="BL614" s="17" t="s">
        <v>264</v>
      </c>
      <c r="BM614" s="195" t="s">
        <v>3405</v>
      </c>
    </row>
    <row r="615" spans="1:65" s="2" customFormat="1" ht="21.75" customHeight="1">
      <c r="A615" s="34"/>
      <c r="B615" s="35"/>
      <c r="C615" s="184" t="s">
        <v>1619</v>
      </c>
      <c r="D615" s="184" t="s">
        <v>248</v>
      </c>
      <c r="E615" s="185" t="s">
        <v>2940</v>
      </c>
      <c r="F615" s="186" t="s">
        <v>2941</v>
      </c>
      <c r="G615" s="187" t="s">
        <v>1991</v>
      </c>
      <c r="H615" s="188">
        <v>2</v>
      </c>
      <c r="I615" s="189"/>
      <c r="J615" s="190">
        <f t="shared" si="230"/>
        <v>0</v>
      </c>
      <c r="K615" s="186" t="s">
        <v>1</v>
      </c>
      <c r="L615" s="39"/>
      <c r="M615" s="191" t="s">
        <v>1</v>
      </c>
      <c r="N615" s="192" t="s">
        <v>42</v>
      </c>
      <c r="O615" s="71"/>
      <c r="P615" s="193">
        <f t="shared" si="231"/>
        <v>0</v>
      </c>
      <c r="Q615" s="193">
        <v>0</v>
      </c>
      <c r="R615" s="193">
        <f t="shared" si="232"/>
        <v>0</v>
      </c>
      <c r="S615" s="193">
        <v>0</v>
      </c>
      <c r="T615" s="194">
        <f t="shared" si="233"/>
        <v>0</v>
      </c>
      <c r="U615" s="34"/>
      <c r="V615" s="34"/>
      <c r="W615" s="34"/>
      <c r="X615" s="34"/>
      <c r="Y615" s="34"/>
      <c r="Z615" s="34"/>
      <c r="AA615" s="34"/>
      <c r="AB615" s="34"/>
      <c r="AC615" s="34"/>
      <c r="AD615" s="34"/>
      <c r="AE615" s="34"/>
      <c r="AR615" s="195" t="s">
        <v>264</v>
      </c>
      <c r="AT615" s="195" t="s">
        <v>248</v>
      </c>
      <c r="AU615" s="195" t="s">
        <v>85</v>
      </c>
      <c r="AY615" s="17" t="s">
        <v>247</v>
      </c>
      <c r="BE615" s="196">
        <f t="shared" si="234"/>
        <v>0</v>
      </c>
      <c r="BF615" s="196">
        <f t="shared" si="235"/>
        <v>0</v>
      </c>
      <c r="BG615" s="196">
        <f t="shared" si="236"/>
        <v>0</v>
      </c>
      <c r="BH615" s="196">
        <f t="shared" si="237"/>
        <v>0</v>
      </c>
      <c r="BI615" s="196">
        <f t="shared" si="238"/>
        <v>0</v>
      </c>
      <c r="BJ615" s="17" t="s">
        <v>85</v>
      </c>
      <c r="BK615" s="196">
        <f t="shared" si="239"/>
        <v>0</v>
      </c>
      <c r="BL615" s="17" t="s">
        <v>264</v>
      </c>
      <c r="BM615" s="195" t="s">
        <v>3406</v>
      </c>
    </row>
    <row r="616" spans="1:65" s="2" customFormat="1" ht="21.75" customHeight="1">
      <c r="A616" s="34"/>
      <c r="B616" s="35"/>
      <c r="C616" s="184" t="s">
        <v>3407</v>
      </c>
      <c r="D616" s="184" t="s">
        <v>248</v>
      </c>
      <c r="E616" s="185" t="s">
        <v>2938</v>
      </c>
      <c r="F616" s="186" t="s">
        <v>2939</v>
      </c>
      <c r="G616" s="187" t="s">
        <v>1991</v>
      </c>
      <c r="H616" s="188">
        <v>1</v>
      </c>
      <c r="I616" s="189"/>
      <c r="J616" s="190">
        <f t="shared" si="230"/>
        <v>0</v>
      </c>
      <c r="K616" s="186" t="s">
        <v>1</v>
      </c>
      <c r="L616" s="39"/>
      <c r="M616" s="191" t="s">
        <v>1</v>
      </c>
      <c r="N616" s="192" t="s">
        <v>42</v>
      </c>
      <c r="O616" s="71"/>
      <c r="P616" s="193">
        <f t="shared" si="231"/>
        <v>0</v>
      </c>
      <c r="Q616" s="193">
        <v>0</v>
      </c>
      <c r="R616" s="193">
        <f t="shared" si="232"/>
        <v>0</v>
      </c>
      <c r="S616" s="193">
        <v>0</v>
      </c>
      <c r="T616" s="194">
        <f t="shared" si="233"/>
        <v>0</v>
      </c>
      <c r="U616" s="34"/>
      <c r="V616" s="34"/>
      <c r="W616" s="34"/>
      <c r="X616" s="34"/>
      <c r="Y616" s="34"/>
      <c r="Z616" s="34"/>
      <c r="AA616" s="34"/>
      <c r="AB616" s="34"/>
      <c r="AC616" s="34"/>
      <c r="AD616" s="34"/>
      <c r="AE616" s="34"/>
      <c r="AR616" s="195" t="s">
        <v>264</v>
      </c>
      <c r="AT616" s="195" t="s">
        <v>248</v>
      </c>
      <c r="AU616" s="195" t="s">
        <v>85</v>
      </c>
      <c r="AY616" s="17" t="s">
        <v>247</v>
      </c>
      <c r="BE616" s="196">
        <f t="shared" si="234"/>
        <v>0</v>
      </c>
      <c r="BF616" s="196">
        <f t="shared" si="235"/>
        <v>0</v>
      </c>
      <c r="BG616" s="196">
        <f t="shared" si="236"/>
        <v>0</v>
      </c>
      <c r="BH616" s="196">
        <f t="shared" si="237"/>
        <v>0</v>
      </c>
      <c r="BI616" s="196">
        <f t="shared" si="238"/>
        <v>0</v>
      </c>
      <c r="BJ616" s="17" t="s">
        <v>85</v>
      </c>
      <c r="BK616" s="196">
        <f t="shared" si="239"/>
        <v>0</v>
      </c>
      <c r="BL616" s="17" t="s">
        <v>264</v>
      </c>
      <c r="BM616" s="195" t="s">
        <v>3408</v>
      </c>
    </row>
    <row r="617" spans="1:65" s="2" customFormat="1" ht="16.5" customHeight="1">
      <c r="A617" s="34"/>
      <c r="B617" s="35"/>
      <c r="C617" s="184" t="s">
        <v>1623</v>
      </c>
      <c r="D617" s="184" t="s">
        <v>248</v>
      </c>
      <c r="E617" s="185" t="s">
        <v>2942</v>
      </c>
      <c r="F617" s="186" t="s">
        <v>2943</v>
      </c>
      <c r="G617" s="187" t="s">
        <v>1991</v>
      </c>
      <c r="H617" s="188">
        <v>1</v>
      </c>
      <c r="I617" s="189"/>
      <c r="J617" s="190">
        <f t="shared" si="230"/>
        <v>0</v>
      </c>
      <c r="K617" s="186" t="s">
        <v>1</v>
      </c>
      <c r="L617" s="39"/>
      <c r="M617" s="191" t="s">
        <v>1</v>
      </c>
      <c r="N617" s="192" t="s">
        <v>42</v>
      </c>
      <c r="O617" s="71"/>
      <c r="P617" s="193">
        <f t="shared" si="231"/>
        <v>0</v>
      </c>
      <c r="Q617" s="193">
        <v>0</v>
      </c>
      <c r="R617" s="193">
        <f t="shared" si="232"/>
        <v>0</v>
      </c>
      <c r="S617" s="193">
        <v>0</v>
      </c>
      <c r="T617" s="194">
        <f t="shared" si="233"/>
        <v>0</v>
      </c>
      <c r="U617" s="34"/>
      <c r="V617" s="34"/>
      <c r="W617" s="34"/>
      <c r="X617" s="34"/>
      <c r="Y617" s="34"/>
      <c r="Z617" s="34"/>
      <c r="AA617" s="34"/>
      <c r="AB617" s="34"/>
      <c r="AC617" s="34"/>
      <c r="AD617" s="34"/>
      <c r="AE617" s="34"/>
      <c r="AR617" s="195" t="s">
        <v>264</v>
      </c>
      <c r="AT617" s="195" t="s">
        <v>248</v>
      </c>
      <c r="AU617" s="195" t="s">
        <v>85</v>
      </c>
      <c r="AY617" s="17" t="s">
        <v>247</v>
      </c>
      <c r="BE617" s="196">
        <f t="shared" si="234"/>
        <v>0</v>
      </c>
      <c r="BF617" s="196">
        <f t="shared" si="235"/>
        <v>0</v>
      </c>
      <c r="BG617" s="196">
        <f t="shared" si="236"/>
        <v>0</v>
      </c>
      <c r="BH617" s="196">
        <f t="shared" si="237"/>
        <v>0</v>
      </c>
      <c r="BI617" s="196">
        <f t="shared" si="238"/>
        <v>0</v>
      </c>
      <c r="BJ617" s="17" t="s">
        <v>85</v>
      </c>
      <c r="BK617" s="196">
        <f t="shared" si="239"/>
        <v>0</v>
      </c>
      <c r="BL617" s="17" t="s">
        <v>264</v>
      </c>
      <c r="BM617" s="195" t="s">
        <v>3409</v>
      </c>
    </row>
    <row r="618" spans="1:65" s="2" customFormat="1" ht="16.5" customHeight="1">
      <c r="A618" s="34"/>
      <c r="B618" s="35"/>
      <c r="C618" s="184" t="s">
        <v>3410</v>
      </c>
      <c r="D618" s="184" t="s">
        <v>248</v>
      </c>
      <c r="E618" s="185" t="s">
        <v>2907</v>
      </c>
      <c r="F618" s="186" t="s">
        <v>2908</v>
      </c>
      <c r="G618" s="187" t="s">
        <v>1991</v>
      </c>
      <c r="H618" s="188">
        <v>2</v>
      </c>
      <c r="I618" s="189"/>
      <c r="J618" s="190">
        <f t="shared" si="230"/>
        <v>0</v>
      </c>
      <c r="K618" s="186" t="s">
        <v>1</v>
      </c>
      <c r="L618" s="39"/>
      <c r="M618" s="191" t="s">
        <v>1</v>
      </c>
      <c r="N618" s="192" t="s">
        <v>42</v>
      </c>
      <c r="O618" s="71"/>
      <c r="P618" s="193">
        <f t="shared" si="231"/>
        <v>0</v>
      </c>
      <c r="Q618" s="193">
        <v>0</v>
      </c>
      <c r="R618" s="193">
        <f t="shared" si="232"/>
        <v>0</v>
      </c>
      <c r="S618" s="193">
        <v>0</v>
      </c>
      <c r="T618" s="194">
        <f t="shared" si="233"/>
        <v>0</v>
      </c>
      <c r="U618" s="34"/>
      <c r="V618" s="34"/>
      <c r="W618" s="34"/>
      <c r="X618" s="34"/>
      <c r="Y618" s="34"/>
      <c r="Z618" s="34"/>
      <c r="AA618" s="34"/>
      <c r="AB618" s="34"/>
      <c r="AC618" s="34"/>
      <c r="AD618" s="34"/>
      <c r="AE618" s="34"/>
      <c r="AR618" s="195" t="s">
        <v>264</v>
      </c>
      <c r="AT618" s="195" t="s">
        <v>248</v>
      </c>
      <c r="AU618" s="195" t="s">
        <v>85</v>
      </c>
      <c r="AY618" s="17" t="s">
        <v>247</v>
      </c>
      <c r="BE618" s="196">
        <f t="shared" si="234"/>
        <v>0</v>
      </c>
      <c r="BF618" s="196">
        <f t="shared" si="235"/>
        <v>0</v>
      </c>
      <c r="BG618" s="196">
        <f t="shared" si="236"/>
        <v>0</v>
      </c>
      <c r="BH618" s="196">
        <f t="shared" si="237"/>
        <v>0</v>
      </c>
      <c r="BI618" s="196">
        <f t="shared" si="238"/>
        <v>0</v>
      </c>
      <c r="BJ618" s="17" t="s">
        <v>85</v>
      </c>
      <c r="BK618" s="196">
        <f t="shared" si="239"/>
        <v>0</v>
      </c>
      <c r="BL618" s="17" t="s">
        <v>264</v>
      </c>
      <c r="BM618" s="195" t="s">
        <v>3411</v>
      </c>
    </row>
    <row r="619" spans="1:65" s="2" customFormat="1" ht="24.15" customHeight="1">
      <c r="A619" s="34"/>
      <c r="B619" s="35"/>
      <c r="C619" s="184" t="s">
        <v>1628</v>
      </c>
      <c r="D619" s="184" t="s">
        <v>248</v>
      </c>
      <c r="E619" s="185" t="s">
        <v>2970</v>
      </c>
      <c r="F619" s="186" t="s">
        <v>2971</v>
      </c>
      <c r="G619" s="187" t="s">
        <v>1991</v>
      </c>
      <c r="H619" s="188">
        <v>1</v>
      </c>
      <c r="I619" s="189"/>
      <c r="J619" s="190">
        <f t="shared" si="230"/>
        <v>0</v>
      </c>
      <c r="K619" s="186" t="s">
        <v>1</v>
      </c>
      <c r="L619" s="39"/>
      <c r="M619" s="191" t="s">
        <v>1</v>
      </c>
      <c r="N619" s="192" t="s">
        <v>42</v>
      </c>
      <c r="O619" s="71"/>
      <c r="P619" s="193">
        <f t="shared" si="231"/>
        <v>0</v>
      </c>
      <c r="Q619" s="193">
        <v>0</v>
      </c>
      <c r="R619" s="193">
        <f t="shared" si="232"/>
        <v>0</v>
      </c>
      <c r="S619" s="193">
        <v>0</v>
      </c>
      <c r="T619" s="194">
        <f t="shared" si="233"/>
        <v>0</v>
      </c>
      <c r="U619" s="34"/>
      <c r="V619" s="34"/>
      <c r="W619" s="34"/>
      <c r="X619" s="34"/>
      <c r="Y619" s="34"/>
      <c r="Z619" s="34"/>
      <c r="AA619" s="34"/>
      <c r="AB619" s="34"/>
      <c r="AC619" s="34"/>
      <c r="AD619" s="34"/>
      <c r="AE619" s="34"/>
      <c r="AR619" s="195" t="s">
        <v>264</v>
      </c>
      <c r="AT619" s="195" t="s">
        <v>248</v>
      </c>
      <c r="AU619" s="195" t="s">
        <v>85</v>
      </c>
      <c r="AY619" s="17" t="s">
        <v>247</v>
      </c>
      <c r="BE619" s="196">
        <f t="shared" si="234"/>
        <v>0</v>
      </c>
      <c r="BF619" s="196">
        <f t="shared" si="235"/>
        <v>0</v>
      </c>
      <c r="BG619" s="196">
        <f t="shared" si="236"/>
        <v>0</v>
      </c>
      <c r="BH619" s="196">
        <f t="shared" si="237"/>
        <v>0</v>
      </c>
      <c r="BI619" s="196">
        <f t="shared" si="238"/>
        <v>0</v>
      </c>
      <c r="BJ619" s="17" t="s">
        <v>85</v>
      </c>
      <c r="BK619" s="196">
        <f t="shared" si="239"/>
        <v>0</v>
      </c>
      <c r="BL619" s="17" t="s">
        <v>264</v>
      </c>
      <c r="BM619" s="195" t="s">
        <v>3412</v>
      </c>
    </row>
    <row r="620" spans="1:65" s="2" customFormat="1" ht="21.75" customHeight="1">
      <c r="A620" s="34"/>
      <c r="B620" s="35"/>
      <c r="C620" s="184" t="s">
        <v>3413</v>
      </c>
      <c r="D620" s="184" t="s">
        <v>248</v>
      </c>
      <c r="E620" s="185" t="s">
        <v>2972</v>
      </c>
      <c r="F620" s="186" t="s">
        <v>2973</v>
      </c>
      <c r="G620" s="187" t="s">
        <v>1991</v>
      </c>
      <c r="H620" s="188">
        <v>1</v>
      </c>
      <c r="I620" s="189"/>
      <c r="J620" s="190">
        <f t="shared" si="230"/>
        <v>0</v>
      </c>
      <c r="K620" s="186" t="s">
        <v>1</v>
      </c>
      <c r="L620" s="39"/>
      <c r="M620" s="191" t="s">
        <v>1</v>
      </c>
      <c r="N620" s="192" t="s">
        <v>42</v>
      </c>
      <c r="O620" s="71"/>
      <c r="P620" s="193">
        <f t="shared" si="231"/>
        <v>0</v>
      </c>
      <c r="Q620" s="193">
        <v>0</v>
      </c>
      <c r="R620" s="193">
        <f t="shared" si="232"/>
        <v>0</v>
      </c>
      <c r="S620" s="193">
        <v>0</v>
      </c>
      <c r="T620" s="194">
        <f t="shared" si="233"/>
        <v>0</v>
      </c>
      <c r="U620" s="34"/>
      <c r="V620" s="34"/>
      <c r="W620" s="34"/>
      <c r="X620" s="34"/>
      <c r="Y620" s="34"/>
      <c r="Z620" s="34"/>
      <c r="AA620" s="34"/>
      <c r="AB620" s="34"/>
      <c r="AC620" s="34"/>
      <c r="AD620" s="34"/>
      <c r="AE620" s="34"/>
      <c r="AR620" s="195" t="s">
        <v>264</v>
      </c>
      <c r="AT620" s="195" t="s">
        <v>248</v>
      </c>
      <c r="AU620" s="195" t="s">
        <v>85</v>
      </c>
      <c r="AY620" s="17" t="s">
        <v>247</v>
      </c>
      <c r="BE620" s="196">
        <f t="shared" si="234"/>
        <v>0</v>
      </c>
      <c r="BF620" s="196">
        <f t="shared" si="235"/>
        <v>0</v>
      </c>
      <c r="BG620" s="196">
        <f t="shared" si="236"/>
        <v>0</v>
      </c>
      <c r="BH620" s="196">
        <f t="shared" si="237"/>
        <v>0</v>
      </c>
      <c r="BI620" s="196">
        <f t="shared" si="238"/>
        <v>0</v>
      </c>
      <c r="BJ620" s="17" t="s">
        <v>85</v>
      </c>
      <c r="BK620" s="196">
        <f t="shared" si="239"/>
        <v>0</v>
      </c>
      <c r="BL620" s="17" t="s">
        <v>264</v>
      </c>
      <c r="BM620" s="195" t="s">
        <v>3414</v>
      </c>
    </row>
    <row r="621" spans="1:65" s="2" customFormat="1" ht="24.15" customHeight="1">
      <c r="A621" s="34"/>
      <c r="B621" s="35"/>
      <c r="C621" s="184" t="s">
        <v>1634</v>
      </c>
      <c r="D621" s="184" t="s">
        <v>248</v>
      </c>
      <c r="E621" s="185" t="s">
        <v>2974</v>
      </c>
      <c r="F621" s="186" t="s">
        <v>2975</v>
      </c>
      <c r="G621" s="187" t="s">
        <v>1991</v>
      </c>
      <c r="H621" s="188">
        <v>1</v>
      </c>
      <c r="I621" s="189"/>
      <c r="J621" s="190">
        <f t="shared" si="230"/>
        <v>0</v>
      </c>
      <c r="K621" s="186" t="s">
        <v>1</v>
      </c>
      <c r="L621" s="39"/>
      <c r="M621" s="191" t="s">
        <v>1</v>
      </c>
      <c r="N621" s="192" t="s">
        <v>42</v>
      </c>
      <c r="O621" s="71"/>
      <c r="P621" s="193">
        <f t="shared" si="231"/>
        <v>0</v>
      </c>
      <c r="Q621" s="193">
        <v>0</v>
      </c>
      <c r="R621" s="193">
        <f t="shared" si="232"/>
        <v>0</v>
      </c>
      <c r="S621" s="193">
        <v>0</v>
      </c>
      <c r="T621" s="194">
        <f t="shared" si="233"/>
        <v>0</v>
      </c>
      <c r="U621" s="34"/>
      <c r="V621" s="34"/>
      <c r="W621" s="34"/>
      <c r="X621" s="34"/>
      <c r="Y621" s="34"/>
      <c r="Z621" s="34"/>
      <c r="AA621" s="34"/>
      <c r="AB621" s="34"/>
      <c r="AC621" s="34"/>
      <c r="AD621" s="34"/>
      <c r="AE621" s="34"/>
      <c r="AR621" s="195" t="s">
        <v>264</v>
      </c>
      <c r="AT621" s="195" t="s">
        <v>248</v>
      </c>
      <c r="AU621" s="195" t="s">
        <v>85</v>
      </c>
      <c r="AY621" s="17" t="s">
        <v>247</v>
      </c>
      <c r="BE621" s="196">
        <f t="shared" si="234"/>
        <v>0</v>
      </c>
      <c r="BF621" s="196">
        <f t="shared" si="235"/>
        <v>0</v>
      </c>
      <c r="BG621" s="196">
        <f t="shared" si="236"/>
        <v>0</v>
      </c>
      <c r="BH621" s="196">
        <f t="shared" si="237"/>
        <v>0</v>
      </c>
      <c r="BI621" s="196">
        <f t="shared" si="238"/>
        <v>0</v>
      </c>
      <c r="BJ621" s="17" t="s">
        <v>85</v>
      </c>
      <c r="BK621" s="196">
        <f t="shared" si="239"/>
        <v>0</v>
      </c>
      <c r="BL621" s="17" t="s">
        <v>264</v>
      </c>
      <c r="BM621" s="195" t="s">
        <v>3415</v>
      </c>
    </row>
    <row r="622" spans="1:65" s="2" customFormat="1" ht="24.15" customHeight="1">
      <c r="A622" s="34"/>
      <c r="B622" s="35"/>
      <c r="C622" s="184" t="s">
        <v>3416</v>
      </c>
      <c r="D622" s="184" t="s">
        <v>248</v>
      </c>
      <c r="E622" s="185" t="s">
        <v>2976</v>
      </c>
      <c r="F622" s="186" t="s">
        <v>2977</v>
      </c>
      <c r="G622" s="187" t="s">
        <v>1991</v>
      </c>
      <c r="H622" s="188">
        <v>1</v>
      </c>
      <c r="I622" s="189"/>
      <c r="J622" s="190">
        <f t="shared" si="230"/>
        <v>0</v>
      </c>
      <c r="K622" s="186" t="s">
        <v>1</v>
      </c>
      <c r="L622" s="39"/>
      <c r="M622" s="191" t="s">
        <v>1</v>
      </c>
      <c r="N622" s="192" t="s">
        <v>42</v>
      </c>
      <c r="O622" s="71"/>
      <c r="P622" s="193">
        <f t="shared" si="231"/>
        <v>0</v>
      </c>
      <c r="Q622" s="193">
        <v>0</v>
      </c>
      <c r="R622" s="193">
        <f t="shared" si="232"/>
        <v>0</v>
      </c>
      <c r="S622" s="193">
        <v>0</v>
      </c>
      <c r="T622" s="194">
        <f t="shared" si="233"/>
        <v>0</v>
      </c>
      <c r="U622" s="34"/>
      <c r="V622" s="34"/>
      <c r="W622" s="34"/>
      <c r="X622" s="34"/>
      <c r="Y622" s="34"/>
      <c r="Z622" s="34"/>
      <c r="AA622" s="34"/>
      <c r="AB622" s="34"/>
      <c r="AC622" s="34"/>
      <c r="AD622" s="34"/>
      <c r="AE622" s="34"/>
      <c r="AR622" s="195" t="s">
        <v>264</v>
      </c>
      <c r="AT622" s="195" t="s">
        <v>248</v>
      </c>
      <c r="AU622" s="195" t="s">
        <v>85</v>
      </c>
      <c r="AY622" s="17" t="s">
        <v>247</v>
      </c>
      <c r="BE622" s="196">
        <f t="shared" si="234"/>
        <v>0</v>
      </c>
      <c r="BF622" s="196">
        <f t="shared" si="235"/>
        <v>0</v>
      </c>
      <c r="BG622" s="196">
        <f t="shared" si="236"/>
        <v>0</v>
      </c>
      <c r="BH622" s="196">
        <f t="shared" si="237"/>
        <v>0</v>
      </c>
      <c r="BI622" s="196">
        <f t="shared" si="238"/>
        <v>0</v>
      </c>
      <c r="BJ622" s="17" t="s">
        <v>85</v>
      </c>
      <c r="BK622" s="196">
        <f t="shared" si="239"/>
        <v>0</v>
      </c>
      <c r="BL622" s="17" t="s">
        <v>264</v>
      </c>
      <c r="BM622" s="195" t="s">
        <v>3417</v>
      </c>
    </row>
    <row r="623" spans="1:65" s="2" customFormat="1" ht="24.15" customHeight="1">
      <c r="A623" s="34"/>
      <c r="B623" s="35"/>
      <c r="C623" s="184" t="s">
        <v>1640</v>
      </c>
      <c r="D623" s="184" t="s">
        <v>248</v>
      </c>
      <c r="E623" s="185" t="s">
        <v>2978</v>
      </c>
      <c r="F623" s="186" t="s">
        <v>2979</v>
      </c>
      <c r="G623" s="187" t="s">
        <v>1991</v>
      </c>
      <c r="H623" s="188">
        <v>1</v>
      </c>
      <c r="I623" s="189"/>
      <c r="J623" s="190">
        <f t="shared" si="230"/>
        <v>0</v>
      </c>
      <c r="K623" s="186" t="s">
        <v>1</v>
      </c>
      <c r="L623" s="39"/>
      <c r="M623" s="191" t="s">
        <v>1</v>
      </c>
      <c r="N623" s="192" t="s">
        <v>42</v>
      </c>
      <c r="O623" s="71"/>
      <c r="P623" s="193">
        <f t="shared" si="231"/>
        <v>0</v>
      </c>
      <c r="Q623" s="193">
        <v>0</v>
      </c>
      <c r="R623" s="193">
        <f t="shared" si="232"/>
        <v>0</v>
      </c>
      <c r="S623" s="193">
        <v>0</v>
      </c>
      <c r="T623" s="194">
        <f t="shared" si="233"/>
        <v>0</v>
      </c>
      <c r="U623" s="34"/>
      <c r="V623" s="34"/>
      <c r="W623" s="34"/>
      <c r="X623" s="34"/>
      <c r="Y623" s="34"/>
      <c r="Z623" s="34"/>
      <c r="AA623" s="34"/>
      <c r="AB623" s="34"/>
      <c r="AC623" s="34"/>
      <c r="AD623" s="34"/>
      <c r="AE623" s="34"/>
      <c r="AR623" s="195" t="s">
        <v>264</v>
      </c>
      <c r="AT623" s="195" t="s">
        <v>248</v>
      </c>
      <c r="AU623" s="195" t="s">
        <v>85</v>
      </c>
      <c r="AY623" s="17" t="s">
        <v>247</v>
      </c>
      <c r="BE623" s="196">
        <f t="shared" si="234"/>
        <v>0</v>
      </c>
      <c r="BF623" s="196">
        <f t="shared" si="235"/>
        <v>0</v>
      </c>
      <c r="BG623" s="196">
        <f t="shared" si="236"/>
        <v>0</v>
      </c>
      <c r="BH623" s="196">
        <f t="shared" si="237"/>
        <v>0</v>
      </c>
      <c r="BI623" s="196">
        <f t="shared" si="238"/>
        <v>0</v>
      </c>
      <c r="BJ623" s="17" t="s">
        <v>85</v>
      </c>
      <c r="BK623" s="196">
        <f t="shared" si="239"/>
        <v>0</v>
      </c>
      <c r="BL623" s="17" t="s">
        <v>264</v>
      </c>
      <c r="BM623" s="195" t="s">
        <v>2023</v>
      </c>
    </row>
    <row r="624" spans="1:65" s="2" customFormat="1" ht="24.15" customHeight="1">
      <c r="A624" s="34"/>
      <c r="B624" s="35"/>
      <c r="C624" s="184" t="s">
        <v>3418</v>
      </c>
      <c r="D624" s="184" t="s">
        <v>248</v>
      </c>
      <c r="E624" s="185" t="s">
        <v>2980</v>
      </c>
      <c r="F624" s="186" t="s">
        <v>2981</v>
      </c>
      <c r="G624" s="187" t="s">
        <v>1991</v>
      </c>
      <c r="H624" s="188">
        <v>1</v>
      </c>
      <c r="I624" s="189"/>
      <c r="J624" s="190">
        <f t="shared" si="230"/>
        <v>0</v>
      </c>
      <c r="K624" s="186" t="s">
        <v>1</v>
      </c>
      <c r="L624" s="39"/>
      <c r="M624" s="191" t="s">
        <v>1</v>
      </c>
      <c r="N624" s="192" t="s">
        <v>42</v>
      </c>
      <c r="O624" s="71"/>
      <c r="P624" s="193">
        <f t="shared" si="231"/>
        <v>0</v>
      </c>
      <c r="Q624" s="193">
        <v>0</v>
      </c>
      <c r="R624" s="193">
        <f t="shared" si="232"/>
        <v>0</v>
      </c>
      <c r="S624" s="193">
        <v>0</v>
      </c>
      <c r="T624" s="194">
        <f t="shared" si="233"/>
        <v>0</v>
      </c>
      <c r="U624" s="34"/>
      <c r="V624" s="34"/>
      <c r="W624" s="34"/>
      <c r="X624" s="34"/>
      <c r="Y624" s="34"/>
      <c r="Z624" s="34"/>
      <c r="AA624" s="34"/>
      <c r="AB624" s="34"/>
      <c r="AC624" s="34"/>
      <c r="AD624" s="34"/>
      <c r="AE624" s="34"/>
      <c r="AR624" s="195" t="s">
        <v>264</v>
      </c>
      <c r="AT624" s="195" t="s">
        <v>248</v>
      </c>
      <c r="AU624" s="195" t="s">
        <v>85</v>
      </c>
      <c r="AY624" s="17" t="s">
        <v>247</v>
      </c>
      <c r="BE624" s="196">
        <f t="shared" si="234"/>
        <v>0</v>
      </c>
      <c r="BF624" s="196">
        <f t="shared" si="235"/>
        <v>0</v>
      </c>
      <c r="BG624" s="196">
        <f t="shared" si="236"/>
        <v>0</v>
      </c>
      <c r="BH624" s="196">
        <f t="shared" si="237"/>
        <v>0</v>
      </c>
      <c r="BI624" s="196">
        <f t="shared" si="238"/>
        <v>0</v>
      </c>
      <c r="BJ624" s="17" t="s">
        <v>85</v>
      </c>
      <c r="BK624" s="196">
        <f t="shared" si="239"/>
        <v>0</v>
      </c>
      <c r="BL624" s="17" t="s">
        <v>264</v>
      </c>
      <c r="BM624" s="195" t="s">
        <v>3419</v>
      </c>
    </row>
    <row r="625" spans="1:65" s="2" customFormat="1" ht="24.15" customHeight="1">
      <c r="A625" s="34"/>
      <c r="B625" s="35"/>
      <c r="C625" s="184" t="s">
        <v>1643</v>
      </c>
      <c r="D625" s="184" t="s">
        <v>248</v>
      </c>
      <c r="E625" s="185" t="s">
        <v>2982</v>
      </c>
      <c r="F625" s="186" t="s">
        <v>2983</v>
      </c>
      <c r="G625" s="187" t="s">
        <v>1991</v>
      </c>
      <c r="H625" s="188">
        <v>1</v>
      </c>
      <c r="I625" s="189"/>
      <c r="J625" s="190">
        <f t="shared" si="230"/>
        <v>0</v>
      </c>
      <c r="K625" s="186" t="s">
        <v>1</v>
      </c>
      <c r="L625" s="39"/>
      <c r="M625" s="191" t="s">
        <v>1</v>
      </c>
      <c r="N625" s="192" t="s">
        <v>42</v>
      </c>
      <c r="O625" s="71"/>
      <c r="P625" s="193">
        <f t="shared" si="231"/>
        <v>0</v>
      </c>
      <c r="Q625" s="193">
        <v>0</v>
      </c>
      <c r="R625" s="193">
        <f t="shared" si="232"/>
        <v>0</v>
      </c>
      <c r="S625" s="193">
        <v>0</v>
      </c>
      <c r="T625" s="194">
        <f t="shared" si="233"/>
        <v>0</v>
      </c>
      <c r="U625" s="34"/>
      <c r="V625" s="34"/>
      <c r="W625" s="34"/>
      <c r="X625" s="34"/>
      <c r="Y625" s="34"/>
      <c r="Z625" s="34"/>
      <c r="AA625" s="34"/>
      <c r="AB625" s="34"/>
      <c r="AC625" s="34"/>
      <c r="AD625" s="34"/>
      <c r="AE625" s="34"/>
      <c r="AR625" s="195" t="s">
        <v>264</v>
      </c>
      <c r="AT625" s="195" t="s">
        <v>248</v>
      </c>
      <c r="AU625" s="195" t="s">
        <v>85</v>
      </c>
      <c r="AY625" s="17" t="s">
        <v>247</v>
      </c>
      <c r="BE625" s="196">
        <f t="shared" si="234"/>
        <v>0</v>
      </c>
      <c r="BF625" s="196">
        <f t="shared" si="235"/>
        <v>0</v>
      </c>
      <c r="BG625" s="196">
        <f t="shared" si="236"/>
        <v>0</v>
      </c>
      <c r="BH625" s="196">
        <f t="shared" si="237"/>
        <v>0</v>
      </c>
      <c r="BI625" s="196">
        <f t="shared" si="238"/>
        <v>0</v>
      </c>
      <c r="BJ625" s="17" t="s">
        <v>85</v>
      </c>
      <c r="BK625" s="196">
        <f t="shared" si="239"/>
        <v>0</v>
      </c>
      <c r="BL625" s="17" t="s">
        <v>264</v>
      </c>
      <c r="BM625" s="195" t="s">
        <v>3420</v>
      </c>
    </row>
    <row r="626" spans="1:65" s="2" customFormat="1" ht="24.15" customHeight="1">
      <c r="A626" s="34"/>
      <c r="B626" s="35"/>
      <c r="C626" s="184" t="s">
        <v>3421</v>
      </c>
      <c r="D626" s="184" t="s">
        <v>248</v>
      </c>
      <c r="E626" s="185" t="s">
        <v>3422</v>
      </c>
      <c r="F626" s="186" t="s">
        <v>2918</v>
      </c>
      <c r="G626" s="187" t="s">
        <v>2919</v>
      </c>
      <c r="H626" s="188">
        <v>1</v>
      </c>
      <c r="I626" s="189"/>
      <c r="J626" s="190">
        <f t="shared" si="230"/>
        <v>0</v>
      </c>
      <c r="K626" s="186" t="s">
        <v>1</v>
      </c>
      <c r="L626" s="39"/>
      <c r="M626" s="191" t="s">
        <v>1</v>
      </c>
      <c r="N626" s="192" t="s">
        <v>42</v>
      </c>
      <c r="O626" s="71"/>
      <c r="P626" s="193">
        <f t="shared" si="231"/>
        <v>0</v>
      </c>
      <c r="Q626" s="193">
        <v>0</v>
      </c>
      <c r="R626" s="193">
        <f t="shared" si="232"/>
        <v>0</v>
      </c>
      <c r="S626" s="193">
        <v>0</v>
      </c>
      <c r="T626" s="194">
        <f t="shared" si="233"/>
        <v>0</v>
      </c>
      <c r="U626" s="34"/>
      <c r="V626" s="34"/>
      <c r="W626" s="34"/>
      <c r="X626" s="34"/>
      <c r="Y626" s="34"/>
      <c r="Z626" s="34"/>
      <c r="AA626" s="34"/>
      <c r="AB626" s="34"/>
      <c r="AC626" s="34"/>
      <c r="AD626" s="34"/>
      <c r="AE626" s="34"/>
      <c r="AR626" s="195" t="s">
        <v>264</v>
      </c>
      <c r="AT626" s="195" t="s">
        <v>248</v>
      </c>
      <c r="AU626" s="195" t="s">
        <v>85</v>
      </c>
      <c r="AY626" s="17" t="s">
        <v>247</v>
      </c>
      <c r="BE626" s="196">
        <f t="shared" si="234"/>
        <v>0</v>
      </c>
      <c r="BF626" s="196">
        <f t="shared" si="235"/>
        <v>0</v>
      </c>
      <c r="BG626" s="196">
        <f t="shared" si="236"/>
        <v>0</v>
      </c>
      <c r="BH626" s="196">
        <f t="shared" si="237"/>
        <v>0</v>
      </c>
      <c r="BI626" s="196">
        <f t="shared" si="238"/>
        <v>0</v>
      </c>
      <c r="BJ626" s="17" t="s">
        <v>85</v>
      </c>
      <c r="BK626" s="196">
        <f t="shared" si="239"/>
        <v>0</v>
      </c>
      <c r="BL626" s="17" t="s">
        <v>264</v>
      </c>
      <c r="BM626" s="195" t="s">
        <v>3423</v>
      </c>
    </row>
    <row r="627" spans="1:65" s="2" customFormat="1" ht="24.15" customHeight="1">
      <c r="A627" s="34"/>
      <c r="B627" s="35"/>
      <c r="C627" s="184" t="s">
        <v>1647</v>
      </c>
      <c r="D627" s="184" t="s">
        <v>248</v>
      </c>
      <c r="E627" s="185" t="s">
        <v>3424</v>
      </c>
      <c r="F627" s="186" t="s">
        <v>2921</v>
      </c>
      <c r="G627" s="187" t="s">
        <v>2919</v>
      </c>
      <c r="H627" s="188">
        <v>1</v>
      </c>
      <c r="I627" s="189"/>
      <c r="J627" s="190">
        <f t="shared" si="230"/>
        <v>0</v>
      </c>
      <c r="K627" s="186" t="s">
        <v>1</v>
      </c>
      <c r="L627" s="39"/>
      <c r="M627" s="191" t="s">
        <v>1</v>
      </c>
      <c r="N627" s="192" t="s">
        <v>42</v>
      </c>
      <c r="O627" s="71"/>
      <c r="P627" s="193">
        <f t="shared" si="231"/>
        <v>0</v>
      </c>
      <c r="Q627" s="193">
        <v>0</v>
      </c>
      <c r="R627" s="193">
        <f t="shared" si="232"/>
        <v>0</v>
      </c>
      <c r="S627" s="193">
        <v>0</v>
      </c>
      <c r="T627" s="194">
        <f t="shared" si="233"/>
        <v>0</v>
      </c>
      <c r="U627" s="34"/>
      <c r="V627" s="34"/>
      <c r="W627" s="34"/>
      <c r="X627" s="34"/>
      <c r="Y627" s="34"/>
      <c r="Z627" s="34"/>
      <c r="AA627" s="34"/>
      <c r="AB627" s="34"/>
      <c r="AC627" s="34"/>
      <c r="AD627" s="34"/>
      <c r="AE627" s="34"/>
      <c r="AR627" s="195" t="s">
        <v>264</v>
      </c>
      <c r="AT627" s="195" t="s">
        <v>248</v>
      </c>
      <c r="AU627" s="195" t="s">
        <v>85</v>
      </c>
      <c r="AY627" s="17" t="s">
        <v>247</v>
      </c>
      <c r="BE627" s="196">
        <f t="shared" si="234"/>
        <v>0</v>
      </c>
      <c r="BF627" s="196">
        <f t="shared" si="235"/>
        <v>0</v>
      </c>
      <c r="BG627" s="196">
        <f t="shared" si="236"/>
        <v>0</v>
      </c>
      <c r="BH627" s="196">
        <f t="shared" si="237"/>
        <v>0</v>
      </c>
      <c r="BI627" s="196">
        <f t="shared" si="238"/>
        <v>0</v>
      </c>
      <c r="BJ627" s="17" t="s">
        <v>85</v>
      </c>
      <c r="BK627" s="196">
        <f t="shared" si="239"/>
        <v>0</v>
      </c>
      <c r="BL627" s="17" t="s">
        <v>264</v>
      </c>
      <c r="BM627" s="195" t="s">
        <v>3425</v>
      </c>
    </row>
    <row r="628" spans="1:65" s="2" customFormat="1" ht="24.15" customHeight="1">
      <c r="A628" s="34"/>
      <c r="B628" s="35"/>
      <c r="C628" s="184" t="s">
        <v>3426</v>
      </c>
      <c r="D628" s="184" t="s">
        <v>248</v>
      </c>
      <c r="E628" s="185" t="s">
        <v>3427</v>
      </c>
      <c r="F628" s="186" t="s">
        <v>2923</v>
      </c>
      <c r="G628" s="187" t="s">
        <v>1991</v>
      </c>
      <c r="H628" s="188">
        <v>1</v>
      </c>
      <c r="I628" s="189"/>
      <c r="J628" s="190">
        <f t="shared" si="230"/>
        <v>0</v>
      </c>
      <c r="K628" s="186" t="s">
        <v>1</v>
      </c>
      <c r="L628" s="39"/>
      <c r="M628" s="191" t="s">
        <v>1</v>
      </c>
      <c r="N628" s="192" t="s">
        <v>42</v>
      </c>
      <c r="O628" s="71"/>
      <c r="P628" s="193">
        <f t="shared" si="231"/>
        <v>0</v>
      </c>
      <c r="Q628" s="193">
        <v>0</v>
      </c>
      <c r="R628" s="193">
        <f t="shared" si="232"/>
        <v>0</v>
      </c>
      <c r="S628" s="193">
        <v>0</v>
      </c>
      <c r="T628" s="194">
        <f t="shared" si="233"/>
        <v>0</v>
      </c>
      <c r="U628" s="34"/>
      <c r="V628" s="34"/>
      <c r="W628" s="34"/>
      <c r="X628" s="34"/>
      <c r="Y628" s="34"/>
      <c r="Z628" s="34"/>
      <c r="AA628" s="34"/>
      <c r="AB628" s="34"/>
      <c r="AC628" s="34"/>
      <c r="AD628" s="34"/>
      <c r="AE628" s="34"/>
      <c r="AR628" s="195" t="s">
        <v>264</v>
      </c>
      <c r="AT628" s="195" t="s">
        <v>248</v>
      </c>
      <c r="AU628" s="195" t="s">
        <v>85</v>
      </c>
      <c r="AY628" s="17" t="s">
        <v>247</v>
      </c>
      <c r="BE628" s="196">
        <f t="shared" si="234"/>
        <v>0</v>
      </c>
      <c r="BF628" s="196">
        <f t="shared" si="235"/>
        <v>0</v>
      </c>
      <c r="BG628" s="196">
        <f t="shared" si="236"/>
        <v>0</v>
      </c>
      <c r="BH628" s="196">
        <f t="shared" si="237"/>
        <v>0</v>
      </c>
      <c r="BI628" s="196">
        <f t="shared" si="238"/>
        <v>0</v>
      </c>
      <c r="BJ628" s="17" t="s">
        <v>85</v>
      </c>
      <c r="BK628" s="196">
        <f t="shared" si="239"/>
        <v>0</v>
      </c>
      <c r="BL628" s="17" t="s">
        <v>264</v>
      </c>
      <c r="BM628" s="195" t="s">
        <v>3428</v>
      </c>
    </row>
    <row r="629" spans="1:65" s="2" customFormat="1" ht="16.5" customHeight="1">
      <c r="A629" s="34"/>
      <c r="B629" s="35"/>
      <c r="C629" s="184" t="s">
        <v>1652</v>
      </c>
      <c r="D629" s="184" t="s">
        <v>248</v>
      </c>
      <c r="E629" s="185" t="s">
        <v>3429</v>
      </c>
      <c r="F629" s="186" t="s">
        <v>2925</v>
      </c>
      <c r="G629" s="187" t="s">
        <v>1991</v>
      </c>
      <c r="H629" s="188">
        <v>1</v>
      </c>
      <c r="I629" s="189"/>
      <c r="J629" s="190">
        <f t="shared" si="230"/>
        <v>0</v>
      </c>
      <c r="K629" s="186" t="s">
        <v>1</v>
      </c>
      <c r="L629" s="39"/>
      <c r="M629" s="191" t="s">
        <v>1</v>
      </c>
      <c r="N629" s="192" t="s">
        <v>42</v>
      </c>
      <c r="O629" s="71"/>
      <c r="P629" s="193">
        <f t="shared" si="231"/>
        <v>0</v>
      </c>
      <c r="Q629" s="193">
        <v>0</v>
      </c>
      <c r="R629" s="193">
        <f t="shared" si="232"/>
        <v>0</v>
      </c>
      <c r="S629" s="193">
        <v>0</v>
      </c>
      <c r="T629" s="194">
        <f t="shared" si="233"/>
        <v>0</v>
      </c>
      <c r="U629" s="34"/>
      <c r="V629" s="34"/>
      <c r="W629" s="34"/>
      <c r="X629" s="34"/>
      <c r="Y629" s="34"/>
      <c r="Z629" s="34"/>
      <c r="AA629" s="34"/>
      <c r="AB629" s="34"/>
      <c r="AC629" s="34"/>
      <c r="AD629" s="34"/>
      <c r="AE629" s="34"/>
      <c r="AR629" s="195" t="s">
        <v>264</v>
      </c>
      <c r="AT629" s="195" t="s">
        <v>248</v>
      </c>
      <c r="AU629" s="195" t="s">
        <v>85</v>
      </c>
      <c r="AY629" s="17" t="s">
        <v>247</v>
      </c>
      <c r="BE629" s="196">
        <f t="shared" si="234"/>
        <v>0</v>
      </c>
      <c r="BF629" s="196">
        <f t="shared" si="235"/>
        <v>0</v>
      </c>
      <c r="BG629" s="196">
        <f t="shared" si="236"/>
        <v>0</v>
      </c>
      <c r="BH629" s="196">
        <f t="shared" si="237"/>
        <v>0</v>
      </c>
      <c r="BI629" s="196">
        <f t="shared" si="238"/>
        <v>0</v>
      </c>
      <c r="BJ629" s="17" t="s">
        <v>85</v>
      </c>
      <c r="BK629" s="196">
        <f t="shared" si="239"/>
        <v>0</v>
      </c>
      <c r="BL629" s="17" t="s">
        <v>264</v>
      </c>
      <c r="BM629" s="195" t="s">
        <v>3430</v>
      </c>
    </row>
    <row r="630" spans="1:65" s="11" customFormat="1" ht="25.9" customHeight="1">
      <c r="B630" s="170"/>
      <c r="C630" s="171"/>
      <c r="D630" s="172" t="s">
        <v>76</v>
      </c>
      <c r="E630" s="173" t="s">
        <v>3431</v>
      </c>
      <c r="F630" s="173" t="s">
        <v>3432</v>
      </c>
      <c r="G630" s="171"/>
      <c r="H630" s="171"/>
      <c r="I630" s="174"/>
      <c r="J630" s="175">
        <f>BK630</f>
        <v>0</v>
      </c>
      <c r="K630" s="171"/>
      <c r="L630" s="176"/>
      <c r="M630" s="177"/>
      <c r="N630" s="178"/>
      <c r="O630" s="178"/>
      <c r="P630" s="179">
        <f>SUM(P631:P651)</f>
        <v>0</v>
      </c>
      <c r="Q630" s="178"/>
      <c r="R630" s="179">
        <f>SUM(R631:R651)</f>
        <v>0</v>
      </c>
      <c r="S630" s="178"/>
      <c r="T630" s="180">
        <f>SUM(T631:T651)</f>
        <v>0</v>
      </c>
      <c r="AR630" s="181" t="s">
        <v>85</v>
      </c>
      <c r="AT630" s="182" t="s">
        <v>76</v>
      </c>
      <c r="AU630" s="182" t="s">
        <v>77</v>
      </c>
      <c r="AY630" s="181" t="s">
        <v>247</v>
      </c>
      <c r="BK630" s="183">
        <f>SUM(BK631:BK651)</f>
        <v>0</v>
      </c>
    </row>
    <row r="631" spans="1:65" s="2" customFormat="1" ht="24.15" customHeight="1">
      <c r="A631" s="34"/>
      <c r="B631" s="35"/>
      <c r="C631" s="184" t="s">
        <v>3433</v>
      </c>
      <c r="D631" s="184" t="s">
        <v>248</v>
      </c>
      <c r="E631" s="185" t="s">
        <v>3434</v>
      </c>
      <c r="F631" s="186" t="s">
        <v>3007</v>
      </c>
      <c r="G631" s="187" t="s">
        <v>1991</v>
      </c>
      <c r="H631" s="188">
        <v>1</v>
      </c>
      <c r="I631" s="189"/>
      <c r="J631" s="190">
        <f t="shared" ref="J631:J651" si="240">ROUND(I631*H631,2)</f>
        <v>0</v>
      </c>
      <c r="K631" s="186" t="s">
        <v>1</v>
      </c>
      <c r="L631" s="39"/>
      <c r="M631" s="191" t="s">
        <v>1</v>
      </c>
      <c r="N631" s="192" t="s">
        <v>42</v>
      </c>
      <c r="O631" s="71"/>
      <c r="P631" s="193">
        <f t="shared" ref="P631:P651" si="241">O631*H631</f>
        <v>0</v>
      </c>
      <c r="Q631" s="193">
        <v>0</v>
      </c>
      <c r="R631" s="193">
        <f t="shared" ref="R631:R651" si="242">Q631*H631</f>
        <v>0</v>
      </c>
      <c r="S631" s="193">
        <v>0</v>
      </c>
      <c r="T631" s="194">
        <f t="shared" ref="T631:T651" si="243">S631*H631</f>
        <v>0</v>
      </c>
      <c r="U631" s="34"/>
      <c r="V631" s="34"/>
      <c r="W631" s="34"/>
      <c r="X631" s="34"/>
      <c r="Y631" s="34"/>
      <c r="Z631" s="34"/>
      <c r="AA631" s="34"/>
      <c r="AB631" s="34"/>
      <c r="AC631" s="34"/>
      <c r="AD631" s="34"/>
      <c r="AE631" s="34"/>
      <c r="AR631" s="195" t="s">
        <v>264</v>
      </c>
      <c r="AT631" s="195" t="s">
        <v>248</v>
      </c>
      <c r="AU631" s="195" t="s">
        <v>85</v>
      </c>
      <c r="AY631" s="17" t="s">
        <v>247</v>
      </c>
      <c r="BE631" s="196">
        <f t="shared" ref="BE631:BE651" si="244">IF(N631="základní",J631,0)</f>
        <v>0</v>
      </c>
      <c r="BF631" s="196">
        <f t="shared" ref="BF631:BF651" si="245">IF(N631="snížená",J631,0)</f>
        <v>0</v>
      </c>
      <c r="BG631" s="196">
        <f t="shared" ref="BG631:BG651" si="246">IF(N631="zákl. přenesená",J631,0)</f>
        <v>0</v>
      </c>
      <c r="BH631" s="196">
        <f t="shared" ref="BH631:BH651" si="247">IF(N631="sníž. přenesená",J631,0)</f>
        <v>0</v>
      </c>
      <c r="BI631" s="196">
        <f t="shared" ref="BI631:BI651" si="248">IF(N631="nulová",J631,0)</f>
        <v>0</v>
      </c>
      <c r="BJ631" s="17" t="s">
        <v>85</v>
      </c>
      <c r="BK631" s="196">
        <f t="shared" ref="BK631:BK651" si="249">ROUND(I631*H631,2)</f>
        <v>0</v>
      </c>
      <c r="BL631" s="17" t="s">
        <v>264</v>
      </c>
      <c r="BM631" s="195" t="s">
        <v>3435</v>
      </c>
    </row>
    <row r="632" spans="1:65" s="2" customFormat="1" ht="16.5" customHeight="1">
      <c r="A632" s="34"/>
      <c r="B632" s="35"/>
      <c r="C632" s="184" t="s">
        <v>1657</v>
      </c>
      <c r="D632" s="184" t="s">
        <v>248</v>
      </c>
      <c r="E632" s="185" t="s">
        <v>2930</v>
      </c>
      <c r="F632" s="186" t="s">
        <v>2931</v>
      </c>
      <c r="G632" s="187" t="s">
        <v>1991</v>
      </c>
      <c r="H632" s="188">
        <v>1</v>
      </c>
      <c r="I632" s="189"/>
      <c r="J632" s="190">
        <f t="shared" si="240"/>
        <v>0</v>
      </c>
      <c r="K632" s="186" t="s">
        <v>1</v>
      </c>
      <c r="L632" s="39"/>
      <c r="M632" s="191" t="s">
        <v>1</v>
      </c>
      <c r="N632" s="192" t="s">
        <v>42</v>
      </c>
      <c r="O632" s="71"/>
      <c r="P632" s="193">
        <f t="shared" si="241"/>
        <v>0</v>
      </c>
      <c r="Q632" s="193">
        <v>0</v>
      </c>
      <c r="R632" s="193">
        <f t="shared" si="242"/>
        <v>0</v>
      </c>
      <c r="S632" s="193">
        <v>0</v>
      </c>
      <c r="T632" s="194">
        <f t="shared" si="243"/>
        <v>0</v>
      </c>
      <c r="U632" s="34"/>
      <c r="V632" s="34"/>
      <c r="W632" s="34"/>
      <c r="X632" s="34"/>
      <c r="Y632" s="34"/>
      <c r="Z632" s="34"/>
      <c r="AA632" s="34"/>
      <c r="AB632" s="34"/>
      <c r="AC632" s="34"/>
      <c r="AD632" s="34"/>
      <c r="AE632" s="34"/>
      <c r="AR632" s="195" t="s">
        <v>264</v>
      </c>
      <c r="AT632" s="195" t="s">
        <v>248</v>
      </c>
      <c r="AU632" s="195" t="s">
        <v>85</v>
      </c>
      <c r="AY632" s="17" t="s">
        <v>247</v>
      </c>
      <c r="BE632" s="196">
        <f t="shared" si="244"/>
        <v>0</v>
      </c>
      <c r="BF632" s="196">
        <f t="shared" si="245"/>
        <v>0</v>
      </c>
      <c r="BG632" s="196">
        <f t="shared" si="246"/>
        <v>0</v>
      </c>
      <c r="BH632" s="196">
        <f t="shared" si="247"/>
        <v>0</v>
      </c>
      <c r="BI632" s="196">
        <f t="shared" si="248"/>
        <v>0</v>
      </c>
      <c r="BJ632" s="17" t="s">
        <v>85</v>
      </c>
      <c r="BK632" s="196">
        <f t="shared" si="249"/>
        <v>0</v>
      </c>
      <c r="BL632" s="17" t="s">
        <v>264</v>
      </c>
      <c r="BM632" s="195" t="s">
        <v>3436</v>
      </c>
    </row>
    <row r="633" spans="1:65" s="2" customFormat="1" ht="24.15" customHeight="1">
      <c r="A633" s="34"/>
      <c r="B633" s="35"/>
      <c r="C633" s="184" t="s">
        <v>3437</v>
      </c>
      <c r="D633" s="184" t="s">
        <v>248</v>
      </c>
      <c r="E633" s="185" t="s">
        <v>2964</v>
      </c>
      <c r="F633" s="186" t="s">
        <v>2965</v>
      </c>
      <c r="G633" s="187" t="s">
        <v>1991</v>
      </c>
      <c r="H633" s="188">
        <v>1</v>
      </c>
      <c r="I633" s="189"/>
      <c r="J633" s="190">
        <f t="shared" si="240"/>
        <v>0</v>
      </c>
      <c r="K633" s="186" t="s">
        <v>1</v>
      </c>
      <c r="L633" s="39"/>
      <c r="M633" s="191" t="s">
        <v>1</v>
      </c>
      <c r="N633" s="192" t="s">
        <v>42</v>
      </c>
      <c r="O633" s="71"/>
      <c r="P633" s="193">
        <f t="shared" si="241"/>
        <v>0</v>
      </c>
      <c r="Q633" s="193">
        <v>0</v>
      </c>
      <c r="R633" s="193">
        <f t="shared" si="242"/>
        <v>0</v>
      </c>
      <c r="S633" s="193">
        <v>0</v>
      </c>
      <c r="T633" s="194">
        <f t="shared" si="243"/>
        <v>0</v>
      </c>
      <c r="U633" s="34"/>
      <c r="V633" s="34"/>
      <c r="W633" s="34"/>
      <c r="X633" s="34"/>
      <c r="Y633" s="34"/>
      <c r="Z633" s="34"/>
      <c r="AA633" s="34"/>
      <c r="AB633" s="34"/>
      <c r="AC633" s="34"/>
      <c r="AD633" s="34"/>
      <c r="AE633" s="34"/>
      <c r="AR633" s="195" t="s">
        <v>264</v>
      </c>
      <c r="AT633" s="195" t="s">
        <v>248</v>
      </c>
      <c r="AU633" s="195" t="s">
        <v>85</v>
      </c>
      <c r="AY633" s="17" t="s">
        <v>247</v>
      </c>
      <c r="BE633" s="196">
        <f t="shared" si="244"/>
        <v>0</v>
      </c>
      <c r="BF633" s="196">
        <f t="shared" si="245"/>
        <v>0</v>
      </c>
      <c r="BG633" s="196">
        <f t="shared" si="246"/>
        <v>0</v>
      </c>
      <c r="BH633" s="196">
        <f t="shared" si="247"/>
        <v>0</v>
      </c>
      <c r="BI633" s="196">
        <f t="shared" si="248"/>
        <v>0</v>
      </c>
      <c r="BJ633" s="17" t="s">
        <v>85</v>
      </c>
      <c r="BK633" s="196">
        <f t="shared" si="249"/>
        <v>0</v>
      </c>
      <c r="BL633" s="17" t="s">
        <v>264</v>
      </c>
      <c r="BM633" s="195" t="s">
        <v>3438</v>
      </c>
    </row>
    <row r="634" spans="1:65" s="2" customFormat="1" ht="24.15" customHeight="1">
      <c r="A634" s="34"/>
      <c r="B634" s="35"/>
      <c r="C634" s="184" t="s">
        <v>1661</v>
      </c>
      <c r="D634" s="184" t="s">
        <v>248</v>
      </c>
      <c r="E634" s="185" t="s">
        <v>2934</v>
      </c>
      <c r="F634" s="186" t="s">
        <v>2935</v>
      </c>
      <c r="G634" s="187" t="s">
        <v>1991</v>
      </c>
      <c r="H634" s="188">
        <v>3</v>
      </c>
      <c r="I634" s="189"/>
      <c r="J634" s="190">
        <f t="shared" si="240"/>
        <v>0</v>
      </c>
      <c r="K634" s="186" t="s">
        <v>1</v>
      </c>
      <c r="L634" s="39"/>
      <c r="M634" s="191" t="s">
        <v>1</v>
      </c>
      <c r="N634" s="192" t="s">
        <v>42</v>
      </c>
      <c r="O634" s="71"/>
      <c r="P634" s="193">
        <f t="shared" si="241"/>
        <v>0</v>
      </c>
      <c r="Q634" s="193">
        <v>0</v>
      </c>
      <c r="R634" s="193">
        <f t="shared" si="242"/>
        <v>0</v>
      </c>
      <c r="S634" s="193">
        <v>0</v>
      </c>
      <c r="T634" s="194">
        <f t="shared" si="243"/>
        <v>0</v>
      </c>
      <c r="U634" s="34"/>
      <c r="V634" s="34"/>
      <c r="W634" s="34"/>
      <c r="X634" s="34"/>
      <c r="Y634" s="34"/>
      <c r="Z634" s="34"/>
      <c r="AA634" s="34"/>
      <c r="AB634" s="34"/>
      <c r="AC634" s="34"/>
      <c r="AD634" s="34"/>
      <c r="AE634" s="34"/>
      <c r="AR634" s="195" t="s">
        <v>264</v>
      </c>
      <c r="AT634" s="195" t="s">
        <v>248</v>
      </c>
      <c r="AU634" s="195" t="s">
        <v>85</v>
      </c>
      <c r="AY634" s="17" t="s">
        <v>247</v>
      </c>
      <c r="BE634" s="196">
        <f t="shared" si="244"/>
        <v>0</v>
      </c>
      <c r="BF634" s="196">
        <f t="shared" si="245"/>
        <v>0</v>
      </c>
      <c r="BG634" s="196">
        <f t="shared" si="246"/>
        <v>0</v>
      </c>
      <c r="BH634" s="196">
        <f t="shared" si="247"/>
        <v>0</v>
      </c>
      <c r="BI634" s="196">
        <f t="shared" si="248"/>
        <v>0</v>
      </c>
      <c r="BJ634" s="17" t="s">
        <v>85</v>
      </c>
      <c r="BK634" s="196">
        <f t="shared" si="249"/>
        <v>0</v>
      </c>
      <c r="BL634" s="17" t="s">
        <v>264</v>
      </c>
      <c r="BM634" s="195" t="s">
        <v>3439</v>
      </c>
    </row>
    <row r="635" spans="1:65" s="2" customFormat="1" ht="24.15" customHeight="1">
      <c r="A635" s="34"/>
      <c r="B635" s="35"/>
      <c r="C635" s="184" t="s">
        <v>3440</v>
      </c>
      <c r="D635" s="184" t="s">
        <v>248</v>
      </c>
      <c r="E635" s="185" t="s">
        <v>2966</v>
      </c>
      <c r="F635" s="186" t="s">
        <v>2967</v>
      </c>
      <c r="G635" s="187" t="s">
        <v>1991</v>
      </c>
      <c r="H635" s="188">
        <v>3</v>
      </c>
      <c r="I635" s="189"/>
      <c r="J635" s="190">
        <f t="shared" si="240"/>
        <v>0</v>
      </c>
      <c r="K635" s="186" t="s">
        <v>1</v>
      </c>
      <c r="L635" s="39"/>
      <c r="M635" s="191" t="s">
        <v>1</v>
      </c>
      <c r="N635" s="192" t="s">
        <v>42</v>
      </c>
      <c r="O635" s="71"/>
      <c r="P635" s="193">
        <f t="shared" si="241"/>
        <v>0</v>
      </c>
      <c r="Q635" s="193">
        <v>0</v>
      </c>
      <c r="R635" s="193">
        <f t="shared" si="242"/>
        <v>0</v>
      </c>
      <c r="S635" s="193">
        <v>0</v>
      </c>
      <c r="T635" s="194">
        <f t="shared" si="243"/>
        <v>0</v>
      </c>
      <c r="U635" s="34"/>
      <c r="V635" s="34"/>
      <c r="W635" s="34"/>
      <c r="X635" s="34"/>
      <c r="Y635" s="34"/>
      <c r="Z635" s="34"/>
      <c r="AA635" s="34"/>
      <c r="AB635" s="34"/>
      <c r="AC635" s="34"/>
      <c r="AD635" s="34"/>
      <c r="AE635" s="34"/>
      <c r="AR635" s="195" t="s">
        <v>264</v>
      </c>
      <c r="AT635" s="195" t="s">
        <v>248</v>
      </c>
      <c r="AU635" s="195" t="s">
        <v>85</v>
      </c>
      <c r="AY635" s="17" t="s">
        <v>247</v>
      </c>
      <c r="BE635" s="196">
        <f t="shared" si="244"/>
        <v>0</v>
      </c>
      <c r="BF635" s="196">
        <f t="shared" si="245"/>
        <v>0</v>
      </c>
      <c r="BG635" s="196">
        <f t="shared" si="246"/>
        <v>0</v>
      </c>
      <c r="BH635" s="196">
        <f t="shared" si="247"/>
        <v>0</v>
      </c>
      <c r="BI635" s="196">
        <f t="shared" si="248"/>
        <v>0</v>
      </c>
      <c r="BJ635" s="17" t="s">
        <v>85</v>
      </c>
      <c r="BK635" s="196">
        <f t="shared" si="249"/>
        <v>0</v>
      </c>
      <c r="BL635" s="17" t="s">
        <v>264</v>
      </c>
      <c r="BM635" s="195" t="s">
        <v>3441</v>
      </c>
    </row>
    <row r="636" spans="1:65" s="2" customFormat="1" ht="21.75" customHeight="1">
      <c r="A636" s="34"/>
      <c r="B636" s="35"/>
      <c r="C636" s="184" t="s">
        <v>1667</v>
      </c>
      <c r="D636" s="184" t="s">
        <v>248</v>
      </c>
      <c r="E636" s="185" t="s">
        <v>2903</v>
      </c>
      <c r="F636" s="186" t="s">
        <v>2904</v>
      </c>
      <c r="G636" s="187" t="s">
        <v>1991</v>
      </c>
      <c r="H636" s="188">
        <v>1</v>
      </c>
      <c r="I636" s="189"/>
      <c r="J636" s="190">
        <f t="shared" si="240"/>
        <v>0</v>
      </c>
      <c r="K636" s="186" t="s">
        <v>1</v>
      </c>
      <c r="L636" s="39"/>
      <c r="M636" s="191" t="s">
        <v>1</v>
      </c>
      <c r="N636" s="192" t="s">
        <v>42</v>
      </c>
      <c r="O636" s="71"/>
      <c r="P636" s="193">
        <f t="shared" si="241"/>
        <v>0</v>
      </c>
      <c r="Q636" s="193">
        <v>0</v>
      </c>
      <c r="R636" s="193">
        <f t="shared" si="242"/>
        <v>0</v>
      </c>
      <c r="S636" s="193">
        <v>0</v>
      </c>
      <c r="T636" s="194">
        <f t="shared" si="243"/>
        <v>0</v>
      </c>
      <c r="U636" s="34"/>
      <c r="V636" s="34"/>
      <c r="W636" s="34"/>
      <c r="X636" s="34"/>
      <c r="Y636" s="34"/>
      <c r="Z636" s="34"/>
      <c r="AA636" s="34"/>
      <c r="AB636" s="34"/>
      <c r="AC636" s="34"/>
      <c r="AD636" s="34"/>
      <c r="AE636" s="34"/>
      <c r="AR636" s="195" t="s">
        <v>264</v>
      </c>
      <c r="AT636" s="195" t="s">
        <v>248</v>
      </c>
      <c r="AU636" s="195" t="s">
        <v>85</v>
      </c>
      <c r="AY636" s="17" t="s">
        <v>247</v>
      </c>
      <c r="BE636" s="196">
        <f t="shared" si="244"/>
        <v>0</v>
      </c>
      <c r="BF636" s="196">
        <f t="shared" si="245"/>
        <v>0</v>
      </c>
      <c r="BG636" s="196">
        <f t="shared" si="246"/>
        <v>0</v>
      </c>
      <c r="BH636" s="196">
        <f t="shared" si="247"/>
        <v>0</v>
      </c>
      <c r="BI636" s="196">
        <f t="shared" si="248"/>
        <v>0</v>
      </c>
      <c r="BJ636" s="17" t="s">
        <v>85</v>
      </c>
      <c r="BK636" s="196">
        <f t="shared" si="249"/>
        <v>0</v>
      </c>
      <c r="BL636" s="17" t="s">
        <v>264</v>
      </c>
      <c r="BM636" s="195" t="s">
        <v>3442</v>
      </c>
    </row>
    <row r="637" spans="1:65" s="2" customFormat="1" ht="21.75" customHeight="1">
      <c r="A637" s="34"/>
      <c r="B637" s="35"/>
      <c r="C637" s="184" t="s">
        <v>3443</v>
      </c>
      <c r="D637" s="184" t="s">
        <v>248</v>
      </c>
      <c r="E637" s="185" t="s">
        <v>2940</v>
      </c>
      <c r="F637" s="186" t="s">
        <v>2941</v>
      </c>
      <c r="G637" s="187" t="s">
        <v>1991</v>
      </c>
      <c r="H637" s="188">
        <v>2</v>
      </c>
      <c r="I637" s="189"/>
      <c r="J637" s="190">
        <f t="shared" si="240"/>
        <v>0</v>
      </c>
      <c r="K637" s="186" t="s">
        <v>1</v>
      </c>
      <c r="L637" s="39"/>
      <c r="M637" s="191" t="s">
        <v>1</v>
      </c>
      <c r="N637" s="192" t="s">
        <v>42</v>
      </c>
      <c r="O637" s="71"/>
      <c r="P637" s="193">
        <f t="shared" si="241"/>
        <v>0</v>
      </c>
      <c r="Q637" s="193">
        <v>0</v>
      </c>
      <c r="R637" s="193">
        <f t="shared" si="242"/>
        <v>0</v>
      </c>
      <c r="S637" s="193">
        <v>0</v>
      </c>
      <c r="T637" s="194">
        <f t="shared" si="243"/>
        <v>0</v>
      </c>
      <c r="U637" s="34"/>
      <c r="V637" s="34"/>
      <c r="W637" s="34"/>
      <c r="X637" s="34"/>
      <c r="Y637" s="34"/>
      <c r="Z637" s="34"/>
      <c r="AA637" s="34"/>
      <c r="AB637" s="34"/>
      <c r="AC637" s="34"/>
      <c r="AD637" s="34"/>
      <c r="AE637" s="34"/>
      <c r="AR637" s="195" t="s">
        <v>264</v>
      </c>
      <c r="AT637" s="195" t="s">
        <v>248</v>
      </c>
      <c r="AU637" s="195" t="s">
        <v>85</v>
      </c>
      <c r="AY637" s="17" t="s">
        <v>247</v>
      </c>
      <c r="BE637" s="196">
        <f t="shared" si="244"/>
        <v>0</v>
      </c>
      <c r="BF637" s="196">
        <f t="shared" si="245"/>
        <v>0</v>
      </c>
      <c r="BG637" s="196">
        <f t="shared" si="246"/>
        <v>0</v>
      </c>
      <c r="BH637" s="196">
        <f t="shared" si="247"/>
        <v>0</v>
      </c>
      <c r="BI637" s="196">
        <f t="shared" si="248"/>
        <v>0</v>
      </c>
      <c r="BJ637" s="17" t="s">
        <v>85</v>
      </c>
      <c r="BK637" s="196">
        <f t="shared" si="249"/>
        <v>0</v>
      </c>
      <c r="BL637" s="17" t="s">
        <v>264</v>
      </c>
      <c r="BM637" s="195" t="s">
        <v>3444</v>
      </c>
    </row>
    <row r="638" spans="1:65" s="2" customFormat="1" ht="21.75" customHeight="1">
      <c r="A638" s="34"/>
      <c r="B638" s="35"/>
      <c r="C638" s="184" t="s">
        <v>1671</v>
      </c>
      <c r="D638" s="184" t="s">
        <v>248</v>
      </c>
      <c r="E638" s="185" t="s">
        <v>2938</v>
      </c>
      <c r="F638" s="186" t="s">
        <v>2939</v>
      </c>
      <c r="G638" s="187" t="s">
        <v>1991</v>
      </c>
      <c r="H638" s="188">
        <v>1</v>
      </c>
      <c r="I638" s="189"/>
      <c r="J638" s="190">
        <f t="shared" si="240"/>
        <v>0</v>
      </c>
      <c r="K638" s="186" t="s">
        <v>1</v>
      </c>
      <c r="L638" s="39"/>
      <c r="M638" s="191" t="s">
        <v>1</v>
      </c>
      <c r="N638" s="192" t="s">
        <v>42</v>
      </c>
      <c r="O638" s="71"/>
      <c r="P638" s="193">
        <f t="shared" si="241"/>
        <v>0</v>
      </c>
      <c r="Q638" s="193">
        <v>0</v>
      </c>
      <c r="R638" s="193">
        <f t="shared" si="242"/>
        <v>0</v>
      </c>
      <c r="S638" s="193">
        <v>0</v>
      </c>
      <c r="T638" s="194">
        <f t="shared" si="243"/>
        <v>0</v>
      </c>
      <c r="U638" s="34"/>
      <c r="V638" s="34"/>
      <c r="W638" s="34"/>
      <c r="X638" s="34"/>
      <c r="Y638" s="34"/>
      <c r="Z638" s="34"/>
      <c r="AA638" s="34"/>
      <c r="AB638" s="34"/>
      <c r="AC638" s="34"/>
      <c r="AD638" s="34"/>
      <c r="AE638" s="34"/>
      <c r="AR638" s="195" t="s">
        <v>264</v>
      </c>
      <c r="AT638" s="195" t="s">
        <v>248</v>
      </c>
      <c r="AU638" s="195" t="s">
        <v>85</v>
      </c>
      <c r="AY638" s="17" t="s">
        <v>247</v>
      </c>
      <c r="BE638" s="196">
        <f t="shared" si="244"/>
        <v>0</v>
      </c>
      <c r="BF638" s="196">
        <f t="shared" si="245"/>
        <v>0</v>
      </c>
      <c r="BG638" s="196">
        <f t="shared" si="246"/>
        <v>0</v>
      </c>
      <c r="BH638" s="196">
        <f t="shared" si="247"/>
        <v>0</v>
      </c>
      <c r="BI638" s="196">
        <f t="shared" si="248"/>
        <v>0</v>
      </c>
      <c r="BJ638" s="17" t="s">
        <v>85</v>
      </c>
      <c r="BK638" s="196">
        <f t="shared" si="249"/>
        <v>0</v>
      </c>
      <c r="BL638" s="17" t="s">
        <v>264</v>
      </c>
      <c r="BM638" s="195" t="s">
        <v>3445</v>
      </c>
    </row>
    <row r="639" spans="1:65" s="2" customFormat="1" ht="16.5" customHeight="1">
      <c r="A639" s="34"/>
      <c r="B639" s="35"/>
      <c r="C639" s="184" t="s">
        <v>3446</v>
      </c>
      <c r="D639" s="184" t="s">
        <v>248</v>
      </c>
      <c r="E639" s="185" t="s">
        <v>2942</v>
      </c>
      <c r="F639" s="186" t="s">
        <v>2943</v>
      </c>
      <c r="G639" s="187" t="s">
        <v>1991</v>
      </c>
      <c r="H639" s="188">
        <v>1</v>
      </c>
      <c r="I639" s="189"/>
      <c r="J639" s="190">
        <f t="shared" si="240"/>
        <v>0</v>
      </c>
      <c r="K639" s="186" t="s">
        <v>1</v>
      </c>
      <c r="L639" s="39"/>
      <c r="M639" s="191" t="s">
        <v>1</v>
      </c>
      <c r="N639" s="192" t="s">
        <v>42</v>
      </c>
      <c r="O639" s="71"/>
      <c r="P639" s="193">
        <f t="shared" si="241"/>
        <v>0</v>
      </c>
      <c r="Q639" s="193">
        <v>0</v>
      </c>
      <c r="R639" s="193">
        <f t="shared" si="242"/>
        <v>0</v>
      </c>
      <c r="S639" s="193">
        <v>0</v>
      </c>
      <c r="T639" s="194">
        <f t="shared" si="243"/>
        <v>0</v>
      </c>
      <c r="U639" s="34"/>
      <c r="V639" s="34"/>
      <c r="W639" s="34"/>
      <c r="X639" s="34"/>
      <c r="Y639" s="34"/>
      <c r="Z639" s="34"/>
      <c r="AA639" s="34"/>
      <c r="AB639" s="34"/>
      <c r="AC639" s="34"/>
      <c r="AD639" s="34"/>
      <c r="AE639" s="34"/>
      <c r="AR639" s="195" t="s">
        <v>264</v>
      </c>
      <c r="AT639" s="195" t="s">
        <v>248</v>
      </c>
      <c r="AU639" s="195" t="s">
        <v>85</v>
      </c>
      <c r="AY639" s="17" t="s">
        <v>247</v>
      </c>
      <c r="BE639" s="196">
        <f t="shared" si="244"/>
        <v>0</v>
      </c>
      <c r="BF639" s="196">
        <f t="shared" si="245"/>
        <v>0</v>
      </c>
      <c r="BG639" s="196">
        <f t="shared" si="246"/>
        <v>0</v>
      </c>
      <c r="BH639" s="196">
        <f t="shared" si="247"/>
        <v>0</v>
      </c>
      <c r="BI639" s="196">
        <f t="shared" si="248"/>
        <v>0</v>
      </c>
      <c r="BJ639" s="17" t="s">
        <v>85</v>
      </c>
      <c r="BK639" s="196">
        <f t="shared" si="249"/>
        <v>0</v>
      </c>
      <c r="BL639" s="17" t="s">
        <v>264</v>
      </c>
      <c r="BM639" s="195" t="s">
        <v>3447</v>
      </c>
    </row>
    <row r="640" spans="1:65" s="2" customFormat="1" ht="16.5" customHeight="1">
      <c r="A640" s="34"/>
      <c r="B640" s="35"/>
      <c r="C640" s="184" t="s">
        <v>1677</v>
      </c>
      <c r="D640" s="184" t="s">
        <v>248</v>
      </c>
      <c r="E640" s="185" t="s">
        <v>2907</v>
      </c>
      <c r="F640" s="186" t="s">
        <v>2908</v>
      </c>
      <c r="G640" s="187" t="s">
        <v>1991</v>
      </c>
      <c r="H640" s="188">
        <v>2</v>
      </c>
      <c r="I640" s="189"/>
      <c r="J640" s="190">
        <f t="shared" si="240"/>
        <v>0</v>
      </c>
      <c r="K640" s="186" t="s">
        <v>1</v>
      </c>
      <c r="L640" s="39"/>
      <c r="M640" s="191" t="s">
        <v>1</v>
      </c>
      <c r="N640" s="192" t="s">
        <v>42</v>
      </c>
      <c r="O640" s="71"/>
      <c r="P640" s="193">
        <f t="shared" si="241"/>
        <v>0</v>
      </c>
      <c r="Q640" s="193">
        <v>0</v>
      </c>
      <c r="R640" s="193">
        <f t="shared" si="242"/>
        <v>0</v>
      </c>
      <c r="S640" s="193">
        <v>0</v>
      </c>
      <c r="T640" s="194">
        <f t="shared" si="243"/>
        <v>0</v>
      </c>
      <c r="U640" s="34"/>
      <c r="V640" s="34"/>
      <c r="W640" s="34"/>
      <c r="X640" s="34"/>
      <c r="Y640" s="34"/>
      <c r="Z640" s="34"/>
      <c r="AA640" s="34"/>
      <c r="AB640" s="34"/>
      <c r="AC640" s="34"/>
      <c r="AD640" s="34"/>
      <c r="AE640" s="34"/>
      <c r="AR640" s="195" t="s">
        <v>264</v>
      </c>
      <c r="AT640" s="195" t="s">
        <v>248</v>
      </c>
      <c r="AU640" s="195" t="s">
        <v>85</v>
      </c>
      <c r="AY640" s="17" t="s">
        <v>247</v>
      </c>
      <c r="BE640" s="196">
        <f t="shared" si="244"/>
        <v>0</v>
      </c>
      <c r="BF640" s="196">
        <f t="shared" si="245"/>
        <v>0</v>
      </c>
      <c r="BG640" s="196">
        <f t="shared" si="246"/>
        <v>0</v>
      </c>
      <c r="BH640" s="196">
        <f t="shared" si="247"/>
        <v>0</v>
      </c>
      <c r="BI640" s="196">
        <f t="shared" si="248"/>
        <v>0</v>
      </c>
      <c r="BJ640" s="17" t="s">
        <v>85</v>
      </c>
      <c r="BK640" s="196">
        <f t="shared" si="249"/>
        <v>0</v>
      </c>
      <c r="BL640" s="17" t="s">
        <v>264</v>
      </c>
      <c r="BM640" s="195" t="s">
        <v>3448</v>
      </c>
    </row>
    <row r="641" spans="1:65" s="2" customFormat="1" ht="24.15" customHeight="1">
      <c r="A641" s="34"/>
      <c r="B641" s="35"/>
      <c r="C641" s="184" t="s">
        <v>3449</v>
      </c>
      <c r="D641" s="184" t="s">
        <v>248</v>
      </c>
      <c r="E641" s="185" t="s">
        <v>2970</v>
      </c>
      <c r="F641" s="186" t="s">
        <v>2971</v>
      </c>
      <c r="G641" s="187" t="s">
        <v>1991</v>
      </c>
      <c r="H641" s="188">
        <v>1</v>
      </c>
      <c r="I641" s="189"/>
      <c r="J641" s="190">
        <f t="shared" si="240"/>
        <v>0</v>
      </c>
      <c r="K641" s="186" t="s">
        <v>1</v>
      </c>
      <c r="L641" s="39"/>
      <c r="M641" s="191" t="s">
        <v>1</v>
      </c>
      <c r="N641" s="192" t="s">
        <v>42</v>
      </c>
      <c r="O641" s="71"/>
      <c r="P641" s="193">
        <f t="shared" si="241"/>
        <v>0</v>
      </c>
      <c r="Q641" s="193">
        <v>0</v>
      </c>
      <c r="R641" s="193">
        <f t="shared" si="242"/>
        <v>0</v>
      </c>
      <c r="S641" s="193">
        <v>0</v>
      </c>
      <c r="T641" s="194">
        <f t="shared" si="243"/>
        <v>0</v>
      </c>
      <c r="U641" s="34"/>
      <c r="V641" s="34"/>
      <c r="W641" s="34"/>
      <c r="X641" s="34"/>
      <c r="Y641" s="34"/>
      <c r="Z641" s="34"/>
      <c r="AA641" s="34"/>
      <c r="AB641" s="34"/>
      <c r="AC641" s="34"/>
      <c r="AD641" s="34"/>
      <c r="AE641" s="34"/>
      <c r="AR641" s="195" t="s">
        <v>264</v>
      </c>
      <c r="AT641" s="195" t="s">
        <v>248</v>
      </c>
      <c r="AU641" s="195" t="s">
        <v>85</v>
      </c>
      <c r="AY641" s="17" t="s">
        <v>247</v>
      </c>
      <c r="BE641" s="196">
        <f t="shared" si="244"/>
        <v>0</v>
      </c>
      <c r="BF641" s="196">
        <f t="shared" si="245"/>
        <v>0</v>
      </c>
      <c r="BG641" s="196">
        <f t="shared" si="246"/>
        <v>0</v>
      </c>
      <c r="BH641" s="196">
        <f t="shared" si="247"/>
        <v>0</v>
      </c>
      <c r="BI641" s="196">
        <f t="shared" si="248"/>
        <v>0</v>
      </c>
      <c r="BJ641" s="17" t="s">
        <v>85</v>
      </c>
      <c r="BK641" s="196">
        <f t="shared" si="249"/>
        <v>0</v>
      </c>
      <c r="BL641" s="17" t="s">
        <v>264</v>
      </c>
      <c r="BM641" s="195" t="s">
        <v>3450</v>
      </c>
    </row>
    <row r="642" spans="1:65" s="2" customFormat="1" ht="21.75" customHeight="1">
      <c r="A642" s="34"/>
      <c r="B642" s="35"/>
      <c r="C642" s="184" t="s">
        <v>1681</v>
      </c>
      <c r="D642" s="184" t="s">
        <v>248</v>
      </c>
      <c r="E642" s="185" t="s">
        <v>2972</v>
      </c>
      <c r="F642" s="186" t="s">
        <v>2973</v>
      </c>
      <c r="G642" s="187" t="s">
        <v>1991</v>
      </c>
      <c r="H642" s="188">
        <v>1</v>
      </c>
      <c r="I642" s="189"/>
      <c r="J642" s="190">
        <f t="shared" si="240"/>
        <v>0</v>
      </c>
      <c r="K642" s="186" t="s">
        <v>1</v>
      </c>
      <c r="L642" s="39"/>
      <c r="M642" s="191" t="s">
        <v>1</v>
      </c>
      <c r="N642" s="192" t="s">
        <v>42</v>
      </c>
      <c r="O642" s="71"/>
      <c r="P642" s="193">
        <f t="shared" si="241"/>
        <v>0</v>
      </c>
      <c r="Q642" s="193">
        <v>0</v>
      </c>
      <c r="R642" s="193">
        <f t="shared" si="242"/>
        <v>0</v>
      </c>
      <c r="S642" s="193">
        <v>0</v>
      </c>
      <c r="T642" s="194">
        <f t="shared" si="243"/>
        <v>0</v>
      </c>
      <c r="U642" s="34"/>
      <c r="V642" s="34"/>
      <c r="W642" s="34"/>
      <c r="X642" s="34"/>
      <c r="Y642" s="34"/>
      <c r="Z642" s="34"/>
      <c r="AA642" s="34"/>
      <c r="AB642" s="34"/>
      <c r="AC642" s="34"/>
      <c r="AD642" s="34"/>
      <c r="AE642" s="34"/>
      <c r="AR642" s="195" t="s">
        <v>264</v>
      </c>
      <c r="AT642" s="195" t="s">
        <v>248</v>
      </c>
      <c r="AU642" s="195" t="s">
        <v>85</v>
      </c>
      <c r="AY642" s="17" t="s">
        <v>247</v>
      </c>
      <c r="BE642" s="196">
        <f t="shared" si="244"/>
        <v>0</v>
      </c>
      <c r="BF642" s="196">
        <f t="shared" si="245"/>
        <v>0</v>
      </c>
      <c r="BG642" s="196">
        <f t="shared" si="246"/>
        <v>0</v>
      </c>
      <c r="BH642" s="196">
        <f t="shared" si="247"/>
        <v>0</v>
      </c>
      <c r="BI642" s="196">
        <f t="shared" si="248"/>
        <v>0</v>
      </c>
      <c r="BJ642" s="17" t="s">
        <v>85</v>
      </c>
      <c r="BK642" s="196">
        <f t="shared" si="249"/>
        <v>0</v>
      </c>
      <c r="BL642" s="17" t="s">
        <v>264</v>
      </c>
      <c r="BM642" s="195" t="s">
        <v>3451</v>
      </c>
    </row>
    <row r="643" spans="1:65" s="2" customFormat="1" ht="24.15" customHeight="1">
      <c r="A643" s="34"/>
      <c r="B643" s="35"/>
      <c r="C643" s="184" t="s">
        <v>3452</v>
      </c>
      <c r="D643" s="184" t="s">
        <v>248</v>
      </c>
      <c r="E643" s="185" t="s">
        <v>2974</v>
      </c>
      <c r="F643" s="186" t="s">
        <v>2975</v>
      </c>
      <c r="G643" s="187" t="s">
        <v>1991</v>
      </c>
      <c r="H643" s="188">
        <v>1</v>
      </c>
      <c r="I643" s="189"/>
      <c r="J643" s="190">
        <f t="shared" si="240"/>
        <v>0</v>
      </c>
      <c r="K643" s="186" t="s">
        <v>1</v>
      </c>
      <c r="L643" s="39"/>
      <c r="M643" s="191" t="s">
        <v>1</v>
      </c>
      <c r="N643" s="192" t="s">
        <v>42</v>
      </c>
      <c r="O643" s="71"/>
      <c r="P643" s="193">
        <f t="shared" si="241"/>
        <v>0</v>
      </c>
      <c r="Q643" s="193">
        <v>0</v>
      </c>
      <c r="R643" s="193">
        <f t="shared" si="242"/>
        <v>0</v>
      </c>
      <c r="S643" s="193">
        <v>0</v>
      </c>
      <c r="T643" s="194">
        <f t="shared" si="243"/>
        <v>0</v>
      </c>
      <c r="U643" s="34"/>
      <c r="V643" s="34"/>
      <c r="W643" s="34"/>
      <c r="X643" s="34"/>
      <c r="Y643" s="34"/>
      <c r="Z643" s="34"/>
      <c r="AA643" s="34"/>
      <c r="AB643" s="34"/>
      <c r="AC643" s="34"/>
      <c r="AD643" s="34"/>
      <c r="AE643" s="34"/>
      <c r="AR643" s="195" t="s">
        <v>264</v>
      </c>
      <c r="AT643" s="195" t="s">
        <v>248</v>
      </c>
      <c r="AU643" s="195" t="s">
        <v>85</v>
      </c>
      <c r="AY643" s="17" t="s">
        <v>247</v>
      </c>
      <c r="BE643" s="196">
        <f t="shared" si="244"/>
        <v>0</v>
      </c>
      <c r="BF643" s="196">
        <f t="shared" si="245"/>
        <v>0</v>
      </c>
      <c r="BG643" s="196">
        <f t="shared" si="246"/>
        <v>0</v>
      </c>
      <c r="BH643" s="196">
        <f t="shared" si="247"/>
        <v>0</v>
      </c>
      <c r="BI643" s="196">
        <f t="shared" si="248"/>
        <v>0</v>
      </c>
      <c r="BJ643" s="17" t="s">
        <v>85</v>
      </c>
      <c r="BK643" s="196">
        <f t="shared" si="249"/>
        <v>0</v>
      </c>
      <c r="BL643" s="17" t="s">
        <v>264</v>
      </c>
      <c r="BM643" s="195" t="s">
        <v>3453</v>
      </c>
    </row>
    <row r="644" spans="1:65" s="2" customFormat="1" ht="24.15" customHeight="1">
      <c r="A644" s="34"/>
      <c r="B644" s="35"/>
      <c r="C644" s="184" t="s">
        <v>1693</v>
      </c>
      <c r="D644" s="184" t="s">
        <v>248</v>
      </c>
      <c r="E644" s="185" t="s">
        <v>2976</v>
      </c>
      <c r="F644" s="186" t="s">
        <v>2977</v>
      </c>
      <c r="G644" s="187" t="s">
        <v>1991</v>
      </c>
      <c r="H644" s="188">
        <v>1</v>
      </c>
      <c r="I644" s="189"/>
      <c r="J644" s="190">
        <f t="shared" si="240"/>
        <v>0</v>
      </c>
      <c r="K644" s="186" t="s">
        <v>1</v>
      </c>
      <c r="L644" s="39"/>
      <c r="M644" s="191" t="s">
        <v>1</v>
      </c>
      <c r="N644" s="192" t="s">
        <v>42</v>
      </c>
      <c r="O644" s="71"/>
      <c r="P644" s="193">
        <f t="shared" si="241"/>
        <v>0</v>
      </c>
      <c r="Q644" s="193">
        <v>0</v>
      </c>
      <c r="R644" s="193">
        <f t="shared" si="242"/>
        <v>0</v>
      </c>
      <c r="S644" s="193">
        <v>0</v>
      </c>
      <c r="T644" s="194">
        <f t="shared" si="243"/>
        <v>0</v>
      </c>
      <c r="U644" s="34"/>
      <c r="V644" s="34"/>
      <c r="W644" s="34"/>
      <c r="X644" s="34"/>
      <c r="Y644" s="34"/>
      <c r="Z644" s="34"/>
      <c r="AA644" s="34"/>
      <c r="AB644" s="34"/>
      <c r="AC644" s="34"/>
      <c r="AD644" s="34"/>
      <c r="AE644" s="34"/>
      <c r="AR644" s="195" t="s">
        <v>264</v>
      </c>
      <c r="AT644" s="195" t="s">
        <v>248</v>
      </c>
      <c r="AU644" s="195" t="s">
        <v>85</v>
      </c>
      <c r="AY644" s="17" t="s">
        <v>247</v>
      </c>
      <c r="BE644" s="196">
        <f t="shared" si="244"/>
        <v>0</v>
      </c>
      <c r="BF644" s="196">
        <f t="shared" si="245"/>
        <v>0</v>
      </c>
      <c r="BG644" s="196">
        <f t="shared" si="246"/>
        <v>0</v>
      </c>
      <c r="BH644" s="196">
        <f t="shared" si="247"/>
        <v>0</v>
      </c>
      <c r="BI644" s="196">
        <f t="shared" si="248"/>
        <v>0</v>
      </c>
      <c r="BJ644" s="17" t="s">
        <v>85</v>
      </c>
      <c r="BK644" s="196">
        <f t="shared" si="249"/>
        <v>0</v>
      </c>
      <c r="BL644" s="17" t="s">
        <v>264</v>
      </c>
      <c r="BM644" s="195" t="s">
        <v>3454</v>
      </c>
    </row>
    <row r="645" spans="1:65" s="2" customFormat="1" ht="24.15" customHeight="1">
      <c r="A645" s="34"/>
      <c r="B645" s="35"/>
      <c r="C645" s="184" t="s">
        <v>3455</v>
      </c>
      <c r="D645" s="184" t="s">
        <v>248</v>
      </c>
      <c r="E645" s="185" t="s">
        <v>2978</v>
      </c>
      <c r="F645" s="186" t="s">
        <v>2979</v>
      </c>
      <c r="G645" s="187" t="s">
        <v>1991</v>
      </c>
      <c r="H645" s="188">
        <v>1</v>
      </c>
      <c r="I645" s="189"/>
      <c r="J645" s="190">
        <f t="shared" si="240"/>
        <v>0</v>
      </c>
      <c r="K645" s="186" t="s">
        <v>1</v>
      </c>
      <c r="L645" s="39"/>
      <c r="M645" s="191" t="s">
        <v>1</v>
      </c>
      <c r="N645" s="192" t="s">
        <v>42</v>
      </c>
      <c r="O645" s="71"/>
      <c r="P645" s="193">
        <f t="shared" si="241"/>
        <v>0</v>
      </c>
      <c r="Q645" s="193">
        <v>0</v>
      </c>
      <c r="R645" s="193">
        <f t="shared" si="242"/>
        <v>0</v>
      </c>
      <c r="S645" s="193">
        <v>0</v>
      </c>
      <c r="T645" s="194">
        <f t="shared" si="243"/>
        <v>0</v>
      </c>
      <c r="U645" s="34"/>
      <c r="V645" s="34"/>
      <c r="W645" s="34"/>
      <c r="X645" s="34"/>
      <c r="Y645" s="34"/>
      <c r="Z645" s="34"/>
      <c r="AA645" s="34"/>
      <c r="AB645" s="34"/>
      <c r="AC645" s="34"/>
      <c r="AD645" s="34"/>
      <c r="AE645" s="34"/>
      <c r="AR645" s="195" t="s">
        <v>264</v>
      </c>
      <c r="AT645" s="195" t="s">
        <v>248</v>
      </c>
      <c r="AU645" s="195" t="s">
        <v>85</v>
      </c>
      <c r="AY645" s="17" t="s">
        <v>247</v>
      </c>
      <c r="BE645" s="196">
        <f t="shared" si="244"/>
        <v>0</v>
      </c>
      <c r="BF645" s="196">
        <f t="shared" si="245"/>
        <v>0</v>
      </c>
      <c r="BG645" s="196">
        <f t="shared" si="246"/>
        <v>0</v>
      </c>
      <c r="BH645" s="196">
        <f t="shared" si="247"/>
        <v>0</v>
      </c>
      <c r="BI645" s="196">
        <f t="shared" si="248"/>
        <v>0</v>
      </c>
      <c r="BJ645" s="17" t="s">
        <v>85</v>
      </c>
      <c r="BK645" s="196">
        <f t="shared" si="249"/>
        <v>0</v>
      </c>
      <c r="BL645" s="17" t="s">
        <v>264</v>
      </c>
      <c r="BM645" s="195" t="s">
        <v>3456</v>
      </c>
    </row>
    <row r="646" spans="1:65" s="2" customFormat="1" ht="24.15" customHeight="1">
      <c r="A646" s="34"/>
      <c r="B646" s="35"/>
      <c r="C646" s="184" t="s">
        <v>1698</v>
      </c>
      <c r="D646" s="184" t="s">
        <v>248</v>
      </c>
      <c r="E646" s="185" t="s">
        <v>2980</v>
      </c>
      <c r="F646" s="186" t="s">
        <v>2981</v>
      </c>
      <c r="G646" s="187" t="s">
        <v>1991</v>
      </c>
      <c r="H646" s="188">
        <v>1</v>
      </c>
      <c r="I646" s="189"/>
      <c r="J646" s="190">
        <f t="shared" si="240"/>
        <v>0</v>
      </c>
      <c r="K646" s="186" t="s">
        <v>1</v>
      </c>
      <c r="L646" s="39"/>
      <c r="M646" s="191" t="s">
        <v>1</v>
      </c>
      <c r="N646" s="192" t="s">
        <v>42</v>
      </c>
      <c r="O646" s="71"/>
      <c r="P646" s="193">
        <f t="shared" si="241"/>
        <v>0</v>
      </c>
      <c r="Q646" s="193">
        <v>0</v>
      </c>
      <c r="R646" s="193">
        <f t="shared" si="242"/>
        <v>0</v>
      </c>
      <c r="S646" s="193">
        <v>0</v>
      </c>
      <c r="T646" s="194">
        <f t="shared" si="243"/>
        <v>0</v>
      </c>
      <c r="U646" s="34"/>
      <c r="V646" s="34"/>
      <c r="W646" s="34"/>
      <c r="X646" s="34"/>
      <c r="Y646" s="34"/>
      <c r="Z646" s="34"/>
      <c r="AA646" s="34"/>
      <c r="AB646" s="34"/>
      <c r="AC646" s="34"/>
      <c r="AD646" s="34"/>
      <c r="AE646" s="34"/>
      <c r="AR646" s="195" t="s">
        <v>264</v>
      </c>
      <c r="AT646" s="195" t="s">
        <v>248</v>
      </c>
      <c r="AU646" s="195" t="s">
        <v>85</v>
      </c>
      <c r="AY646" s="17" t="s">
        <v>247</v>
      </c>
      <c r="BE646" s="196">
        <f t="shared" si="244"/>
        <v>0</v>
      </c>
      <c r="BF646" s="196">
        <f t="shared" si="245"/>
        <v>0</v>
      </c>
      <c r="BG646" s="196">
        <f t="shared" si="246"/>
        <v>0</v>
      </c>
      <c r="BH646" s="196">
        <f t="shared" si="247"/>
        <v>0</v>
      </c>
      <c r="BI646" s="196">
        <f t="shared" si="248"/>
        <v>0</v>
      </c>
      <c r="BJ646" s="17" t="s">
        <v>85</v>
      </c>
      <c r="BK646" s="196">
        <f t="shared" si="249"/>
        <v>0</v>
      </c>
      <c r="BL646" s="17" t="s">
        <v>264</v>
      </c>
      <c r="BM646" s="195" t="s">
        <v>3457</v>
      </c>
    </row>
    <row r="647" spans="1:65" s="2" customFormat="1" ht="24.15" customHeight="1">
      <c r="A647" s="34"/>
      <c r="B647" s="35"/>
      <c r="C647" s="184" t="s">
        <v>3458</v>
      </c>
      <c r="D647" s="184" t="s">
        <v>248</v>
      </c>
      <c r="E647" s="185" t="s">
        <v>2982</v>
      </c>
      <c r="F647" s="186" t="s">
        <v>2983</v>
      </c>
      <c r="G647" s="187" t="s">
        <v>1991</v>
      </c>
      <c r="H647" s="188">
        <v>1</v>
      </c>
      <c r="I647" s="189"/>
      <c r="J647" s="190">
        <f t="shared" si="240"/>
        <v>0</v>
      </c>
      <c r="K647" s="186" t="s">
        <v>1</v>
      </c>
      <c r="L647" s="39"/>
      <c r="M647" s="191" t="s">
        <v>1</v>
      </c>
      <c r="N647" s="192" t="s">
        <v>42</v>
      </c>
      <c r="O647" s="71"/>
      <c r="P647" s="193">
        <f t="shared" si="241"/>
        <v>0</v>
      </c>
      <c r="Q647" s="193">
        <v>0</v>
      </c>
      <c r="R647" s="193">
        <f t="shared" si="242"/>
        <v>0</v>
      </c>
      <c r="S647" s="193">
        <v>0</v>
      </c>
      <c r="T647" s="194">
        <f t="shared" si="243"/>
        <v>0</v>
      </c>
      <c r="U647" s="34"/>
      <c r="V647" s="34"/>
      <c r="W647" s="34"/>
      <c r="X647" s="34"/>
      <c r="Y647" s="34"/>
      <c r="Z647" s="34"/>
      <c r="AA647" s="34"/>
      <c r="AB647" s="34"/>
      <c r="AC647" s="34"/>
      <c r="AD647" s="34"/>
      <c r="AE647" s="34"/>
      <c r="AR647" s="195" t="s">
        <v>264</v>
      </c>
      <c r="AT647" s="195" t="s">
        <v>248</v>
      </c>
      <c r="AU647" s="195" t="s">
        <v>85</v>
      </c>
      <c r="AY647" s="17" t="s">
        <v>247</v>
      </c>
      <c r="BE647" s="196">
        <f t="shared" si="244"/>
        <v>0</v>
      </c>
      <c r="BF647" s="196">
        <f t="shared" si="245"/>
        <v>0</v>
      </c>
      <c r="BG647" s="196">
        <f t="shared" si="246"/>
        <v>0</v>
      </c>
      <c r="BH647" s="196">
        <f t="shared" si="247"/>
        <v>0</v>
      </c>
      <c r="BI647" s="196">
        <f t="shared" si="248"/>
        <v>0</v>
      </c>
      <c r="BJ647" s="17" t="s">
        <v>85</v>
      </c>
      <c r="BK647" s="196">
        <f t="shared" si="249"/>
        <v>0</v>
      </c>
      <c r="BL647" s="17" t="s">
        <v>264</v>
      </c>
      <c r="BM647" s="195" t="s">
        <v>3459</v>
      </c>
    </row>
    <row r="648" spans="1:65" s="2" customFormat="1" ht="24.15" customHeight="1">
      <c r="A648" s="34"/>
      <c r="B648" s="35"/>
      <c r="C648" s="184" t="s">
        <v>1704</v>
      </c>
      <c r="D648" s="184" t="s">
        <v>248</v>
      </c>
      <c r="E648" s="185" t="s">
        <v>3460</v>
      </c>
      <c r="F648" s="186" t="s">
        <v>2918</v>
      </c>
      <c r="G648" s="187" t="s">
        <v>2919</v>
      </c>
      <c r="H648" s="188">
        <v>1</v>
      </c>
      <c r="I648" s="189"/>
      <c r="J648" s="190">
        <f t="shared" si="240"/>
        <v>0</v>
      </c>
      <c r="K648" s="186" t="s">
        <v>1</v>
      </c>
      <c r="L648" s="39"/>
      <c r="M648" s="191" t="s">
        <v>1</v>
      </c>
      <c r="N648" s="192" t="s">
        <v>42</v>
      </c>
      <c r="O648" s="71"/>
      <c r="P648" s="193">
        <f t="shared" si="241"/>
        <v>0</v>
      </c>
      <c r="Q648" s="193">
        <v>0</v>
      </c>
      <c r="R648" s="193">
        <f t="shared" si="242"/>
        <v>0</v>
      </c>
      <c r="S648" s="193">
        <v>0</v>
      </c>
      <c r="T648" s="194">
        <f t="shared" si="243"/>
        <v>0</v>
      </c>
      <c r="U648" s="34"/>
      <c r="V648" s="34"/>
      <c r="W648" s="34"/>
      <c r="X648" s="34"/>
      <c r="Y648" s="34"/>
      <c r="Z648" s="34"/>
      <c r="AA648" s="34"/>
      <c r="AB648" s="34"/>
      <c r="AC648" s="34"/>
      <c r="AD648" s="34"/>
      <c r="AE648" s="34"/>
      <c r="AR648" s="195" t="s">
        <v>264</v>
      </c>
      <c r="AT648" s="195" t="s">
        <v>248</v>
      </c>
      <c r="AU648" s="195" t="s">
        <v>85</v>
      </c>
      <c r="AY648" s="17" t="s">
        <v>247</v>
      </c>
      <c r="BE648" s="196">
        <f t="shared" si="244"/>
        <v>0</v>
      </c>
      <c r="BF648" s="196">
        <f t="shared" si="245"/>
        <v>0</v>
      </c>
      <c r="BG648" s="196">
        <f t="shared" si="246"/>
        <v>0</v>
      </c>
      <c r="BH648" s="196">
        <f t="shared" si="247"/>
        <v>0</v>
      </c>
      <c r="BI648" s="196">
        <f t="shared" si="248"/>
        <v>0</v>
      </c>
      <c r="BJ648" s="17" t="s">
        <v>85</v>
      </c>
      <c r="BK648" s="196">
        <f t="shared" si="249"/>
        <v>0</v>
      </c>
      <c r="BL648" s="17" t="s">
        <v>264</v>
      </c>
      <c r="BM648" s="195" t="s">
        <v>3461</v>
      </c>
    </row>
    <row r="649" spans="1:65" s="2" customFormat="1" ht="24.15" customHeight="1">
      <c r="A649" s="34"/>
      <c r="B649" s="35"/>
      <c r="C649" s="184" t="s">
        <v>3462</v>
      </c>
      <c r="D649" s="184" t="s">
        <v>248</v>
      </c>
      <c r="E649" s="185" t="s">
        <v>3463</v>
      </c>
      <c r="F649" s="186" t="s">
        <v>2921</v>
      </c>
      <c r="G649" s="187" t="s">
        <v>2919</v>
      </c>
      <c r="H649" s="188">
        <v>1</v>
      </c>
      <c r="I649" s="189"/>
      <c r="J649" s="190">
        <f t="shared" si="240"/>
        <v>0</v>
      </c>
      <c r="K649" s="186" t="s">
        <v>1</v>
      </c>
      <c r="L649" s="39"/>
      <c r="M649" s="191" t="s">
        <v>1</v>
      </c>
      <c r="N649" s="192" t="s">
        <v>42</v>
      </c>
      <c r="O649" s="71"/>
      <c r="P649" s="193">
        <f t="shared" si="241"/>
        <v>0</v>
      </c>
      <c r="Q649" s="193">
        <v>0</v>
      </c>
      <c r="R649" s="193">
        <f t="shared" si="242"/>
        <v>0</v>
      </c>
      <c r="S649" s="193">
        <v>0</v>
      </c>
      <c r="T649" s="194">
        <f t="shared" si="243"/>
        <v>0</v>
      </c>
      <c r="U649" s="34"/>
      <c r="V649" s="34"/>
      <c r="W649" s="34"/>
      <c r="X649" s="34"/>
      <c r="Y649" s="34"/>
      <c r="Z649" s="34"/>
      <c r="AA649" s="34"/>
      <c r="AB649" s="34"/>
      <c r="AC649" s="34"/>
      <c r="AD649" s="34"/>
      <c r="AE649" s="34"/>
      <c r="AR649" s="195" t="s">
        <v>264</v>
      </c>
      <c r="AT649" s="195" t="s">
        <v>248</v>
      </c>
      <c r="AU649" s="195" t="s">
        <v>85</v>
      </c>
      <c r="AY649" s="17" t="s">
        <v>247</v>
      </c>
      <c r="BE649" s="196">
        <f t="shared" si="244"/>
        <v>0</v>
      </c>
      <c r="BF649" s="196">
        <f t="shared" si="245"/>
        <v>0</v>
      </c>
      <c r="BG649" s="196">
        <f t="shared" si="246"/>
        <v>0</v>
      </c>
      <c r="BH649" s="196">
        <f t="shared" si="247"/>
        <v>0</v>
      </c>
      <c r="BI649" s="196">
        <f t="shared" si="248"/>
        <v>0</v>
      </c>
      <c r="BJ649" s="17" t="s">
        <v>85</v>
      </c>
      <c r="BK649" s="196">
        <f t="shared" si="249"/>
        <v>0</v>
      </c>
      <c r="BL649" s="17" t="s">
        <v>264</v>
      </c>
      <c r="BM649" s="195" t="s">
        <v>3464</v>
      </c>
    </row>
    <row r="650" spans="1:65" s="2" customFormat="1" ht="24.15" customHeight="1">
      <c r="A650" s="34"/>
      <c r="B650" s="35"/>
      <c r="C650" s="184" t="s">
        <v>1710</v>
      </c>
      <c r="D650" s="184" t="s">
        <v>248</v>
      </c>
      <c r="E650" s="185" t="s">
        <v>3465</v>
      </c>
      <c r="F650" s="186" t="s">
        <v>2923</v>
      </c>
      <c r="G650" s="187" t="s">
        <v>1991</v>
      </c>
      <c r="H650" s="188">
        <v>1</v>
      </c>
      <c r="I650" s="189"/>
      <c r="J650" s="190">
        <f t="shared" si="240"/>
        <v>0</v>
      </c>
      <c r="K650" s="186" t="s">
        <v>1</v>
      </c>
      <c r="L650" s="39"/>
      <c r="M650" s="191" t="s">
        <v>1</v>
      </c>
      <c r="N650" s="192" t="s">
        <v>42</v>
      </c>
      <c r="O650" s="71"/>
      <c r="P650" s="193">
        <f t="shared" si="241"/>
        <v>0</v>
      </c>
      <c r="Q650" s="193">
        <v>0</v>
      </c>
      <c r="R650" s="193">
        <f t="shared" si="242"/>
        <v>0</v>
      </c>
      <c r="S650" s="193">
        <v>0</v>
      </c>
      <c r="T650" s="194">
        <f t="shared" si="243"/>
        <v>0</v>
      </c>
      <c r="U650" s="34"/>
      <c r="V650" s="34"/>
      <c r="W650" s="34"/>
      <c r="X650" s="34"/>
      <c r="Y650" s="34"/>
      <c r="Z650" s="34"/>
      <c r="AA650" s="34"/>
      <c r="AB650" s="34"/>
      <c r="AC650" s="34"/>
      <c r="AD650" s="34"/>
      <c r="AE650" s="34"/>
      <c r="AR650" s="195" t="s">
        <v>264</v>
      </c>
      <c r="AT650" s="195" t="s">
        <v>248</v>
      </c>
      <c r="AU650" s="195" t="s">
        <v>85</v>
      </c>
      <c r="AY650" s="17" t="s">
        <v>247</v>
      </c>
      <c r="BE650" s="196">
        <f t="shared" si="244"/>
        <v>0</v>
      </c>
      <c r="BF650" s="196">
        <f t="shared" si="245"/>
        <v>0</v>
      </c>
      <c r="BG650" s="196">
        <f t="shared" si="246"/>
        <v>0</v>
      </c>
      <c r="BH650" s="196">
        <f t="shared" si="247"/>
        <v>0</v>
      </c>
      <c r="BI650" s="196">
        <f t="shared" si="248"/>
        <v>0</v>
      </c>
      <c r="BJ650" s="17" t="s">
        <v>85</v>
      </c>
      <c r="BK650" s="196">
        <f t="shared" si="249"/>
        <v>0</v>
      </c>
      <c r="BL650" s="17" t="s">
        <v>264</v>
      </c>
      <c r="BM650" s="195" t="s">
        <v>3466</v>
      </c>
    </row>
    <row r="651" spans="1:65" s="2" customFormat="1" ht="16.5" customHeight="1">
      <c r="A651" s="34"/>
      <c r="B651" s="35"/>
      <c r="C651" s="184" t="s">
        <v>3467</v>
      </c>
      <c r="D651" s="184" t="s">
        <v>248</v>
      </c>
      <c r="E651" s="185" t="s">
        <v>3468</v>
      </c>
      <c r="F651" s="186" t="s">
        <v>2925</v>
      </c>
      <c r="G651" s="187" t="s">
        <v>1991</v>
      </c>
      <c r="H651" s="188">
        <v>1</v>
      </c>
      <c r="I651" s="189"/>
      <c r="J651" s="190">
        <f t="shared" si="240"/>
        <v>0</v>
      </c>
      <c r="K651" s="186" t="s">
        <v>1</v>
      </c>
      <c r="L651" s="39"/>
      <c r="M651" s="191" t="s">
        <v>1</v>
      </c>
      <c r="N651" s="192" t="s">
        <v>42</v>
      </c>
      <c r="O651" s="71"/>
      <c r="P651" s="193">
        <f t="shared" si="241"/>
        <v>0</v>
      </c>
      <c r="Q651" s="193">
        <v>0</v>
      </c>
      <c r="R651" s="193">
        <f t="shared" si="242"/>
        <v>0</v>
      </c>
      <c r="S651" s="193">
        <v>0</v>
      </c>
      <c r="T651" s="194">
        <f t="shared" si="243"/>
        <v>0</v>
      </c>
      <c r="U651" s="34"/>
      <c r="V651" s="34"/>
      <c r="W651" s="34"/>
      <c r="X651" s="34"/>
      <c r="Y651" s="34"/>
      <c r="Z651" s="34"/>
      <c r="AA651" s="34"/>
      <c r="AB651" s="34"/>
      <c r="AC651" s="34"/>
      <c r="AD651" s="34"/>
      <c r="AE651" s="34"/>
      <c r="AR651" s="195" t="s">
        <v>264</v>
      </c>
      <c r="AT651" s="195" t="s">
        <v>248</v>
      </c>
      <c r="AU651" s="195" t="s">
        <v>85</v>
      </c>
      <c r="AY651" s="17" t="s">
        <v>247</v>
      </c>
      <c r="BE651" s="196">
        <f t="shared" si="244"/>
        <v>0</v>
      </c>
      <c r="BF651" s="196">
        <f t="shared" si="245"/>
        <v>0</v>
      </c>
      <c r="BG651" s="196">
        <f t="shared" si="246"/>
        <v>0</v>
      </c>
      <c r="BH651" s="196">
        <f t="shared" si="247"/>
        <v>0</v>
      </c>
      <c r="BI651" s="196">
        <f t="shared" si="248"/>
        <v>0</v>
      </c>
      <c r="BJ651" s="17" t="s">
        <v>85</v>
      </c>
      <c r="BK651" s="196">
        <f t="shared" si="249"/>
        <v>0</v>
      </c>
      <c r="BL651" s="17" t="s">
        <v>264</v>
      </c>
      <c r="BM651" s="195" t="s">
        <v>3469</v>
      </c>
    </row>
    <row r="652" spans="1:65" s="11" customFormat="1" ht="25.9" customHeight="1">
      <c r="B652" s="170"/>
      <c r="C652" s="171"/>
      <c r="D652" s="172" t="s">
        <v>76</v>
      </c>
      <c r="E652" s="173" t="s">
        <v>3470</v>
      </c>
      <c r="F652" s="173" t="s">
        <v>3471</v>
      </c>
      <c r="G652" s="171"/>
      <c r="H652" s="171"/>
      <c r="I652" s="174"/>
      <c r="J652" s="175">
        <f>BK652</f>
        <v>0</v>
      </c>
      <c r="K652" s="171"/>
      <c r="L652" s="176"/>
      <c r="M652" s="177"/>
      <c r="N652" s="178"/>
      <c r="O652" s="178"/>
      <c r="P652" s="179">
        <f>SUM(P653:P670)</f>
        <v>0</v>
      </c>
      <c r="Q652" s="178"/>
      <c r="R652" s="179">
        <f>SUM(R653:R670)</f>
        <v>0</v>
      </c>
      <c r="S652" s="178"/>
      <c r="T652" s="180">
        <f>SUM(T653:T670)</f>
        <v>0</v>
      </c>
      <c r="AR652" s="181" t="s">
        <v>85</v>
      </c>
      <c r="AT652" s="182" t="s">
        <v>76</v>
      </c>
      <c r="AU652" s="182" t="s">
        <v>77</v>
      </c>
      <c r="AY652" s="181" t="s">
        <v>247</v>
      </c>
      <c r="BK652" s="183">
        <f>SUM(BK653:BK670)</f>
        <v>0</v>
      </c>
    </row>
    <row r="653" spans="1:65" s="2" customFormat="1" ht="33" customHeight="1">
      <c r="A653" s="34"/>
      <c r="B653" s="35"/>
      <c r="C653" s="184" t="s">
        <v>1715</v>
      </c>
      <c r="D653" s="184" t="s">
        <v>248</v>
      </c>
      <c r="E653" s="185" t="s">
        <v>3472</v>
      </c>
      <c r="F653" s="186" t="s">
        <v>3473</v>
      </c>
      <c r="G653" s="187" t="s">
        <v>1991</v>
      </c>
      <c r="H653" s="188">
        <v>3</v>
      </c>
      <c r="I653" s="189"/>
      <c r="J653" s="190">
        <f t="shared" ref="J653:J670" si="250">ROUND(I653*H653,2)</f>
        <v>0</v>
      </c>
      <c r="K653" s="186" t="s">
        <v>1</v>
      </c>
      <c r="L653" s="39"/>
      <c r="M653" s="191" t="s">
        <v>1</v>
      </c>
      <c r="N653" s="192" t="s">
        <v>42</v>
      </c>
      <c r="O653" s="71"/>
      <c r="P653" s="193">
        <f t="shared" ref="P653:P670" si="251">O653*H653</f>
        <v>0</v>
      </c>
      <c r="Q653" s="193">
        <v>0</v>
      </c>
      <c r="R653" s="193">
        <f t="shared" ref="R653:R670" si="252">Q653*H653</f>
        <v>0</v>
      </c>
      <c r="S653" s="193">
        <v>0</v>
      </c>
      <c r="T653" s="194">
        <f t="shared" ref="T653:T670" si="253">S653*H653</f>
        <v>0</v>
      </c>
      <c r="U653" s="34"/>
      <c r="V653" s="34"/>
      <c r="W653" s="34"/>
      <c r="X653" s="34"/>
      <c r="Y653" s="34"/>
      <c r="Z653" s="34"/>
      <c r="AA653" s="34"/>
      <c r="AB653" s="34"/>
      <c r="AC653" s="34"/>
      <c r="AD653" s="34"/>
      <c r="AE653" s="34"/>
      <c r="AR653" s="195" t="s">
        <v>264</v>
      </c>
      <c r="AT653" s="195" t="s">
        <v>248</v>
      </c>
      <c r="AU653" s="195" t="s">
        <v>85</v>
      </c>
      <c r="AY653" s="17" t="s">
        <v>247</v>
      </c>
      <c r="BE653" s="196">
        <f t="shared" ref="BE653:BE670" si="254">IF(N653="základní",J653,0)</f>
        <v>0</v>
      </c>
      <c r="BF653" s="196">
        <f t="shared" ref="BF653:BF670" si="255">IF(N653="snížená",J653,0)</f>
        <v>0</v>
      </c>
      <c r="BG653" s="196">
        <f t="shared" ref="BG653:BG670" si="256">IF(N653="zákl. přenesená",J653,0)</f>
        <v>0</v>
      </c>
      <c r="BH653" s="196">
        <f t="shared" ref="BH653:BH670" si="257">IF(N653="sníž. přenesená",J653,0)</f>
        <v>0</v>
      </c>
      <c r="BI653" s="196">
        <f t="shared" ref="BI653:BI670" si="258">IF(N653="nulová",J653,0)</f>
        <v>0</v>
      </c>
      <c r="BJ653" s="17" t="s">
        <v>85</v>
      </c>
      <c r="BK653" s="196">
        <f t="shared" ref="BK653:BK670" si="259">ROUND(I653*H653,2)</f>
        <v>0</v>
      </c>
      <c r="BL653" s="17" t="s">
        <v>264</v>
      </c>
      <c r="BM653" s="195" t="s">
        <v>3474</v>
      </c>
    </row>
    <row r="654" spans="1:65" s="2" customFormat="1" ht="37.75" customHeight="1">
      <c r="A654" s="34"/>
      <c r="B654" s="35"/>
      <c r="C654" s="184" t="s">
        <v>3475</v>
      </c>
      <c r="D654" s="184" t="s">
        <v>248</v>
      </c>
      <c r="E654" s="185" t="s">
        <v>3476</v>
      </c>
      <c r="F654" s="186" t="s">
        <v>3477</v>
      </c>
      <c r="G654" s="187" t="s">
        <v>1991</v>
      </c>
      <c r="H654" s="188">
        <v>48</v>
      </c>
      <c r="I654" s="189"/>
      <c r="J654" s="190">
        <f t="shared" si="250"/>
        <v>0</v>
      </c>
      <c r="K654" s="186" t="s">
        <v>1</v>
      </c>
      <c r="L654" s="39"/>
      <c r="M654" s="191" t="s">
        <v>1</v>
      </c>
      <c r="N654" s="192" t="s">
        <v>42</v>
      </c>
      <c r="O654" s="71"/>
      <c r="P654" s="193">
        <f t="shared" si="251"/>
        <v>0</v>
      </c>
      <c r="Q654" s="193">
        <v>0</v>
      </c>
      <c r="R654" s="193">
        <f t="shared" si="252"/>
        <v>0</v>
      </c>
      <c r="S654" s="193">
        <v>0</v>
      </c>
      <c r="T654" s="194">
        <f t="shared" si="253"/>
        <v>0</v>
      </c>
      <c r="U654" s="34"/>
      <c r="V654" s="34"/>
      <c r="W654" s="34"/>
      <c r="X654" s="34"/>
      <c r="Y654" s="34"/>
      <c r="Z654" s="34"/>
      <c r="AA654" s="34"/>
      <c r="AB654" s="34"/>
      <c r="AC654" s="34"/>
      <c r="AD654" s="34"/>
      <c r="AE654" s="34"/>
      <c r="AR654" s="195" t="s">
        <v>264</v>
      </c>
      <c r="AT654" s="195" t="s">
        <v>248</v>
      </c>
      <c r="AU654" s="195" t="s">
        <v>85</v>
      </c>
      <c r="AY654" s="17" t="s">
        <v>247</v>
      </c>
      <c r="BE654" s="196">
        <f t="shared" si="254"/>
        <v>0</v>
      </c>
      <c r="BF654" s="196">
        <f t="shared" si="255"/>
        <v>0</v>
      </c>
      <c r="BG654" s="196">
        <f t="shared" si="256"/>
        <v>0</v>
      </c>
      <c r="BH654" s="196">
        <f t="shared" si="257"/>
        <v>0</v>
      </c>
      <c r="BI654" s="196">
        <f t="shared" si="258"/>
        <v>0</v>
      </c>
      <c r="BJ654" s="17" t="s">
        <v>85</v>
      </c>
      <c r="BK654" s="196">
        <f t="shared" si="259"/>
        <v>0</v>
      </c>
      <c r="BL654" s="17" t="s">
        <v>264</v>
      </c>
      <c r="BM654" s="195" t="s">
        <v>3478</v>
      </c>
    </row>
    <row r="655" spans="1:65" s="2" customFormat="1" ht="37.75" customHeight="1">
      <c r="A655" s="34"/>
      <c r="B655" s="35"/>
      <c r="C655" s="184" t="s">
        <v>1726</v>
      </c>
      <c r="D655" s="184" t="s">
        <v>248</v>
      </c>
      <c r="E655" s="185" t="s">
        <v>3479</v>
      </c>
      <c r="F655" s="186" t="s">
        <v>3480</v>
      </c>
      <c r="G655" s="187" t="s">
        <v>1991</v>
      </c>
      <c r="H655" s="188">
        <v>3</v>
      </c>
      <c r="I655" s="189"/>
      <c r="J655" s="190">
        <f t="shared" si="250"/>
        <v>0</v>
      </c>
      <c r="K655" s="186" t="s">
        <v>1</v>
      </c>
      <c r="L655" s="39"/>
      <c r="M655" s="191" t="s">
        <v>1</v>
      </c>
      <c r="N655" s="192" t="s">
        <v>42</v>
      </c>
      <c r="O655" s="71"/>
      <c r="P655" s="193">
        <f t="shared" si="251"/>
        <v>0</v>
      </c>
      <c r="Q655" s="193">
        <v>0</v>
      </c>
      <c r="R655" s="193">
        <f t="shared" si="252"/>
        <v>0</v>
      </c>
      <c r="S655" s="193">
        <v>0</v>
      </c>
      <c r="T655" s="194">
        <f t="shared" si="253"/>
        <v>0</v>
      </c>
      <c r="U655" s="34"/>
      <c r="V655" s="34"/>
      <c r="W655" s="34"/>
      <c r="X655" s="34"/>
      <c r="Y655" s="34"/>
      <c r="Z655" s="34"/>
      <c r="AA655" s="34"/>
      <c r="AB655" s="34"/>
      <c r="AC655" s="34"/>
      <c r="AD655" s="34"/>
      <c r="AE655" s="34"/>
      <c r="AR655" s="195" t="s">
        <v>264</v>
      </c>
      <c r="AT655" s="195" t="s">
        <v>248</v>
      </c>
      <c r="AU655" s="195" t="s">
        <v>85</v>
      </c>
      <c r="AY655" s="17" t="s">
        <v>247</v>
      </c>
      <c r="BE655" s="196">
        <f t="shared" si="254"/>
        <v>0</v>
      </c>
      <c r="BF655" s="196">
        <f t="shared" si="255"/>
        <v>0</v>
      </c>
      <c r="BG655" s="196">
        <f t="shared" si="256"/>
        <v>0</v>
      </c>
      <c r="BH655" s="196">
        <f t="shared" si="257"/>
        <v>0</v>
      </c>
      <c r="BI655" s="196">
        <f t="shared" si="258"/>
        <v>0</v>
      </c>
      <c r="BJ655" s="17" t="s">
        <v>85</v>
      </c>
      <c r="BK655" s="196">
        <f t="shared" si="259"/>
        <v>0</v>
      </c>
      <c r="BL655" s="17" t="s">
        <v>264</v>
      </c>
      <c r="BM655" s="195" t="s">
        <v>3481</v>
      </c>
    </row>
    <row r="656" spans="1:65" s="2" customFormat="1" ht="37.75" customHeight="1">
      <c r="A656" s="34"/>
      <c r="B656" s="35"/>
      <c r="C656" s="184" t="s">
        <v>3482</v>
      </c>
      <c r="D656" s="184" t="s">
        <v>248</v>
      </c>
      <c r="E656" s="185" t="s">
        <v>3483</v>
      </c>
      <c r="F656" s="186" t="s">
        <v>3484</v>
      </c>
      <c r="G656" s="187" t="s">
        <v>1991</v>
      </c>
      <c r="H656" s="188">
        <v>5</v>
      </c>
      <c r="I656" s="189"/>
      <c r="J656" s="190">
        <f t="shared" si="250"/>
        <v>0</v>
      </c>
      <c r="K656" s="186" t="s">
        <v>1</v>
      </c>
      <c r="L656" s="39"/>
      <c r="M656" s="191" t="s">
        <v>1</v>
      </c>
      <c r="N656" s="192" t="s">
        <v>42</v>
      </c>
      <c r="O656" s="71"/>
      <c r="P656" s="193">
        <f t="shared" si="251"/>
        <v>0</v>
      </c>
      <c r="Q656" s="193">
        <v>0</v>
      </c>
      <c r="R656" s="193">
        <f t="shared" si="252"/>
        <v>0</v>
      </c>
      <c r="S656" s="193">
        <v>0</v>
      </c>
      <c r="T656" s="194">
        <f t="shared" si="253"/>
        <v>0</v>
      </c>
      <c r="U656" s="34"/>
      <c r="V656" s="34"/>
      <c r="W656" s="34"/>
      <c r="X656" s="34"/>
      <c r="Y656" s="34"/>
      <c r="Z656" s="34"/>
      <c r="AA656" s="34"/>
      <c r="AB656" s="34"/>
      <c r="AC656" s="34"/>
      <c r="AD656" s="34"/>
      <c r="AE656" s="34"/>
      <c r="AR656" s="195" t="s">
        <v>264</v>
      </c>
      <c r="AT656" s="195" t="s">
        <v>248</v>
      </c>
      <c r="AU656" s="195" t="s">
        <v>85</v>
      </c>
      <c r="AY656" s="17" t="s">
        <v>247</v>
      </c>
      <c r="BE656" s="196">
        <f t="shared" si="254"/>
        <v>0</v>
      </c>
      <c r="BF656" s="196">
        <f t="shared" si="255"/>
        <v>0</v>
      </c>
      <c r="BG656" s="196">
        <f t="shared" si="256"/>
        <v>0</v>
      </c>
      <c r="BH656" s="196">
        <f t="shared" si="257"/>
        <v>0</v>
      </c>
      <c r="BI656" s="196">
        <f t="shared" si="258"/>
        <v>0</v>
      </c>
      <c r="BJ656" s="17" t="s">
        <v>85</v>
      </c>
      <c r="BK656" s="196">
        <f t="shared" si="259"/>
        <v>0</v>
      </c>
      <c r="BL656" s="17" t="s">
        <v>264</v>
      </c>
      <c r="BM656" s="195" t="s">
        <v>3485</v>
      </c>
    </row>
    <row r="657" spans="1:65" s="2" customFormat="1" ht="37.75" customHeight="1">
      <c r="A657" s="34"/>
      <c r="B657" s="35"/>
      <c r="C657" s="184" t="s">
        <v>1732</v>
      </c>
      <c r="D657" s="184" t="s">
        <v>248</v>
      </c>
      <c r="E657" s="185" t="s">
        <v>3486</v>
      </c>
      <c r="F657" s="186" t="s">
        <v>3487</v>
      </c>
      <c r="G657" s="187" t="s">
        <v>1991</v>
      </c>
      <c r="H657" s="188">
        <v>6</v>
      </c>
      <c r="I657" s="189"/>
      <c r="J657" s="190">
        <f t="shared" si="250"/>
        <v>0</v>
      </c>
      <c r="K657" s="186" t="s">
        <v>1</v>
      </c>
      <c r="L657" s="39"/>
      <c r="M657" s="191" t="s">
        <v>1</v>
      </c>
      <c r="N657" s="192" t="s">
        <v>42</v>
      </c>
      <c r="O657" s="71"/>
      <c r="P657" s="193">
        <f t="shared" si="251"/>
        <v>0</v>
      </c>
      <c r="Q657" s="193">
        <v>0</v>
      </c>
      <c r="R657" s="193">
        <f t="shared" si="252"/>
        <v>0</v>
      </c>
      <c r="S657" s="193">
        <v>0</v>
      </c>
      <c r="T657" s="194">
        <f t="shared" si="253"/>
        <v>0</v>
      </c>
      <c r="U657" s="34"/>
      <c r="V657" s="34"/>
      <c r="W657" s="34"/>
      <c r="X657" s="34"/>
      <c r="Y657" s="34"/>
      <c r="Z657" s="34"/>
      <c r="AA657" s="34"/>
      <c r="AB657" s="34"/>
      <c r="AC657" s="34"/>
      <c r="AD657" s="34"/>
      <c r="AE657" s="34"/>
      <c r="AR657" s="195" t="s">
        <v>264</v>
      </c>
      <c r="AT657" s="195" t="s">
        <v>248</v>
      </c>
      <c r="AU657" s="195" t="s">
        <v>85</v>
      </c>
      <c r="AY657" s="17" t="s">
        <v>247</v>
      </c>
      <c r="BE657" s="196">
        <f t="shared" si="254"/>
        <v>0</v>
      </c>
      <c r="BF657" s="196">
        <f t="shared" si="255"/>
        <v>0</v>
      </c>
      <c r="BG657" s="196">
        <f t="shared" si="256"/>
        <v>0</v>
      </c>
      <c r="BH657" s="196">
        <f t="shared" si="257"/>
        <v>0</v>
      </c>
      <c r="BI657" s="196">
        <f t="shared" si="258"/>
        <v>0</v>
      </c>
      <c r="BJ657" s="17" t="s">
        <v>85</v>
      </c>
      <c r="BK657" s="196">
        <f t="shared" si="259"/>
        <v>0</v>
      </c>
      <c r="BL657" s="17" t="s">
        <v>264</v>
      </c>
      <c r="BM657" s="195" t="s">
        <v>3488</v>
      </c>
    </row>
    <row r="658" spans="1:65" s="2" customFormat="1" ht="33" customHeight="1">
      <c r="A658" s="34"/>
      <c r="B658" s="35"/>
      <c r="C658" s="184" t="s">
        <v>3489</v>
      </c>
      <c r="D658" s="184" t="s">
        <v>248</v>
      </c>
      <c r="E658" s="185" t="s">
        <v>3490</v>
      </c>
      <c r="F658" s="186" t="s">
        <v>3491</v>
      </c>
      <c r="G658" s="187" t="s">
        <v>1991</v>
      </c>
      <c r="H658" s="188">
        <v>1</v>
      </c>
      <c r="I658" s="189"/>
      <c r="J658" s="190">
        <f t="shared" si="250"/>
        <v>0</v>
      </c>
      <c r="K658" s="186" t="s">
        <v>1</v>
      </c>
      <c r="L658" s="39"/>
      <c r="M658" s="191" t="s">
        <v>1</v>
      </c>
      <c r="N658" s="192" t="s">
        <v>42</v>
      </c>
      <c r="O658" s="71"/>
      <c r="P658" s="193">
        <f t="shared" si="251"/>
        <v>0</v>
      </c>
      <c r="Q658" s="193">
        <v>0</v>
      </c>
      <c r="R658" s="193">
        <f t="shared" si="252"/>
        <v>0</v>
      </c>
      <c r="S658" s="193">
        <v>0</v>
      </c>
      <c r="T658" s="194">
        <f t="shared" si="253"/>
        <v>0</v>
      </c>
      <c r="U658" s="34"/>
      <c r="V658" s="34"/>
      <c r="W658" s="34"/>
      <c r="X658" s="34"/>
      <c r="Y658" s="34"/>
      <c r="Z658" s="34"/>
      <c r="AA658" s="34"/>
      <c r="AB658" s="34"/>
      <c r="AC658" s="34"/>
      <c r="AD658" s="34"/>
      <c r="AE658" s="34"/>
      <c r="AR658" s="195" t="s">
        <v>264</v>
      </c>
      <c r="AT658" s="195" t="s">
        <v>248</v>
      </c>
      <c r="AU658" s="195" t="s">
        <v>85</v>
      </c>
      <c r="AY658" s="17" t="s">
        <v>247</v>
      </c>
      <c r="BE658" s="196">
        <f t="shared" si="254"/>
        <v>0</v>
      </c>
      <c r="BF658" s="196">
        <f t="shared" si="255"/>
        <v>0</v>
      </c>
      <c r="BG658" s="196">
        <f t="shared" si="256"/>
        <v>0</v>
      </c>
      <c r="BH658" s="196">
        <f t="shared" si="257"/>
        <v>0</v>
      </c>
      <c r="BI658" s="196">
        <f t="shared" si="258"/>
        <v>0</v>
      </c>
      <c r="BJ658" s="17" t="s">
        <v>85</v>
      </c>
      <c r="BK658" s="196">
        <f t="shared" si="259"/>
        <v>0</v>
      </c>
      <c r="BL658" s="17" t="s">
        <v>264</v>
      </c>
      <c r="BM658" s="195" t="s">
        <v>3492</v>
      </c>
    </row>
    <row r="659" spans="1:65" s="2" customFormat="1" ht="33" customHeight="1">
      <c r="A659" s="34"/>
      <c r="B659" s="35"/>
      <c r="C659" s="184" t="s">
        <v>1754</v>
      </c>
      <c r="D659" s="184" t="s">
        <v>248</v>
      </c>
      <c r="E659" s="185" t="s">
        <v>3493</v>
      </c>
      <c r="F659" s="186" t="s">
        <v>3494</v>
      </c>
      <c r="G659" s="187" t="s">
        <v>1991</v>
      </c>
      <c r="H659" s="188">
        <v>4</v>
      </c>
      <c r="I659" s="189"/>
      <c r="J659" s="190">
        <f t="shared" si="250"/>
        <v>0</v>
      </c>
      <c r="K659" s="186" t="s">
        <v>1</v>
      </c>
      <c r="L659" s="39"/>
      <c r="M659" s="191" t="s">
        <v>1</v>
      </c>
      <c r="N659" s="192" t="s">
        <v>42</v>
      </c>
      <c r="O659" s="71"/>
      <c r="P659" s="193">
        <f t="shared" si="251"/>
        <v>0</v>
      </c>
      <c r="Q659" s="193">
        <v>0</v>
      </c>
      <c r="R659" s="193">
        <f t="shared" si="252"/>
        <v>0</v>
      </c>
      <c r="S659" s="193">
        <v>0</v>
      </c>
      <c r="T659" s="194">
        <f t="shared" si="253"/>
        <v>0</v>
      </c>
      <c r="U659" s="34"/>
      <c r="V659" s="34"/>
      <c r="W659" s="34"/>
      <c r="X659" s="34"/>
      <c r="Y659" s="34"/>
      <c r="Z659" s="34"/>
      <c r="AA659" s="34"/>
      <c r="AB659" s="34"/>
      <c r="AC659" s="34"/>
      <c r="AD659" s="34"/>
      <c r="AE659" s="34"/>
      <c r="AR659" s="195" t="s">
        <v>264</v>
      </c>
      <c r="AT659" s="195" t="s">
        <v>248</v>
      </c>
      <c r="AU659" s="195" t="s">
        <v>85</v>
      </c>
      <c r="AY659" s="17" t="s">
        <v>247</v>
      </c>
      <c r="BE659" s="196">
        <f t="shared" si="254"/>
        <v>0</v>
      </c>
      <c r="BF659" s="196">
        <f t="shared" si="255"/>
        <v>0</v>
      </c>
      <c r="BG659" s="196">
        <f t="shared" si="256"/>
        <v>0</v>
      </c>
      <c r="BH659" s="196">
        <f t="shared" si="257"/>
        <v>0</v>
      </c>
      <c r="BI659" s="196">
        <f t="shared" si="258"/>
        <v>0</v>
      </c>
      <c r="BJ659" s="17" t="s">
        <v>85</v>
      </c>
      <c r="BK659" s="196">
        <f t="shared" si="259"/>
        <v>0</v>
      </c>
      <c r="BL659" s="17" t="s">
        <v>264</v>
      </c>
      <c r="BM659" s="195" t="s">
        <v>3495</v>
      </c>
    </row>
    <row r="660" spans="1:65" s="2" customFormat="1" ht="33" customHeight="1">
      <c r="A660" s="34"/>
      <c r="B660" s="35"/>
      <c r="C660" s="184" t="s">
        <v>3496</v>
      </c>
      <c r="D660" s="184" t="s">
        <v>248</v>
      </c>
      <c r="E660" s="185" t="s">
        <v>3497</v>
      </c>
      <c r="F660" s="186" t="s">
        <v>3498</v>
      </c>
      <c r="G660" s="187" t="s">
        <v>1991</v>
      </c>
      <c r="H660" s="188">
        <v>1</v>
      </c>
      <c r="I660" s="189"/>
      <c r="J660" s="190">
        <f t="shared" si="250"/>
        <v>0</v>
      </c>
      <c r="K660" s="186" t="s">
        <v>1</v>
      </c>
      <c r="L660" s="39"/>
      <c r="M660" s="191" t="s">
        <v>1</v>
      </c>
      <c r="N660" s="192" t="s">
        <v>42</v>
      </c>
      <c r="O660" s="71"/>
      <c r="P660" s="193">
        <f t="shared" si="251"/>
        <v>0</v>
      </c>
      <c r="Q660" s="193">
        <v>0</v>
      </c>
      <c r="R660" s="193">
        <f t="shared" si="252"/>
        <v>0</v>
      </c>
      <c r="S660" s="193">
        <v>0</v>
      </c>
      <c r="T660" s="194">
        <f t="shared" si="253"/>
        <v>0</v>
      </c>
      <c r="U660" s="34"/>
      <c r="V660" s="34"/>
      <c r="W660" s="34"/>
      <c r="X660" s="34"/>
      <c r="Y660" s="34"/>
      <c r="Z660" s="34"/>
      <c r="AA660" s="34"/>
      <c r="AB660" s="34"/>
      <c r="AC660" s="34"/>
      <c r="AD660" s="34"/>
      <c r="AE660" s="34"/>
      <c r="AR660" s="195" t="s">
        <v>264</v>
      </c>
      <c r="AT660" s="195" t="s">
        <v>248</v>
      </c>
      <c r="AU660" s="195" t="s">
        <v>85</v>
      </c>
      <c r="AY660" s="17" t="s">
        <v>247</v>
      </c>
      <c r="BE660" s="196">
        <f t="shared" si="254"/>
        <v>0</v>
      </c>
      <c r="BF660" s="196">
        <f t="shared" si="255"/>
        <v>0</v>
      </c>
      <c r="BG660" s="196">
        <f t="shared" si="256"/>
        <v>0</v>
      </c>
      <c r="BH660" s="196">
        <f t="shared" si="257"/>
        <v>0</v>
      </c>
      <c r="BI660" s="196">
        <f t="shared" si="258"/>
        <v>0</v>
      </c>
      <c r="BJ660" s="17" t="s">
        <v>85</v>
      </c>
      <c r="BK660" s="196">
        <f t="shared" si="259"/>
        <v>0</v>
      </c>
      <c r="BL660" s="17" t="s">
        <v>264</v>
      </c>
      <c r="BM660" s="195" t="s">
        <v>3499</v>
      </c>
    </row>
    <row r="661" spans="1:65" s="2" customFormat="1" ht="37.75" customHeight="1">
      <c r="A661" s="34"/>
      <c r="B661" s="35"/>
      <c r="C661" s="184" t="s">
        <v>1759</v>
      </c>
      <c r="D661" s="184" t="s">
        <v>248</v>
      </c>
      <c r="E661" s="185" t="s">
        <v>3500</v>
      </c>
      <c r="F661" s="186" t="s">
        <v>3501</v>
      </c>
      <c r="G661" s="187" t="s">
        <v>1991</v>
      </c>
      <c r="H661" s="188">
        <v>15</v>
      </c>
      <c r="I661" s="189"/>
      <c r="J661" s="190">
        <f t="shared" si="250"/>
        <v>0</v>
      </c>
      <c r="K661" s="186" t="s">
        <v>1</v>
      </c>
      <c r="L661" s="39"/>
      <c r="M661" s="191" t="s">
        <v>1</v>
      </c>
      <c r="N661" s="192" t="s">
        <v>42</v>
      </c>
      <c r="O661" s="71"/>
      <c r="P661" s="193">
        <f t="shared" si="251"/>
        <v>0</v>
      </c>
      <c r="Q661" s="193">
        <v>0</v>
      </c>
      <c r="R661" s="193">
        <f t="shared" si="252"/>
        <v>0</v>
      </c>
      <c r="S661" s="193">
        <v>0</v>
      </c>
      <c r="T661" s="194">
        <f t="shared" si="253"/>
        <v>0</v>
      </c>
      <c r="U661" s="34"/>
      <c r="V661" s="34"/>
      <c r="W661" s="34"/>
      <c r="X661" s="34"/>
      <c r="Y661" s="34"/>
      <c r="Z661" s="34"/>
      <c r="AA661" s="34"/>
      <c r="AB661" s="34"/>
      <c r="AC661" s="34"/>
      <c r="AD661" s="34"/>
      <c r="AE661" s="34"/>
      <c r="AR661" s="195" t="s">
        <v>264</v>
      </c>
      <c r="AT661" s="195" t="s">
        <v>248</v>
      </c>
      <c r="AU661" s="195" t="s">
        <v>85</v>
      </c>
      <c r="AY661" s="17" t="s">
        <v>247</v>
      </c>
      <c r="BE661" s="196">
        <f t="shared" si="254"/>
        <v>0</v>
      </c>
      <c r="BF661" s="196">
        <f t="shared" si="255"/>
        <v>0</v>
      </c>
      <c r="BG661" s="196">
        <f t="shared" si="256"/>
        <v>0</v>
      </c>
      <c r="BH661" s="196">
        <f t="shared" si="257"/>
        <v>0</v>
      </c>
      <c r="BI661" s="196">
        <f t="shared" si="258"/>
        <v>0</v>
      </c>
      <c r="BJ661" s="17" t="s">
        <v>85</v>
      </c>
      <c r="BK661" s="196">
        <f t="shared" si="259"/>
        <v>0</v>
      </c>
      <c r="BL661" s="17" t="s">
        <v>264</v>
      </c>
      <c r="BM661" s="195" t="s">
        <v>3502</v>
      </c>
    </row>
    <row r="662" spans="1:65" s="2" customFormat="1" ht="37.75" customHeight="1">
      <c r="A662" s="34"/>
      <c r="B662" s="35"/>
      <c r="C662" s="184" t="s">
        <v>3503</v>
      </c>
      <c r="D662" s="184" t="s">
        <v>248</v>
      </c>
      <c r="E662" s="185" t="s">
        <v>3504</v>
      </c>
      <c r="F662" s="186" t="s">
        <v>3505</v>
      </c>
      <c r="G662" s="187" t="s">
        <v>1991</v>
      </c>
      <c r="H662" s="188">
        <v>4</v>
      </c>
      <c r="I662" s="189"/>
      <c r="J662" s="190">
        <f t="shared" si="250"/>
        <v>0</v>
      </c>
      <c r="K662" s="186" t="s">
        <v>1</v>
      </c>
      <c r="L662" s="39"/>
      <c r="M662" s="191" t="s">
        <v>1</v>
      </c>
      <c r="N662" s="192" t="s">
        <v>42</v>
      </c>
      <c r="O662" s="71"/>
      <c r="P662" s="193">
        <f t="shared" si="251"/>
        <v>0</v>
      </c>
      <c r="Q662" s="193">
        <v>0</v>
      </c>
      <c r="R662" s="193">
        <f t="shared" si="252"/>
        <v>0</v>
      </c>
      <c r="S662" s="193">
        <v>0</v>
      </c>
      <c r="T662" s="194">
        <f t="shared" si="253"/>
        <v>0</v>
      </c>
      <c r="U662" s="34"/>
      <c r="V662" s="34"/>
      <c r="W662" s="34"/>
      <c r="X662" s="34"/>
      <c r="Y662" s="34"/>
      <c r="Z662" s="34"/>
      <c r="AA662" s="34"/>
      <c r="AB662" s="34"/>
      <c r="AC662" s="34"/>
      <c r="AD662" s="34"/>
      <c r="AE662" s="34"/>
      <c r="AR662" s="195" t="s">
        <v>264</v>
      </c>
      <c r="AT662" s="195" t="s">
        <v>248</v>
      </c>
      <c r="AU662" s="195" t="s">
        <v>85</v>
      </c>
      <c r="AY662" s="17" t="s">
        <v>247</v>
      </c>
      <c r="BE662" s="196">
        <f t="shared" si="254"/>
        <v>0</v>
      </c>
      <c r="BF662" s="196">
        <f t="shared" si="255"/>
        <v>0</v>
      </c>
      <c r="BG662" s="196">
        <f t="shared" si="256"/>
        <v>0</v>
      </c>
      <c r="BH662" s="196">
        <f t="shared" si="257"/>
        <v>0</v>
      </c>
      <c r="BI662" s="196">
        <f t="shared" si="258"/>
        <v>0</v>
      </c>
      <c r="BJ662" s="17" t="s">
        <v>85</v>
      </c>
      <c r="BK662" s="196">
        <f t="shared" si="259"/>
        <v>0</v>
      </c>
      <c r="BL662" s="17" t="s">
        <v>264</v>
      </c>
      <c r="BM662" s="195" t="s">
        <v>3506</v>
      </c>
    </row>
    <row r="663" spans="1:65" s="2" customFormat="1" ht="37.75" customHeight="1">
      <c r="A663" s="34"/>
      <c r="B663" s="35"/>
      <c r="C663" s="184" t="s">
        <v>1764</v>
      </c>
      <c r="D663" s="184" t="s">
        <v>248</v>
      </c>
      <c r="E663" s="185" t="s">
        <v>3507</v>
      </c>
      <c r="F663" s="186" t="s">
        <v>3508</v>
      </c>
      <c r="G663" s="187" t="s">
        <v>1991</v>
      </c>
      <c r="H663" s="188">
        <v>95</v>
      </c>
      <c r="I663" s="189"/>
      <c r="J663" s="190">
        <f t="shared" si="250"/>
        <v>0</v>
      </c>
      <c r="K663" s="186" t="s">
        <v>1</v>
      </c>
      <c r="L663" s="39"/>
      <c r="M663" s="191" t="s">
        <v>1</v>
      </c>
      <c r="N663" s="192" t="s">
        <v>42</v>
      </c>
      <c r="O663" s="71"/>
      <c r="P663" s="193">
        <f t="shared" si="251"/>
        <v>0</v>
      </c>
      <c r="Q663" s="193">
        <v>0</v>
      </c>
      <c r="R663" s="193">
        <f t="shared" si="252"/>
        <v>0</v>
      </c>
      <c r="S663" s="193">
        <v>0</v>
      </c>
      <c r="T663" s="194">
        <f t="shared" si="253"/>
        <v>0</v>
      </c>
      <c r="U663" s="34"/>
      <c r="V663" s="34"/>
      <c r="W663" s="34"/>
      <c r="X663" s="34"/>
      <c r="Y663" s="34"/>
      <c r="Z663" s="34"/>
      <c r="AA663" s="34"/>
      <c r="AB663" s="34"/>
      <c r="AC663" s="34"/>
      <c r="AD663" s="34"/>
      <c r="AE663" s="34"/>
      <c r="AR663" s="195" t="s">
        <v>264</v>
      </c>
      <c r="AT663" s="195" t="s">
        <v>248</v>
      </c>
      <c r="AU663" s="195" t="s">
        <v>85</v>
      </c>
      <c r="AY663" s="17" t="s">
        <v>247</v>
      </c>
      <c r="BE663" s="196">
        <f t="shared" si="254"/>
        <v>0</v>
      </c>
      <c r="BF663" s="196">
        <f t="shared" si="255"/>
        <v>0</v>
      </c>
      <c r="BG663" s="196">
        <f t="shared" si="256"/>
        <v>0</v>
      </c>
      <c r="BH663" s="196">
        <f t="shared" si="257"/>
        <v>0</v>
      </c>
      <c r="BI663" s="196">
        <f t="shared" si="258"/>
        <v>0</v>
      </c>
      <c r="BJ663" s="17" t="s">
        <v>85</v>
      </c>
      <c r="BK663" s="196">
        <f t="shared" si="259"/>
        <v>0</v>
      </c>
      <c r="BL663" s="17" t="s">
        <v>264</v>
      </c>
      <c r="BM663" s="195" t="s">
        <v>3509</v>
      </c>
    </row>
    <row r="664" spans="1:65" s="2" customFormat="1" ht="37.75" customHeight="1">
      <c r="A664" s="34"/>
      <c r="B664" s="35"/>
      <c r="C664" s="184" t="s">
        <v>3510</v>
      </c>
      <c r="D664" s="184" t="s">
        <v>248</v>
      </c>
      <c r="E664" s="185" t="s">
        <v>3511</v>
      </c>
      <c r="F664" s="186" t="s">
        <v>3512</v>
      </c>
      <c r="G664" s="187" t="s">
        <v>1991</v>
      </c>
      <c r="H664" s="188">
        <v>21</v>
      </c>
      <c r="I664" s="189"/>
      <c r="J664" s="190">
        <f t="shared" si="250"/>
        <v>0</v>
      </c>
      <c r="K664" s="186" t="s">
        <v>1</v>
      </c>
      <c r="L664" s="39"/>
      <c r="M664" s="191" t="s">
        <v>1</v>
      </c>
      <c r="N664" s="192" t="s">
        <v>42</v>
      </c>
      <c r="O664" s="71"/>
      <c r="P664" s="193">
        <f t="shared" si="251"/>
        <v>0</v>
      </c>
      <c r="Q664" s="193">
        <v>0</v>
      </c>
      <c r="R664" s="193">
        <f t="shared" si="252"/>
        <v>0</v>
      </c>
      <c r="S664" s="193">
        <v>0</v>
      </c>
      <c r="T664" s="194">
        <f t="shared" si="253"/>
        <v>0</v>
      </c>
      <c r="U664" s="34"/>
      <c r="V664" s="34"/>
      <c r="W664" s="34"/>
      <c r="X664" s="34"/>
      <c r="Y664" s="34"/>
      <c r="Z664" s="34"/>
      <c r="AA664" s="34"/>
      <c r="AB664" s="34"/>
      <c r="AC664" s="34"/>
      <c r="AD664" s="34"/>
      <c r="AE664" s="34"/>
      <c r="AR664" s="195" t="s">
        <v>264</v>
      </c>
      <c r="AT664" s="195" t="s">
        <v>248</v>
      </c>
      <c r="AU664" s="195" t="s">
        <v>85</v>
      </c>
      <c r="AY664" s="17" t="s">
        <v>247</v>
      </c>
      <c r="BE664" s="196">
        <f t="shared" si="254"/>
        <v>0</v>
      </c>
      <c r="BF664" s="196">
        <f t="shared" si="255"/>
        <v>0</v>
      </c>
      <c r="BG664" s="196">
        <f t="shared" si="256"/>
        <v>0</v>
      </c>
      <c r="BH664" s="196">
        <f t="shared" si="257"/>
        <v>0</v>
      </c>
      <c r="BI664" s="196">
        <f t="shared" si="258"/>
        <v>0</v>
      </c>
      <c r="BJ664" s="17" t="s">
        <v>85</v>
      </c>
      <c r="BK664" s="196">
        <f t="shared" si="259"/>
        <v>0</v>
      </c>
      <c r="BL664" s="17" t="s">
        <v>264</v>
      </c>
      <c r="BM664" s="195" t="s">
        <v>3513</v>
      </c>
    </row>
    <row r="665" spans="1:65" s="2" customFormat="1" ht="37.75" customHeight="1">
      <c r="A665" s="34"/>
      <c r="B665" s="35"/>
      <c r="C665" s="184" t="s">
        <v>1770</v>
      </c>
      <c r="D665" s="184" t="s">
        <v>248</v>
      </c>
      <c r="E665" s="185" t="s">
        <v>3514</v>
      </c>
      <c r="F665" s="186" t="s">
        <v>3515</v>
      </c>
      <c r="G665" s="187" t="s">
        <v>1991</v>
      </c>
      <c r="H665" s="188">
        <v>114</v>
      </c>
      <c r="I665" s="189"/>
      <c r="J665" s="190">
        <f t="shared" si="250"/>
        <v>0</v>
      </c>
      <c r="K665" s="186" t="s">
        <v>1</v>
      </c>
      <c r="L665" s="39"/>
      <c r="M665" s="191" t="s">
        <v>1</v>
      </c>
      <c r="N665" s="192" t="s">
        <v>42</v>
      </c>
      <c r="O665" s="71"/>
      <c r="P665" s="193">
        <f t="shared" si="251"/>
        <v>0</v>
      </c>
      <c r="Q665" s="193">
        <v>0</v>
      </c>
      <c r="R665" s="193">
        <f t="shared" si="252"/>
        <v>0</v>
      </c>
      <c r="S665" s="193">
        <v>0</v>
      </c>
      <c r="T665" s="194">
        <f t="shared" si="253"/>
        <v>0</v>
      </c>
      <c r="U665" s="34"/>
      <c r="V665" s="34"/>
      <c r="W665" s="34"/>
      <c r="X665" s="34"/>
      <c r="Y665" s="34"/>
      <c r="Z665" s="34"/>
      <c r="AA665" s="34"/>
      <c r="AB665" s="34"/>
      <c r="AC665" s="34"/>
      <c r="AD665" s="34"/>
      <c r="AE665" s="34"/>
      <c r="AR665" s="195" t="s">
        <v>264</v>
      </c>
      <c r="AT665" s="195" t="s">
        <v>248</v>
      </c>
      <c r="AU665" s="195" t="s">
        <v>85</v>
      </c>
      <c r="AY665" s="17" t="s">
        <v>247</v>
      </c>
      <c r="BE665" s="196">
        <f t="shared" si="254"/>
        <v>0</v>
      </c>
      <c r="BF665" s="196">
        <f t="shared" si="255"/>
        <v>0</v>
      </c>
      <c r="BG665" s="196">
        <f t="shared" si="256"/>
        <v>0</v>
      </c>
      <c r="BH665" s="196">
        <f t="shared" si="257"/>
        <v>0</v>
      </c>
      <c r="BI665" s="196">
        <f t="shared" si="258"/>
        <v>0</v>
      </c>
      <c r="BJ665" s="17" t="s">
        <v>85</v>
      </c>
      <c r="BK665" s="196">
        <f t="shared" si="259"/>
        <v>0</v>
      </c>
      <c r="BL665" s="17" t="s">
        <v>264</v>
      </c>
      <c r="BM665" s="195" t="s">
        <v>3516</v>
      </c>
    </row>
    <row r="666" spans="1:65" s="2" customFormat="1" ht="37.75" customHeight="1">
      <c r="A666" s="34"/>
      <c r="B666" s="35"/>
      <c r="C666" s="184" t="s">
        <v>3517</v>
      </c>
      <c r="D666" s="184" t="s">
        <v>248</v>
      </c>
      <c r="E666" s="185" t="s">
        <v>3518</v>
      </c>
      <c r="F666" s="186" t="s">
        <v>3519</v>
      </c>
      <c r="G666" s="187" t="s">
        <v>1991</v>
      </c>
      <c r="H666" s="188">
        <v>11</v>
      </c>
      <c r="I666" s="189"/>
      <c r="J666" s="190">
        <f t="shared" si="250"/>
        <v>0</v>
      </c>
      <c r="K666" s="186" t="s">
        <v>1</v>
      </c>
      <c r="L666" s="39"/>
      <c r="M666" s="191" t="s">
        <v>1</v>
      </c>
      <c r="N666" s="192" t="s">
        <v>42</v>
      </c>
      <c r="O666" s="71"/>
      <c r="P666" s="193">
        <f t="shared" si="251"/>
        <v>0</v>
      </c>
      <c r="Q666" s="193">
        <v>0</v>
      </c>
      <c r="R666" s="193">
        <f t="shared" si="252"/>
        <v>0</v>
      </c>
      <c r="S666" s="193">
        <v>0</v>
      </c>
      <c r="T666" s="194">
        <f t="shared" si="253"/>
        <v>0</v>
      </c>
      <c r="U666" s="34"/>
      <c r="V666" s="34"/>
      <c r="W666" s="34"/>
      <c r="X666" s="34"/>
      <c r="Y666" s="34"/>
      <c r="Z666" s="34"/>
      <c r="AA666" s="34"/>
      <c r="AB666" s="34"/>
      <c r="AC666" s="34"/>
      <c r="AD666" s="34"/>
      <c r="AE666" s="34"/>
      <c r="AR666" s="195" t="s">
        <v>264</v>
      </c>
      <c r="AT666" s="195" t="s">
        <v>248</v>
      </c>
      <c r="AU666" s="195" t="s">
        <v>85</v>
      </c>
      <c r="AY666" s="17" t="s">
        <v>247</v>
      </c>
      <c r="BE666" s="196">
        <f t="shared" si="254"/>
        <v>0</v>
      </c>
      <c r="BF666" s="196">
        <f t="shared" si="255"/>
        <v>0</v>
      </c>
      <c r="BG666" s="196">
        <f t="shared" si="256"/>
        <v>0</v>
      </c>
      <c r="BH666" s="196">
        <f t="shared" si="257"/>
        <v>0</v>
      </c>
      <c r="BI666" s="196">
        <f t="shared" si="258"/>
        <v>0</v>
      </c>
      <c r="BJ666" s="17" t="s">
        <v>85</v>
      </c>
      <c r="BK666" s="196">
        <f t="shared" si="259"/>
        <v>0</v>
      </c>
      <c r="BL666" s="17" t="s">
        <v>264</v>
      </c>
      <c r="BM666" s="195" t="s">
        <v>3520</v>
      </c>
    </row>
    <row r="667" spans="1:65" s="2" customFormat="1" ht="37.75" customHeight="1">
      <c r="A667" s="34"/>
      <c r="B667" s="35"/>
      <c r="C667" s="184" t="s">
        <v>1773</v>
      </c>
      <c r="D667" s="184" t="s">
        <v>248</v>
      </c>
      <c r="E667" s="185" t="s">
        <v>3521</v>
      </c>
      <c r="F667" s="186" t="s">
        <v>3522</v>
      </c>
      <c r="G667" s="187" t="s">
        <v>1991</v>
      </c>
      <c r="H667" s="188">
        <v>6</v>
      </c>
      <c r="I667" s="189"/>
      <c r="J667" s="190">
        <f t="shared" si="250"/>
        <v>0</v>
      </c>
      <c r="K667" s="186" t="s">
        <v>1</v>
      </c>
      <c r="L667" s="39"/>
      <c r="M667" s="191" t="s">
        <v>1</v>
      </c>
      <c r="N667" s="192" t="s">
        <v>42</v>
      </c>
      <c r="O667" s="71"/>
      <c r="P667" s="193">
        <f t="shared" si="251"/>
        <v>0</v>
      </c>
      <c r="Q667" s="193">
        <v>0</v>
      </c>
      <c r="R667" s="193">
        <f t="shared" si="252"/>
        <v>0</v>
      </c>
      <c r="S667" s="193">
        <v>0</v>
      </c>
      <c r="T667" s="194">
        <f t="shared" si="253"/>
        <v>0</v>
      </c>
      <c r="U667" s="34"/>
      <c r="V667" s="34"/>
      <c r="W667" s="34"/>
      <c r="X667" s="34"/>
      <c r="Y667" s="34"/>
      <c r="Z667" s="34"/>
      <c r="AA667" s="34"/>
      <c r="AB667" s="34"/>
      <c r="AC667" s="34"/>
      <c r="AD667" s="34"/>
      <c r="AE667" s="34"/>
      <c r="AR667" s="195" t="s">
        <v>264</v>
      </c>
      <c r="AT667" s="195" t="s">
        <v>248</v>
      </c>
      <c r="AU667" s="195" t="s">
        <v>85</v>
      </c>
      <c r="AY667" s="17" t="s">
        <v>247</v>
      </c>
      <c r="BE667" s="196">
        <f t="shared" si="254"/>
        <v>0</v>
      </c>
      <c r="BF667" s="196">
        <f t="shared" si="255"/>
        <v>0</v>
      </c>
      <c r="BG667" s="196">
        <f t="shared" si="256"/>
        <v>0</v>
      </c>
      <c r="BH667" s="196">
        <f t="shared" si="257"/>
        <v>0</v>
      </c>
      <c r="BI667" s="196">
        <f t="shared" si="258"/>
        <v>0</v>
      </c>
      <c r="BJ667" s="17" t="s">
        <v>85</v>
      </c>
      <c r="BK667" s="196">
        <f t="shared" si="259"/>
        <v>0</v>
      </c>
      <c r="BL667" s="17" t="s">
        <v>264</v>
      </c>
      <c r="BM667" s="195" t="s">
        <v>3523</v>
      </c>
    </row>
    <row r="668" spans="1:65" s="2" customFormat="1" ht="37.75" customHeight="1">
      <c r="A668" s="34"/>
      <c r="B668" s="35"/>
      <c r="C668" s="184" t="s">
        <v>3524</v>
      </c>
      <c r="D668" s="184" t="s">
        <v>248</v>
      </c>
      <c r="E668" s="185" t="s">
        <v>3525</v>
      </c>
      <c r="F668" s="186" t="s">
        <v>3526</v>
      </c>
      <c r="G668" s="187" t="s">
        <v>1991</v>
      </c>
      <c r="H668" s="188">
        <v>10</v>
      </c>
      <c r="I668" s="189"/>
      <c r="J668" s="190">
        <f t="shared" si="250"/>
        <v>0</v>
      </c>
      <c r="K668" s="186" t="s">
        <v>1</v>
      </c>
      <c r="L668" s="39"/>
      <c r="M668" s="191" t="s">
        <v>1</v>
      </c>
      <c r="N668" s="192" t="s">
        <v>42</v>
      </c>
      <c r="O668" s="71"/>
      <c r="P668" s="193">
        <f t="shared" si="251"/>
        <v>0</v>
      </c>
      <c r="Q668" s="193">
        <v>0</v>
      </c>
      <c r="R668" s="193">
        <f t="shared" si="252"/>
        <v>0</v>
      </c>
      <c r="S668" s="193">
        <v>0</v>
      </c>
      <c r="T668" s="194">
        <f t="shared" si="253"/>
        <v>0</v>
      </c>
      <c r="U668" s="34"/>
      <c r="V668" s="34"/>
      <c r="W668" s="34"/>
      <c r="X668" s="34"/>
      <c r="Y668" s="34"/>
      <c r="Z668" s="34"/>
      <c r="AA668" s="34"/>
      <c r="AB668" s="34"/>
      <c r="AC668" s="34"/>
      <c r="AD668" s="34"/>
      <c r="AE668" s="34"/>
      <c r="AR668" s="195" t="s">
        <v>264</v>
      </c>
      <c r="AT668" s="195" t="s">
        <v>248</v>
      </c>
      <c r="AU668" s="195" t="s">
        <v>85</v>
      </c>
      <c r="AY668" s="17" t="s">
        <v>247</v>
      </c>
      <c r="BE668" s="196">
        <f t="shared" si="254"/>
        <v>0</v>
      </c>
      <c r="BF668" s="196">
        <f t="shared" si="255"/>
        <v>0</v>
      </c>
      <c r="BG668" s="196">
        <f t="shared" si="256"/>
        <v>0</v>
      </c>
      <c r="BH668" s="196">
        <f t="shared" si="257"/>
        <v>0</v>
      </c>
      <c r="BI668" s="196">
        <f t="shared" si="258"/>
        <v>0</v>
      </c>
      <c r="BJ668" s="17" t="s">
        <v>85</v>
      </c>
      <c r="BK668" s="196">
        <f t="shared" si="259"/>
        <v>0</v>
      </c>
      <c r="BL668" s="17" t="s">
        <v>264</v>
      </c>
      <c r="BM668" s="195" t="s">
        <v>3527</v>
      </c>
    </row>
    <row r="669" spans="1:65" s="2" customFormat="1" ht="37.75" customHeight="1">
      <c r="A669" s="34"/>
      <c r="B669" s="35"/>
      <c r="C669" s="184" t="s">
        <v>1790</v>
      </c>
      <c r="D669" s="184" t="s">
        <v>248</v>
      </c>
      <c r="E669" s="185" t="s">
        <v>3528</v>
      </c>
      <c r="F669" s="186" t="s">
        <v>3529</v>
      </c>
      <c r="G669" s="187" t="s">
        <v>1991</v>
      </c>
      <c r="H669" s="188">
        <v>24</v>
      </c>
      <c r="I669" s="189"/>
      <c r="J669" s="190">
        <f t="shared" si="250"/>
        <v>0</v>
      </c>
      <c r="K669" s="186" t="s">
        <v>1</v>
      </c>
      <c r="L669" s="39"/>
      <c r="M669" s="191" t="s">
        <v>1</v>
      </c>
      <c r="N669" s="192" t="s">
        <v>42</v>
      </c>
      <c r="O669" s="71"/>
      <c r="P669" s="193">
        <f t="shared" si="251"/>
        <v>0</v>
      </c>
      <c r="Q669" s="193">
        <v>0</v>
      </c>
      <c r="R669" s="193">
        <f t="shared" si="252"/>
        <v>0</v>
      </c>
      <c r="S669" s="193">
        <v>0</v>
      </c>
      <c r="T669" s="194">
        <f t="shared" si="253"/>
        <v>0</v>
      </c>
      <c r="U669" s="34"/>
      <c r="V669" s="34"/>
      <c r="W669" s="34"/>
      <c r="X669" s="34"/>
      <c r="Y669" s="34"/>
      <c r="Z669" s="34"/>
      <c r="AA669" s="34"/>
      <c r="AB669" s="34"/>
      <c r="AC669" s="34"/>
      <c r="AD669" s="34"/>
      <c r="AE669" s="34"/>
      <c r="AR669" s="195" t="s">
        <v>264</v>
      </c>
      <c r="AT669" s="195" t="s">
        <v>248</v>
      </c>
      <c r="AU669" s="195" t="s">
        <v>85</v>
      </c>
      <c r="AY669" s="17" t="s">
        <v>247</v>
      </c>
      <c r="BE669" s="196">
        <f t="shared" si="254"/>
        <v>0</v>
      </c>
      <c r="BF669" s="196">
        <f t="shared" si="255"/>
        <v>0</v>
      </c>
      <c r="BG669" s="196">
        <f t="shared" si="256"/>
        <v>0</v>
      </c>
      <c r="BH669" s="196">
        <f t="shared" si="257"/>
        <v>0</v>
      </c>
      <c r="BI669" s="196">
        <f t="shared" si="258"/>
        <v>0</v>
      </c>
      <c r="BJ669" s="17" t="s">
        <v>85</v>
      </c>
      <c r="BK669" s="196">
        <f t="shared" si="259"/>
        <v>0</v>
      </c>
      <c r="BL669" s="17" t="s">
        <v>264</v>
      </c>
      <c r="BM669" s="195" t="s">
        <v>3530</v>
      </c>
    </row>
    <row r="670" spans="1:65" s="2" customFormat="1" ht="24.15" customHeight="1">
      <c r="A670" s="34"/>
      <c r="B670" s="35"/>
      <c r="C670" s="184" t="s">
        <v>3531</v>
      </c>
      <c r="D670" s="184" t="s">
        <v>248</v>
      </c>
      <c r="E670" s="185" t="s">
        <v>3532</v>
      </c>
      <c r="F670" s="186" t="s">
        <v>2921</v>
      </c>
      <c r="G670" s="187" t="s">
        <v>2919</v>
      </c>
      <c r="H670" s="188">
        <v>1</v>
      </c>
      <c r="I670" s="189"/>
      <c r="J670" s="190">
        <f t="shared" si="250"/>
        <v>0</v>
      </c>
      <c r="K670" s="186" t="s">
        <v>1</v>
      </c>
      <c r="L670" s="39"/>
      <c r="M670" s="191" t="s">
        <v>1</v>
      </c>
      <c r="N670" s="192" t="s">
        <v>42</v>
      </c>
      <c r="O670" s="71"/>
      <c r="P670" s="193">
        <f t="shared" si="251"/>
        <v>0</v>
      </c>
      <c r="Q670" s="193">
        <v>0</v>
      </c>
      <c r="R670" s="193">
        <f t="shared" si="252"/>
        <v>0</v>
      </c>
      <c r="S670" s="193">
        <v>0</v>
      </c>
      <c r="T670" s="194">
        <f t="shared" si="253"/>
        <v>0</v>
      </c>
      <c r="U670" s="34"/>
      <c r="V670" s="34"/>
      <c r="W670" s="34"/>
      <c r="X670" s="34"/>
      <c r="Y670" s="34"/>
      <c r="Z670" s="34"/>
      <c r="AA670" s="34"/>
      <c r="AB670" s="34"/>
      <c r="AC670" s="34"/>
      <c r="AD670" s="34"/>
      <c r="AE670" s="34"/>
      <c r="AR670" s="195" t="s">
        <v>264</v>
      </c>
      <c r="AT670" s="195" t="s">
        <v>248</v>
      </c>
      <c r="AU670" s="195" t="s">
        <v>85</v>
      </c>
      <c r="AY670" s="17" t="s">
        <v>247</v>
      </c>
      <c r="BE670" s="196">
        <f t="shared" si="254"/>
        <v>0</v>
      </c>
      <c r="BF670" s="196">
        <f t="shared" si="255"/>
        <v>0</v>
      </c>
      <c r="BG670" s="196">
        <f t="shared" si="256"/>
        <v>0</v>
      </c>
      <c r="BH670" s="196">
        <f t="shared" si="257"/>
        <v>0</v>
      </c>
      <c r="BI670" s="196">
        <f t="shared" si="258"/>
        <v>0</v>
      </c>
      <c r="BJ670" s="17" t="s">
        <v>85</v>
      </c>
      <c r="BK670" s="196">
        <f t="shared" si="259"/>
        <v>0</v>
      </c>
      <c r="BL670" s="17" t="s">
        <v>264</v>
      </c>
      <c r="BM670" s="195" t="s">
        <v>3533</v>
      </c>
    </row>
    <row r="671" spans="1:65" s="11" customFormat="1" ht="25.9" customHeight="1">
      <c r="B671" s="170"/>
      <c r="C671" s="171"/>
      <c r="D671" s="172" t="s">
        <v>76</v>
      </c>
      <c r="E671" s="173" t="s">
        <v>3534</v>
      </c>
      <c r="F671" s="173" t="s">
        <v>3535</v>
      </c>
      <c r="G671" s="171"/>
      <c r="H671" s="171"/>
      <c r="I671" s="174"/>
      <c r="J671" s="175">
        <f>BK671</f>
        <v>0</v>
      </c>
      <c r="K671" s="171"/>
      <c r="L671" s="176"/>
      <c r="M671" s="177"/>
      <c r="N671" s="178"/>
      <c r="O671" s="178"/>
      <c r="P671" s="179">
        <f>SUM(P672:P764)</f>
        <v>0</v>
      </c>
      <c r="Q671" s="178"/>
      <c r="R671" s="179">
        <f>SUM(R672:R764)</f>
        <v>0</v>
      </c>
      <c r="S671" s="178"/>
      <c r="T671" s="180">
        <f>SUM(T672:T764)</f>
        <v>0</v>
      </c>
      <c r="AR671" s="181" t="s">
        <v>85</v>
      </c>
      <c r="AT671" s="182" t="s">
        <v>76</v>
      </c>
      <c r="AU671" s="182" t="s">
        <v>77</v>
      </c>
      <c r="AY671" s="181" t="s">
        <v>247</v>
      </c>
      <c r="BK671" s="183">
        <f>SUM(BK672:BK764)</f>
        <v>0</v>
      </c>
    </row>
    <row r="672" spans="1:65" s="2" customFormat="1" ht="24.15" customHeight="1">
      <c r="A672" s="34"/>
      <c r="B672" s="35"/>
      <c r="C672" s="184" t="s">
        <v>1794</v>
      </c>
      <c r="D672" s="184" t="s">
        <v>248</v>
      </c>
      <c r="E672" s="185" t="s">
        <v>3536</v>
      </c>
      <c r="F672" s="186" t="s">
        <v>3537</v>
      </c>
      <c r="G672" s="187" t="s">
        <v>698</v>
      </c>
      <c r="H672" s="188">
        <v>63</v>
      </c>
      <c r="I672" s="189"/>
      <c r="J672" s="190">
        <f t="shared" ref="J672:J718" si="260">ROUND(I672*H672,2)</f>
        <v>0</v>
      </c>
      <c r="K672" s="186" t="s">
        <v>1</v>
      </c>
      <c r="L672" s="39"/>
      <c r="M672" s="191" t="s">
        <v>1</v>
      </c>
      <c r="N672" s="192" t="s">
        <v>42</v>
      </c>
      <c r="O672" s="71"/>
      <c r="P672" s="193">
        <f t="shared" ref="P672:P718" si="261">O672*H672</f>
        <v>0</v>
      </c>
      <c r="Q672" s="193">
        <v>0</v>
      </c>
      <c r="R672" s="193">
        <f t="shared" ref="R672:R718" si="262">Q672*H672</f>
        <v>0</v>
      </c>
      <c r="S672" s="193">
        <v>0</v>
      </c>
      <c r="T672" s="194">
        <f t="shared" ref="T672:T718" si="263">S672*H672</f>
        <v>0</v>
      </c>
      <c r="U672" s="34"/>
      <c r="V672" s="34"/>
      <c r="W672" s="34"/>
      <c r="X672" s="34"/>
      <c r="Y672" s="34"/>
      <c r="Z672" s="34"/>
      <c r="AA672" s="34"/>
      <c r="AB672" s="34"/>
      <c r="AC672" s="34"/>
      <c r="AD672" s="34"/>
      <c r="AE672" s="34"/>
      <c r="AR672" s="195" t="s">
        <v>264</v>
      </c>
      <c r="AT672" s="195" t="s">
        <v>248</v>
      </c>
      <c r="AU672" s="195" t="s">
        <v>85</v>
      </c>
      <c r="AY672" s="17" t="s">
        <v>247</v>
      </c>
      <c r="BE672" s="196">
        <f t="shared" ref="BE672:BE718" si="264">IF(N672="základní",J672,0)</f>
        <v>0</v>
      </c>
      <c r="BF672" s="196">
        <f t="shared" ref="BF672:BF718" si="265">IF(N672="snížená",J672,0)</f>
        <v>0</v>
      </c>
      <c r="BG672" s="196">
        <f t="shared" ref="BG672:BG718" si="266">IF(N672="zákl. přenesená",J672,0)</f>
        <v>0</v>
      </c>
      <c r="BH672" s="196">
        <f t="shared" ref="BH672:BH718" si="267">IF(N672="sníž. přenesená",J672,0)</f>
        <v>0</v>
      </c>
      <c r="BI672" s="196">
        <f t="shared" ref="BI672:BI718" si="268">IF(N672="nulová",J672,0)</f>
        <v>0</v>
      </c>
      <c r="BJ672" s="17" t="s">
        <v>85</v>
      </c>
      <c r="BK672" s="196">
        <f t="shared" ref="BK672:BK718" si="269">ROUND(I672*H672,2)</f>
        <v>0</v>
      </c>
      <c r="BL672" s="17" t="s">
        <v>264</v>
      </c>
      <c r="BM672" s="195" t="s">
        <v>3538</v>
      </c>
    </row>
    <row r="673" spans="1:65" s="2" customFormat="1" ht="24.15" customHeight="1">
      <c r="A673" s="34"/>
      <c r="B673" s="35"/>
      <c r="C673" s="184" t="s">
        <v>3539</v>
      </c>
      <c r="D673" s="184" t="s">
        <v>248</v>
      </c>
      <c r="E673" s="185" t="s">
        <v>3540</v>
      </c>
      <c r="F673" s="186" t="s">
        <v>3541</v>
      </c>
      <c r="G673" s="187" t="s">
        <v>698</v>
      </c>
      <c r="H673" s="188">
        <v>63</v>
      </c>
      <c r="I673" s="189"/>
      <c r="J673" s="190">
        <f t="shared" si="260"/>
        <v>0</v>
      </c>
      <c r="K673" s="186" t="s">
        <v>1</v>
      </c>
      <c r="L673" s="39"/>
      <c r="M673" s="191" t="s">
        <v>1</v>
      </c>
      <c r="N673" s="192" t="s">
        <v>42</v>
      </c>
      <c r="O673" s="71"/>
      <c r="P673" s="193">
        <f t="shared" si="261"/>
        <v>0</v>
      </c>
      <c r="Q673" s="193">
        <v>0</v>
      </c>
      <c r="R673" s="193">
        <f t="shared" si="262"/>
        <v>0</v>
      </c>
      <c r="S673" s="193">
        <v>0</v>
      </c>
      <c r="T673" s="194">
        <f t="shared" si="263"/>
        <v>0</v>
      </c>
      <c r="U673" s="34"/>
      <c r="V673" s="34"/>
      <c r="W673" s="34"/>
      <c r="X673" s="34"/>
      <c r="Y673" s="34"/>
      <c r="Z673" s="34"/>
      <c r="AA673" s="34"/>
      <c r="AB673" s="34"/>
      <c r="AC673" s="34"/>
      <c r="AD673" s="34"/>
      <c r="AE673" s="34"/>
      <c r="AR673" s="195" t="s">
        <v>264</v>
      </c>
      <c r="AT673" s="195" t="s">
        <v>248</v>
      </c>
      <c r="AU673" s="195" t="s">
        <v>85</v>
      </c>
      <c r="AY673" s="17" t="s">
        <v>247</v>
      </c>
      <c r="BE673" s="196">
        <f t="shared" si="264"/>
        <v>0</v>
      </c>
      <c r="BF673" s="196">
        <f t="shared" si="265"/>
        <v>0</v>
      </c>
      <c r="BG673" s="196">
        <f t="shared" si="266"/>
        <v>0</v>
      </c>
      <c r="BH673" s="196">
        <f t="shared" si="267"/>
        <v>0</v>
      </c>
      <c r="BI673" s="196">
        <f t="shared" si="268"/>
        <v>0</v>
      </c>
      <c r="BJ673" s="17" t="s">
        <v>85</v>
      </c>
      <c r="BK673" s="196">
        <f t="shared" si="269"/>
        <v>0</v>
      </c>
      <c r="BL673" s="17" t="s">
        <v>264</v>
      </c>
      <c r="BM673" s="195" t="s">
        <v>3542</v>
      </c>
    </row>
    <row r="674" spans="1:65" s="2" customFormat="1" ht="24.15" customHeight="1">
      <c r="A674" s="34"/>
      <c r="B674" s="35"/>
      <c r="C674" s="184" t="s">
        <v>1798</v>
      </c>
      <c r="D674" s="184" t="s">
        <v>248</v>
      </c>
      <c r="E674" s="185" t="s">
        <v>3543</v>
      </c>
      <c r="F674" s="186" t="s">
        <v>3544</v>
      </c>
      <c r="G674" s="187" t="s">
        <v>698</v>
      </c>
      <c r="H674" s="188">
        <v>75</v>
      </c>
      <c r="I674" s="189"/>
      <c r="J674" s="190">
        <f t="shared" si="260"/>
        <v>0</v>
      </c>
      <c r="K674" s="186" t="s">
        <v>1</v>
      </c>
      <c r="L674" s="39"/>
      <c r="M674" s="191" t="s">
        <v>1</v>
      </c>
      <c r="N674" s="192" t="s">
        <v>42</v>
      </c>
      <c r="O674" s="71"/>
      <c r="P674" s="193">
        <f t="shared" si="261"/>
        <v>0</v>
      </c>
      <c r="Q674" s="193">
        <v>0</v>
      </c>
      <c r="R674" s="193">
        <f t="shared" si="262"/>
        <v>0</v>
      </c>
      <c r="S674" s="193">
        <v>0</v>
      </c>
      <c r="T674" s="194">
        <f t="shared" si="263"/>
        <v>0</v>
      </c>
      <c r="U674" s="34"/>
      <c r="V674" s="34"/>
      <c r="W674" s="34"/>
      <c r="X674" s="34"/>
      <c r="Y674" s="34"/>
      <c r="Z674" s="34"/>
      <c r="AA674" s="34"/>
      <c r="AB674" s="34"/>
      <c r="AC674" s="34"/>
      <c r="AD674" s="34"/>
      <c r="AE674" s="34"/>
      <c r="AR674" s="195" t="s">
        <v>264</v>
      </c>
      <c r="AT674" s="195" t="s">
        <v>248</v>
      </c>
      <c r="AU674" s="195" t="s">
        <v>85</v>
      </c>
      <c r="AY674" s="17" t="s">
        <v>247</v>
      </c>
      <c r="BE674" s="196">
        <f t="shared" si="264"/>
        <v>0</v>
      </c>
      <c r="BF674" s="196">
        <f t="shared" si="265"/>
        <v>0</v>
      </c>
      <c r="BG674" s="196">
        <f t="shared" si="266"/>
        <v>0</v>
      </c>
      <c r="BH674" s="196">
        <f t="shared" si="267"/>
        <v>0</v>
      </c>
      <c r="BI674" s="196">
        <f t="shared" si="268"/>
        <v>0</v>
      </c>
      <c r="BJ674" s="17" t="s">
        <v>85</v>
      </c>
      <c r="BK674" s="196">
        <f t="shared" si="269"/>
        <v>0</v>
      </c>
      <c r="BL674" s="17" t="s">
        <v>264</v>
      </c>
      <c r="BM674" s="195" t="s">
        <v>3545</v>
      </c>
    </row>
    <row r="675" spans="1:65" s="2" customFormat="1" ht="24.15" customHeight="1">
      <c r="A675" s="34"/>
      <c r="B675" s="35"/>
      <c r="C675" s="184" t="s">
        <v>3546</v>
      </c>
      <c r="D675" s="184" t="s">
        <v>248</v>
      </c>
      <c r="E675" s="185" t="s">
        <v>3547</v>
      </c>
      <c r="F675" s="186" t="s">
        <v>3548</v>
      </c>
      <c r="G675" s="187" t="s">
        <v>698</v>
      </c>
      <c r="H675" s="188">
        <v>1151</v>
      </c>
      <c r="I675" s="189"/>
      <c r="J675" s="190">
        <f t="shared" si="260"/>
        <v>0</v>
      </c>
      <c r="K675" s="186" t="s">
        <v>1</v>
      </c>
      <c r="L675" s="39"/>
      <c r="M675" s="191" t="s">
        <v>1</v>
      </c>
      <c r="N675" s="192" t="s">
        <v>42</v>
      </c>
      <c r="O675" s="71"/>
      <c r="P675" s="193">
        <f t="shared" si="261"/>
        <v>0</v>
      </c>
      <c r="Q675" s="193">
        <v>0</v>
      </c>
      <c r="R675" s="193">
        <f t="shared" si="262"/>
        <v>0</v>
      </c>
      <c r="S675" s="193">
        <v>0</v>
      </c>
      <c r="T675" s="194">
        <f t="shared" si="263"/>
        <v>0</v>
      </c>
      <c r="U675" s="34"/>
      <c r="V675" s="34"/>
      <c r="W675" s="34"/>
      <c r="X675" s="34"/>
      <c r="Y675" s="34"/>
      <c r="Z675" s="34"/>
      <c r="AA675" s="34"/>
      <c r="AB675" s="34"/>
      <c r="AC675" s="34"/>
      <c r="AD675" s="34"/>
      <c r="AE675" s="34"/>
      <c r="AR675" s="195" t="s">
        <v>264</v>
      </c>
      <c r="AT675" s="195" t="s">
        <v>248</v>
      </c>
      <c r="AU675" s="195" t="s">
        <v>85</v>
      </c>
      <c r="AY675" s="17" t="s">
        <v>247</v>
      </c>
      <c r="BE675" s="196">
        <f t="shared" si="264"/>
        <v>0</v>
      </c>
      <c r="BF675" s="196">
        <f t="shared" si="265"/>
        <v>0</v>
      </c>
      <c r="BG675" s="196">
        <f t="shared" si="266"/>
        <v>0</v>
      </c>
      <c r="BH675" s="196">
        <f t="shared" si="267"/>
        <v>0</v>
      </c>
      <c r="BI675" s="196">
        <f t="shared" si="268"/>
        <v>0</v>
      </c>
      <c r="BJ675" s="17" t="s">
        <v>85</v>
      </c>
      <c r="BK675" s="196">
        <f t="shared" si="269"/>
        <v>0</v>
      </c>
      <c r="BL675" s="17" t="s">
        <v>264</v>
      </c>
      <c r="BM675" s="195" t="s">
        <v>3549</v>
      </c>
    </row>
    <row r="676" spans="1:65" s="2" customFormat="1" ht="24.15" customHeight="1">
      <c r="A676" s="34"/>
      <c r="B676" s="35"/>
      <c r="C676" s="184" t="s">
        <v>1803</v>
      </c>
      <c r="D676" s="184" t="s">
        <v>248</v>
      </c>
      <c r="E676" s="185" t="s">
        <v>3550</v>
      </c>
      <c r="F676" s="186" t="s">
        <v>3551</v>
      </c>
      <c r="G676" s="187" t="s">
        <v>698</v>
      </c>
      <c r="H676" s="188">
        <v>273</v>
      </c>
      <c r="I676" s="189"/>
      <c r="J676" s="190">
        <f t="shared" si="260"/>
        <v>0</v>
      </c>
      <c r="K676" s="186" t="s">
        <v>1</v>
      </c>
      <c r="L676" s="39"/>
      <c r="M676" s="191" t="s">
        <v>1</v>
      </c>
      <c r="N676" s="192" t="s">
        <v>42</v>
      </c>
      <c r="O676" s="71"/>
      <c r="P676" s="193">
        <f t="shared" si="261"/>
        <v>0</v>
      </c>
      <c r="Q676" s="193">
        <v>0</v>
      </c>
      <c r="R676" s="193">
        <f t="shared" si="262"/>
        <v>0</v>
      </c>
      <c r="S676" s="193">
        <v>0</v>
      </c>
      <c r="T676" s="194">
        <f t="shared" si="263"/>
        <v>0</v>
      </c>
      <c r="U676" s="34"/>
      <c r="V676" s="34"/>
      <c r="W676" s="34"/>
      <c r="X676" s="34"/>
      <c r="Y676" s="34"/>
      <c r="Z676" s="34"/>
      <c r="AA676" s="34"/>
      <c r="AB676" s="34"/>
      <c r="AC676" s="34"/>
      <c r="AD676" s="34"/>
      <c r="AE676" s="34"/>
      <c r="AR676" s="195" t="s">
        <v>264</v>
      </c>
      <c r="AT676" s="195" t="s">
        <v>248</v>
      </c>
      <c r="AU676" s="195" t="s">
        <v>85</v>
      </c>
      <c r="AY676" s="17" t="s">
        <v>247</v>
      </c>
      <c r="BE676" s="196">
        <f t="shared" si="264"/>
        <v>0</v>
      </c>
      <c r="BF676" s="196">
        <f t="shared" si="265"/>
        <v>0</v>
      </c>
      <c r="BG676" s="196">
        <f t="shared" si="266"/>
        <v>0</v>
      </c>
      <c r="BH676" s="196">
        <f t="shared" si="267"/>
        <v>0</v>
      </c>
      <c r="BI676" s="196">
        <f t="shared" si="268"/>
        <v>0</v>
      </c>
      <c r="BJ676" s="17" t="s">
        <v>85</v>
      </c>
      <c r="BK676" s="196">
        <f t="shared" si="269"/>
        <v>0</v>
      </c>
      <c r="BL676" s="17" t="s">
        <v>264</v>
      </c>
      <c r="BM676" s="195" t="s">
        <v>3552</v>
      </c>
    </row>
    <row r="677" spans="1:65" s="2" customFormat="1" ht="24.15" customHeight="1">
      <c r="A677" s="34"/>
      <c r="B677" s="35"/>
      <c r="C677" s="184" t="s">
        <v>3553</v>
      </c>
      <c r="D677" s="184" t="s">
        <v>248</v>
      </c>
      <c r="E677" s="185" t="s">
        <v>3554</v>
      </c>
      <c r="F677" s="186" t="s">
        <v>3555</v>
      </c>
      <c r="G677" s="187" t="s">
        <v>698</v>
      </c>
      <c r="H677" s="188">
        <v>1472</v>
      </c>
      <c r="I677" s="189"/>
      <c r="J677" s="190">
        <f t="shared" si="260"/>
        <v>0</v>
      </c>
      <c r="K677" s="186" t="s">
        <v>1</v>
      </c>
      <c r="L677" s="39"/>
      <c r="M677" s="191" t="s">
        <v>1</v>
      </c>
      <c r="N677" s="192" t="s">
        <v>42</v>
      </c>
      <c r="O677" s="71"/>
      <c r="P677" s="193">
        <f t="shared" si="261"/>
        <v>0</v>
      </c>
      <c r="Q677" s="193">
        <v>0</v>
      </c>
      <c r="R677" s="193">
        <f t="shared" si="262"/>
        <v>0</v>
      </c>
      <c r="S677" s="193">
        <v>0</v>
      </c>
      <c r="T677" s="194">
        <f t="shared" si="263"/>
        <v>0</v>
      </c>
      <c r="U677" s="34"/>
      <c r="V677" s="34"/>
      <c r="W677" s="34"/>
      <c r="X677" s="34"/>
      <c r="Y677" s="34"/>
      <c r="Z677" s="34"/>
      <c r="AA677" s="34"/>
      <c r="AB677" s="34"/>
      <c r="AC677" s="34"/>
      <c r="AD677" s="34"/>
      <c r="AE677" s="34"/>
      <c r="AR677" s="195" t="s">
        <v>264</v>
      </c>
      <c r="AT677" s="195" t="s">
        <v>248</v>
      </c>
      <c r="AU677" s="195" t="s">
        <v>85</v>
      </c>
      <c r="AY677" s="17" t="s">
        <v>247</v>
      </c>
      <c r="BE677" s="196">
        <f t="shared" si="264"/>
        <v>0</v>
      </c>
      <c r="BF677" s="196">
        <f t="shared" si="265"/>
        <v>0</v>
      </c>
      <c r="BG677" s="196">
        <f t="shared" si="266"/>
        <v>0</v>
      </c>
      <c r="BH677" s="196">
        <f t="shared" si="267"/>
        <v>0</v>
      </c>
      <c r="BI677" s="196">
        <f t="shared" si="268"/>
        <v>0</v>
      </c>
      <c r="BJ677" s="17" t="s">
        <v>85</v>
      </c>
      <c r="BK677" s="196">
        <f t="shared" si="269"/>
        <v>0</v>
      </c>
      <c r="BL677" s="17" t="s">
        <v>264</v>
      </c>
      <c r="BM677" s="195" t="s">
        <v>3556</v>
      </c>
    </row>
    <row r="678" spans="1:65" s="2" customFormat="1" ht="24.15" customHeight="1">
      <c r="A678" s="34"/>
      <c r="B678" s="35"/>
      <c r="C678" s="184" t="s">
        <v>1810</v>
      </c>
      <c r="D678" s="184" t="s">
        <v>248</v>
      </c>
      <c r="E678" s="185" t="s">
        <v>3557</v>
      </c>
      <c r="F678" s="186" t="s">
        <v>3558</v>
      </c>
      <c r="G678" s="187" t="s">
        <v>698</v>
      </c>
      <c r="H678" s="188">
        <v>4515</v>
      </c>
      <c r="I678" s="189"/>
      <c r="J678" s="190">
        <f t="shared" si="260"/>
        <v>0</v>
      </c>
      <c r="K678" s="186" t="s">
        <v>1</v>
      </c>
      <c r="L678" s="39"/>
      <c r="M678" s="191" t="s">
        <v>1</v>
      </c>
      <c r="N678" s="192" t="s">
        <v>42</v>
      </c>
      <c r="O678" s="71"/>
      <c r="P678" s="193">
        <f t="shared" si="261"/>
        <v>0</v>
      </c>
      <c r="Q678" s="193">
        <v>0</v>
      </c>
      <c r="R678" s="193">
        <f t="shared" si="262"/>
        <v>0</v>
      </c>
      <c r="S678" s="193">
        <v>0</v>
      </c>
      <c r="T678" s="194">
        <f t="shared" si="263"/>
        <v>0</v>
      </c>
      <c r="U678" s="34"/>
      <c r="V678" s="34"/>
      <c r="W678" s="34"/>
      <c r="X678" s="34"/>
      <c r="Y678" s="34"/>
      <c r="Z678" s="34"/>
      <c r="AA678" s="34"/>
      <c r="AB678" s="34"/>
      <c r="AC678" s="34"/>
      <c r="AD678" s="34"/>
      <c r="AE678" s="34"/>
      <c r="AR678" s="195" t="s">
        <v>264</v>
      </c>
      <c r="AT678" s="195" t="s">
        <v>248</v>
      </c>
      <c r="AU678" s="195" t="s">
        <v>85</v>
      </c>
      <c r="AY678" s="17" t="s">
        <v>247</v>
      </c>
      <c r="BE678" s="196">
        <f t="shared" si="264"/>
        <v>0</v>
      </c>
      <c r="BF678" s="196">
        <f t="shared" si="265"/>
        <v>0</v>
      </c>
      <c r="BG678" s="196">
        <f t="shared" si="266"/>
        <v>0</v>
      </c>
      <c r="BH678" s="196">
        <f t="shared" si="267"/>
        <v>0</v>
      </c>
      <c r="BI678" s="196">
        <f t="shared" si="268"/>
        <v>0</v>
      </c>
      <c r="BJ678" s="17" t="s">
        <v>85</v>
      </c>
      <c r="BK678" s="196">
        <f t="shared" si="269"/>
        <v>0</v>
      </c>
      <c r="BL678" s="17" t="s">
        <v>264</v>
      </c>
      <c r="BM678" s="195" t="s">
        <v>3559</v>
      </c>
    </row>
    <row r="679" spans="1:65" s="2" customFormat="1" ht="24.15" customHeight="1">
      <c r="A679" s="34"/>
      <c r="B679" s="35"/>
      <c r="C679" s="184" t="s">
        <v>3560</v>
      </c>
      <c r="D679" s="184" t="s">
        <v>248</v>
      </c>
      <c r="E679" s="185" t="s">
        <v>3561</v>
      </c>
      <c r="F679" s="186" t="s">
        <v>3562</v>
      </c>
      <c r="G679" s="187" t="s">
        <v>698</v>
      </c>
      <c r="H679" s="188">
        <v>3690</v>
      </c>
      <c r="I679" s="189"/>
      <c r="J679" s="190">
        <f t="shared" si="260"/>
        <v>0</v>
      </c>
      <c r="K679" s="186" t="s">
        <v>1</v>
      </c>
      <c r="L679" s="39"/>
      <c r="M679" s="191" t="s">
        <v>1</v>
      </c>
      <c r="N679" s="192" t="s">
        <v>42</v>
      </c>
      <c r="O679" s="71"/>
      <c r="P679" s="193">
        <f t="shared" si="261"/>
        <v>0</v>
      </c>
      <c r="Q679" s="193">
        <v>0</v>
      </c>
      <c r="R679" s="193">
        <f t="shared" si="262"/>
        <v>0</v>
      </c>
      <c r="S679" s="193">
        <v>0</v>
      </c>
      <c r="T679" s="194">
        <f t="shared" si="263"/>
        <v>0</v>
      </c>
      <c r="U679" s="34"/>
      <c r="V679" s="34"/>
      <c r="W679" s="34"/>
      <c r="X679" s="34"/>
      <c r="Y679" s="34"/>
      <c r="Z679" s="34"/>
      <c r="AA679" s="34"/>
      <c r="AB679" s="34"/>
      <c r="AC679" s="34"/>
      <c r="AD679" s="34"/>
      <c r="AE679" s="34"/>
      <c r="AR679" s="195" t="s">
        <v>264</v>
      </c>
      <c r="AT679" s="195" t="s">
        <v>248</v>
      </c>
      <c r="AU679" s="195" t="s">
        <v>85</v>
      </c>
      <c r="AY679" s="17" t="s">
        <v>247</v>
      </c>
      <c r="BE679" s="196">
        <f t="shared" si="264"/>
        <v>0</v>
      </c>
      <c r="BF679" s="196">
        <f t="shared" si="265"/>
        <v>0</v>
      </c>
      <c r="BG679" s="196">
        <f t="shared" si="266"/>
        <v>0</v>
      </c>
      <c r="BH679" s="196">
        <f t="shared" si="267"/>
        <v>0</v>
      </c>
      <c r="BI679" s="196">
        <f t="shared" si="268"/>
        <v>0</v>
      </c>
      <c r="BJ679" s="17" t="s">
        <v>85</v>
      </c>
      <c r="BK679" s="196">
        <f t="shared" si="269"/>
        <v>0</v>
      </c>
      <c r="BL679" s="17" t="s">
        <v>264</v>
      </c>
      <c r="BM679" s="195" t="s">
        <v>3563</v>
      </c>
    </row>
    <row r="680" spans="1:65" s="2" customFormat="1" ht="24.15" customHeight="1">
      <c r="A680" s="34"/>
      <c r="B680" s="35"/>
      <c r="C680" s="184" t="s">
        <v>1832</v>
      </c>
      <c r="D680" s="184" t="s">
        <v>248</v>
      </c>
      <c r="E680" s="185" t="s">
        <v>3564</v>
      </c>
      <c r="F680" s="186" t="s">
        <v>3565</v>
      </c>
      <c r="G680" s="187" t="s">
        <v>698</v>
      </c>
      <c r="H680" s="188">
        <v>3528</v>
      </c>
      <c r="I680" s="189"/>
      <c r="J680" s="190">
        <f t="shared" si="260"/>
        <v>0</v>
      </c>
      <c r="K680" s="186" t="s">
        <v>1</v>
      </c>
      <c r="L680" s="39"/>
      <c r="M680" s="191" t="s">
        <v>1</v>
      </c>
      <c r="N680" s="192" t="s">
        <v>42</v>
      </c>
      <c r="O680" s="71"/>
      <c r="P680" s="193">
        <f t="shared" si="261"/>
        <v>0</v>
      </c>
      <c r="Q680" s="193">
        <v>0</v>
      </c>
      <c r="R680" s="193">
        <f t="shared" si="262"/>
        <v>0</v>
      </c>
      <c r="S680" s="193">
        <v>0</v>
      </c>
      <c r="T680" s="194">
        <f t="shared" si="263"/>
        <v>0</v>
      </c>
      <c r="U680" s="34"/>
      <c r="V680" s="34"/>
      <c r="W680" s="34"/>
      <c r="X680" s="34"/>
      <c r="Y680" s="34"/>
      <c r="Z680" s="34"/>
      <c r="AA680" s="34"/>
      <c r="AB680" s="34"/>
      <c r="AC680" s="34"/>
      <c r="AD680" s="34"/>
      <c r="AE680" s="34"/>
      <c r="AR680" s="195" t="s">
        <v>264</v>
      </c>
      <c r="AT680" s="195" t="s">
        <v>248</v>
      </c>
      <c r="AU680" s="195" t="s">
        <v>85</v>
      </c>
      <c r="AY680" s="17" t="s">
        <v>247</v>
      </c>
      <c r="BE680" s="196">
        <f t="shared" si="264"/>
        <v>0</v>
      </c>
      <c r="BF680" s="196">
        <f t="shared" si="265"/>
        <v>0</v>
      </c>
      <c r="BG680" s="196">
        <f t="shared" si="266"/>
        <v>0</v>
      </c>
      <c r="BH680" s="196">
        <f t="shared" si="267"/>
        <v>0</v>
      </c>
      <c r="BI680" s="196">
        <f t="shared" si="268"/>
        <v>0</v>
      </c>
      <c r="BJ680" s="17" t="s">
        <v>85</v>
      </c>
      <c r="BK680" s="196">
        <f t="shared" si="269"/>
        <v>0</v>
      </c>
      <c r="BL680" s="17" t="s">
        <v>264</v>
      </c>
      <c r="BM680" s="195" t="s">
        <v>3566</v>
      </c>
    </row>
    <row r="681" spans="1:65" s="2" customFormat="1" ht="24.15" customHeight="1">
      <c r="A681" s="34"/>
      <c r="B681" s="35"/>
      <c r="C681" s="184" t="s">
        <v>3567</v>
      </c>
      <c r="D681" s="184" t="s">
        <v>248</v>
      </c>
      <c r="E681" s="185" t="s">
        <v>3568</v>
      </c>
      <c r="F681" s="186" t="s">
        <v>3569</v>
      </c>
      <c r="G681" s="187" t="s">
        <v>698</v>
      </c>
      <c r="H681" s="188">
        <v>1225</v>
      </c>
      <c r="I681" s="189"/>
      <c r="J681" s="190">
        <f t="shared" si="260"/>
        <v>0</v>
      </c>
      <c r="K681" s="186" t="s">
        <v>1</v>
      </c>
      <c r="L681" s="39"/>
      <c r="M681" s="191" t="s">
        <v>1</v>
      </c>
      <c r="N681" s="192" t="s">
        <v>42</v>
      </c>
      <c r="O681" s="71"/>
      <c r="P681" s="193">
        <f t="shared" si="261"/>
        <v>0</v>
      </c>
      <c r="Q681" s="193">
        <v>0</v>
      </c>
      <c r="R681" s="193">
        <f t="shared" si="262"/>
        <v>0</v>
      </c>
      <c r="S681" s="193">
        <v>0</v>
      </c>
      <c r="T681" s="194">
        <f t="shared" si="263"/>
        <v>0</v>
      </c>
      <c r="U681" s="34"/>
      <c r="V681" s="34"/>
      <c r="W681" s="34"/>
      <c r="X681" s="34"/>
      <c r="Y681" s="34"/>
      <c r="Z681" s="34"/>
      <c r="AA681" s="34"/>
      <c r="AB681" s="34"/>
      <c r="AC681" s="34"/>
      <c r="AD681" s="34"/>
      <c r="AE681" s="34"/>
      <c r="AR681" s="195" t="s">
        <v>264</v>
      </c>
      <c r="AT681" s="195" t="s">
        <v>248</v>
      </c>
      <c r="AU681" s="195" t="s">
        <v>85</v>
      </c>
      <c r="AY681" s="17" t="s">
        <v>247</v>
      </c>
      <c r="BE681" s="196">
        <f t="shared" si="264"/>
        <v>0</v>
      </c>
      <c r="BF681" s="196">
        <f t="shared" si="265"/>
        <v>0</v>
      </c>
      <c r="BG681" s="196">
        <f t="shared" si="266"/>
        <v>0</v>
      </c>
      <c r="BH681" s="196">
        <f t="shared" si="267"/>
        <v>0</v>
      </c>
      <c r="BI681" s="196">
        <f t="shared" si="268"/>
        <v>0</v>
      </c>
      <c r="BJ681" s="17" t="s">
        <v>85</v>
      </c>
      <c r="BK681" s="196">
        <f t="shared" si="269"/>
        <v>0</v>
      </c>
      <c r="BL681" s="17" t="s">
        <v>264</v>
      </c>
      <c r="BM681" s="195" t="s">
        <v>3570</v>
      </c>
    </row>
    <row r="682" spans="1:65" s="2" customFormat="1" ht="24.15" customHeight="1">
      <c r="A682" s="34"/>
      <c r="B682" s="35"/>
      <c r="C682" s="184" t="s">
        <v>1837</v>
      </c>
      <c r="D682" s="184" t="s">
        <v>248</v>
      </c>
      <c r="E682" s="185" t="s">
        <v>3571</v>
      </c>
      <c r="F682" s="186" t="s">
        <v>3572</v>
      </c>
      <c r="G682" s="187" t="s">
        <v>698</v>
      </c>
      <c r="H682" s="188">
        <v>915</v>
      </c>
      <c r="I682" s="189"/>
      <c r="J682" s="190">
        <f t="shared" si="260"/>
        <v>0</v>
      </c>
      <c r="K682" s="186" t="s">
        <v>1</v>
      </c>
      <c r="L682" s="39"/>
      <c r="M682" s="191" t="s">
        <v>1</v>
      </c>
      <c r="N682" s="192" t="s">
        <v>42</v>
      </c>
      <c r="O682" s="71"/>
      <c r="P682" s="193">
        <f t="shared" si="261"/>
        <v>0</v>
      </c>
      <c r="Q682" s="193">
        <v>0</v>
      </c>
      <c r="R682" s="193">
        <f t="shared" si="262"/>
        <v>0</v>
      </c>
      <c r="S682" s="193">
        <v>0</v>
      </c>
      <c r="T682" s="194">
        <f t="shared" si="263"/>
        <v>0</v>
      </c>
      <c r="U682" s="34"/>
      <c r="V682" s="34"/>
      <c r="W682" s="34"/>
      <c r="X682" s="34"/>
      <c r="Y682" s="34"/>
      <c r="Z682" s="34"/>
      <c r="AA682" s="34"/>
      <c r="AB682" s="34"/>
      <c r="AC682" s="34"/>
      <c r="AD682" s="34"/>
      <c r="AE682" s="34"/>
      <c r="AR682" s="195" t="s">
        <v>264</v>
      </c>
      <c r="AT682" s="195" t="s">
        <v>248</v>
      </c>
      <c r="AU682" s="195" t="s">
        <v>85</v>
      </c>
      <c r="AY682" s="17" t="s">
        <v>247</v>
      </c>
      <c r="BE682" s="196">
        <f t="shared" si="264"/>
        <v>0</v>
      </c>
      <c r="BF682" s="196">
        <f t="shared" si="265"/>
        <v>0</v>
      </c>
      <c r="BG682" s="196">
        <f t="shared" si="266"/>
        <v>0</v>
      </c>
      <c r="BH682" s="196">
        <f t="shared" si="267"/>
        <v>0</v>
      </c>
      <c r="BI682" s="196">
        <f t="shared" si="268"/>
        <v>0</v>
      </c>
      <c r="BJ682" s="17" t="s">
        <v>85</v>
      </c>
      <c r="BK682" s="196">
        <f t="shared" si="269"/>
        <v>0</v>
      </c>
      <c r="BL682" s="17" t="s">
        <v>264</v>
      </c>
      <c r="BM682" s="195" t="s">
        <v>3573</v>
      </c>
    </row>
    <row r="683" spans="1:65" s="2" customFormat="1" ht="24.15" customHeight="1">
      <c r="A683" s="34"/>
      <c r="B683" s="35"/>
      <c r="C683" s="184" t="s">
        <v>3574</v>
      </c>
      <c r="D683" s="184" t="s">
        <v>248</v>
      </c>
      <c r="E683" s="185" t="s">
        <v>3575</v>
      </c>
      <c r="F683" s="186" t="s">
        <v>3576</v>
      </c>
      <c r="G683" s="187" t="s">
        <v>698</v>
      </c>
      <c r="H683" s="188">
        <v>128</v>
      </c>
      <c r="I683" s="189"/>
      <c r="J683" s="190">
        <f t="shared" si="260"/>
        <v>0</v>
      </c>
      <c r="K683" s="186" t="s">
        <v>1</v>
      </c>
      <c r="L683" s="39"/>
      <c r="M683" s="191" t="s">
        <v>1</v>
      </c>
      <c r="N683" s="192" t="s">
        <v>42</v>
      </c>
      <c r="O683" s="71"/>
      <c r="P683" s="193">
        <f t="shared" si="261"/>
        <v>0</v>
      </c>
      <c r="Q683" s="193">
        <v>0</v>
      </c>
      <c r="R683" s="193">
        <f t="shared" si="262"/>
        <v>0</v>
      </c>
      <c r="S683" s="193">
        <v>0</v>
      </c>
      <c r="T683" s="194">
        <f t="shared" si="263"/>
        <v>0</v>
      </c>
      <c r="U683" s="34"/>
      <c r="V683" s="34"/>
      <c r="W683" s="34"/>
      <c r="X683" s="34"/>
      <c r="Y683" s="34"/>
      <c r="Z683" s="34"/>
      <c r="AA683" s="34"/>
      <c r="AB683" s="34"/>
      <c r="AC683" s="34"/>
      <c r="AD683" s="34"/>
      <c r="AE683" s="34"/>
      <c r="AR683" s="195" t="s">
        <v>264</v>
      </c>
      <c r="AT683" s="195" t="s">
        <v>248</v>
      </c>
      <c r="AU683" s="195" t="s">
        <v>85</v>
      </c>
      <c r="AY683" s="17" t="s">
        <v>247</v>
      </c>
      <c r="BE683" s="196">
        <f t="shared" si="264"/>
        <v>0</v>
      </c>
      <c r="BF683" s="196">
        <f t="shared" si="265"/>
        <v>0</v>
      </c>
      <c r="BG683" s="196">
        <f t="shared" si="266"/>
        <v>0</v>
      </c>
      <c r="BH683" s="196">
        <f t="shared" si="267"/>
        <v>0</v>
      </c>
      <c r="BI683" s="196">
        <f t="shared" si="268"/>
        <v>0</v>
      </c>
      <c r="BJ683" s="17" t="s">
        <v>85</v>
      </c>
      <c r="BK683" s="196">
        <f t="shared" si="269"/>
        <v>0</v>
      </c>
      <c r="BL683" s="17" t="s">
        <v>264</v>
      </c>
      <c r="BM683" s="195" t="s">
        <v>3577</v>
      </c>
    </row>
    <row r="684" spans="1:65" s="2" customFormat="1" ht="24.15" customHeight="1">
      <c r="A684" s="34"/>
      <c r="B684" s="35"/>
      <c r="C684" s="184" t="s">
        <v>1842</v>
      </c>
      <c r="D684" s="184" t="s">
        <v>248</v>
      </c>
      <c r="E684" s="185" t="s">
        <v>3578</v>
      </c>
      <c r="F684" s="186" t="s">
        <v>3579</v>
      </c>
      <c r="G684" s="187" t="s">
        <v>698</v>
      </c>
      <c r="H684" s="188">
        <v>592</v>
      </c>
      <c r="I684" s="189"/>
      <c r="J684" s="190">
        <f t="shared" si="260"/>
        <v>0</v>
      </c>
      <c r="K684" s="186" t="s">
        <v>1</v>
      </c>
      <c r="L684" s="39"/>
      <c r="M684" s="191" t="s">
        <v>1</v>
      </c>
      <c r="N684" s="192" t="s">
        <v>42</v>
      </c>
      <c r="O684" s="71"/>
      <c r="P684" s="193">
        <f t="shared" si="261"/>
        <v>0</v>
      </c>
      <c r="Q684" s="193">
        <v>0</v>
      </c>
      <c r="R684" s="193">
        <f t="shared" si="262"/>
        <v>0</v>
      </c>
      <c r="S684" s="193">
        <v>0</v>
      </c>
      <c r="T684" s="194">
        <f t="shared" si="263"/>
        <v>0</v>
      </c>
      <c r="U684" s="34"/>
      <c r="V684" s="34"/>
      <c r="W684" s="34"/>
      <c r="X684" s="34"/>
      <c r="Y684" s="34"/>
      <c r="Z684" s="34"/>
      <c r="AA684" s="34"/>
      <c r="AB684" s="34"/>
      <c r="AC684" s="34"/>
      <c r="AD684" s="34"/>
      <c r="AE684" s="34"/>
      <c r="AR684" s="195" t="s">
        <v>264</v>
      </c>
      <c r="AT684" s="195" t="s">
        <v>248</v>
      </c>
      <c r="AU684" s="195" t="s">
        <v>85</v>
      </c>
      <c r="AY684" s="17" t="s">
        <v>247</v>
      </c>
      <c r="BE684" s="196">
        <f t="shared" si="264"/>
        <v>0</v>
      </c>
      <c r="BF684" s="196">
        <f t="shared" si="265"/>
        <v>0</v>
      </c>
      <c r="BG684" s="196">
        <f t="shared" si="266"/>
        <v>0</v>
      </c>
      <c r="BH684" s="196">
        <f t="shared" si="267"/>
        <v>0</v>
      </c>
      <c r="BI684" s="196">
        <f t="shared" si="268"/>
        <v>0</v>
      </c>
      <c r="BJ684" s="17" t="s">
        <v>85</v>
      </c>
      <c r="BK684" s="196">
        <f t="shared" si="269"/>
        <v>0</v>
      </c>
      <c r="BL684" s="17" t="s">
        <v>264</v>
      </c>
      <c r="BM684" s="195" t="s">
        <v>3580</v>
      </c>
    </row>
    <row r="685" spans="1:65" s="2" customFormat="1" ht="24.15" customHeight="1">
      <c r="A685" s="34"/>
      <c r="B685" s="35"/>
      <c r="C685" s="184" t="s">
        <v>3581</v>
      </c>
      <c r="D685" s="184" t="s">
        <v>248</v>
      </c>
      <c r="E685" s="185" t="s">
        <v>3582</v>
      </c>
      <c r="F685" s="186" t="s">
        <v>3583</v>
      </c>
      <c r="G685" s="187" t="s">
        <v>698</v>
      </c>
      <c r="H685" s="188">
        <v>862</v>
      </c>
      <c r="I685" s="189"/>
      <c r="J685" s="190">
        <f t="shared" si="260"/>
        <v>0</v>
      </c>
      <c r="K685" s="186" t="s">
        <v>1</v>
      </c>
      <c r="L685" s="39"/>
      <c r="M685" s="191" t="s">
        <v>1</v>
      </c>
      <c r="N685" s="192" t="s">
        <v>42</v>
      </c>
      <c r="O685" s="71"/>
      <c r="P685" s="193">
        <f t="shared" si="261"/>
        <v>0</v>
      </c>
      <c r="Q685" s="193">
        <v>0</v>
      </c>
      <c r="R685" s="193">
        <f t="shared" si="262"/>
        <v>0</v>
      </c>
      <c r="S685" s="193">
        <v>0</v>
      </c>
      <c r="T685" s="194">
        <f t="shared" si="263"/>
        <v>0</v>
      </c>
      <c r="U685" s="34"/>
      <c r="V685" s="34"/>
      <c r="W685" s="34"/>
      <c r="X685" s="34"/>
      <c r="Y685" s="34"/>
      <c r="Z685" s="34"/>
      <c r="AA685" s="34"/>
      <c r="AB685" s="34"/>
      <c r="AC685" s="34"/>
      <c r="AD685" s="34"/>
      <c r="AE685" s="34"/>
      <c r="AR685" s="195" t="s">
        <v>264</v>
      </c>
      <c r="AT685" s="195" t="s">
        <v>248</v>
      </c>
      <c r="AU685" s="195" t="s">
        <v>85</v>
      </c>
      <c r="AY685" s="17" t="s">
        <v>247</v>
      </c>
      <c r="BE685" s="196">
        <f t="shared" si="264"/>
        <v>0</v>
      </c>
      <c r="BF685" s="196">
        <f t="shared" si="265"/>
        <v>0</v>
      </c>
      <c r="BG685" s="196">
        <f t="shared" si="266"/>
        <v>0</v>
      </c>
      <c r="BH685" s="196">
        <f t="shared" si="267"/>
        <v>0</v>
      </c>
      <c r="BI685" s="196">
        <f t="shared" si="268"/>
        <v>0</v>
      </c>
      <c r="BJ685" s="17" t="s">
        <v>85</v>
      </c>
      <c r="BK685" s="196">
        <f t="shared" si="269"/>
        <v>0</v>
      </c>
      <c r="BL685" s="17" t="s">
        <v>264</v>
      </c>
      <c r="BM685" s="195" t="s">
        <v>3584</v>
      </c>
    </row>
    <row r="686" spans="1:65" s="2" customFormat="1" ht="24.15" customHeight="1">
      <c r="A686" s="34"/>
      <c r="B686" s="35"/>
      <c r="C686" s="184" t="s">
        <v>1847</v>
      </c>
      <c r="D686" s="184" t="s">
        <v>248</v>
      </c>
      <c r="E686" s="185" t="s">
        <v>3585</v>
      </c>
      <c r="F686" s="186" t="s">
        <v>3586</v>
      </c>
      <c r="G686" s="187" t="s">
        <v>698</v>
      </c>
      <c r="H686" s="188">
        <v>180</v>
      </c>
      <c r="I686" s="189"/>
      <c r="J686" s="190">
        <f t="shared" si="260"/>
        <v>0</v>
      </c>
      <c r="K686" s="186" t="s">
        <v>1</v>
      </c>
      <c r="L686" s="39"/>
      <c r="M686" s="191" t="s">
        <v>1</v>
      </c>
      <c r="N686" s="192" t="s">
        <v>42</v>
      </c>
      <c r="O686" s="71"/>
      <c r="P686" s="193">
        <f t="shared" si="261"/>
        <v>0</v>
      </c>
      <c r="Q686" s="193">
        <v>0</v>
      </c>
      <c r="R686" s="193">
        <f t="shared" si="262"/>
        <v>0</v>
      </c>
      <c r="S686" s="193">
        <v>0</v>
      </c>
      <c r="T686" s="194">
        <f t="shared" si="263"/>
        <v>0</v>
      </c>
      <c r="U686" s="34"/>
      <c r="V686" s="34"/>
      <c r="W686" s="34"/>
      <c r="X686" s="34"/>
      <c r="Y686" s="34"/>
      <c r="Z686" s="34"/>
      <c r="AA686" s="34"/>
      <c r="AB686" s="34"/>
      <c r="AC686" s="34"/>
      <c r="AD686" s="34"/>
      <c r="AE686" s="34"/>
      <c r="AR686" s="195" t="s">
        <v>264</v>
      </c>
      <c r="AT686" s="195" t="s">
        <v>248</v>
      </c>
      <c r="AU686" s="195" t="s">
        <v>85</v>
      </c>
      <c r="AY686" s="17" t="s">
        <v>247</v>
      </c>
      <c r="BE686" s="196">
        <f t="shared" si="264"/>
        <v>0</v>
      </c>
      <c r="BF686" s="196">
        <f t="shared" si="265"/>
        <v>0</v>
      </c>
      <c r="BG686" s="196">
        <f t="shared" si="266"/>
        <v>0</v>
      </c>
      <c r="BH686" s="196">
        <f t="shared" si="267"/>
        <v>0</v>
      </c>
      <c r="BI686" s="196">
        <f t="shared" si="268"/>
        <v>0</v>
      </c>
      <c r="BJ686" s="17" t="s">
        <v>85</v>
      </c>
      <c r="BK686" s="196">
        <f t="shared" si="269"/>
        <v>0</v>
      </c>
      <c r="BL686" s="17" t="s">
        <v>264</v>
      </c>
      <c r="BM686" s="195" t="s">
        <v>3587</v>
      </c>
    </row>
    <row r="687" spans="1:65" s="2" customFormat="1" ht="24.15" customHeight="1">
      <c r="A687" s="34"/>
      <c r="B687" s="35"/>
      <c r="C687" s="184" t="s">
        <v>3588</v>
      </c>
      <c r="D687" s="184" t="s">
        <v>248</v>
      </c>
      <c r="E687" s="185" t="s">
        <v>3589</v>
      </c>
      <c r="F687" s="186" t="s">
        <v>3590</v>
      </c>
      <c r="G687" s="187" t="s">
        <v>698</v>
      </c>
      <c r="H687" s="188">
        <v>30</v>
      </c>
      <c r="I687" s="189"/>
      <c r="J687" s="190">
        <f t="shared" si="260"/>
        <v>0</v>
      </c>
      <c r="K687" s="186" t="s">
        <v>1</v>
      </c>
      <c r="L687" s="39"/>
      <c r="M687" s="191" t="s">
        <v>1</v>
      </c>
      <c r="N687" s="192" t="s">
        <v>42</v>
      </c>
      <c r="O687" s="71"/>
      <c r="P687" s="193">
        <f t="shared" si="261"/>
        <v>0</v>
      </c>
      <c r="Q687" s="193">
        <v>0</v>
      </c>
      <c r="R687" s="193">
        <f t="shared" si="262"/>
        <v>0</v>
      </c>
      <c r="S687" s="193">
        <v>0</v>
      </c>
      <c r="T687" s="194">
        <f t="shared" si="263"/>
        <v>0</v>
      </c>
      <c r="U687" s="34"/>
      <c r="V687" s="34"/>
      <c r="W687" s="34"/>
      <c r="X687" s="34"/>
      <c r="Y687" s="34"/>
      <c r="Z687" s="34"/>
      <c r="AA687" s="34"/>
      <c r="AB687" s="34"/>
      <c r="AC687" s="34"/>
      <c r="AD687" s="34"/>
      <c r="AE687" s="34"/>
      <c r="AR687" s="195" t="s">
        <v>264</v>
      </c>
      <c r="AT687" s="195" t="s">
        <v>248</v>
      </c>
      <c r="AU687" s="195" t="s">
        <v>85</v>
      </c>
      <c r="AY687" s="17" t="s">
        <v>247</v>
      </c>
      <c r="BE687" s="196">
        <f t="shared" si="264"/>
        <v>0</v>
      </c>
      <c r="BF687" s="196">
        <f t="shared" si="265"/>
        <v>0</v>
      </c>
      <c r="BG687" s="196">
        <f t="shared" si="266"/>
        <v>0</v>
      </c>
      <c r="BH687" s="196">
        <f t="shared" si="267"/>
        <v>0</v>
      </c>
      <c r="BI687" s="196">
        <f t="shared" si="268"/>
        <v>0</v>
      </c>
      <c r="BJ687" s="17" t="s">
        <v>85</v>
      </c>
      <c r="BK687" s="196">
        <f t="shared" si="269"/>
        <v>0</v>
      </c>
      <c r="BL687" s="17" t="s">
        <v>264</v>
      </c>
      <c r="BM687" s="195" t="s">
        <v>3591</v>
      </c>
    </row>
    <row r="688" spans="1:65" s="2" customFormat="1" ht="21.75" customHeight="1">
      <c r="A688" s="34"/>
      <c r="B688" s="35"/>
      <c r="C688" s="184" t="s">
        <v>1852</v>
      </c>
      <c r="D688" s="184" t="s">
        <v>248</v>
      </c>
      <c r="E688" s="185" t="s">
        <v>3592</v>
      </c>
      <c r="F688" s="186" t="s">
        <v>3593</v>
      </c>
      <c r="G688" s="187" t="s">
        <v>1991</v>
      </c>
      <c r="H688" s="188">
        <v>3</v>
      </c>
      <c r="I688" s="189"/>
      <c r="J688" s="190">
        <f t="shared" si="260"/>
        <v>0</v>
      </c>
      <c r="K688" s="186" t="s">
        <v>1</v>
      </c>
      <c r="L688" s="39"/>
      <c r="M688" s="191" t="s">
        <v>1</v>
      </c>
      <c r="N688" s="192" t="s">
        <v>42</v>
      </c>
      <c r="O688" s="71"/>
      <c r="P688" s="193">
        <f t="shared" si="261"/>
        <v>0</v>
      </c>
      <c r="Q688" s="193">
        <v>0</v>
      </c>
      <c r="R688" s="193">
        <f t="shared" si="262"/>
        <v>0</v>
      </c>
      <c r="S688" s="193">
        <v>0</v>
      </c>
      <c r="T688" s="194">
        <f t="shared" si="263"/>
        <v>0</v>
      </c>
      <c r="U688" s="34"/>
      <c r="V688" s="34"/>
      <c r="W688" s="34"/>
      <c r="X688" s="34"/>
      <c r="Y688" s="34"/>
      <c r="Z688" s="34"/>
      <c r="AA688" s="34"/>
      <c r="AB688" s="34"/>
      <c r="AC688" s="34"/>
      <c r="AD688" s="34"/>
      <c r="AE688" s="34"/>
      <c r="AR688" s="195" t="s">
        <v>264</v>
      </c>
      <c r="AT688" s="195" t="s">
        <v>248</v>
      </c>
      <c r="AU688" s="195" t="s">
        <v>85</v>
      </c>
      <c r="AY688" s="17" t="s">
        <v>247</v>
      </c>
      <c r="BE688" s="196">
        <f t="shared" si="264"/>
        <v>0</v>
      </c>
      <c r="BF688" s="196">
        <f t="shared" si="265"/>
        <v>0</v>
      </c>
      <c r="BG688" s="196">
        <f t="shared" si="266"/>
        <v>0</v>
      </c>
      <c r="BH688" s="196">
        <f t="shared" si="267"/>
        <v>0</v>
      </c>
      <c r="BI688" s="196">
        <f t="shared" si="268"/>
        <v>0</v>
      </c>
      <c r="BJ688" s="17" t="s">
        <v>85</v>
      </c>
      <c r="BK688" s="196">
        <f t="shared" si="269"/>
        <v>0</v>
      </c>
      <c r="BL688" s="17" t="s">
        <v>264</v>
      </c>
      <c r="BM688" s="195" t="s">
        <v>252</v>
      </c>
    </row>
    <row r="689" spans="1:65" s="2" customFormat="1" ht="24.15" customHeight="1">
      <c r="A689" s="34"/>
      <c r="B689" s="35"/>
      <c r="C689" s="184" t="s">
        <v>3594</v>
      </c>
      <c r="D689" s="184" t="s">
        <v>248</v>
      </c>
      <c r="E689" s="185" t="s">
        <v>3595</v>
      </c>
      <c r="F689" s="186" t="s">
        <v>3596</v>
      </c>
      <c r="G689" s="187" t="s">
        <v>1991</v>
      </c>
      <c r="H689" s="188">
        <v>3</v>
      </c>
      <c r="I689" s="189"/>
      <c r="J689" s="190">
        <f t="shared" si="260"/>
        <v>0</v>
      </c>
      <c r="K689" s="186" t="s">
        <v>1</v>
      </c>
      <c r="L689" s="39"/>
      <c r="M689" s="191" t="s">
        <v>1</v>
      </c>
      <c r="N689" s="192" t="s">
        <v>42</v>
      </c>
      <c r="O689" s="71"/>
      <c r="P689" s="193">
        <f t="shared" si="261"/>
        <v>0</v>
      </c>
      <c r="Q689" s="193">
        <v>0</v>
      </c>
      <c r="R689" s="193">
        <f t="shared" si="262"/>
        <v>0</v>
      </c>
      <c r="S689" s="193">
        <v>0</v>
      </c>
      <c r="T689" s="194">
        <f t="shared" si="263"/>
        <v>0</v>
      </c>
      <c r="U689" s="34"/>
      <c r="V689" s="34"/>
      <c r="W689" s="34"/>
      <c r="X689" s="34"/>
      <c r="Y689" s="34"/>
      <c r="Z689" s="34"/>
      <c r="AA689" s="34"/>
      <c r="AB689" s="34"/>
      <c r="AC689" s="34"/>
      <c r="AD689" s="34"/>
      <c r="AE689" s="34"/>
      <c r="AR689" s="195" t="s">
        <v>264</v>
      </c>
      <c r="AT689" s="195" t="s">
        <v>248</v>
      </c>
      <c r="AU689" s="195" t="s">
        <v>85</v>
      </c>
      <c r="AY689" s="17" t="s">
        <v>247</v>
      </c>
      <c r="BE689" s="196">
        <f t="shared" si="264"/>
        <v>0</v>
      </c>
      <c r="BF689" s="196">
        <f t="shared" si="265"/>
        <v>0</v>
      </c>
      <c r="BG689" s="196">
        <f t="shared" si="266"/>
        <v>0</v>
      </c>
      <c r="BH689" s="196">
        <f t="shared" si="267"/>
        <v>0</v>
      </c>
      <c r="BI689" s="196">
        <f t="shared" si="268"/>
        <v>0</v>
      </c>
      <c r="BJ689" s="17" t="s">
        <v>85</v>
      </c>
      <c r="BK689" s="196">
        <f t="shared" si="269"/>
        <v>0</v>
      </c>
      <c r="BL689" s="17" t="s">
        <v>264</v>
      </c>
      <c r="BM689" s="195" t="s">
        <v>3597</v>
      </c>
    </row>
    <row r="690" spans="1:65" s="2" customFormat="1" ht="16.5" customHeight="1">
      <c r="A690" s="34"/>
      <c r="B690" s="35"/>
      <c r="C690" s="184" t="s">
        <v>1857</v>
      </c>
      <c r="D690" s="184" t="s">
        <v>248</v>
      </c>
      <c r="E690" s="185" t="s">
        <v>3598</v>
      </c>
      <c r="F690" s="186" t="s">
        <v>3599</v>
      </c>
      <c r="G690" s="187" t="s">
        <v>1991</v>
      </c>
      <c r="H690" s="188">
        <v>2</v>
      </c>
      <c r="I690" s="189"/>
      <c r="J690" s="190">
        <f t="shared" si="260"/>
        <v>0</v>
      </c>
      <c r="K690" s="186" t="s">
        <v>1</v>
      </c>
      <c r="L690" s="39"/>
      <c r="M690" s="191" t="s">
        <v>1</v>
      </c>
      <c r="N690" s="192" t="s">
        <v>42</v>
      </c>
      <c r="O690" s="71"/>
      <c r="P690" s="193">
        <f t="shared" si="261"/>
        <v>0</v>
      </c>
      <c r="Q690" s="193">
        <v>0</v>
      </c>
      <c r="R690" s="193">
        <f t="shared" si="262"/>
        <v>0</v>
      </c>
      <c r="S690" s="193">
        <v>0</v>
      </c>
      <c r="T690" s="194">
        <f t="shared" si="263"/>
        <v>0</v>
      </c>
      <c r="U690" s="34"/>
      <c r="V690" s="34"/>
      <c r="W690" s="34"/>
      <c r="X690" s="34"/>
      <c r="Y690" s="34"/>
      <c r="Z690" s="34"/>
      <c r="AA690" s="34"/>
      <c r="AB690" s="34"/>
      <c r="AC690" s="34"/>
      <c r="AD690" s="34"/>
      <c r="AE690" s="34"/>
      <c r="AR690" s="195" t="s">
        <v>264</v>
      </c>
      <c r="AT690" s="195" t="s">
        <v>248</v>
      </c>
      <c r="AU690" s="195" t="s">
        <v>85</v>
      </c>
      <c r="AY690" s="17" t="s">
        <v>247</v>
      </c>
      <c r="BE690" s="196">
        <f t="shared" si="264"/>
        <v>0</v>
      </c>
      <c r="BF690" s="196">
        <f t="shared" si="265"/>
        <v>0</v>
      </c>
      <c r="BG690" s="196">
        <f t="shared" si="266"/>
        <v>0</v>
      </c>
      <c r="BH690" s="196">
        <f t="shared" si="267"/>
        <v>0</v>
      </c>
      <c r="BI690" s="196">
        <f t="shared" si="268"/>
        <v>0</v>
      </c>
      <c r="BJ690" s="17" t="s">
        <v>85</v>
      </c>
      <c r="BK690" s="196">
        <f t="shared" si="269"/>
        <v>0</v>
      </c>
      <c r="BL690" s="17" t="s">
        <v>264</v>
      </c>
      <c r="BM690" s="195" t="s">
        <v>3600</v>
      </c>
    </row>
    <row r="691" spans="1:65" s="2" customFormat="1" ht="16.5" customHeight="1">
      <c r="A691" s="34"/>
      <c r="B691" s="35"/>
      <c r="C691" s="184" t="s">
        <v>3601</v>
      </c>
      <c r="D691" s="184" t="s">
        <v>248</v>
      </c>
      <c r="E691" s="185" t="s">
        <v>3602</v>
      </c>
      <c r="F691" s="186" t="s">
        <v>3603</v>
      </c>
      <c r="G691" s="187" t="s">
        <v>698</v>
      </c>
      <c r="H691" s="188">
        <v>6</v>
      </c>
      <c r="I691" s="189"/>
      <c r="J691" s="190">
        <f t="shared" si="260"/>
        <v>0</v>
      </c>
      <c r="K691" s="186" t="s">
        <v>1</v>
      </c>
      <c r="L691" s="39"/>
      <c r="M691" s="191" t="s">
        <v>1</v>
      </c>
      <c r="N691" s="192" t="s">
        <v>42</v>
      </c>
      <c r="O691" s="71"/>
      <c r="P691" s="193">
        <f t="shared" si="261"/>
        <v>0</v>
      </c>
      <c r="Q691" s="193">
        <v>0</v>
      </c>
      <c r="R691" s="193">
        <f t="shared" si="262"/>
        <v>0</v>
      </c>
      <c r="S691" s="193">
        <v>0</v>
      </c>
      <c r="T691" s="194">
        <f t="shared" si="263"/>
        <v>0</v>
      </c>
      <c r="U691" s="34"/>
      <c r="V691" s="34"/>
      <c r="W691" s="34"/>
      <c r="X691" s="34"/>
      <c r="Y691" s="34"/>
      <c r="Z691" s="34"/>
      <c r="AA691" s="34"/>
      <c r="AB691" s="34"/>
      <c r="AC691" s="34"/>
      <c r="AD691" s="34"/>
      <c r="AE691" s="34"/>
      <c r="AR691" s="195" t="s">
        <v>264</v>
      </c>
      <c r="AT691" s="195" t="s">
        <v>248</v>
      </c>
      <c r="AU691" s="195" t="s">
        <v>85</v>
      </c>
      <c r="AY691" s="17" t="s">
        <v>247</v>
      </c>
      <c r="BE691" s="196">
        <f t="shared" si="264"/>
        <v>0</v>
      </c>
      <c r="BF691" s="196">
        <f t="shared" si="265"/>
        <v>0</v>
      </c>
      <c r="BG691" s="196">
        <f t="shared" si="266"/>
        <v>0</v>
      </c>
      <c r="BH691" s="196">
        <f t="shared" si="267"/>
        <v>0</v>
      </c>
      <c r="BI691" s="196">
        <f t="shared" si="268"/>
        <v>0</v>
      </c>
      <c r="BJ691" s="17" t="s">
        <v>85</v>
      </c>
      <c r="BK691" s="196">
        <f t="shared" si="269"/>
        <v>0</v>
      </c>
      <c r="BL691" s="17" t="s">
        <v>264</v>
      </c>
      <c r="BM691" s="195" t="s">
        <v>3604</v>
      </c>
    </row>
    <row r="692" spans="1:65" s="2" customFormat="1" ht="44.25" customHeight="1">
      <c r="A692" s="34"/>
      <c r="B692" s="35"/>
      <c r="C692" s="184" t="s">
        <v>1863</v>
      </c>
      <c r="D692" s="184" t="s">
        <v>248</v>
      </c>
      <c r="E692" s="185" t="s">
        <v>3605</v>
      </c>
      <c r="F692" s="186" t="s">
        <v>3606</v>
      </c>
      <c r="G692" s="187" t="s">
        <v>2919</v>
      </c>
      <c r="H692" s="188">
        <v>2</v>
      </c>
      <c r="I692" s="189"/>
      <c r="J692" s="190">
        <f t="shared" si="260"/>
        <v>0</v>
      </c>
      <c r="K692" s="186" t="s">
        <v>1</v>
      </c>
      <c r="L692" s="39"/>
      <c r="M692" s="191" t="s">
        <v>1</v>
      </c>
      <c r="N692" s="192" t="s">
        <v>42</v>
      </c>
      <c r="O692" s="71"/>
      <c r="P692" s="193">
        <f t="shared" si="261"/>
        <v>0</v>
      </c>
      <c r="Q692" s="193">
        <v>0</v>
      </c>
      <c r="R692" s="193">
        <f t="shared" si="262"/>
        <v>0</v>
      </c>
      <c r="S692" s="193">
        <v>0</v>
      </c>
      <c r="T692" s="194">
        <f t="shared" si="263"/>
        <v>0</v>
      </c>
      <c r="U692" s="34"/>
      <c r="V692" s="34"/>
      <c r="W692" s="34"/>
      <c r="X692" s="34"/>
      <c r="Y692" s="34"/>
      <c r="Z692" s="34"/>
      <c r="AA692" s="34"/>
      <c r="AB692" s="34"/>
      <c r="AC692" s="34"/>
      <c r="AD692" s="34"/>
      <c r="AE692" s="34"/>
      <c r="AR692" s="195" t="s">
        <v>264</v>
      </c>
      <c r="AT692" s="195" t="s">
        <v>248</v>
      </c>
      <c r="AU692" s="195" t="s">
        <v>85</v>
      </c>
      <c r="AY692" s="17" t="s">
        <v>247</v>
      </c>
      <c r="BE692" s="196">
        <f t="shared" si="264"/>
        <v>0</v>
      </c>
      <c r="BF692" s="196">
        <f t="shared" si="265"/>
        <v>0</v>
      </c>
      <c r="BG692" s="196">
        <f t="shared" si="266"/>
        <v>0</v>
      </c>
      <c r="BH692" s="196">
        <f t="shared" si="267"/>
        <v>0</v>
      </c>
      <c r="BI692" s="196">
        <f t="shared" si="268"/>
        <v>0</v>
      </c>
      <c r="BJ692" s="17" t="s">
        <v>85</v>
      </c>
      <c r="BK692" s="196">
        <f t="shared" si="269"/>
        <v>0</v>
      </c>
      <c r="BL692" s="17" t="s">
        <v>264</v>
      </c>
      <c r="BM692" s="195" t="s">
        <v>3607</v>
      </c>
    </row>
    <row r="693" spans="1:65" s="2" customFormat="1" ht="24.15" customHeight="1">
      <c r="A693" s="34"/>
      <c r="B693" s="35"/>
      <c r="C693" s="184" t="s">
        <v>3608</v>
      </c>
      <c r="D693" s="184" t="s">
        <v>248</v>
      </c>
      <c r="E693" s="185" t="s">
        <v>3609</v>
      </c>
      <c r="F693" s="186" t="s">
        <v>3610</v>
      </c>
      <c r="G693" s="187" t="s">
        <v>698</v>
      </c>
      <c r="H693" s="188">
        <v>15</v>
      </c>
      <c r="I693" s="189"/>
      <c r="J693" s="190">
        <f t="shared" si="260"/>
        <v>0</v>
      </c>
      <c r="K693" s="186" t="s">
        <v>1</v>
      </c>
      <c r="L693" s="39"/>
      <c r="M693" s="191" t="s">
        <v>1</v>
      </c>
      <c r="N693" s="192" t="s">
        <v>42</v>
      </c>
      <c r="O693" s="71"/>
      <c r="P693" s="193">
        <f t="shared" si="261"/>
        <v>0</v>
      </c>
      <c r="Q693" s="193">
        <v>0</v>
      </c>
      <c r="R693" s="193">
        <f t="shared" si="262"/>
        <v>0</v>
      </c>
      <c r="S693" s="193">
        <v>0</v>
      </c>
      <c r="T693" s="194">
        <f t="shared" si="263"/>
        <v>0</v>
      </c>
      <c r="U693" s="34"/>
      <c r="V693" s="34"/>
      <c r="W693" s="34"/>
      <c r="X693" s="34"/>
      <c r="Y693" s="34"/>
      <c r="Z693" s="34"/>
      <c r="AA693" s="34"/>
      <c r="AB693" s="34"/>
      <c r="AC693" s="34"/>
      <c r="AD693" s="34"/>
      <c r="AE693" s="34"/>
      <c r="AR693" s="195" t="s">
        <v>264</v>
      </c>
      <c r="AT693" s="195" t="s">
        <v>248</v>
      </c>
      <c r="AU693" s="195" t="s">
        <v>85</v>
      </c>
      <c r="AY693" s="17" t="s">
        <v>247</v>
      </c>
      <c r="BE693" s="196">
        <f t="shared" si="264"/>
        <v>0</v>
      </c>
      <c r="BF693" s="196">
        <f t="shared" si="265"/>
        <v>0</v>
      </c>
      <c r="BG693" s="196">
        <f t="shared" si="266"/>
        <v>0</v>
      </c>
      <c r="BH693" s="196">
        <f t="shared" si="267"/>
        <v>0</v>
      </c>
      <c r="BI693" s="196">
        <f t="shared" si="268"/>
        <v>0</v>
      </c>
      <c r="BJ693" s="17" t="s">
        <v>85</v>
      </c>
      <c r="BK693" s="196">
        <f t="shared" si="269"/>
        <v>0</v>
      </c>
      <c r="BL693" s="17" t="s">
        <v>264</v>
      </c>
      <c r="BM693" s="195" t="s">
        <v>3611</v>
      </c>
    </row>
    <row r="694" spans="1:65" s="2" customFormat="1" ht="21.75" customHeight="1">
      <c r="A694" s="34"/>
      <c r="B694" s="35"/>
      <c r="C694" s="184" t="s">
        <v>1868</v>
      </c>
      <c r="D694" s="184" t="s">
        <v>248</v>
      </c>
      <c r="E694" s="185" t="s">
        <v>3612</v>
      </c>
      <c r="F694" s="186" t="s">
        <v>3613</v>
      </c>
      <c r="G694" s="187" t="s">
        <v>698</v>
      </c>
      <c r="H694" s="188">
        <v>38</v>
      </c>
      <c r="I694" s="189"/>
      <c r="J694" s="190">
        <f t="shared" si="260"/>
        <v>0</v>
      </c>
      <c r="K694" s="186" t="s">
        <v>1</v>
      </c>
      <c r="L694" s="39"/>
      <c r="M694" s="191" t="s">
        <v>1</v>
      </c>
      <c r="N694" s="192" t="s">
        <v>42</v>
      </c>
      <c r="O694" s="71"/>
      <c r="P694" s="193">
        <f t="shared" si="261"/>
        <v>0</v>
      </c>
      <c r="Q694" s="193">
        <v>0</v>
      </c>
      <c r="R694" s="193">
        <f t="shared" si="262"/>
        <v>0</v>
      </c>
      <c r="S694" s="193">
        <v>0</v>
      </c>
      <c r="T694" s="194">
        <f t="shared" si="263"/>
        <v>0</v>
      </c>
      <c r="U694" s="34"/>
      <c r="V694" s="34"/>
      <c r="W694" s="34"/>
      <c r="X694" s="34"/>
      <c r="Y694" s="34"/>
      <c r="Z694" s="34"/>
      <c r="AA694" s="34"/>
      <c r="AB694" s="34"/>
      <c r="AC694" s="34"/>
      <c r="AD694" s="34"/>
      <c r="AE694" s="34"/>
      <c r="AR694" s="195" t="s">
        <v>264</v>
      </c>
      <c r="AT694" s="195" t="s">
        <v>248</v>
      </c>
      <c r="AU694" s="195" t="s">
        <v>85</v>
      </c>
      <c r="AY694" s="17" t="s">
        <v>247</v>
      </c>
      <c r="BE694" s="196">
        <f t="shared" si="264"/>
        <v>0</v>
      </c>
      <c r="BF694" s="196">
        <f t="shared" si="265"/>
        <v>0</v>
      </c>
      <c r="BG694" s="196">
        <f t="shared" si="266"/>
        <v>0</v>
      </c>
      <c r="BH694" s="196">
        <f t="shared" si="267"/>
        <v>0</v>
      </c>
      <c r="BI694" s="196">
        <f t="shared" si="268"/>
        <v>0</v>
      </c>
      <c r="BJ694" s="17" t="s">
        <v>85</v>
      </c>
      <c r="BK694" s="196">
        <f t="shared" si="269"/>
        <v>0</v>
      </c>
      <c r="BL694" s="17" t="s">
        <v>264</v>
      </c>
      <c r="BM694" s="195" t="s">
        <v>3614</v>
      </c>
    </row>
    <row r="695" spans="1:65" s="2" customFormat="1" ht="24.15" customHeight="1">
      <c r="A695" s="34"/>
      <c r="B695" s="35"/>
      <c r="C695" s="184" t="s">
        <v>3615</v>
      </c>
      <c r="D695" s="184" t="s">
        <v>248</v>
      </c>
      <c r="E695" s="185" t="s">
        <v>3616</v>
      </c>
      <c r="F695" s="186" t="s">
        <v>3617</v>
      </c>
      <c r="G695" s="187" t="s">
        <v>698</v>
      </c>
      <c r="H695" s="188">
        <v>9</v>
      </c>
      <c r="I695" s="189"/>
      <c r="J695" s="190">
        <f t="shared" si="260"/>
        <v>0</v>
      </c>
      <c r="K695" s="186" t="s">
        <v>1</v>
      </c>
      <c r="L695" s="39"/>
      <c r="M695" s="191" t="s">
        <v>1</v>
      </c>
      <c r="N695" s="192" t="s">
        <v>42</v>
      </c>
      <c r="O695" s="71"/>
      <c r="P695" s="193">
        <f t="shared" si="261"/>
        <v>0</v>
      </c>
      <c r="Q695" s="193">
        <v>0</v>
      </c>
      <c r="R695" s="193">
        <f t="shared" si="262"/>
        <v>0</v>
      </c>
      <c r="S695" s="193">
        <v>0</v>
      </c>
      <c r="T695" s="194">
        <f t="shared" si="263"/>
        <v>0</v>
      </c>
      <c r="U695" s="34"/>
      <c r="V695" s="34"/>
      <c r="W695" s="34"/>
      <c r="X695" s="34"/>
      <c r="Y695" s="34"/>
      <c r="Z695" s="34"/>
      <c r="AA695" s="34"/>
      <c r="AB695" s="34"/>
      <c r="AC695" s="34"/>
      <c r="AD695" s="34"/>
      <c r="AE695" s="34"/>
      <c r="AR695" s="195" t="s">
        <v>264</v>
      </c>
      <c r="AT695" s="195" t="s">
        <v>248</v>
      </c>
      <c r="AU695" s="195" t="s">
        <v>85</v>
      </c>
      <c r="AY695" s="17" t="s">
        <v>247</v>
      </c>
      <c r="BE695" s="196">
        <f t="shared" si="264"/>
        <v>0</v>
      </c>
      <c r="BF695" s="196">
        <f t="shared" si="265"/>
        <v>0</v>
      </c>
      <c r="BG695" s="196">
        <f t="shared" si="266"/>
        <v>0</v>
      </c>
      <c r="BH695" s="196">
        <f t="shared" si="267"/>
        <v>0</v>
      </c>
      <c r="BI695" s="196">
        <f t="shared" si="268"/>
        <v>0</v>
      </c>
      <c r="BJ695" s="17" t="s">
        <v>85</v>
      </c>
      <c r="BK695" s="196">
        <f t="shared" si="269"/>
        <v>0</v>
      </c>
      <c r="BL695" s="17" t="s">
        <v>264</v>
      </c>
      <c r="BM695" s="195" t="s">
        <v>3618</v>
      </c>
    </row>
    <row r="696" spans="1:65" s="2" customFormat="1" ht="21.75" customHeight="1">
      <c r="A696" s="34"/>
      <c r="B696" s="35"/>
      <c r="C696" s="184" t="s">
        <v>1873</v>
      </c>
      <c r="D696" s="184" t="s">
        <v>248</v>
      </c>
      <c r="E696" s="185" t="s">
        <v>3619</v>
      </c>
      <c r="F696" s="186" t="s">
        <v>3620</v>
      </c>
      <c r="G696" s="187" t="s">
        <v>698</v>
      </c>
      <c r="H696" s="188">
        <v>22</v>
      </c>
      <c r="I696" s="189"/>
      <c r="J696" s="190">
        <f t="shared" si="260"/>
        <v>0</v>
      </c>
      <c r="K696" s="186" t="s">
        <v>1</v>
      </c>
      <c r="L696" s="39"/>
      <c r="M696" s="191" t="s">
        <v>1</v>
      </c>
      <c r="N696" s="192" t="s">
        <v>42</v>
      </c>
      <c r="O696" s="71"/>
      <c r="P696" s="193">
        <f t="shared" si="261"/>
        <v>0</v>
      </c>
      <c r="Q696" s="193">
        <v>0</v>
      </c>
      <c r="R696" s="193">
        <f t="shared" si="262"/>
        <v>0</v>
      </c>
      <c r="S696" s="193">
        <v>0</v>
      </c>
      <c r="T696" s="194">
        <f t="shared" si="263"/>
        <v>0</v>
      </c>
      <c r="U696" s="34"/>
      <c r="V696" s="34"/>
      <c r="W696" s="34"/>
      <c r="X696" s="34"/>
      <c r="Y696" s="34"/>
      <c r="Z696" s="34"/>
      <c r="AA696" s="34"/>
      <c r="AB696" s="34"/>
      <c r="AC696" s="34"/>
      <c r="AD696" s="34"/>
      <c r="AE696" s="34"/>
      <c r="AR696" s="195" t="s">
        <v>264</v>
      </c>
      <c r="AT696" s="195" t="s">
        <v>248</v>
      </c>
      <c r="AU696" s="195" t="s">
        <v>85</v>
      </c>
      <c r="AY696" s="17" t="s">
        <v>247</v>
      </c>
      <c r="BE696" s="196">
        <f t="shared" si="264"/>
        <v>0</v>
      </c>
      <c r="BF696" s="196">
        <f t="shared" si="265"/>
        <v>0</v>
      </c>
      <c r="BG696" s="196">
        <f t="shared" si="266"/>
        <v>0</v>
      </c>
      <c r="BH696" s="196">
        <f t="shared" si="267"/>
        <v>0</v>
      </c>
      <c r="BI696" s="196">
        <f t="shared" si="268"/>
        <v>0</v>
      </c>
      <c r="BJ696" s="17" t="s">
        <v>85</v>
      </c>
      <c r="BK696" s="196">
        <f t="shared" si="269"/>
        <v>0</v>
      </c>
      <c r="BL696" s="17" t="s">
        <v>264</v>
      </c>
      <c r="BM696" s="195" t="s">
        <v>3621</v>
      </c>
    </row>
    <row r="697" spans="1:65" s="2" customFormat="1" ht="33" customHeight="1">
      <c r="A697" s="34"/>
      <c r="B697" s="35"/>
      <c r="C697" s="184" t="s">
        <v>3622</v>
      </c>
      <c r="D697" s="184" t="s">
        <v>248</v>
      </c>
      <c r="E697" s="185" t="s">
        <v>3623</v>
      </c>
      <c r="F697" s="186" t="s">
        <v>3624</v>
      </c>
      <c r="G697" s="187" t="s">
        <v>698</v>
      </c>
      <c r="H697" s="188">
        <v>200</v>
      </c>
      <c r="I697" s="189"/>
      <c r="J697" s="190">
        <f t="shared" si="260"/>
        <v>0</v>
      </c>
      <c r="K697" s="186" t="s">
        <v>1</v>
      </c>
      <c r="L697" s="39"/>
      <c r="M697" s="191" t="s">
        <v>1</v>
      </c>
      <c r="N697" s="192" t="s">
        <v>42</v>
      </c>
      <c r="O697" s="71"/>
      <c r="P697" s="193">
        <f t="shared" si="261"/>
        <v>0</v>
      </c>
      <c r="Q697" s="193">
        <v>0</v>
      </c>
      <c r="R697" s="193">
        <f t="shared" si="262"/>
        <v>0</v>
      </c>
      <c r="S697" s="193">
        <v>0</v>
      </c>
      <c r="T697" s="194">
        <f t="shared" si="263"/>
        <v>0</v>
      </c>
      <c r="U697" s="34"/>
      <c r="V697" s="34"/>
      <c r="W697" s="34"/>
      <c r="X697" s="34"/>
      <c r="Y697" s="34"/>
      <c r="Z697" s="34"/>
      <c r="AA697" s="34"/>
      <c r="AB697" s="34"/>
      <c r="AC697" s="34"/>
      <c r="AD697" s="34"/>
      <c r="AE697" s="34"/>
      <c r="AR697" s="195" t="s">
        <v>264</v>
      </c>
      <c r="AT697" s="195" t="s">
        <v>248</v>
      </c>
      <c r="AU697" s="195" t="s">
        <v>85</v>
      </c>
      <c r="AY697" s="17" t="s">
        <v>247</v>
      </c>
      <c r="BE697" s="196">
        <f t="shared" si="264"/>
        <v>0</v>
      </c>
      <c r="BF697" s="196">
        <f t="shared" si="265"/>
        <v>0</v>
      </c>
      <c r="BG697" s="196">
        <f t="shared" si="266"/>
        <v>0</v>
      </c>
      <c r="BH697" s="196">
        <f t="shared" si="267"/>
        <v>0</v>
      </c>
      <c r="BI697" s="196">
        <f t="shared" si="268"/>
        <v>0</v>
      </c>
      <c r="BJ697" s="17" t="s">
        <v>85</v>
      </c>
      <c r="BK697" s="196">
        <f t="shared" si="269"/>
        <v>0</v>
      </c>
      <c r="BL697" s="17" t="s">
        <v>264</v>
      </c>
      <c r="BM697" s="195" t="s">
        <v>3625</v>
      </c>
    </row>
    <row r="698" spans="1:65" s="2" customFormat="1" ht="24.15" customHeight="1">
      <c r="A698" s="34"/>
      <c r="B698" s="35"/>
      <c r="C698" s="184" t="s">
        <v>1881</v>
      </c>
      <c r="D698" s="184" t="s">
        <v>248</v>
      </c>
      <c r="E698" s="185" t="s">
        <v>3626</v>
      </c>
      <c r="F698" s="186" t="s">
        <v>3627</v>
      </c>
      <c r="G698" s="187" t="s">
        <v>698</v>
      </c>
      <c r="H698" s="188">
        <v>300</v>
      </c>
      <c r="I698" s="189"/>
      <c r="J698" s="190">
        <f t="shared" si="260"/>
        <v>0</v>
      </c>
      <c r="K698" s="186" t="s">
        <v>1</v>
      </c>
      <c r="L698" s="39"/>
      <c r="M698" s="191" t="s">
        <v>1</v>
      </c>
      <c r="N698" s="192" t="s">
        <v>42</v>
      </c>
      <c r="O698" s="71"/>
      <c r="P698" s="193">
        <f t="shared" si="261"/>
        <v>0</v>
      </c>
      <c r="Q698" s="193">
        <v>0</v>
      </c>
      <c r="R698" s="193">
        <f t="shared" si="262"/>
        <v>0</v>
      </c>
      <c r="S698" s="193">
        <v>0</v>
      </c>
      <c r="T698" s="194">
        <f t="shared" si="263"/>
        <v>0</v>
      </c>
      <c r="U698" s="34"/>
      <c r="V698" s="34"/>
      <c r="W698" s="34"/>
      <c r="X698" s="34"/>
      <c r="Y698" s="34"/>
      <c r="Z698" s="34"/>
      <c r="AA698" s="34"/>
      <c r="AB698" s="34"/>
      <c r="AC698" s="34"/>
      <c r="AD698" s="34"/>
      <c r="AE698" s="34"/>
      <c r="AR698" s="195" t="s">
        <v>264</v>
      </c>
      <c r="AT698" s="195" t="s">
        <v>248</v>
      </c>
      <c r="AU698" s="195" t="s">
        <v>85</v>
      </c>
      <c r="AY698" s="17" t="s">
        <v>247</v>
      </c>
      <c r="BE698" s="196">
        <f t="shared" si="264"/>
        <v>0</v>
      </c>
      <c r="BF698" s="196">
        <f t="shared" si="265"/>
        <v>0</v>
      </c>
      <c r="BG698" s="196">
        <f t="shared" si="266"/>
        <v>0</v>
      </c>
      <c r="BH698" s="196">
        <f t="shared" si="267"/>
        <v>0</v>
      </c>
      <c r="BI698" s="196">
        <f t="shared" si="268"/>
        <v>0</v>
      </c>
      <c r="BJ698" s="17" t="s">
        <v>85</v>
      </c>
      <c r="BK698" s="196">
        <f t="shared" si="269"/>
        <v>0</v>
      </c>
      <c r="BL698" s="17" t="s">
        <v>264</v>
      </c>
      <c r="BM698" s="195" t="s">
        <v>3628</v>
      </c>
    </row>
    <row r="699" spans="1:65" s="2" customFormat="1" ht="24.15" customHeight="1">
      <c r="A699" s="34"/>
      <c r="B699" s="35"/>
      <c r="C699" s="184" t="s">
        <v>3629</v>
      </c>
      <c r="D699" s="184" t="s">
        <v>248</v>
      </c>
      <c r="E699" s="185" t="s">
        <v>3630</v>
      </c>
      <c r="F699" s="186" t="s">
        <v>3631</v>
      </c>
      <c r="G699" s="187" t="s">
        <v>698</v>
      </c>
      <c r="H699" s="188">
        <v>650</v>
      </c>
      <c r="I699" s="189"/>
      <c r="J699" s="190">
        <f t="shared" si="260"/>
        <v>0</v>
      </c>
      <c r="K699" s="186" t="s">
        <v>1</v>
      </c>
      <c r="L699" s="39"/>
      <c r="M699" s="191" t="s">
        <v>1</v>
      </c>
      <c r="N699" s="192" t="s">
        <v>42</v>
      </c>
      <c r="O699" s="71"/>
      <c r="P699" s="193">
        <f t="shared" si="261"/>
        <v>0</v>
      </c>
      <c r="Q699" s="193">
        <v>0</v>
      </c>
      <c r="R699" s="193">
        <f t="shared" si="262"/>
        <v>0</v>
      </c>
      <c r="S699" s="193">
        <v>0</v>
      </c>
      <c r="T699" s="194">
        <f t="shared" si="263"/>
        <v>0</v>
      </c>
      <c r="U699" s="34"/>
      <c r="V699" s="34"/>
      <c r="W699" s="34"/>
      <c r="X699" s="34"/>
      <c r="Y699" s="34"/>
      <c r="Z699" s="34"/>
      <c r="AA699" s="34"/>
      <c r="AB699" s="34"/>
      <c r="AC699" s="34"/>
      <c r="AD699" s="34"/>
      <c r="AE699" s="34"/>
      <c r="AR699" s="195" t="s">
        <v>264</v>
      </c>
      <c r="AT699" s="195" t="s">
        <v>248</v>
      </c>
      <c r="AU699" s="195" t="s">
        <v>85</v>
      </c>
      <c r="AY699" s="17" t="s">
        <v>247</v>
      </c>
      <c r="BE699" s="196">
        <f t="shared" si="264"/>
        <v>0</v>
      </c>
      <c r="BF699" s="196">
        <f t="shared" si="265"/>
        <v>0</v>
      </c>
      <c r="BG699" s="196">
        <f t="shared" si="266"/>
        <v>0</v>
      </c>
      <c r="BH699" s="196">
        <f t="shared" si="267"/>
        <v>0</v>
      </c>
      <c r="BI699" s="196">
        <f t="shared" si="268"/>
        <v>0</v>
      </c>
      <c r="BJ699" s="17" t="s">
        <v>85</v>
      </c>
      <c r="BK699" s="196">
        <f t="shared" si="269"/>
        <v>0</v>
      </c>
      <c r="BL699" s="17" t="s">
        <v>264</v>
      </c>
      <c r="BM699" s="195" t="s">
        <v>3632</v>
      </c>
    </row>
    <row r="700" spans="1:65" s="2" customFormat="1" ht="24.15" customHeight="1">
      <c r="A700" s="34"/>
      <c r="B700" s="35"/>
      <c r="C700" s="184" t="s">
        <v>1885</v>
      </c>
      <c r="D700" s="184" t="s">
        <v>248</v>
      </c>
      <c r="E700" s="185" t="s">
        <v>3633</v>
      </c>
      <c r="F700" s="186" t="s">
        <v>3634</v>
      </c>
      <c r="G700" s="187" t="s">
        <v>698</v>
      </c>
      <c r="H700" s="188">
        <v>820</v>
      </c>
      <c r="I700" s="189"/>
      <c r="J700" s="190">
        <f t="shared" si="260"/>
        <v>0</v>
      </c>
      <c r="K700" s="186" t="s">
        <v>1</v>
      </c>
      <c r="L700" s="39"/>
      <c r="M700" s="191" t="s">
        <v>1</v>
      </c>
      <c r="N700" s="192" t="s">
        <v>42</v>
      </c>
      <c r="O700" s="71"/>
      <c r="P700" s="193">
        <f t="shared" si="261"/>
        <v>0</v>
      </c>
      <c r="Q700" s="193">
        <v>0</v>
      </c>
      <c r="R700" s="193">
        <f t="shared" si="262"/>
        <v>0</v>
      </c>
      <c r="S700" s="193">
        <v>0</v>
      </c>
      <c r="T700" s="194">
        <f t="shared" si="263"/>
        <v>0</v>
      </c>
      <c r="U700" s="34"/>
      <c r="V700" s="34"/>
      <c r="W700" s="34"/>
      <c r="X700" s="34"/>
      <c r="Y700" s="34"/>
      <c r="Z700" s="34"/>
      <c r="AA700" s="34"/>
      <c r="AB700" s="34"/>
      <c r="AC700" s="34"/>
      <c r="AD700" s="34"/>
      <c r="AE700" s="34"/>
      <c r="AR700" s="195" t="s">
        <v>264</v>
      </c>
      <c r="AT700" s="195" t="s">
        <v>248</v>
      </c>
      <c r="AU700" s="195" t="s">
        <v>85</v>
      </c>
      <c r="AY700" s="17" t="s">
        <v>247</v>
      </c>
      <c r="BE700" s="196">
        <f t="shared" si="264"/>
        <v>0</v>
      </c>
      <c r="BF700" s="196">
        <f t="shared" si="265"/>
        <v>0</v>
      </c>
      <c r="BG700" s="196">
        <f t="shared" si="266"/>
        <v>0</v>
      </c>
      <c r="BH700" s="196">
        <f t="shared" si="267"/>
        <v>0</v>
      </c>
      <c r="BI700" s="196">
        <f t="shared" si="268"/>
        <v>0</v>
      </c>
      <c r="BJ700" s="17" t="s">
        <v>85</v>
      </c>
      <c r="BK700" s="196">
        <f t="shared" si="269"/>
        <v>0</v>
      </c>
      <c r="BL700" s="17" t="s">
        <v>264</v>
      </c>
      <c r="BM700" s="195" t="s">
        <v>3635</v>
      </c>
    </row>
    <row r="701" spans="1:65" s="2" customFormat="1" ht="24.15" customHeight="1">
      <c r="A701" s="34"/>
      <c r="B701" s="35"/>
      <c r="C701" s="184" t="s">
        <v>3636</v>
      </c>
      <c r="D701" s="184" t="s">
        <v>248</v>
      </c>
      <c r="E701" s="185" t="s">
        <v>3637</v>
      </c>
      <c r="F701" s="186" t="s">
        <v>3638</v>
      </c>
      <c r="G701" s="187" t="s">
        <v>698</v>
      </c>
      <c r="H701" s="188">
        <v>2200</v>
      </c>
      <c r="I701" s="189"/>
      <c r="J701" s="190">
        <f t="shared" si="260"/>
        <v>0</v>
      </c>
      <c r="K701" s="186" t="s">
        <v>1</v>
      </c>
      <c r="L701" s="39"/>
      <c r="M701" s="191" t="s">
        <v>1</v>
      </c>
      <c r="N701" s="192" t="s">
        <v>42</v>
      </c>
      <c r="O701" s="71"/>
      <c r="P701" s="193">
        <f t="shared" si="261"/>
        <v>0</v>
      </c>
      <c r="Q701" s="193">
        <v>0</v>
      </c>
      <c r="R701" s="193">
        <f t="shared" si="262"/>
        <v>0</v>
      </c>
      <c r="S701" s="193">
        <v>0</v>
      </c>
      <c r="T701" s="194">
        <f t="shared" si="263"/>
        <v>0</v>
      </c>
      <c r="U701" s="34"/>
      <c r="V701" s="34"/>
      <c r="W701" s="34"/>
      <c r="X701" s="34"/>
      <c r="Y701" s="34"/>
      <c r="Z701" s="34"/>
      <c r="AA701" s="34"/>
      <c r="AB701" s="34"/>
      <c r="AC701" s="34"/>
      <c r="AD701" s="34"/>
      <c r="AE701" s="34"/>
      <c r="AR701" s="195" t="s">
        <v>264</v>
      </c>
      <c r="AT701" s="195" t="s">
        <v>248</v>
      </c>
      <c r="AU701" s="195" t="s">
        <v>85</v>
      </c>
      <c r="AY701" s="17" t="s">
        <v>247</v>
      </c>
      <c r="BE701" s="196">
        <f t="shared" si="264"/>
        <v>0</v>
      </c>
      <c r="BF701" s="196">
        <f t="shared" si="265"/>
        <v>0</v>
      </c>
      <c r="BG701" s="196">
        <f t="shared" si="266"/>
        <v>0</v>
      </c>
      <c r="BH701" s="196">
        <f t="shared" si="267"/>
        <v>0</v>
      </c>
      <c r="BI701" s="196">
        <f t="shared" si="268"/>
        <v>0</v>
      </c>
      <c r="BJ701" s="17" t="s">
        <v>85</v>
      </c>
      <c r="BK701" s="196">
        <f t="shared" si="269"/>
        <v>0</v>
      </c>
      <c r="BL701" s="17" t="s">
        <v>264</v>
      </c>
      <c r="BM701" s="195" t="s">
        <v>3639</v>
      </c>
    </row>
    <row r="702" spans="1:65" s="2" customFormat="1" ht="33" customHeight="1">
      <c r="A702" s="34"/>
      <c r="B702" s="35"/>
      <c r="C702" s="184" t="s">
        <v>1889</v>
      </c>
      <c r="D702" s="184" t="s">
        <v>248</v>
      </c>
      <c r="E702" s="185" t="s">
        <v>3640</v>
      </c>
      <c r="F702" s="186" t="s">
        <v>3641</v>
      </c>
      <c r="G702" s="187" t="s">
        <v>698</v>
      </c>
      <c r="H702" s="188">
        <v>46</v>
      </c>
      <c r="I702" s="189"/>
      <c r="J702" s="190">
        <f t="shared" si="260"/>
        <v>0</v>
      </c>
      <c r="K702" s="186" t="s">
        <v>1</v>
      </c>
      <c r="L702" s="39"/>
      <c r="M702" s="191" t="s">
        <v>1</v>
      </c>
      <c r="N702" s="192" t="s">
        <v>42</v>
      </c>
      <c r="O702" s="71"/>
      <c r="P702" s="193">
        <f t="shared" si="261"/>
        <v>0</v>
      </c>
      <c r="Q702" s="193">
        <v>0</v>
      </c>
      <c r="R702" s="193">
        <f t="shared" si="262"/>
        <v>0</v>
      </c>
      <c r="S702" s="193">
        <v>0</v>
      </c>
      <c r="T702" s="194">
        <f t="shared" si="263"/>
        <v>0</v>
      </c>
      <c r="U702" s="34"/>
      <c r="V702" s="34"/>
      <c r="W702" s="34"/>
      <c r="X702" s="34"/>
      <c r="Y702" s="34"/>
      <c r="Z702" s="34"/>
      <c r="AA702" s="34"/>
      <c r="AB702" s="34"/>
      <c r="AC702" s="34"/>
      <c r="AD702" s="34"/>
      <c r="AE702" s="34"/>
      <c r="AR702" s="195" t="s">
        <v>264</v>
      </c>
      <c r="AT702" s="195" t="s">
        <v>248</v>
      </c>
      <c r="AU702" s="195" t="s">
        <v>85</v>
      </c>
      <c r="AY702" s="17" t="s">
        <v>247</v>
      </c>
      <c r="BE702" s="196">
        <f t="shared" si="264"/>
        <v>0</v>
      </c>
      <c r="BF702" s="196">
        <f t="shared" si="265"/>
        <v>0</v>
      </c>
      <c r="BG702" s="196">
        <f t="shared" si="266"/>
        <v>0</v>
      </c>
      <c r="BH702" s="196">
        <f t="shared" si="267"/>
        <v>0</v>
      </c>
      <c r="BI702" s="196">
        <f t="shared" si="268"/>
        <v>0</v>
      </c>
      <c r="BJ702" s="17" t="s">
        <v>85</v>
      </c>
      <c r="BK702" s="196">
        <f t="shared" si="269"/>
        <v>0</v>
      </c>
      <c r="BL702" s="17" t="s">
        <v>264</v>
      </c>
      <c r="BM702" s="195" t="s">
        <v>3642</v>
      </c>
    </row>
    <row r="703" spans="1:65" s="2" customFormat="1" ht="24.15" customHeight="1">
      <c r="A703" s="34"/>
      <c r="B703" s="35"/>
      <c r="C703" s="184" t="s">
        <v>3643</v>
      </c>
      <c r="D703" s="184" t="s">
        <v>248</v>
      </c>
      <c r="E703" s="185" t="s">
        <v>3644</v>
      </c>
      <c r="F703" s="186" t="s">
        <v>3645</v>
      </c>
      <c r="G703" s="187" t="s">
        <v>698</v>
      </c>
      <c r="H703" s="188">
        <v>90</v>
      </c>
      <c r="I703" s="189"/>
      <c r="J703" s="190">
        <f t="shared" si="260"/>
        <v>0</v>
      </c>
      <c r="K703" s="186" t="s">
        <v>1</v>
      </c>
      <c r="L703" s="39"/>
      <c r="M703" s="191" t="s">
        <v>1</v>
      </c>
      <c r="N703" s="192" t="s">
        <v>42</v>
      </c>
      <c r="O703" s="71"/>
      <c r="P703" s="193">
        <f t="shared" si="261"/>
        <v>0</v>
      </c>
      <c r="Q703" s="193">
        <v>0</v>
      </c>
      <c r="R703" s="193">
        <f t="shared" si="262"/>
        <v>0</v>
      </c>
      <c r="S703" s="193">
        <v>0</v>
      </c>
      <c r="T703" s="194">
        <f t="shared" si="263"/>
        <v>0</v>
      </c>
      <c r="U703" s="34"/>
      <c r="V703" s="34"/>
      <c r="W703" s="34"/>
      <c r="X703" s="34"/>
      <c r="Y703" s="34"/>
      <c r="Z703" s="34"/>
      <c r="AA703" s="34"/>
      <c r="AB703" s="34"/>
      <c r="AC703" s="34"/>
      <c r="AD703" s="34"/>
      <c r="AE703" s="34"/>
      <c r="AR703" s="195" t="s">
        <v>264</v>
      </c>
      <c r="AT703" s="195" t="s">
        <v>248</v>
      </c>
      <c r="AU703" s="195" t="s">
        <v>85</v>
      </c>
      <c r="AY703" s="17" t="s">
        <v>247</v>
      </c>
      <c r="BE703" s="196">
        <f t="shared" si="264"/>
        <v>0</v>
      </c>
      <c r="BF703" s="196">
        <f t="shared" si="265"/>
        <v>0</v>
      </c>
      <c r="BG703" s="196">
        <f t="shared" si="266"/>
        <v>0</v>
      </c>
      <c r="BH703" s="196">
        <f t="shared" si="267"/>
        <v>0</v>
      </c>
      <c r="BI703" s="196">
        <f t="shared" si="268"/>
        <v>0</v>
      </c>
      <c r="BJ703" s="17" t="s">
        <v>85</v>
      </c>
      <c r="BK703" s="196">
        <f t="shared" si="269"/>
        <v>0</v>
      </c>
      <c r="BL703" s="17" t="s">
        <v>264</v>
      </c>
      <c r="BM703" s="195" t="s">
        <v>3646</v>
      </c>
    </row>
    <row r="704" spans="1:65" s="2" customFormat="1" ht="33" customHeight="1">
      <c r="A704" s="34"/>
      <c r="B704" s="35"/>
      <c r="C704" s="184" t="s">
        <v>1892</v>
      </c>
      <c r="D704" s="184" t="s">
        <v>248</v>
      </c>
      <c r="E704" s="185" t="s">
        <v>3647</v>
      </c>
      <c r="F704" s="186" t="s">
        <v>3648</v>
      </c>
      <c r="G704" s="187" t="s">
        <v>698</v>
      </c>
      <c r="H704" s="188">
        <v>43</v>
      </c>
      <c r="I704" s="189"/>
      <c r="J704" s="190">
        <f t="shared" si="260"/>
        <v>0</v>
      </c>
      <c r="K704" s="186" t="s">
        <v>1</v>
      </c>
      <c r="L704" s="39"/>
      <c r="M704" s="191" t="s">
        <v>1</v>
      </c>
      <c r="N704" s="192" t="s">
        <v>42</v>
      </c>
      <c r="O704" s="71"/>
      <c r="P704" s="193">
        <f t="shared" si="261"/>
        <v>0</v>
      </c>
      <c r="Q704" s="193">
        <v>0</v>
      </c>
      <c r="R704" s="193">
        <f t="shared" si="262"/>
        <v>0</v>
      </c>
      <c r="S704" s="193">
        <v>0</v>
      </c>
      <c r="T704" s="194">
        <f t="shared" si="263"/>
        <v>0</v>
      </c>
      <c r="U704" s="34"/>
      <c r="V704" s="34"/>
      <c r="W704" s="34"/>
      <c r="X704" s="34"/>
      <c r="Y704" s="34"/>
      <c r="Z704" s="34"/>
      <c r="AA704" s="34"/>
      <c r="AB704" s="34"/>
      <c r="AC704" s="34"/>
      <c r="AD704" s="34"/>
      <c r="AE704" s="34"/>
      <c r="AR704" s="195" t="s">
        <v>264</v>
      </c>
      <c r="AT704" s="195" t="s">
        <v>248</v>
      </c>
      <c r="AU704" s="195" t="s">
        <v>85</v>
      </c>
      <c r="AY704" s="17" t="s">
        <v>247</v>
      </c>
      <c r="BE704" s="196">
        <f t="shared" si="264"/>
        <v>0</v>
      </c>
      <c r="BF704" s="196">
        <f t="shared" si="265"/>
        <v>0</v>
      </c>
      <c r="BG704" s="196">
        <f t="shared" si="266"/>
        <v>0</v>
      </c>
      <c r="BH704" s="196">
        <f t="shared" si="267"/>
        <v>0</v>
      </c>
      <c r="BI704" s="196">
        <f t="shared" si="268"/>
        <v>0</v>
      </c>
      <c r="BJ704" s="17" t="s">
        <v>85</v>
      </c>
      <c r="BK704" s="196">
        <f t="shared" si="269"/>
        <v>0</v>
      </c>
      <c r="BL704" s="17" t="s">
        <v>264</v>
      </c>
      <c r="BM704" s="195" t="s">
        <v>3649</v>
      </c>
    </row>
    <row r="705" spans="1:65" s="2" customFormat="1" ht="24.15" customHeight="1">
      <c r="A705" s="34"/>
      <c r="B705" s="35"/>
      <c r="C705" s="184" t="s">
        <v>3650</v>
      </c>
      <c r="D705" s="184" t="s">
        <v>248</v>
      </c>
      <c r="E705" s="185" t="s">
        <v>3651</v>
      </c>
      <c r="F705" s="186" t="s">
        <v>3652</v>
      </c>
      <c r="G705" s="187" t="s">
        <v>698</v>
      </c>
      <c r="H705" s="188">
        <v>44</v>
      </c>
      <c r="I705" s="189"/>
      <c r="J705" s="190">
        <f t="shared" si="260"/>
        <v>0</v>
      </c>
      <c r="K705" s="186" t="s">
        <v>1</v>
      </c>
      <c r="L705" s="39"/>
      <c r="M705" s="191" t="s">
        <v>1</v>
      </c>
      <c r="N705" s="192" t="s">
        <v>42</v>
      </c>
      <c r="O705" s="71"/>
      <c r="P705" s="193">
        <f t="shared" si="261"/>
        <v>0</v>
      </c>
      <c r="Q705" s="193">
        <v>0</v>
      </c>
      <c r="R705" s="193">
        <f t="shared" si="262"/>
        <v>0</v>
      </c>
      <c r="S705" s="193">
        <v>0</v>
      </c>
      <c r="T705" s="194">
        <f t="shared" si="263"/>
        <v>0</v>
      </c>
      <c r="U705" s="34"/>
      <c r="V705" s="34"/>
      <c r="W705" s="34"/>
      <c r="X705" s="34"/>
      <c r="Y705" s="34"/>
      <c r="Z705" s="34"/>
      <c r="AA705" s="34"/>
      <c r="AB705" s="34"/>
      <c r="AC705" s="34"/>
      <c r="AD705" s="34"/>
      <c r="AE705" s="34"/>
      <c r="AR705" s="195" t="s">
        <v>264</v>
      </c>
      <c r="AT705" s="195" t="s">
        <v>248</v>
      </c>
      <c r="AU705" s="195" t="s">
        <v>85</v>
      </c>
      <c r="AY705" s="17" t="s">
        <v>247</v>
      </c>
      <c r="BE705" s="196">
        <f t="shared" si="264"/>
        <v>0</v>
      </c>
      <c r="BF705" s="196">
        <f t="shared" si="265"/>
        <v>0</v>
      </c>
      <c r="BG705" s="196">
        <f t="shared" si="266"/>
        <v>0</v>
      </c>
      <c r="BH705" s="196">
        <f t="shared" si="267"/>
        <v>0</v>
      </c>
      <c r="BI705" s="196">
        <f t="shared" si="268"/>
        <v>0</v>
      </c>
      <c r="BJ705" s="17" t="s">
        <v>85</v>
      </c>
      <c r="BK705" s="196">
        <f t="shared" si="269"/>
        <v>0</v>
      </c>
      <c r="BL705" s="17" t="s">
        <v>264</v>
      </c>
      <c r="BM705" s="195" t="s">
        <v>3653</v>
      </c>
    </row>
    <row r="706" spans="1:65" s="2" customFormat="1" ht="24.15" customHeight="1">
      <c r="A706" s="34"/>
      <c r="B706" s="35"/>
      <c r="C706" s="184" t="s">
        <v>1894</v>
      </c>
      <c r="D706" s="184" t="s">
        <v>248</v>
      </c>
      <c r="E706" s="185" t="s">
        <v>3654</v>
      </c>
      <c r="F706" s="186" t="s">
        <v>3655</v>
      </c>
      <c r="G706" s="187" t="s">
        <v>698</v>
      </c>
      <c r="H706" s="188">
        <v>37</v>
      </c>
      <c r="I706" s="189"/>
      <c r="J706" s="190">
        <f t="shared" si="260"/>
        <v>0</v>
      </c>
      <c r="K706" s="186" t="s">
        <v>1</v>
      </c>
      <c r="L706" s="39"/>
      <c r="M706" s="191" t="s">
        <v>1</v>
      </c>
      <c r="N706" s="192" t="s">
        <v>42</v>
      </c>
      <c r="O706" s="71"/>
      <c r="P706" s="193">
        <f t="shared" si="261"/>
        <v>0</v>
      </c>
      <c r="Q706" s="193">
        <v>0</v>
      </c>
      <c r="R706" s="193">
        <f t="shared" si="262"/>
        <v>0</v>
      </c>
      <c r="S706" s="193">
        <v>0</v>
      </c>
      <c r="T706" s="194">
        <f t="shared" si="263"/>
        <v>0</v>
      </c>
      <c r="U706" s="34"/>
      <c r="V706" s="34"/>
      <c r="W706" s="34"/>
      <c r="X706" s="34"/>
      <c r="Y706" s="34"/>
      <c r="Z706" s="34"/>
      <c r="AA706" s="34"/>
      <c r="AB706" s="34"/>
      <c r="AC706" s="34"/>
      <c r="AD706" s="34"/>
      <c r="AE706" s="34"/>
      <c r="AR706" s="195" t="s">
        <v>264</v>
      </c>
      <c r="AT706" s="195" t="s">
        <v>248</v>
      </c>
      <c r="AU706" s="195" t="s">
        <v>85</v>
      </c>
      <c r="AY706" s="17" t="s">
        <v>247</v>
      </c>
      <c r="BE706" s="196">
        <f t="shared" si="264"/>
        <v>0</v>
      </c>
      <c r="BF706" s="196">
        <f t="shared" si="265"/>
        <v>0</v>
      </c>
      <c r="BG706" s="196">
        <f t="shared" si="266"/>
        <v>0</v>
      </c>
      <c r="BH706" s="196">
        <f t="shared" si="267"/>
        <v>0</v>
      </c>
      <c r="BI706" s="196">
        <f t="shared" si="268"/>
        <v>0</v>
      </c>
      <c r="BJ706" s="17" t="s">
        <v>85</v>
      </c>
      <c r="BK706" s="196">
        <f t="shared" si="269"/>
        <v>0</v>
      </c>
      <c r="BL706" s="17" t="s">
        <v>264</v>
      </c>
      <c r="BM706" s="195" t="s">
        <v>3656</v>
      </c>
    </row>
    <row r="707" spans="1:65" s="2" customFormat="1" ht="33" customHeight="1">
      <c r="A707" s="34"/>
      <c r="B707" s="35"/>
      <c r="C707" s="184" t="s">
        <v>3657</v>
      </c>
      <c r="D707" s="184" t="s">
        <v>248</v>
      </c>
      <c r="E707" s="185" t="s">
        <v>3658</v>
      </c>
      <c r="F707" s="186" t="s">
        <v>3659</v>
      </c>
      <c r="G707" s="187" t="s">
        <v>698</v>
      </c>
      <c r="H707" s="188">
        <v>210</v>
      </c>
      <c r="I707" s="189"/>
      <c r="J707" s="190">
        <f t="shared" si="260"/>
        <v>0</v>
      </c>
      <c r="K707" s="186" t="s">
        <v>1</v>
      </c>
      <c r="L707" s="39"/>
      <c r="M707" s="191" t="s">
        <v>1</v>
      </c>
      <c r="N707" s="192" t="s">
        <v>42</v>
      </c>
      <c r="O707" s="71"/>
      <c r="P707" s="193">
        <f t="shared" si="261"/>
        <v>0</v>
      </c>
      <c r="Q707" s="193">
        <v>0</v>
      </c>
      <c r="R707" s="193">
        <f t="shared" si="262"/>
        <v>0</v>
      </c>
      <c r="S707" s="193">
        <v>0</v>
      </c>
      <c r="T707" s="194">
        <f t="shared" si="263"/>
        <v>0</v>
      </c>
      <c r="U707" s="34"/>
      <c r="V707" s="34"/>
      <c r="W707" s="34"/>
      <c r="X707" s="34"/>
      <c r="Y707" s="34"/>
      <c r="Z707" s="34"/>
      <c r="AA707" s="34"/>
      <c r="AB707" s="34"/>
      <c r="AC707" s="34"/>
      <c r="AD707" s="34"/>
      <c r="AE707" s="34"/>
      <c r="AR707" s="195" t="s">
        <v>264</v>
      </c>
      <c r="AT707" s="195" t="s">
        <v>248</v>
      </c>
      <c r="AU707" s="195" t="s">
        <v>85</v>
      </c>
      <c r="AY707" s="17" t="s">
        <v>247</v>
      </c>
      <c r="BE707" s="196">
        <f t="shared" si="264"/>
        <v>0</v>
      </c>
      <c r="BF707" s="196">
        <f t="shared" si="265"/>
        <v>0</v>
      </c>
      <c r="BG707" s="196">
        <f t="shared" si="266"/>
        <v>0</v>
      </c>
      <c r="BH707" s="196">
        <f t="shared" si="267"/>
        <v>0</v>
      </c>
      <c r="BI707" s="196">
        <f t="shared" si="268"/>
        <v>0</v>
      </c>
      <c r="BJ707" s="17" t="s">
        <v>85</v>
      </c>
      <c r="BK707" s="196">
        <f t="shared" si="269"/>
        <v>0</v>
      </c>
      <c r="BL707" s="17" t="s">
        <v>264</v>
      </c>
      <c r="BM707" s="195" t="s">
        <v>3660</v>
      </c>
    </row>
    <row r="708" spans="1:65" s="2" customFormat="1" ht="16.5" customHeight="1">
      <c r="A708" s="34"/>
      <c r="B708" s="35"/>
      <c r="C708" s="184" t="s">
        <v>1895</v>
      </c>
      <c r="D708" s="184" t="s">
        <v>248</v>
      </c>
      <c r="E708" s="185" t="s">
        <v>3661</v>
      </c>
      <c r="F708" s="186" t="s">
        <v>3662</v>
      </c>
      <c r="G708" s="187" t="s">
        <v>1991</v>
      </c>
      <c r="H708" s="188">
        <v>339</v>
      </c>
      <c r="I708" s="189"/>
      <c r="J708" s="190">
        <f t="shared" si="260"/>
        <v>0</v>
      </c>
      <c r="K708" s="186" t="s">
        <v>1</v>
      </c>
      <c r="L708" s="39"/>
      <c r="M708" s="191" t="s">
        <v>1</v>
      </c>
      <c r="N708" s="192" t="s">
        <v>42</v>
      </c>
      <c r="O708" s="71"/>
      <c r="P708" s="193">
        <f t="shared" si="261"/>
        <v>0</v>
      </c>
      <c r="Q708" s="193">
        <v>0</v>
      </c>
      <c r="R708" s="193">
        <f t="shared" si="262"/>
        <v>0</v>
      </c>
      <c r="S708" s="193">
        <v>0</v>
      </c>
      <c r="T708" s="194">
        <f t="shared" si="263"/>
        <v>0</v>
      </c>
      <c r="U708" s="34"/>
      <c r="V708" s="34"/>
      <c r="W708" s="34"/>
      <c r="X708" s="34"/>
      <c r="Y708" s="34"/>
      <c r="Z708" s="34"/>
      <c r="AA708" s="34"/>
      <c r="AB708" s="34"/>
      <c r="AC708" s="34"/>
      <c r="AD708" s="34"/>
      <c r="AE708" s="34"/>
      <c r="AR708" s="195" t="s">
        <v>264</v>
      </c>
      <c r="AT708" s="195" t="s">
        <v>248</v>
      </c>
      <c r="AU708" s="195" t="s">
        <v>85</v>
      </c>
      <c r="AY708" s="17" t="s">
        <v>247</v>
      </c>
      <c r="BE708" s="196">
        <f t="shared" si="264"/>
        <v>0</v>
      </c>
      <c r="BF708" s="196">
        <f t="shared" si="265"/>
        <v>0</v>
      </c>
      <c r="BG708" s="196">
        <f t="shared" si="266"/>
        <v>0</v>
      </c>
      <c r="BH708" s="196">
        <f t="shared" si="267"/>
        <v>0</v>
      </c>
      <c r="BI708" s="196">
        <f t="shared" si="268"/>
        <v>0</v>
      </c>
      <c r="BJ708" s="17" t="s">
        <v>85</v>
      </c>
      <c r="BK708" s="196">
        <f t="shared" si="269"/>
        <v>0</v>
      </c>
      <c r="BL708" s="17" t="s">
        <v>264</v>
      </c>
      <c r="BM708" s="195" t="s">
        <v>3663</v>
      </c>
    </row>
    <row r="709" spans="1:65" s="2" customFormat="1" ht="24.15" customHeight="1">
      <c r="A709" s="34"/>
      <c r="B709" s="35"/>
      <c r="C709" s="184" t="s">
        <v>3664</v>
      </c>
      <c r="D709" s="184" t="s">
        <v>248</v>
      </c>
      <c r="E709" s="185" t="s">
        <v>3665</v>
      </c>
      <c r="F709" s="186" t="s">
        <v>3666</v>
      </c>
      <c r="G709" s="187" t="s">
        <v>698</v>
      </c>
      <c r="H709" s="188">
        <v>12</v>
      </c>
      <c r="I709" s="189"/>
      <c r="J709" s="190">
        <f t="shared" si="260"/>
        <v>0</v>
      </c>
      <c r="K709" s="186" t="s">
        <v>1</v>
      </c>
      <c r="L709" s="39"/>
      <c r="M709" s="191" t="s">
        <v>1</v>
      </c>
      <c r="N709" s="192" t="s">
        <v>42</v>
      </c>
      <c r="O709" s="71"/>
      <c r="P709" s="193">
        <f t="shared" si="261"/>
        <v>0</v>
      </c>
      <c r="Q709" s="193">
        <v>0</v>
      </c>
      <c r="R709" s="193">
        <f t="shared" si="262"/>
        <v>0</v>
      </c>
      <c r="S709" s="193">
        <v>0</v>
      </c>
      <c r="T709" s="194">
        <f t="shared" si="263"/>
        <v>0</v>
      </c>
      <c r="U709" s="34"/>
      <c r="V709" s="34"/>
      <c r="W709" s="34"/>
      <c r="X709" s="34"/>
      <c r="Y709" s="34"/>
      <c r="Z709" s="34"/>
      <c r="AA709" s="34"/>
      <c r="AB709" s="34"/>
      <c r="AC709" s="34"/>
      <c r="AD709" s="34"/>
      <c r="AE709" s="34"/>
      <c r="AR709" s="195" t="s">
        <v>264</v>
      </c>
      <c r="AT709" s="195" t="s">
        <v>248</v>
      </c>
      <c r="AU709" s="195" t="s">
        <v>85</v>
      </c>
      <c r="AY709" s="17" t="s">
        <v>247</v>
      </c>
      <c r="BE709" s="196">
        <f t="shared" si="264"/>
        <v>0</v>
      </c>
      <c r="BF709" s="196">
        <f t="shared" si="265"/>
        <v>0</v>
      </c>
      <c r="BG709" s="196">
        <f t="shared" si="266"/>
        <v>0</v>
      </c>
      <c r="BH709" s="196">
        <f t="shared" si="267"/>
        <v>0</v>
      </c>
      <c r="BI709" s="196">
        <f t="shared" si="268"/>
        <v>0</v>
      </c>
      <c r="BJ709" s="17" t="s">
        <v>85</v>
      </c>
      <c r="BK709" s="196">
        <f t="shared" si="269"/>
        <v>0</v>
      </c>
      <c r="BL709" s="17" t="s">
        <v>264</v>
      </c>
      <c r="BM709" s="195" t="s">
        <v>3667</v>
      </c>
    </row>
    <row r="710" spans="1:65" s="2" customFormat="1" ht="24.15" customHeight="1">
      <c r="A710" s="34"/>
      <c r="B710" s="35"/>
      <c r="C710" s="184" t="s">
        <v>1899</v>
      </c>
      <c r="D710" s="184" t="s">
        <v>248</v>
      </c>
      <c r="E710" s="185" t="s">
        <v>3668</v>
      </c>
      <c r="F710" s="186" t="s">
        <v>3669</v>
      </c>
      <c r="G710" s="187" t="s">
        <v>698</v>
      </c>
      <c r="H710" s="188">
        <v>385</v>
      </c>
      <c r="I710" s="189"/>
      <c r="J710" s="190">
        <f t="shared" si="260"/>
        <v>0</v>
      </c>
      <c r="K710" s="186" t="s">
        <v>1</v>
      </c>
      <c r="L710" s="39"/>
      <c r="M710" s="191" t="s">
        <v>1</v>
      </c>
      <c r="N710" s="192" t="s">
        <v>42</v>
      </c>
      <c r="O710" s="71"/>
      <c r="P710" s="193">
        <f t="shared" si="261"/>
        <v>0</v>
      </c>
      <c r="Q710" s="193">
        <v>0</v>
      </c>
      <c r="R710" s="193">
        <f t="shared" si="262"/>
        <v>0</v>
      </c>
      <c r="S710" s="193">
        <v>0</v>
      </c>
      <c r="T710" s="194">
        <f t="shared" si="263"/>
        <v>0</v>
      </c>
      <c r="U710" s="34"/>
      <c r="V710" s="34"/>
      <c r="W710" s="34"/>
      <c r="X710" s="34"/>
      <c r="Y710" s="34"/>
      <c r="Z710" s="34"/>
      <c r="AA710" s="34"/>
      <c r="AB710" s="34"/>
      <c r="AC710" s="34"/>
      <c r="AD710" s="34"/>
      <c r="AE710" s="34"/>
      <c r="AR710" s="195" t="s">
        <v>264</v>
      </c>
      <c r="AT710" s="195" t="s">
        <v>248</v>
      </c>
      <c r="AU710" s="195" t="s">
        <v>85</v>
      </c>
      <c r="AY710" s="17" t="s">
        <v>247</v>
      </c>
      <c r="BE710" s="196">
        <f t="shared" si="264"/>
        <v>0</v>
      </c>
      <c r="BF710" s="196">
        <f t="shared" si="265"/>
        <v>0</v>
      </c>
      <c r="BG710" s="196">
        <f t="shared" si="266"/>
        <v>0</v>
      </c>
      <c r="BH710" s="196">
        <f t="shared" si="267"/>
        <v>0</v>
      </c>
      <c r="BI710" s="196">
        <f t="shared" si="268"/>
        <v>0</v>
      </c>
      <c r="BJ710" s="17" t="s">
        <v>85</v>
      </c>
      <c r="BK710" s="196">
        <f t="shared" si="269"/>
        <v>0</v>
      </c>
      <c r="BL710" s="17" t="s">
        <v>264</v>
      </c>
      <c r="BM710" s="195" t="s">
        <v>3670</v>
      </c>
    </row>
    <row r="711" spans="1:65" s="2" customFormat="1" ht="37.75" customHeight="1">
      <c r="A711" s="34"/>
      <c r="B711" s="35"/>
      <c r="C711" s="184" t="s">
        <v>3671</v>
      </c>
      <c r="D711" s="184" t="s">
        <v>248</v>
      </c>
      <c r="E711" s="185" t="s">
        <v>3672</v>
      </c>
      <c r="F711" s="186" t="s">
        <v>3673</v>
      </c>
      <c r="G711" s="187" t="s">
        <v>698</v>
      </c>
      <c r="H711" s="188">
        <v>260</v>
      </c>
      <c r="I711" s="189"/>
      <c r="J711" s="190">
        <f t="shared" si="260"/>
        <v>0</v>
      </c>
      <c r="K711" s="186" t="s">
        <v>1</v>
      </c>
      <c r="L711" s="39"/>
      <c r="M711" s="191" t="s">
        <v>1</v>
      </c>
      <c r="N711" s="192" t="s">
        <v>42</v>
      </c>
      <c r="O711" s="71"/>
      <c r="P711" s="193">
        <f t="shared" si="261"/>
        <v>0</v>
      </c>
      <c r="Q711" s="193">
        <v>0</v>
      </c>
      <c r="R711" s="193">
        <f t="shared" si="262"/>
        <v>0</v>
      </c>
      <c r="S711" s="193">
        <v>0</v>
      </c>
      <c r="T711" s="194">
        <f t="shared" si="263"/>
        <v>0</v>
      </c>
      <c r="U711" s="34"/>
      <c r="V711" s="34"/>
      <c r="W711" s="34"/>
      <c r="X711" s="34"/>
      <c r="Y711" s="34"/>
      <c r="Z711" s="34"/>
      <c r="AA711" s="34"/>
      <c r="AB711" s="34"/>
      <c r="AC711" s="34"/>
      <c r="AD711" s="34"/>
      <c r="AE711" s="34"/>
      <c r="AR711" s="195" t="s">
        <v>264</v>
      </c>
      <c r="AT711" s="195" t="s">
        <v>248</v>
      </c>
      <c r="AU711" s="195" t="s">
        <v>85</v>
      </c>
      <c r="AY711" s="17" t="s">
        <v>247</v>
      </c>
      <c r="BE711" s="196">
        <f t="shared" si="264"/>
        <v>0</v>
      </c>
      <c r="BF711" s="196">
        <f t="shared" si="265"/>
        <v>0</v>
      </c>
      <c r="BG711" s="196">
        <f t="shared" si="266"/>
        <v>0</v>
      </c>
      <c r="BH711" s="196">
        <f t="shared" si="267"/>
        <v>0</v>
      </c>
      <c r="BI711" s="196">
        <f t="shared" si="268"/>
        <v>0</v>
      </c>
      <c r="BJ711" s="17" t="s">
        <v>85</v>
      </c>
      <c r="BK711" s="196">
        <f t="shared" si="269"/>
        <v>0</v>
      </c>
      <c r="BL711" s="17" t="s">
        <v>264</v>
      </c>
      <c r="BM711" s="195" t="s">
        <v>3674</v>
      </c>
    </row>
    <row r="712" spans="1:65" s="2" customFormat="1" ht="21.75" customHeight="1">
      <c r="A712" s="34"/>
      <c r="B712" s="35"/>
      <c r="C712" s="184" t="s">
        <v>3098</v>
      </c>
      <c r="D712" s="184" t="s">
        <v>248</v>
      </c>
      <c r="E712" s="185" t="s">
        <v>3675</v>
      </c>
      <c r="F712" s="186" t="s">
        <v>3676</v>
      </c>
      <c r="G712" s="187" t="s">
        <v>1991</v>
      </c>
      <c r="H712" s="188">
        <v>320</v>
      </c>
      <c r="I712" s="189"/>
      <c r="J712" s="190">
        <f t="shared" si="260"/>
        <v>0</v>
      </c>
      <c r="K712" s="186" t="s">
        <v>1</v>
      </c>
      <c r="L712" s="39"/>
      <c r="M712" s="191" t="s">
        <v>1</v>
      </c>
      <c r="N712" s="192" t="s">
        <v>42</v>
      </c>
      <c r="O712" s="71"/>
      <c r="P712" s="193">
        <f t="shared" si="261"/>
        <v>0</v>
      </c>
      <c r="Q712" s="193">
        <v>0</v>
      </c>
      <c r="R712" s="193">
        <f t="shared" si="262"/>
        <v>0</v>
      </c>
      <c r="S712" s="193">
        <v>0</v>
      </c>
      <c r="T712" s="194">
        <f t="shared" si="263"/>
        <v>0</v>
      </c>
      <c r="U712" s="34"/>
      <c r="V712" s="34"/>
      <c r="W712" s="34"/>
      <c r="X712" s="34"/>
      <c r="Y712" s="34"/>
      <c r="Z712" s="34"/>
      <c r="AA712" s="34"/>
      <c r="AB712" s="34"/>
      <c r="AC712" s="34"/>
      <c r="AD712" s="34"/>
      <c r="AE712" s="34"/>
      <c r="AR712" s="195" t="s">
        <v>264</v>
      </c>
      <c r="AT712" s="195" t="s">
        <v>248</v>
      </c>
      <c r="AU712" s="195" t="s">
        <v>85</v>
      </c>
      <c r="AY712" s="17" t="s">
        <v>247</v>
      </c>
      <c r="BE712" s="196">
        <f t="shared" si="264"/>
        <v>0</v>
      </c>
      <c r="BF712" s="196">
        <f t="shared" si="265"/>
        <v>0</v>
      </c>
      <c r="BG712" s="196">
        <f t="shared" si="266"/>
        <v>0</v>
      </c>
      <c r="BH712" s="196">
        <f t="shared" si="267"/>
        <v>0</v>
      </c>
      <c r="BI712" s="196">
        <f t="shared" si="268"/>
        <v>0</v>
      </c>
      <c r="BJ712" s="17" t="s">
        <v>85</v>
      </c>
      <c r="BK712" s="196">
        <f t="shared" si="269"/>
        <v>0</v>
      </c>
      <c r="BL712" s="17" t="s">
        <v>264</v>
      </c>
      <c r="BM712" s="195" t="s">
        <v>3677</v>
      </c>
    </row>
    <row r="713" spans="1:65" s="2" customFormat="1" ht="24.15" customHeight="1">
      <c r="A713" s="34"/>
      <c r="B713" s="35"/>
      <c r="C713" s="184" t="s">
        <v>3678</v>
      </c>
      <c r="D713" s="184" t="s">
        <v>248</v>
      </c>
      <c r="E713" s="185" t="s">
        <v>3679</v>
      </c>
      <c r="F713" s="186" t="s">
        <v>3680</v>
      </c>
      <c r="G713" s="187" t="s">
        <v>1991</v>
      </c>
      <c r="H713" s="188">
        <v>351</v>
      </c>
      <c r="I713" s="189"/>
      <c r="J713" s="190">
        <f t="shared" si="260"/>
        <v>0</v>
      </c>
      <c r="K713" s="186" t="s">
        <v>1</v>
      </c>
      <c r="L713" s="39"/>
      <c r="M713" s="191" t="s">
        <v>1</v>
      </c>
      <c r="N713" s="192" t="s">
        <v>42</v>
      </c>
      <c r="O713" s="71"/>
      <c r="P713" s="193">
        <f t="shared" si="261"/>
        <v>0</v>
      </c>
      <c r="Q713" s="193">
        <v>0</v>
      </c>
      <c r="R713" s="193">
        <f t="shared" si="262"/>
        <v>0</v>
      </c>
      <c r="S713" s="193">
        <v>0</v>
      </c>
      <c r="T713" s="194">
        <f t="shared" si="263"/>
        <v>0</v>
      </c>
      <c r="U713" s="34"/>
      <c r="V713" s="34"/>
      <c r="W713" s="34"/>
      <c r="X713" s="34"/>
      <c r="Y713" s="34"/>
      <c r="Z713" s="34"/>
      <c r="AA713" s="34"/>
      <c r="AB713" s="34"/>
      <c r="AC713" s="34"/>
      <c r="AD713" s="34"/>
      <c r="AE713" s="34"/>
      <c r="AR713" s="195" t="s">
        <v>264</v>
      </c>
      <c r="AT713" s="195" t="s">
        <v>248</v>
      </c>
      <c r="AU713" s="195" t="s">
        <v>85</v>
      </c>
      <c r="AY713" s="17" t="s">
        <v>247</v>
      </c>
      <c r="BE713" s="196">
        <f t="shared" si="264"/>
        <v>0</v>
      </c>
      <c r="BF713" s="196">
        <f t="shared" si="265"/>
        <v>0</v>
      </c>
      <c r="BG713" s="196">
        <f t="shared" si="266"/>
        <v>0</v>
      </c>
      <c r="BH713" s="196">
        <f t="shared" si="267"/>
        <v>0</v>
      </c>
      <c r="BI713" s="196">
        <f t="shared" si="268"/>
        <v>0</v>
      </c>
      <c r="BJ713" s="17" t="s">
        <v>85</v>
      </c>
      <c r="BK713" s="196">
        <f t="shared" si="269"/>
        <v>0</v>
      </c>
      <c r="BL713" s="17" t="s">
        <v>264</v>
      </c>
      <c r="BM713" s="195" t="s">
        <v>3681</v>
      </c>
    </row>
    <row r="714" spans="1:65" s="2" customFormat="1" ht="37.75" customHeight="1">
      <c r="A714" s="34"/>
      <c r="B714" s="35"/>
      <c r="C714" s="184" t="s">
        <v>3099</v>
      </c>
      <c r="D714" s="184" t="s">
        <v>248</v>
      </c>
      <c r="E714" s="185" t="s">
        <v>3682</v>
      </c>
      <c r="F714" s="186" t="s">
        <v>3683</v>
      </c>
      <c r="G714" s="187" t="s">
        <v>1991</v>
      </c>
      <c r="H714" s="188">
        <v>37</v>
      </c>
      <c r="I714" s="189"/>
      <c r="J714" s="190">
        <f t="shared" si="260"/>
        <v>0</v>
      </c>
      <c r="K714" s="186" t="s">
        <v>1</v>
      </c>
      <c r="L714" s="39"/>
      <c r="M714" s="191" t="s">
        <v>1</v>
      </c>
      <c r="N714" s="192" t="s">
        <v>42</v>
      </c>
      <c r="O714" s="71"/>
      <c r="P714" s="193">
        <f t="shared" si="261"/>
        <v>0</v>
      </c>
      <c r="Q714" s="193">
        <v>0</v>
      </c>
      <c r="R714" s="193">
        <f t="shared" si="262"/>
        <v>0</v>
      </c>
      <c r="S714" s="193">
        <v>0</v>
      </c>
      <c r="T714" s="194">
        <f t="shared" si="263"/>
        <v>0</v>
      </c>
      <c r="U714" s="34"/>
      <c r="V714" s="34"/>
      <c r="W714" s="34"/>
      <c r="X714" s="34"/>
      <c r="Y714" s="34"/>
      <c r="Z714" s="34"/>
      <c r="AA714" s="34"/>
      <c r="AB714" s="34"/>
      <c r="AC714" s="34"/>
      <c r="AD714" s="34"/>
      <c r="AE714" s="34"/>
      <c r="AR714" s="195" t="s">
        <v>264</v>
      </c>
      <c r="AT714" s="195" t="s">
        <v>248</v>
      </c>
      <c r="AU714" s="195" t="s">
        <v>85</v>
      </c>
      <c r="AY714" s="17" t="s">
        <v>247</v>
      </c>
      <c r="BE714" s="196">
        <f t="shared" si="264"/>
        <v>0</v>
      </c>
      <c r="BF714" s="196">
        <f t="shared" si="265"/>
        <v>0</v>
      </c>
      <c r="BG714" s="196">
        <f t="shared" si="266"/>
        <v>0</v>
      </c>
      <c r="BH714" s="196">
        <f t="shared" si="267"/>
        <v>0</v>
      </c>
      <c r="BI714" s="196">
        <f t="shared" si="268"/>
        <v>0</v>
      </c>
      <c r="BJ714" s="17" t="s">
        <v>85</v>
      </c>
      <c r="BK714" s="196">
        <f t="shared" si="269"/>
        <v>0</v>
      </c>
      <c r="BL714" s="17" t="s">
        <v>264</v>
      </c>
      <c r="BM714" s="195" t="s">
        <v>3684</v>
      </c>
    </row>
    <row r="715" spans="1:65" s="2" customFormat="1" ht="33" customHeight="1">
      <c r="A715" s="34"/>
      <c r="B715" s="35"/>
      <c r="C715" s="184" t="s">
        <v>3685</v>
      </c>
      <c r="D715" s="184" t="s">
        <v>248</v>
      </c>
      <c r="E715" s="185" t="s">
        <v>3686</v>
      </c>
      <c r="F715" s="186" t="s">
        <v>3687</v>
      </c>
      <c r="G715" s="187" t="s">
        <v>1991</v>
      </c>
      <c r="H715" s="188">
        <v>224</v>
      </c>
      <c r="I715" s="189"/>
      <c r="J715" s="190">
        <f t="shared" si="260"/>
        <v>0</v>
      </c>
      <c r="K715" s="186" t="s">
        <v>1</v>
      </c>
      <c r="L715" s="39"/>
      <c r="M715" s="191" t="s">
        <v>1</v>
      </c>
      <c r="N715" s="192" t="s">
        <v>42</v>
      </c>
      <c r="O715" s="71"/>
      <c r="P715" s="193">
        <f t="shared" si="261"/>
        <v>0</v>
      </c>
      <c r="Q715" s="193">
        <v>0</v>
      </c>
      <c r="R715" s="193">
        <f t="shared" si="262"/>
        <v>0</v>
      </c>
      <c r="S715" s="193">
        <v>0</v>
      </c>
      <c r="T715" s="194">
        <f t="shared" si="263"/>
        <v>0</v>
      </c>
      <c r="U715" s="34"/>
      <c r="V715" s="34"/>
      <c r="W715" s="34"/>
      <c r="X715" s="34"/>
      <c r="Y715" s="34"/>
      <c r="Z715" s="34"/>
      <c r="AA715" s="34"/>
      <c r="AB715" s="34"/>
      <c r="AC715" s="34"/>
      <c r="AD715" s="34"/>
      <c r="AE715" s="34"/>
      <c r="AR715" s="195" t="s">
        <v>264</v>
      </c>
      <c r="AT715" s="195" t="s">
        <v>248</v>
      </c>
      <c r="AU715" s="195" t="s">
        <v>85</v>
      </c>
      <c r="AY715" s="17" t="s">
        <v>247</v>
      </c>
      <c r="BE715" s="196">
        <f t="shared" si="264"/>
        <v>0</v>
      </c>
      <c r="BF715" s="196">
        <f t="shared" si="265"/>
        <v>0</v>
      </c>
      <c r="BG715" s="196">
        <f t="shared" si="266"/>
        <v>0</v>
      </c>
      <c r="BH715" s="196">
        <f t="shared" si="267"/>
        <v>0</v>
      </c>
      <c r="BI715" s="196">
        <f t="shared" si="268"/>
        <v>0</v>
      </c>
      <c r="BJ715" s="17" t="s">
        <v>85</v>
      </c>
      <c r="BK715" s="196">
        <f t="shared" si="269"/>
        <v>0</v>
      </c>
      <c r="BL715" s="17" t="s">
        <v>264</v>
      </c>
      <c r="BM715" s="195" t="s">
        <v>3688</v>
      </c>
    </row>
    <row r="716" spans="1:65" s="2" customFormat="1" ht="24.15" customHeight="1">
      <c r="A716" s="34"/>
      <c r="B716" s="35"/>
      <c r="C716" s="184" t="s">
        <v>3100</v>
      </c>
      <c r="D716" s="184" t="s">
        <v>248</v>
      </c>
      <c r="E716" s="185" t="s">
        <v>3689</v>
      </c>
      <c r="F716" s="186" t="s">
        <v>3690</v>
      </c>
      <c r="G716" s="187" t="s">
        <v>1991</v>
      </c>
      <c r="H716" s="188">
        <v>130</v>
      </c>
      <c r="I716" s="189"/>
      <c r="J716" s="190">
        <f t="shared" si="260"/>
        <v>0</v>
      </c>
      <c r="K716" s="186" t="s">
        <v>1</v>
      </c>
      <c r="L716" s="39"/>
      <c r="M716" s="191" t="s">
        <v>1</v>
      </c>
      <c r="N716" s="192" t="s">
        <v>42</v>
      </c>
      <c r="O716" s="71"/>
      <c r="P716" s="193">
        <f t="shared" si="261"/>
        <v>0</v>
      </c>
      <c r="Q716" s="193">
        <v>0</v>
      </c>
      <c r="R716" s="193">
        <f t="shared" si="262"/>
        <v>0</v>
      </c>
      <c r="S716" s="193">
        <v>0</v>
      </c>
      <c r="T716" s="194">
        <f t="shared" si="263"/>
        <v>0</v>
      </c>
      <c r="U716" s="34"/>
      <c r="V716" s="34"/>
      <c r="W716" s="34"/>
      <c r="X716" s="34"/>
      <c r="Y716" s="34"/>
      <c r="Z716" s="34"/>
      <c r="AA716" s="34"/>
      <c r="AB716" s="34"/>
      <c r="AC716" s="34"/>
      <c r="AD716" s="34"/>
      <c r="AE716" s="34"/>
      <c r="AR716" s="195" t="s">
        <v>264</v>
      </c>
      <c r="AT716" s="195" t="s">
        <v>248</v>
      </c>
      <c r="AU716" s="195" t="s">
        <v>85</v>
      </c>
      <c r="AY716" s="17" t="s">
        <v>247</v>
      </c>
      <c r="BE716" s="196">
        <f t="shared" si="264"/>
        <v>0</v>
      </c>
      <c r="BF716" s="196">
        <f t="shared" si="265"/>
        <v>0</v>
      </c>
      <c r="BG716" s="196">
        <f t="shared" si="266"/>
        <v>0</v>
      </c>
      <c r="BH716" s="196">
        <f t="shared" si="267"/>
        <v>0</v>
      </c>
      <c r="BI716" s="196">
        <f t="shared" si="268"/>
        <v>0</v>
      </c>
      <c r="BJ716" s="17" t="s">
        <v>85</v>
      </c>
      <c r="BK716" s="196">
        <f t="shared" si="269"/>
        <v>0</v>
      </c>
      <c r="BL716" s="17" t="s">
        <v>264</v>
      </c>
      <c r="BM716" s="195" t="s">
        <v>3691</v>
      </c>
    </row>
    <row r="717" spans="1:65" s="2" customFormat="1" ht="33" customHeight="1">
      <c r="A717" s="34"/>
      <c r="B717" s="35"/>
      <c r="C717" s="184" t="s">
        <v>3692</v>
      </c>
      <c r="D717" s="184" t="s">
        <v>248</v>
      </c>
      <c r="E717" s="185" t="s">
        <v>3693</v>
      </c>
      <c r="F717" s="186" t="s">
        <v>3694</v>
      </c>
      <c r="G717" s="187" t="s">
        <v>1991</v>
      </c>
      <c r="H717" s="188">
        <v>11</v>
      </c>
      <c r="I717" s="189"/>
      <c r="J717" s="190">
        <f t="shared" si="260"/>
        <v>0</v>
      </c>
      <c r="K717" s="186" t="s">
        <v>1</v>
      </c>
      <c r="L717" s="39"/>
      <c r="M717" s="191" t="s">
        <v>1</v>
      </c>
      <c r="N717" s="192" t="s">
        <v>42</v>
      </c>
      <c r="O717" s="71"/>
      <c r="P717" s="193">
        <f t="shared" si="261"/>
        <v>0</v>
      </c>
      <c r="Q717" s="193">
        <v>0</v>
      </c>
      <c r="R717" s="193">
        <f t="shared" si="262"/>
        <v>0</v>
      </c>
      <c r="S717" s="193">
        <v>0</v>
      </c>
      <c r="T717" s="194">
        <f t="shared" si="263"/>
        <v>0</v>
      </c>
      <c r="U717" s="34"/>
      <c r="V717" s="34"/>
      <c r="W717" s="34"/>
      <c r="X717" s="34"/>
      <c r="Y717" s="34"/>
      <c r="Z717" s="34"/>
      <c r="AA717" s="34"/>
      <c r="AB717" s="34"/>
      <c r="AC717" s="34"/>
      <c r="AD717" s="34"/>
      <c r="AE717" s="34"/>
      <c r="AR717" s="195" t="s">
        <v>264</v>
      </c>
      <c r="AT717" s="195" t="s">
        <v>248</v>
      </c>
      <c r="AU717" s="195" t="s">
        <v>85</v>
      </c>
      <c r="AY717" s="17" t="s">
        <v>247</v>
      </c>
      <c r="BE717" s="196">
        <f t="shared" si="264"/>
        <v>0</v>
      </c>
      <c r="BF717" s="196">
        <f t="shared" si="265"/>
        <v>0</v>
      </c>
      <c r="BG717" s="196">
        <f t="shared" si="266"/>
        <v>0</v>
      </c>
      <c r="BH717" s="196">
        <f t="shared" si="267"/>
        <v>0</v>
      </c>
      <c r="BI717" s="196">
        <f t="shared" si="268"/>
        <v>0</v>
      </c>
      <c r="BJ717" s="17" t="s">
        <v>85</v>
      </c>
      <c r="BK717" s="196">
        <f t="shared" si="269"/>
        <v>0</v>
      </c>
      <c r="BL717" s="17" t="s">
        <v>264</v>
      </c>
      <c r="BM717" s="195" t="s">
        <v>3695</v>
      </c>
    </row>
    <row r="718" spans="1:65" s="2" customFormat="1" ht="55.5" customHeight="1">
      <c r="A718" s="34"/>
      <c r="B718" s="35"/>
      <c r="C718" s="184" t="s">
        <v>3101</v>
      </c>
      <c r="D718" s="184" t="s">
        <v>248</v>
      </c>
      <c r="E718" s="185" t="s">
        <v>3696</v>
      </c>
      <c r="F718" s="186" t="s">
        <v>3697</v>
      </c>
      <c r="G718" s="187" t="s">
        <v>1991</v>
      </c>
      <c r="H718" s="188">
        <v>11</v>
      </c>
      <c r="I718" s="189"/>
      <c r="J718" s="190">
        <f t="shared" si="260"/>
        <v>0</v>
      </c>
      <c r="K718" s="186" t="s">
        <v>1</v>
      </c>
      <c r="L718" s="39"/>
      <c r="M718" s="191" t="s">
        <v>1</v>
      </c>
      <c r="N718" s="192" t="s">
        <v>42</v>
      </c>
      <c r="O718" s="71"/>
      <c r="P718" s="193">
        <f t="shared" si="261"/>
        <v>0</v>
      </c>
      <c r="Q718" s="193">
        <v>0</v>
      </c>
      <c r="R718" s="193">
        <f t="shared" si="262"/>
        <v>0</v>
      </c>
      <c r="S718" s="193">
        <v>0</v>
      </c>
      <c r="T718" s="194">
        <f t="shared" si="263"/>
        <v>0</v>
      </c>
      <c r="U718" s="34"/>
      <c r="V718" s="34"/>
      <c r="W718" s="34"/>
      <c r="X718" s="34"/>
      <c r="Y718" s="34"/>
      <c r="Z718" s="34"/>
      <c r="AA718" s="34"/>
      <c r="AB718" s="34"/>
      <c r="AC718" s="34"/>
      <c r="AD718" s="34"/>
      <c r="AE718" s="34"/>
      <c r="AR718" s="195" t="s">
        <v>264</v>
      </c>
      <c r="AT718" s="195" t="s">
        <v>248</v>
      </c>
      <c r="AU718" s="195" t="s">
        <v>85</v>
      </c>
      <c r="AY718" s="17" t="s">
        <v>247</v>
      </c>
      <c r="BE718" s="196">
        <f t="shared" si="264"/>
        <v>0</v>
      </c>
      <c r="BF718" s="196">
        <f t="shared" si="265"/>
        <v>0</v>
      </c>
      <c r="BG718" s="196">
        <f t="shared" si="266"/>
        <v>0</v>
      </c>
      <c r="BH718" s="196">
        <f t="shared" si="267"/>
        <v>0</v>
      </c>
      <c r="BI718" s="196">
        <f t="shared" si="268"/>
        <v>0</v>
      </c>
      <c r="BJ718" s="17" t="s">
        <v>85</v>
      </c>
      <c r="BK718" s="196">
        <f t="shared" si="269"/>
        <v>0</v>
      </c>
      <c r="BL718" s="17" t="s">
        <v>264</v>
      </c>
      <c r="BM718" s="195" t="s">
        <v>3698</v>
      </c>
    </row>
    <row r="719" spans="1:65" s="2" customFormat="1" ht="18">
      <c r="A719" s="34"/>
      <c r="B719" s="35"/>
      <c r="C719" s="36"/>
      <c r="D719" s="197" t="s">
        <v>253</v>
      </c>
      <c r="E719" s="36"/>
      <c r="F719" s="198" t="s">
        <v>3699</v>
      </c>
      <c r="G719" s="36"/>
      <c r="H719" s="36"/>
      <c r="I719" s="199"/>
      <c r="J719" s="36"/>
      <c r="K719" s="36"/>
      <c r="L719" s="39"/>
      <c r="M719" s="200"/>
      <c r="N719" s="201"/>
      <c r="O719" s="71"/>
      <c r="P719" s="71"/>
      <c r="Q719" s="71"/>
      <c r="R719" s="71"/>
      <c r="S719" s="71"/>
      <c r="T719" s="72"/>
      <c r="U719" s="34"/>
      <c r="V719" s="34"/>
      <c r="W719" s="34"/>
      <c r="X719" s="34"/>
      <c r="Y719" s="34"/>
      <c r="Z719" s="34"/>
      <c r="AA719" s="34"/>
      <c r="AB719" s="34"/>
      <c r="AC719" s="34"/>
      <c r="AD719" s="34"/>
      <c r="AE719" s="34"/>
      <c r="AT719" s="17" t="s">
        <v>253</v>
      </c>
      <c r="AU719" s="17" t="s">
        <v>85</v>
      </c>
    </row>
    <row r="720" spans="1:65" s="2" customFormat="1" ht="55.5" customHeight="1">
      <c r="A720" s="34"/>
      <c r="B720" s="35"/>
      <c r="C720" s="184" t="s">
        <v>3700</v>
      </c>
      <c r="D720" s="184" t="s">
        <v>248</v>
      </c>
      <c r="E720" s="185" t="s">
        <v>3701</v>
      </c>
      <c r="F720" s="186" t="s">
        <v>3702</v>
      </c>
      <c r="G720" s="187" t="s">
        <v>1991</v>
      </c>
      <c r="H720" s="188">
        <v>5</v>
      </c>
      <c r="I720" s="189"/>
      <c r="J720" s="190">
        <f>ROUND(I720*H720,2)</f>
        <v>0</v>
      </c>
      <c r="K720" s="186" t="s">
        <v>1</v>
      </c>
      <c r="L720" s="39"/>
      <c r="M720" s="191" t="s">
        <v>1</v>
      </c>
      <c r="N720" s="192" t="s">
        <v>42</v>
      </c>
      <c r="O720" s="71"/>
      <c r="P720" s="193">
        <f>O720*H720</f>
        <v>0</v>
      </c>
      <c r="Q720" s="193">
        <v>0</v>
      </c>
      <c r="R720" s="193">
        <f>Q720*H720</f>
        <v>0</v>
      </c>
      <c r="S720" s="193">
        <v>0</v>
      </c>
      <c r="T720" s="194">
        <f>S720*H720</f>
        <v>0</v>
      </c>
      <c r="U720" s="34"/>
      <c r="V720" s="34"/>
      <c r="W720" s="34"/>
      <c r="X720" s="34"/>
      <c r="Y720" s="34"/>
      <c r="Z720" s="34"/>
      <c r="AA720" s="34"/>
      <c r="AB720" s="34"/>
      <c r="AC720" s="34"/>
      <c r="AD720" s="34"/>
      <c r="AE720" s="34"/>
      <c r="AR720" s="195" t="s">
        <v>264</v>
      </c>
      <c r="AT720" s="195" t="s">
        <v>248</v>
      </c>
      <c r="AU720" s="195" t="s">
        <v>85</v>
      </c>
      <c r="AY720" s="17" t="s">
        <v>247</v>
      </c>
      <c r="BE720" s="196">
        <f>IF(N720="základní",J720,0)</f>
        <v>0</v>
      </c>
      <c r="BF720" s="196">
        <f>IF(N720="snížená",J720,0)</f>
        <v>0</v>
      </c>
      <c r="BG720" s="196">
        <f>IF(N720="zákl. přenesená",J720,0)</f>
        <v>0</v>
      </c>
      <c r="BH720" s="196">
        <f>IF(N720="sníž. přenesená",J720,0)</f>
        <v>0</v>
      </c>
      <c r="BI720" s="196">
        <f>IF(N720="nulová",J720,0)</f>
        <v>0</v>
      </c>
      <c r="BJ720" s="17" t="s">
        <v>85</v>
      </c>
      <c r="BK720" s="196">
        <f>ROUND(I720*H720,2)</f>
        <v>0</v>
      </c>
      <c r="BL720" s="17" t="s">
        <v>264</v>
      </c>
      <c r="BM720" s="195" t="s">
        <v>3703</v>
      </c>
    </row>
    <row r="721" spans="1:65" s="2" customFormat="1" ht="18">
      <c r="A721" s="34"/>
      <c r="B721" s="35"/>
      <c r="C721" s="36"/>
      <c r="D721" s="197" t="s">
        <v>253</v>
      </c>
      <c r="E721" s="36"/>
      <c r="F721" s="198" t="s">
        <v>3699</v>
      </c>
      <c r="G721" s="36"/>
      <c r="H721" s="36"/>
      <c r="I721" s="199"/>
      <c r="J721" s="36"/>
      <c r="K721" s="36"/>
      <c r="L721" s="39"/>
      <c r="M721" s="200"/>
      <c r="N721" s="201"/>
      <c r="O721" s="71"/>
      <c r="P721" s="71"/>
      <c r="Q721" s="71"/>
      <c r="R721" s="71"/>
      <c r="S721" s="71"/>
      <c r="T721" s="72"/>
      <c r="U721" s="34"/>
      <c r="V721" s="34"/>
      <c r="W721" s="34"/>
      <c r="X721" s="34"/>
      <c r="Y721" s="34"/>
      <c r="Z721" s="34"/>
      <c r="AA721" s="34"/>
      <c r="AB721" s="34"/>
      <c r="AC721" s="34"/>
      <c r="AD721" s="34"/>
      <c r="AE721" s="34"/>
      <c r="AT721" s="17" t="s">
        <v>253</v>
      </c>
      <c r="AU721" s="17" t="s">
        <v>85</v>
      </c>
    </row>
    <row r="722" spans="1:65" s="2" customFormat="1" ht="21.75" customHeight="1">
      <c r="A722" s="34"/>
      <c r="B722" s="35"/>
      <c r="C722" s="184" t="s">
        <v>3102</v>
      </c>
      <c r="D722" s="184" t="s">
        <v>248</v>
      </c>
      <c r="E722" s="185" t="s">
        <v>3704</v>
      </c>
      <c r="F722" s="186" t="s">
        <v>3705</v>
      </c>
      <c r="G722" s="187" t="s">
        <v>1991</v>
      </c>
      <c r="H722" s="188">
        <v>388</v>
      </c>
      <c r="I722" s="189"/>
      <c r="J722" s="190">
        <f t="shared" ref="J722:J749" si="270">ROUND(I722*H722,2)</f>
        <v>0</v>
      </c>
      <c r="K722" s="186" t="s">
        <v>1</v>
      </c>
      <c r="L722" s="39"/>
      <c r="M722" s="191" t="s">
        <v>1</v>
      </c>
      <c r="N722" s="192" t="s">
        <v>42</v>
      </c>
      <c r="O722" s="71"/>
      <c r="P722" s="193">
        <f t="shared" ref="P722:P749" si="271">O722*H722</f>
        <v>0</v>
      </c>
      <c r="Q722" s="193">
        <v>0</v>
      </c>
      <c r="R722" s="193">
        <f t="shared" ref="R722:R749" si="272">Q722*H722</f>
        <v>0</v>
      </c>
      <c r="S722" s="193">
        <v>0</v>
      </c>
      <c r="T722" s="194">
        <f t="shared" ref="T722:T749" si="273">S722*H722</f>
        <v>0</v>
      </c>
      <c r="U722" s="34"/>
      <c r="V722" s="34"/>
      <c r="W722" s="34"/>
      <c r="X722" s="34"/>
      <c r="Y722" s="34"/>
      <c r="Z722" s="34"/>
      <c r="AA722" s="34"/>
      <c r="AB722" s="34"/>
      <c r="AC722" s="34"/>
      <c r="AD722" s="34"/>
      <c r="AE722" s="34"/>
      <c r="AR722" s="195" t="s">
        <v>264</v>
      </c>
      <c r="AT722" s="195" t="s">
        <v>248</v>
      </c>
      <c r="AU722" s="195" t="s">
        <v>85</v>
      </c>
      <c r="AY722" s="17" t="s">
        <v>247</v>
      </c>
      <c r="BE722" s="196">
        <f t="shared" ref="BE722:BE749" si="274">IF(N722="základní",J722,0)</f>
        <v>0</v>
      </c>
      <c r="BF722" s="196">
        <f t="shared" ref="BF722:BF749" si="275">IF(N722="snížená",J722,0)</f>
        <v>0</v>
      </c>
      <c r="BG722" s="196">
        <f t="shared" ref="BG722:BG749" si="276">IF(N722="zákl. přenesená",J722,0)</f>
        <v>0</v>
      </c>
      <c r="BH722" s="196">
        <f t="shared" ref="BH722:BH749" si="277">IF(N722="sníž. přenesená",J722,0)</f>
        <v>0</v>
      </c>
      <c r="BI722" s="196">
        <f t="shared" ref="BI722:BI749" si="278">IF(N722="nulová",J722,0)</f>
        <v>0</v>
      </c>
      <c r="BJ722" s="17" t="s">
        <v>85</v>
      </c>
      <c r="BK722" s="196">
        <f t="shared" ref="BK722:BK749" si="279">ROUND(I722*H722,2)</f>
        <v>0</v>
      </c>
      <c r="BL722" s="17" t="s">
        <v>264</v>
      </c>
      <c r="BM722" s="195" t="s">
        <v>3706</v>
      </c>
    </row>
    <row r="723" spans="1:65" s="2" customFormat="1" ht="24.15" customHeight="1">
      <c r="A723" s="34"/>
      <c r="B723" s="35"/>
      <c r="C723" s="184" t="s">
        <v>3707</v>
      </c>
      <c r="D723" s="184" t="s">
        <v>248</v>
      </c>
      <c r="E723" s="185" t="s">
        <v>3708</v>
      </c>
      <c r="F723" s="186" t="s">
        <v>3709</v>
      </c>
      <c r="G723" s="187" t="s">
        <v>1991</v>
      </c>
      <c r="H723" s="188">
        <v>243</v>
      </c>
      <c r="I723" s="189"/>
      <c r="J723" s="190">
        <f t="shared" si="270"/>
        <v>0</v>
      </c>
      <c r="K723" s="186" t="s">
        <v>1</v>
      </c>
      <c r="L723" s="39"/>
      <c r="M723" s="191" t="s">
        <v>1</v>
      </c>
      <c r="N723" s="192" t="s">
        <v>42</v>
      </c>
      <c r="O723" s="71"/>
      <c r="P723" s="193">
        <f t="shared" si="271"/>
        <v>0</v>
      </c>
      <c r="Q723" s="193">
        <v>0</v>
      </c>
      <c r="R723" s="193">
        <f t="shared" si="272"/>
        <v>0</v>
      </c>
      <c r="S723" s="193">
        <v>0</v>
      </c>
      <c r="T723" s="194">
        <f t="shared" si="273"/>
        <v>0</v>
      </c>
      <c r="U723" s="34"/>
      <c r="V723" s="34"/>
      <c r="W723" s="34"/>
      <c r="X723" s="34"/>
      <c r="Y723" s="34"/>
      <c r="Z723" s="34"/>
      <c r="AA723" s="34"/>
      <c r="AB723" s="34"/>
      <c r="AC723" s="34"/>
      <c r="AD723" s="34"/>
      <c r="AE723" s="34"/>
      <c r="AR723" s="195" t="s">
        <v>264</v>
      </c>
      <c r="AT723" s="195" t="s">
        <v>248</v>
      </c>
      <c r="AU723" s="195" t="s">
        <v>85</v>
      </c>
      <c r="AY723" s="17" t="s">
        <v>247</v>
      </c>
      <c r="BE723" s="196">
        <f t="shared" si="274"/>
        <v>0</v>
      </c>
      <c r="BF723" s="196">
        <f t="shared" si="275"/>
        <v>0</v>
      </c>
      <c r="BG723" s="196">
        <f t="shared" si="276"/>
        <v>0</v>
      </c>
      <c r="BH723" s="196">
        <f t="shared" si="277"/>
        <v>0</v>
      </c>
      <c r="BI723" s="196">
        <f t="shared" si="278"/>
        <v>0</v>
      </c>
      <c r="BJ723" s="17" t="s">
        <v>85</v>
      </c>
      <c r="BK723" s="196">
        <f t="shared" si="279"/>
        <v>0</v>
      </c>
      <c r="BL723" s="17" t="s">
        <v>264</v>
      </c>
      <c r="BM723" s="195" t="s">
        <v>3710</v>
      </c>
    </row>
    <row r="724" spans="1:65" s="2" customFormat="1" ht="37.75" customHeight="1">
      <c r="A724" s="34"/>
      <c r="B724" s="35"/>
      <c r="C724" s="184" t="s">
        <v>3104</v>
      </c>
      <c r="D724" s="184" t="s">
        <v>248</v>
      </c>
      <c r="E724" s="185" t="s">
        <v>3711</v>
      </c>
      <c r="F724" s="186" t="s">
        <v>3712</v>
      </c>
      <c r="G724" s="187" t="s">
        <v>1991</v>
      </c>
      <c r="H724" s="188">
        <v>351</v>
      </c>
      <c r="I724" s="189"/>
      <c r="J724" s="190">
        <f t="shared" si="270"/>
        <v>0</v>
      </c>
      <c r="K724" s="186" t="s">
        <v>1</v>
      </c>
      <c r="L724" s="39"/>
      <c r="M724" s="191" t="s">
        <v>1</v>
      </c>
      <c r="N724" s="192" t="s">
        <v>42</v>
      </c>
      <c r="O724" s="71"/>
      <c r="P724" s="193">
        <f t="shared" si="271"/>
        <v>0</v>
      </c>
      <c r="Q724" s="193">
        <v>0</v>
      </c>
      <c r="R724" s="193">
        <f t="shared" si="272"/>
        <v>0</v>
      </c>
      <c r="S724" s="193">
        <v>0</v>
      </c>
      <c r="T724" s="194">
        <f t="shared" si="273"/>
        <v>0</v>
      </c>
      <c r="U724" s="34"/>
      <c r="V724" s="34"/>
      <c r="W724" s="34"/>
      <c r="X724" s="34"/>
      <c r="Y724" s="34"/>
      <c r="Z724" s="34"/>
      <c r="AA724" s="34"/>
      <c r="AB724" s="34"/>
      <c r="AC724" s="34"/>
      <c r="AD724" s="34"/>
      <c r="AE724" s="34"/>
      <c r="AR724" s="195" t="s">
        <v>264</v>
      </c>
      <c r="AT724" s="195" t="s">
        <v>248</v>
      </c>
      <c r="AU724" s="195" t="s">
        <v>85</v>
      </c>
      <c r="AY724" s="17" t="s">
        <v>247</v>
      </c>
      <c r="BE724" s="196">
        <f t="shared" si="274"/>
        <v>0</v>
      </c>
      <c r="BF724" s="196">
        <f t="shared" si="275"/>
        <v>0</v>
      </c>
      <c r="BG724" s="196">
        <f t="shared" si="276"/>
        <v>0</v>
      </c>
      <c r="BH724" s="196">
        <f t="shared" si="277"/>
        <v>0</v>
      </c>
      <c r="BI724" s="196">
        <f t="shared" si="278"/>
        <v>0</v>
      </c>
      <c r="BJ724" s="17" t="s">
        <v>85</v>
      </c>
      <c r="BK724" s="196">
        <f t="shared" si="279"/>
        <v>0</v>
      </c>
      <c r="BL724" s="17" t="s">
        <v>264</v>
      </c>
      <c r="BM724" s="195" t="s">
        <v>3713</v>
      </c>
    </row>
    <row r="725" spans="1:65" s="2" customFormat="1" ht="24.15" customHeight="1">
      <c r="A725" s="34"/>
      <c r="B725" s="35"/>
      <c r="C725" s="184" t="s">
        <v>3714</v>
      </c>
      <c r="D725" s="184" t="s">
        <v>248</v>
      </c>
      <c r="E725" s="185" t="s">
        <v>3715</v>
      </c>
      <c r="F725" s="186" t="s">
        <v>3716</v>
      </c>
      <c r="G725" s="187" t="s">
        <v>1991</v>
      </c>
      <c r="H725" s="188">
        <v>17</v>
      </c>
      <c r="I725" s="189"/>
      <c r="J725" s="190">
        <f t="shared" si="270"/>
        <v>0</v>
      </c>
      <c r="K725" s="186" t="s">
        <v>1</v>
      </c>
      <c r="L725" s="39"/>
      <c r="M725" s="191" t="s">
        <v>1</v>
      </c>
      <c r="N725" s="192" t="s">
        <v>42</v>
      </c>
      <c r="O725" s="71"/>
      <c r="P725" s="193">
        <f t="shared" si="271"/>
        <v>0</v>
      </c>
      <c r="Q725" s="193">
        <v>0</v>
      </c>
      <c r="R725" s="193">
        <f t="shared" si="272"/>
        <v>0</v>
      </c>
      <c r="S725" s="193">
        <v>0</v>
      </c>
      <c r="T725" s="194">
        <f t="shared" si="273"/>
        <v>0</v>
      </c>
      <c r="U725" s="34"/>
      <c r="V725" s="34"/>
      <c r="W725" s="34"/>
      <c r="X725" s="34"/>
      <c r="Y725" s="34"/>
      <c r="Z725" s="34"/>
      <c r="AA725" s="34"/>
      <c r="AB725" s="34"/>
      <c r="AC725" s="34"/>
      <c r="AD725" s="34"/>
      <c r="AE725" s="34"/>
      <c r="AR725" s="195" t="s">
        <v>264</v>
      </c>
      <c r="AT725" s="195" t="s">
        <v>248</v>
      </c>
      <c r="AU725" s="195" t="s">
        <v>85</v>
      </c>
      <c r="AY725" s="17" t="s">
        <v>247</v>
      </c>
      <c r="BE725" s="196">
        <f t="shared" si="274"/>
        <v>0</v>
      </c>
      <c r="BF725" s="196">
        <f t="shared" si="275"/>
        <v>0</v>
      </c>
      <c r="BG725" s="196">
        <f t="shared" si="276"/>
        <v>0</v>
      </c>
      <c r="BH725" s="196">
        <f t="shared" si="277"/>
        <v>0</v>
      </c>
      <c r="BI725" s="196">
        <f t="shared" si="278"/>
        <v>0</v>
      </c>
      <c r="BJ725" s="17" t="s">
        <v>85</v>
      </c>
      <c r="BK725" s="196">
        <f t="shared" si="279"/>
        <v>0</v>
      </c>
      <c r="BL725" s="17" t="s">
        <v>264</v>
      </c>
      <c r="BM725" s="195" t="s">
        <v>3717</v>
      </c>
    </row>
    <row r="726" spans="1:65" s="2" customFormat="1" ht="24.15" customHeight="1">
      <c r="A726" s="34"/>
      <c r="B726" s="35"/>
      <c r="C726" s="184" t="s">
        <v>3105</v>
      </c>
      <c r="D726" s="184" t="s">
        <v>248</v>
      </c>
      <c r="E726" s="185" t="s">
        <v>3718</v>
      </c>
      <c r="F726" s="186" t="s">
        <v>3719</v>
      </c>
      <c r="G726" s="187" t="s">
        <v>1991</v>
      </c>
      <c r="H726" s="188">
        <v>38</v>
      </c>
      <c r="I726" s="189"/>
      <c r="J726" s="190">
        <f t="shared" si="270"/>
        <v>0</v>
      </c>
      <c r="K726" s="186" t="s">
        <v>1</v>
      </c>
      <c r="L726" s="39"/>
      <c r="M726" s="191" t="s">
        <v>1</v>
      </c>
      <c r="N726" s="192" t="s">
        <v>42</v>
      </c>
      <c r="O726" s="71"/>
      <c r="P726" s="193">
        <f t="shared" si="271"/>
        <v>0</v>
      </c>
      <c r="Q726" s="193">
        <v>0</v>
      </c>
      <c r="R726" s="193">
        <f t="shared" si="272"/>
        <v>0</v>
      </c>
      <c r="S726" s="193">
        <v>0</v>
      </c>
      <c r="T726" s="194">
        <f t="shared" si="273"/>
        <v>0</v>
      </c>
      <c r="U726" s="34"/>
      <c r="V726" s="34"/>
      <c r="W726" s="34"/>
      <c r="X726" s="34"/>
      <c r="Y726" s="34"/>
      <c r="Z726" s="34"/>
      <c r="AA726" s="34"/>
      <c r="AB726" s="34"/>
      <c r="AC726" s="34"/>
      <c r="AD726" s="34"/>
      <c r="AE726" s="34"/>
      <c r="AR726" s="195" t="s">
        <v>264</v>
      </c>
      <c r="AT726" s="195" t="s">
        <v>248</v>
      </c>
      <c r="AU726" s="195" t="s">
        <v>85</v>
      </c>
      <c r="AY726" s="17" t="s">
        <v>247</v>
      </c>
      <c r="BE726" s="196">
        <f t="shared" si="274"/>
        <v>0</v>
      </c>
      <c r="BF726" s="196">
        <f t="shared" si="275"/>
        <v>0</v>
      </c>
      <c r="BG726" s="196">
        <f t="shared" si="276"/>
        <v>0</v>
      </c>
      <c r="BH726" s="196">
        <f t="shared" si="277"/>
        <v>0</v>
      </c>
      <c r="BI726" s="196">
        <f t="shared" si="278"/>
        <v>0</v>
      </c>
      <c r="BJ726" s="17" t="s">
        <v>85</v>
      </c>
      <c r="BK726" s="196">
        <f t="shared" si="279"/>
        <v>0</v>
      </c>
      <c r="BL726" s="17" t="s">
        <v>264</v>
      </c>
      <c r="BM726" s="195" t="s">
        <v>3720</v>
      </c>
    </row>
    <row r="727" spans="1:65" s="2" customFormat="1" ht="24.15" customHeight="1">
      <c r="A727" s="34"/>
      <c r="B727" s="35"/>
      <c r="C727" s="184" t="s">
        <v>3721</v>
      </c>
      <c r="D727" s="184" t="s">
        <v>248</v>
      </c>
      <c r="E727" s="185" t="s">
        <v>3722</v>
      </c>
      <c r="F727" s="186" t="s">
        <v>3723</v>
      </c>
      <c r="G727" s="187" t="s">
        <v>1991</v>
      </c>
      <c r="H727" s="188">
        <v>39</v>
      </c>
      <c r="I727" s="189"/>
      <c r="J727" s="190">
        <f t="shared" si="270"/>
        <v>0</v>
      </c>
      <c r="K727" s="186" t="s">
        <v>1</v>
      </c>
      <c r="L727" s="39"/>
      <c r="M727" s="191" t="s">
        <v>1</v>
      </c>
      <c r="N727" s="192" t="s">
        <v>42</v>
      </c>
      <c r="O727" s="71"/>
      <c r="P727" s="193">
        <f t="shared" si="271"/>
        <v>0</v>
      </c>
      <c r="Q727" s="193">
        <v>0</v>
      </c>
      <c r="R727" s="193">
        <f t="shared" si="272"/>
        <v>0</v>
      </c>
      <c r="S727" s="193">
        <v>0</v>
      </c>
      <c r="T727" s="194">
        <f t="shared" si="273"/>
        <v>0</v>
      </c>
      <c r="U727" s="34"/>
      <c r="V727" s="34"/>
      <c r="W727" s="34"/>
      <c r="X727" s="34"/>
      <c r="Y727" s="34"/>
      <c r="Z727" s="34"/>
      <c r="AA727" s="34"/>
      <c r="AB727" s="34"/>
      <c r="AC727" s="34"/>
      <c r="AD727" s="34"/>
      <c r="AE727" s="34"/>
      <c r="AR727" s="195" t="s">
        <v>264</v>
      </c>
      <c r="AT727" s="195" t="s">
        <v>248</v>
      </c>
      <c r="AU727" s="195" t="s">
        <v>85</v>
      </c>
      <c r="AY727" s="17" t="s">
        <v>247</v>
      </c>
      <c r="BE727" s="196">
        <f t="shared" si="274"/>
        <v>0</v>
      </c>
      <c r="BF727" s="196">
        <f t="shared" si="275"/>
        <v>0</v>
      </c>
      <c r="BG727" s="196">
        <f t="shared" si="276"/>
        <v>0</v>
      </c>
      <c r="BH727" s="196">
        <f t="shared" si="277"/>
        <v>0</v>
      </c>
      <c r="BI727" s="196">
        <f t="shared" si="278"/>
        <v>0</v>
      </c>
      <c r="BJ727" s="17" t="s">
        <v>85</v>
      </c>
      <c r="BK727" s="196">
        <f t="shared" si="279"/>
        <v>0</v>
      </c>
      <c r="BL727" s="17" t="s">
        <v>264</v>
      </c>
      <c r="BM727" s="195" t="s">
        <v>3724</v>
      </c>
    </row>
    <row r="728" spans="1:65" s="2" customFormat="1" ht="55.5" customHeight="1">
      <c r="A728" s="34"/>
      <c r="B728" s="35"/>
      <c r="C728" s="184" t="s">
        <v>3156</v>
      </c>
      <c r="D728" s="184" t="s">
        <v>248</v>
      </c>
      <c r="E728" s="185" t="s">
        <v>3725</v>
      </c>
      <c r="F728" s="186" t="s">
        <v>3726</v>
      </c>
      <c r="G728" s="187" t="s">
        <v>1991</v>
      </c>
      <c r="H728" s="188">
        <v>17</v>
      </c>
      <c r="I728" s="189"/>
      <c r="J728" s="190">
        <f t="shared" si="270"/>
        <v>0</v>
      </c>
      <c r="K728" s="186" t="s">
        <v>1</v>
      </c>
      <c r="L728" s="39"/>
      <c r="M728" s="191" t="s">
        <v>1</v>
      </c>
      <c r="N728" s="192" t="s">
        <v>42</v>
      </c>
      <c r="O728" s="71"/>
      <c r="P728" s="193">
        <f t="shared" si="271"/>
        <v>0</v>
      </c>
      <c r="Q728" s="193">
        <v>0</v>
      </c>
      <c r="R728" s="193">
        <f t="shared" si="272"/>
        <v>0</v>
      </c>
      <c r="S728" s="193">
        <v>0</v>
      </c>
      <c r="T728" s="194">
        <f t="shared" si="273"/>
        <v>0</v>
      </c>
      <c r="U728" s="34"/>
      <c r="V728" s="34"/>
      <c r="W728" s="34"/>
      <c r="X728" s="34"/>
      <c r="Y728" s="34"/>
      <c r="Z728" s="34"/>
      <c r="AA728" s="34"/>
      <c r="AB728" s="34"/>
      <c r="AC728" s="34"/>
      <c r="AD728" s="34"/>
      <c r="AE728" s="34"/>
      <c r="AR728" s="195" t="s">
        <v>264</v>
      </c>
      <c r="AT728" s="195" t="s">
        <v>248</v>
      </c>
      <c r="AU728" s="195" t="s">
        <v>85</v>
      </c>
      <c r="AY728" s="17" t="s">
        <v>247</v>
      </c>
      <c r="BE728" s="196">
        <f t="shared" si="274"/>
        <v>0</v>
      </c>
      <c r="BF728" s="196">
        <f t="shared" si="275"/>
        <v>0</v>
      </c>
      <c r="BG728" s="196">
        <f t="shared" si="276"/>
        <v>0</v>
      </c>
      <c r="BH728" s="196">
        <f t="shared" si="277"/>
        <v>0</v>
      </c>
      <c r="BI728" s="196">
        <f t="shared" si="278"/>
        <v>0</v>
      </c>
      <c r="BJ728" s="17" t="s">
        <v>85</v>
      </c>
      <c r="BK728" s="196">
        <f t="shared" si="279"/>
        <v>0</v>
      </c>
      <c r="BL728" s="17" t="s">
        <v>264</v>
      </c>
      <c r="BM728" s="195" t="s">
        <v>3727</v>
      </c>
    </row>
    <row r="729" spans="1:65" s="2" customFormat="1" ht="44.25" customHeight="1">
      <c r="A729" s="34"/>
      <c r="B729" s="35"/>
      <c r="C729" s="184" t="s">
        <v>3728</v>
      </c>
      <c r="D729" s="184" t="s">
        <v>248</v>
      </c>
      <c r="E729" s="185" t="s">
        <v>3729</v>
      </c>
      <c r="F729" s="186" t="s">
        <v>3730</v>
      </c>
      <c r="G729" s="187" t="s">
        <v>1991</v>
      </c>
      <c r="H729" s="188">
        <v>19</v>
      </c>
      <c r="I729" s="189"/>
      <c r="J729" s="190">
        <f t="shared" si="270"/>
        <v>0</v>
      </c>
      <c r="K729" s="186" t="s">
        <v>1</v>
      </c>
      <c r="L729" s="39"/>
      <c r="M729" s="191" t="s">
        <v>1</v>
      </c>
      <c r="N729" s="192" t="s">
        <v>42</v>
      </c>
      <c r="O729" s="71"/>
      <c r="P729" s="193">
        <f t="shared" si="271"/>
        <v>0</v>
      </c>
      <c r="Q729" s="193">
        <v>0</v>
      </c>
      <c r="R729" s="193">
        <f t="shared" si="272"/>
        <v>0</v>
      </c>
      <c r="S729" s="193">
        <v>0</v>
      </c>
      <c r="T729" s="194">
        <f t="shared" si="273"/>
        <v>0</v>
      </c>
      <c r="U729" s="34"/>
      <c r="V729" s="34"/>
      <c r="W729" s="34"/>
      <c r="X729" s="34"/>
      <c r="Y729" s="34"/>
      <c r="Z729" s="34"/>
      <c r="AA729" s="34"/>
      <c r="AB729" s="34"/>
      <c r="AC729" s="34"/>
      <c r="AD729" s="34"/>
      <c r="AE729" s="34"/>
      <c r="AR729" s="195" t="s">
        <v>264</v>
      </c>
      <c r="AT729" s="195" t="s">
        <v>248</v>
      </c>
      <c r="AU729" s="195" t="s">
        <v>85</v>
      </c>
      <c r="AY729" s="17" t="s">
        <v>247</v>
      </c>
      <c r="BE729" s="196">
        <f t="shared" si="274"/>
        <v>0</v>
      </c>
      <c r="BF729" s="196">
        <f t="shared" si="275"/>
        <v>0</v>
      </c>
      <c r="BG729" s="196">
        <f t="shared" si="276"/>
        <v>0</v>
      </c>
      <c r="BH729" s="196">
        <f t="shared" si="277"/>
        <v>0</v>
      </c>
      <c r="BI729" s="196">
        <f t="shared" si="278"/>
        <v>0</v>
      </c>
      <c r="BJ729" s="17" t="s">
        <v>85</v>
      </c>
      <c r="BK729" s="196">
        <f t="shared" si="279"/>
        <v>0</v>
      </c>
      <c r="BL729" s="17" t="s">
        <v>264</v>
      </c>
      <c r="BM729" s="195" t="s">
        <v>3731</v>
      </c>
    </row>
    <row r="730" spans="1:65" s="2" customFormat="1" ht="37.75" customHeight="1">
      <c r="A730" s="34"/>
      <c r="B730" s="35"/>
      <c r="C730" s="184" t="s">
        <v>3159</v>
      </c>
      <c r="D730" s="184" t="s">
        <v>248</v>
      </c>
      <c r="E730" s="185" t="s">
        <v>3732</v>
      </c>
      <c r="F730" s="186" t="s">
        <v>3733</v>
      </c>
      <c r="G730" s="187" t="s">
        <v>1991</v>
      </c>
      <c r="H730" s="188">
        <v>20</v>
      </c>
      <c r="I730" s="189"/>
      <c r="J730" s="190">
        <f t="shared" si="270"/>
        <v>0</v>
      </c>
      <c r="K730" s="186" t="s">
        <v>1</v>
      </c>
      <c r="L730" s="39"/>
      <c r="M730" s="191" t="s">
        <v>1</v>
      </c>
      <c r="N730" s="192" t="s">
        <v>42</v>
      </c>
      <c r="O730" s="71"/>
      <c r="P730" s="193">
        <f t="shared" si="271"/>
        <v>0</v>
      </c>
      <c r="Q730" s="193">
        <v>0</v>
      </c>
      <c r="R730" s="193">
        <f t="shared" si="272"/>
        <v>0</v>
      </c>
      <c r="S730" s="193">
        <v>0</v>
      </c>
      <c r="T730" s="194">
        <f t="shared" si="273"/>
        <v>0</v>
      </c>
      <c r="U730" s="34"/>
      <c r="V730" s="34"/>
      <c r="W730" s="34"/>
      <c r="X730" s="34"/>
      <c r="Y730" s="34"/>
      <c r="Z730" s="34"/>
      <c r="AA730" s="34"/>
      <c r="AB730" s="34"/>
      <c r="AC730" s="34"/>
      <c r="AD730" s="34"/>
      <c r="AE730" s="34"/>
      <c r="AR730" s="195" t="s">
        <v>264</v>
      </c>
      <c r="AT730" s="195" t="s">
        <v>248</v>
      </c>
      <c r="AU730" s="195" t="s">
        <v>85</v>
      </c>
      <c r="AY730" s="17" t="s">
        <v>247</v>
      </c>
      <c r="BE730" s="196">
        <f t="shared" si="274"/>
        <v>0</v>
      </c>
      <c r="BF730" s="196">
        <f t="shared" si="275"/>
        <v>0</v>
      </c>
      <c r="BG730" s="196">
        <f t="shared" si="276"/>
        <v>0</v>
      </c>
      <c r="BH730" s="196">
        <f t="shared" si="277"/>
        <v>0</v>
      </c>
      <c r="BI730" s="196">
        <f t="shared" si="278"/>
        <v>0</v>
      </c>
      <c r="BJ730" s="17" t="s">
        <v>85</v>
      </c>
      <c r="BK730" s="196">
        <f t="shared" si="279"/>
        <v>0</v>
      </c>
      <c r="BL730" s="17" t="s">
        <v>264</v>
      </c>
      <c r="BM730" s="195" t="s">
        <v>3734</v>
      </c>
    </row>
    <row r="731" spans="1:65" s="2" customFormat="1" ht="16.5" customHeight="1">
      <c r="A731" s="34"/>
      <c r="B731" s="35"/>
      <c r="C731" s="184" t="s">
        <v>3735</v>
      </c>
      <c r="D731" s="184" t="s">
        <v>248</v>
      </c>
      <c r="E731" s="185" t="s">
        <v>3736</v>
      </c>
      <c r="F731" s="186" t="s">
        <v>3737</v>
      </c>
      <c r="G731" s="187" t="s">
        <v>2476</v>
      </c>
      <c r="H731" s="188">
        <v>17</v>
      </c>
      <c r="I731" s="189"/>
      <c r="J731" s="190">
        <f t="shared" si="270"/>
        <v>0</v>
      </c>
      <c r="K731" s="186" t="s">
        <v>1</v>
      </c>
      <c r="L731" s="39"/>
      <c r="M731" s="191" t="s">
        <v>1</v>
      </c>
      <c r="N731" s="192" t="s">
        <v>42</v>
      </c>
      <c r="O731" s="71"/>
      <c r="P731" s="193">
        <f t="shared" si="271"/>
        <v>0</v>
      </c>
      <c r="Q731" s="193">
        <v>0</v>
      </c>
      <c r="R731" s="193">
        <f t="shared" si="272"/>
        <v>0</v>
      </c>
      <c r="S731" s="193">
        <v>0</v>
      </c>
      <c r="T731" s="194">
        <f t="shared" si="273"/>
        <v>0</v>
      </c>
      <c r="U731" s="34"/>
      <c r="V731" s="34"/>
      <c r="W731" s="34"/>
      <c r="X731" s="34"/>
      <c r="Y731" s="34"/>
      <c r="Z731" s="34"/>
      <c r="AA731" s="34"/>
      <c r="AB731" s="34"/>
      <c r="AC731" s="34"/>
      <c r="AD731" s="34"/>
      <c r="AE731" s="34"/>
      <c r="AR731" s="195" t="s">
        <v>264</v>
      </c>
      <c r="AT731" s="195" t="s">
        <v>248</v>
      </c>
      <c r="AU731" s="195" t="s">
        <v>85</v>
      </c>
      <c r="AY731" s="17" t="s">
        <v>247</v>
      </c>
      <c r="BE731" s="196">
        <f t="shared" si="274"/>
        <v>0</v>
      </c>
      <c r="BF731" s="196">
        <f t="shared" si="275"/>
        <v>0</v>
      </c>
      <c r="BG731" s="196">
        <f t="shared" si="276"/>
        <v>0</v>
      </c>
      <c r="BH731" s="196">
        <f t="shared" si="277"/>
        <v>0</v>
      </c>
      <c r="BI731" s="196">
        <f t="shared" si="278"/>
        <v>0</v>
      </c>
      <c r="BJ731" s="17" t="s">
        <v>85</v>
      </c>
      <c r="BK731" s="196">
        <f t="shared" si="279"/>
        <v>0</v>
      </c>
      <c r="BL731" s="17" t="s">
        <v>264</v>
      </c>
      <c r="BM731" s="195" t="s">
        <v>3738</v>
      </c>
    </row>
    <row r="732" spans="1:65" s="2" customFormat="1" ht="24.15" customHeight="1">
      <c r="A732" s="34"/>
      <c r="B732" s="35"/>
      <c r="C732" s="184" t="s">
        <v>3107</v>
      </c>
      <c r="D732" s="184" t="s">
        <v>248</v>
      </c>
      <c r="E732" s="185" t="s">
        <v>3739</v>
      </c>
      <c r="F732" s="186" t="s">
        <v>3740</v>
      </c>
      <c r="G732" s="187" t="s">
        <v>1991</v>
      </c>
      <c r="H732" s="188">
        <v>9</v>
      </c>
      <c r="I732" s="189"/>
      <c r="J732" s="190">
        <f t="shared" si="270"/>
        <v>0</v>
      </c>
      <c r="K732" s="186" t="s">
        <v>1</v>
      </c>
      <c r="L732" s="39"/>
      <c r="M732" s="191" t="s">
        <v>1</v>
      </c>
      <c r="N732" s="192" t="s">
        <v>42</v>
      </c>
      <c r="O732" s="71"/>
      <c r="P732" s="193">
        <f t="shared" si="271"/>
        <v>0</v>
      </c>
      <c r="Q732" s="193">
        <v>0</v>
      </c>
      <c r="R732" s="193">
        <f t="shared" si="272"/>
        <v>0</v>
      </c>
      <c r="S732" s="193">
        <v>0</v>
      </c>
      <c r="T732" s="194">
        <f t="shared" si="273"/>
        <v>0</v>
      </c>
      <c r="U732" s="34"/>
      <c r="V732" s="34"/>
      <c r="W732" s="34"/>
      <c r="X732" s="34"/>
      <c r="Y732" s="34"/>
      <c r="Z732" s="34"/>
      <c r="AA732" s="34"/>
      <c r="AB732" s="34"/>
      <c r="AC732" s="34"/>
      <c r="AD732" s="34"/>
      <c r="AE732" s="34"/>
      <c r="AR732" s="195" t="s">
        <v>264</v>
      </c>
      <c r="AT732" s="195" t="s">
        <v>248</v>
      </c>
      <c r="AU732" s="195" t="s">
        <v>85</v>
      </c>
      <c r="AY732" s="17" t="s">
        <v>247</v>
      </c>
      <c r="BE732" s="196">
        <f t="shared" si="274"/>
        <v>0</v>
      </c>
      <c r="BF732" s="196">
        <f t="shared" si="275"/>
        <v>0</v>
      </c>
      <c r="BG732" s="196">
        <f t="shared" si="276"/>
        <v>0</v>
      </c>
      <c r="BH732" s="196">
        <f t="shared" si="277"/>
        <v>0</v>
      </c>
      <c r="BI732" s="196">
        <f t="shared" si="278"/>
        <v>0</v>
      </c>
      <c r="BJ732" s="17" t="s">
        <v>85</v>
      </c>
      <c r="BK732" s="196">
        <f t="shared" si="279"/>
        <v>0</v>
      </c>
      <c r="BL732" s="17" t="s">
        <v>264</v>
      </c>
      <c r="BM732" s="195" t="s">
        <v>3741</v>
      </c>
    </row>
    <row r="733" spans="1:65" s="2" customFormat="1" ht="24.15" customHeight="1">
      <c r="A733" s="34"/>
      <c r="B733" s="35"/>
      <c r="C733" s="184" t="s">
        <v>3742</v>
      </c>
      <c r="D733" s="184" t="s">
        <v>248</v>
      </c>
      <c r="E733" s="185" t="s">
        <v>3743</v>
      </c>
      <c r="F733" s="186" t="s">
        <v>3744</v>
      </c>
      <c r="G733" s="187" t="s">
        <v>1991</v>
      </c>
      <c r="H733" s="188">
        <v>41</v>
      </c>
      <c r="I733" s="189"/>
      <c r="J733" s="190">
        <f t="shared" si="270"/>
        <v>0</v>
      </c>
      <c r="K733" s="186" t="s">
        <v>1</v>
      </c>
      <c r="L733" s="39"/>
      <c r="M733" s="191" t="s">
        <v>1</v>
      </c>
      <c r="N733" s="192" t="s">
        <v>42</v>
      </c>
      <c r="O733" s="71"/>
      <c r="P733" s="193">
        <f t="shared" si="271"/>
        <v>0</v>
      </c>
      <c r="Q733" s="193">
        <v>0</v>
      </c>
      <c r="R733" s="193">
        <f t="shared" si="272"/>
        <v>0</v>
      </c>
      <c r="S733" s="193">
        <v>0</v>
      </c>
      <c r="T733" s="194">
        <f t="shared" si="273"/>
        <v>0</v>
      </c>
      <c r="U733" s="34"/>
      <c r="V733" s="34"/>
      <c r="W733" s="34"/>
      <c r="X733" s="34"/>
      <c r="Y733" s="34"/>
      <c r="Z733" s="34"/>
      <c r="AA733" s="34"/>
      <c r="AB733" s="34"/>
      <c r="AC733" s="34"/>
      <c r="AD733" s="34"/>
      <c r="AE733" s="34"/>
      <c r="AR733" s="195" t="s">
        <v>264</v>
      </c>
      <c r="AT733" s="195" t="s">
        <v>248</v>
      </c>
      <c r="AU733" s="195" t="s">
        <v>85</v>
      </c>
      <c r="AY733" s="17" t="s">
        <v>247</v>
      </c>
      <c r="BE733" s="196">
        <f t="shared" si="274"/>
        <v>0</v>
      </c>
      <c r="BF733" s="196">
        <f t="shared" si="275"/>
        <v>0</v>
      </c>
      <c r="BG733" s="196">
        <f t="shared" si="276"/>
        <v>0</v>
      </c>
      <c r="BH733" s="196">
        <f t="shared" si="277"/>
        <v>0</v>
      </c>
      <c r="BI733" s="196">
        <f t="shared" si="278"/>
        <v>0</v>
      </c>
      <c r="BJ733" s="17" t="s">
        <v>85</v>
      </c>
      <c r="BK733" s="196">
        <f t="shared" si="279"/>
        <v>0</v>
      </c>
      <c r="BL733" s="17" t="s">
        <v>264</v>
      </c>
      <c r="BM733" s="195" t="s">
        <v>3745</v>
      </c>
    </row>
    <row r="734" spans="1:65" s="2" customFormat="1" ht="24.15" customHeight="1">
      <c r="A734" s="34"/>
      <c r="B734" s="35"/>
      <c r="C734" s="184" t="s">
        <v>3108</v>
      </c>
      <c r="D734" s="184" t="s">
        <v>248</v>
      </c>
      <c r="E734" s="185" t="s">
        <v>3746</v>
      </c>
      <c r="F734" s="186" t="s">
        <v>3747</v>
      </c>
      <c r="G734" s="187" t="s">
        <v>1991</v>
      </c>
      <c r="H734" s="188">
        <v>1</v>
      </c>
      <c r="I734" s="189"/>
      <c r="J734" s="190">
        <f t="shared" si="270"/>
        <v>0</v>
      </c>
      <c r="K734" s="186" t="s">
        <v>1</v>
      </c>
      <c r="L734" s="39"/>
      <c r="M734" s="191" t="s">
        <v>1</v>
      </c>
      <c r="N734" s="192" t="s">
        <v>42</v>
      </c>
      <c r="O734" s="71"/>
      <c r="P734" s="193">
        <f t="shared" si="271"/>
        <v>0</v>
      </c>
      <c r="Q734" s="193">
        <v>0</v>
      </c>
      <c r="R734" s="193">
        <f t="shared" si="272"/>
        <v>0</v>
      </c>
      <c r="S734" s="193">
        <v>0</v>
      </c>
      <c r="T734" s="194">
        <f t="shared" si="273"/>
        <v>0</v>
      </c>
      <c r="U734" s="34"/>
      <c r="V734" s="34"/>
      <c r="W734" s="34"/>
      <c r="X734" s="34"/>
      <c r="Y734" s="34"/>
      <c r="Z734" s="34"/>
      <c r="AA734" s="34"/>
      <c r="AB734" s="34"/>
      <c r="AC734" s="34"/>
      <c r="AD734" s="34"/>
      <c r="AE734" s="34"/>
      <c r="AR734" s="195" t="s">
        <v>264</v>
      </c>
      <c r="AT734" s="195" t="s">
        <v>248</v>
      </c>
      <c r="AU734" s="195" t="s">
        <v>85</v>
      </c>
      <c r="AY734" s="17" t="s">
        <v>247</v>
      </c>
      <c r="BE734" s="196">
        <f t="shared" si="274"/>
        <v>0</v>
      </c>
      <c r="BF734" s="196">
        <f t="shared" si="275"/>
        <v>0</v>
      </c>
      <c r="BG734" s="196">
        <f t="shared" si="276"/>
        <v>0</v>
      </c>
      <c r="BH734" s="196">
        <f t="shared" si="277"/>
        <v>0</v>
      </c>
      <c r="BI734" s="196">
        <f t="shared" si="278"/>
        <v>0</v>
      </c>
      <c r="BJ734" s="17" t="s">
        <v>85</v>
      </c>
      <c r="BK734" s="196">
        <f t="shared" si="279"/>
        <v>0</v>
      </c>
      <c r="BL734" s="17" t="s">
        <v>264</v>
      </c>
      <c r="BM734" s="195" t="s">
        <v>3748</v>
      </c>
    </row>
    <row r="735" spans="1:65" s="2" customFormat="1" ht="24.15" customHeight="1">
      <c r="A735" s="34"/>
      <c r="B735" s="35"/>
      <c r="C735" s="184" t="s">
        <v>3749</v>
      </c>
      <c r="D735" s="184" t="s">
        <v>248</v>
      </c>
      <c r="E735" s="185" t="s">
        <v>3750</v>
      </c>
      <c r="F735" s="186" t="s">
        <v>3751</v>
      </c>
      <c r="G735" s="187" t="s">
        <v>1991</v>
      </c>
      <c r="H735" s="188">
        <v>19</v>
      </c>
      <c r="I735" s="189"/>
      <c r="J735" s="190">
        <f t="shared" si="270"/>
        <v>0</v>
      </c>
      <c r="K735" s="186" t="s">
        <v>1</v>
      </c>
      <c r="L735" s="39"/>
      <c r="M735" s="191" t="s">
        <v>1</v>
      </c>
      <c r="N735" s="192" t="s">
        <v>42</v>
      </c>
      <c r="O735" s="71"/>
      <c r="P735" s="193">
        <f t="shared" si="271"/>
        <v>0</v>
      </c>
      <c r="Q735" s="193">
        <v>0</v>
      </c>
      <c r="R735" s="193">
        <f t="shared" si="272"/>
        <v>0</v>
      </c>
      <c r="S735" s="193">
        <v>0</v>
      </c>
      <c r="T735" s="194">
        <f t="shared" si="273"/>
        <v>0</v>
      </c>
      <c r="U735" s="34"/>
      <c r="V735" s="34"/>
      <c r="W735" s="34"/>
      <c r="X735" s="34"/>
      <c r="Y735" s="34"/>
      <c r="Z735" s="34"/>
      <c r="AA735" s="34"/>
      <c r="AB735" s="34"/>
      <c r="AC735" s="34"/>
      <c r="AD735" s="34"/>
      <c r="AE735" s="34"/>
      <c r="AR735" s="195" t="s">
        <v>264</v>
      </c>
      <c r="AT735" s="195" t="s">
        <v>248</v>
      </c>
      <c r="AU735" s="195" t="s">
        <v>85</v>
      </c>
      <c r="AY735" s="17" t="s">
        <v>247</v>
      </c>
      <c r="BE735" s="196">
        <f t="shared" si="274"/>
        <v>0</v>
      </c>
      <c r="BF735" s="196">
        <f t="shared" si="275"/>
        <v>0</v>
      </c>
      <c r="BG735" s="196">
        <f t="shared" si="276"/>
        <v>0</v>
      </c>
      <c r="BH735" s="196">
        <f t="shared" si="277"/>
        <v>0</v>
      </c>
      <c r="BI735" s="196">
        <f t="shared" si="278"/>
        <v>0</v>
      </c>
      <c r="BJ735" s="17" t="s">
        <v>85</v>
      </c>
      <c r="BK735" s="196">
        <f t="shared" si="279"/>
        <v>0</v>
      </c>
      <c r="BL735" s="17" t="s">
        <v>264</v>
      </c>
      <c r="BM735" s="195" t="s">
        <v>3752</v>
      </c>
    </row>
    <row r="736" spans="1:65" s="2" customFormat="1" ht="16.5" customHeight="1">
      <c r="A736" s="34"/>
      <c r="B736" s="35"/>
      <c r="C736" s="184" t="s">
        <v>3110</v>
      </c>
      <c r="D736" s="184" t="s">
        <v>248</v>
      </c>
      <c r="E736" s="185" t="s">
        <v>3753</v>
      </c>
      <c r="F736" s="186" t="s">
        <v>3754</v>
      </c>
      <c r="G736" s="187" t="s">
        <v>1991</v>
      </c>
      <c r="H736" s="188">
        <v>9</v>
      </c>
      <c r="I736" s="189"/>
      <c r="J736" s="190">
        <f t="shared" si="270"/>
        <v>0</v>
      </c>
      <c r="K736" s="186" t="s">
        <v>1</v>
      </c>
      <c r="L736" s="39"/>
      <c r="M736" s="191" t="s">
        <v>1</v>
      </c>
      <c r="N736" s="192" t="s">
        <v>42</v>
      </c>
      <c r="O736" s="71"/>
      <c r="P736" s="193">
        <f t="shared" si="271"/>
        <v>0</v>
      </c>
      <c r="Q736" s="193">
        <v>0</v>
      </c>
      <c r="R736" s="193">
        <f t="shared" si="272"/>
        <v>0</v>
      </c>
      <c r="S736" s="193">
        <v>0</v>
      </c>
      <c r="T736" s="194">
        <f t="shared" si="273"/>
        <v>0</v>
      </c>
      <c r="U736" s="34"/>
      <c r="V736" s="34"/>
      <c r="W736" s="34"/>
      <c r="X736" s="34"/>
      <c r="Y736" s="34"/>
      <c r="Z736" s="34"/>
      <c r="AA736" s="34"/>
      <c r="AB736" s="34"/>
      <c r="AC736" s="34"/>
      <c r="AD736" s="34"/>
      <c r="AE736" s="34"/>
      <c r="AR736" s="195" t="s">
        <v>264</v>
      </c>
      <c r="AT736" s="195" t="s">
        <v>248</v>
      </c>
      <c r="AU736" s="195" t="s">
        <v>85</v>
      </c>
      <c r="AY736" s="17" t="s">
        <v>247</v>
      </c>
      <c r="BE736" s="196">
        <f t="shared" si="274"/>
        <v>0</v>
      </c>
      <c r="BF736" s="196">
        <f t="shared" si="275"/>
        <v>0</v>
      </c>
      <c r="BG736" s="196">
        <f t="shared" si="276"/>
        <v>0</v>
      </c>
      <c r="BH736" s="196">
        <f t="shared" si="277"/>
        <v>0</v>
      </c>
      <c r="BI736" s="196">
        <f t="shared" si="278"/>
        <v>0</v>
      </c>
      <c r="BJ736" s="17" t="s">
        <v>85</v>
      </c>
      <c r="BK736" s="196">
        <f t="shared" si="279"/>
        <v>0</v>
      </c>
      <c r="BL736" s="17" t="s">
        <v>264</v>
      </c>
      <c r="BM736" s="195" t="s">
        <v>3755</v>
      </c>
    </row>
    <row r="737" spans="1:65" s="2" customFormat="1" ht="16.5" customHeight="1">
      <c r="A737" s="34"/>
      <c r="B737" s="35"/>
      <c r="C737" s="184" t="s">
        <v>3756</v>
      </c>
      <c r="D737" s="184" t="s">
        <v>248</v>
      </c>
      <c r="E737" s="185" t="s">
        <v>3757</v>
      </c>
      <c r="F737" s="186" t="s">
        <v>3758</v>
      </c>
      <c r="G737" s="187" t="s">
        <v>1991</v>
      </c>
      <c r="H737" s="188">
        <v>2</v>
      </c>
      <c r="I737" s="189"/>
      <c r="J737" s="190">
        <f t="shared" si="270"/>
        <v>0</v>
      </c>
      <c r="K737" s="186" t="s">
        <v>1</v>
      </c>
      <c r="L737" s="39"/>
      <c r="M737" s="191" t="s">
        <v>1</v>
      </c>
      <c r="N737" s="192" t="s">
        <v>42</v>
      </c>
      <c r="O737" s="71"/>
      <c r="P737" s="193">
        <f t="shared" si="271"/>
        <v>0</v>
      </c>
      <c r="Q737" s="193">
        <v>0</v>
      </c>
      <c r="R737" s="193">
        <f t="shared" si="272"/>
        <v>0</v>
      </c>
      <c r="S737" s="193">
        <v>0</v>
      </c>
      <c r="T737" s="194">
        <f t="shared" si="273"/>
        <v>0</v>
      </c>
      <c r="U737" s="34"/>
      <c r="V737" s="34"/>
      <c r="W737" s="34"/>
      <c r="X737" s="34"/>
      <c r="Y737" s="34"/>
      <c r="Z737" s="34"/>
      <c r="AA737" s="34"/>
      <c r="AB737" s="34"/>
      <c r="AC737" s="34"/>
      <c r="AD737" s="34"/>
      <c r="AE737" s="34"/>
      <c r="AR737" s="195" t="s">
        <v>264</v>
      </c>
      <c r="AT737" s="195" t="s">
        <v>248</v>
      </c>
      <c r="AU737" s="195" t="s">
        <v>85</v>
      </c>
      <c r="AY737" s="17" t="s">
        <v>247</v>
      </c>
      <c r="BE737" s="196">
        <f t="shared" si="274"/>
        <v>0</v>
      </c>
      <c r="BF737" s="196">
        <f t="shared" si="275"/>
        <v>0</v>
      </c>
      <c r="BG737" s="196">
        <f t="shared" si="276"/>
        <v>0</v>
      </c>
      <c r="BH737" s="196">
        <f t="shared" si="277"/>
        <v>0</v>
      </c>
      <c r="BI737" s="196">
        <f t="shared" si="278"/>
        <v>0</v>
      </c>
      <c r="BJ737" s="17" t="s">
        <v>85</v>
      </c>
      <c r="BK737" s="196">
        <f t="shared" si="279"/>
        <v>0</v>
      </c>
      <c r="BL737" s="17" t="s">
        <v>264</v>
      </c>
      <c r="BM737" s="195" t="s">
        <v>3759</v>
      </c>
    </row>
    <row r="738" spans="1:65" s="2" customFormat="1" ht="16.5" customHeight="1">
      <c r="A738" s="34"/>
      <c r="B738" s="35"/>
      <c r="C738" s="184" t="s">
        <v>3111</v>
      </c>
      <c r="D738" s="184" t="s">
        <v>248</v>
      </c>
      <c r="E738" s="185" t="s">
        <v>3760</v>
      </c>
      <c r="F738" s="186" t="s">
        <v>3761</v>
      </c>
      <c r="G738" s="187" t="s">
        <v>1991</v>
      </c>
      <c r="H738" s="188">
        <v>1</v>
      </c>
      <c r="I738" s="189"/>
      <c r="J738" s="190">
        <f t="shared" si="270"/>
        <v>0</v>
      </c>
      <c r="K738" s="186" t="s">
        <v>1</v>
      </c>
      <c r="L738" s="39"/>
      <c r="M738" s="191" t="s">
        <v>1</v>
      </c>
      <c r="N738" s="192" t="s">
        <v>42</v>
      </c>
      <c r="O738" s="71"/>
      <c r="P738" s="193">
        <f t="shared" si="271"/>
        <v>0</v>
      </c>
      <c r="Q738" s="193">
        <v>0</v>
      </c>
      <c r="R738" s="193">
        <f t="shared" si="272"/>
        <v>0</v>
      </c>
      <c r="S738" s="193">
        <v>0</v>
      </c>
      <c r="T738" s="194">
        <f t="shared" si="273"/>
        <v>0</v>
      </c>
      <c r="U738" s="34"/>
      <c r="V738" s="34"/>
      <c r="W738" s="34"/>
      <c r="X738" s="34"/>
      <c r="Y738" s="34"/>
      <c r="Z738" s="34"/>
      <c r="AA738" s="34"/>
      <c r="AB738" s="34"/>
      <c r="AC738" s="34"/>
      <c r="AD738" s="34"/>
      <c r="AE738" s="34"/>
      <c r="AR738" s="195" t="s">
        <v>264</v>
      </c>
      <c r="AT738" s="195" t="s">
        <v>248</v>
      </c>
      <c r="AU738" s="195" t="s">
        <v>85</v>
      </c>
      <c r="AY738" s="17" t="s">
        <v>247</v>
      </c>
      <c r="BE738" s="196">
        <f t="shared" si="274"/>
        <v>0</v>
      </c>
      <c r="BF738" s="196">
        <f t="shared" si="275"/>
        <v>0</v>
      </c>
      <c r="BG738" s="196">
        <f t="shared" si="276"/>
        <v>0</v>
      </c>
      <c r="BH738" s="196">
        <f t="shared" si="277"/>
        <v>0</v>
      </c>
      <c r="BI738" s="196">
        <f t="shared" si="278"/>
        <v>0</v>
      </c>
      <c r="BJ738" s="17" t="s">
        <v>85</v>
      </c>
      <c r="BK738" s="196">
        <f t="shared" si="279"/>
        <v>0</v>
      </c>
      <c r="BL738" s="17" t="s">
        <v>264</v>
      </c>
      <c r="BM738" s="195" t="s">
        <v>3762</v>
      </c>
    </row>
    <row r="739" spans="1:65" s="2" customFormat="1" ht="24.15" customHeight="1">
      <c r="A739" s="34"/>
      <c r="B739" s="35"/>
      <c r="C739" s="184" t="s">
        <v>3763</v>
      </c>
      <c r="D739" s="184" t="s">
        <v>248</v>
      </c>
      <c r="E739" s="185" t="s">
        <v>3764</v>
      </c>
      <c r="F739" s="186" t="s">
        <v>3765</v>
      </c>
      <c r="G739" s="187" t="s">
        <v>1991</v>
      </c>
      <c r="H739" s="188">
        <v>594</v>
      </c>
      <c r="I739" s="189"/>
      <c r="J739" s="190">
        <f t="shared" si="270"/>
        <v>0</v>
      </c>
      <c r="K739" s="186" t="s">
        <v>1</v>
      </c>
      <c r="L739" s="39"/>
      <c r="M739" s="191" t="s">
        <v>1</v>
      </c>
      <c r="N739" s="192" t="s">
        <v>42</v>
      </c>
      <c r="O739" s="71"/>
      <c r="P739" s="193">
        <f t="shared" si="271"/>
        <v>0</v>
      </c>
      <c r="Q739" s="193">
        <v>0</v>
      </c>
      <c r="R739" s="193">
        <f t="shared" si="272"/>
        <v>0</v>
      </c>
      <c r="S739" s="193">
        <v>0</v>
      </c>
      <c r="T739" s="194">
        <f t="shared" si="273"/>
        <v>0</v>
      </c>
      <c r="U739" s="34"/>
      <c r="V739" s="34"/>
      <c r="W739" s="34"/>
      <c r="X739" s="34"/>
      <c r="Y739" s="34"/>
      <c r="Z739" s="34"/>
      <c r="AA739" s="34"/>
      <c r="AB739" s="34"/>
      <c r="AC739" s="34"/>
      <c r="AD739" s="34"/>
      <c r="AE739" s="34"/>
      <c r="AR739" s="195" t="s">
        <v>264</v>
      </c>
      <c r="AT739" s="195" t="s">
        <v>248</v>
      </c>
      <c r="AU739" s="195" t="s">
        <v>85</v>
      </c>
      <c r="AY739" s="17" t="s">
        <v>247</v>
      </c>
      <c r="BE739" s="196">
        <f t="shared" si="274"/>
        <v>0</v>
      </c>
      <c r="BF739" s="196">
        <f t="shared" si="275"/>
        <v>0</v>
      </c>
      <c r="BG739" s="196">
        <f t="shared" si="276"/>
        <v>0</v>
      </c>
      <c r="BH739" s="196">
        <f t="shared" si="277"/>
        <v>0</v>
      </c>
      <c r="BI739" s="196">
        <f t="shared" si="278"/>
        <v>0</v>
      </c>
      <c r="BJ739" s="17" t="s">
        <v>85</v>
      </c>
      <c r="BK739" s="196">
        <f t="shared" si="279"/>
        <v>0</v>
      </c>
      <c r="BL739" s="17" t="s">
        <v>264</v>
      </c>
      <c r="BM739" s="195" t="s">
        <v>3766</v>
      </c>
    </row>
    <row r="740" spans="1:65" s="2" customFormat="1" ht="24.15" customHeight="1">
      <c r="A740" s="34"/>
      <c r="B740" s="35"/>
      <c r="C740" s="184" t="s">
        <v>3113</v>
      </c>
      <c r="D740" s="184" t="s">
        <v>248</v>
      </c>
      <c r="E740" s="185" t="s">
        <v>3767</v>
      </c>
      <c r="F740" s="186" t="s">
        <v>3768</v>
      </c>
      <c r="G740" s="187" t="s">
        <v>1991</v>
      </c>
      <c r="H740" s="188">
        <v>18</v>
      </c>
      <c r="I740" s="189"/>
      <c r="J740" s="190">
        <f t="shared" si="270"/>
        <v>0</v>
      </c>
      <c r="K740" s="186" t="s">
        <v>1</v>
      </c>
      <c r="L740" s="39"/>
      <c r="M740" s="191" t="s">
        <v>1</v>
      </c>
      <c r="N740" s="192" t="s">
        <v>42</v>
      </c>
      <c r="O740" s="71"/>
      <c r="P740" s="193">
        <f t="shared" si="271"/>
        <v>0</v>
      </c>
      <c r="Q740" s="193">
        <v>0</v>
      </c>
      <c r="R740" s="193">
        <f t="shared" si="272"/>
        <v>0</v>
      </c>
      <c r="S740" s="193">
        <v>0</v>
      </c>
      <c r="T740" s="194">
        <f t="shared" si="273"/>
        <v>0</v>
      </c>
      <c r="U740" s="34"/>
      <c r="V740" s="34"/>
      <c r="W740" s="34"/>
      <c r="X740" s="34"/>
      <c r="Y740" s="34"/>
      <c r="Z740" s="34"/>
      <c r="AA740" s="34"/>
      <c r="AB740" s="34"/>
      <c r="AC740" s="34"/>
      <c r="AD740" s="34"/>
      <c r="AE740" s="34"/>
      <c r="AR740" s="195" t="s">
        <v>264</v>
      </c>
      <c r="AT740" s="195" t="s">
        <v>248</v>
      </c>
      <c r="AU740" s="195" t="s">
        <v>85</v>
      </c>
      <c r="AY740" s="17" t="s">
        <v>247</v>
      </c>
      <c r="BE740" s="196">
        <f t="shared" si="274"/>
        <v>0</v>
      </c>
      <c r="BF740" s="196">
        <f t="shared" si="275"/>
        <v>0</v>
      </c>
      <c r="BG740" s="196">
        <f t="shared" si="276"/>
        <v>0</v>
      </c>
      <c r="BH740" s="196">
        <f t="shared" si="277"/>
        <v>0</v>
      </c>
      <c r="BI740" s="196">
        <f t="shared" si="278"/>
        <v>0</v>
      </c>
      <c r="BJ740" s="17" t="s">
        <v>85</v>
      </c>
      <c r="BK740" s="196">
        <f t="shared" si="279"/>
        <v>0</v>
      </c>
      <c r="BL740" s="17" t="s">
        <v>264</v>
      </c>
      <c r="BM740" s="195" t="s">
        <v>3769</v>
      </c>
    </row>
    <row r="741" spans="1:65" s="2" customFormat="1" ht="16.5" customHeight="1">
      <c r="A741" s="34"/>
      <c r="B741" s="35"/>
      <c r="C741" s="184" t="s">
        <v>3770</v>
      </c>
      <c r="D741" s="184" t="s">
        <v>248</v>
      </c>
      <c r="E741" s="185" t="s">
        <v>3771</v>
      </c>
      <c r="F741" s="186" t="s">
        <v>3772</v>
      </c>
      <c r="G741" s="187" t="s">
        <v>1991</v>
      </c>
      <c r="H741" s="188">
        <v>1045</v>
      </c>
      <c r="I741" s="189"/>
      <c r="J741" s="190">
        <f t="shared" si="270"/>
        <v>0</v>
      </c>
      <c r="K741" s="186" t="s">
        <v>1</v>
      </c>
      <c r="L741" s="39"/>
      <c r="M741" s="191" t="s">
        <v>1</v>
      </c>
      <c r="N741" s="192" t="s">
        <v>42</v>
      </c>
      <c r="O741" s="71"/>
      <c r="P741" s="193">
        <f t="shared" si="271"/>
        <v>0</v>
      </c>
      <c r="Q741" s="193">
        <v>0</v>
      </c>
      <c r="R741" s="193">
        <f t="shared" si="272"/>
        <v>0</v>
      </c>
      <c r="S741" s="193">
        <v>0</v>
      </c>
      <c r="T741" s="194">
        <f t="shared" si="273"/>
        <v>0</v>
      </c>
      <c r="U741" s="34"/>
      <c r="V741" s="34"/>
      <c r="W741" s="34"/>
      <c r="X741" s="34"/>
      <c r="Y741" s="34"/>
      <c r="Z741" s="34"/>
      <c r="AA741" s="34"/>
      <c r="AB741" s="34"/>
      <c r="AC741" s="34"/>
      <c r="AD741" s="34"/>
      <c r="AE741" s="34"/>
      <c r="AR741" s="195" t="s">
        <v>264</v>
      </c>
      <c r="AT741" s="195" t="s">
        <v>248</v>
      </c>
      <c r="AU741" s="195" t="s">
        <v>85</v>
      </c>
      <c r="AY741" s="17" t="s">
        <v>247</v>
      </c>
      <c r="BE741" s="196">
        <f t="shared" si="274"/>
        <v>0</v>
      </c>
      <c r="BF741" s="196">
        <f t="shared" si="275"/>
        <v>0</v>
      </c>
      <c r="BG741" s="196">
        <f t="shared" si="276"/>
        <v>0</v>
      </c>
      <c r="BH741" s="196">
        <f t="shared" si="277"/>
        <v>0</v>
      </c>
      <c r="BI741" s="196">
        <f t="shared" si="278"/>
        <v>0</v>
      </c>
      <c r="BJ741" s="17" t="s">
        <v>85</v>
      </c>
      <c r="BK741" s="196">
        <f t="shared" si="279"/>
        <v>0</v>
      </c>
      <c r="BL741" s="17" t="s">
        <v>264</v>
      </c>
      <c r="BM741" s="195" t="s">
        <v>3773</v>
      </c>
    </row>
    <row r="742" spans="1:65" s="2" customFormat="1" ht="16.5" customHeight="1">
      <c r="A742" s="34"/>
      <c r="B742" s="35"/>
      <c r="C742" s="184" t="s">
        <v>3115</v>
      </c>
      <c r="D742" s="184" t="s">
        <v>248</v>
      </c>
      <c r="E742" s="185" t="s">
        <v>3774</v>
      </c>
      <c r="F742" s="186" t="s">
        <v>3775</v>
      </c>
      <c r="G742" s="187" t="s">
        <v>1991</v>
      </c>
      <c r="H742" s="188">
        <v>227</v>
      </c>
      <c r="I742" s="189"/>
      <c r="J742" s="190">
        <f t="shared" si="270"/>
        <v>0</v>
      </c>
      <c r="K742" s="186" t="s">
        <v>1</v>
      </c>
      <c r="L742" s="39"/>
      <c r="M742" s="191" t="s">
        <v>1</v>
      </c>
      <c r="N742" s="192" t="s">
        <v>42</v>
      </c>
      <c r="O742" s="71"/>
      <c r="P742" s="193">
        <f t="shared" si="271"/>
        <v>0</v>
      </c>
      <c r="Q742" s="193">
        <v>0</v>
      </c>
      <c r="R742" s="193">
        <f t="shared" si="272"/>
        <v>0</v>
      </c>
      <c r="S742" s="193">
        <v>0</v>
      </c>
      <c r="T742" s="194">
        <f t="shared" si="273"/>
        <v>0</v>
      </c>
      <c r="U742" s="34"/>
      <c r="V742" s="34"/>
      <c r="W742" s="34"/>
      <c r="X742" s="34"/>
      <c r="Y742" s="34"/>
      <c r="Z742" s="34"/>
      <c r="AA742" s="34"/>
      <c r="AB742" s="34"/>
      <c r="AC742" s="34"/>
      <c r="AD742" s="34"/>
      <c r="AE742" s="34"/>
      <c r="AR742" s="195" t="s">
        <v>264</v>
      </c>
      <c r="AT742" s="195" t="s">
        <v>248</v>
      </c>
      <c r="AU742" s="195" t="s">
        <v>85</v>
      </c>
      <c r="AY742" s="17" t="s">
        <v>247</v>
      </c>
      <c r="BE742" s="196">
        <f t="shared" si="274"/>
        <v>0</v>
      </c>
      <c r="BF742" s="196">
        <f t="shared" si="275"/>
        <v>0</v>
      </c>
      <c r="BG742" s="196">
        <f t="shared" si="276"/>
        <v>0</v>
      </c>
      <c r="BH742" s="196">
        <f t="shared" si="277"/>
        <v>0</v>
      </c>
      <c r="BI742" s="196">
        <f t="shared" si="278"/>
        <v>0</v>
      </c>
      <c r="BJ742" s="17" t="s">
        <v>85</v>
      </c>
      <c r="BK742" s="196">
        <f t="shared" si="279"/>
        <v>0</v>
      </c>
      <c r="BL742" s="17" t="s">
        <v>264</v>
      </c>
      <c r="BM742" s="195" t="s">
        <v>3776</v>
      </c>
    </row>
    <row r="743" spans="1:65" s="2" customFormat="1" ht="16.5" customHeight="1">
      <c r="A743" s="34"/>
      <c r="B743" s="35"/>
      <c r="C743" s="184" t="s">
        <v>3777</v>
      </c>
      <c r="D743" s="184" t="s">
        <v>248</v>
      </c>
      <c r="E743" s="185" t="s">
        <v>3778</v>
      </c>
      <c r="F743" s="186" t="s">
        <v>3779</v>
      </c>
      <c r="G743" s="187" t="s">
        <v>1991</v>
      </c>
      <c r="H743" s="188">
        <v>20</v>
      </c>
      <c r="I743" s="189"/>
      <c r="J743" s="190">
        <f t="shared" si="270"/>
        <v>0</v>
      </c>
      <c r="K743" s="186" t="s">
        <v>1</v>
      </c>
      <c r="L743" s="39"/>
      <c r="M743" s="191" t="s">
        <v>1</v>
      </c>
      <c r="N743" s="192" t="s">
        <v>42</v>
      </c>
      <c r="O743" s="71"/>
      <c r="P743" s="193">
        <f t="shared" si="271"/>
        <v>0</v>
      </c>
      <c r="Q743" s="193">
        <v>0</v>
      </c>
      <c r="R743" s="193">
        <f t="shared" si="272"/>
        <v>0</v>
      </c>
      <c r="S743" s="193">
        <v>0</v>
      </c>
      <c r="T743" s="194">
        <f t="shared" si="273"/>
        <v>0</v>
      </c>
      <c r="U743" s="34"/>
      <c r="V743" s="34"/>
      <c r="W743" s="34"/>
      <c r="X743" s="34"/>
      <c r="Y743" s="34"/>
      <c r="Z743" s="34"/>
      <c r="AA743" s="34"/>
      <c r="AB743" s="34"/>
      <c r="AC743" s="34"/>
      <c r="AD743" s="34"/>
      <c r="AE743" s="34"/>
      <c r="AR743" s="195" t="s">
        <v>264</v>
      </c>
      <c r="AT743" s="195" t="s">
        <v>248</v>
      </c>
      <c r="AU743" s="195" t="s">
        <v>85</v>
      </c>
      <c r="AY743" s="17" t="s">
        <v>247</v>
      </c>
      <c r="BE743" s="196">
        <f t="shared" si="274"/>
        <v>0</v>
      </c>
      <c r="BF743" s="196">
        <f t="shared" si="275"/>
        <v>0</v>
      </c>
      <c r="BG743" s="196">
        <f t="shared" si="276"/>
        <v>0</v>
      </c>
      <c r="BH743" s="196">
        <f t="shared" si="277"/>
        <v>0</v>
      </c>
      <c r="BI743" s="196">
        <f t="shared" si="278"/>
        <v>0</v>
      </c>
      <c r="BJ743" s="17" t="s">
        <v>85</v>
      </c>
      <c r="BK743" s="196">
        <f t="shared" si="279"/>
        <v>0</v>
      </c>
      <c r="BL743" s="17" t="s">
        <v>264</v>
      </c>
      <c r="BM743" s="195" t="s">
        <v>3780</v>
      </c>
    </row>
    <row r="744" spans="1:65" s="2" customFormat="1" ht="16.5" customHeight="1">
      <c r="A744" s="34"/>
      <c r="B744" s="35"/>
      <c r="C744" s="184" t="s">
        <v>3118</v>
      </c>
      <c r="D744" s="184" t="s">
        <v>248</v>
      </c>
      <c r="E744" s="185" t="s">
        <v>3781</v>
      </c>
      <c r="F744" s="186" t="s">
        <v>3782</v>
      </c>
      <c r="G744" s="187" t="s">
        <v>1991</v>
      </c>
      <c r="H744" s="188">
        <v>10</v>
      </c>
      <c r="I744" s="189"/>
      <c r="J744" s="190">
        <f t="shared" si="270"/>
        <v>0</v>
      </c>
      <c r="K744" s="186" t="s">
        <v>1</v>
      </c>
      <c r="L744" s="39"/>
      <c r="M744" s="191" t="s">
        <v>1</v>
      </c>
      <c r="N744" s="192" t="s">
        <v>42</v>
      </c>
      <c r="O744" s="71"/>
      <c r="P744" s="193">
        <f t="shared" si="271"/>
        <v>0</v>
      </c>
      <c r="Q744" s="193">
        <v>0</v>
      </c>
      <c r="R744" s="193">
        <f t="shared" si="272"/>
        <v>0</v>
      </c>
      <c r="S744" s="193">
        <v>0</v>
      </c>
      <c r="T744" s="194">
        <f t="shared" si="273"/>
        <v>0</v>
      </c>
      <c r="U744" s="34"/>
      <c r="V744" s="34"/>
      <c r="W744" s="34"/>
      <c r="X744" s="34"/>
      <c r="Y744" s="34"/>
      <c r="Z744" s="34"/>
      <c r="AA744" s="34"/>
      <c r="AB744" s="34"/>
      <c r="AC744" s="34"/>
      <c r="AD744" s="34"/>
      <c r="AE744" s="34"/>
      <c r="AR744" s="195" t="s">
        <v>264</v>
      </c>
      <c r="AT744" s="195" t="s">
        <v>248</v>
      </c>
      <c r="AU744" s="195" t="s">
        <v>85</v>
      </c>
      <c r="AY744" s="17" t="s">
        <v>247</v>
      </c>
      <c r="BE744" s="196">
        <f t="shared" si="274"/>
        <v>0</v>
      </c>
      <c r="BF744" s="196">
        <f t="shared" si="275"/>
        <v>0</v>
      </c>
      <c r="BG744" s="196">
        <f t="shared" si="276"/>
        <v>0</v>
      </c>
      <c r="BH744" s="196">
        <f t="shared" si="277"/>
        <v>0</v>
      </c>
      <c r="BI744" s="196">
        <f t="shared" si="278"/>
        <v>0</v>
      </c>
      <c r="BJ744" s="17" t="s">
        <v>85</v>
      </c>
      <c r="BK744" s="196">
        <f t="shared" si="279"/>
        <v>0</v>
      </c>
      <c r="BL744" s="17" t="s">
        <v>264</v>
      </c>
      <c r="BM744" s="195" t="s">
        <v>3783</v>
      </c>
    </row>
    <row r="745" spans="1:65" s="2" customFormat="1" ht="16.5" customHeight="1">
      <c r="A745" s="34"/>
      <c r="B745" s="35"/>
      <c r="C745" s="184" t="s">
        <v>3784</v>
      </c>
      <c r="D745" s="184" t="s">
        <v>248</v>
      </c>
      <c r="E745" s="185" t="s">
        <v>3785</v>
      </c>
      <c r="F745" s="186" t="s">
        <v>3786</v>
      </c>
      <c r="G745" s="187" t="s">
        <v>1991</v>
      </c>
      <c r="H745" s="188">
        <v>10</v>
      </c>
      <c r="I745" s="189"/>
      <c r="J745" s="190">
        <f t="shared" si="270"/>
        <v>0</v>
      </c>
      <c r="K745" s="186" t="s">
        <v>1</v>
      </c>
      <c r="L745" s="39"/>
      <c r="M745" s="191" t="s">
        <v>1</v>
      </c>
      <c r="N745" s="192" t="s">
        <v>42</v>
      </c>
      <c r="O745" s="71"/>
      <c r="P745" s="193">
        <f t="shared" si="271"/>
        <v>0</v>
      </c>
      <c r="Q745" s="193">
        <v>0</v>
      </c>
      <c r="R745" s="193">
        <f t="shared" si="272"/>
        <v>0</v>
      </c>
      <c r="S745" s="193">
        <v>0</v>
      </c>
      <c r="T745" s="194">
        <f t="shared" si="273"/>
        <v>0</v>
      </c>
      <c r="U745" s="34"/>
      <c r="V745" s="34"/>
      <c r="W745" s="34"/>
      <c r="X745" s="34"/>
      <c r="Y745" s="34"/>
      <c r="Z745" s="34"/>
      <c r="AA745" s="34"/>
      <c r="AB745" s="34"/>
      <c r="AC745" s="34"/>
      <c r="AD745" s="34"/>
      <c r="AE745" s="34"/>
      <c r="AR745" s="195" t="s">
        <v>264</v>
      </c>
      <c r="AT745" s="195" t="s">
        <v>248</v>
      </c>
      <c r="AU745" s="195" t="s">
        <v>85</v>
      </c>
      <c r="AY745" s="17" t="s">
        <v>247</v>
      </c>
      <c r="BE745" s="196">
        <f t="shared" si="274"/>
        <v>0</v>
      </c>
      <c r="BF745" s="196">
        <f t="shared" si="275"/>
        <v>0</v>
      </c>
      <c r="BG745" s="196">
        <f t="shared" si="276"/>
        <v>0</v>
      </c>
      <c r="BH745" s="196">
        <f t="shared" si="277"/>
        <v>0</v>
      </c>
      <c r="BI745" s="196">
        <f t="shared" si="278"/>
        <v>0</v>
      </c>
      <c r="BJ745" s="17" t="s">
        <v>85</v>
      </c>
      <c r="BK745" s="196">
        <f t="shared" si="279"/>
        <v>0</v>
      </c>
      <c r="BL745" s="17" t="s">
        <v>264</v>
      </c>
      <c r="BM745" s="195" t="s">
        <v>3787</v>
      </c>
    </row>
    <row r="746" spans="1:65" s="2" customFormat="1" ht="24.15" customHeight="1">
      <c r="A746" s="34"/>
      <c r="B746" s="35"/>
      <c r="C746" s="184" t="s">
        <v>3120</v>
      </c>
      <c r="D746" s="184" t="s">
        <v>248</v>
      </c>
      <c r="E746" s="185" t="s">
        <v>3788</v>
      </c>
      <c r="F746" s="186" t="s">
        <v>3789</v>
      </c>
      <c r="G746" s="187" t="s">
        <v>698</v>
      </c>
      <c r="H746" s="188">
        <v>960</v>
      </c>
      <c r="I746" s="189"/>
      <c r="J746" s="190">
        <f t="shared" si="270"/>
        <v>0</v>
      </c>
      <c r="K746" s="186" t="s">
        <v>1</v>
      </c>
      <c r="L746" s="39"/>
      <c r="M746" s="191" t="s">
        <v>1</v>
      </c>
      <c r="N746" s="192" t="s">
        <v>42</v>
      </c>
      <c r="O746" s="71"/>
      <c r="P746" s="193">
        <f t="shared" si="271"/>
        <v>0</v>
      </c>
      <c r="Q746" s="193">
        <v>0</v>
      </c>
      <c r="R746" s="193">
        <f t="shared" si="272"/>
        <v>0</v>
      </c>
      <c r="S746" s="193">
        <v>0</v>
      </c>
      <c r="T746" s="194">
        <f t="shared" si="273"/>
        <v>0</v>
      </c>
      <c r="U746" s="34"/>
      <c r="V746" s="34"/>
      <c r="W746" s="34"/>
      <c r="X746" s="34"/>
      <c r="Y746" s="34"/>
      <c r="Z746" s="34"/>
      <c r="AA746" s="34"/>
      <c r="AB746" s="34"/>
      <c r="AC746" s="34"/>
      <c r="AD746" s="34"/>
      <c r="AE746" s="34"/>
      <c r="AR746" s="195" t="s">
        <v>264</v>
      </c>
      <c r="AT746" s="195" t="s">
        <v>248</v>
      </c>
      <c r="AU746" s="195" t="s">
        <v>85</v>
      </c>
      <c r="AY746" s="17" t="s">
        <v>247</v>
      </c>
      <c r="BE746" s="196">
        <f t="shared" si="274"/>
        <v>0</v>
      </c>
      <c r="BF746" s="196">
        <f t="shared" si="275"/>
        <v>0</v>
      </c>
      <c r="BG746" s="196">
        <f t="shared" si="276"/>
        <v>0</v>
      </c>
      <c r="BH746" s="196">
        <f t="shared" si="277"/>
        <v>0</v>
      </c>
      <c r="BI746" s="196">
        <f t="shared" si="278"/>
        <v>0</v>
      </c>
      <c r="BJ746" s="17" t="s">
        <v>85</v>
      </c>
      <c r="BK746" s="196">
        <f t="shared" si="279"/>
        <v>0</v>
      </c>
      <c r="BL746" s="17" t="s">
        <v>264</v>
      </c>
      <c r="BM746" s="195" t="s">
        <v>3790</v>
      </c>
    </row>
    <row r="747" spans="1:65" s="2" customFormat="1" ht="24.15" customHeight="1">
      <c r="A747" s="34"/>
      <c r="B747" s="35"/>
      <c r="C747" s="184" t="s">
        <v>3791</v>
      </c>
      <c r="D747" s="184" t="s">
        <v>248</v>
      </c>
      <c r="E747" s="185" t="s">
        <v>3792</v>
      </c>
      <c r="F747" s="186" t="s">
        <v>3793</v>
      </c>
      <c r="G747" s="187" t="s">
        <v>698</v>
      </c>
      <c r="H747" s="188">
        <v>60</v>
      </c>
      <c r="I747" s="189"/>
      <c r="J747" s="190">
        <f t="shared" si="270"/>
        <v>0</v>
      </c>
      <c r="K747" s="186" t="s">
        <v>1</v>
      </c>
      <c r="L747" s="39"/>
      <c r="M747" s="191" t="s">
        <v>1</v>
      </c>
      <c r="N747" s="192" t="s">
        <v>42</v>
      </c>
      <c r="O747" s="71"/>
      <c r="P747" s="193">
        <f t="shared" si="271"/>
        <v>0</v>
      </c>
      <c r="Q747" s="193">
        <v>0</v>
      </c>
      <c r="R747" s="193">
        <f t="shared" si="272"/>
        <v>0</v>
      </c>
      <c r="S747" s="193">
        <v>0</v>
      </c>
      <c r="T747" s="194">
        <f t="shared" si="273"/>
        <v>0</v>
      </c>
      <c r="U747" s="34"/>
      <c r="V747" s="34"/>
      <c r="W747" s="34"/>
      <c r="X747" s="34"/>
      <c r="Y747" s="34"/>
      <c r="Z747" s="34"/>
      <c r="AA747" s="34"/>
      <c r="AB747" s="34"/>
      <c r="AC747" s="34"/>
      <c r="AD747" s="34"/>
      <c r="AE747" s="34"/>
      <c r="AR747" s="195" t="s">
        <v>264</v>
      </c>
      <c r="AT747" s="195" t="s">
        <v>248</v>
      </c>
      <c r="AU747" s="195" t="s">
        <v>85</v>
      </c>
      <c r="AY747" s="17" t="s">
        <v>247</v>
      </c>
      <c r="BE747" s="196">
        <f t="shared" si="274"/>
        <v>0</v>
      </c>
      <c r="BF747" s="196">
        <f t="shared" si="275"/>
        <v>0</v>
      </c>
      <c r="BG747" s="196">
        <f t="shared" si="276"/>
        <v>0</v>
      </c>
      <c r="BH747" s="196">
        <f t="shared" si="277"/>
        <v>0</v>
      </c>
      <c r="BI747" s="196">
        <f t="shared" si="278"/>
        <v>0</v>
      </c>
      <c r="BJ747" s="17" t="s">
        <v>85</v>
      </c>
      <c r="BK747" s="196">
        <f t="shared" si="279"/>
        <v>0</v>
      </c>
      <c r="BL747" s="17" t="s">
        <v>264</v>
      </c>
      <c r="BM747" s="195" t="s">
        <v>3794</v>
      </c>
    </row>
    <row r="748" spans="1:65" s="2" customFormat="1" ht="24.15" customHeight="1">
      <c r="A748" s="34"/>
      <c r="B748" s="35"/>
      <c r="C748" s="184" t="s">
        <v>3123</v>
      </c>
      <c r="D748" s="184" t="s">
        <v>248</v>
      </c>
      <c r="E748" s="185" t="s">
        <v>3795</v>
      </c>
      <c r="F748" s="186" t="s">
        <v>3796</v>
      </c>
      <c r="G748" s="187" t="s">
        <v>698</v>
      </c>
      <c r="H748" s="188">
        <v>40</v>
      </c>
      <c r="I748" s="189"/>
      <c r="J748" s="190">
        <f t="shared" si="270"/>
        <v>0</v>
      </c>
      <c r="K748" s="186" t="s">
        <v>1</v>
      </c>
      <c r="L748" s="39"/>
      <c r="M748" s="191" t="s">
        <v>1</v>
      </c>
      <c r="N748" s="192" t="s">
        <v>42</v>
      </c>
      <c r="O748" s="71"/>
      <c r="P748" s="193">
        <f t="shared" si="271"/>
        <v>0</v>
      </c>
      <c r="Q748" s="193">
        <v>0</v>
      </c>
      <c r="R748" s="193">
        <f t="shared" si="272"/>
        <v>0</v>
      </c>
      <c r="S748" s="193">
        <v>0</v>
      </c>
      <c r="T748" s="194">
        <f t="shared" si="273"/>
        <v>0</v>
      </c>
      <c r="U748" s="34"/>
      <c r="V748" s="34"/>
      <c r="W748" s="34"/>
      <c r="X748" s="34"/>
      <c r="Y748" s="34"/>
      <c r="Z748" s="34"/>
      <c r="AA748" s="34"/>
      <c r="AB748" s="34"/>
      <c r="AC748" s="34"/>
      <c r="AD748" s="34"/>
      <c r="AE748" s="34"/>
      <c r="AR748" s="195" t="s">
        <v>264</v>
      </c>
      <c r="AT748" s="195" t="s">
        <v>248</v>
      </c>
      <c r="AU748" s="195" t="s">
        <v>85</v>
      </c>
      <c r="AY748" s="17" t="s">
        <v>247</v>
      </c>
      <c r="BE748" s="196">
        <f t="shared" si="274"/>
        <v>0</v>
      </c>
      <c r="BF748" s="196">
        <f t="shared" si="275"/>
        <v>0</v>
      </c>
      <c r="BG748" s="196">
        <f t="shared" si="276"/>
        <v>0</v>
      </c>
      <c r="BH748" s="196">
        <f t="shared" si="277"/>
        <v>0</v>
      </c>
      <c r="BI748" s="196">
        <f t="shared" si="278"/>
        <v>0</v>
      </c>
      <c r="BJ748" s="17" t="s">
        <v>85</v>
      </c>
      <c r="BK748" s="196">
        <f t="shared" si="279"/>
        <v>0</v>
      </c>
      <c r="BL748" s="17" t="s">
        <v>264</v>
      </c>
      <c r="BM748" s="195" t="s">
        <v>3797</v>
      </c>
    </row>
    <row r="749" spans="1:65" s="2" customFormat="1" ht="21.75" customHeight="1">
      <c r="A749" s="34"/>
      <c r="B749" s="35"/>
      <c r="C749" s="184" t="s">
        <v>3798</v>
      </c>
      <c r="D749" s="184" t="s">
        <v>248</v>
      </c>
      <c r="E749" s="185" t="s">
        <v>3799</v>
      </c>
      <c r="F749" s="186" t="s">
        <v>3800</v>
      </c>
      <c r="G749" s="187" t="s">
        <v>267</v>
      </c>
      <c r="H749" s="188">
        <v>56</v>
      </c>
      <c r="I749" s="189"/>
      <c r="J749" s="190">
        <f t="shared" si="270"/>
        <v>0</v>
      </c>
      <c r="K749" s="186" t="s">
        <v>1</v>
      </c>
      <c r="L749" s="39"/>
      <c r="M749" s="191" t="s">
        <v>1</v>
      </c>
      <c r="N749" s="192" t="s">
        <v>42</v>
      </c>
      <c r="O749" s="71"/>
      <c r="P749" s="193">
        <f t="shared" si="271"/>
        <v>0</v>
      </c>
      <c r="Q749" s="193">
        <v>0</v>
      </c>
      <c r="R749" s="193">
        <f t="shared" si="272"/>
        <v>0</v>
      </c>
      <c r="S749" s="193">
        <v>0</v>
      </c>
      <c r="T749" s="194">
        <f t="shared" si="273"/>
        <v>0</v>
      </c>
      <c r="U749" s="34"/>
      <c r="V749" s="34"/>
      <c r="W749" s="34"/>
      <c r="X749" s="34"/>
      <c r="Y749" s="34"/>
      <c r="Z749" s="34"/>
      <c r="AA749" s="34"/>
      <c r="AB749" s="34"/>
      <c r="AC749" s="34"/>
      <c r="AD749" s="34"/>
      <c r="AE749" s="34"/>
      <c r="AR749" s="195" t="s">
        <v>264</v>
      </c>
      <c r="AT749" s="195" t="s">
        <v>248</v>
      </c>
      <c r="AU749" s="195" t="s">
        <v>85</v>
      </c>
      <c r="AY749" s="17" t="s">
        <v>247</v>
      </c>
      <c r="BE749" s="196">
        <f t="shared" si="274"/>
        <v>0</v>
      </c>
      <c r="BF749" s="196">
        <f t="shared" si="275"/>
        <v>0</v>
      </c>
      <c r="BG749" s="196">
        <f t="shared" si="276"/>
        <v>0</v>
      </c>
      <c r="BH749" s="196">
        <f t="shared" si="277"/>
        <v>0</v>
      </c>
      <c r="BI749" s="196">
        <f t="shared" si="278"/>
        <v>0</v>
      </c>
      <c r="BJ749" s="17" t="s">
        <v>85</v>
      </c>
      <c r="BK749" s="196">
        <f t="shared" si="279"/>
        <v>0</v>
      </c>
      <c r="BL749" s="17" t="s">
        <v>264</v>
      </c>
      <c r="BM749" s="195" t="s">
        <v>3801</v>
      </c>
    </row>
    <row r="750" spans="1:65" s="12" customFormat="1" ht="10">
      <c r="B750" s="207"/>
      <c r="C750" s="208"/>
      <c r="D750" s="197" t="s">
        <v>337</v>
      </c>
      <c r="E750" s="209" t="s">
        <v>1</v>
      </c>
      <c r="F750" s="210" t="s">
        <v>3802</v>
      </c>
      <c r="G750" s="208"/>
      <c r="H750" s="209" t="s">
        <v>1</v>
      </c>
      <c r="I750" s="211"/>
      <c r="J750" s="208"/>
      <c r="K750" s="208"/>
      <c r="L750" s="212"/>
      <c r="M750" s="213"/>
      <c r="N750" s="214"/>
      <c r="O750" s="214"/>
      <c r="P750" s="214"/>
      <c r="Q750" s="214"/>
      <c r="R750" s="214"/>
      <c r="S750" s="214"/>
      <c r="T750" s="215"/>
      <c r="AT750" s="216" t="s">
        <v>337</v>
      </c>
      <c r="AU750" s="216" t="s">
        <v>85</v>
      </c>
      <c r="AV750" s="12" t="s">
        <v>85</v>
      </c>
      <c r="AW750" s="12" t="s">
        <v>33</v>
      </c>
      <c r="AX750" s="12" t="s">
        <v>77</v>
      </c>
      <c r="AY750" s="216" t="s">
        <v>247</v>
      </c>
    </row>
    <row r="751" spans="1:65" s="12" customFormat="1" ht="10">
      <c r="B751" s="207"/>
      <c r="C751" s="208"/>
      <c r="D751" s="197" t="s">
        <v>337</v>
      </c>
      <c r="E751" s="209" t="s">
        <v>1</v>
      </c>
      <c r="F751" s="210" t="s">
        <v>3803</v>
      </c>
      <c r="G751" s="208"/>
      <c r="H751" s="209" t="s">
        <v>1</v>
      </c>
      <c r="I751" s="211"/>
      <c r="J751" s="208"/>
      <c r="K751" s="208"/>
      <c r="L751" s="212"/>
      <c r="M751" s="213"/>
      <c r="N751" s="214"/>
      <c r="O751" s="214"/>
      <c r="P751" s="214"/>
      <c r="Q751" s="214"/>
      <c r="R751" s="214"/>
      <c r="S751" s="214"/>
      <c r="T751" s="215"/>
      <c r="AT751" s="216" t="s">
        <v>337</v>
      </c>
      <c r="AU751" s="216" t="s">
        <v>85</v>
      </c>
      <c r="AV751" s="12" t="s">
        <v>85</v>
      </c>
      <c r="AW751" s="12" t="s">
        <v>33</v>
      </c>
      <c r="AX751" s="12" t="s">
        <v>77</v>
      </c>
      <c r="AY751" s="216" t="s">
        <v>247</v>
      </c>
    </row>
    <row r="752" spans="1:65" s="12" customFormat="1" ht="10">
      <c r="B752" s="207"/>
      <c r="C752" s="208"/>
      <c r="D752" s="197" t="s">
        <v>337</v>
      </c>
      <c r="E752" s="209" t="s">
        <v>1</v>
      </c>
      <c r="F752" s="210" t="s">
        <v>3804</v>
      </c>
      <c r="G752" s="208"/>
      <c r="H752" s="209" t="s">
        <v>1</v>
      </c>
      <c r="I752" s="211"/>
      <c r="J752" s="208"/>
      <c r="K752" s="208"/>
      <c r="L752" s="212"/>
      <c r="M752" s="213"/>
      <c r="N752" s="214"/>
      <c r="O752" s="214"/>
      <c r="P752" s="214"/>
      <c r="Q752" s="214"/>
      <c r="R752" s="214"/>
      <c r="S752" s="214"/>
      <c r="T752" s="215"/>
      <c r="AT752" s="216" t="s">
        <v>337</v>
      </c>
      <c r="AU752" s="216" t="s">
        <v>85</v>
      </c>
      <c r="AV752" s="12" t="s">
        <v>85</v>
      </c>
      <c r="AW752" s="12" t="s">
        <v>33</v>
      </c>
      <c r="AX752" s="12" t="s">
        <v>77</v>
      </c>
      <c r="AY752" s="216" t="s">
        <v>247</v>
      </c>
    </row>
    <row r="753" spans="1:65" s="12" customFormat="1" ht="10">
      <c r="B753" s="207"/>
      <c r="C753" s="208"/>
      <c r="D753" s="197" t="s">
        <v>337</v>
      </c>
      <c r="E753" s="209" t="s">
        <v>1</v>
      </c>
      <c r="F753" s="210" t="s">
        <v>3805</v>
      </c>
      <c r="G753" s="208"/>
      <c r="H753" s="209" t="s">
        <v>1</v>
      </c>
      <c r="I753" s="211"/>
      <c r="J753" s="208"/>
      <c r="K753" s="208"/>
      <c r="L753" s="212"/>
      <c r="M753" s="213"/>
      <c r="N753" s="214"/>
      <c r="O753" s="214"/>
      <c r="P753" s="214"/>
      <c r="Q753" s="214"/>
      <c r="R753" s="214"/>
      <c r="S753" s="214"/>
      <c r="T753" s="215"/>
      <c r="AT753" s="216" t="s">
        <v>337</v>
      </c>
      <c r="AU753" s="216" t="s">
        <v>85</v>
      </c>
      <c r="AV753" s="12" t="s">
        <v>85</v>
      </c>
      <c r="AW753" s="12" t="s">
        <v>33</v>
      </c>
      <c r="AX753" s="12" t="s">
        <v>77</v>
      </c>
      <c r="AY753" s="216" t="s">
        <v>247</v>
      </c>
    </row>
    <row r="754" spans="1:65" s="13" customFormat="1" ht="10">
      <c r="B754" s="217"/>
      <c r="C754" s="218"/>
      <c r="D754" s="197" t="s">
        <v>337</v>
      </c>
      <c r="E754" s="219" t="s">
        <v>1</v>
      </c>
      <c r="F754" s="220" t="s">
        <v>616</v>
      </c>
      <c r="G754" s="218"/>
      <c r="H754" s="221">
        <v>56</v>
      </c>
      <c r="I754" s="222"/>
      <c r="J754" s="218"/>
      <c r="K754" s="218"/>
      <c r="L754" s="223"/>
      <c r="M754" s="224"/>
      <c r="N754" s="225"/>
      <c r="O754" s="225"/>
      <c r="P754" s="225"/>
      <c r="Q754" s="225"/>
      <c r="R754" s="225"/>
      <c r="S754" s="225"/>
      <c r="T754" s="226"/>
      <c r="AT754" s="227" t="s">
        <v>337</v>
      </c>
      <c r="AU754" s="227" t="s">
        <v>85</v>
      </c>
      <c r="AV754" s="13" t="s">
        <v>87</v>
      </c>
      <c r="AW754" s="13" t="s">
        <v>33</v>
      </c>
      <c r="AX754" s="13" t="s">
        <v>77</v>
      </c>
      <c r="AY754" s="227" t="s">
        <v>247</v>
      </c>
    </row>
    <row r="755" spans="1:65" s="14" customFormat="1" ht="10">
      <c r="B755" s="228"/>
      <c r="C755" s="229"/>
      <c r="D755" s="197" t="s">
        <v>337</v>
      </c>
      <c r="E755" s="230" t="s">
        <v>1</v>
      </c>
      <c r="F755" s="231" t="s">
        <v>340</v>
      </c>
      <c r="G755" s="229"/>
      <c r="H755" s="232">
        <v>56</v>
      </c>
      <c r="I755" s="233"/>
      <c r="J755" s="229"/>
      <c r="K755" s="229"/>
      <c r="L755" s="234"/>
      <c r="M755" s="235"/>
      <c r="N755" s="236"/>
      <c r="O755" s="236"/>
      <c r="P755" s="236"/>
      <c r="Q755" s="236"/>
      <c r="R755" s="236"/>
      <c r="S755" s="236"/>
      <c r="T755" s="237"/>
      <c r="AT755" s="238" t="s">
        <v>337</v>
      </c>
      <c r="AU755" s="238" t="s">
        <v>85</v>
      </c>
      <c r="AV755" s="14" t="s">
        <v>258</v>
      </c>
      <c r="AW755" s="14" t="s">
        <v>33</v>
      </c>
      <c r="AX755" s="14" t="s">
        <v>85</v>
      </c>
      <c r="AY755" s="238" t="s">
        <v>247</v>
      </c>
    </row>
    <row r="756" spans="1:65" s="2" customFormat="1" ht="24.15" customHeight="1">
      <c r="A756" s="34"/>
      <c r="B756" s="35"/>
      <c r="C756" s="184" t="s">
        <v>3127</v>
      </c>
      <c r="D756" s="184" t="s">
        <v>248</v>
      </c>
      <c r="E756" s="185" t="s">
        <v>3806</v>
      </c>
      <c r="F756" s="186" t="s">
        <v>3807</v>
      </c>
      <c r="G756" s="187" t="s">
        <v>1991</v>
      </c>
      <c r="H756" s="188">
        <v>2</v>
      </c>
      <c r="I756" s="189"/>
      <c r="J756" s="190">
        <f t="shared" ref="J756:J764" si="280">ROUND(I756*H756,2)</f>
        <v>0</v>
      </c>
      <c r="K756" s="186" t="s">
        <v>1</v>
      </c>
      <c r="L756" s="39"/>
      <c r="M756" s="191" t="s">
        <v>1</v>
      </c>
      <c r="N756" s="192" t="s">
        <v>42</v>
      </c>
      <c r="O756" s="71"/>
      <c r="P756" s="193">
        <f t="shared" ref="P756:P764" si="281">O756*H756</f>
        <v>0</v>
      </c>
      <c r="Q756" s="193">
        <v>0</v>
      </c>
      <c r="R756" s="193">
        <f t="shared" ref="R756:R764" si="282">Q756*H756</f>
        <v>0</v>
      </c>
      <c r="S756" s="193">
        <v>0</v>
      </c>
      <c r="T756" s="194">
        <f t="shared" ref="T756:T764" si="283">S756*H756</f>
        <v>0</v>
      </c>
      <c r="U756" s="34"/>
      <c r="V756" s="34"/>
      <c r="W756" s="34"/>
      <c r="X756" s="34"/>
      <c r="Y756" s="34"/>
      <c r="Z756" s="34"/>
      <c r="AA756" s="34"/>
      <c r="AB756" s="34"/>
      <c r="AC756" s="34"/>
      <c r="AD756" s="34"/>
      <c r="AE756" s="34"/>
      <c r="AR756" s="195" t="s">
        <v>264</v>
      </c>
      <c r="AT756" s="195" t="s">
        <v>248</v>
      </c>
      <c r="AU756" s="195" t="s">
        <v>85</v>
      </c>
      <c r="AY756" s="17" t="s">
        <v>247</v>
      </c>
      <c r="BE756" s="196">
        <f t="shared" ref="BE756:BE764" si="284">IF(N756="základní",J756,0)</f>
        <v>0</v>
      </c>
      <c r="BF756" s="196">
        <f t="shared" ref="BF756:BF764" si="285">IF(N756="snížená",J756,0)</f>
        <v>0</v>
      </c>
      <c r="BG756" s="196">
        <f t="shared" ref="BG756:BG764" si="286">IF(N756="zákl. přenesená",J756,0)</f>
        <v>0</v>
      </c>
      <c r="BH756" s="196">
        <f t="shared" ref="BH756:BH764" si="287">IF(N756="sníž. přenesená",J756,0)</f>
        <v>0</v>
      </c>
      <c r="BI756" s="196">
        <f t="shared" ref="BI756:BI764" si="288">IF(N756="nulová",J756,0)</f>
        <v>0</v>
      </c>
      <c r="BJ756" s="17" t="s">
        <v>85</v>
      </c>
      <c r="BK756" s="196">
        <f t="shared" ref="BK756:BK764" si="289">ROUND(I756*H756,2)</f>
        <v>0</v>
      </c>
      <c r="BL756" s="17" t="s">
        <v>264</v>
      </c>
      <c r="BM756" s="195" t="s">
        <v>3808</v>
      </c>
    </row>
    <row r="757" spans="1:65" s="2" customFormat="1" ht="24.15" customHeight="1">
      <c r="A757" s="34"/>
      <c r="B757" s="35"/>
      <c r="C757" s="184" t="s">
        <v>3809</v>
      </c>
      <c r="D757" s="184" t="s">
        <v>248</v>
      </c>
      <c r="E757" s="185" t="s">
        <v>3810</v>
      </c>
      <c r="F757" s="186" t="s">
        <v>3811</v>
      </c>
      <c r="G757" s="187" t="s">
        <v>1991</v>
      </c>
      <c r="H757" s="188">
        <v>23</v>
      </c>
      <c r="I757" s="189"/>
      <c r="J757" s="190">
        <f t="shared" si="280"/>
        <v>0</v>
      </c>
      <c r="K757" s="186" t="s">
        <v>1</v>
      </c>
      <c r="L757" s="39"/>
      <c r="M757" s="191" t="s">
        <v>1</v>
      </c>
      <c r="N757" s="192" t="s">
        <v>42</v>
      </c>
      <c r="O757" s="71"/>
      <c r="P757" s="193">
        <f t="shared" si="281"/>
        <v>0</v>
      </c>
      <c r="Q757" s="193">
        <v>0</v>
      </c>
      <c r="R757" s="193">
        <f t="shared" si="282"/>
        <v>0</v>
      </c>
      <c r="S757" s="193">
        <v>0</v>
      </c>
      <c r="T757" s="194">
        <f t="shared" si="283"/>
        <v>0</v>
      </c>
      <c r="U757" s="34"/>
      <c r="V757" s="34"/>
      <c r="W757" s="34"/>
      <c r="X757" s="34"/>
      <c r="Y757" s="34"/>
      <c r="Z757" s="34"/>
      <c r="AA757" s="34"/>
      <c r="AB757" s="34"/>
      <c r="AC757" s="34"/>
      <c r="AD757" s="34"/>
      <c r="AE757" s="34"/>
      <c r="AR757" s="195" t="s">
        <v>264</v>
      </c>
      <c r="AT757" s="195" t="s">
        <v>248</v>
      </c>
      <c r="AU757" s="195" t="s">
        <v>85</v>
      </c>
      <c r="AY757" s="17" t="s">
        <v>247</v>
      </c>
      <c r="BE757" s="196">
        <f t="shared" si="284"/>
        <v>0</v>
      </c>
      <c r="BF757" s="196">
        <f t="shared" si="285"/>
        <v>0</v>
      </c>
      <c r="BG757" s="196">
        <f t="shared" si="286"/>
        <v>0</v>
      </c>
      <c r="BH757" s="196">
        <f t="shared" si="287"/>
        <v>0</v>
      </c>
      <c r="BI757" s="196">
        <f t="shared" si="288"/>
        <v>0</v>
      </c>
      <c r="BJ757" s="17" t="s">
        <v>85</v>
      </c>
      <c r="BK757" s="196">
        <f t="shared" si="289"/>
        <v>0</v>
      </c>
      <c r="BL757" s="17" t="s">
        <v>264</v>
      </c>
      <c r="BM757" s="195" t="s">
        <v>3812</v>
      </c>
    </row>
    <row r="758" spans="1:65" s="2" customFormat="1" ht="16.5" customHeight="1">
      <c r="A758" s="34"/>
      <c r="B758" s="35"/>
      <c r="C758" s="184" t="s">
        <v>3129</v>
      </c>
      <c r="D758" s="184" t="s">
        <v>248</v>
      </c>
      <c r="E758" s="185" t="s">
        <v>3813</v>
      </c>
      <c r="F758" s="186" t="s">
        <v>3814</v>
      </c>
      <c r="G758" s="187" t="s">
        <v>1991</v>
      </c>
      <c r="H758" s="188">
        <v>15</v>
      </c>
      <c r="I758" s="189"/>
      <c r="J758" s="190">
        <f t="shared" si="280"/>
        <v>0</v>
      </c>
      <c r="K758" s="186" t="s">
        <v>1</v>
      </c>
      <c r="L758" s="39"/>
      <c r="M758" s="191" t="s">
        <v>1</v>
      </c>
      <c r="N758" s="192" t="s">
        <v>42</v>
      </c>
      <c r="O758" s="71"/>
      <c r="P758" s="193">
        <f t="shared" si="281"/>
        <v>0</v>
      </c>
      <c r="Q758" s="193">
        <v>0</v>
      </c>
      <c r="R758" s="193">
        <f t="shared" si="282"/>
        <v>0</v>
      </c>
      <c r="S758" s="193">
        <v>0</v>
      </c>
      <c r="T758" s="194">
        <f t="shared" si="283"/>
        <v>0</v>
      </c>
      <c r="U758" s="34"/>
      <c r="V758" s="34"/>
      <c r="W758" s="34"/>
      <c r="X758" s="34"/>
      <c r="Y758" s="34"/>
      <c r="Z758" s="34"/>
      <c r="AA758" s="34"/>
      <c r="AB758" s="34"/>
      <c r="AC758" s="34"/>
      <c r="AD758" s="34"/>
      <c r="AE758" s="34"/>
      <c r="AR758" s="195" t="s">
        <v>264</v>
      </c>
      <c r="AT758" s="195" t="s">
        <v>248</v>
      </c>
      <c r="AU758" s="195" t="s">
        <v>85</v>
      </c>
      <c r="AY758" s="17" t="s">
        <v>247</v>
      </c>
      <c r="BE758" s="196">
        <f t="shared" si="284"/>
        <v>0</v>
      </c>
      <c r="BF758" s="196">
        <f t="shared" si="285"/>
        <v>0</v>
      </c>
      <c r="BG758" s="196">
        <f t="shared" si="286"/>
        <v>0</v>
      </c>
      <c r="BH758" s="196">
        <f t="shared" si="287"/>
        <v>0</v>
      </c>
      <c r="BI758" s="196">
        <f t="shared" si="288"/>
        <v>0</v>
      </c>
      <c r="BJ758" s="17" t="s">
        <v>85</v>
      </c>
      <c r="BK758" s="196">
        <f t="shared" si="289"/>
        <v>0</v>
      </c>
      <c r="BL758" s="17" t="s">
        <v>264</v>
      </c>
      <c r="BM758" s="195" t="s">
        <v>3815</v>
      </c>
    </row>
    <row r="759" spans="1:65" s="2" customFormat="1" ht="16.5" customHeight="1">
      <c r="A759" s="34"/>
      <c r="B759" s="35"/>
      <c r="C759" s="184" t="s">
        <v>3816</v>
      </c>
      <c r="D759" s="184" t="s">
        <v>248</v>
      </c>
      <c r="E759" s="185" t="s">
        <v>3817</v>
      </c>
      <c r="F759" s="186" t="s">
        <v>3818</v>
      </c>
      <c r="G759" s="187" t="s">
        <v>1991</v>
      </c>
      <c r="H759" s="188">
        <v>38</v>
      </c>
      <c r="I759" s="189"/>
      <c r="J759" s="190">
        <f t="shared" si="280"/>
        <v>0</v>
      </c>
      <c r="K759" s="186" t="s">
        <v>1</v>
      </c>
      <c r="L759" s="39"/>
      <c r="M759" s="191" t="s">
        <v>1</v>
      </c>
      <c r="N759" s="192" t="s">
        <v>42</v>
      </c>
      <c r="O759" s="71"/>
      <c r="P759" s="193">
        <f t="shared" si="281"/>
        <v>0</v>
      </c>
      <c r="Q759" s="193">
        <v>0</v>
      </c>
      <c r="R759" s="193">
        <f t="shared" si="282"/>
        <v>0</v>
      </c>
      <c r="S759" s="193">
        <v>0</v>
      </c>
      <c r="T759" s="194">
        <f t="shared" si="283"/>
        <v>0</v>
      </c>
      <c r="U759" s="34"/>
      <c r="V759" s="34"/>
      <c r="W759" s="34"/>
      <c r="X759" s="34"/>
      <c r="Y759" s="34"/>
      <c r="Z759" s="34"/>
      <c r="AA759" s="34"/>
      <c r="AB759" s="34"/>
      <c r="AC759" s="34"/>
      <c r="AD759" s="34"/>
      <c r="AE759" s="34"/>
      <c r="AR759" s="195" t="s">
        <v>264</v>
      </c>
      <c r="AT759" s="195" t="s">
        <v>248</v>
      </c>
      <c r="AU759" s="195" t="s">
        <v>85</v>
      </c>
      <c r="AY759" s="17" t="s">
        <v>247</v>
      </c>
      <c r="BE759" s="196">
        <f t="shared" si="284"/>
        <v>0</v>
      </c>
      <c r="BF759" s="196">
        <f t="shared" si="285"/>
        <v>0</v>
      </c>
      <c r="BG759" s="196">
        <f t="shared" si="286"/>
        <v>0</v>
      </c>
      <c r="BH759" s="196">
        <f t="shared" si="287"/>
        <v>0</v>
      </c>
      <c r="BI759" s="196">
        <f t="shared" si="288"/>
        <v>0</v>
      </c>
      <c r="BJ759" s="17" t="s">
        <v>85</v>
      </c>
      <c r="BK759" s="196">
        <f t="shared" si="289"/>
        <v>0</v>
      </c>
      <c r="BL759" s="17" t="s">
        <v>264</v>
      </c>
      <c r="BM759" s="195" t="s">
        <v>3819</v>
      </c>
    </row>
    <row r="760" spans="1:65" s="2" customFormat="1" ht="16.5" customHeight="1">
      <c r="A760" s="34"/>
      <c r="B760" s="35"/>
      <c r="C760" s="184" t="s">
        <v>3130</v>
      </c>
      <c r="D760" s="184" t="s">
        <v>248</v>
      </c>
      <c r="E760" s="185" t="s">
        <v>3820</v>
      </c>
      <c r="F760" s="186" t="s">
        <v>3821</v>
      </c>
      <c r="G760" s="187" t="s">
        <v>1991</v>
      </c>
      <c r="H760" s="188">
        <v>6</v>
      </c>
      <c r="I760" s="189"/>
      <c r="J760" s="190">
        <f t="shared" si="280"/>
        <v>0</v>
      </c>
      <c r="K760" s="186" t="s">
        <v>1</v>
      </c>
      <c r="L760" s="39"/>
      <c r="M760" s="191" t="s">
        <v>1</v>
      </c>
      <c r="N760" s="192" t="s">
        <v>42</v>
      </c>
      <c r="O760" s="71"/>
      <c r="P760" s="193">
        <f t="shared" si="281"/>
        <v>0</v>
      </c>
      <c r="Q760" s="193">
        <v>0</v>
      </c>
      <c r="R760" s="193">
        <f t="shared" si="282"/>
        <v>0</v>
      </c>
      <c r="S760" s="193">
        <v>0</v>
      </c>
      <c r="T760" s="194">
        <f t="shared" si="283"/>
        <v>0</v>
      </c>
      <c r="U760" s="34"/>
      <c r="V760" s="34"/>
      <c r="W760" s="34"/>
      <c r="X760" s="34"/>
      <c r="Y760" s="34"/>
      <c r="Z760" s="34"/>
      <c r="AA760" s="34"/>
      <c r="AB760" s="34"/>
      <c r="AC760" s="34"/>
      <c r="AD760" s="34"/>
      <c r="AE760" s="34"/>
      <c r="AR760" s="195" t="s">
        <v>264</v>
      </c>
      <c r="AT760" s="195" t="s">
        <v>248</v>
      </c>
      <c r="AU760" s="195" t="s">
        <v>85</v>
      </c>
      <c r="AY760" s="17" t="s">
        <v>247</v>
      </c>
      <c r="BE760" s="196">
        <f t="shared" si="284"/>
        <v>0</v>
      </c>
      <c r="BF760" s="196">
        <f t="shared" si="285"/>
        <v>0</v>
      </c>
      <c r="BG760" s="196">
        <f t="shared" si="286"/>
        <v>0</v>
      </c>
      <c r="BH760" s="196">
        <f t="shared" si="287"/>
        <v>0</v>
      </c>
      <c r="BI760" s="196">
        <f t="shared" si="288"/>
        <v>0</v>
      </c>
      <c r="BJ760" s="17" t="s">
        <v>85</v>
      </c>
      <c r="BK760" s="196">
        <f t="shared" si="289"/>
        <v>0</v>
      </c>
      <c r="BL760" s="17" t="s">
        <v>264</v>
      </c>
      <c r="BM760" s="195" t="s">
        <v>3822</v>
      </c>
    </row>
    <row r="761" spans="1:65" s="2" customFormat="1" ht="16.5" customHeight="1">
      <c r="A761" s="34"/>
      <c r="B761" s="35"/>
      <c r="C761" s="184" t="s">
        <v>3823</v>
      </c>
      <c r="D761" s="184" t="s">
        <v>248</v>
      </c>
      <c r="E761" s="185" t="s">
        <v>3824</v>
      </c>
      <c r="F761" s="186" t="s">
        <v>3825</v>
      </c>
      <c r="G761" s="187" t="s">
        <v>1991</v>
      </c>
      <c r="H761" s="188">
        <v>44</v>
      </c>
      <c r="I761" s="189"/>
      <c r="J761" s="190">
        <f t="shared" si="280"/>
        <v>0</v>
      </c>
      <c r="K761" s="186" t="s">
        <v>1</v>
      </c>
      <c r="L761" s="39"/>
      <c r="M761" s="191" t="s">
        <v>1</v>
      </c>
      <c r="N761" s="192" t="s">
        <v>42</v>
      </c>
      <c r="O761" s="71"/>
      <c r="P761" s="193">
        <f t="shared" si="281"/>
        <v>0</v>
      </c>
      <c r="Q761" s="193">
        <v>0</v>
      </c>
      <c r="R761" s="193">
        <f t="shared" si="282"/>
        <v>0</v>
      </c>
      <c r="S761" s="193">
        <v>0</v>
      </c>
      <c r="T761" s="194">
        <f t="shared" si="283"/>
        <v>0</v>
      </c>
      <c r="U761" s="34"/>
      <c r="V761" s="34"/>
      <c r="W761" s="34"/>
      <c r="X761" s="34"/>
      <c r="Y761" s="34"/>
      <c r="Z761" s="34"/>
      <c r="AA761" s="34"/>
      <c r="AB761" s="34"/>
      <c r="AC761" s="34"/>
      <c r="AD761" s="34"/>
      <c r="AE761" s="34"/>
      <c r="AR761" s="195" t="s">
        <v>264</v>
      </c>
      <c r="AT761" s="195" t="s">
        <v>248</v>
      </c>
      <c r="AU761" s="195" t="s">
        <v>85</v>
      </c>
      <c r="AY761" s="17" t="s">
        <v>247</v>
      </c>
      <c r="BE761" s="196">
        <f t="shared" si="284"/>
        <v>0</v>
      </c>
      <c r="BF761" s="196">
        <f t="shared" si="285"/>
        <v>0</v>
      </c>
      <c r="BG761" s="196">
        <f t="shared" si="286"/>
        <v>0</v>
      </c>
      <c r="BH761" s="196">
        <f t="shared" si="287"/>
        <v>0</v>
      </c>
      <c r="BI761" s="196">
        <f t="shared" si="288"/>
        <v>0</v>
      </c>
      <c r="BJ761" s="17" t="s">
        <v>85</v>
      </c>
      <c r="BK761" s="196">
        <f t="shared" si="289"/>
        <v>0</v>
      </c>
      <c r="BL761" s="17" t="s">
        <v>264</v>
      </c>
      <c r="BM761" s="195" t="s">
        <v>3826</v>
      </c>
    </row>
    <row r="762" spans="1:65" s="2" customFormat="1" ht="16.5" customHeight="1">
      <c r="A762" s="34"/>
      <c r="B762" s="35"/>
      <c r="C762" s="184" t="s">
        <v>3132</v>
      </c>
      <c r="D762" s="184" t="s">
        <v>248</v>
      </c>
      <c r="E762" s="185" t="s">
        <v>3827</v>
      </c>
      <c r="F762" s="186" t="s">
        <v>3828</v>
      </c>
      <c r="G762" s="187" t="s">
        <v>2919</v>
      </c>
      <c r="H762" s="188">
        <v>1</v>
      </c>
      <c r="I762" s="189"/>
      <c r="J762" s="190">
        <f t="shared" si="280"/>
        <v>0</v>
      </c>
      <c r="K762" s="186" t="s">
        <v>1</v>
      </c>
      <c r="L762" s="39"/>
      <c r="M762" s="191" t="s">
        <v>1</v>
      </c>
      <c r="N762" s="192" t="s">
        <v>42</v>
      </c>
      <c r="O762" s="71"/>
      <c r="P762" s="193">
        <f t="shared" si="281"/>
        <v>0</v>
      </c>
      <c r="Q762" s="193">
        <v>0</v>
      </c>
      <c r="R762" s="193">
        <f t="shared" si="282"/>
        <v>0</v>
      </c>
      <c r="S762" s="193">
        <v>0</v>
      </c>
      <c r="T762" s="194">
        <f t="shared" si="283"/>
        <v>0</v>
      </c>
      <c r="U762" s="34"/>
      <c r="V762" s="34"/>
      <c r="W762" s="34"/>
      <c r="X762" s="34"/>
      <c r="Y762" s="34"/>
      <c r="Z762" s="34"/>
      <c r="AA762" s="34"/>
      <c r="AB762" s="34"/>
      <c r="AC762" s="34"/>
      <c r="AD762" s="34"/>
      <c r="AE762" s="34"/>
      <c r="AR762" s="195" t="s">
        <v>264</v>
      </c>
      <c r="AT762" s="195" t="s">
        <v>248</v>
      </c>
      <c r="AU762" s="195" t="s">
        <v>85</v>
      </c>
      <c r="AY762" s="17" t="s">
        <v>247</v>
      </c>
      <c r="BE762" s="196">
        <f t="shared" si="284"/>
        <v>0</v>
      </c>
      <c r="BF762" s="196">
        <f t="shared" si="285"/>
        <v>0</v>
      </c>
      <c r="BG762" s="196">
        <f t="shared" si="286"/>
        <v>0</v>
      </c>
      <c r="BH762" s="196">
        <f t="shared" si="287"/>
        <v>0</v>
      </c>
      <c r="BI762" s="196">
        <f t="shared" si="288"/>
        <v>0</v>
      </c>
      <c r="BJ762" s="17" t="s">
        <v>85</v>
      </c>
      <c r="BK762" s="196">
        <f t="shared" si="289"/>
        <v>0</v>
      </c>
      <c r="BL762" s="17" t="s">
        <v>264</v>
      </c>
      <c r="BM762" s="195" t="s">
        <v>3829</v>
      </c>
    </row>
    <row r="763" spans="1:65" s="2" customFormat="1" ht="16.5" customHeight="1">
      <c r="A763" s="34"/>
      <c r="B763" s="35"/>
      <c r="C763" s="184" t="s">
        <v>3830</v>
      </c>
      <c r="D763" s="184" t="s">
        <v>248</v>
      </c>
      <c r="E763" s="185" t="s">
        <v>3831</v>
      </c>
      <c r="F763" s="186" t="s">
        <v>3832</v>
      </c>
      <c r="G763" s="187" t="s">
        <v>1991</v>
      </c>
      <c r="H763" s="188">
        <v>326</v>
      </c>
      <c r="I763" s="189"/>
      <c r="J763" s="190">
        <f t="shared" si="280"/>
        <v>0</v>
      </c>
      <c r="K763" s="186" t="s">
        <v>1</v>
      </c>
      <c r="L763" s="39"/>
      <c r="M763" s="191" t="s">
        <v>1</v>
      </c>
      <c r="N763" s="192" t="s">
        <v>42</v>
      </c>
      <c r="O763" s="71"/>
      <c r="P763" s="193">
        <f t="shared" si="281"/>
        <v>0</v>
      </c>
      <c r="Q763" s="193">
        <v>0</v>
      </c>
      <c r="R763" s="193">
        <f t="shared" si="282"/>
        <v>0</v>
      </c>
      <c r="S763" s="193">
        <v>0</v>
      </c>
      <c r="T763" s="194">
        <f t="shared" si="283"/>
        <v>0</v>
      </c>
      <c r="U763" s="34"/>
      <c r="V763" s="34"/>
      <c r="W763" s="34"/>
      <c r="X763" s="34"/>
      <c r="Y763" s="34"/>
      <c r="Z763" s="34"/>
      <c r="AA763" s="34"/>
      <c r="AB763" s="34"/>
      <c r="AC763" s="34"/>
      <c r="AD763" s="34"/>
      <c r="AE763" s="34"/>
      <c r="AR763" s="195" t="s">
        <v>264</v>
      </c>
      <c r="AT763" s="195" t="s">
        <v>248</v>
      </c>
      <c r="AU763" s="195" t="s">
        <v>85</v>
      </c>
      <c r="AY763" s="17" t="s">
        <v>247</v>
      </c>
      <c r="BE763" s="196">
        <f t="shared" si="284"/>
        <v>0</v>
      </c>
      <c r="BF763" s="196">
        <f t="shared" si="285"/>
        <v>0</v>
      </c>
      <c r="BG763" s="196">
        <f t="shared" si="286"/>
        <v>0</v>
      </c>
      <c r="BH763" s="196">
        <f t="shared" si="287"/>
        <v>0</v>
      </c>
      <c r="BI763" s="196">
        <f t="shared" si="288"/>
        <v>0</v>
      </c>
      <c r="BJ763" s="17" t="s">
        <v>85</v>
      </c>
      <c r="BK763" s="196">
        <f t="shared" si="289"/>
        <v>0</v>
      </c>
      <c r="BL763" s="17" t="s">
        <v>264</v>
      </c>
      <c r="BM763" s="195" t="s">
        <v>3833</v>
      </c>
    </row>
    <row r="764" spans="1:65" s="2" customFormat="1" ht="24.15" customHeight="1">
      <c r="A764" s="34"/>
      <c r="B764" s="35"/>
      <c r="C764" s="184" t="s">
        <v>3133</v>
      </c>
      <c r="D764" s="184" t="s">
        <v>248</v>
      </c>
      <c r="E764" s="185" t="s">
        <v>3834</v>
      </c>
      <c r="F764" s="186" t="s">
        <v>2921</v>
      </c>
      <c r="G764" s="187" t="s">
        <v>251</v>
      </c>
      <c r="H764" s="188">
        <v>1</v>
      </c>
      <c r="I764" s="189"/>
      <c r="J764" s="190">
        <f t="shared" si="280"/>
        <v>0</v>
      </c>
      <c r="K764" s="186" t="s">
        <v>1</v>
      </c>
      <c r="L764" s="39"/>
      <c r="M764" s="191" t="s">
        <v>1</v>
      </c>
      <c r="N764" s="192" t="s">
        <v>42</v>
      </c>
      <c r="O764" s="71"/>
      <c r="P764" s="193">
        <f t="shared" si="281"/>
        <v>0</v>
      </c>
      <c r="Q764" s="193">
        <v>0</v>
      </c>
      <c r="R764" s="193">
        <f t="shared" si="282"/>
        <v>0</v>
      </c>
      <c r="S764" s="193">
        <v>0</v>
      </c>
      <c r="T764" s="194">
        <f t="shared" si="283"/>
        <v>0</v>
      </c>
      <c r="U764" s="34"/>
      <c r="V764" s="34"/>
      <c r="W764" s="34"/>
      <c r="X764" s="34"/>
      <c r="Y764" s="34"/>
      <c r="Z764" s="34"/>
      <c r="AA764" s="34"/>
      <c r="AB764" s="34"/>
      <c r="AC764" s="34"/>
      <c r="AD764" s="34"/>
      <c r="AE764" s="34"/>
      <c r="AR764" s="195" t="s">
        <v>264</v>
      </c>
      <c r="AT764" s="195" t="s">
        <v>248</v>
      </c>
      <c r="AU764" s="195" t="s">
        <v>85</v>
      </c>
      <c r="AY764" s="17" t="s">
        <v>247</v>
      </c>
      <c r="BE764" s="196">
        <f t="shared" si="284"/>
        <v>0</v>
      </c>
      <c r="BF764" s="196">
        <f t="shared" si="285"/>
        <v>0</v>
      </c>
      <c r="BG764" s="196">
        <f t="shared" si="286"/>
        <v>0</v>
      </c>
      <c r="BH764" s="196">
        <f t="shared" si="287"/>
        <v>0</v>
      </c>
      <c r="BI764" s="196">
        <f t="shared" si="288"/>
        <v>0</v>
      </c>
      <c r="BJ764" s="17" t="s">
        <v>85</v>
      </c>
      <c r="BK764" s="196">
        <f t="shared" si="289"/>
        <v>0</v>
      </c>
      <c r="BL764" s="17" t="s">
        <v>264</v>
      </c>
      <c r="BM764" s="195" t="s">
        <v>3835</v>
      </c>
    </row>
    <row r="765" spans="1:65" s="11" customFormat="1" ht="25.9" customHeight="1">
      <c r="B765" s="170"/>
      <c r="C765" s="171"/>
      <c r="D765" s="172" t="s">
        <v>76</v>
      </c>
      <c r="E765" s="173" t="s">
        <v>3836</v>
      </c>
      <c r="F765" s="173" t="s">
        <v>3837</v>
      </c>
      <c r="G765" s="171"/>
      <c r="H765" s="171"/>
      <c r="I765" s="174"/>
      <c r="J765" s="175">
        <f>BK765</f>
        <v>0</v>
      </c>
      <c r="K765" s="171"/>
      <c r="L765" s="176"/>
      <c r="M765" s="177"/>
      <c r="N765" s="178"/>
      <c r="O765" s="178"/>
      <c r="P765" s="179">
        <f>SUM(P766:P791)</f>
        <v>0</v>
      </c>
      <c r="Q765" s="178"/>
      <c r="R765" s="179">
        <f>SUM(R766:R791)</f>
        <v>0</v>
      </c>
      <c r="S765" s="178"/>
      <c r="T765" s="180">
        <f>SUM(T766:T791)</f>
        <v>0</v>
      </c>
      <c r="AR765" s="181" t="s">
        <v>85</v>
      </c>
      <c r="AT765" s="182" t="s">
        <v>76</v>
      </c>
      <c r="AU765" s="182" t="s">
        <v>77</v>
      </c>
      <c r="AY765" s="181" t="s">
        <v>247</v>
      </c>
      <c r="BK765" s="183">
        <f>SUM(BK766:BK791)</f>
        <v>0</v>
      </c>
    </row>
    <row r="766" spans="1:65" s="2" customFormat="1" ht="24.15" customHeight="1">
      <c r="A766" s="34"/>
      <c r="B766" s="35"/>
      <c r="C766" s="184" t="s">
        <v>3838</v>
      </c>
      <c r="D766" s="184" t="s">
        <v>248</v>
      </c>
      <c r="E766" s="185" t="s">
        <v>3839</v>
      </c>
      <c r="F766" s="186" t="s">
        <v>3840</v>
      </c>
      <c r="G766" s="187" t="s">
        <v>1991</v>
      </c>
      <c r="H766" s="188">
        <v>8</v>
      </c>
      <c r="I766" s="189"/>
      <c r="J766" s="190">
        <f t="shared" ref="J766:J791" si="290">ROUND(I766*H766,2)</f>
        <v>0</v>
      </c>
      <c r="K766" s="186" t="s">
        <v>1</v>
      </c>
      <c r="L766" s="39"/>
      <c r="M766" s="191" t="s">
        <v>1</v>
      </c>
      <c r="N766" s="192" t="s">
        <v>42</v>
      </c>
      <c r="O766" s="71"/>
      <c r="P766" s="193">
        <f t="shared" ref="P766:P791" si="291">O766*H766</f>
        <v>0</v>
      </c>
      <c r="Q766" s="193">
        <v>0</v>
      </c>
      <c r="R766" s="193">
        <f t="shared" ref="R766:R791" si="292">Q766*H766</f>
        <v>0</v>
      </c>
      <c r="S766" s="193">
        <v>0</v>
      </c>
      <c r="T766" s="194">
        <f t="shared" ref="T766:T791" si="293">S766*H766</f>
        <v>0</v>
      </c>
      <c r="U766" s="34"/>
      <c r="V766" s="34"/>
      <c r="W766" s="34"/>
      <c r="X766" s="34"/>
      <c r="Y766" s="34"/>
      <c r="Z766" s="34"/>
      <c r="AA766" s="34"/>
      <c r="AB766" s="34"/>
      <c r="AC766" s="34"/>
      <c r="AD766" s="34"/>
      <c r="AE766" s="34"/>
      <c r="AR766" s="195" t="s">
        <v>264</v>
      </c>
      <c r="AT766" s="195" t="s">
        <v>248</v>
      </c>
      <c r="AU766" s="195" t="s">
        <v>85</v>
      </c>
      <c r="AY766" s="17" t="s">
        <v>247</v>
      </c>
      <c r="BE766" s="196">
        <f t="shared" ref="BE766:BE791" si="294">IF(N766="základní",J766,0)</f>
        <v>0</v>
      </c>
      <c r="BF766" s="196">
        <f t="shared" ref="BF766:BF791" si="295">IF(N766="snížená",J766,0)</f>
        <v>0</v>
      </c>
      <c r="BG766" s="196">
        <f t="shared" ref="BG766:BG791" si="296">IF(N766="zákl. přenesená",J766,0)</f>
        <v>0</v>
      </c>
      <c r="BH766" s="196">
        <f t="shared" ref="BH766:BH791" si="297">IF(N766="sníž. přenesená",J766,0)</f>
        <v>0</v>
      </c>
      <c r="BI766" s="196">
        <f t="shared" ref="BI766:BI791" si="298">IF(N766="nulová",J766,0)</f>
        <v>0</v>
      </c>
      <c r="BJ766" s="17" t="s">
        <v>85</v>
      </c>
      <c r="BK766" s="196">
        <f t="shared" ref="BK766:BK791" si="299">ROUND(I766*H766,2)</f>
        <v>0</v>
      </c>
      <c r="BL766" s="17" t="s">
        <v>264</v>
      </c>
      <c r="BM766" s="195" t="s">
        <v>3841</v>
      </c>
    </row>
    <row r="767" spans="1:65" s="2" customFormat="1" ht="24.15" customHeight="1">
      <c r="A767" s="34"/>
      <c r="B767" s="35"/>
      <c r="C767" s="184" t="s">
        <v>3135</v>
      </c>
      <c r="D767" s="184" t="s">
        <v>248</v>
      </c>
      <c r="E767" s="185" t="s">
        <v>3842</v>
      </c>
      <c r="F767" s="186" t="s">
        <v>3843</v>
      </c>
      <c r="G767" s="187" t="s">
        <v>1991</v>
      </c>
      <c r="H767" s="188">
        <v>1</v>
      </c>
      <c r="I767" s="189"/>
      <c r="J767" s="190">
        <f t="shared" si="290"/>
        <v>0</v>
      </c>
      <c r="K767" s="186" t="s">
        <v>1</v>
      </c>
      <c r="L767" s="39"/>
      <c r="M767" s="191" t="s">
        <v>1</v>
      </c>
      <c r="N767" s="192" t="s">
        <v>42</v>
      </c>
      <c r="O767" s="71"/>
      <c r="P767" s="193">
        <f t="shared" si="291"/>
        <v>0</v>
      </c>
      <c r="Q767" s="193">
        <v>0</v>
      </c>
      <c r="R767" s="193">
        <f t="shared" si="292"/>
        <v>0</v>
      </c>
      <c r="S767" s="193">
        <v>0</v>
      </c>
      <c r="T767" s="194">
        <f t="shared" si="293"/>
        <v>0</v>
      </c>
      <c r="U767" s="34"/>
      <c r="V767" s="34"/>
      <c r="W767" s="34"/>
      <c r="X767" s="34"/>
      <c r="Y767" s="34"/>
      <c r="Z767" s="34"/>
      <c r="AA767" s="34"/>
      <c r="AB767" s="34"/>
      <c r="AC767" s="34"/>
      <c r="AD767" s="34"/>
      <c r="AE767" s="34"/>
      <c r="AR767" s="195" t="s">
        <v>264</v>
      </c>
      <c r="AT767" s="195" t="s">
        <v>248</v>
      </c>
      <c r="AU767" s="195" t="s">
        <v>85</v>
      </c>
      <c r="AY767" s="17" t="s">
        <v>247</v>
      </c>
      <c r="BE767" s="196">
        <f t="shared" si="294"/>
        <v>0</v>
      </c>
      <c r="BF767" s="196">
        <f t="shared" si="295"/>
        <v>0</v>
      </c>
      <c r="BG767" s="196">
        <f t="shared" si="296"/>
        <v>0</v>
      </c>
      <c r="BH767" s="196">
        <f t="shared" si="297"/>
        <v>0</v>
      </c>
      <c r="BI767" s="196">
        <f t="shared" si="298"/>
        <v>0</v>
      </c>
      <c r="BJ767" s="17" t="s">
        <v>85</v>
      </c>
      <c r="BK767" s="196">
        <f t="shared" si="299"/>
        <v>0</v>
      </c>
      <c r="BL767" s="17" t="s">
        <v>264</v>
      </c>
      <c r="BM767" s="195" t="s">
        <v>3844</v>
      </c>
    </row>
    <row r="768" spans="1:65" s="2" customFormat="1" ht="16.5" customHeight="1">
      <c r="A768" s="34"/>
      <c r="B768" s="35"/>
      <c r="C768" s="184" t="s">
        <v>3845</v>
      </c>
      <c r="D768" s="184" t="s">
        <v>248</v>
      </c>
      <c r="E768" s="185" t="s">
        <v>3846</v>
      </c>
      <c r="F768" s="186" t="s">
        <v>3847</v>
      </c>
      <c r="G768" s="187" t="s">
        <v>1991</v>
      </c>
      <c r="H768" s="188">
        <v>9</v>
      </c>
      <c r="I768" s="189"/>
      <c r="J768" s="190">
        <f t="shared" si="290"/>
        <v>0</v>
      </c>
      <c r="K768" s="186" t="s">
        <v>1</v>
      </c>
      <c r="L768" s="39"/>
      <c r="M768" s="191" t="s">
        <v>1</v>
      </c>
      <c r="N768" s="192" t="s">
        <v>42</v>
      </c>
      <c r="O768" s="71"/>
      <c r="P768" s="193">
        <f t="shared" si="291"/>
        <v>0</v>
      </c>
      <c r="Q768" s="193">
        <v>0</v>
      </c>
      <c r="R768" s="193">
        <f t="shared" si="292"/>
        <v>0</v>
      </c>
      <c r="S768" s="193">
        <v>0</v>
      </c>
      <c r="T768" s="194">
        <f t="shared" si="293"/>
        <v>0</v>
      </c>
      <c r="U768" s="34"/>
      <c r="V768" s="34"/>
      <c r="W768" s="34"/>
      <c r="X768" s="34"/>
      <c r="Y768" s="34"/>
      <c r="Z768" s="34"/>
      <c r="AA768" s="34"/>
      <c r="AB768" s="34"/>
      <c r="AC768" s="34"/>
      <c r="AD768" s="34"/>
      <c r="AE768" s="34"/>
      <c r="AR768" s="195" t="s">
        <v>264</v>
      </c>
      <c r="AT768" s="195" t="s">
        <v>248</v>
      </c>
      <c r="AU768" s="195" t="s">
        <v>85</v>
      </c>
      <c r="AY768" s="17" t="s">
        <v>247</v>
      </c>
      <c r="BE768" s="196">
        <f t="shared" si="294"/>
        <v>0</v>
      </c>
      <c r="BF768" s="196">
        <f t="shared" si="295"/>
        <v>0</v>
      </c>
      <c r="BG768" s="196">
        <f t="shared" si="296"/>
        <v>0</v>
      </c>
      <c r="BH768" s="196">
        <f t="shared" si="297"/>
        <v>0</v>
      </c>
      <c r="BI768" s="196">
        <f t="shared" si="298"/>
        <v>0</v>
      </c>
      <c r="BJ768" s="17" t="s">
        <v>85</v>
      </c>
      <c r="BK768" s="196">
        <f t="shared" si="299"/>
        <v>0</v>
      </c>
      <c r="BL768" s="17" t="s">
        <v>264</v>
      </c>
      <c r="BM768" s="195" t="s">
        <v>3848</v>
      </c>
    </row>
    <row r="769" spans="1:65" s="2" customFormat="1" ht="16.5" customHeight="1">
      <c r="A769" s="34"/>
      <c r="B769" s="35"/>
      <c r="C769" s="184" t="s">
        <v>3136</v>
      </c>
      <c r="D769" s="184" t="s">
        <v>248</v>
      </c>
      <c r="E769" s="185" t="s">
        <v>3849</v>
      </c>
      <c r="F769" s="186" t="s">
        <v>3850</v>
      </c>
      <c r="G769" s="187" t="s">
        <v>1991</v>
      </c>
      <c r="H769" s="188">
        <v>18</v>
      </c>
      <c r="I769" s="189"/>
      <c r="J769" s="190">
        <f t="shared" si="290"/>
        <v>0</v>
      </c>
      <c r="K769" s="186" t="s">
        <v>1</v>
      </c>
      <c r="L769" s="39"/>
      <c r="M769" s="191" t="s">
        <v>1</v>
      </c>
      <c r="N769" s="192" t="s">
        <v>42</v>
      </c>
      <c r="O769" s="71"/>
      <c r="P769" s="193">
        <f t="shared" si="291"/>
        <v>0</v>
      </c>
      <c r="Q769" s="193">
        <v>0</v>
      </c>
      <c r="R769" s="193">
        <f t="shared" si="292"/>
        <v>0</v>
      </c>
      <c r="S769" s="193">
        <v>0</v>
      </c>
      <c r="T769" s="194">
        <f t="shared" si="293"/>
        <v>0</v>
      </c>
      <c r="U769" s="34"/>
      <c r="V769" s="34"/>
      <c r="W769" s="34"/>
      <c r="X769" s="34"/>
      <c r="Y769" s="34"/>
      <c r="Z769" s="34"/>
      <c r="AA769" s="34"/>
      <c r="AB769" s="34"/>
      <c r="AC769" s="34"/>
      <c r="AD769" s="34"/>
      <c r="AE769" s="34"/>
      <c r="AR769" s="195" t="s">
        <v>264</v>
      </c>
      <c r="AT769" s="195" t="s">
        <v>248</v>
      </c>
      <c r="AU769" s="195" t="s">
        <v>85</v>
      </c>
      <c r="AY769" s="17" t="s">
        <v>247</v>
      </c>
      <c r="BE769" s="196">
        <f t="shared" si="294"/>
        <v>0</v>
      </c>
      <c r="BF769" s="196">
        <f t="shared" si="295"/>
        <v>0</v>
      </c>
      <c r="BG769" s="196">
        <f t="shared" si="296"/>
        <v>0</v>
      </c>
      <c r="BH769" s="196">
        <f t="shared" si="297"/>
        <v>0</v>
      </c>
      <c r="BI769" s="196">
        <f t="shared" si="298"/>
        <v>0</v>
      </c>
      <c r="BJ769" s="17" t="s">
        <v>85</v>
      </c>
      <c r="BK769" s="196">
        <f t="shared" si="299"/>
        <v>0</v>
      </c>
      <c r="BL769" s="17" t="s">
        <v>264</v>
      </c>
      <c r="BM769" s="195" t="s">
        <v>3851</v>
      </c>
    </row>
    <row r="770" spans="1:65" s="2" customFormat="1" ht="16.5" customHeight="1">
      <c r="A770" s="34"/>
      <c r="B770" s="35"/>
      <c r="C770" s="184" t="s">
        <v>3852</v>
      </c>
      <c r="D770" s="184" t="s">
        <v>248</v>
      </c>
      <c r="E770" s="185" t="s">
        <v>3853</v>
      </c>
      <c r="F770" s="186" t="s">
        <v>3854</v>
      </c>
      <c r="G770" s="187" t="s">
        <v>1991</v>
      </c>
      <c r="H770" s="188">
        <v>45</v>
      </c>
      <c r="I770" s="189"/>
      <c r="J770" s="190">
        <f t="shared" si="290"/>
        <v>0</v>
      </c>
      <c r="K770" s="186" t="s">
        <v>1</v>
      </c>
      <c r="L770" s="39"/>
      <c r="M770" s="191" t="s">
        <v>1</v>
      </c>
      <c r="N770" s="192" t="s">
        <v>42</v>
      </c>
      <c r="O770" s="71"/>
      <c r="P770" s="193">
        <f t="shared" si="291"/>
        <v>0</v>
      </c>
      <c r="Q770" s="193">
        <v>0</v>
      </c>
      <c r="R770" s="193">
        <f t="shared" si="292"/>
        <v>0</v>
      </c>
      <c r="S770" s="193">
        <v>0</v>
      </c>
      <c r="T770" s="194">
        <f t="shared" si="293"/>
        <v>0</v>
      </c>
      <c r="U770" s="34"/>
      <c r="V770" s="34"/>
      <c r="W770" s="34"/>
      <c r="X770" s="34"/>
      <c r="Y770" s="34"/>
      <c r="Z770" s="34"/>
      <c r="AA770" s="34"/>
      <c r="AB770" s="34"/>
      <c r="AC770" s="34"/>
      <c r="AD770" s="34"/>
      <c r="AE770" s="34"/>
      <c r="AR770" s="195" t="s">
        <v>264</v>
      </c>
      <c r="AT770" s="195" t="s">
        <v>248</v>
      </c>
      <c r="AU770" s="195" t="s">
        <v>85</v>
      </c>
      <c r="AY770" s="17" t="s">
        <v>247</v>
      </c>
      <c r="BE770" s="196">
        <f t="shared" si="294"/>
        <v>0</v>
      </c>
      <c r="BF770" s="196">
        <f t="shared" si="295"/>
        <v>0</v>
      </c>
      <c r="BG770" s="196">
        <f t="shared" si="296"/>
        <v>0</v>
      </c>
      <c r="BH770" s="196">
        <f t="shared" si="297"/>
        <v>0</v>
      </c>
      <c r="BI770" s="196">
        <f t="shared" si="298"/>
        <v>0</v>
      </c>
      <c r="BJ770" s="17" t="s">
        <v>85</v>
      </c>
      <c r="BK770" s="196">
        <f t="shared" si="299"/>
        <v>0</v>
      </c>
      <c r="BL770" s="17" t="s">
        <v>264</v>
      </c>
      <c r="BM770" s="195" t="s">
        <v>3855</v>
      </c>
    </row>
    <row r="771" spans="1:65" s="2" customFormat="1" ht="24.15" customHeight="1">
      <c r="A771" s="34"/>
      <c r="B771" s="35"/>
      <c r="C771" s="184" t="s">
        <v>3138</v>
      </c>
      <c r="D771" s="184" t="s">
        <v>248</v>
      </c>
      <c r="E771" s="185" t="s">
        <v>3856</v>
      </c>
      <c r="F771" s="186" t="s">
        <v>3857</v>
      </c>
      <c r="G771" s="187" t="s">
        <v>1991</v>
      </c>
      <c r="H771" s="188">
        <v>135</v>
      </c>
      <c r="I771" s="189"/>
      <c r="J771" s="190">
        <f t="shared" si="290"/>
        <v>0</v>
      </c>
      <c r="K771" s="186" t="s">
        <v>1</v>
      </c>
      <c r="L771" s="39"/>
      <c r="M771" s="191" t="s">
        <v>1</v>
      </c>
      <c r="N771" s="192" t="s">
        <v>42</v>
      </c>
      <c r="O771" s="71"/>
      <c r="P771" s="193">
        <f t="shared" si="291"/>
        <v>0</v>
      </c>
      <c r="Q771" s="193">
        <v>0</v>
      </c>
      <c r="R771" s="193">
        <f t="shared" si="292"/>
        <v>0</v>
      </c>
      <c r="S771" s="193">
        <v>0</v>
      </c>
      <c r="T771" s="194">
        <f t="shared" si="293"/>
        <v>0</v>
      </c>
      <c r="U771" s="34"/>
      <c r="V771" s="34"/>
      <c r="W771" s="34"/>
      <c r="X771" s="34"/>
      <c r="Y771" s="34"/>
      <c r="Z771" s="34"/>
      <c r="AA771" s="34"/>
      <c r="AB771" s="34"/>
      <c r="AC771" s="34"/>
      <c r="AD771" s="34"/>
      <c r="AE771" s="34"/>
      <c r="AR771" s="195" t="s">
        <v>264</v>
      </c>
      <c r="AT771" s="195" t="s">
        <v>248</v>
      </c>
      <c r="AU771" s="195" t="s">
        <v>85</v>
      </c>
      <c r="AY771" s="17" t="s">
        <v>247</v>
      </c>
      <c r="BE771" s="196">
        <f t="shared" si="294"/>
        <v>0</v>
      </c>
      <c r="BF771" s="196">
        <f t="shared" si="295"/>
        <v>0</v>
      </c>
      <c r="BG771" s="196">
        <f t="shared" si="296"/>
        <v>0</v>
      </c>
      <c r="BH771" s="196">
        <f t="shared" si="297"/>
        <v>0</v>
      </c>
      <c r="BI771" s="196">
        <f t="shared" si="298"/>
        <v>0</v>
      </c>
      <c r="BJ771" s="17" t="s">
        <v>85</v>
      </c>
      <c r="BK771" s="196">
        <f t="shared" si="299"/>
        <v>0</v>
      </c>
      <c r="BL771" s="17" t="s">
        <v>264</v>
      </c>
      <c r="BM771" s="195" t="s">
        <v>3858</v>
      </c>
    </row>
    <row r="772" spans="1:65" s="2" customFormat="1" ht="16.5" customHeight="1">
      <c r="A772" s="34"/>
      <c r="B772" s="35"/>
      <c r="C772" s="184" t="s">
        <v>3859</v>
      </c>
      <c r="D772" s="184" t="s">
        <v>248</v>
      </c>
      <c r="E772" s="185" t="s">
        <v>3860</v>
      </c>
      <c r="F772" s="186" t="s">
        <v>3861</v>
      </c>
      <c r="G772" s="187" t="s">
        <v>1991</v>
      </c>
      <c r="H772" s="188">
        <v>135</v>
      </c>
      <c r="I772" s="189"/>
      <c r="J772" s="190">
        <f t="shared" si="290"/>
        <v>0</v>
      </c>
      <c r="K772" s="186" t="s">
        <v>1</v>
      </c>
      <c r="L772" s="39"/>
      <c r="M772" s="191" t="s">
        <v>1</v>
      </c>
      <c r="N772" s="192" t="s">
        <v>42</v>
      </c>
      <c r="O772" s="71"/>
      <c r="P772" s="193">
        <f t="shared" si="291"/>
        <v>0</v>
      </c>
      <c r="Q772" s="193">
        <v>0</v>
      </c>
      <c r="R772" s="193">
        <f t="shared" si="292"/>
        <v>0</v>
      </c>
      <c r="S772" s="193">
        <v>0</v>
      </c>
      <c r="T772" s="194">
        <f t="shared" si="293"/>
        <v>0</v>
      </c>
      <c r="U772" s="34"/>
      <c r="V772" s="34"/>
      <c r="W772" s="34"/>
      <c r="X772" s="34"/>
      <c r="Y772" s="34"/>
      <c r="Z772" s="34"/>
      <c r="AA772" s="34"/>
      <c r="AB772" s="34"/>
      <c r="AC772" s="34"/>
      <c r="AD772" s="34"/>
      <c r="AE772" s="34"/>
      <c r="AR772" s="195" t="s">
        <v>264</v>
      </c>
      <c r="AT772" s="195" t="s">
        <v>248</v>
      </c>
      <c r="AU772" s="195" t="s">
        <v>85</v>
      </c>
      <c r="AY772" s="17" t="s">
        <v>247</v>
      </c>
      <c r="BE772" s="196">
        <f t="shared" si="294"/>
        <v>0</v>
      </c>
      <c r="BF772" s="196">
        <f t="shared" si="295"/>
        <v>0</v>
      </c>
      <c r="BG772" s="196">
        <f t="shared" si="296"/>
        <v>0</v>
      </c>
      <c r="BH772" s="196">
        <f t="shared" si="297"/>
        <v>0</v>
      </c>
      <c r="BI772" s="196">
        <f t="shared" si="298"/>
        <v>0</v>
      </c>
      <c r="BJ772" s="17" t="s">
        <v>85</v>
      </c>
      <c r="BK772" s="196">
        <f t="shared" si="299"/>
        <v>0</v>
      </c>
      <c r="BL772" s="17" t="s">
        <v>264</v>
      </c>
      <c r="BM772" s="195" t="s">
        <v>3862</v>
      </c>
    </row>
    <row r="773" spans="1:65" s="2" customFormat="1" ht="16.5" customHeight="1">
      <c r="A773" s="34"/>
      <c r="B773" s="35"/>
      <c r="C773" s="184" t="s">
        <v>3139</v>
      </c>
      <c r="D773" s="184" t="s">
        <v>248</v>
      </c>
      <c r="E773" s="185" t="s">
        <v>3863</v>
      </c>
      <c r="F773" s="186" t="s">
        <v>3864</v>
      </c>
      <c r="G773" s="187" t="s">
        <v>1991</v>
      </c>
      <c r="H773" s="188">
        <v>11</v>
      </c>
      <c r="I773" s="189"/>
      <c r="J773" s="190">
        <f t="shared" si="290"/>
        <v>0</v>
      </c>
      <c r="K773" s="186" t="s">
        <v>1</v>
      </c>
      <c r="L773" s="39"/>
      <c r="M773" s="191" t="s">
        <v>1</v>
      </c>
      <c r="N773" s="192" t="s">
        <v>42</v>
      </c>
      <c r="O773" s="71"/>
      <c r="P773" s="193">
        <f t="shared" si="291"/>
        <v>0</v>
      </c>
      <c r="Q773" s="193">
        <v>0</v>
      </c>
      <c r="R773" s="193">
        <f t="shared" si="292"/>
        <v>0</v>
      </c>
      <c r="S773" s="193">
        <v>0</v>
      </c>
      <c r="T773" s="194">
        <f t="shared" si="293"/>
        <v>0</v>
      </c>
      <c r="U773" s="34"/>
      <c r="V773" s="34"/>
      <c r="W773" s="34"/>
      <c r="X773" s="34"/>
      <c r="Y773" s="34"/>
      <c r="Z773" s="34"/>
      <c r="AA773" s="34"/>
      <c r="AB773" s="34"/>
      <c r="AC773" s="34"/>
      <c r="AD773" s="34"/>
      <c r="AE773" s="34"/>
      <c r="AR773" s="195" t="s">
        <v>264</v>
      </c>
      <c r="AT773" s="195" t="s">
        <v>248</v>
      </c>
      <c r="AU773" s="195" t="s">
        <v>85</v>
      </c>
      <c r="AY773" s="17" t="s">
        <v>247</v>
      </c>
      <c r="BE773" s="196">
        <f t="shared" si="294"/>
        <v>0</v>
      </c>
      <c r="BF773" s="196">
        <f t="shared" si="295"/>
        <v>0</v>
      </c>
      <c r="BG773" s="196">
        <f t="shared" si="296"/>
        <v>0</v>
      </c>
      <c r="BH773" s="196">
        <f t="shared" si="297"/>
        <v>0</v>
      </c>
      <c r="BI773" s="196">
        <f t="shared" si="298"/>
        <v>0</v>
      </c>
      <c r="BJ773" s="17" t="s">
        <v>85</v>
      </c>
      <c r="BK773" s="196">
        <f t="shared" si="299"/>
        <v>0</v>
      </c>
      <c r="BL773" s="17" t="s">
        <v>264</v>
      </c>
      <c r="BM773" s="195" t="s">
        <v>3865</v>
      </c>
    </row>
    <row r="774" spans="1:65" s="2" customFormat="1" ht="16.5" customHeight="1">
      <c r="A774" s="34"/>
      <c r="B774" s="35"/>
      <c r="C774" s="184" t="s">
        <v>3866</v>
      </c>
      <c r="D774" s="184" t="s">
        <v>248</v>
      </c>
      <c r="E774" s="185" t="s">
        <v>3867</v>
      </c>
      <c r="F774" s="186" t="s">
        <v>3868</v>
      </c>
      <c r="G774" s="187" t="s">
        <v>1991</v>
      </c>
      <c r="H774" s="188">
        <v>26</v>
      </c>
      <c r="I774" s="189"/>
      <c r="J774" s="190">
        <f t="shared" si="290"/>
        <v>0</v>
      </c>
      <c r="K774" s="186" t="s">
        <v>1</v>
      </c>
      <c r="L774" s="39"/>
      <c r="M774" s="191" t="s">
        <v>1</v>
      </c>
      <c r="N774" s="192" t="s">
        <v>42</v>
      </c>
      <c r="O774" s="71"/>
      <c r="P774" s="193">
        <f t="shared" si="291"/>
        <v>0</v>
      </c>
      <c r="Q774" s="193">
        <v>0</v>
      </c>
      <c r="R774" s="193">
        <f t="shared" si="292"/>
        <v>0</v>
      </c>
      <c r="S774" s="193">
        <v>0</v>
      </c>
      <c r="T774" s="194">
        <f t="shared" si="293"/>
        <v>0</v>
      </c>
      <c r="U774" s="34"/>
      <c r="V774" s="34"/>
      <c r="W774" s="34"/>
      <c r="X774" s="34"/>
      <c r="Y774" s="34"/>
      <c r="Z774" s="34"/>
      <c r="AA774" s="34"/>
      <c r="AB774" s="34"/>
      <c r="AC774" s="34"/>
      <c r="AD774" s="34"/>
      <c r="AE774" s="34"/>
      <c r="AR774" s="195" t="s">
        <v>264</v>
      </c>
      <c r="AT774" s="195" t="s">
        <v>248</v>
      </c>
      <c r="AU774" s="195" t="s">
        <v>85</v>
      </c>
      <c r="AY774" s="17" t="s">
        <v>247</v>
      </c>
      <c r="BE774" s="196">
        <f t="shared" si="294"/>
        <v>0</v>
      </c>
      <c r="BF774" s="196">
        <f t="shared" si="295"/>
        <v>0</v>
      </c>
      <c r="BG774" s="196">
        <f t="shared" si="296"/>
        <v>0</v>
      </c>
      <c r="BH774" s="196">
        <f t="shared" si="297"/>
        <v>0</v>
      </c>
      <c r="BI774" s="196">
        <f t="shared" si="298"/>
        <v>0</v>
      </c>
      <c r="BJ774" s="17" t="s">
        <v>85</v>
      </c>
      <c r="BK774" s="196">
        <f t="shared" si="299"/>
        <v>0</v>
      </c>
      <c r="BL774" s="17" t="s">
        <v>264</v>
      </c>
      <c r="BM774" s="195" t="s">
        <v>3869</v>
      </c>
    </row>
    <row r="775" spans="1:65" s="2" customFormat="1" ht="16.5" customHeight="1">
      <c r="A775" s="34"/>
      <c r="B775" s="35"/>
      <c r="C775" s="184" t="s">
        <v>3141</v>
      </c>
      <c r="D775" s="184" t="s">
        <v>248</v>
      </c>
      <c r="E775" s="185" t="s">
        <v>3870</v>
      </c>
      <c r="F775" s="186" t="s">
        <v>3871</v>
      </c>
      <c r="G775" s="187" t="s">
        <v>1991</v>
      </c>
      <c r="H775" s="188">
        <v>30</v>
      </c>
      <c r="I775" s="189"/>
      <c r="J775" s="190">
        <f t="shared" si="290"/>
        <v>0</v>
      </c>
      <c r="K775" s="186" t="s">
        <v>1</v>
      </c>
      <c r="L775" s="39"/>
      <c r="M775" s="191" t="s">
        <v>1</v>
      </c>
      <c r="N775" s="192" t="s">
        <v>42</v>
      </c>
      <c r="O775" s="71"/>
      <c r="P775" s="193">
        <f t="shared" si="291"/>
        <v>0</v>
      </c>
      <c r="Q775" s="193">
        <v>0</v>
      </c>
      <c r="R775" s="193">
        <f t="shared" si="292"/>
        <v>0</v>
      </c>
      <c r="S775" s="193">
        <v>0</v>
      </c>
      <c r="T775" s="194">
        <f t="shared" si="293"/>
        <v>0</v>
      </c>
      <c r="U775" s="34"/>
      <c r="V775" s="34"/>
      <c r="W775" s="34"/>
      <c r="X775" s="34"/>
      <c r="Y775" s="34"/>
      <c r="Z775" s="34"/>
      <c r="AA775" s="34"/>
      <c r="AB775" s="34"/>
      <c r="AC775" s="34"/>
      <c r="AD775" s="34"/>
      <c r="AE775" s="34"/>
      <c r="AR775" s="195" t="s">
        <v>264</v>
      </c>
      <c r="AT775" s="195" t="s">
        <v>248</v>
      </c>
      <c r="AU775" s="195" t="s">
        <v>85</v>
      </c>
      <c r="AY775" s="17" t="s">
        <v>247</v>
      </c>
      <c r="BE775" s="196">
        <f t="shared" si="294"/>
        <v>0</v>
      </c>
      <c r="BF775" s="196">
        <f t="shared" si="295"/>
        <v>0</v>
      </c>
      <c r="BG775" s="196">
        <f t="shared" si="296"/>
        <v>0</v>
      </c>
      <c r="BH775" s="196">
        <f t="shared" si="297"/>
        <v>0</v>
      </c>
      <c r="BI775" s="196">
        <f t="shared" si="298"/>
        <v>0</v>
      </c>
      <c r="BJ775" s="17" t="s">
        <v>85</v>
      </c>
      <c r="BK775" s="196">
        <f t="shared" si="299"/>
        <v>0</v>
      </c>
      <c r="BL775" s="17" t="s">
        <v>264</v>
      </c>
      <c r="BM775" s="195" t="s">
        <v>3872</v>
      </c>
    </row>
    <row r="776" spans="1:65" s="2" customFormat="1" ht="16.5" customHeight="1">
      <c r="A776" s="34"/>
      <c r="B776" s="35"/>
      <c r="C776" s="184" t="s">
        <v>3873</v>
      </c>
      <c r="D776" s="184" t="s">
        <v>248</v>
      </c>
      <c r="E776" s="185" t="s">
        <v>3874</v>
      </c>
      <c r="F776" s="186" t="s">
        <v>3875</v>
      </c>
      <c r="G776" s="187" t="s">
        <v>1991</v>
      </c>
      <c r="H776" s="188">
        <v>135</v>
      </c>
      <c r="I776" s="189"/>
      <c r="J776" s="190">
        <f t="shared" si="290"/>
        <v>0</v>
      </c>
      <c r="K776" s="186" t="s">
        <v>1</v>
      </c>
      <c r="L776" s="39"/>
      <c r="M776" s="191" t="s">
        <v>1</v>
      </c>
      <c r="N776" s="192" t="s">
        <v>42</v>
      </c>
      <c r="O776" s="71"/>
      <c r="P776" s="193">
        <f t="shared" si="291"/>
        <v>0</v>
      </c>
      <c r="Q776" s="193">
        <v>0</v>
      </c>
      <c r="R776" s="193">
        <f t="shared" si="292"/>
        <v>0</v>
      </c>
      <c r="S776" s="193">
        <v>0</v>
      </c>
      <c r="T776" s="194">
        <f t="shared" si="293"/>
        <v>0</v>
      </c>
      <c r="U776" s="34"/>
      <c r="V776" s="34"/>
      <c r="W776" s="34"/>
      <c r="X776" s="34"/>
      <c r="Y776" s="34"/>
      <c r="Z776" s="34"/>
      <c r="AA776" s="34"/>
      <c r="AB776" s="34"/>
      <c r="AC776" s="34"/>
      <c r="AD776" s="34"/>
      <c r="AE776" s="34"/>
      <c r="AR776" s="195" t="s">
        <v>264</v>
      </c>
      <c r="AT776" s="195" t="s">
        <v>248</v>
      </c>
      <c r="AU776" s="195" t="s">
        <v>85</v>
      </c>
      <c r="AY776" s="17" t="s">
        <v>247</v>
      </c>
      <c r="BE776" s="196">
        <f t="shared" si="294"/>
        <v>0</v>
      </c>
      <c r="BF776" s="196">
        <f t="shared" si="295"/>
        <v>0</v>
      </c>
      <c r="BG776" s="196">
        <f t="shared" si="296"/>
        <v>0</v>
      </c>
      <c r="BH776" s="196">
        <f t="shared" si="297"/>
        <v>0</v>
      </c>
      <c r="BI776" s="196">
        <f t="shared" si="298"/>
        <v>0</v>
      </c>
      <c r="BJ776" s="17" t="s">
        <v>85</v>
      </c>
      <c r="BK776" s="196">
        <f t="shared" si="299"/>
        <v>0</v>
      </c>
      <c r="BL776" s="17" t="s">
        <v>264</v>
      </c>
      <c r="BM776" s="195" t="s">
        <v>3876</v>
      </c>
    </row>
    <row r="777" spans="1:65" s="2" customFormat="1" ht="21.75" customHeight="1">
      <c r="A777" s="34"/>
      <c r="B777" s="35"/>
      <c r="C777" s="184" t="s">
        <v>3142</v>
      </c>
      <c r="D777" s="184" t="s">
        <v>248</v>
      </c>
      <c r="E777" s="185" t="s">
        <v>3877</v>
      </c>
      <c r="F777" s="186" t="s">
        <v>3878</v>
      </c>
      <c r="G777" s="187" t="s">
        <v>1991</v>
      </c>
      <c r="H777" s="188">
        <v>265</v>
      </c>
      <c r="I777" s="189"/>
      <c r="J777" s="190">
        <f t="shared" si="290"/>
        <v>0</v>
      </c>
      <c r="K777" s="186" t="s">
        <v>1</v>
      </c>
      <c r="L777" s="39"/>
      <c r="M777" s="191" t="s">
        <v>1</v>
      </c>
      <c r="N777" s="192" t="s">
        <v>42</v>
      </c>
      <c r="O777" s="71"/>
      <c r="P777" s="193">
        <f t="shared" si="291"/>
        <v>0</v>
      </c>
      <c r="Q777" s="193">
        <v>0</v>
      </c>
      <c r="R777" s="193">
        <f t="shared" si="292"/>
        <v>0</v>
      </c>
      <c r="S777" s="193">
        <v>0</v>
      </c>
      <c r="T777" s="194">
        <f t="shared" si="293"/>
        <v>0</v>
      </c>
      <c r="U777" s="34"/>
      <c r="V777" s="34"/>
      <c r="W777" s="34"/>
      <c r="X777" s="34"/>
      <c r="Y777" s="34"/>
      <c r="Z777" s="34"/>
      <c r="AA777" s="34"/>
      <c r="AB777" s="34"/>
      <c r="AC777" s="34"/>
      <c r="AD777" s="34"/>
      <c r="AE777" s="34"/>
      <c r="AR777" s="195" t="s">
        <v>264</v>
      </c>
      <c r="AT777" s="195" t="s">
        <v>248</v>
      </c>
      <c r="AU777" s="195" t="s">
        <v>85</v>
      </c>
      <c r="AY777" s="17" t="s">
        <v>247</v>
      </c>
      <c r="BE777" s="196">
        <f t="shared" si="294"/>
        <v>0</v>
      </c>
      <c r="BF777" s="196">
        <f t="shared" si="295"/>
        <v>0</v>
      </c>
      <c r="BG777" s="196">
        <f t="shared" si="296"/>
        <v>0</v>
      </c>
      <c r="BH777" s="196">
        <f t="shared" si="297"/>
        <v>0</v>
      </c>
      <c r="BI777" s="196">
        <f t="shared" si="298"/>
        <v>0</v>
      </c>
      <c r="BJ777" s="17" t="s">
        <v>85</v>
      </c>
      <c r="BK777" s="196">
        <f t="shared" si="299"/>
        <v>0</v>
      </c>
      <c r="BL777" s="17" t="s">
        <v>264</v>
      </c>
      <c r="BM777" s="195" t="s">
        <v>3879</v>
      </c>
    </row>
    <row r="778" spans="1:65" s="2" customFormat="1" ht="16.5" customHeight="1">
      <c r="A778" s="34"/>
      <c r="B778" s="35"/>
      <c r="C778" s="184" t="s">
        <v>3880</v>
      </c>
      <c r="D778" s="184" t="s">
        <v>248</v>
      </c>
      <c r="E778" s="185" t="s">
        <v>3881</v>
      </c>
      <c r="F778" s="186" t="s">
        <v>3882</v>
      </c>
      <c r="G778" s="187" t="s">
        <v>1991</v>
      </c>
      <c r="H778" s="188">
        <v>85</v>
      </c>
      <c r="I778" s="189"/>
      <c r="J778" s="190">
        <f t="shared" si="290"/>
        <v>0</v>
      </c>
      <c r="K778" s="186" t="s">
        <v>1</v>
      </c>
      <c r="L778" s="39"/>
      <c r="M778" s="191" t="s">
        <v>1</v>
      </c>
      <c r="N778" s="192" t="s">
        <v>42</v>
      </c>
      <c r="O778" s="71"/>
      <c r="P778" s="193">
        <f t="shared" si="291"/>
        <v>0</v>
      </c>
      <c r="Q778" s="193">
        <v>0</v>
      </c>
      <c r="R778" s="193">
        <f t="shared" si="292"/>
        <v>0</v>
      </c>
      <c r="S778" s="193">
        <v>0</v>
      </c>
      <c r="T778" s="194">
        <f t="shared" si="293"/>
        <v>0</v>
      </c>
      <c r="U778" s="34"/>
      <c r="V778" s="34"/>
      <c r="W778" s="34"/>
      <c r="X778" s="34"/>
      <c r="Y778" s="34"/>
      <c r="Z778" s="34"/>
      <c r="AA778" s="34"/>
      <c r="AB778" s="34"/>
      <c r="AC778" s="34"/>
      <c r="AD778" s="34"/>
      <c r="AE778" s="34"/>
      <c r="AR778" s="195" t="s">
        <v>264</v>
      </c>
      <c r="AT778" s="195" t="s">
        <v>248</v>
      </c>
      <c r="AU778" s="195" t="s">
        <v>85</v>
      </c>
      <c r="AY778" s="17" t="s">
        <v>247</v>
      </c>
      <c r="BE778" s="196">
        <f t="shared" si="294"/>
        <v>0</v>
      </c>
      <c r="BF778" s="196">
        <f t="shared" si="295"/>
        <v>0</v>
      </c>
      <c r="BG778" s="196">
        <f t="shared" si="296"/>
        <v>0</v>
      </c>
      <c r="BH778" s="196">
        <f t="shared" si="297"/>
        <v>0</v>
      </c>
      <c r="BI778" s="196">
        <f t="shared" si="298"/>
        <v>0</v>
      </c>
      <c r="BJ778" s="17" t="s">
        <v>85</v>
      </c>
      <c r="BK778" s="196">
        <f t="shared" si="299"/>
        <v>0</v>
      </c>
      <c r="BL778" s="17" t="s">
        <v>264</v>
      </c>
      <c r="BM778" s="195" t="s">
        <v>3883</v>
      </c>
    </row>
    <row r="779" spans="1:65" s="2" customFormat="1" ht="21.75" customHeight="1">
      <c r="A779" s="34"/>
      <c r="B779" s="35"/>
      <c r="C779" s="184" t="s">
        <v>3144</v>
      </c>
      <c r="D779" s="184" t="s">
        <v>248</v>
      </c>
      <c r="E779" s="185" t="s">
        <v>3884</v>
      </c>
      <c r="F779" s="186" t="s">
        <v>3885</v>
      </c>
      <c r="G779" s="187" t="s">
        <v>1991</v>
      </c>
      <c r="H779" s="188">
        <v>338</v>
      </c>
      <c r="I779" s="189"/>
      <c r="J779" s="190">
        <f t="shared" si="290"/>
        <v>0</v>
      </c>
      <c r="K779" s="186" t="s">
        <v>1</v>
      </c>
      <c r="L779" s="39"/>
      <c r="M779" s="191" t="s">
        <v>1</v>
      </c>
      <c r="N779" s="192" t="s">
        <v>42</v>
      </c>
      <c r="O779" s="71"/>
      <c r="P779" s="193">
        <f t="shared" si="291"/>
        <v>0</v>
      </c>
      <c r="Q779" s="193">
        <v>0</v>
      </c>
      <c r="R779" s="193">
        <f t="shared" si="292"/>
        <v>0</v>
      </c>
      <c r="S779" s="193">
        <v>0</v>
      </c>
      <c r="T779" s="194">
        <f t="shared" si="293"/>
        <v>0</v>
      </c>
      <c r="U779" s="34"/>
      <c r="V779" s="34"/>
      <c r="W779" s="34"/>
      <c r="X779" s="34"/>
      <c r="Y779" s="34"/>
      <c r="Z779" s="34"/>
      <c r="AA779" s="34"/>
      <c r="AB779" s="34"/>
      <c r="AC779" s="34"/>
      <c r="AD779" s="34"/>
      <c r="AE779" s="34"/>
      <c r="AR779" s="195" t="s">
        <v>264</v>
      </c>
      <c r="AT779" s="195" t="s">
        <v>248</v>
      </c>
      <c r="AU779" s="195" t="s">
        <v>85</v>
      </c>
      <c r="AY779" s="17" t="s">
        <v>247</v>
      </c>
      <c r="BE779" s="196">
        <f t="shared" si="294"/>
        <v>0</v>
      </c>
      <c r="BF779" s="196">
        <f t="shared" si="295"/>
        <v>0</v>
      </c>
      <c r="BG779" s="196">
        <f t="shared" si="296"/>
        <v>0</v>
      </c>
      <c r="BH779" s="196">
        <f t="shared" si="297"/>
        <v>0</v>
      </c>
      <c r="BI779" s="196">
        <f t="shared" si="298"/>
        <v>0</v>
      </c>
      <c r="BJ779" s="17" t="s">
        <v>85</v>
      </c>
      <c r="BK779" s="196">
        <f t="shared" si="299"/>
        <v>0</v>
      </c>
      <c r="BL779" s="17" t="s">
        <v>264</v>
      </c>
      <c r="BM779" s="195" t="s">
        <v>3886</v>
      </c>
    </row>
    <row r="780" spans="1:65" s="2" customFormat="1" ht="16.5" customHeight="1">
      <c r="A780" s="34"/>
      <c r="B780" s="35"/>
      <c r="C780" s="184" t="s">
        <v>3887</v>
      </c>
      <c r="D780" s="184" t="s">
        <v>248</v>
      </c>
      <c r="E780" s="185" t="s">
        <v>3888</v>
      </c>
      <c r="F780" s="186" t="s">
        <v>3889</v>
      </c>
      <c r="G780" s="187" t="s">
        <v>1991</v>
      </c>
      <c r="H780" s="188">
        <v>168</v>
      </c>
      <c r="I780" s="189"/>
      <c r="J780" s="190">
        <f t="shared" si="290"/>
        <v>0</v>
      </c>
      <c r="K780" s="186" t="s">
        <v>1</v>
      </c>
      <c r="L780" s="39"/>
      <c r="M780" s="191" t="s">
        <v>1</v>
      </c>
      <c r="N780" s="192" t="s">
        <v>42</v>
      </c>
      <c r="O780" s="71"/>
      <c r="P780" s="193">
        <f t="shared" si="291"/>
        <v>0</v>
      </c>
      <c r="Q780" s="193">
        <v>0</v>
      </c>
      <c r="R780" s="193">
        <f t="shared" si="292"/>
        <v>0</v>
      </c>
      <c r="S780" s="193">
        <v>0</v>
      </c>
      <c r="T780" s="194">
        <f t="shared" si="293"/>
        <v>0</v>
      </c>
      <c r="U780" s="34"/>
      <c r="V780" s="34"/>
      <c r="W780" s="34"/>
      <c r="X780" s="34"/>
      <c r="Y780" s="34"/>
      <c r="Z780" s="34"/>
      <c r="AA780" s="34"/>
      <c r="AB780" s="34"/>
      <c r="AC780" s="34"/>
      <c r="AD780" s="34"/>
      <c r="AE780" s="34"/>
      <c r="AR780" s="195" t="s">
        <v>264</v>
      </c>
      <c r="AT780" s="195" t="s">
        <v>248</v>
      </c>
      <c r="AU780" s="195" t="s">
        <v>85</v>
      </c>
      <c r="AY780" s="17" t="s">
        <v>247</v>
      </c>
      <c r="BE780" s="196">
        <f t="shared" si="294"/>
        <v>0</v>
      </c>
      <c r="BF780" s="196">
        <f t="shared" si="295"/>
        <v>0</v>
      </c>
      <c r="BG780" s="196">
        <f t="shared" si="296"/>
        <v>0</v>
      </c>
      <c r="BH780" s="196">
        <f t="shared" si="297"/>
        <v>0</v>
      </c>
      <c r="BI780" s="196">
        <f t="shared" si="298"/>
        <v>0</v>
      </c>
      <c r="BJ780" s="17" t="s">
        <v>85</v>
      </c>
      <c r="BK780" s="196">
        <f t="shared" si="299"/>
        <v>0</v>
      </c>
      <c r="BL780" s="17" t="s">
        <v>264</v>
      </c>
      <c r="BM780" s="195" t="s">
        <v>3890</v>
      </c>
    </row>
    <row r="781" spans="1:65" s="2" customFormat="1" ht="16.5" customHeight="1">
      <c r="A781" s="34"/>
      <c r="B781" s="35"/>
      <c r="C781" s="184" t="s">
        <v>3145</v>
      </c>
      <c r="D781" s="184" t="s">
        <v>248</v>
      </c>
      <c r="E781" s="185" t="s">
        <v>3891</v>
      </c>
      <c r="F781" s="186" t="s">
        <v>3892</v>
      </c>
      <c r="G781" s="187" t="s">
        <v>698</v>
      </c>
      <c r="H781" s="188">
        <v>569</v>
      </c>
      <c r="I781" s="189"/>
      <c r="J781" s="190">
        <f t="shared" si="290"/>
        <v>0</v>
      </c>
      <c r="K781" s="186" t="s">
        <v>1</v>
      </c>
      <c r="L781" s="39"/>
      <c r="M781" s="191" t="s">
        <v>1</v>
      </c>
      <c r="N781" s="192" t="s">
        <v>42</v>
      </c>
      <c r="O781" s="71"/>
      <c r="P781" s="193">
        <f t="shared" si="291"/>
        <v>0</v>
      </c>
      <c r="Q781" s="193">
        <v>0</v>
      </c>
      <c r="R781" s="193">
        <f t="shared" si="292"/>
        <v>0</v>
      </c>
      <c r="S781" s="193">
        <v>0</v>
      </c>
      <c r="T781" s="194">
        <f t="shared" si="293"/>
        <v>0</v>
      </c>
      <c r="U781" s="34"/>
      <c r="V781" s="34"/>
      <c r="W781" s="34"/>
      <c r="X781" s="34"/>
      <c r="Y781" s="34"/>
      <c r="Z781" s="34"/>
      <c r="AA781" s="34"/>
      <c r="AB781" s="34"/>
      <c r="AC781" s="34"/>
      <c r="AD781" s="34"/>
      <c r="AE781" s="34"/>
      <c r="AR781" s="195" t="s">
        <v>264</v>
      </c>
      <c r="AT781" s="195" t="s">
        <v>248</v>
      </c>
      <c r="AU781" s="195" t="s">
        <v>85</v>
      </c>
      <c r="AY781" s="17" t="s">
        <v>247</v>
      </c>
      <c r="BE781" s="196">
        <f t="shared" si="294"/>
        <v>0</v>
      </c>
      <c r="BF781" s="196">
        <f t="shared" si="295"/>
        <v>0</v>
      </c>
      <c r="BG781" s="196">
        <f t="shared" si="296"/>
        <v>0</v>
      </c>
      <c r="BH781" s="196">
        <f t="shared" si="297"/>
        <v>0</v>
      </c>
      <c r="BI781" s="196">
        <f t="shared" si="298"/>
        <v>0</v>
      </c>
      <c r="BJ781" s="17" t="s">
        <v>85</v>
      </c>
      <c r="BK781" s="196">
        <f t="shared" si="299"/>
        <v>0</v>
      </c>
      <c r="BL781" s="17" t="s">
        <v>264</v>
      </c>
      <c r="BM781" s="195" t="s">
        <v>3893</v>
      </c>
    </row>
    <row r="782" spans="1:65" s="2" customFormat="1" ht="16.5" customHeight="1">
      <c r="A782" s="34"/>
      <c r="B782" s="35"/>
      <c r="C782" s="184" t="s">
        <v>3894</v>
      </c>
      <c r="D782" s="184" t="s">
        <v>248</v>
      </c>
      <c r="E782" s="185" t="s">
        <v>3895</v>
      </c>
      <c r="F782" s="186" t="s">
        <v>3896</v>
      </c>
      <c r="G782" s="187" t="s">
        <v>698</v>
      </c>
      <c r="H782" s="188">
        <v>67</v>
      </c>
      <c r="I782" s="189"/>
      <c r="J782" s="190">
        <f t="shared" si="290"/>
        <v>0</v>
      </c>
      <c r="K782" s="186" t="s">
        <v>1</v>
      </c>
      <c r="L782" s="39"/>
      <c r="M782" s="191" t="s">
        <v>1</v>
      </c>
      <c r="N782" s="192" t="s">
        <v>42</v>
      </c>
      <c r="O782" s="71"/>
      <c r="P782" s="193">
        <f t="shared" si="291"/>
        <v>0</v>
      </c>
      <c r="Q782" s="193">
        <v>0</v>
      </c>
      <c r="R782" s="193">
        <f t="shared" si="292"/>
        <v>0</v>
      </c>
      <c r="S782" s="193">
        <v>0</v>
      </c>
      <c r="T782" s="194">
        <f t="shared" si="293"/>
        <v>0</v>
      </c>
      <c r="U782" s="34"/>
      <c r="V782" s="34"/>
      <c r="W782" s="34"/>
      <c r="X782" s="34"/>
      <c r="Y782" s="34"/>
      <c r="Z782" s="34"/>
      <c r="AA782" s="34"/>
      <c r="AB782" s="34"/>
      <c r="AC782" s="34"/>
      <c r="AD782" s="34"/>
      <c r="AE782" s="34"/>
      <c r="AR782" s="195" t="s">
        <v>264</v>
      </c>
      <c r="AT782" s="195" t="s">
        <v>248</v>
      </c>
      <c r="AU782" s="195" t="s">
        <v>85</v>
      </c>
      <c r="AY782" s="17" t="s">
        <v>247</v>
      </c>
      <c r="BE782" s="196">
        <f t="shared" si="294"/>
        <v>0</v>
      </c>
      <c r="BF782" s="196">
        <f t="shared" si="295"/>
        <v>0</v>
      </c>
      <c r="BG782" s="196">
        <f t="shared" si="296"/>
        <v>0</v>
      </c>
      <c r="BH782" s="196">
        <f t="shared" si="297"/>
        <v>0</v>
      </c>
      <c r="BI782" s="196">
        <f t="shared" si="298"/>
        <v>0</v>
      </c>
      <c r="BJ782" s="17" t="s">
        <v>85</v>
      </c>
      <c r="BK782" s="196">
        <f t="shared" si="299"/>
        <v>0</v>
      </c>
      <c r="BL782" s="17" t="s">
        <v>264</v>
      </c>
      <c r="BM782" s="195" t="s">
        <v>3897</v>
      </c>
    </row>
    <row r="783" spans="1:65" s="2" customFormat="1" ht="24.15" customHeight="1">
      <c r="A783" s="34"/>
      <c r="B783" s="35"/>
      <c r="C783" s="184" t="s">
        <v>3147</v>
      </c>
      <c r="D783" s="184" t="s">
        <v>248</v>
      </c>
      <c r="E783" s="185" t="s">
        <v>3898</v>
      </c>
      <c r="F783" s="186" t="s">
        <v>3899</v>
      </c>
      <c r="G783" s="187" t="s">
        <v>698</v>
      </c>
      <c r="H783" s="188">
        <v>569</v>
      </c>
      <c r="I783" s="189"/>
      <c r="J783" s="190">
        <f t="shared" si="290"/>
        <v>0</v>
      </c>
      <c r="K783" s="186" t="s">
        <v>1</v>
      </c>
      <c r="L783" s="39"/>
      <c r="M783" s="191" t="s">
        <v>1</v>
      </c>
      <c r="N783" s="192" t="s">
        <v>42</v>
      </c>
      <c r="O783" s="71"/>
      <c r="P783" s="193">
        <f t="shared" si="291"/>
        <v>0</v>
      </c>
      <c r="Q783" s="193">
        <v>0</v>
      </c>
      <c r="R783" s="193">
        <f t="shared" si="292"/>
        <v>0</v>
      </c>
      <c r="S783" s="193">
        <v>0</v>
      </c>
      <c r="T783" s="194">
        <f t="shared" si="293"/>
        <v>0</v>
      </c>
      <c r="U783" s="34"/>
      <c r="V783" s="34"/>
      <c r="W783" s="34"/>
      <c r="X783" s="34"/>
      <c r="Y783" s="34"/>
      <c r="Z783" s="34"/>
      <c r="AA783" s="34"/>
      <c r="AB783" s="34"/>
      <c r="AC783" s="34"/>
      <c r="AD783" s="34"/>
      <c r="AE783" s="34"/>
      <c r="AR783" s="195" t="s">
        <v>264</v>
      </c>
      <c r="AT783" s="195" t="s">
        <v>248</v>
      </c>
      <c r="AU783" s="195" t="s">
        <v>85</v>
      </c>
      <c r="AY783" s="17" t="s">
        <v>247</v>
      </c>
      <c r="BE783" s="196">
        <f t="shared" si="294"/>
        <v>0</v>
      </c>
      <c r="BF783" s="196">
        <f t="shared" si="295"/>
        <v>0</v>
      </c>
      <c r="BG783" s="196">
        <f t="shared" si="296"/>
        <v>0</v>
      </c>
      <c r="BH783" s="196">
        <f t="shared" si="297"/>
        <v>0</v>
      </c>
      <c r="BI783" s="196">
        <f t="shared" si="298"/>
        <v>0</v>
      </c>
      <c r="BJ783" s="17" t="s">
        <v>85</v>
      </c>
      <c r="BK783" s="196">
        <f t="shared" si="299"/>
        <v>0</v>
      </c>
      <c r="BL783" s="17" t="s">
        <v>264</v>
      </c>
      <c r="BM783" s="195" t="s">
        <v>3900</v>
      </c>
    </row>
    <row r="784" spans="1:65" s="2" customFormat="1" ht="24.15" customHeight="1">
      <c r="A784" s="34"/>
      <c r="B784" s="35"/>
      <c r="C784" s="184" t="s">
        <v>3901</v>
      </c>
      <c r="D784" s="184" t="s">
        <v>248</v>
      </c>
      <c r="E784" s="185" t="s">
        <v>3902</v>
      </c>
      <c r="F784" s="186" t="s">
        <v>3903</v>
      </c>
      <c r="G784" s="187" t="s">
        <v>698</v>
      </c>
      <c r="H784" s="188">
        <v>67</v>
      </c>
      <c r="I784" s="189"/>
      <c r="J784" s="190">
        <f t="shared" si="290"/>
        <v>0</v>
      </c>
      <c r="K784" s="186" t="s">
        <v>1</v>
      </c>
      <c r="L784" s="39"/>
      <c r="M784" s="191" t="s">
        <v>1</v>
      </c>
      <c r="N784" s="192" t="s">
        <v>42</v>
      </c>
      <c r="O784" s="71"/>
      <c r="P784" s="193">
        <f t="shared" si="291"/>
        <v>0</v>
      </c>
      <c r="Q784" s="193">
        <v>0</v>
      </c>
      <c r="R784" s="193">
        <f t="shared" si="292"/>
        <v>0</v>
      </c>
      <c r="S784" s="193">
        <v>0</v>
      </c>
      <c r="T784" s="194">
        <f t="shared" si="293"/>
        <v>0</v>
      </c>
      <c r="U784" s="34"/>
      <c r="V784" s="34"/>
      <c r="W784" s="34"/>
      <c r="X784" s="34"/>
      <c r="Y784" s="34"/>
      <c r="Z784" s="34"/>
      <c r="AA784" s="34"/>
      <c r="AB784" s="34"/>
      <c r="AC784" s="34"/>
      <c r="AD784" s="34"/>
      <c r="AE784" s="34"/>
      <c r="AR784" s="195" t="s">
        <v>264</v>
      </c>
      <c r="AT784" s="195" t="s">
        <v>248</v>
      </c>
      <c r="AU784" s="195" t="s">
        <v>85</v>
      </c>
      <c r="AY784" s="17" t="s">
        <v>247</v>
      </c>
      <c r="BE784" s="196">
        <f t="shared" si="294"/>
        <v>0</v>
      </c>
      <c r="BF784" s="196">
        <f t="shared" si="295"/>
        <v>0</v>
      </c>
      <c r="BG784" s="196">
        <f t="shared" si="296"/>
        <v>0</v>
      </c>
      <c r="BH784" s="196">
        <f t="shared" si="297"/>
        <v>0</v>
      </c>
      <c r="BI784" s="196">
        <f t="shared" si="298"/>
        <v>0</v>
      </c>
      <c r="BJ784" s="17" t="s">
        <v>85</v>
      </c>
      <c r="BK784" s="196">
        <f t="shared" si="299"/>
        <v>0</v>
      </c>
      <c r="BL784" s="17" t="s">
        <v>264</v>
      </c>
      <c r="BM784" s="195" t="s">
        <v>3904</v>
      </c>
    </row>
    <row r="785" spans="1:65" s="2" customFormat="1" ht="16.5" customHeight="1">
      <c r="A785" s="34"/>
      <c r="B785" s="35"/>
      <c r="C785" s="184" t="s">
        <v>3148</v>
      </c>
      <c r="D785" s="184" t="s">
        <v>248</v>
      </c>
      <c r="E785" s="185" t="s">
        <v>3905</v>
      </c>
      <c r="F785" s="186" t="s">
        <v>3906</v>
      </c>
      <c r="G785" s="187" t="s">
        <v>1991</v>
      </c>
      <c r="H785" s="188">
        <v>11</v>
      </c>
      <c r="I785" s="189"/>
      <c r="J785" s="190">
        <f t="shared" si="290"/>
        <v>0</v>
      </c>
      <c r="K785" s="186" t="s">
        <v>1</v>
      </c>
      <c r="L785" s="39"/>
      <c r="M785" s="191" t="s">
        <v>1</v>
      </c>
      <c r="N785" s="192" t="s">
        <v>42</v>
      </c>
      <c r="O785" s="71"/>
      <c r="P785" s="193">
        <f t="shared" si="291"/>
        <v>0</v>
      </c>
      <c r="Q785" s="193">
        <v>0</v>
      </c>
      <c r="R785" s="193">
        <f t="shared" si="292"/>
        <v>0</v>
      </c>
      <c r="S785" s="193">
        <v>0</v>
      </c>
      <c r="T785" s="194">
        <f t="shared" si="293"/>
        <v>0</v>
      </c>
      <c r="U785" s="34"/>
      <c r="V785" s="34"/>
      <c r="W785" s="34"/>
      <c r="X785" s="34"/>
      <c r="Y785" s="34"/>
      <c r="Z785" s="34"/>
      <c r="AA785" s="34"/>
      <c r="AB785" s="34"/>
      <c r="AC785" s="34"/>
      <c r="AD785" s="34"/>
      <c r="AE785" s="34"/>
      <c r="AR785" s="195" t="s">
        <v>264</v>
      </c>
      <c r="AT785" s="195" t="s">
        <v>248</v>
      </c>
      <c r="AU785" s="195" t="s">
        <v>85</v>
      </c>
      <c r="AY785" s="17" t="s">
        <v>247</v>
      </c>
      <c r="BE785" s="196">
        <f t="shared" si="294"/>
        <v>0</v>
      </c>
      <c r="BF785" s="196">
        <f t="shared" si="295"/>
        <v>0</v>
      </c>
      <c r="BG785" s="196">
        <f t="shared" si="296"/>
        <v>0</v>
      </c>
      <c r="BH785" s="196">
        <f t="shared" si="297"/>
        <v>0</v>
      </c>
      <c r="BI785" s="196">
        <f t="shared" si="298"/>
        <v>0</v>
      </c>
      <c r="BJ785" s="17" t="s">
        <v>85</v>
      </c>
      <c r="BK785" s="196">
        <f t="shared" si="299"/>
        <v>0</v>
      </c>
      <c r="BL785" s="17" t="s">
        <v>264</v>
      </c>
      <c r="BM785" s="195" t="s">
        <v>3907</v>
      </c>
    </row>
    <row r="786" spans="1:65" s="2" customFormat="1" ht="16.5" customHeight="1">
      <c r="A786" s="34"/>
      <c r="B786" s="35"/>
      <c r="C786" s="184" t="s">
        <v>3908</v>
      </c>
      <c r="D786" s="184" t="s">
        <v>248</v>
      </c>
      <c r="E786" s="185" t="s">
        <v>3909</v>
      </c>
      <c r="F786" s="186" t="s">
        <v>3910</v>
      </c>
      <c r="G786" s="187" t="s">
        <v>1991</v>
      </c>
      <c r="H786" s="188">
        <v>11</v>
      </c>
      <c r="I786" s="189"/>
      <c r="J786" s="190">
        <f t="shared" si="290"/>
        <v>0</v>
      </c>
      <c r="K786" s="186" t="s">
        <v>1</v>
      </c>
      <c r="L786" s="39"/>
      <c r="M786" s="191" t="s">
        <v>1</v>
      </c>
      <c r="N786" s="192" t="s">
        <v>42</v>
      </c>
      <c r="O786" s="71"/>
      <c r="P786" s="193">
        <f t="shared" si="291"/>
        <v>0</v>
      </c>
      <c r="Q786" s="193">
        <v>0</v>
      </c>
      <c r="R786" s="193">
        <f t="shared" si="292"/>
        <v>0</v>
      </c>
      <c r="S786" s="193">
        <v>0</v>
      </c>
      <c r="T786" s="194">
        <f t="shared" si="293"/>
        <v>0</v>
      </c>
      <c r="U786" s="34"/>
      <c r="V786" s="34"/>
      <c r="W786" s="34"/>
      <c r="X786" s="34"/>
      <c r="Y786" s="34"/>
      <c r="Z786" s="34"/>
      <c r="AA786" s="34"/>
      <c r="AB786" s="34"/>
      <c r="AC786" s="34"/>
      <c r="AD786" s="34"/>
      <c r="AE786" s="34"/>
      <c r="AR786" s="195" t="s">
        <v>264</v>
      </c>
      <c r="AT786" s="195" t="s">
        <v>248</v>
      </c>
      <c r="AU786" s="195" t="s">
        <v>85</v>
      </c>
      <c r="AY786" s="17" t="s">
        <v>247</v>
      </c>
      <c r="BE786" s="196">
        <f t="shared" si="294"/>
        <v>0</v>
      </c>
      <c r="BF786" s="196">
        <f t="shared" si="295"/>
        <v>0</v>
      </c>
      <c r="BG786" s="196">
        <f t="shared" si="296"/>
        <v>0</v>
      </c>
      <c r="BH786" s="196">
        <f t="shared" si="297"/>
        <v>0</v>
      </c>
      <c r="BI786" s="196">
        <f t="shared" si="298"/>
        <v>0</v>
      </c>
      <c r="BJ786" s="17" t="s">
        <v>85</v>
      </c>
      <c r="BK786" s="196">
        <f t="shared" si="299"/>
        <v>0</v>
      </c>
      <c r="BL786" s="17" t="s">
        <v>264</v>
      </c>
      <c r="BM786" s="195" t="s">
        <v>3911</v>
      </c>
    </row>
    <row r="787" spans="1:65" s="2" customFormat="1" ht="16.5" customHeight="1">
      <c r="A787" s="34"/>
      <c r="B787" s="35"/>
      <c r="C787" s="184" t="s">
        <v>3150</v>
      </c>
      <c r="D787" s="184" t="s">
        <v>248</v>
      </c>
      <c r="E787" s="185" t="s">
        <v>3912</v>
      </c>
      <c r="F787" s="186" t="s">
        <v>3913</v>
      </c>
      <c r="G787" s="187" t="s">
        <v>1991</v>
      </c>
      <c r="H787" s="188">
        <v>11</v>
      </c>
      <c r="I787" s="189"/>
      <c r="J787" s="190">
        <f t="shared" si="290"/>
        <v>0</v>
      </c>
      <c r="K787" s="186" t="s">
        <v>1</v>
      </c>
      <c r="L787" s="39"/>
      <c r="M787" s="191" t="s">
        <v>1</v>
      </c>
      <c r="N787" s="192" t="s">
        <v>42</v>
      </c>
      <c r="O787" s="71"/>
      <c r="P787" s="193">
        <f t="shared" si="291"/>
        <v>0</v>
      </c>
      <c r="Q787" s="193">
        <v>0</v>
      </c>
      <c r="R787" s="193">
        <f t="shared" si="292"/>
        <v>0</v>
      </c>
      <c r="S787" s="193">
        <v>0</v>
      </c>
      <c r="T787" s="194">
        <f t="shared" si="293"/>
        <v>0</v>
      </c>
      <c r="U787" s="34"/>
      <c r="V787" s="34"/>
      <c r="W787" s="34"/>
      <c r="X787" s="34"/>
      <c r="Y787" s="34"/>
      <c r="Z787" s="34"/>
      <c r="AA787" s="34"/>
      <c r="AB787" s="34"/>
      <c r="AC787" s="34"/>
      <c r="AD787" s="34"/>
      <c r="AE787" s="34"/>
      <c r="AR787" s="195" t="s">
        <v>264</v>
      </c>
      <c r="AT787" s="195" t="s">
        <v>248</v>
      </c>
      <c r="AU787" s="195" t="s">
        <v>85</v>
      </c>
      <c r="AY787" s="17" t="s">
        <v>247</v>
      </c>
      <c r="BE787" s="196">
        <f t="shared" si="294"/>
        <v>0</v>
      </c>
      <c r="BF787" s="196">
        <f t="shared" si="295"/>
        <v>0</v>
      </c>
      <c r="BG787" s="196">
        <f t="shared" si="296"/>
        <v>0</v>
      </c>
      <c r="BH787" s="196">
        <f t="shared" si="297"/>
        <v>0</v>
      </c>
      <c r="BI787" s="196">
        <f t="shared" si="298"/>
        <v>0</v>
      </c>
      <c r="BJ787" s="17" t="s">
        <v>85</v>
      </c>
      <c r="BK787" s="196">
        <f t="shared" si="299"/>
        <v>0</v>
      </c>
      <c r="BL787" s="17" t="s">
        <v>264</v>
      </c>
      <c r="BM787" s="195" t="s">
        <v>3914</v>
      </c>
    </row>
    <row r="788" spans="1:65" s="2" customFormat="1" ht="16.5" customHeight="1">
      <c r="A788" s="34"/>
      <c r="B788" s="35"/>
      <c r="C788" s="184" t="s">
        <v>3915</v>
      </c>
      <c r="D788" s="184" t="s">
        <v>248</v>
      </c>
      <c r="E788" s="185" t="s">
        <v>3916</v>
      </c>
      <c r="F788" s="186" t="s">
        <v>3917</v>
      </c>
      <c r="G788" s="187" t="s">
        <v>1991</v>
      </c>
      <c r="H788" s="188">
        <v>22</v>
      </c>
      <c r="I788" s="189"/>
      <c r="J788" s="190">
        <f t="shared" si="290"/>
        <v>0</v>
      </c>
      <c r="K788" s="186" t="s">
        <v>1</v>
      </c>
      <c r="L788" s="39"/>
      <c r="M788" s="191" t="s">
        <v>1</v>
      </c>
      <c r="N788" s="192" t="s">
        <v>42</v>
      </c>
      <c r="O788" s="71"/>
      <c r="P788" s="193">
        <f t="shared" si="291"/>
        <v>0</v>
      </c>
      <c r="Q788" s="193">
        <v>0</v>
      </c>
      <c r="R788" s="193">
        <f t="shared" si="292"/>
        <v>0</v>
      </c>
      <c r="S788" s="193">
        <v>0</v>
      </c>
      <c r="T788" s="194">
        <f t="shared" si="293"/>
        <v>0</v>
      </c>
      <c r="U788" s="34"/>
      <c r="V788" s="34"/>
      <c r="W788" s="34"/>
      <c r="X788" s="34"/>
      <c r="Y788" s="34"/>
      <c r="Z788" s="34"/>
      <c r="AA788" s="34"/>
      <c r="AB788" s="34"/>
      <c r="AC788" s="34"/>
      <c r="AD788" s="34"/>
      <c r="AE788" s="34"/>
      <c r="AR788" s="195" t="s">
        <v>264</v>
      </c>
      <c r="AT788" s="195" t="s">
        <v>248</v>
      </c>
      <c r="AU788" s="195" t="s">
        <v>85</v>
      </c>
      <c r="AY788" s="17" t="s">
        <v>247</v>
      </c>
      <c r="BE788" s="196">
        <f t="shared" si="294"/>
        <v>0</v>
      </c>
      <c r="BF788" s="196">
        <f t="shared" si="295"/>
        <v>0</v>
      </c>
      <c r="BG788" s="196">
        <f t="shared" si="296"/>
        <v>0</v>
      </c>
      <c r="BH788" s="196">
        <f t="shared" si="297"/>
        <v>0</v>
      </c>
      <c r="BI788" s="196">
        <f t="shared" si="298"/>
        <v>0</v>
      </c>
      <c r="BJ788" s="17" t="s">
        <v>85</v>
      </c>
      <c r="BK788" s="196">
        <f t="shared" si="299"/>
        <v>0</v>
      </c>
      <c r="BL788" s="17" t="s">
        <v>264</v>
      </c>
      <c r="BM788" s="195" t="s">
        <v>3918</v>
      </c>
    </row>
    <row r="789" spans="1:65" s="2" customFormat="1" ht="16.5" customHeight="1">
      <c r="A789" s="34"/>
      <c r="B789" s="35"/>
      <c r="C789" s="184" t="s">
        <v>3151</v>
      </c>
      <c r="D789" s="184" t="s">
        <v>248</v>
      </c>
      <c r="E789" s="185" t="s">
        <v>3919</v>
      </c>
      <c r="F789" s="186" t="s">
        <v>3920</v>
      </c>
      <c r="G789" s="187" t="s">
        <v>698</v>
      </c>
      <c r="H789" s="188">
        <v>215</v>
      </c>
      <c r="I789" s="189"/>
      <c r="J789" s="190">
        <f t="shared" si="290"/>
        <v>0</v>
      </c>
      <c r="K789" s="186" t="s">
        <v>1</v>
      </c>
      <c r="L789" s="39"/>
      <c r="M789" s="191" t="s">
        <v>1</v>
      </c>
      <c r="N789" s="192" t="s">
        <v>42</v>
      </c>
      <c r="O789" s="71"/>
      <c r="P789" s="193">
        <f t="shared" si="291"/>
        <v>0</v>
      </c>
      <c r="Q789" s="193">
        <v>0</v>
      </c>
      <c r="R789" s="193">
        <f t="shared" si="292"/>
        <v>0</v>
      </c>
      <c r="S789" s="193">
        <v>0</v>
      </c>
      <c r="T789" s="194">
        <f t="shared" si="293"/>
        <v>0</v>
      </c>
      <c r="U789" s="34"/>
      <c r="V789" s="34"/>
      <c r="W789" s="34"/>
      <c r="X789" s="34"/>
      <c r="Y789" s="34"/>
      <c r="Z789" s="34"/>
      <c r="AA789" s="34"/>
      <c r="AB789" s="34"/>
      <c r="AC789" s="34"/>
      <c r="AD789" s="34"/>
      <c r="AE789" s="34"/>
      <c r="AR789" s="195" t="s">
        <v>264</v>
      </c>
      <c r="AT789" s="195" t="s">
        <v>248</v>
      </c>
      <c r="AU789" s="195" t="s">
        <v>85</v>
      </c>
      <c r="AY789" s="17" t="s">
        <v>247</v>
      </c>
      <c r="BE789" s="196">
        <f t="shared" si="294"/>
        <v>0</v>
      </c>
      <c r="BF789" s="196">
        <f t="shared" si="295"/>
        <v>0</v>
      </c>
      <c r="BG789" s="196">
        <f t="shared" si="296"/>
        <v>0</v>
      </c>
      <c r="BH789" s="196">
        <f t="shared" si="297"/>
        <v>0</v>
      </c>
      <c r="BI789" s="196">
        <f t="shared" si="298"/>
        <v>0</v>
      </c>
      <c r="BJ789" s="17" t="s">
        <v>85</v>
      </c>
      <c r="BK789" s="196">
        <f t="shared" si="299"/>
        <v>0</v>
      </c>
      <c r="BL789" s="17" t="s">
        <v>264</v>
      </c>
      <c r="BM789" s="195" t="s">
        <v>3921</v>
      </c>
    </row>
    <row r="790" spans="1:65" s="2" customFormat="1" ht="24.15" customHeight="1">
      <c r="A790" s="34"/>
      <c r="B790" s="35"/>
      <c r="C790" s="184" t="s">
        <v>3922</v>
      </c>
      <c r="D790" s="184" t="s">
        <v>248</v>
      </c>
      <c r="E790" s="185" t="s">
        <v>3923</v>
      </c>
      <c r="F790" s="186" t="s">
        <v>3924</v>
      </c>
      <c r="G790" s="187" t="s">
        <v>698</v>
      </c>
      <c r="H790" s="188">
        <v>215</v>
      </c>
      <c r="I790" s="189"/>
      <c r="J790" s="190">
        <f t="shared" si="290"/>
        <v>0</v>
      </c>
      <c r="K790" s="186" t="s">
        <v>1</v>
      </c>
      <c r="L790" s="39"/>
      <c r="M790" s="191" t="s">
        <v>1</v>
      </c>
      <c r="N790" s="192" t="s">
        <v>42</v>
      </c>
      <c r="O790" s="71"/>
      <c r="P790" s="193">
        <f t="shared" si="291"/>
        <v>0</v>
      </c>
      <c r="Q790" s="193">
        <v>0</v>
      </c>
      <c r="R790" s="193">
        <f t="shared" si="292"/>
        <v>0</v>
      </c>
      <c r="S790" s="193">
        <v>0</v>
      </c>
      <c r="T790" s="194">
        <f t="shared" si="293"/>
        <v>0</v>
      </c>
      <c r="U790" s="34"/>
      <c r="V790" s="34"/>
      <c r="W790" s="34"/>
      <c r="X790" s="34"/>
      <c r="Y790" s="34"/>
      <c r="Z790" s="34"/>
      <c r="AA790" s="34"/>
      <c r="AB790" s="34"/>
      <c r="AC790" s="34"/>
      <c r="AD790" s="34"/>
      <c r="AE790" s="34"/>
      <c r="AR790" s="195" t="s">
        <v>264</v>
      </c>
      <c r="AT790" s="195" t="s">
        <v>248</v>
      </c>
      <c r="AU790" s="195" t="s">
        <v>85</v>
      </c>
      <c r="AY790" s="17" t="s">
        <v>247</v>
      </c>
      <c r="BE790" s="196">
        <f t="shared" si="294"/>
        <v>0</v>
      </c>
      <c r="BF790" s="196">
        <f t="shared" si="295"/>
        <v>0</v>
      </c>
      <c r="BG790" s="196">
        <f t="shared" si="296"/>
        <v>0</v>
      </c>
      <c r="BH790" s="196">
        <f t="shared" si="297"/>
        <v>0</v>
      </c>
      <c r="BI790" s="196">
        <f t="shared" si="298"/>
        <v>0</v>
      </c>
      <c r="BJ790" s="17" t="s">
        <v>85</v>
      </c>
      <c r="BK790" s="196">
        <f t="shared" si="299"/>
        <v>0</v>
      </c>
      <c r="BL790" s="17" t="s">
        <v>264</v>
      </c>
      <c r="BM790" s="195" t="s">
        <v>3925</v>
      </c>
    </row>
    <row r="791" spans="1:65" s="2" customFormat="1" ht="24.15" customHeight="1">
      <c r="A791" s="34"/>
      <c r="B791" s="35"/>
      <c r="C791" s="184" t="s">
        <v>3154</v>
      </c>
      <c r="D791" s="184" t="s">
        <v>248</v>
      </c>
      <c r="E791" s="185" t="s">
        <v>3926</v>
      </c>
      <c r="F791" s="186" t="s">
        <v>2921</v>
      </c>
      <c r="G791" s="187" t="s">
        <v>2919</v>
      </c>
      <c r="H791" s="188">
        <v>1</v>
      </c>
      <c r="I791" s="189"/>
      <c r="J791" s="190">
        <f t="shared" si="290"/>
        <v>0</v>
      </c>
      <c r="K791" s="186" t="s">
        <v>1</v>
      </c>
      <c r="L791" s="39"/>
      <c r="M791" s="191" t="s">
        <v>1</v>
      </c>
      <c r="N791" s="192" t="s">
        <v>42</v>
      </c>
      <c r="O791" s="71"/>
      <c r="P791" s="193">
        <f t="shared" si="291"/>
        <v>0</v>
      </c>
      <c r="Q791" s="193">
        <v>0</v>
      </c>
      <c r="R791" s="193">
        <f t="shared" si="292"/>
        <v>0</v>
      </c>
      <c r="S791" s="193">
        <v>0</v>
      </c>
      <c r="T791" s="194">
        <f t="shared" si="293"/>
        <v>0</v>
      </c>
      <c r="U791" s="34"/>
      <c r="V791" s="34"/>
      <c r="W791" s="34"/>
      <c r="X791" s="34"/>
      <c r="Y791" s="34"/>
      <c r="Z791" s="34"/>
      <c r="AA791" s="34"/>
      <c r="AB791" s="34"/>
      <c r="AC791" s="34"/>
      <c r="AD791" s="34"/>
      <c r="AE791" s="34"/>
      <c r="AR791" s="195" t="s">
        <v>264</v>
      </c>
      <c r="AT791" s="195" t="s">
        <v>248</v>
      </c>
      <c r="AU791" s="195" t="s">
        <v>85</v>
      </c>
      <c r="AY791" s="17" t="s">
        <v>247</v>
      </c>
      <c r="BE791" s="196">
        <f t="shared" si="294"/>
        <v>0</v>
      </c>
      <c r="BF791" s="196">
        <f t="shared" si="295"/>
        <v>0</v>
      </c>
      <c r="BG791" s="196">
        <f t="shared" si="296"/>
        <v>0</v>
      </c>
      <c r="BH791" s="196">
        <f t="shared" si="297"/>
        <v>0</v>
      </c>
      <c r="BI791" s="196">
        <f t="shared" si="298"/>
        <v>0</v>
      </c>
      <c r="BJ791" s="17" t="s">
        <v>85</v>
      </c>
      <c r="BK791" s="196">
        <f t="shared" si="299"/>
        <v>0</v>
      </c>
      <c r="BL791" s="17" t="s">
        <v>264</v>
      </c>
      <c r="BM791" s="195" t="s">
        <v>3927</v>
      </c>
    </row>
    <row r="792" spans="1:65" s="11" customFormat="1" ht="25.9" customHeight="1">
      <c r="B792" s="170"/>
      <c r="C792" s="171"/>
      <c r="D792" s="172" t="s">
        <v>76</v>
      </c>
      <c r="E792" s="173" t="s">
        <v>245</v>
      </c>
      <c r="F792" s="173" t="s">
        <v>246</v>
      </c>
      <c r="G792" s="171"/>
      <c r="H792" s="171"/>
      <c r="I792" s="174"/>
      <c r="J792" s="175">
        <f>BK792</f>
        <v>0</v>
      </c>
      <c r="K792" s="171"/>
      <c r="L792" s="176"/>
      <c r="M792" s="177"/>
      <c r="N792" s="178"/>
      <c r="O792" s="178"/>
      <c r="P792" s="179">
        <f>P793</f>
        <v>0</v>
      </c>
      <c r="Q792" s="178"/>
      <c r="R792" s="179">
        <f>R793</f>
        <v>0</v>
      </c>
      <c r="S792" s="178"/>
      <c r="T792" s="180">
        <f>T793</f>
        <v>0</v>
      </c>
      <c r="AR792" s="181" t="s">
        <v>85</v>
      </c>
      <c r="AT792" s="182" t="s">
        <v>76</v>
      </c>
      <c r="AU792" s="182" t="s">
        <v>77</v>
      </c>
      <c r="AY792" s="181" t="s">
        <v>247</v>
      </c>
      <c r="BK792" s="183">
        <f>BK793</f>
        <v>0</v>
      </c>
    </row>
    <row r="793" spans="1:65" s="2" customFormat="1" ht="16.5" customHeight="1">
      <c r="A793" s="34"/>
      <c r="B793" s="35"/>
      <c r="C793" s="184" t="s">
        <v>3928</v>
      </c>
      <c r="D793" s="184" t="s">
        <v>248</v>
      </c>
      <c r="E793" s="185" t="s">
        <v>305</v>
      </c>
      <c r="F793" s="186" t="s">
        <v>3929</v>
      </c>
      <c r="G793" s="187" t="s">
        <v>2476</v>
      </c>
      <c r="H793" s="188">
        <v>15</v>
      </c>
      <c r="I793" s="189"/>
      <c r="J793" s="190">
        <f>ROUND(I793*H793,2)</f>
        <v>0</v>
      </c>
      <c r="K793" s="186" t="s">
        <v>1</v>
      </c>
      <c r="L793" s="39"/>
      <c r="M793" s="202" t="s">
        <v>1</v>
      </c>
      <c r="N793" s="203" t="s">
        <v>42</v>
      </c>
      <c r="O793" s="204"/>
      <c r="P793" s="205">
        <f>O793*H793</f>
        <v>0</v>
      </c>
      <c r="Q793" s="205">
        <v>0</v>
      </c>
      <c r="R793" s="205">
        <f>Q793*H793</f>
        <v>0</v>
      </c>
      <c r="S793" s="205">
        <v>0</v>
      </c>
      <c r="T793" s="206">
        <f>S793*H793</f>
        <v>0</v>
      </c>
      <c r="U793" s="34"/>
      <c r="V793" s="34"/>
      <c r="W793" s="34"/>
      <c r="X793" s="34"/>
      <c r="Y793" s="34"/>
      <c r="Z793" s="34"/>
      <c r="AA793" s="34"/>
      <c r="AB793" s="34"/>
      <c r="AC793" s="34"/>
      <c r="AD793" s="34"/>
      <c r="AE793" s="34"/>
      <c r="AR793" s="195" t="s">
        <v>264</v>
      </c>
      <c r="AT793" s="195" t="s">
        <v>248</v>
      </c>
      <c r="AU793" s="195" t="s">
        <v>85</v>
      </c>
      <c r="AY793" s="17" t="s">
        <v>247</v>
      </c>
      <c r="BE793" s="196">
        <f>IF(N793="základní",J793,0)</f>
        <v>0</v>
      </c>
      <c r="BF793" s="196">
        <f>IF(N793="snížená",J793,0)</f>
        <v>0</v>
      </c>
      <c r="BG793" s="196">
        <f>IF(N793="zákl. přenesená",J793,0)</f>
        <v>0</v>
      </c>
      <c r="BH793" s="196">
        <f>IF(N793="sníž. přenesená",J793,0)</f>
        <v>0</v>
      </c>
      <c r="BI793" s="196">
        <f>IF(N793="nulová",J793,0)</f>
        <v>0</v>
      </c>
      <c r="BJ793" s="17" t="s">
        <v>85</v>
      </c>
      <c r="BK793" s="196">
        <f>ROUND(I793*H793,2)</f>
        <v>0</v>
      </c>
      <c r="BL793" s="17" t="s">
        <v>264</v>
      </c>
      <c r="BM793" s="195" t="s">
        <v>3930</v>
      </c>
    </row>
    <row r="794" spans="1:65" s="2" customFormat="1" ht="7" customHeight="1">
      <c r="A794" s="34"/>
      <c r="B794" s="54"/>
      <c r="C794" s="55"/>
      <c r="D794" s="55"/>
      <c r="E794" s="55"/>
      <c r="F794" s="55"/>
      <c r="G794" s="55"/>
      <c r="H794" s="55"/>
      <c r="I794" s="55"/>
      <c r="J794" s="55"/>
      <c r="K794" s="55"/>
      <c r="L794" s="39"/>
      <c r="M794" s="34"/>
      <c r="O794" s="34"/>
      <c r="P794" s="34"/>
      <c r="Q794" s="34"/>
      <c r="R794" s="34"/>
      <c r="S794" s="34"/>
      <c r="T794" s="34"/>
      <c r="U794" s="34"/>
      <c r="V794" s="34"/>
      <c r="W794" s="34"/>
      <c r="X794" s="34"/>
      <c r="Y794" s="34"/>
      <c r="Z794" s="34"/>
      <c r="AA794" s="34"/>
      <c r="AB794" s="34"/>
      <c r="AC794" s="34"/>
      <c r="AD794" s="34"/>
      <c r="AE794" s="34"/>
    </row>
  </sheetData>
  <sheetProtection algorithmName="SHA-512" hashValue="lCmLn2AYRvRCH1CXh4l4wmidV76ryhhBybCMgfjCzgvPajGmKs2uJTWH30I+qY2lgT+cCQxmB6HvIVK7fyCfPw==" saltValue="smQwRP8RimhrLRe8GWriJSAieG1bVFn4vmgJamxWT0q2w4xEDN4JgUahNVwYdHypb+Pts+9DDFoZ8H9bECttWg==" spinCount="100000" sheet="1" objects="1" scenarios="1" formatColumns="0" formatRows="0" autoFilter="0"/>
  <autoFilter ref="C148:K793"/>
  <mergeCells count="12">
    <mergeCell ref="E141:H141"/>
    <mergeCell ref="L2:V2"/>
    <mergeCell ref="E85:H85"/>
    <mergeCell ref="E87:H87"/>
    <mergeCell ref="E89:H89"/>
    <mergeCell ref="E137:H137"/>
    <mergeCell ref="E139:H13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3"/>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120</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441</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3931</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32</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tr">
        <f>IF('Rekapitulace stavby'!AN10="","",'Rekapitulace stavby'!AN10)</f>
        <v>02013762</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SPŠE a VOŠ Pardubice</v>
      </c>
      <c r="F17" s="34"/>
      <c r="G17" s="34"/>
      <c r="H17" s="34"/>
      <c r="I17" s="119" t="s">
        <v>28</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7.25" customHeight="1">
      <c r="A29" s="121"/>
      <c r="B29" s="122"/>
      <c r="C29" s="121"/>
      <c r="D29" s="121"/>
      <c r="E29" s="315" t="s">
        <v>3932</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ROUND(J123,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ROUND((SUM(BE123:BE142)),  2)</f>
        <v>0</v>
      </c>
      <c r="G35" s="34"/>
      <c r="H35" s="34"/>
      <c r="I35" s="130">
        <v>0.21</v>
      </c>
      <c r="J35" s="129">
        <f>ROUND(((SUM(BE123:BE142))*I35),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ROUND((SUM(BF123:BF142)),  2)</f>
        <v>0</v>
      </c>
      <c r="G36" s="34"/>
      <c r="H36" s="34"/>
      <c r="I36" s="130">
        <v>0.15</v>
      </c>
      <c r="J36" s="129">
        <f>ROUND(((SUM(BF123:BF142))*I36),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ROUND((SUM(BG123:BG142)),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ROUND((SUM(BH123:BH142)),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ROUND((SUM(BI123:BI142)),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441</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A04A - EL-Interiérové změny A</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 xml:space="preserve"> </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J123</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3933</v>
      </c>
      <c r="E99" s="156"/>
      <c r="F99" s="156"/>
      <c r="G99" s="156"/>
      <c r="H99" s="156"/>
      <c r="I99" s="156"/>
      <c r="J99" s="157">
        <f>J124</f>
        <v>0</v>
      </c>
      <c r="K99" s="154"/>
      <c r="L99" s="158"/>
    </row>
    <row r="100" spans="1:47" s="9" customFormat="1" ht="25" customHeight="1">
      <c r="B100" s="153"/>
      <c r="C100" s="154"/>
      <c r="D100" s="155" t="s">
        <v>3934</v>
      </c>
      <c r="E100" s="156"/>
      <c r="F100" s="156"/>
      <c r="G100" s="156"/>
      <c r="H100" s="156"/>
      <c r="I100" s="156"/>
      <c r="J100" s="157">
        <f>J132</f>
        <v>0</v>
      </c>
      <c r="K100" s="154"/>
      <c r="L100" s="158"/>
    </row>
    <row r="101" spans="1:47" s="9" customFormat="1" ht="25" customHeight="1">
      <c r="B101" s="153"/>
      <c r="C101" s="154"/>
      <c r="D101" s="155" t="s">
        <v>3935</v>
      </c>
      <c r="E101" s="156"/>
      <c r="F101" s="156"/>
      <c r="G101" s="156"/>
      <c r="H101" s="156"/>
      <c r="I101" s="156"/>
      <c r="J101" s="157">
        <f>J137</f>
        <v>0</v>
      </c>
      <c r="K101" s="154"/>
      <c r="L101" s="158"/>
    </row>
    <row r="102" spans="1:47" s="2" customFormat="1" ht="21.75" customHeight="1">
      <c r="A102" s="34"/>
      <c r="B102" s="35"/>
      <c r="C102" s="36"/>
      <c r="D102" s="36"/>
      <c r="E102" s="36"/>
      <c r="F102" s="36"/>
      <c r="G102" s="36"/>
      <c r="H102" s="36"/>
      <c r="I102" s="36"/>
      <c r="J102" s="36"/>
      <c r="K102" s="36"/>
      <c r="L102" s="51"/>
      <c r="S102" s="34"/>
      <c r="T102" s="34"/>
      <c r="U102" s="34"/>
      <c r="V102" s="34"/>
      <c r="W102" s="34"/>
      <c r="X102" s="34"/>
      <c r="Y102" s="34"/>
      <c r="Z102" s="34"/>
      <c r="AA102" s="34"/>
      <c r="AB102" s="34"/>
      <c r="AC102" s="34"/>
      <c r="AD102" s="34"/>
      <c r="AE102" s="34"/>
    </row>
    <row r="103" spans="1:47" s="2" customFormat="1" ht="7" customHeight="1">
      <c r="A103" s="34"/>
      <c r="B103" s="54"/>
      <c r="C103" s="55"/>
      <c r="D103" s="55"/>
      <c r="E103" s="55"/>
      <c r="F103" s="55"/>
      <c r="G103" s="55"/>
      <c r="H103" s="55"/>
      <c r="I103" s="55"/>
      <c r="J103" s="55"/>
      <c r="K103" s="55"/>
      <c r="L103" s="51"/>
      <c r="S103" s="34"/>
      <c r="T103" s="34"/>
      <c r="U103" s="34"/>
      <c r="V103" s="34"/>
      <c r="W103" s="34"/>
      <c r="X103" s="34"/>
      <c r="Y103" s="34"/>
      <c r="Z103" s="34"/>
      <c r="AA103" s="34"/>
      <c r="AB103" s="34"/>
      <c r="AC103" s="34"/>
      <c r="AD103" s="34"/>
      <c r="AE103" s="34"/>
    </row>
    <row r="107" spans="1:47" s="2" customFormat="1" ht="7" customHeight="1">
      <c r="A107" s="34"/>
      <c r="B107" s="56"/>
      <c r="C107" s="57"/>
      <c r="D107" s="57"/>
      <c r="E107" s="57"/>
      <c r="F107" s="57"/>
      <c r="G107" s="57"/>
      <c r="H107" s="57"/>
      <c r="I107" s="57"/>
      <c r="J107" s="57"/>
      <c r="K107" s="57"/>
      <c r="L107" s="51"/>
      <c r="S107" s="34"/>
      <c r="T107" s="34"/>
      <c r="U107" s="34"/>
      <c r="V107" s="34"/>
      <c r="W107" s="34"/>
      <c r="X107" s="34"/>
      <c r="Y107" s="34"/>
      <c r="Z107" s="34"/>
      <c r="AA107" s="34"/>
      <c r="AB107" s="34"/>
      <c r="AC107" s="34"/>
      <c r="AD107" s="34"/>
      <c r="AE107" s="34"/>
    </row>
    <row r="108" spans="1:47" s="2" customFormat="1" ht="25" customHeight="1">
      <c r="A108" s="34"/>
      <c r="B108" s="35"/>
      <c r="C108" s="23" t="s">
        <v>232</v>
      </c>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7" customHeight="1">
      <c r="A109" s="34"/>
      <c r="B109" s="35"/>
      <c r="C109" s="36"/>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2" customHeight="1">
      <c r="A110" s="34"/>
      <c r="B110" s="35"/>
      <c r="C110" s="29" t="s">
        <v>16</v>
      </c>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16.5" customHeight="1">
      <c r="A111" s="34"/>
      <c r="B111" s="35"/>
      <c r="C111" s="36"/>
      <c r="D111" s="36"/>
      <c r="E111" s="316" t="str">
        <f>E7</f>
        <v>SPŠE PARDUBICE - REKONSTRUKCE AREÁLU DO NOVÉHO</v>
      </c>
      <c r="F111" s="317"/>
      <c r="G111" s="317"/>
      <c r="H111" s="317"/>
      <c r="I111" s="36"/>
      <c r="J111" s="36"/>
      <c r="K111" s="36"/>
      <c r="L111" s="51"/>
      <c r="S111" s="34"/>
      <c r="T111" s="34"/>
      <c r="U111" s="34"/>
      <c r="V111" s="34"/>
      <c r="W111" s="34"/>
      <c r="X111" s="34"/>
      <c r="Y111" s="34"/>
      <c r="Z111" s="34"/>
      <c r="AA111" s="34"/>
      <c r="AB111" s="34"/>
      <c r="AC111" s="34"/>
      <c r="AD111" s="34"/>
      <c r="AE111" s="34"/>
    </row>
    <row r="112" spans="1:47" s="1" customFormat="1" ht="12" customHeight="1">
      <c r="B112" s="21"/>
      <c r="C112" s="29" t="s">
        <v>222</v>
      </c>
      <c r="D112" s="22"/>
      <c r="E112" s="22"/>
      <c r="F112" s="22"/>
      <c r="G112" s="22"/>
      <c r="H112" s="22"/>
      <c r="I112" s="22"/>
      <c r="J112" s="22"/>
      <c r="K112" s="22"/>
      <c r="L112" s="20"/>
    </row>
    <row r="113" spans="1:65" s="2" customFormat="1" ht="16.5" customHeight="1">
      <c r="A113" s="34"/>
      <c r="B113" s="35"/>
      <c r="C113" s="36"/>
      <c r="D113" s="36"/>
      <c r="E113" s="316" t="s">
        <v>441</v>
      </c>
      <c r="F113" s="318"/>
      <c r="G113" s="318"/>
      <c r="H113" s="318"/>
      <c r="I113" s="36"/>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325</v>
      </c>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5" s="2" customFormat="1" ht="16.5" customHeight="1">
      <c r="A115" s="34"/>
      <c r="B115" s="35"/>
      <c r="C115" s="36"/>
      <c r="D115" s="36"/>
      <c r="E115" s="289" t="str">
        <f>E11</f>
        <v>A04A - EL-Interiérové změny A</v>
      </c>
      <c r="F115" s="318"/>
      <c r="G115" s="318"/>
      <c r="H115" s="318"/>
      <c r="I115" s="36"/>
      <c r="J115" s="36"/>
      <c r="K115" s="36"/>
      <c r="L115" s="51"/>
      <c r="S115" s="34"/>
      <c r="T115" s="34"/>
      <c r="U115" s="34"/>
      <c r="V115" s="34"/>
      <c r="W115" s="34"/>
      <c r="X115" s="34"/>
      <c r="Y115" s="34"/>
      <c r="Z115" s="34"/>
      <c r="AA115" s="34"/>
      <c r="AB115" s="34"/>
      <c r="AC115" s="34"/>
      <c r="AD115" s="34"/>
      <c r="AE115" s="34"/>
    </row>
    <row r="116" spans="1:65" s="2" customFormat="1" ht="7" customHeight="1">
      <c r="A116" s="34"/>
      <c r="B116" s="35"/>
      <c r="C116" s="36"/>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F14</f>
        <v xml:space="preserve"> </v>
      </c>
      <c r="G117" s="36"/>
      <c r="H117" s="36"/>
      <c r="I117" s="29" t="s">
        <v>22</v>
      </c>
      <c r="J117" s="66" t="str">
        <f>IF(J14="","",J14)</f>
        <v>9. 9. 2024</v>
      </c>
      <c r="K117" s="36"/>
      <c r="L117" s="51"/>
      <c r="S117" s="34"/>
      <c r="T117" s="34"/>
      <c r="U117" s="34"/>
      <c r="V117" s="34"/>
      <c r="W117" s="34"/>
      <c r="X117" s="34"/>
      <c r="Y117" s="34"/>
      <c r="Z117" s="34"/>
      <c r="AA117" s="34"/>
      <c r="AB117" s="34"/>
      <c r="AC117" s="34"/>
      <c r="AD117" s="34"/>
      <c r="AE117" s="34"/>
    </row>
    <row r="118" spans="1:65" s="2" customFormat="1" ht="7" customHeight="1">
      <c r="A118" s="34"/>
      <c r="B118" s="35"/>
      <c r="C118" s="36"/>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24</v>
      </c>
      <c r="D119" s="36"/>
      <c r="E119" s="36"/>
      <c r="F119" s="27" t="str">
        <f>E17</f>
        <v>SPŠE a VOŠ Pardubice</v>
      </c>
      <c r="G119" s="36"/>
      <c r="H119" s="36"/>
      <c r="I119" s="29" t="s">
        <v>31</v>
      </c>
      <c r="J119" s="32" t="str">
        <f>E23</f>
        <v xml:space="preserve"> </v>
      </c>
      <c r="K119" s="36"/>
      <c r="L119" s="51"/>
      <c r="S119" s="34"/>
      <c r="T119" s="34"/>
      <c r="U119" s="34"/>
      <c r="V119" s="34"/>
      <c r="W119" s="34"/>
      <c r="X119" s="34"/>
      <c r="Y119" s="34"/>
      <c r="Z119" s="34"/>
      <c r="AA119" s="34"/>
      <c r="AB119" s="34"/>
      <c r="AC119" s="34"/>
      <c r="AD119" s="34"/>
      <c r="AE119" s="34"/>
    </row>
    <row r="120" spans="1:65" s="2" customFormat="1" ht="15.15" customHeight="1">
      <c r="A120" s="34"/>
      <c r="B120" s="35"/>
      <c r="C120" s="29" t="s">
        <v>29</v>
      </c>
      <c r="D120" s="36"/>
      <c r="E120" s="36"/>
      <c r="F120" s="27" t="str">
        <f>IF(E20="","",E20)</f>
        <v>Vyplň údaj</v>
      </c>
      <c r="G120" s="36"/>
      <c r="H120" s="36"/>
      <c r="I120" s="29" t="s">
        <v>34</v>
      </c>
      <c r="J120" s="32" t="str">
        <f>E26</f>
        <v xml:space="preserve"> </v>
      </c>
      <c r="K120" s="36"/>
      <c r="L120" s="51"/>
      <c r="S120" s="34"/>
      <c r="T120" s="34"/>
      <c r="U120" s="34"/>
      <c r="V120" s="34"/>
      <c r="W120" s="34"/>
      <c r="X120" s="34"/>
      <c r="Y120" s="34"/>
      <c r="Z120" s="34"/>
      <c r="AA120" s="34"/>
      <c r="AB120" s="34"/>
      <c r="AC120" s="34"/>
      <c r="AD120" s="34"/>
      <c r="AE120" s="34"/>
    </row>
    <row r="121" spans="1:65" s="2" customFormat="1" ht="10.25" customHeight="1">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65" s="10" customFormat="1" ht="29.25" customHeight="1">
      <c r="A122" s="159"/>
      <c r="B122" s="160"/>
      <c r="C122" s="161" t="s">
        <v>233</v>
      </c>
      <c r="D122" s="162" t="s">
        <v>62</v>
      </c>
      <c r="E122" s="162" t="s">
        <v>58</v>
      </c>
      <c r="F122" s="162" t="s">
        <v>59</v>
      </c>
      <c r="G122" s="162" t="s">
        <v>234</v>
      </c>
      <c r="H122" s="162" t="s">
        <v>235</v>
      </c>
      <c r="I122" s="162" t="s">
        <v>236</v>
      </c>
      <c r="J122" s="162" t="s">
        <v>227</v>
      </c>
      <c r="K122" s="163" t="s">
        <v>237</v>
      </c>
      <c r="L122" s="164"/>
      <c r="M122" s="75" t="s">
        <v>1</v>
      </c>
      <c r="N122" s="76" t="s">
        <v>41</v>
      </c>
      <c r="O122" s="76" t="s">
        <v>238</v>
      </c>
      <c r="P122" s="76" t="s">
        <v>239</v>
      </c>
      <c r="Q122" s="76" t="s">
        <v>240</v>
      </c>
      <c r="R122" s="76" t="s">
        <v>241</v>
      </c>
      <c r="S122" s="76" t="s">
        <v>242</v>
      </c>
      <c r="T122" s="77" t="s">
        <v>243</v>
      </c>
      <c r="U122" s="159"/>
      <c r="V122" s="159"/>
      <c r="W122" s="159"/>
      <c r="X122" s="159"/>
      <c r="Y122" s="159"/>
      <c r="Z122" s="159"/>
      <c r="AA122" s="159"/>
      <c r="AB122" s="159"/>
      <c r="AC122" s="159"/>
      <c r="AD122" s="159"/>
      <c r="AE122" s="159"/>
    </row>
    <row r="123" spans="1:65" s="2" customFormat="1" ht="22.75" customHeight="1">
      <c r="A123" s="34"/>
      <c r="B123" s="35"/>
      <c r="C123" s="82" t="s">
        <v>244</v>
      </c>
      <c r="D123" s="36"/>
      <c r="E123" s="36"/>
      <c r="F123" s="36"/>
      <c r="G123" s="36"/>
      <c r="H123" s="36"/>
      <c r="I123" s="36"/>
      <c r="J123" s="165">
        <f>BK123</f>
        <v>0</v>
      </c>
      <c r="K123" s="36"/>
      <c r="L123" s="39"/>
      <c r="M123" s="78"/>
      <c r="N123" s="166"/>
      <c r="O123" s="79"/>
      <c r="P123" s="167">
        <f>P124+P132+P137</f>
        <v>0</v>
      </c>
      <c r="Q123" s="79"/>
      <c r="R123" s="167">
        <f>R124+R132+R137</f>
        <v>0</v>
      </c>
      <c r="S123" s="79"/>
      <c r="T123" s="168">
        <f>T124+T132+T137</f>
        <v>0</v>
      </c>
      <c r="U123" s="34"/>
      <c r="V123" s="34"/>
      <c r="W123" s="34"/>
      <c r="X123" s="34"/>
      <c r="Y123" s="34"/>
      <c r="Z123" s="34"/>
      <c r="AA123" s="34"/>
      <c r="AB123" s="34"/>
      <c r="AC123" s="34"/>
      <c r="AD123" s="34"/>
      <c r="AE123" s="34"/>
      <c r="AT123" s="17" t="s">
        <v>76</v>
      </c>
      <c r="AU123" s="17" t="s">
        <v>229</v>
      </c>
      <c r="BK123" s="169">
        <f>BK124+BK132+BK137</f>
        <v>0</v>
      </c>
    </row>
    <row r="124" spans="1:65" s="11" customFormat="1" ht="25.9" customHeight="1">
      <c r="B124" s="170"/>
      <c r="C124" s="171"/>
      <c r="D124" s="172" t="s">
        <v>76</v>
      </c>
      <c r="E124" s="173" t="s">
        <v>3936</v>
      </c>
      <c r="F124" s="173" t="s">
        <v>3937</v>
      </c>
      <c r="G124" s="171"/>
      <c r="H124" s="171"/>
      <c r="I124" s="174"/>
      <c r="J124" s="175">
        <f>BK124</f>
        <v>0</v>
      </c>
      <c r="K124" s="171"/>
      <c r="L124" s="176"/>
      <c r="M124" s="177"/>
      <c r="N124" s="178"/>
      <c r="O124" s="178"/>
      <c r="P124" s="179">
        <f>SUM(P125:P131)</f>
        <v>0</v>
      </c>
      <c r="Q124" s="178"/>
      <c r="R124" s="179">
        <f>SUM(R125:R131)</f>
        <v>0</v>
      </c>
      <c r="S124" s="178"/>
      <c r="T124" s="180">
        <f>SUM(T125:T131)</f>
        <v>0</v>
      </c>
      <c r="AR124" s="181" t="s">
        <v>85</v>
      </c>
      <c r="AT124" s="182" t="s">
        <v>76</v>
      </c>
      <c r="AU124" s="182" t="s">
        <v>77</v>
      </c>
      <c r="AY124" s="181" t="s">
        <v>247</v>
      </c>
      <c r="BK124" s="183">
        <f>SUM(BK125:BK131)</f>
        <v>0</v>
      </c>
    </row>
    <row r="125" spans="1:65" s="2" customFormat="1" ht="16.5" customHeight="1">
      <c r="A125" s="34"/>
      <c r="B125" s="35"/>
      <c r="C125" s="184" t="s">
        <v>85</v>
      </c>
      <c r="D125" s="184" t="s">
        <v>248</v>
      </c>
      <c r="E125" s="185" t="s">
        <v>3938</v>
      </c>
      <c r="F125" s="186" t="s">
        <v>3939</v>
      </c>
      <c r="G125" s="187" t="s">
        <v>698</v>
      </c>
      <c r="H125" s="188">
        <v>300</v>
      </c>
      <c r="I125" s="189"/>
      <c r="J125" s="190">
        <f t="shared" ref="J125:J131" si="0">ROUND(I125*H125,2)</f>
        <v>0</v>
      </c>
      <c r="K125" s="186" t="s">
        <v>1</v>
      </c>
      <c r="L125" s="39"/>
      <c r="M125" s="191" t="s">
        <v>1</v>
      </c>
      <c r="N125" s="192" t="s">
        <v>42</v>
      </c>
      <c r="O125" s="71"/>
      <c r="P125" s="193">
        <f t="shared" ref="P125:P131" si="1">O125*H125</f>
        <v>0</v>
      </c>
      <c r="Q125" s="193">
        <v>0</v>
      </c>
      <c r="R125" s="193">
        <f t="shared" ref="R125:R131" si="2">Q125*H125</f>
        <v>0</v>
      </c>
      <c r="S125" s="193">
        <v>0</v>
      </c>
      <c r="T125" s="194">
        <f t="shared" ref="T125:T131" si="3">S125*H125</f>
        <v>0</v>
      </c>
      <c r="U125" s="34"/>
      <c r="V125" s="34"/>
      <c r="W125" s="34"/>
      <c r="X125" s="34"/>
      <c r="Y125" s="34"/>
      <c r="Z125" s="34"/>
      <c r="AA125" s="34"/>
      <c r="AB125" s="34"/>
      <c r="AC125" s="34"/>
      <c r="AD125" s="34"/>
      <c r="AE125" s="34"/>
      <c r="AR125" s="195" t="s">
        <v>264</v>
      </c>
      <c r="AT125" s="195" t="s">
        <v>248</v>
      </c>
      <c r="AU125" s="195" t="s">
        <v>85</v>
      </c>
      <c r="AY125" s="17" t="s">
        <v>247</v>
      </c>
      <c r="BE125" s="196">
        <f t="shared" ref="BE125:BE131" si="4">IF(N125="základní",J125,0)</f>
        <v>0</v>
      </c>
      <c r="BF125" s="196">
        <f t="shared" ref="BF125:BF131" si="5">IF(N125="snížená",J125,0)</f>
        <v>0</v>
      </c>
      <c r="BG125" s="196">
        <f t="shared" ref="BG125:BG131" si="6">IF(N125="zákl. přenesená",J125,0)</f>
        <v>0</v>
      </c>
      <c r="BH125" s="196">
        <f t="shared" ref="BH125:BH131" si="7">IF(N125="sníž. přenesená",J125,0)</f>
        <v>0</v>
      </c>
      <c r="BI125" s="196">
        <f t="shared" ref="BI125:BI131" si="8">IF(N125="nulová",J125,0)</f>
        <v>0</v>
      </c>
      <c r="BJ125" s="17" t="s">
        <v>85</v>
      </c>
      <c r="BK125" s="196">
        <f t="shared" ref="BK125:BK131" si="9">ROUND(I125*H125,2)</f>
        <v>0</v>
      </c>
      <c r="BL125" s="17" t="s">
        <v>264</v>
      </c>
      <c r="BM125" s="195" t="s">
        <v>87</v>
      </c>
    </row>
    <row r="126" spans="1:65" s="2" customFormat="1" ht="16.5" customHeight="1">
      <c r="A126" s="34"/>
      <c r="B126" s="35"/>
      <c r="C126" s="184" t="s">
        <v>87</v>
      </c>
      <c r="D126" s="184" t="s">
        <v>248</v>
      </c>
      <c r="E126" s="185" t="s">
        <v>3940</v>
      </c>
      <c r="F126" s="186" t="s">
        <v>3941</v>
      </c>
      <c r="G126" s="187" t="s">
        <v>698</v>
      </c>
      <c r="H126" s="188">
        <v>40</v>
      </c>
      <c r="I126" s="189"/>
      <c r="J126" s="190">
        <f t="shared" si="0"/>
        <v>0</v>
      </c>
      <c r="K126" s="186" t="s">
        <v>1</v>
      </c>
      <c r="L126" s="39"/>
      <c r="M126" s="191" t="s">
        <v>1</v>
      </c>
      <c r="N126" s="192" t="s">
        <v>42</v>
      </c>
      <c r="O126" s="71"/>
      <c r="P126" s="193">
        <f t="shared" si="1"/>
        <v>0</v>
      </c>
      <c r="Q126" s="193">
        <v>0</v>
      </c>
      <c r="R126" s="193">
        <f t="shared" si="2"/>
        <v>0</v>
      </c>
      <c r="S126" s="193">
        <v>0</v>
      </c>
      <c r="T126" s="194">
        <f t="shared" si="3"/>
        <v>0</v>
      </c>
      <c r="U126" s="34"/>
      <c r="V126" s="34"/>
      <c r="W126" s="34"/>
      <c r="X126" s="34"/>
      <c r="Y126" s="34"/>
      <c r="Z126" s="34"/>
      <c r="AA126" s="34"/>
      <c r="AB126" s="34"/>
      <c r="AC126" s="34"/>
      <c r="AD126" s="34"/>
      <c r="AE126" s="34"/>
      <c r="AR126" s="195" t="s">
        <v>264</v>
      </c>
      <c r="AT126" s="195" t="s">
        <v>248</v>
      </c>
      <c r="AU126" s="195" t="s">
        <v>85</v>
      </c>
      <c r="AY126" s="17" t="s">
        <v>247</v>
      </c>
      <c r="BE126" s="196">
        <f t="shared" si="4"/>
        <v>0</v>
      </c>
      <c r="BF126" s="196">
        <f t="shared" si="5"/>
        <v>0</v>
      </c>
      <c r="BG126" s="196">
        <f t="shared" si="6"/>
        <v>0</v>
      </c>
      <c r="BH126" s="196">
        <f t="shared" si="7"/>
        <v>0</v>
      </c>
      <c r="BI126" s="196">
        <f t="shared" si="8"/>
        <v>0</v>
      </c>
      <c r="BJ126" s="17" t="s">
        <v>85</v>
      </c>
      <c r="BK126" s="196">
        <f t="shared" si="9"/>
        <v>0</v>
      </c>
      <c r="BL126" s="17" t="s">
        <v>264</v>
      </c>
      <c r="BM126" s="195" t="s">
        <v>258</v>
      </c>
    </row>
    <row r="127" spans="1:65" s="2" customFormat="1" ht="24.15" customHeight="1">
      <c r="A127" s="34"/>
      <c r="B127" s="35"/>
      <c r="C127" s="184" t="s">
        <v>259</v>
      </c>
      <c r="D127" s="184" t="s">
        <v>248</v>
      </c>
      <c r="E127" s="185" t="s">
        <v>3942</v>
      </c>
      <c r="F127" s="186" t="s">
        <v>3943</v>
      </c>
      <c r="G127" s="187" t="s">
        <v>1991</v>
      </c>
      <c r="H127" s="188">
        <v>8</v>
      </c>
      <c r="I127" s="189"/>
      <c r="J127" s="190">
        <f t="shared" si="0"/>
        <v>0</v>
      </c>
      <c r="K127" s="186" t="s">
        <v>1</v>
      </c>
      <c r="L127" s="39"/>
      <c r="M127" s="191" t="s">
        <v>1</v>
      </c>
      <c r="N127" s="192" t="s">
        <v>42</v>
      </c>
      <c r="O127" s="71"/>
      <c r="P127" s="193">
        <f t="shared" si="1"/>
        <v>0</v>
      </c>
      <c r="Q127" s="193">
        <v>0</v>
      </c>
      <c r="R127" s="193">
        <f t="shared" si="2"/>
        <v>0</v>
      </c>
      <c r="S127" s="193">
        <v>0</v>
      </c>
      <c r="T127" s="194">
        <f t="shared" si="3"/>
        <v>0</v>
      </c>
      <c r="U127" s="34"/>
      <c r="V127" s="34"/>
      <c r="W127" s="34"/>
      <c r="X127" s="34"/>
      <c r="Y127" s="34"/>
      <c r="Z127" s="34"/>
      <c r="AA127" s="34"/>
      <c r="AB127" s="34"/>
      <c r="AC127" s="34"/>
      <c r="AD127" s="34"/>
      <c r="AE127" s="34"/>
      <c r="AR127" s="195" t="s">
        <v>264</v>
      </c>
      <c r="AT127" s="195" t="s">
        <v>248</v>
      </c>
      <c r="AU127" s="195" t="s">
        <v>85</v>
      </c>
      <c r="AY127" s="17" t="s">
        <v>247</v>
      </c>
      <c r="BE127" s="196">
        <f t="shared" si="4"/>
        <v>0</v>
      </c>
      <c r="BF127" s="196">
        <f t="shared" si="5"/>
        <v>0</v>
      </c>
      <c r="BG127" s="196">
        <f t="shared" si="6"/>
        <v>0</v>
      </c>
      <c r="BH127" s="196">
        <f t="shared" si="7"/>
        <v>0</v>
      </c>
      <c r="BI127" s="196">
        <f t="shared" si="8"/>
        <v>0</v>
      </c>
      <c r="BJ127" s="17" t="s">
        <v>85</v>
      </c>
      <c r="BK127" s="196">
        <f t="shared" si="9"/>
        <v>0</v>
      </c>
      <c r="BL127" s="17" t="s">
        <v>264</v>
      </c>
      <c r="BM127" s="195" t="s">
        <v>262</v>
      </c>
    </row>
    <row r="128" spans="1:65" s="2" customFormat="1" ht="16.5" customHeight="1">
      <c r="A128" s="34"/>
      <c r="B128" s="35"/>
      <c r="C128" s="184" t="s">
        <v>258</v>
      </c>
      <c r="D128" s="184" t="s">
        <v>248</v>
      </c>
      <c r="E128" s="185" t="s">
        <v>3944</v>
      </c>
      <c r="F128" s="186" t="s">
        <v>3945</v>
      </c>
      <c r="G128" s="187" t="s">
        <v>1991</v>
      </c>
      <c r="H128" s="188">
        <v>24</v>
      </c>
      <c r="I128" s="189"/>
      <c r="J128" s="190">
        <f t="shared" si="0"/>
        <v>0</v>
      </c>
      <c r="K128" s="186" t="s">
        <v>1</v>
      </c>
      <c r="L128" s="39"/>
      <c r="M128" s="191" t="s">
        <v>1</v>
      </c>
      <c r="N128" s="192" t="s">
        <v>42</v>
      </c>
      <c r="O128" s="71"/>
      <c r="P128" s="193">
        <f t="shared" si="1"/>
        <v>0</v>
      </c>
      <c r="Q128" s="193">
        <v>0</v>
      </c>
      <c r="R128" s="193">
        <f t="shared" si="2"/>
        <v>0</v>
      </c>
      <c r="S128" s="193">
        <v>0</v>
      </c>
      <c r="T128" s="194">
        <f t="shared" si="3"/>
        <v>0</v>
      </c>
      <c r="U128" s="34"/>
      <c r="V128" s="34"/>
      <c r="W128" s="34"/>
      <c r="X128" s="34"/>
      <c r="Y128" s="34"/>
      <c r="Z128" s="34"/>
      <c r="AA128" s="34"/>
      <c r="AB128" s="34"/>
      <c r="AC128" s="34"/>
      <c r="AD128" s="34"/>
      <c r="AE128" s="34"/>
      <c r="AR128" s="195" t="s">
        <v>264</v>
      </c>
      <c r="AT128" s="195" t="s">
        <v>248</v>
      </c>
      <c r="AU128" s="195" t="s">
        <v>85</v>
      </c>
      <c r="AY128" s="17" t="s">
        <v>247</v>
      </c>
      <c r="BE128" s="196">
        <f t="shared" si="4"/>
        <v>0</v>
      </c>
      <c r="BF128" s="196">
        <f t="shared" si="5"/>
        <v>0</v>
      </c>
      <c r="BG128" s="196">
        <f t="shared" si="6"/>
        <v>0</v>
      </c>
      <c r="BH128" s="196">
        <f t="shared" si="7"/>
        <v>0</v>
      </c>
      <c r="BI128" s="196">
        <f t="shared" si="8"/>
        <v>0</v>
      </c>
      <c r="BJ128" s="17" t="s">
        <v>85</v>
      </c>
      <c r="BK128" s="196">
        <f t="shared" si="9"/>
        <v>0</v>
      </c>
      <c r="BL128" s="17" t="s">
        <v>264</v>
      </c>
      <c r="BM128" s="195" t="s">
        <v>271</v>
      </c>
    </row>
    <row r="129" spans="1:65" s="2" customFormat="1" ht="16.5" customHeight="1">
      <c r="A129" s="34"/>
      <c r="B129" s="35"/>
      <c r="C129" s="184" t="s">
        <v>275</v>
      </c>
      <c r="D129" s="184" t="s">
        <v>248</v>
      </c>
      <c r="E129" s="185" t="s">
        <v>3946</v>
      </c>
      <c r="F129" s="186" t="s">
        <v>3947</v>
      </c>
      <c r="G129" s="187" t="s">
        <v>1499</v>
      </c>
      <c r="H129" s="188">
        <v>60</v>
      </c>
      <c r="I129" s="189"/>
      <c r="J129" s="190">
        <f t="shared" si="0"/>
        <v>0</v>
      </c>
      <c r="K129" s="186" t="s">
        <v>1</v>
      </c>
      <c r="L129" s="39"/>
      <c r="M129" s="191" t="s">
        <v>1</v>
      </c>
      <c r="N129" s="192" t="s">
        <v>42</v>
      </c>
      <c r="O129" s="71"/>
      <c r="P129" s="193">
        <f t="shared" si="1"/>
        <v>0</v>
      </c>
      <c r="Q129" s="193">
        <v>0</v>
      </c>
      <c r="R129" s="193">
        <f t="shared" si="2"/>
        <v>0</v>
      </c>
      <c r="S129" s="193">
        <v>0</v>
      </c>
      <c r="T129" s="194">
        <f t="shared" si="3"/>
        <v>0</v>
      </c>
      <c r="U129" s="34"/>
      <c r="V129" s="34"/>
      <c r="W129" s="34"/>
      <c r="X129" s="34"/>
      <c r="Y129" s="34"/>
      <c r="Z129" s="34"/>
      <c r="AA129" s="34"/>
      <c r="AB129" s="34"/>
      <c r="AC129" s="34"/>
      <c r="AD129" s="34"/>
      <c r="AE129" s="34"/>
      <c r="AR129" s="195" t="s">
        <v>264</v>
      </c>
      <c r="AT129" s="195" t="s">
        <v>248</v>
      </c>
      <c r="AU129" s="195" t="s">
        <v>85</v>
      </c>
      <c r="AY129" s="17" t="s">
        <v>247</v>
      </c>
      <c r="BE129" s="196">
        <f t="shared" si="4"/>
        <v>0</v>
      </c>
      <c r="BF129" s="196">
        <f t="shared" si="5"/>
        <v>0</v>
      </c>
      <c r="BG129" s="196">
        <f t="shared" si="6"/>
        <v>0</v>
      </c>
      <c r="BH129" s="196">
        <f t="shared" si="7"/>
        <v>0</v>
      </c>
      <c r="BI129" s="196">
        <f t="shared" si="8"/>
        <v>0</v>
      </c>
      <c r="BJ129" s="17" t="s">
        <v>85</v>
      </c>
      <c r="BK129" s="196">
        <f t="shared" si="9"/>
        <v>0</v>
      </c>
      <c r="BL129" s="17" t="s">
        <v>264</v>
      </c>
      <c r="BM129" s="195" t="s">
        <v>279</v>
      </c>
    </row>
    <row r="130" spans="1:65" s="2" customFormat="1" ht="16.5" customHeight="1">
      <c r="A130" s="34"/>
      <c r="B130" s="35"/>
      <c r="C130" s="184" t="s">
        <v>293</v>
      </c>
      <c r="D130" s="184" t="s">
        <v>248</v>
      </c>
      <c r="E130" s="185" t="s">
        <v>3948</v>
      </c>
      <c r="F130" s="186" t="s">
        <v>3949</v>
      </c>
      <c r="G130" s="187" t="s">
        <v>251</v>
      </c>
      <c r="H130" s="188">
        <v>1</v>
      </c>
      <c r="I130" s="189"/>
      <c r="J130" s="190">
        <f t="shared" si="0"/>
        <v>0</v>
      </c>
      <c r="K130" s="186" t="s">
        <v>1</v>
      </c>
      <c r="L130" s="39"/>
      <c r="M130" s="191" t="s">
        <v>1</v>
      </c>
      <c r="N130" s="192" t="s">
        <v>42</v>
      </c>
      <c r="O130" s="71"/>
      <c r="P130" s="193">
        <f t="shared" si="1"/>
        <v>0</v>
      </c>
      <c r="Q130" s="193">
        <v>0</v>
      </c>
      <c r="R130" s="193">
        <f t="shared" si="2"/>
        <v>0</v>
      </c>
      <c r="S130" s="193">
        <v>0</v>
      </c>
      <c r="T130" s="194">
        <f t="shared" si="3"/>
        <v>0</v>
      </c>
      <c r="U130" s="34"/>
      <c r="V130" s="34"/>
      <c r="W130" s="34"/>
      <c r="X130" s="34"/>
      <c r="Y130" s="34"/>
      <c r="Z130" s="34"/>
      <c r="AA130" s="34"/>
      <c r="AB130" s="34"/>
      <c r="AC130" s="34"/>
      <c r="AD130" s="34"/>
      <c r="AE130" s="34"/>
      <c r="AR130" s="195" t="s">
        <v>264</v>
      </c>
      <c r="AT130" s="195" t="s">
        <v>248</v>
      </c>
      <c r="AU130" s="195" t="s">
        <v>85</v>
      </c>
      <c r="AY130" s="17" t="s">
        <v>247</v>
      </c>
      <c r="BE130" s="196">
        <f t="shared" si="4"/>
        <v>0</v>
      </c>
      <c r="BF130" s="196">
        <f t="shared" si="5"/>
        <v>0</v>
      </c>
      <c r="BG130" s="196">
        <f t="shared" si="6"/>
        <v>0</v>
      </c>
      <c r="BH130" s="196">
        <f t="shared" si="7"/>
        <v>0</v>
      </c>
      <c r="BI130" s="196">
        <f t="shared" si="8"/>
        <v>0</v>
      </c>
      <c r="BJ130" s="17" t="s">
        <v>85</v>
      </c>
      <c r="BK130" s="196">
        <f t="shared" si="9"/>
        <v>0</v>
      </c>
      <c r="BL130" s="17" t="s">
        <v>264</v>
      </c>
      <c r="BM130" s="195" t="s">
        <v>291</v>
      </c>
    </row>
    <row r="131" spans="1:65" s="2" customFormat="1" ht="21.75" customHeight="1">
      <c r="A131" s="34"/>
      <c r="B131" s="35"/>
      <c r="C131" s="184" t="s">
        <v>271</v>
      </c>
      <c r="D131" s="184" t="s">
        <v>248</v>
      </c>
      <c r="E131" s="185" t="s">
        <v>3950</v>
      </c>
      <c r="F131" s="186" t="s">
        <v>3951</v>
      </c>
      <c r="G131" s="187" t="s">
        <v>251</v>
      </c>
      <c r="H131" s="188">
        <v>1</v>
      </c>
      <c r="I131" s="189"/>
      <c r="J131" s="190">
        <f t="shared" si="0"/>
        <v>0</v>
      </c>
      <c r="K131" s="186" t="s">
        <v>1</v>
      </c>
      <c r="L131" s="39"/>
      <c r="M131" s="191" t="s">
        <v>1</v>
      </c>
      <c r="N131" s="192" t="s">
        <v>42</v>
      </c>
      <c r="O131" s="71"/>
      <c r="P131" s="193">
        <f t="shared" si="1"/>
        <v>0</v>
      </c>
      <c r="Q131" s="193">
        <v>0</v>
      </c>
      <c r="R131" s="193">
        <f t="shared" si="2"/>
        <v>0</v>
      </c>
      <c r="S131" s="193">
        <v>0</v>
      </c>
      <c r="T131" s="194">
        <f t="shared" si="3"/>
        <v>0</v>
      </c>
      <c r="U131" s="34"/>
      <c r="V131" s="34"/>
      <c r="W131" s="34"/>
      <c r="X131" s="34"/>
      <c r="Y131" s="34"/>
      <c r="Z131" s="34"/>
      <c r="AA131" s="34"/>
      <c r="AB131" s="34"/>
      <c r="AC131" s="34"/>
      <c r="AD131" s="34"/>
      <c r="AE131" s="34"/>
      <c r="AR131" s="195" t="s">
        <v>264</v>
      </c>
      <c r="AT131" s="195" t="s">
        <v>248</v>
      </c>
      <c r="AU131" s="195" t="s">
        <v>85</v>
      </c>
      <c r="AY131" s="17" t="s">
        <v>247</v>
      </c>
      <c r="BE131" s="196">
        <f t="shared" si="4"/>
        <v>0</v>
      </c>
      <c r="BF131" s="196">
        <f t="shared" si="5"/>
        <v>0</v>
      </c>
      <c r="BG131" s="196">
        <f t="shared" si="6"/>
        <v>0</v>
      </c>
      <c r="BH131" s="196">
        <f t="shared" si="7"/>
        <v>0</v>
      </c>
      <c r="BI131" s="196">
        <f t="shared" si="8"/>
        <v>0</v>
      </c>
      <c r="BJ131" s="17" t="s">
        <v>85</v>
      </c>
      <c r="BK131" s="196">
        <f t="shared" si="9"/>
        <v>0</v>
      </c>
      <c r="BL131" s="17" t="s">
        <v>264</v>
      </c>
      <c r="BM131" s="195" t="s">
        <v>296</v>
      </c>
    </row>
    <row r="132" spans="1:65" s="11" customFormat="1" ht="25.9" customHeight="1">
      <c r="B132" s="170"/>
      <c r="C132" s="171"/>
      <c r="D132" s="172" t="s">
        <v>76</v>
      </c>
      <c r="E132" s="173" t="s">
        <v>3952</v>
      </c>
      <c r="F132" s="173" t="s">
        <v>3953</v>
      </c>
      <c r="G132" s="171"/>
      <c r="H132" s="171"/>
      <c r="I132" s="174"/>
      <c r="J132" s="175">
        <f>BK132</f>
        <v>0</v>
      </c>
      <c r="K132" s="171"/>
      <c r="L132" s="176"/>
      <c r="M132" s="177"/>
      <c r="N132" s="178"/>
      <c r="O132" s="178"/>
      <c r="P132" s="179">
        <f>SUM(P133:P136)</f>
        <v>0</v>
      </c>
      <c r="Q132" s="178"/>
      <c r="R132" s="179">
        <f>SUM(R133:R136)</f>
        <v>0</v>
      </c>
      <c r="S132" s="178"/>
      <c r="T132" s="180">
        <f>SUM(T133:T136)</f>
        <v>0</v>
      </c>
      <c r="AR132" s="181" t="s">
        <v>85</v>
      </c>
      <c r="AT132" s="182" t="s">
        <v>76</v>
      </c>
      <c r="AU132" s="182" t="s">
        <v>77</v>
      </c>
      <c r="AY132" s="181" t="s">
        <v>247</v>
      </c>
      <c r="BK132" s="183">
        <f>SUM(BK133:BK136)</f>
        <v>0</v>
      </c>
    </row>
    <row r="133" spans="1:65" s="2" customFormat="1" ht="66.75" customHeight="1">
      <c r="A133" s="34"/>
      <c r="B133" s="35"/>
      <c r="C133" s="184" t="s">
        <v>279</v>
      </c>
      <c r="D133" s="184" t="s">
        <v>248</v>
      </c>
      <c r="E133" s="185" t="s">
        <v>3954</v>
      </c>
      <c r="F133" s="186" t="s">
        <v>3955</v>
      </c>
      <c r="G133" s="187" t="s">
        <v>1991</v>
      </c>
      <c r="H133" s="188">
        <v>1</v>
      </c>
      <c r="I133" s="189"/>
      <c r="J133" s="190">
        <f>ROUND(I133*H133,2)</f>
        <v>0</v>
      </c>
      <c r="K133" s="186" t="s">
        <v>1</v>
      </c>
      <c r="L133" s="39"/>
      <c r="M133" s="191" t="s">
        <v>1</v>
      </c>
      <c r="N133" s="192" t="s">
        <v>42</v>
      </c>
      <c r="O133" s="71"/>
      <c r="P133" s="193">
        <f>O133*H133</f>
        <v>0</v>
      </c>
      <c r="Q133" s="193">
        <v>0</v>
      </c>
      <c r="R133" s="193">
        <f>Q133*H133</f>
        <v>0</v>
      </c>
      <c r="S133" s="193">
        <v>0</v>
      </c>
      <c r="T133" s="194">
        <f>S133*H133</f>
        <v>0</v>
      </c>
      <c r="U133" s="34"/>
      <c r="V133" s="34"/>
      <c r="W133" s="34"/>
      <c r="X133" s="34"/>
      <c r="Y133" s="34"/>
      <c r="Z133" s="34"/>
      <c r="AA133" s="34"/>
      <c r="AB133" s="34"/>
      <c r="AC133" s="34"/>
      <c r="AD133" s="34"/>
      <c r="AE133" s="34"/>
      <c r="AR133" s="195" t="s">
        <v>264</v>
      </c>
      <c r="AT133" s="195" t="s">
        <v>248</v>
      </c>
      <c r="AU133" s="195" t="s">
        <v>85</v>
      </c>
      <c r="AY133" s="17" t="s">
        <v>247</v>
      </c>
      <c r="BE133" s="196">
        <f>IF(N133="základní",J133,0)</f>
        <v>0</v>
      </c>
      <c r="BF133" s="196">
        <f>IF(N133="snížená",J133,0)</f>
        <v>0</v>
      </c>
      <c r="BG133" s="196">
        <f>IF(N133="zákl. přenesená",J133,0)</f>
        <v>0</v>
      </c>
      <c r="BH133" s="196">
        <f>IF(N133="sníž. přenesená",J133,0)</f>
        <v>0</v>
      </c>
      <c r="BI133" s="196">
        <f>IF(N133="nulová",J133,0)</f>
        <v>0</v>
      </c>
      <c r="BJ133" s="17" t="s">
        <v>85</v>
      </c>
      <c r="BK133" s="196">
        <f>ROUND(I133*H133,2)</f>
        <v>0</v>
      </c>
      <c r="BL133" s="17" t="s">
        <v>264</v>
      </c>
      <c r="BM133" s="195" t="s">
        <v>264</v>
      </c>
    </row>
    <row r="134" spans="1:65" s="2" customFormat="1" ht="66.75" customHeight="1">
      <c r="A134" s="34"/>
      <c r="B134" s="35"/>
      <c r="C134" s="184" t="s">
        <v>305</v>
      </c>
      <c r="D134" s="184" t="s">
        <v>248</v>
      </c>
      <c r="E134" s="185" t="s">
        <v>3956</v>
      </c>
      <c r="F134" s="186" t="s">
        <v>3957</v>
      </c>
      <c r="G134" s="187" t="s">
        <v>1991</v>
      </c>
      <c r="H134" s="188">
        <v>1</v>
      </c>
      <c r="I134" s="189"/>
      <c r="J134" s="190">
        <f>ROUND(I134*H134,2)</f>
        <v>0</v>
      </c>
      <c r="K134" s="186" t="s">
        <v>1</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264</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264</v>
      </c>
      <c r="BM134" s="195" t="s">
        <v>285</v>
      </c>
    </row>
    <row r="135" spans="1:65" s="2" customFormat="1" ht="44.25" customHeight="1">
      <c r="A135" s="34"/>
      <c r="B135" s="35"/>
      <c r="C135" s="184" t="s">
        <v>77</v>
      </c>
      <c r="D135" s="184" t="s">
        <v>248</v>
      </c>
      <c r="E135" s="185" t="s">
        <v>3958</v>
      </c>
      <c r="F135" s="186" t="s">
        <v>3959</v>
      </c>
      <c r="G135" s="187" t="s">
        <v>1991</v>
      </c>
      <c r="H135" s="188">
        <v>2</v>
      </c>
      <c r="I135" s="189"/>
      <c r="J135" s="190">
        <f>ROUND(I135*H135,2)</f>
        <v>0</v>
      </c>
      <c r="K135" s="186" t="s">
        <v>1</v>
      </c>
      <c r="L135" s="39"/>
      <c r="M135" s="191" t="s">
        <v>1</v>
      </c>
      <c r="N135" s="192" t="s">
        <v>42</v>
      </c>
      <c r="O135" s="71"/>
      <c r="P135" s="193">
        <f>O135*H135</f>
        <v>0</v>
      </c>
      <c r="Q135" s="193">
        <v>0</v>
      </c>
      <c r="R135" s="193">
        <f>Q135*H135</f>
        <v>0</v>
      </c>
      <c r="S135" s="193">
        <v>0</v>
      </c>
      <c r="T135" s="194">
        <f>S135*H135</f>
        <v>0</v>
      </c>
      <c r="U135" s="34"/>
      <c r="V135" s="34"/>
      <c r="W135" s="34"/>
      <c r="X135" s="34"/>
      <c r="Y135" s="34"/>
      <c r="Z135" s="34"/>
      <c r="AA135" s="34"/>
      <c r="AB135" s="34"/>
      <c r="AC135" s="34"/>
      <c r="AD135" s="34"/>
      <c r="AE135" s="34"/>
      <c r="AR135" s="195" t="s">
        <v>264</v>
      </c>
      <c r="AT135" s="195" t="s">
        <v>248</v>
      </c>
      <c r="AU135" s="195" t="s">
        <v>85</v>
      </c>
      <c r="AY135" s="17" t="s">
        <v>247</v>
      </c>
      <c r="BE135" s="196">
        <f>IF(N135="základní",J135,0)</f>
        <v>0</v>
      </c>
      <c r="BF135" s="196">
        <f>IF(N135="snížená",J135,0)</f>
        <v>0</v>
      </c>
      <c r="BG135" s="196">
        <f>IF(N135="zákl. přenesená",J135,0)</f>
        <v>0</v>
      </c>
      <c r="BH135" s="196">
        <f>IF(N135="sníž. přenesená",J135,0)</f>
        <v>0</v>
      </c>
      <c r="BI135" s="196">
        <f>IF(N135="nulová",J135,0)</f>
        <v>0</v>
      </c>
      <c r="BJ135" s="17" t="s">
        <v>85</v>
      </c>
      <c r="BK135" s="196">
        <f>ROUND(I135*H135,2)</f>
        <v>0</v>
      </c>
      <c r="BL135" s="17" t="s">
        <v>264</v>
      </c>
      <c r="BM135" s="195" t="s">
        <v>304</v>
      </c>
    </row>
    <row r="136" spans="1:65" s="2" customFormat="1" ht="55.5" customHeight="1">
      <c r="A136" s="34"/>
      <c r="B136" s="35"/>
      <c r="C136" s="184" t="s">
        <v>291</v>
      </c>
      <c r="D136" s="184" t="s">
        <v>248</v>
      </c>
      <c r="E136" s="185" t="s">
        <v>3960</v>
      </c>
      <c r="F136" s="186" t="s">
        <v>3961</v>
      </c>
      <c r="G136" s="187" t="s">
        <v>1991</v>
      </c>
      <c r="H136" s="188">
        <v>22</v>
      </c>
      <c r="I136" s="189"/>
      <c r="J136" s="190">
        <f>ROUND(I136*H136,2)</f>
        <v>0</v>
      </c>
      <c r="K136" s="186" t="s">
        <v>1</v>
      </c>
      <c r="L136" s="39"/>
      <c r="M136" s="191" t="s">
        <v>1</v>
      </c>
      <c r="N136" s="192" t="s">
        <v>42</v>
      </c>
      <c r="O136" s="71"/>
      <c r="P136" s="193">
        <f>O136*H136</f>
        <v>0</v>
      </c>
      <c r="Q136" s="193">
        <v>0</v>
      </c>
      <c r="R136" s="193">
        <f>Q136*H136</f>
        <v>0</v>
      </c>
      <c r="S136" s="193">
        <v>0</v>
      </c>
      <c r="T136" s="194">
        <f>S136*H136</f>
        <v>0</v>
      </c>
      <c r="U136" s="34"/>
      <c r="V136" s="34"/>
      <c r="W136" s="34"/>
      <c r="X136" s="34"/>
      <c r="Y136" s="34"/>
      <c r="Z136" s="34"/>
      <c r="AA136" s="34"/>
      <c r="AB136" s="34"/>
      <c r="AC136" s="34"/>
      <c r="AD136" s="34"/>
      <c r="AE136" s="34"/>
      <c r="AR136" s="195" t="s">
        <v>264</v>
      </c>
      <c r="AT136" s="195" t="s">
        <v>248</v>
      </c>
      <c r="AU136" s="195" t="s">
        <v>85</v>
      </c>
      <c r="AY136" s="17" t="s">
        <v>247</v>
      </c>
      <c r="BE136" s="196">
        <f>IF(N136="základní",J136,0)</f>
        <v>0</v>
      </c>
      <c r="BF136" s="196">
        <f>IF(N136="snížená",J136,0)</f>
        <v>0</v>
      </c>
      <c r="BG136" s="196">
        <f>IF(N136="zákl. přenesená",J136,0)</f>
        <v>0</v>
      </c>
      <c r="BH136" s="196">
        <f>IF(N136="sníž. přenesená",J136,0)</f>
        <v>0</v>
      </c>
      <c r="BI136" s="196">
        <f>IF(N136="nulová",J136,0)</f>
        <v>0</v>
      </c>
      <c r="BJ136" s="17" t="s">
        <v>85</v>
      </c>
      <c r="BK136" s="196">
        <f>ROUND(I136*H136,2)</f>
        <v>0</v>
      </c>
      <c r="BL136" s="17" t="s">
        <v>264</v>
      </c>
      <c r="BM136" s="195" t="s">
        <v>308</v>
      </c>
    </row>
    <row r="137" spans="1:65" s="11" customFormat="1" ht="25.9" customHeight="1">
      <c r="B137" s="170"/>
      <c r="C137" s="171"/>
      <c r="D137" s="172" t="s">
        <v>76</v>
      </c>
      <c r="E137" s="173" t="s">
        <v>3962</v>
      </c>
      <c r="F137" s="173" t="s">
        <v>3963</v>
      </c>
      <c r="G137" s="171"/>
      <c r="H137" s="171"/>
      <c r="I137" s="174"/>
      <c r="J137" s="175">
        <f>BK137</f>
        <v>0</v>
      </c>
      <c r="K137" s="171"/>
      <c r="L137" s="176"/>
      <c r="M137" s="177"/>
      <c r="N137" s="178"/>
      <c r="O137" s="178"/>
      <c r="P137" s="179">
        <f>SUM(P138:P142)</f>
        <v>0</v>
      </c>
      <c r="Q137" s="178"/>
      <c r="R137" s="179">
        <f>SUM(R138:R142)</f>
        <v>0</v>
      </c>
      <c r="S137" s="178"/>
      <c r="T137" s="180">
        <f>SUM(T138:T142)</f>
        <v>0</v>
      </c>
      <c r="AR137" s="181" t="s">
        <v>85</v>
      </c>
      <c r="AT137" s="182" t="s">
        <v>76</v>
      </c>
      <c r="AU137" s="182" t="s">
        <v>77</v>
      </c>
      <c r="AY137" s="181" t="s">
        <v>247</v>
      </c>
      <c r="BK137" s="183">
        <f>SUM(BK138:BK142)</f>
        <v>0</v>
      </c>
    </row>
    <row r="138" spans="1:65" s="2" customFormat="1" ht="16.5" customHeight="1">
      <c r="A138" s="34"/>
      <c r="B138" s="35"/>
      <c r="C138" s="184" t="s">
        <v>281</v>
      </c>
      <c r="D138" s="184" t="s">
        <v>248</v>
      </c>
      <c r="E138" s="185" t="s">
        <v>3964</v>
      </c>
      <c r="F138" s="186" t="s">
        <v>3965</v>
      </c>
      <c r="G138" s="187" t="s">
        <v>3966</v>
      </c>
      <c r="H138" s="188">
        <v>1</v>
      </c>
      <c r="I138" s="189"/>
      <c r="J138" s="190">
        <f>ROUND(I138*H138,2)</f>
        <v>0</v>
      </c>
      <c r="K138" s="186" t="s">
        <v>1</v>
      </c>
      <c r="L138" s="39"/>
      <c r="M138" s="191" t="s">
        <v>1</v>
      </c>
      <c r="N138" s="192" t="s">
        <v>42</v>
      </c>
      <c r="O138" s="71"/>
      <c r="P138" s="193">
        <f>O138*H138</f>
        <v>0</v>
      </c>
      <c r="Q138" s="193">
        <v>0</v>
      </c>
      <c r="R138" s="193">
        <f>Q138*H138</f>
        <v>0</v>
      </c>
      <c r="S138" s="193">
        <v>0</v>
      </c>
      <c r="T138" s="194">
        <f>S138*H138</f>
        <v>0</v>
      </c>
      <c r="U138" s="34"/>
      <c r="V138" s="34"/>
      <c r="W138" s="34"/>
      <c r="X138" s="34"/>
      <c r="Y138" s="34"/>
      <c r="Z138" s="34"/>
      <c r="AA138" s="34"/>
      <c r="AB138" s="34"/>
      <c r="AC138" s="34"/>
      <c r="AD138" s="34"/>
      <c r="AE138" s="34"/>
      <c r="AR138" s="195" t="s">
        <v>264</v>
      </c>
      <c r="AT138" s="195" t="s">
        <v>248</v>
      </c>
      <c r="AU138" s="195" t="s">
        <v>85</v>
      </c>
      <c r="AY138" s="17" t="s">
        <v>247</v>
      </c>
      <c r="BE138" s="196">
        <f>IF(N138="základní",J138,0)</f>
        <v>0</v>
      </c>
      <c r="BF138" s="196">
        <f>IF(N138="snížená",J138,0)</f>
        <v>0</v>
      </c>
      <c r="BG138" s="196">
        <f>IF(N138="zákl. přenesená",J138,0)</f>
        <v>0</v>
      </c>
      <c r="BH138" s="196">
        <f>IF(N138="sníž. přenesená",J138,0)</f>
        <v>0</v>
      </c>
      <c r="BI138" s="196">
        <f>IF(N138="nulová",J138,0)</f>
        <v>0</v>
      </c>
      <c r="BJ138" s="17" t="s">
        <v>85</v>
      </c>
      <c r="BK138" s="196">
        <f>ROUND(I138*H138,2)</f>
        <v>0</v>
      </c>
      <c r="BL138" s="17" t="s">
        <v>264</v>
      </c>
      <c r="BM138" s="195" t="s">
        <v>311</v>
      </c>
    </row>
    <row r="139" spans="1:65" s="2" customFormat="1" ht="16.5" customHeight="1">
      <c r="A139" s="34"/>
      <c r="B139" s="35"/>
      <c r="C139" s="184" t="s">
        <v>285</v>
      </c>
      <c r="D139" s="184" t="s">
        <v>248</v>
      </c>
      <c r="E139" s="185" t="s">
        <v>3967</v>
      </c>
      <c r="F139" s="186" t="s">
        <v>3968</v>
      </c>
      <c r="G139" s="187" t="s">
        <v>2476</v>
      </c>
      <c r="H139" s="188">
        <v>6</v>
      </c>
      <c r="I139" s="189"/>
      <c r="J139" s="190">
        <f>ROUND(I139*H139,2)</f>
        <v>0</v>
      </c>
      <c r="K139" s="186" t="s">
        <v>1</v>
      </c>
      <c r="L139" s="39"/>
      <c r="M139" s="191" t="s">
        <v>1</v>
      </c>
      <c r="N139" s="192" t="s">
        <v>42</v>
      </c>
      <c r="O139" s="71"/>
      <c r="P139" s="193">
        <f>O139*H139</f>
        <v>0</v>
      </c>
      <c r="Q139" s="193">
        <v>0</v>
      </c>
      <c r="R139" s="193">
        <f>Q139*H139</f>
        <v>0</v>
      </c>
      <c r="S139" s="193">
        <v>0</v>
      </c>
      <c r="T139" s="194">
        <f>S139*H139</f>
        <v>0</v>
      </c>
      <c r="U139" s="34"/>
      <c r="V139" s="34"/>
      <c r="W139" s="34"/>
      <c r="X139" s="34"/>
      <c r="Y139" s="34"/>
      <c r="Z139" s="34"/>
      <c r="AA139" s="34"/>
      <c r="AB139" s="34"/>
      <c r="AC139" s="34"/>
      <c r="AD139" s="34"/>
      <c r="AE139" s="34"/>
      <c r="AR139" s="195" t="s">
        <v>264</v>
      </c>
      <c r="AT139" s="195" t="s">
        <v>248</v>
      </c>
      <c r="AU139" s="195" t="s">
        <v>85</v>
      </c>
      <c r="AY139" s="17" t="s">
        <v>247</v>
      </c>
      <c r="BE139" s="196">
        <f>IF(N139="základní",J139,0)</f>
        <v>0</v>
      </c>
      <c r="BF139" s="196">
        <f>IF(N139="snížená",J139,0)</f>
        <v>0</v>
      </c>
      <c r="BG139" s="196">
        <f>IF(N139="zákl. přenesená",J139,0)</f>
        <v>0</v>
      </c>
      <c r="BH139" s="196">
        <f>IF(N139="sníž. přenesená",J139,0)</f>
        <v>0</v>
      </c>
      <c r="BI139" s="196">
        <f>IF(N139="nulová",J139,0)</f>
        <v>0</v>
      </c>
      <c r="BJ139" s="17" t="s">
        <v>85</v>
      </c>
      <c r="BK139" s="196">
        <f>ROUND(I139*H139,2)</f>
        <v>0</v>
      </c>
      <c r="BL139" s="17" t="s">
        <v>264</v>
      </c>
      <c r="BM139" s="195" t="s">
        <v>316</v>
      </c>
    </row>
    <row r="140" spans="1:65" s="2" customFormat="1" ht="16.5" customHeight="1">
      <c r="A140" s="34"/>
      <c r="B140" s="35"/>
      <c r="C140" s="184" t="s">
        <v>545</v>
      </c>
      <c r="D140" s="184" t="s">
        <v>248</v>
      </c>
      <c r="E140" s="185" t="s">
        <v>3969</v>
      </c>
      <c r="F140" s="186" t="s">
        <v>3970</v>
      </c>
      <c r="G140" s="187" t="s">
        <v>3966</v>
      </c>
      <c r="H140" s="188">
        <v>1</v>
      </c>
      <c r="I140" s="189"/>
      <c r="J140" s="190">
        <f>ROUND(I140*H140,2)</f>
        <v>0</v>
      </c>
      <c r="K140" s="186" t="s">
        <v>1</v>
      </c>
      <c r="L140" s="39"/>
      <c r="M140" s="191" t="s">
        <v>1</v>
      </c>
      <c r="N140" s="192" t="s">
        <v>42</v>
      </c>
      <c r="O140" s="71"/>
      <c r="P140" s="193">
        <f>O140*H140</f>
        <v>0</v>
      </c>
      <c r="Q140" s="193">
        <v>0</v>
      </c>
      <c r="R140" s="193">
        <f>Q140*H140</f>
        <v>0</v>
      </c>
      <c r="S140" s="193">
        <v>0</v>
      </c>
      <c r="T140" s="194">
        <f>S140*H140</f>
        <v>0</v>
      </c>
      <c r="U140" s="34"/>
      <c r="V140" s="34"/>
      <c r="W140" s="34"/>
      <c r="X140" s="34"/>
      <c r="Y140" s="34"/>
      <c r="Z140" s="34"/>
      <c r="AA140" s="34"/>
      <c r="AB140" s="34"/>
      <c r="AC140" s="34"/>
      <c r="AD140" s="34"/>
      <c r="AE140" s="34"/>
      <c r="AR140" s="195" t="s">
        <v>264</v>
      </c>
      <c r="AT140" s="195" t="s">
        <v>248</v>
      </c>
      <c r="AU140" s="195" t="s">
        <v>85</v>
      </c>
      <c r="AY140" s="17" t="s">
        <v>247</v>
      </c>
      <c r="BE140" s="196">
        <f>IF(N140="základní",J140,0)</f>
        <v>0</v>
      </c>
      <c r="BF140" s="196">
        <f>IF(N140="snížená",J140,0)</f>
        <v>0</v>
      </c>
      <c r="BG140" s="196">
        <f>IF(N140="zákl. přenesená",J140,0)</f>
        <v>0</v>
      </c>
      <c r="BH140" s="196">
        <f>IF(N140="sníž. přenesená",J140,0)</f>
        <v>0</v>
      </c>
      <c r="BI140" s="196">
        <f>IF(N140="nulová",J140,0)</f>
        <v>0</v>
      </c>
      <c r="BJ140" s="17" t="s">
        <v>85</v>
      </c>
      <c r="BK140" s="196">
        <f>ROUND(I140*H140,2)</f>
        <v>0</v>
      </c>
      <c r="BL140" s="17" t="s">
        <v>264</v>
      </c>
      <c r="BM140" s="195" t="s">
        <v>516</v>
      </c>
    </row>
    <row r="141" spans="1:65" s="2" customFormat="1" ht="16.5" customHeight="1">
      <c r="A141" s="34"/>
      <c r="B141" s="35"/>
      <c r="C141" s="184" t="s">
        <v>304</v>
      </c>
      <c r="D141" s="184" t="s">
        <v>248</v>
      </c>
      <c r="E141" s="185" t="s">
        <v>3971</v>
      </c>
      <c r="F141" s="186" t="s">
        <v>3972</v>
      </c>
      <c r="G141" s="187" t="s">
        <v>3966</v>
      </c>
      <c r="H141" s="188">
        <v>1</v>
      </c>
      <c r="I141" s="189"/>
      <c r="J141" s="190">
        <f>ROUND(I141*H141,2)</f>
        <v>0</v>
      </c>
      <c r="K141" s="186" t="s">
        <v>1</v>
      </c>
      <c r="L141" s="39"/>
      <c r="M141" s="191" t="s">
        <v>1</v>
      </c>
      <c r="N141" s="192" t="s">
        <v>42</v>
      </c>
      <c r="O141" s="71"/>
      <c r="P141" s="193">
        <f>O141*H141</f>
        <v>0</v>
      </c>
      <c r="Q141" s="193">
        <v>0</v>
      </c>
      <c r="R141" s="193">
        <f>Q141*H141</f>
        <v>0</v>
      </c>
      <c r="S141" s="193">
        <v>0</v>
      </c>
      <c r="T141" s="194">
        <f>S141*H141</f>
        <v>0</v>
      </c>
      <c r="U141" s="34"/>
      <c r="V141" s="34"/>
      <c r="W141" s="34"/>
      <c r="X141" s="34"/>
      <c r="Y141" s="34"/>
      <c r="Z141" s="34"/>
      <c r="AA141" s="34"/>
      <c r="AB141" s="34"/>
      <c r="AC141" s="34"/>
      <c r="AD141" s="34"/>
      <c r="AE141" s="34"/>
      <c r="AR141" s="195" t="s">
        <v>264</v>
      </c>
      <c r="AT141" s="195" t="s">
        <v>248</v>
      </c>
      <c r="AU141" s="195" t="s">
        <v>85</v>
      </c>
      <c r="AY141" s="17" t="s">
        <v>247</v>
      </c>
      <c r="BE141" s="196">
        <f>IF(N141="základní",J141,0)</f>
        <v>0</v>
      </c>
      <c r="BF141" s="196">
        <f>IF(N141="snížená",J141,0)</f>
        <v>0</v>
      </c>
      <c r="BG141" s="196">
        <f>IF(N141="zákl. přenesená",J141,0)</f>
        <v>0</v>
      </c>
      <c r="BH141" s="196">
        <f>IF(N141="sníž. přenesená",J141,0)</f>
        <v>0</v>
      </c>
      <c r="BI141" s="196">
        <f>IF(N141="nulová",J141,0)</f>
        <v>0</v>
      </c>
      <c r="BJ141" s="17" t="s">
        <v>85</v>
      </c>
      <c r="BK141" s="196">
        <f>ROUND(I141*H141,2)</f>
        <v>0</v>
      </c>
      <c r="BL141" s="17" t="s">
        <v>264</v>
      </c>
      <c r="BM141" s="195" t="s">
        <v>525</v>
      </c>
    </row>
    <row r="142" spans="1:65" s="2" customFormat="1" ht="16.5" customHeight="1">
      <c r="A142" s="34"/>
      <c r="B142" s="35"/>
      <c r="C142" s="184" t="s">
        <v>7</v>
      </c>
      <c r="D142" s="184" t="s">
        <v>248</v>
      </c>
      <c r="E142" s="185" t="s">
        <v>3973</v>
      </c>
      <c r="F142" s="186" t="s">
        <v>3929</v>
      </c>
      <c r="G142" s="187" t="s">
        <v>3966</v>
      </c>
      <c r="H142" s="188">
        <v>1</v>
      </c>
      <c r="I142" s="189"/>
      <c r="J142" s="190">
        <f>ROUND(I142*H142,2)</f>
        <v>0</v>
      </c>
      <c r="K142" s="186" t="s">
        <v>1</v>
      </c>
      <c r="L142" s="39"/>
      <c r="M142" s="202" t="s">
        <v>1</v>
      </c>
      <c r="N142" s="203" t="s">
        <v>42</v>
      </c>
      <c r="O142" s="204"/>
      <c r="P142" s="205">
        <f>O142*H142</f>
        <v>0</v>
      </c>
      <c r="Q142" s="205">
        <v>0</v>
      </c>
      <c r="R142" s="205">
        <f>Q142*H142</f>
        <v>0</v>
      </c>
      <c r="S142" s="205">
        <v>0</v>
      </c>
      <c r="T142" s="206">
        <f>S142*H142</f>
        <v>0</v>
      </c>
      <c r="U142" s="34"/>
      <c r="V142" s="34"/>
      <c r="W142" s="34"/>
      <c r="X142" s="34"/>
      <c r="Y142" s="34"/>
      <c r="Z142" s="34"/>
      <c r="AA142" s="34"/>
      <c r="AB142" s="34"/>
      <c r="AC142" s="34"/>
      <c r="AD142" s="34"/>
      <c r="AE142" s="34"/>
      <c r="AR142" s="195" t="s">
        <v>264</v>
      </c>
      <c r="AT142" s="195" t="s">
        <v>248</v>
      </c>
      <c r="AU142" s="195" t="s">
        <v>85</v>
      </c>
      <c r="AY142" s="17" t="s">
        <v>247</v>
      </c>
      <c r="BE142" s="196">
        <f>IF(N142="základní",J142,0)</f>
        <v>0</v>
      </c>
      <c r="BF142" s="196">
        <f>IF(N142="snížená",J142,0)</f>
        <v>0</v>
      </c>
      <c r="BG142" s="196">
        <f>IF(N142="zákl. přenesená",J142,0)</f>
        <v>0</v>
      </c>
      <c r="BH142" s="196">
        <f>IF(N142="sníž. přenesená",J142,0)</f>
        <v>0</v>
      </c>
      <c r="BI142" s="196">
        <f>IF(N142="nulová",J142,0)</f>
        <v>0</v>
      </c>
      <c r="BJ142" s="17" t="s">
        <v>85</v>
      </c>
      <c r="BK142" s="196">
        <f>ROUND(I142*H142,2)</f>
        <v>0</v>
      </c>
      <c r="BL142" s="17" t="s">
        <v>264</v>
      </c>
      <c r="BM142" s="195" t="s">
        <v>530</v>
      </c>
    </row>
    <row r="143" spans="1:65" s="2" customFormat="1" ht="7" customHeight="1">
      <c r="A143" s="34"/>
      <c r="B143" s="54"/>
      <c r="C143" s="55"/>
      <c r="D143" s="55"/>
      <c r="E143" s="55"/>
      <c r="F143" s="55"/>
      <c r="G143" s="55"/>
      <c r="H143" s="55"/>
      <c r="I143" s="55"/>
      <c r="J143" s="55"/>
      <c r="K143" s="55"/>
      <c r="L143" s="39"/>
      <c r="M143" s="34"/>
      <c r="O143" s="34"/>
      <c r="P143" s="34"/>
      <c r="Q143" s="34"/>
      <c r="R143" s="34"/>
      <c r="S143" s="34"/>
      <c r="T143" s="34"/>
      <c r="U143" s="34"/>
      <c r="V143" s="34"/>
      <c r="W143" s="34"/>
      <c r="X143" s="34"/>
      <c r="Y143" s="34"/>
      <c r="Z143" s="34"/>
      <c r="AA143" s="34"/>
      <c r="AB143" s="34"/>
      <c r="AC143" s="34"/>
      <c r="AD143" s="34"/>
      <c r="AE143" s="34"/>
    </row>
  </sheetData>
  <sheetProtection algorithmName="SHA-512" hashValue="FTuIDcfQQyGFm0XIIKJZYsRfUIoCOM2yom6NV8iN9BUF/twFLd6ZOxv0QF8nWWefsmjJ4kDFcOXi8qW7pVNtPQ==" saltValue="MnZ28FsxMWf9ZICrE0di+Ns/B//eMVjT+LL4k4edTp7Ff6z+ClS4fNVagdH3xK48Oh0/4bSCIabIDlSXKMWLOg==" spinCount="100000" sheet="1" objects="1" scenarios="1" formatColumns="0" formatRows="0" autoFilter="0"/>
  <autoFilter ref="C122:K142"/>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17"/>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123</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441</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3974</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ROUND(J122,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ROUND((SUM(BE122:BE216)),  2)</f>
        <v>0</v>
      </c>
      <c r="G35" s="34"/>
      <c r="H35" s="34"/>
      <c r="I35" s="130">
        <v>0.21</v>
      </c>
      <c r="J35" s="129">
        <f>ROUND(((SUM(BE122:BE216))*I35),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ROUND((SUM(BF122:BF216)),  2)</f>
        <v>0</v>
      </c>
      <c r="G36" s="34"/>
      <c r="H36" s="34"/>
      <c r="I36" s="130">
        <v>0.15</v>
      </c>
      <c r="J36" s="129">
        <f>ROUND(((SUM(BF122:BF216))*I36),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ROUND((SUM(BG122:BG216)),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ROUND((SUM(BH122:BH216)),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ROUND((SUM(BI122:BI216)),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441</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A05.1 - Poplachový zabezpečovací a tísňový systém (PZTS)</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J122</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3975</v>
      </c>
      <c r="E99" s="156"/>
      <c r="F99" s="156"/>
      <c r="G99" s="156"/>
      <c r="H99" s="156"/>
      <c r="I99" s="156"/>
      <c r="J99" s="157">
        <f>J123</f>
        <v>0</v>
      </c>
      <c r="K99" s="154"/>
      <c r="L99" s="158"/>
    </row>
    <row r="100" spans="1:47" s="9" customFormat="1" ht="25" customHeight="1">
      <c r="B100" s="153"/>
      <c r="C100" s="154"/>
      <c r="D100" s="155" t="s">
        <v>3976</v>
      </c>
      <c r="E100" s="156"/>
      <c r="F100" s="156"/>
      <c r="G100" s="156"/>
      <c r="H100" s="156"/>
      <c r="I100" s="156"/>
      <c r="J100" s="157">
        <f>J162</f>
        <v>0</v>
      </c>
      <c r="K100" s="154"/>
      <c r="L100" s="158"/>
    </row>
    <row r="101" spans="1:47" s="2" customFormat="1" ht="21.75" customHeight="1">
      <c r="A101" s="34"/>
      <c r="B101" s="35"/>
      <c r="C101" s="36"/>
      <c r="D101" s="36"/>
      <c r="E101" s="36"/>
      <c r="F101" s="36"/>
      <c r="G101" s="36"/>
      <c r="H101" s="36"/>
      <c r="I101" s="36"/>
      <c r="J101" s="36"/>
      <c r="K101" s="36"/>
      <c r="L101" s="51"/>
      <c r="S101" s="34"/>
      <c r="T101" s="34"/>
      <c r="U101" s="34"/>
      <c r="V101" s="34"/>
      <c r="W101" s="34"/>
      <c r="X101" s="34"/>
      <c r="Y101" s="34"/>
      <c r="Z101" s="34"/>
      <c r="AA101" s="34"/>
      <c r="AB101" s="34"/>
      <c r="AC101" s="34"/>
      <c r="AD101" s="34"/>
      <c r="AE101" s="34"/>
    </row>
    <row r="102" spans="1:47" s="2" customFormat="1" ht="7" customHeight="1">
      <c r="A102" s="34"/>
      <c r="B102" s="54"/>
      <c r="C102" s="55"/>
      <c r="D102" s="55"/>
      <c r="E102" s="55"/>
      <c r="F102" s="55"/>
      <c r="G102" s="55"/>
      <c r="H102" s="55"/>
      <c r="I102" s="55"/>
      <c r="J102" s="55"/>
      <c r="K102" s="55"/>
      <c r="L102" s="51"/>
      <c r="S102" s="34"/>
      <c r="T102" s="34"/>
      <c r="U102" s="34"/>
      <c r="V102" s="34"/>
      <c r="W102" s="34"/>
      <c r="X102" s="34"/>
      <c r="Y102" s="34"/>
      <c r="Z102" s="34"/>
      <c r="AA102" s="34"/>
      <c r="AB102" s="34"/>
      <c r="AC102" s="34"/>
      <c r="AD102" s="34"/>
      <c r="AE102" s="34"/>
    </row>
    <row r="106" spans="1:47" s="2" customFormat="1" ht="7"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07" spans="1:47" s="2" customFormat="1" ht="25" customHeight="1">
      <c r="A107" s="34"/>
      <c r="B107" s="35"/>
      <c r="C107" s="23" t="s">
        <v>232</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7" customHeight="1">
      <c r="A108" s="34"/>
      <c r="B108" s="35"/>
      <c r="C108" s="36"/>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6.5" customHeight="1">
      <c r="A110" s="34"/>
      <c r="B110" s="35"/>
      <c r="C110" s="36"/>
      <c r="D110" s="36"/>
      <c r="E110" s="316" t="str">
        <f>E7</f>
        <v>SPŠE PARDUBICE - REKONSTRUKCE AREÁLU DO NOVÉHO</v>
      </c>
      <c r="F110" s="317"/>
      <c r="G110" s="317"/>
      <c r="H110" s="317"/>
      <c r="I110" s="36"/>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222</v>
      </c>
      <c r="D111" s="22"/>
      <c r="E111" s="22"/>
      <c r="F111" s="22"/>
      <c r="G111" s="22"/>
      <c r="H111" s="22"/>
      <c r="I111" s="22"/>
      <c r="J111" s="22"/>
      <c r="K111" s="22"/>
      <c r="L111" s="20"/>
    </row>
    <row r="112" spans="1:47" s="2" customFormat="1" ht="16.5" customHeight="1">
      <c r="A112" s="34"/>
      <c r="B112" s="35"/>
      <c r="C112" s="36"/>
      <c r="D112" s="36"/>
      <c r="E112" s="316" t="s">
        <v>441</v>
      </c>
      <c r="F112" s="318"/>
      <c r="G112" s="318"/>
      <c r="H112" s="318"/>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325</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9" t="str">
        <f>E11</f>
        <v>A05.1 - Poplachový zabezpečovací a tísňový systém (PZTS)</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7"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29" t="s">
        <v>22</v>
      </c>
      <c r="J116" s="66" t="str">
        <f>IF(J14="","",J14)</f>
        <v>9. 9. 2024</v>
      </c>
      <c r="K116" s="36"/>
      <c r="L116" s="51"/>
      <c r="S116" s="34"/>
      <c r="T116" s="34"/>
      <c r="U116" s="34"/>
      <c r="V116" s="34"/>
      <c r="W116" s="34"/>
      <c r="X116" s="34"/>
      <c r="Y116" s="34"/>
      <c r="Z116" s="34"/>
      <c r="AA116" s="34"/>
      <c r="AB116" s="34"/>
      <c r="AC116" s="34"/>
      <c r="AD116" s="34"/>
      <c r="AE116" s="34"/>
    </row>
    <row r="117" spans="1:65" s="2" customFormat="1" ht="7"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5.15" customHeight="1">
      <c r="A118" s="34"/>
      <c r="B118" s="35"/>
      <c r="C118" s="29" t="s">
        <v>24</v>
      </c>
      <c r="D118" s="36"/>
      <c r="E118" s="36"/>
      <c r="F118" s="27" t="str">
        <f>E17</f>
        <v>SPŠE a VOŠ Pardubice</v>
      </c>
      <c r="G118" s="36"/>
      <c r="H118" s="36"/>
      <c r="I118" s="29" t="s">
        <v>31</v>
      </c>
      <c r="J118" s="32" t="str">
        <f>E23</f>
        <v xml:space="preserve"> </v>
      </c>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29</v>
      </c>
      <c r="D119" s="36"/>
      <c r="E119" s="36"/>
      <c r="F119" s="27" t="str">
        <f>IF(E20="","",E20)</f>
        <v>Vyplň údaj</v>
      </c>
      <c r="G119" s="36"/>
      <c r="H119" s="36"/>
      <c r="I119" s="29" t="s">
        <v>34</v>
      </c>
      <c r="J119" s="32" t="str">
        <f>E26</f>
        <v xml:space="preserve"> </v>
      </c>
      <c r="K119" s="36"/>
      <c r="L119" s="51"/>
      <c r="S119" s="34"/>
      <c r="T119" s="34"/>
      <c r="U119" s="34"/>
      <c r="V119" s="34"/>
      <c r="W119" s="34"/>
      <c r="X119" s="34"/>
      <c r="Y119" s="34"/>
      <c r="Z119" s="34"/>
      <c r="AA119" s="34"/>
      <c r="AB119" s="34"/>
      <c r="AC119" s="34"/>
      <c r="AD119" s="34"/>
      <c r="AE119" s="34"/>
    </row>
    <row r="120" spans="1:65" s="2" customFormat="1" ht="10.2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10" customFormat="1" ht="29.25" customHeight="1">
      <c r="A121" s="159"/>
      <c r="B121" s="160"/>
      <c r="C121" s="161" t="s">
        <v>233</v>
      </c>
      <c r="D121" s="162" t="s">
        <v>62</v>
      </c>
      <c r="E121" s="162" t="s">
        <v>58</v>
      </c>
      <c r="F121" s="162" t="s">
        <v>59</v>
      </c>
      <c r="G121" s="162" t="s">
        <v>234</v>
      </c>
      <c r="H121" s="162" t="s">
        <v>235</v>
      </c>
      <c r="I121" s="162" t="s">
        <v>236</v>
      </c>
      <c r="J121" s="162" t="s">
        <v>227</v>
      </c>
      <c r="K121" s="163" t="s">
        <v>237</v>
      </c>
      <c r="L121" s="164"/>
      <c r="M121" s="75" t="s">
        <v>1</v>
      </c>
      <c r="N121" s="76" t="s">
        <v>41</v>
      </c>
      <c r="O121" s="76" t="s">
        <v>238</v>
      </c>
      <c r="P121" s="76" t="s">
        <v>239</v>
      </c>
      <c r="Q121" s="76" t="s">
        <v>240</v>
      </c>
      <c r="R121" s="76" t="s">
        <v>241</v>
      </c>
      <c r="S121" s="76" t="s">
        <v>242</v>
      </c>
      <c r="T121" s="77" t="s">
        <v>243</v>
      </c>
      <c r="U121" s="159"/>
      <c r="V121" s="159"/>
      <c r="W121" s="159"/>
      <c r="X121" s="159"/>
      <c r="Y121" s="159"/>
      <c r="Z121" s="159"/>
      <c r="AA121" s="159"/>
      <c r="AB121" s="159"/>
      <c r="AC121" s="159"/>
      <c r="AD121" s="159"/>
      <c r="AE121" s="159"/>
    </row>
    <row r="122" spans="1:65" s="2" customFormat="1" ht="22.75" customHeight="1">
      <c r="A122" s="34"/>
      <c r="B122" s="35"/>
      <c r="C122" s="82" t="s">
        <v>244</v>
      </c>
      <c r="D122" s="36"/>
      <c r="E122" s="36"/>
      <c r="F122" s="36"/>
      <c r="G122" s="36"/>
      <c r="H122" s="36"/>
      <c r="I122" s="36"/>
      <c r="J122" s="165">
        <f>BK122</f>
        <v>0</v>
      </c>
      <c r="K122" s="36"/>
      <c r="L122" s="39"/>
      <c r="M122" s="78"/>
      <c r="N122" s="166"/>
      <c r="O122" s="79"/>
      <c r="P122" s="167">
        <f>P123+P162</f>
        <v>0</v>
      </c>
      <c r="Q122" s="79"/>
      <c r="R122" s="167">
        <f>R123+R162</f>
        <v>0</v>
      </c>
      <c r="S122" s="79"/>
      <c r="T122" s="168">
        <f>T123+T162</f>
        <v>0</v>
      </c>
      <c r="U122" s="34"/>
      <c r="V122" s="34"/>
      <c r="W122" s="34"/>
      <c r="X122" s="34"/>
      <c r="Y122" s="34"/>
      <c r="Z122" s="34"/>
      <c r="AA122" s="34"/>
      <c r="AB122" s="34"/>
      <c r="AC122" s="34"/>
      <c r="AD122" s="34"/>
      <c r="AE122" s="34"/>
      <c r="AT122" s="17" t="s">
        <v>76</v>
      </c>
      <c r="AU122" s="17" t="s">
        <v>229</v>
      </c>
      <c r="BK122" s="169">
        <f>BK123+BK162</f>
        <v>0</v>
      </c>
    </row>
    <row r="123" spans="1:65" s="11" customFormat="1" ht="25.9" customHeight="1">
      <c r="B123" s="170"/>
      <c r="C123" s="171"/>
      <c r="D123" s="172" t="s">
        <v>76</v>
      </c>
      <c r="E123" s="173" t="s">
        <v>3977</v>
      </c>
      <c r="F123" s="173" t="s">
        <v>3978</v>
      </c>
      <c r="G123" s="171"/>
      <c r="H123" s="171"/>
      <c r="I123" s="174"/>
      <c r="J123" s="175">
        <f>BK123</f>
        <v>0</v>
      </c>
      <c r="K123" s="171"/>
      <c r="L123" s="176"/>
      <c r="M123" s="177"/>
      <c r="N123" s="178"/>
      <c r="O123" s="178"/>
      <c r="P123" s="179">
        <f>SUM(P124:P161)</f>
        <v>0</v>
      </c>
      <c r="Q123" s="178"/>
      <c r="R123" s="179">
        <f>SUM(R124:R161)</f>
        <v>0</v>
      </c>
      <c r="S123" s="178"/>
      <c r="T123" s="180">
        <f>SUM(T124:T161)</f>
        <v>0</v>
      </c>
      <c r="AR123" s="181" t="s">
        <v>85</v>
      </c>
      <c r="AT123" s="182" t="s">
        <v>76</v>
      </c>
      <c r="AU123" s="182" t="s">
        <v>77</v>
      </c>
      <c r="AY123" s="181" t="s">
        <v>247</v>
      </c>
      <c r="BK123" s="183">
        <f>SUM(BK124:BK161)</f>
        <v>0</v>
      </c>
    </row>
    <row r="124" spans="1:65" s="2" customFormat="1" ht="62.75" customHeight="1">
      <c r="A124" s="34"/>
      <c r="B124" s="35"/>
      <c r="C124" s="184" t="s">
        <v>85</v>
      </c>
      <c r="D124" s="184" t="s">
        <v>248</v>
      </c>
      <c r="E124" s="185" t="s">
        <v>85</v>
      </c>
      <c r="F124" s="186" t="s">
        <v>3979</v>
      </c>
      <c r="G124" s="187" t="s">
        <v>416</v>
      </c>
      <c r="H124" s="188">
        <v>1</v>
      </c>
      <c r="I124" s="189"/>
      <c r="J124" s="190">
        <f>ROUND(I124*H124,2)</f>
        <v>0</v>
      </c>
      <c r="K124" s="186" t="s">
        <v>1</v>
      </c>
      <c r="L124" s="39"/>
      <c r="M124" s="191" t="s">
        <v>1</v>
      </c>
      <c r="N124" s="192" t="s">
        <v>42</v>
      </c>
      <c r="O124" s="71"/>
      <c r="P124" s="193">
        <f>O124*H124</f>
        <v>0</v>
      </c>
      <c r="Q124" s="193">
        <v>0</v>
      </c>
      <c r="R124" s="193">
        <f>Q124*H124</f>
        <v>0</v>
      </c>
      <c r="S124" s="193">
        <v>0</v>
      </c>
      <c r="T124" s="194">
        <f>S124*H124</f>
        <v>0</v>
      </c>
      <c r="U124" s="34"/>
      <c r="V124" s="34"/>
      <c r="W124" s="34"/>
      <c r="X124" s="34"/>
      <c r="Y124" s="34"/>
      <c r="Z124" s="34"/>
      <c r="AA124" s="34"/>
      <c r="AB124" s="34"/>
      <c r="AC124" s="34"/>
      <c r="AD124" s="34"/>
      <c r="AE124" s="34"/>
      <c r="AR124" s="195" t="s">
        <v>264</v>
      </c>
      <c r="AT124" s="195" t="s">
        <v>248</v>
      </c>
      <c r="AU124" s="195" t="s">
        <v>85</v>
      </c>
      <c r="AY124" s="17" t="s">
        <v>247</v>
      </c>
      <c r="BE124" s="196">
        <f>IF(N124="základní",J124,0)</f>
        <v>0</v>
      </c>
      <c r="BF124" s="196">
        <f>IF(N124="snížená",J124,0)</f>
        <v>0</v>
      </c>
      <c r="BG124" s="196">
        <f>IF(N124="zákl. přenesená",J124,0)</f>
        <v>0</v>
      </c>
      <c r="BH124" s="196">
        <f>IF(N124="sníž. přenesená",J124,0)</f>
        <v>0</v>
      </c>
      <c r="BI124" s="196">
        <f>IF(N124="nulová",J124,0)</f>
        <v>0</v>
      </c>
      <c r="BJ124" s="17" t="s">
        <v>85</v>
      </c>
      <c r="BK124" s="196">
        <f>ROUND(I124*H124,2)</f>
        <v>0</v>
      </c>
      <c r="BL124" s="17" t="s">
        <v>264</v>
      </c>
      <c r="BM124" s="195" t="s">
        <v>87</v>
      </c>
    </row>
    <row r="125" spans="1:65" s="2" customFormat="1" ht="63">
      <c r="A125" s="34"/>
      <c r="B125" s="35"/>
      <c r="C125" s="36"/>
      <c r="D125" s="197" t="s">
        <v>253</v>
      </c>
      <c r="E125" s="36"/>
      <c r="F125" s="198" t="s">
        <v>3980</v>
      </c>
      <c r="G125" s="36"/>
      <c r="H125" s="36"/>
      <c r="I125" s="199"/>
      <c r="J125" s="36"/>
      <c r="K125" s="36"/>
      <c r="L125" s="39"/>
      <c r="M125" s="200"/>
      <c r="N125" s="201"/>
      <c r="O125" s="71"/>
      <c r="P125" s="71"/>
      <c r="Q125" s="71"/>
      <c r="R125" s="71"/>
      <c r="S125" s="71"/>
      <c r="T125" s="72"/>
      <c r="U125" s="34"/>
      <c r="V125" s="34"/>
      <c r="W125" s="34"/>
      <c r="X125" s="34"/>
      <c r="Y125" s="34"/>
      <c r="Z125" s="34"/>
      <c r="AA125" s="34"/>
      <c r="AB125" s="34"/>
      <c r="AC125" s="34"/>
      <c r="AD125" s="34"/>
      <c r="AE125" s="34"/>
      <c r="AT125" s="17" t="s">
        <v>253</v>
      </c>
      <c r="AU125" s="17" t="s">
        <v>85</v>
      </c>
    </row>
    <row r="126" spans="1:65" s="2" customFormat="1" ht="24.15" customHeight="1">
      <c r="A126" s="34"/>
      <c r="B126" s="35"/>
      <c r="C126" s="184" t="s">
        <v>87</v>
      </c>
      <c r="D126" s="184" t="s">
        <v>248</v>
      </c>
      <c r="E126" s="185" t="s">
        <v>87</v>
      </c>
      <c r="F126" s="186" t="s">
        <v>3981</v>
      </c>
      <c r="G126" s="187" t="s">
        <v>416</v>
      </c>
      <c r="H126" s="188">
        <v>6</v>
      </c>
      <c r="I126" s="189"/>
      <c r="J126" s="190">
        <f>ROUND(I126*H126,2)</f>
        <v>0</v>
      </c>
      <c r="K126" s="186" t="s">
        <v>1</v>
      </c>
      <c r="L126" s="39"/>
      <c r="M126" s="191" t="s">
        <v>1</v>
      </c>
      <c r="N126" s="192" t="s">
        <v>42</v>
      </c>
      <c r="O126" s="71"/>
      <c r="P126" s="193">
        <f>O126*H126</f>
        <v>0</v>
      </c>
      <c r="Q126" s="193">
        <v>0</v>
      </c>
      <c r="R126" s="193">
        <f>Q126*H126</f>
        <v>0</v>
      </c>
      <c r="S126" s="193">
        <v>0</v>
      </c>
      <c r="T126" s="194">
        <f>S126*H126</f>
        <v>0</v>
      </c>
      <c r="U126" s="34"/>
      <c r="V126" s="34"/>
      <c r="W126" s="34"/>
      <c r="X126" s="34"/>
      <c r="Y126" s="34"/>
      <c r="Z126" s="34"/>
      <c r="AA126" s="34"/>
      <c r="AB126" s="34"/>
      <c r="AC126" s="34"/>
      <c r="AD126" s="34"/>
      <c r="AE126" s="34"/>
      <c r="AR126" s="195" t="s">
        <v>264</v>
      </c>
      <c r="AT126" s="195" t="s">
        <v>248</v>
      </c>
      <c r="AU126" s="195" t="s">
        <v>85</v>
      </c>
      <c r="AY126" s="17" t="s">
        <v>247</v>
      </c>
      <c r="BE126" s="196">
        <f>IF(N126="základní",J126,0)</f>
        <v>0</v>
      </c>
      <c r="BF126" s="196">
        <f>IF(N126="snížená",J126,0)</f>
        <v>0</v>
      </c>
      <c r="BG126" s="196">
        <f>IF(N126="zákl. přenesená",J126,0)</f>
        <v>0</v>
      </c>
      <c r="BH126" s="196">
        <f>IF(N126="sníž. přenesená",J126,0)</f>
        <v>0</v>
      </c>
      <c r="BI126" s="196">
        <f>IF(N126="nulová",J126,0)</f>
        <v>0</v>
      </c>
      <c r="BJ126" s="17" t="s">
        <v>85</v>
      </c>
      <c r="BK126" s="196">
        <f>ROUND(I126*H126,2)</f>
        <v>0</v>
      </c>
      <c r="BL126" s="17" t="s">
        <v>264</v>
      </c>
      <c r="BM126" s="195" t="s">
        <v>258</v>
      </c>
    </row>
    <row r="127" spans="1:65" s="2" customFormat="1" ht="18">
      <c r="A127" s="34"/>
      <c r="B127" s="35"/>
      <c r="C127" s="36"/>
      <c r="D127" s="197" t="s">
        <v>253</v>
      </c>
      <c r="E127" s="36"/>
      <c r="F127" s="198" t="s">
        <v>3982</v>
      </c>
      <c r="G127" s="36"/>
      <c r="H127" s="36"/>
      <c r="I127" s="199"/>
      <c r="J127" s="36"/>
      <c r="K127" s="36"/>
      <c r="L127" s="39"/>
      <c r="M127" s="200"/>
      <c r="N127" s="201"/>
      <c r="O127" s="71"/>
      <c r="P127" s="71"/>
      <c r="Q127" s="71"/>
      <c r="R127" s="71"/>
      <c r="S127" s="71"/>
      <c r="T127" s="72"/>
      <c r="U127" s="34"/>
      <c r="V127" s="34"/>
      <c r="W127" s="34"/>
      <c r="X127" s="34"/>
      <c r="Y127" s="34"/>
      <c r="Z127" s="34"/>
      <c r="AA127" s="34"/>
      <c r="AB127" s="34"/>
      <c r="AC127" s="34"/>
      <c r="AD127" s="34"/>
      <c r="AE127" s="34"/>
      <c r="AT127" s="17" t="s">
        <v>253</v>
      </c>
      <c r="AU127" s="17" t="s">
        <v>85</v>
      </c>
    </row>
    <row r="128" spans="1:65" s="2" customFormat="1" ht="24.15" customHeight="1">
      <c r="A128" s="34"/>
      <c r="B128" s="35"/>
      <c r="C128" s="184" t="s">
        <v>259</v>
      </c>
      <c r="D128" s="184" t="s">
        <v>248</v>
      </c>
      <c r="E128" s="185" t="s">
        <v>259</v>
      </c>
      <c r="F128" s="186" t="s">
        <v>3983</v>
      </c>
      <c r="G128" s="187" t="s">
        <v>416</v>
      </c>
      <c r="H128" s="188">
        <v>3</v>
      </c>
      <c r="I128" s="189"/>
      <c r="J128" s="190">
        <f>ROUND(I128*H128,2)</f>
        <v>0</v>
      </c>
      <c r="K128" s="186" t="s">
        <v>1</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264</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264</v>
      </c>
      <c r="BM128" s="195" t="s">
        <v>262</v>
      </c>
    </row>
    <row r="129" spans="1:65" s="2" customFormat="1" ht="18">
      <c r="A129" s="34"/>
      <c r="B129" s="35"/>
      <c r="C129" s="36"/>
      <c r="D129" s="197" t="s">
        <v>253</v>
      </c>
      <c r="E129" s="36"/>
      <c r="F129" s="198" t="s">
        <v>3982</v>
      </c>
      <c r="G129" s="36"/>
      <c r="H129" s="36"/>
      <c r="I129" s="199"/>
      <c r="J129" s="36"/>
      <c r="K129" s="36"/>
      <c r="L129" s="39"/>
      <c r="M129" s="200"/>
      <c r="N129" s="201"/>
      <c r="O129" s="71"/>
      <c r="P129" s="71"/>
      <c r="Q129" s="71"/>
      <c r="R129" s="71"/>
      <c r="S129" s="71"/>
      <c r="T129" s="72"/>
      <c r="U129" s="34"/>
      <c r="V129" s="34"/>
      <c r="W129" s="34"/>
      <c r="X129" s="34"/>
      <c r="Y129" s="34"/>
      <c r="Z129" s="34"/>
      <c r="AA129" s="34"/>
      <c r="AB129" s="34"/>
      <c r="AC129" s="34"/>
      <c r="AD129" s="34"/>
      <c r="AE129" s="34"/>
      <c r="AT129" s="17" t="s">
        <v>253</v>
      </c>
      <c r="AU129" s="17" t="s">
        <v>85</v>
      </c>
    </row>
    <row r="130" spans="1:65" s="2" customFormat="1" ht="16.5" customHeight="1">
      <c r="A130" s="34"/>
      <c r="B130" s="35"/>
      <c r="C130" s="184" t="s">
        <v>258</v>
      </c>
      <c r="D130" s="184" t="s">
        <v>248</v>
      </c>
      <c r="E130" s="185" t="s">
        <v>258</v>
      </c>
      <c r="F130" s="186" t="s">
        <v>3984</v>
      </c>
      <c r="G130" s="187" t="s">
        <v>416</v>
      </c>
      <c r="H130" s="188">
        <v>3</v>
      </c>
      <c r="I130" s="189"/>
      <c r="J130" s="190">
        <f>ROUND(I130*H130,2)</f>
        <v>0</v>
      </c>
      <c r="K130" s="186" t="s">
        <v>1</v>
      </c>
      <c r="L130" s="39"/>
      <c r="M130" s="191" t="s">
        <v>1</v>
      </c>
      <c r="N130" s="192" t="s">
        <v>42</v>
      </c>
      <c r="O130" s="71"/>
      <c r="P130" s="193">
        <f>O130*H130</f>
        <v>0</v>
      </c>
      <c r="Q130" s="193">
        <v>0</v>
      </c>
      <c r="R130" s="193">
        <f>Q130*H130</f>
        <v>0</v>
      </c>
      <c r="S130" s="193">
        <v>0</v>
      </c>
      <c r="T130" s="194">
        <f>S130*H130</f>
        <v>0</v>
      </c>
      <c r="U130" s="34"/>
      <c r="V130" s="34"/>
      <c r="W130" s="34"/>
      <c r="X130" s="34"/>
      <c r="Y130" s="34"/>
      <c r="Z130" s="34"/>
      <c r="AA130" s="34"/>
      <c r="AB130" s="34"/>
      <c r="AC130" s="34"/>
      <c r="AD130" s="34"/>
      <c r="AE130" s="34"/>
      <c r="AR130" s="195" t="s">
        <v>264</v>
      </c>
      <c r="AT130" s="195" t="s">
        <v>248</v>
      </c>
      <c r="AU130" s="195" t="s">
        <v>85</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264</v>
      </c>
      <c r="BM130" s="195" t="s">
        <v>271</v>
      </c>
    </row>
    <row r="131" spans="1:65" s="2" customFormat="1" ht="18">
      <c r="A131" s="34"/>
      <c r="B131" s="35"/>
      <c r="C131" s="36"/>
      <c r="D131" s="197" t="s">
        <v>253</v>
      </c>
      <c r="E131" s="36"/>
      <c r="F131" s="198" t="s">
        <v>3982</v>
      </c>
      <c r="G131" s="36"/>
      <c r="H131" s="36"/>
      <c r="I131" s="199"/>
      <c r="J131" s="36"/>
      <c r="K131" s="36"/>
      <c r="L131" s="39"/>
      <c r="M131" s="200"/>
      <c r="N131" s="201"/>
      <c r="O131" s="71"/>
      <c r="P131" s="71"/>
      <c r="Q131" s="71"/>
      <c r="R131" s="71"/>
      <c r="S131" s="71"/>
      <c r="T131" s="72"/>
      <c r="U131" s="34"/>
      <c r="V131" s="34"/>
      <c r="W131" s="34"/>
      <c r="X131" s="34"/>
      <c r="Y131" s="34"/>
      <c r="Z131" s="34"/>
      <c r="AA131" s="34"/>
      <c r="AB131" s="34"/>
      <c r="AC131" s="34"/>
      <c r="AD131" s="34"/>
      <c r="AE131" s="34"/>
      <c r="AT131" s="17" t="s">
        <v>253</v>
      </c>
      <c r="AU131" s="17" t="s">
        <v>85</v>
      </c>
    </row>
    <row r="132" spans="1:65" s="2" customFormat="1" ht="16.5" customHeight="1">
      <c r="A132" s="34"/>
      <c r="B132" s="35"/>
      <c r="C132" s="184" t="s">
        <v>275</v>
      </c>
      <c r="D132" s="184" t="s">
        <v>248</v>
      </c>
      <c r="E132" s="185" t="s">
        <v>275</v>
      </c>
      <c r="F132" s="186" t="s">
        <v>3985</v>
      </c>
      <c r="G132" s="187" t="s">
        <v>416</v>
      </c>
      <c r="H132" s="188">
        <v>1</v>
      </c>
      <c r="I132" s="189"/>
      <c r="J132" s="190">
        <f>ROUND(I132*H132,2)</f>
        <v>0</v>
      </c>
      <c r="K132" s="186" t="s">
        <v>1</v>
      </c>
      <c r="L132" s="39"/>
      <c r="M132" s="191" t="s">
        <v>1</v>
      </c>
      <c r="N132" s="192" t="s">
        <v>42</v>
      </c>
      <c r="O132" s="71"/>
      <c r="P132" s="193">
        <f>O132*H132</f>
        <v>0</v>
      </c>
      <c r="Q132" s="193">
        <v>0</v>
      </c>
      <c r="R132" s="193">
        <f>Q132*H132</f>
        <v>0</v>
      </c>
      <c r="S132" s="193">
        <v>0</v>
      </c>
      <c r="T132" s="194">
        <f>S132*H132</f>
        <v>0</v>
      </c>
      <c r="U132" s="34"/>
      <c r="V132" s="34"/>
      <c r="W132" s="34"/>
      <c r="X132" s="34"/>
      <c r="Y132" s="34"/>
      <c r="Z132" s="34"/>
      <c r="AA132" s="34"/>
      <c r="AB132" s="34"/>
      <c r="AC132" s="34"/>
      <c r="AD132" s="34"/>
      <c r="AE132" s="34"/>
      <c r="AR132" s="195" t="s">
        <v>264</v>
      </c>
      <c r="AT132" s="195" t="s">
        <v>248</v>
      </c>
      <c r="AU132" s="195" t="s">
        <v>85</v>
      </c>
      <c r="AY132" s="17" t="s">
        <v>247</v>
      </c>
      <c r="BE132" s="196">
        <f>IF(N132="základní",J132,0)</f>
        <v>0</v>
      </c>
      <c r="BF132" s="196">
        <f>IF(N132="snížená",J132,0)</f>
        <v>0</v>
      </c>
      <c r="BG132" s="196">
        <f>IF(N132="zákl. přenesená",J132,0)</f>
        <v>0</v>
      </c>
      <c r="BH132" s="196">
        <f>IF(N132="sníž. přenesená",J132,0)</f>
        <v>0</v>
      </c>
      <c r="BI132" s="196">
        <f>IF(N132="nulová",J132,0)</f>
        <v>0</v>
      </c>
      <c r="BJ132" s="17" t="s">
        <v>85</v>
      </c>
      <c r="BK132" s="196">
        <f>ROUND(I132*H132,2)</f>
        <v>0</v>
      </c>
      <c r="BL132" s="17" t="s">
        <v>264</v>
      </c>
      <c r="BM132" s="195" t="s">
        <v>279</v>
      </c>
    </row>
    <row r="133" spans="1:65" s="2" customFormat="1" ht="18">
      <c r="A133" s="34"/>
      <c r="B133" s="35"/>
      <c r="C133" s="36"/>
      <c r="D133" s="197" t="s">
        <v>253</v>
      </c>
      <c r="E133" s="36"/>
      <c r="F133" s="198" t="s">
        <v>3982</v>
      </c>
      <c r="G133" s="36"/>
      <c r="H133" s="36"/>
      <c r="I133" s="199"/>
      <c r="J133" s="36"/>
      <c r="K133" s="36"/>
      <c r="L133" s="39"/>
      <c r="M133" s="200"/>
      <c r="N133" s="201"/>
      <c r="O133" s="71"/>
      <c r="P133" s="71"/>
      <c r="Q133" s="71"/>
      <c r="R133" s="71"/>
      <c r="S133" s="71"/>
      <c r="T133" s="72"/>
      <c r="U133" s="34"/>
      <c r="V133" s="34"/>
      <c r="W133" s="34"/>
      <c r="X133" s="34"/>
      <c r="Y133" s="34"/>
      <c r="Z133" s="34"/>
      <c r="AA133" s="34"/>
      <c r="AB133" s="34"/>
      <c r="AC133" s="34"/>
      <c r="AD133" s="34"/>
      <c r="AE133" s="34"/>
      <c r="AT133" s="17" t="s">
        <v>253</v>
      </c>
      <c r="AU133" s="17" t="s">
        <v>85</v>
      </c>
    </row>
    <row r="134" spans="1:65" s="2" customFormat="1" ht="16.5" customHeight="1">
      <c r="A134" s="34"/>
      <c r="B134" s="35"/>
      <c r="C134" s="184" t="s">
        <v>262</v>
      </c>
      <c r="D134" s="184" t="s">
        <v>248</v>
      </c>
      <c r="E134" s="185" t="s">
        <v>262</v>
      </c>
      <c r="F134" s="186" t="s">
        <v>3986</v>
      </c>
      <c r="G134" s="187" t="s">
        <v>698</v>
      </c>
      <c r="H134" s="188">
        <v>65</v>
      </c>
      <c r="I134" s="189"/>
      <c r="J134" s="190">
        <f>ROUND(I134*H134,2)</f>
        <v>0</v>
      </c>
      <c r="K134" s="186" t="s">
        <v>1</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264</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264</v>
      </c>
      <c r="BM134" s="195" t="s">
        <v>291</v>
      </c>
    </row>
    <row r="135" spans="1:65" s="2" customFormat="1" ht="18">
      <c r="A135" s="34"/>
      <c r="B135" s="35"/>
      <c r="C135" s="36"/>
      <c r="D135" s="197" t="s">
        <v>253</v>
      </c>
      <c r="E135" s="36"/>
      <c r="F135" s="198" t="s">
        <v>3982</v>
      </c>
      <c r="G135" s="36"/>
      <c r="H135" s="36"/>
      <c r="I135" s="199"/>
      <c r="J135" s="36"/>
      <c r="K135" s="36"/>
      <c r="L135" s="39"/>
      <c r="M135" s="200"/>
      <c r="N135" s="201"/>
      <c r="O135" s="71"/>
      <c r="P135" s="71"/>
      <c r="Q135" s="71"/>
      <c r="R135" s="71"/>
      <c r="S135" s="71"/>
      <c r="T135" s="72"/>
      <c r="U135" s="34"/>
      <c r="V135" s="34"/>
      <c r="W135" s="34"/>
      <c r="X135" s="34"/>
      <c r="Y135" s="34"/>
      <c r="Z135" s="34"/>
      <c r="AA135" s="34"/>
      <c r="AB135" s="34"/>
      <c r="AC135" s="34"/>
      <c r="AD135" s="34"/>
      <c r="AE135" s="34"/>
      <c r="AT135" s="17" t="s">
        <v>253</v>
      </c>
      <c r="AU135" s="17" t="s">
        <v>85</v>
      </c>
    </row>
    <row r="136" spans="1:65" s="2" customFormat="1" ht="16.5" customHeight="1">
      <c r="A136" s="34"/>
      <c r="B136" s="35"/>
      <c r="C136" s="184" t="s">
        <v>293</v>
      </c>
      <c r="D136" s="184" t="s">
        <v>248</v>
      </c>
      <c r="E136" s="185" t="s">
        <v>293</v>
      </c>
      <c r="F136" s="186" t="s">
        <v>3987</v>
      </c>
      <c r="G136" s="187" t="s">
        <v>698</v>
      </c>
      <c r="H136" s="188">
        <v>65</v>
      </c>
      <c r="I136" s="189"/>
      <c r="J136" s="190">
        <f>ROUND(I136*H136,2)</f>
        <v>0</v>
      </c>
      <c r="K136" s="186" t="s">
        <v>1</v>
      </c>
      <c r="L136" s="39"/>
      <c r="M136" s="191" t="s">
        <v>1</v>
      </c>
      <c r="N136" s="192" t="s">
        <v>42</v>
      </c>
      <c r="O136" s="71"/>
      <c r="P136" s="193">
        <f>O136*H136</f>
        <v>0</v>
      </c>
      <c r="Q136" s="193">
        <v>0</v>
      </c>
      <c r="R136" s="193">
        <f>Q136*H136</f>
        <v>0</v>
      </c>
      <c r="S136" s="193">
        <v>0</v>
      </c>
      <c r="T136" s="194">
        <f>S136*H136</f>
        <v>0</v>
      </c>
      <c r="U136" s="34"/>
      <c r="V136" s="34"/>
      <c r="W136" s="34"/>
      <c r="X136" s="34"/>
      <c r="Y136" s="34"/>
      <c r="Z136" s="34"/>
      <c r="AA136" s="34"/>
      <c r="AB136" s="34"/>
      <c r="AC136" s="34"/>
      <c r="AD136" s="34"/>
      <c r="AE136" s="34"/>
      <c r="AR136" s="195" t="s">
        <v>264</v>
      </c>
      <c r="AT136" s="195" t="s">
        <v>248</v>
      </c>
      <c r="AU136" s="195" t="s">
        <v>85</v>
      </c>
      <c r="AY136" s="17" t="s">
        <v>247</v>
      </c>
      <c r="BE136" s="196">
        <f>IF(N136="základní",J136,0)</f>
        <v>0</v>
      </c>
      <c r="BF136" s="196">
        <f>IF(N136="snížená",J136,0)</f>
        <v>0</v>
      </c>
      <c r="BG136" s="196">
        <f>IF(N136="zákl. přenesená",J136,0)</f>
        <v>0</v>
      </c>
      <c r="BH136" s="196">
        <f>IF(N136="sníž. přenesená",J136,0)</f>
        <v>0</v>
      </c>
      <c r="BI136" s="196">
        <f>IF(N136="nulová",J136,0)</f>
        <v>0</v>
      </c>
      <c r="BJ136" s="17" t="s">
        <v>85</v>
      </c>
      <c r="BK136" s="196">
        <f>ROUND(I136*H136,2)</f>
        <v>0</v>
      </c>
      <c r="BL136" s="17" t="s">
        <v>264</v>
      </c>
      <c r="BM136" s="195" t="s">
        <v>296</v>
      </c>
    </row>
    <row r="137" spans="1:65" s="2" customFormat="1" ht="18">
      <c r="A137" s="34"/>
      <c r="B137" s="35"/>
      <c r="C137" s="36"/>
      <c r="D137" s="197" t="s">
        <v>253</v>
      </c>
      <c r="E137" s="36"/>
      <c r="F137" s="198" t="s">
        <v>3982</v>
      </c>
      <c r="G137" s="36"/>
      <c r="H137" s="36"/>
      <c r="I137" s="199"/>
      <c r="J137" s="36"/>
      <c r="K137" s="36"/>
      <c r="L137" s="39"/>
      <c r="M137" s="200"/>
      <c r="N137" s="201"/>
      <c r="O137" s="71"/>
      <c r="P137" s="71"/>
      <c r="Q137" s="71"/>
      <c r="R137" s="71"/>
      <c r="S137" s="71"/>
      <c r="T137" s="72"/>
      <c r="U137" s="34"/>
      <c r="V137" s="34"/>
      <c r="W137" s="34"/>
      <c r="X137" s="34"/>
      <c r="Y137" s="34"/>
      <c r="Z137" s="34"/>
      <c r="AA137" s="34"/>
      <c r="AB137" s="34"/>
      <c r="AC137" s="34"/>
      <c r="AD137" s="34"/>
      <c r="AE137" s="34"/>
      <c r="AT137" s="17" t="s">
        <v>253</v>
      </c>
      <c r="AU137" s="17" t="s">
        <v>85</v>
      </c>
    </row>
    <row r="138" spans="1:65" s="2" customFormat="1" ht="16.5" customHeight="1">
      <c r="A138" s="34"/>
      <c r="B138" s="35"/>
      <c r="C138" s="184" t="s">
        <v>271</v>
      </c>
      <c r="D138" s="184" t="s">
        <v>248</v>
      </c>
      <c r="E138" s="185" t="s">
        <v>271</v>
      </c>
      <c r="F138" s="186" t="s">
        <v>3988</v>
      </c>
      <c r="G138" s="187" t="s">
        <v>698</v>
      </c>
      <c r="H138" s="188">
        <v>94</v>
      </c>
      <c r="I138" s="189"/>
      <c r="J138" s="190">
        <f>ROUND(I138*H138,2)</f>
        <v>0</v>
      </c>
      <c r="K138" s="186" t="s">
        <v>1</v>
      </c>
      <c r="L138" s="39"/>
      <c r="M138" s="191" t="s">
        <v>1</v>
      </c>
      <c r="N138" s="192" t="s">
        <v>42</v>
      </c>
      <c r="O138" s="71"/>
      <c r="P138" s="193">
        <f>O138*H138</f>
        <v>0</v>
      </c>
      <c r="Q138" s="193">
        <v>0</v>
      </c>
      <c r="R138" s="193">
        <f>Q138*H138</f>
        <v>0</v>
      </c>
      <c r="S138" s="193">
        <v>0</v>
      </c>
      <c r="T138" s="194">
        <f>S138*H138</f>
        <v>0</v>
      </c>
      <c r="U138" s="34"/>
      <c r="V138" s="34"/>
      <c r="W138" s="34"/>
      <c r="X138" s="34"/>
      <c r="Y138" s="34"/>
      <c r="Z138" s="34"/>
      <c r="AA138" s="34"/>
      <c r="AB138" s="34"/>
      <c r="AC138" s="34"/>
      <c r="AD138" s="34"/>
      <c r="AE138" s="34"/>
      <c r="AR138" s="195" t="s">
        <v>264</v>
      </c>
      <c r="AT138" s="195" t="s">
        <v>248</v>
      </c>
      <c r="AU138" s="195" t="s">
        <v>85</v>
      </c>
      <c r="AY138" s="17" t="s">
        <v>247</v>
      </c>
      <c r="BE138" s="196">
        <f>IF(N138="základní",J138,0)</f>
        <v>0</v>
      </c>
      <c r="BF138" s="196">
        <f>IF(N138="snížená",J138,0)</f>
        <v>0</v>
      </c>
      <c r="BG138" s="196">
        <f>IF(N138="zákl. přenesená",J138,0)</f>
        <v>0</v>
      </c>
      <c r="BH138" s="196">
        <f>IF(N138="sníž. přenesená",J138,0)</f>
        <v>0</v>
      </c>
      <c r="BI138" s="196">
        <f>IF(N138="nulová",J138,0)</f>
        <v>0</v>
      </c>
      <c r="BJ138" s="17" t="s">
        <v>85</v>
      </c>
      <c r="BK138" s="196">
        <f>ROUND(I138*H138,2)</f>
        <v>0</v>
      </c>
      <c r="BL138" s="17" t="s">
        <v>264</v>
      </c>
      <c r="BM138" s="195" t="s">
        <v>264</v>
      </c>
    </row>
    <row r="139" spans="1:65" s="2" customFormat="1" ht="18">
      <c r="A139" s="34"/>
      <c r="B139" s="35"/>
      <c r="C139" s="36"/>
      <c r="D139" s="197" t="s">
        <v>253</v>
      </c>
      <c r="E139" s="36"/>
      <c r="F139" s="198" t="s">
        <v>3982</v>
      </c>
      <c r="G139" s="36"/>
      <c r="H139" s="36"/>
      <c r="I139" s="199"/>
      <c r="J139" s="36"/>
      <c r="K139" s="36"/>
      <c r="L139" s="39"/>
      <c r="M139" s="200"/>
      <c r="N139" s="201"/>
      <c r="O139" s="71"/>
      <c r="P139" s="71"/>
      <c r="Q139" s="71"/>
      <c r="R139" s="71"/>
      <c r="S139" s="71"/>
      <c r="T139" s="72"/>
      <c r="U139" s="34"/>
      <c r="V139" s="34"/>
      <c r="W139" s="34"/>
      <c r="X139" s="34"/>
      <c r="Y139" s="34"/>
      <c r="Z139" s="34"/>
      <c r="AA139" s="34"/>
      <c r="AB139" s="34"/>
      <c r="AC139" s="34"/>
      <c r="AD139" s="34"/>
      <c r="AE139" s="34"/>
      <c r="AT139" s="17" t="s">
        <v>253</v>
      </c>
      <c r="AU139" s="17" t="s">
        <v>85</v>
      </c>
    </row>
    <row r="140" spans="1:65" s="2" customFormat="1" ht="16.5" customHeight="1">
      <c r="A140" s="34"/>
      <c r="B140" s="35"/>
      <c r="C140" s="184" t="s">
        <v>299</v>
      </c>
      <c r="D140" s="184" t="s">
        <v>248</v>
      </c>
      <c r="E140" s="185" t="s">
        <v>299</v>
      </c>
      <c r="F140" s="186" t="s">
        <v>3989</v>
      </c>
      <c r="G140" s="187" t="s">
        <v>698</v>
      </c>
      <c r="H140" s="188">
        <v>94</v>
      </c>
      <c r="I140" s="189"/>
      <c r="J140" s="190">
        <f>ROUND(I140*H140,2)</f>
        <v>0</v>
      </c>
      <c r="K140" s="186" t="s">
        <v>1</v>
      </c>
      <c r="L140" s="39"/>
      <c r="M140" s="191" t="s">
        <v>1</v>
      </c>
      <c r="N140" s="192" t="s">
        <v>42</v>
      </c>
      <c r="O140" s="71"/>
      <c r="P140" s="193">
        <f>O140*H140</f>
        <v>0</v>
      </c>
      <c r="Q140" s="193">
        <v>0</v>
      </c>
      <c r="R140" s="193">
        <f>Q140*H140</f>
        <v>0</v>
      </c>
      <c r="S140" s="193">
        <v>0</v>
      </c>
      <c r="T140" s="194">
        <f>S140*H140</f>
        <v>0</v>
      </c>
      <c r="U140" s="34"/>
      <c r="V140" s="34"/>
      <c r="W140" s="34"/>
      <c r="X140" s="34"/>
      <c r="Y140" s="34"/>
      <c r="Z140" s="34"/>
      <c r="AA140" s="34"/>
      <c r="AB140" s="34"/>
      <c r="AC140" s="34"/>
      <c r="AD140" s="34"/>
      <c r="AE140" s="34"/>
      <c r="AR140" s="195" t="s">
        <v>264</v>
      </c>
      <c r="AT140" s="195" t="s">
        <v>248</v>
      </c>
      <c r="AU140" s="195" t="s">
        <v>85</v>
      </c>
      <c r="AY140" s="17" t="s">
        <v>247</v>
      </c>
      <c r="BE140" s="196">
        <f>IF(N140="základní",J140,0)</f>
        <v>0</v>
      </c>
      <c r="BF140" s="196">
        <f>IF(N140="snížená",J140,0)</f>
        <v>0</v>
      </c>
      <c r="BG140" s="196">
        <f>IF(N140="zákl. přenesená",J140,0)</f>
        <v>0</v>
      </c>
      <c r="BH140" s="196">
        <f>IF(N140="sníž. přenesená",J140,0)</f>
        <v>0</v>
      </c>
      <c r="BI140" s="196">
        <f>IF(N140="nulová",J140,0)</f>
        <v>0</v>
      </c>
      <c r="BJ140" s="17" t="s">
        <v>85</v>
      </c>
      <c r="BK140" s="196">
        <f>ROUND(I140*H140,2)</f>
        <v>0</v>
      </c>
      <c r="BL140" s="17" t="s">
        <v>264</v>
      </c>
      <c r="BM140" s="195" t="s">
        <v>285</v>
      </c>
    </row>
    <row r="141" spans="1:65" s="2" customFormat="1" ht="18">
      <c r="A141" s="34"/>
      <c r="B141" s="35"/>
      <c r="C141" s="36"/>
      <c r="D141" s="197" t="s">
        <v>253</v>
      </c>
      <c r="E141" s="36"/>
      <c r="F141" s="198" t="s">
        <v>3982</v>
      </c>
      <c r="G141" s="36"/>
      <c r="H141" s="36"/>
      <c r="I141" s="199"/>
      <c r="J141" s="36"/>
      <c r="K141" s="36"/>
      <c r="L141" s="39"/>
      <c r="M141" s="200"/>
      <c r="N141" s="201"/>
      <c r="O141" s="71"/>
      <c r="P141" s="71"/>
      <c r="Q141" s="71"/>
      <c r="R141" s="71"/>
      <c r="S141" s="71"/>
      <c r="T141" s="72"/>
      <c r="U141" s="34"/>
      <c r="V141" s="34"/>
      <c r="W141" s="34"/>
      <c r="X141" s="34"/>
      <c r="Y141" s="34"/>
      <c r="Z141" s="34"/>
      <c r="AA141" s="34"/>
      <c r="AB141" s="34"/>
      <c r="AC141" s="34"/>
      <c r="AD141" s="34"/>
      <c r="AE141" s="34"/>
      <c r="AT141" s="17" t="s">
        <v>253</v>
      </c>
      <c r="AU141" s="17" t="s">
        <v>85</v>
      </c>
    </row>
    <row r="142" spans="1:65" s="2" customFormat="1" ht="16.5" customHeight="1">
      <c r="A142" s="34"/>
      <c r="B142" s="35"/>
      <c r="C142" s="184" t="s">
        <v>279</v>
      </c>
      <c r="D142" s="184" t="s">
        <v>248</v>
      </c>
      <c r="E142" s="185" t="s">
        <v>279</v>
      </c>
      <c r="F142" s="186" t="s">
        <v>3990</v>
      </c>
      <c r="G142" s="187" t="s">
        <v>698</v>
      </c>
      <c r="H142" s="188">
        <v>60</v>
      </c>
      <c r="I142" s="189"/>
      <c r="J142" s="190">
        <f>ROUND(I142*H142,2)</f>
        <v>0</v>
      </c>
      <c r="K142" s="186" t="s">
        <v>1</v>
      </c>
      <c r="L142" s="39"/>
      <c r="M142" s="191" t="s">
        <v>1</v>
      </c>
      <c r="N142" s="192" t="s">
        <v>42</v>
      </c>
      <c r="O142" s="71"/>
      <c r="P142" s="193">
        <f>O142*H142</f>
        <v>0</v>
      </c>
      <c r="Q142" s="193">
        <v>0</v>
      </c>
      <c r="R142" s="193">
        <f>Q142*H142</f>
        <v>0</v>
      </c>
      <c r="S142" s="193">
        <v>0</v>
      </c>
      <c r="T142" s="194">
        <f>S142*H142</f>
        <v>0</v>
      </c>
      <c r="U142" s="34"/>
      <c r="V142" s="34"/>
      <c r="W142" s="34"/>
      <c r="X142" s="34"/>
      <c r="Y142" s="34"/>
      <c r="Z142" s="34"/>
      <c r="AA142" s="34"/>
      <c r="AB142" s="34"/>
      <c r="AC142" s="34"/>
      <c r="AD142" s="34"/>
      <c r="AE142" s="34"/>
      <c r="AR142" s="195" t="s">
        <v>264</v>
      </c>
      <c r="AT142" s="195" t="s">
        <v>248</v>
      </c>
      <c r="AU142" s="195" t="s">
        <v>85</v>
      </c>
      <c r="AY142" s="17" t="s">
        <v>247</v>
      </c>
      <c r="BE142" s="196">
        <f>IF(N142="základní",J142,0)</f>
        <v>0</v>
      </c>
      <c r="BF142" s="196">
        <f>IF(N142="snížená",J142,0)</f>
        <v>0</v>
      </c>
      <c r="BG142" s="196">
        <f>IF(N142="zákl. přenesená",J142,0)</f>
        <v>0</v>
      </c>
      <c r="BH142" s="196">
        <f>IF(N142="sníž. přenesená",J142,0)</f>
        <v>0</v>
      </c>
      <c r="BI142" s="196">
        <f>IF(N142="nulová",J142,0)</f>
        <v>0</v>
      </c>
      <c r="BJ142" s="17" t="s">
        <v>85</v>
      </c>
      <c r="BK142" s="196">
        <f>ROUND(I142*H142,2)</f>
        <v>0</v>
      </c>
      <c r="BL142" s="17" t="s">
        <v>264</v>
      </c>
      <c r="BM142" s="195" t="s">
        <v>304</v>
      </c>
    </row>
    <row r="143" spans="1:65" s="2" customFormat="1" ht="18">
      <c r="A143" s="34"/>
      <c r="B143" s="35"/>
      <c r="C143" s="36"/>
      <c r="D143" s="197" t="s">
        <v>253</v>
      </c>
      <c r="E143" s="36"/>
      <c r="F143" s="198" t="s">
        <v>3982</v>
      </c>
      <c r="G143" s="36"/>
      <c r="H143" s="36"/>
      <c r="I143" s="199"/>
      <c r="J143" s="36"/>
      <c r="K143" s="36"/>
      <c r="L143" s="39"/>
      <c r="M143" s="200"/>
      <c r="N143" s="201"/>
      <c r="O143" s="71"/>
      <c r="P143" s="71"/>
      <c r="Q143" s="71"/>
      <c r="R143" s="71"/>
      <c r="S143" s="71"/>
      <c r="T143" s="72"/>
      <c r="U143" s="34"/>
      <c r="V143" s="34"/>
      <c r="W143" s="34"/>
      <c r="X143" s="34"/>
      <c r="Y143" s="34"/>
      <c r="Z143" s="34"/>
      <c r="AA143" s="34"/>
      <c r="AB143" s="34"/>
      <c r="AC143" s="34"/>
      <c r="AD143" s="34"/>
      <c r="AE143" s="34"/>
      <c r="AT143" s="17" t="s">
        <v>253</v>
      </c>
      <c r="AU143" s="17" t="s">
        <v>85</v>
      </c>
    </row>
    <row r="144" spans="1:65" s="2" customFormat="1" ht="16.5" customHeight="1">
      <c r="A144" s="34"/>
      <c r="B144" s="35"/>
      <c r="C144" s="184" t="s">
        <v>305</v>
      </c>
      <c r="D144" s="184" t="s">
        <v>248</v>
      </c>
      <c r="E144" s="185" t="s">
        <v>305</v>
      </c>
      <c r="F144" s="186" t="s">
        <v>3991</v>
      </c>
      <c r="G144" s="187" t="s">
        <v>698</v>
      </c>
      <c r="H144" s="188">
        <v>60</v>
      </c>
      <c r="I144" s="189"/>
      <c r="J144" s="190">
        <f>ROUND(I144*H144,2)</f>
        <v>0</v>
      </c>
      <c r="K144" s="186" t="s">
        <v>1</v>
      </c>
      <c r="L144" s="39"/>
      <c r="M144" s="191" t="s">
        <v>1</v>
      </c>
      <c r="N144" s="192" t="s">
        <v>42</v>
      </c>
      <c r="O144" s="71"/>
      <c r="P144" s="193">
        <f>O144*H144</f>
        <v>0</v>
      </c>
      <c r="Q144" s="193">
        <v>0</v>
      </c>
      <c r="R144" s="193">
        <f>Q144*H144</f>
        <v>0</v>
      </c>
      <c r="S144" s="193">
        <v>0</v>
      </c>
      <c r="T144" s="194">
        <f>S144*H144</f>
        <v>0</v>
      </c>
      <c r="U144" s="34"/>
      <c r="V144" s="34"/>
      <c r="W144" s="34"/>
      <c r="X144" s="34"/>
      <c r="Y144" s="34"/>
      <c r="Z144" s="34"/>
      <c r="AA144" s="34"/>
      <c r="AB144" s="34"/>
      <c r="AC144" s="34"/>
      <c r="AD144" s="34"/>
      <c r="AE144" s="34"/>
      <c r="AR144" s="195" t="s">
        <v>264</v>
      </c>
      <c r="AT144" s="195" t="s">
        <v>248</v>
      </c>
      <c r="AU144" s="195" t="s">
        <v>85</v>
      </c>
      <c r="AY144" s="17" t="s">
        <v>247</v>
      </c>
      <c r="BE144" s="196">
        <f>IF(N144="základní",J144,0)</f>
        <v>0</v>
      </c>
      <c r="BF144" s="196">
        <f>IF(N144="snížená",J144,0)</f>
        <v>0</v>
      </c>
      <c r="BG144" s="196">
        <f>IF(N144="zákl. přenesená",J144,0)</f>
        <v>0</v>
      </c>
      <c r="BH144" s="196">
        <f>IF(N144="sníž. přenesená",J144,0)</f>
        <v>0</v>
      </c>
      <c r="BI144" s="196">
        <f>IF(N144="nulová",J144,0)</f>
        <v>0</v>
      </c>
      <c r="BJ144" s="17" t="s">
        <v>85</v>
      </c>
      <c r="BK144" s="196">
        <f>ROUND(I144*H144,2)</f>
        <v>0</v>
      </c>
      <c r="BL144" s="17" t="s">
        <v>264</v>
      </c>
      <c r="BM144" s="195" t="s">
        <v>308</v>
      </c>
    </row>
    <row r="145" spans="1:65" s="2" customFormat="1" ht="18">
      <c r="A145" s="34"/>
      <c r="B145" s="35"/>
      <c r="C145" s="36"/>
      <c r="D145" s="197" t="s">
        <v>253</v>
      </c>
      <c r="E145" s="36"/>
      <c r="F145" s="198" t="s">
        <v>3982</v>
      </c>
      <c r="G145" s="36"/>
      <c r="H145" s="36"/>
      <c r="I145" s="199"/>
      <c r="J145" s="36"/>
      <c r="K145" s="36"/>
      <c r="L145" s="39"/>
      <c r="M145" s="200"/>
      <c r="N145" s="201"/>
      <c r="O145" s="71"/>
      <c r="P145" s="71"/>
      <c r="Q145" s="71"/>
      <c r="R145" s="71"/>
      <c r="S145" s="71"/>
      <c r="T145" s="72"/>
      <c r="U145" s="34"/>
      <c r="V145" s="34"/>
      <c r="W145" s="34"/>
      <c r="X145" s="34"/>
      <c r="Y145" s="34"/>
      <c r="Z145" s="34"/>
      <c r="AA145" s="34"/>
      <c r="AB145" s="34"/>
      <c r="AC145" s="34"/>
      <c r="AD145" s="34"/>
      <c r="AE145" s="34"/>
      <c r="AT145" s="17" t="s">
        <v>253</v>
      </c>
      <c r="AU145" s="17" t="s">
        <v>85</v>
      </c>
    </row>
    <row r="146" spans="1:65" s="2" customFormat="1" ht="33" customHeight="1">
      <c r="A146" s="34"/>
      <c r="B146" s="35"/>
      <c r="C146" s="184" t="s">
        <v>291</v>
      </c>
      <c r="D146" s="184" t="s">
        <v>248</v>
      </c>
      <c r="E146" s="185" t="s">
        <v>291</v>
      </c>
      <c r="F146" s="186" t="s">
        <v>3992</v>
      </c>
      <c r="G146" s="187" t="s">
        <v>698</v>
      </c>
      <c r="H146" s="188">
        <v>15</v>
      </c>
      <c r="I146" s="189"/>
      <c r="J146" s="190">
        <f>ROUND(I146*H146,2)</f>
        <v>0</v>
      </c>
      <c r="K146" s="186" t="s">
        <v>1</v>
      </c>
      <c r="L146" s="39"/>
      <c r="M146" s="191" t="s">
        <v>1</v>
      </c>
      <c r="N146" s="192" t="s">
        <v>42</v>
      </c>
      <c r="O146" s="71"/>
      <c r="P146" s="193">
        <f>O146*H146</f>
        <v>0</v>
      </c>
      <c r="Q146" s="193">
        <v>0</v>
      </c>
      <c r="R146" s="193">
        <f>Q146*H146</f>
        <v>0</v>
      </c>
      <c r="S146" s="193">
        <v>0</v>
      </c>
      <c r="T146" s="194">
        <f>S146*H146</f>
        <v>0</v>
      </c>
      <c r="U146" s="34"/>
      <c r="V146" s="34"/>
      <c r="W146" s="34"/>
      <c r="X146" s="34"/>
      <c r="Y146" s="34"/>
      <c r="Z146" s="34"/>
      <c r="AA146" s="34"/>
      <c r="AB146" s="34"/>
      <c r="AC146" s="34"/>
      <c r="AD146" s="34"/>
      <c r="AE146" s="34"/>
      <c r="AR146" s="195" t="s">
        <v>264</v>
      </c>
      <c r="AT146" s="195" t="s">
        <v>248</v>
      </c>
      <c r="AU146" s="195" t="s">
        <v>85</v>
      </c>
      <c r="AY146" s="17" t="s">
        <v>247</v>
      </c>
      <c r="BE146" s="196">
        <f>IF(N146="základní",J146,0)</f>
        <v>0</v>
      </c>
      <c r="BF146" s="196">
        <f>IF(N146="snížená",J146,0)</f>
        <v>0</v>
      </c>
      <c r="BG146" s="196">
        <f>IF(N146="zákl. přenesená",J146,0)</f>
        <v>0</v>
      </c>
      <c r="BH146" s="196">
        <f>IF(N146="sníž. přenesená",J146,0)</f>
        <v>0</v>
      </c>
      <c r="BI146" s="196">
        <f>IF(N146="nulová",J146,0)</f>
        <v>0</v>
      </c>
      <c r="BJ146" s="17" t="s">
        <v>85</v>
      </c>
      <c r="BK146" s="196">
        <f>ROUND(I146*H146,2)</f>
        <v>0</v>
      </c>
      <c r="BL146" s="17" t="s">
        <v>264</v>
      </c>
      <c r="BM146" s="195" t="s">
        <v>311</v>
      </c>
    </row>
    <row r="147" spans="1:65" s="2" customFormat="1" ht="18">
      <c r="A147" s="34"/>
      <c r="B147" s="35"/>
      <c r="C147" s="36"/>
      <c r="D147" s="197" t="s">
        <v>253</v>
      </c>
      <c r="E147" s="36"/>
      <c r="F147" s="198" t="s">
        <v>3982</v>
      </c>
      <c r="G147" s="36"/>
      <c r="H147" s="36"/>
      <c r="I147" s="199"/>
      <c r="J147" s="36"/>
      <c r="K147" s="36"/>
      <c r="L147" s="39"/>
      <c r="M147" s="200"/>
      <c r="N147" s="201"/>
      <c r="O147" s="71"/>
      <c r="P147" s="71"/>
      <c r="Q147" s="71"/>
      <c r="R147" s="71"/>
      <c r="S147" s="71"/>
      <c r="T147" s="72"/>
      <c r="U147" s="34"/>
      <c r="V147" s="34"/>
      <c r="W147" s="34"/>
      <c r="X147" s="34"/>
      <c r="Y147" s="34"/>
      <c r="Z147" s="34"/>
      <c r="AA147" s="34"/>
      <c r="AB147" s="34"/>
      <c r="AC147" s="34"/>
      <c r="AD147" s="34"/>
      <c r="AE147" s="34"/>
      <c r="AT147" s="17" t="s">
        <v>253</v>
      </c>
      <c r="AU147" s="17" t="s">
        <v>85</v>
      </c>
    </row>
    <row r="148" spans="1:65" s="2" customFormat="1" ht="44.25" customHeight="1">
      <c r="A148" s="34"/>
      <c r="B148" s="35"/>
      <c r="C148" s="184" t="s">
        <v>313</v>
      </c>
      <c r="D148" s="184" t="s">
        <v>248</v>
      </c>
      <c r="E148" s="185" t="s">
        <v>313</v>
      </c>
      <c r="F148" s="186" t="s">
        <v>3993</v>
      </c>
      <c r="G148" s="187" t="s">
        <v>698</v>
      </c>
      <c r="H148" s="188">
        <v>15</v>
      </c>
      <c r="I148" s="189"/>
      <c r="J148" s="190">
        <f>ROUND(I148*H148,2)</f>
        <v>0</v>
      </c>
      <c r="K148" s="186" t="s">
        <v>1</v>
      </c>
      <c r="L148" s="39"/>
      <c r="M148" s="191" t="s">
        <v>1</v>
      </c>
      <c r="N148" s="192" t="s">
        <v>42</v>
      </c>
      <c r="O148" s="71"/>
      <c r="P148" s="193">
        <f>O148*H148</f>
        <v>0</v>
      </c>
      <c r="Q148" s="193">
        <v>0</v>
      </c>
      <c r="R148" s="193">
        <f>Q148*H148</f>
        <v>0</v>
      </c>
      <c r="S148" s="193">
        <v>0</v>
      </c>
      <c r="T148" s="194">
        <f>S148*H148</f>
        <v>0</v>
      </c>
      <c r="U148" s="34"/>
      <c r="V148" s="34"/>
      <c r="W148" s="34"/>
      <c r="X148" s="34"/>
      <c r="Y148" s="34"/>
      <c r="Z148" s="34"/>
      <c r="AA148" s="34"/>
      <c r="AB148" s="34"/>
      <c r="AC148" s="34"/>
      <c r="AD148" s="34"/>
      <c r="AE148" s="34"/>
      <c r="AR148" s="195" t="s">
        <v>264</v>
      </c>
      <c r="AT148" s="195" t="s">
        <v>248</v>
      </c>
      <c r="AU148" s="195" t="s">
        <v>85</v>
      </c>
      <c r="AY148" s="17" t="s">
        <v>247</v>
      </c>
      <c r="BE148" s="196">
        <f>IF(N148="základní",J148,0)</f>
        <v>0</v>
      </c>
      <c r="BF148" s="196">
        <f>IF(N148="snížená",J148,0)</f>
        <v>0</v>
      </c>
      <c r="BG148" s="196">
        <f>IF(N148="zákl. přenesená",J148,0)</f>
        <v>0</v>
      </c>
      <c r="BH148" s="196">
        <f>IF(N148="sníž. přenesená",J148,0)</f>
        <v>0</v>
      </c>
      <c r="BI148" s="196">
        <f>IF(N148="nulová",J148,0)</f>
        <v>0</v>
      </c>
      <c r="BJ148" s="17" t="s">
        <v>85</v>
      </c>
      <c r="BK148" s="196">
        <f>ROUND(I148*H148,2)</f>
        <v>0</v>
      </c>
      <c r="BL148" s="17" t="s">
        <v>264</v>
      </c>
      <c r="BM148" s="195" t="s">
        <v>316</v>
      </c>
    </row>
    <row r="149" spans="1:65" s="2" customFormat="1" ht="18">
      <c r="A149" s="34"/>
      <c r="B149" s="35"/>
      <c r="C149" s="36"/>
      <c r="D149" s="197" t="s">
        <v>253</v>
      </c>
      <c r="E149" s="36"/>
      <c r="F149" s="198" t="s">
        <v>3982</v>
      </c>
      <c r="G149" s="36"/>
      <c r="H149" s="36"/>
      <c r="I149" s="199"/>
      <c r="J149" s="36"/>
      <c r="K149" s="36"/>
      <c r="L149" s="39"/>
      <c r="M149" s="200"/>
      <c r="N149" s="201"/>
      <c r="O149" s="71"/>
      <c r="P149" s="71"/>
      <c r="Q149" s="71"/>
      <c r="R149" s="71"/>
      <c r="S149" s="71"/>
      <c r="T149" s="72"/>
      <c r="U149" s="34"/>
      <c r="V149" s="34"/>
      <c r="W149" s="34"/>
      <c r="X149" s="34"/>
      <c r="Y149" s="34"/>
      <c r="Z149" s="34"/>
      <c r="AA149" s="34"/>
      <c r="AB149" s="34"/>
      <c r="AC149" s="34"/>
      <c r="AD149" s="34"/>
      <c r="AE149" s="34"/>
      <c r="AT149" s="17" t="s">
        <v>253</v>
      </c>
      <c r="AU149" s="17" t="s">
        <v>85</v>
      </c>
    </row>
    <row r="150" spans="1:65" s="2" customFormat="1" ht="24.15" customHeight="1">
      <c r="A150" s="34"/>
      <c r="B150" s="35"/>
      <c r="C150" s="184" t="s">
        <v>296</v>
      </c>
      <c r="D150" s="184" t="s">
        <v>248</v>
      </c>
      <c r="E150" s="185" t="s">
        <v>296</v>
      </c>
      <c r="F150" s="186" t="s">
        <v>3994</v>
      </c>
      <c r="G150" s="187" t="s">
        <v>698</v>
      </c>
      <c r="H150" s="188">
        <v>79</v>
      </c>
      <c r="I150" s="189"/>
      <c r="J150" s="190">
        <f>ROUND(I150*H150,2)</f>
        <v>0</v>
      </c>
      <c r="K150" s="186" t="s">
        <v>1</v>
      </c>
      <c r="L150" s="39"/>
      <c r="M150" s="191" t="s">
        <v>1</v>
      </c>
      <c r="N150" s="192" t="s">
        <v>42</v>
      </c>
      <c r="O150" s="71"/>
      <c r="P150" s="193">
        <f>O150*H150</f>
        <v>0</v>
      </c>
      <c r="Q150" s="193">
        <v>0</v>
      </c>
      <c r="R150" s="193">
        <f>Q150*H150</f>
        <v>0</v>
      </c>
      <c r="S150" s="193">
        <v>0</v>
      </c>
      <c r="T150" s="194">
        <f>S150*H150</f>
        <v>0</v>
      </c>
      <c r="U150" s="34"/>
      <c r="V150" s="34"/>
      <c r="W150" s="34"/>
      <c r="X150" s="34"/>
      <c r="Y150" s="34"/>
      <c r="Z150" s="34"/>
      <c r="AA150" s="34"/>
      <c r="AB150" s="34"/>
      <c r="AC150" s="34"/>
      <c r="AD150" s="34"/>
      <c r="AE150" s="34"/>
      <c r="AR150" s="195" t="s">
        <v>264</v>
      </c>
      <c r="AT150" s="195" t="s">
        <v>248</v>
      </c>
      <c r="AU150" s="195" t="s">
        <v>85</v>
      </c>
      <c r="AY150" s="17" t="s">
        <v>247</v>
      </c>
      <c r="BE150" s="196">
        <f>IF(N150="základní",J150,0)</f>
        <v>0</v>
      </c>
      <c r="BF150" s="196">
        <f>IF(N150="snížená",J150,0)</f>
        <v>0</v>
      </c>
      <c r="BG150" s="196">
        <f>IF(N150="zákl. přenesená",J150,0)</f>
        <v>0</v>
      </c>
      <c r="BH150" s="196">
        <f>IF(N150="sníž. přenesená",J150,0)</f>
        <v>0</v>
      </c>
      <c r="BI150" s="196">
        <f>IF(N150="nulová",J150,0)</f>
        <v>0</v>
      </c>
      <c r="BJ150" s="17" t="s">
        <v>85</v>
      </c>
      <c r="BK150" s="196">
        <f>ROUND(I150*H150,2)</f>
        <v>0</v>
      </c>
      <c r="BL150" s="17" t="s">
        <v>264</v>
      </c>
      <c r="BM150" s="195" t="s">
        <v>516</v>
      </c>
    </row>
    <row r="151" spans="1:65" s="2" customFormat="1" ht="18">
      <c r="A151" s="34"/>
      <c r="B151" s="35"/>
      <c r="C151" s="36"/>
      <c r="D151" s="197" t="s">
        <v>253</v>
      </c>
      <c r="E151" s="36"/>
      <c r="F151" s="198" t="s">
        <v>3982</v>
      </c>
      <c r="G151" s="36"/>
      <c r="H151" s="36"/>
      <c r="I151" s="199"/>
      <c r="J151" s="36"/>
      <c r="K151" s="36"/>
      <c r="L151" s="39"/>
      <c r="M151" s="200"/>
      <c r="N151" s="201"/>
      <c r="O151" s="71"/>
      <c r="P151" s="71"/>
      <c r="Q151" s="71"/>
      <c r="R151" s="71"/>
      <c r="S151" s="71"/>
      <c r="T151" s="72"/>
      <c r="U151" s="34"/>
      <c r="V151" s="34"/>
      <c r="W151" s="34"/>
      <c r="X151" s="34"/>
      <c r="Y151" s="34"/>
      <c r="Z151" s="34"/>
      <c r="AA151" s="34"/>
      <c r="AB151" s="34"/>
      <c r="AC151" s="34"/>
      <c r="AD151" s="34"/>
      <c r="AE151" s="34"/>
      <c r="AT151" s="17" t="s">
        <v>253</v>
      </c>
      <c r="AU151" s="17" t="s">
        <v>85</v>
      </c>
    </row>
    <row r="152" spans="1:65" s="2" customFormat="1" ht="44.25" customHeight="1">
      <c r="A152" s="34"/>
      <c r="B152" s="35"/>
      <c r="C152" s="184" t="s">
        <v>8</v>
      </c>
      <c r="D152" s="184" t="s">
        <v>248</v>
      </c>
      <c r="E152" s="185" t="s">
        <v>8</v>
      </c>
      <c r="F152" s="186" t="s">
        <v>3995</v>
      </c>
      <c r="G152" s="187" t="s">
        <v>698</v>
      </c>
      <c r="H152" s="188">
        <v>5</v>
      </c>
      <c r="I152" s="189"/>
      <c r="J152" s="190">
        <f>ROUND(I152*H152,2)</f>
        <v>0</v>
      </c>
      <c r="K152" s="186" t="s">
        <v>1</v>
      </c>
      <c r="L152" s="39"/>
      <c r="M152" s="191" t="s">
        <v>1</v>
      </c>
      <c r="N152" s="192" t="s">
        <v>42</v>
      </c>
      <c r="O152" s="71"/>
      <c r="P152" s="193">
        <f>O152*H152</f>
        <v>0</v>
      </c>
      <c r="Q152" s="193">
        <v>0</v>
      </c>
      <c r="R152" s="193">
        <f>Q152*H152</f>
        <v>0</v>
      </c>
      <c r="S152" s="193">
        <v>0</v>
      </c>
      <c r="T152" s="194">
        <f>S152*H152</f>
        <v>0</v>
      </c>
      <c r="U152" s="34"/>
      <c r="V152" s="34"/>
      <c r="W152" s="34"/>
      <c r="X152" s="34"/>
      <c r="Y152" s="34"/>
      <c r="Z152" s="34"/>
      <c r="AA152" s="34"/>
      <c r="AB152" s="34"/>
      <c r="AC152" s="34"/>
      <c r="AD152" s="34"/>
      <c r="AE152" s="34"/>
      <c r="AR152" s="195" t="s">
        <v>264</v>
      </c>
      <c r="AT152" s="195" t="s">
        <v>248</v>
      </c>
      <c r="AU152" s="195" t="s">
        <v>85</v>
      </c>
      <c r="AY152" s="17" t="s">
        <v>247</v>
      </c>
      <c r="BE152" s="196">
        <f>IF(N152="základní",J152,0)</f>
        <v>0</v>
      </c>
      <c r="BF152" s="196">
        <f>IF(N152="snížená",J152,0)</f>
        <v>0</v>
      </c>
      <c r="BG152" s="196">
        <f>IF(N152="zákl. přenesená",J152,0)</f>
        <v>0</v>
      </c>
      <c r="BH152" s="196">
        <f>IF(N152="sníž. přenesená",J152,0)</f>
        <v>0</v>
      </c>
      <c r="BI152" s="196">
        <f>IF(N152="nulová",J152,0)</f>
        <v>0</v>
      </c>
      <c r="BJ152" s="17" t="s">
        <v>85</v>
      </c>
      <c r="BK152" s="196">
        <f>ROUND(I152*H152,2)</f>
        <v>0</v>
      </c>
      <c r="BL152" s="17" t="s">
        <v>264</v>
      </c>
      <c r="BM152" s="195" t="s">
        <v>525</v>
      </c>
    </row>
    <row r="153" spans="1:65" s="2" customFormat="1" ht="18">
      <c r="A153" s="34"/>
      <c r="B153" s="35"/>
      <c r="C153" s="36"/>
      <c r="D153" s="197" t="s">
        <v>253</v>
      </c>
      <c r="E153" s="36"/>
      <c r="F153" s="198" t="s">
        <v>3982</v>
      </c>
      <c r="G153" s="36"/>
      <c r="H153" s="36"/>
      <c r="I153" s="199"/>
      <c r="J153" s="36"/>
      <c r="K153" s="36"/>
      <c r="L153" s="39"/>
      <c r="M153" s="200"/>
      <c r="N153" s="201"/>
      <c r="O153" s="71"/>
      <c r="P153" s="71"/>
      <c r="Q153" s="71"/>
      <c r="R153" s="71"/>
      <c r="S153" s="71"/>
      <c r="T153" s="72"/>
      <c r="U153" s="34"/>
      <c r="V153" s="34"/>
      <c r="W153" s="34"/>
      <c r="X153" s="34"/>
      <c r="Y153" s="34"/>
      <c r="Z153" s="34"/>
      <c r="AA153" s="34"/>
      <c r="AB153" s="34"/>
      <c r="AC153" s="34"/>
      <c r="AD153" s="34"/>
      <c r="AE153" s="34"/>
      <c r="AT153" s="17" t="s">
        <v>253</v>
      </c>
      <c r="AU153" s="17" t="s">
        <v>85</v>
      </c>
    </row>
    <row r="154" spans="1:65" s="2" customFormat="1" ht="16.5" customHeight="1">
      <c r="A154" s="34"/>
      <c r="B154" s="35"/>
      <c r="C154" s="184" t="s">
        <v>264</v>
      </c>
      <c r="D154" s="184" t="s">
        <v>248</v>
      </c>
      <c r="E154" s="185" t="s">
        <v>264</v>
      </c>
      <c r="F154" s="186" t="s">
        <v>3996</v>
      </c>
      <c r="G154" s="187" t="s">
        <v>416</v>
      </c>
      <c r="H154" s="188">
        <v>4</v>
      </c>
      <c r="I154" s="189"/>
      <c r="J154" s="190">
        <f>ROUND(I154*H154,2)</f>
        <v>0</v>
      </c>
      <c r="K154" s="186" t="s">
        <v>1</v>
      </c>
      <c r="L154" s="39"/>
      <c r="M154" s="191" t="s">
        <v>1</v>
      </c>
      <c r="N154" s="192" t="s">
        <v>42</v>
      </c>
      <c r="O154" s="71"/>
      <c r="P154" s="193">
        <f>O154*H154</f>
        <v>0</v>
      </c>
      <c r="Q154" s="193">
        <v>0</v>
      </c>
      <c r="R154" s="193">
        <f>Q154*H154</f>
        <v>0</v>
      </c>
      <c r="S154" s="193">
        <v>0</v>
      </c>
      <c r="T154" s="194">
        <f>S154*H154</f>
        <v>0</v>
      </c>
      <c r="U154" s="34"/>
      <c r="V154" s="34"/>
      <c r="W154" s="34"/>
      <c r="X154" s="34"/>
      <c r="Y154" s="34"/>
      <c r="Z154" s="34"/>
      <c r="AA154" s="34"/>
      <c r="AB154" s="34"/>
      <c r="AC154" s="34"/>
      <c r="AD154" s="34"/>
      <c r="AE154" s="34"/>
      <c r="AR154" s="195" t="s">
        <v>264</v>
      </c>
      <c r="AT154" s="195" t="s">
        <v>248</v>
      </c>
      <c r="AU154" s="195" t="s">
        <v>85</v>
      </c>
      <c r="AY154" s="17" t="s">
        <v>247</v>
      </c>
      <c r="BE154" s="196">
        <f>IF(N154="základní",J154,0)</f>
        <v>0</v>
      </c>
      <c r="BF154" s="196">
        <f>IF(N154="snížená",J154,0)</f>
        <v>0</v>
      </c>
      <c r="BG154" s="196">
        <f>IF(N154="zákl. přenesená",J154,0)</f>
        <v>0</v>
      </c>
      <c r="BH154" s="196">
        <f>IF(N154="sníž. přenesená",J154,0)</f>
        <v>0</v>
      </c>
      <c r="BI154" s="196">
        <f>IF(N154="nulová",J154,0)</f>
        <v>0</v>
      </c>
      <c r="BJ154" s="17" t="s">
        <v>85</v>
      </c>
      <c r="BK154" s="196">
        <f>ROUND(I154*H154,2)</f>
        <v>0</v>
      </c>
      <c r="BL154" s="17" t="s">
        <v>264</v>
      </c>
      <c r="BM154" s="195" t="s">
        <v>530</v>
      </c>
    </row>
    <row r="155" spans="1:65" s="2" customFormat="1" ht="18">
      <c r="A155" s="34"/>
      <c r="B155" s="35"/>
      <c r="C155" s="36"/>
      <c r="D155" s="197" t="s">
        <v>253</v>
      </c>
      <c r="E155" s="36"/>
      <c r="F155" s="198" t="s">
        <v>3982</v>
      </c>
      <c r="G155" s="36"/>
      <c r="H155" s="36"/>
      <c r="I155" s="199"/>
      <c r="J155" s="36"/>
      <c r="K155" s="36"/>
      <c r="L155" s="39"/>
      <c r="M155" s="200"/>
      <c r="N155" s="201"/>
      <c r="O155" s="71"/>
      <c r="P155" s="71"/>
      <c r="Q155" s="71"/>
      <c r="R155" s="71"/>
      <c r="S155" s="71"/>
      <c r="T155" s="72"/>
      <c r="U155" s="34"/>
      <c r="V155" s="34"/>
      <c r="W155" s="34"/>
      <c r="X155" s="34"/>
      <c r="Y155" s="34"/>
      <c r="Z155" s="34"/>
      <c r="AA155" s="34"/>
      <c r="AB155" s="34"/>
      <c r="AC155" s="34"/>
      <c r="AD155" s="34"/>
      <c r="AE155" s="34"/>
      <c r="AT155" s="17" t="s">
        <v>253</v>
      </c>
      <c r="AU155" s="17" t="s">
        <v>85</v>
      </c>
    </row>
    <row r="156" spans="1:65" s="2" customFormat="1" ht="24.15" customHeight="1">
      <c r="A156" s="34"/>
      <c r="B156" s="35"/>
      <c r="C156" s="184" t="s">
        <v>281</v>
      </c>
      <c r="D156" s="184" t="s">
        <v>248</v>
      </c>
      <c r="E156" s="185" t="s">
        <v>281</v>
      </c>
      <c r="F156" s="186" t="s">
        <v>3997</v>
      </c>
      <c r="G156" s="187" t="s">
        <v>416</v>
      </c>
      <c r="H156" s="188">
        <v>4</v>
      </c>
      <c r="I156" s="189"/>
      <c r="J156" s="190">
        <f>ROUND(I156*H156,2)</f>
        <v>0</v>
      </c>
      <c r="K156" s="186" t="s">
        <v>1</v>
      </c>
      <c r="L156" s="39"/>
      <c r="M156" s="191" t="s">
        <v>1</v>
      </c>
      <c r="N156" s="192" t="s">
        <v>42</v>
      </c>
      <c r="O156" s="71"/>
      <c r="P156" s="193">
        <f>O156*H156</f>
        <v>0</v>
      </c>
      <c r="Q156" s="193">
        <v>0</v>
      </c>
      <c r="R156" s="193">
        <f>Q156*H156</f>
        <v>0</v>
      </c>
      <c r="S156" s="193">
        <v>0</v>
      </c>
      <c r="T156" s="194">
        <f>S156*H156</f>
        <v>0</v>
      </c>
      <c r="U156" s="34"/>
      <c r="V156" s="34"/>
      <c r="W156" s="34"/>
      <c r="X156" s="34"/>
      <c r="Y156" s="34"/>
      <c r="Z156" s="34"/>
      <c r="AA156" s="34"/>
      <c r="AB156" s="34"/>
      <c r="AC156" s="34"/>
      <c r="AD156" s="34"/>
      <c r="AE156" s="34"/>
      <c r="AR156" s="195" t="s">
        <v>264</v>
      </c>
      <c r="AT156" s="195" t="s">
        <v>248</v>
      </c>
      <c r="AU156" s="195" t="s">
        <v>85</v>
      </c>
      <c r="AY156" s="17" t="s">
        <v>247</v>
      </c>
      <c r="BE156" s="196">
        <f>IF(N156="základní",J156,0)</f>
        <v>0</v>
      </c>
      <c r="BF156" s="196">
        <f>IF(N156="snížená",J156,0)</f>
        <v>0</v>
      </c>
      <c r="BG156" s="196">
        <f>IF(N156="zákl. přenesená",J156,0)</f>
        <v>0</v>
      </c>
      <c r="BH156" s="196">
        <f>IF(N156="sníž. přenesená",J156,0)</f>
        <v>0</v>
      </c>
      <c r="BI156" s="196">
        <f>IF(N156="nulová",J156,0)</f>
        <v>0</v>
      </c>
      <c r="BJ156" s="17" t="s">
        <v>85</v>
      </c>
      <c r="BK156" s="196">
        <f>ROUND(I156*H156,2)</f>
        <v>0</v>
      </c>
      <c r="BL156" s="17" t="s">
        <v>264</v>
      </c>
      <c r="BM156" s="195" t="s">
        <v>539</v>
      </c>
    </row>
    <row r="157" spans="1:65" s="2" customFormat="1" ht="18">
      <c r="A157" s="34"/>
      <c r="B157" s="35"/>
      <c r="C157" s="36"/>
      <c r="D157" s="197" t="s">
        <v>253</v>
      </c>
      <c r="E157" s="36"/>
      <c r="F157" s="198" t="s">
        <v>3982</v>
      </c>
      <c r="G157" s="36"/>
      <c r="H157" s="36"/>
      <c r="I157" s="199"/>
      <c r="J157" s="36"/>
      <c r="K157" s="36"/>
      <c r="L157" s="39"/>
      <c r="M157" s="200"/>
      <c r="N157" s="201"/>
      <c r="O157" s="71"/>
      <c r="P157" s="71"/>
      <c r="Q157" s="71"/>
      <c r="R157" s="71"/>
      <c r="S157" s="71"/>
      <c r="T157" s="72"/>
      <c r="U157" s="34"/>
      <c r="V157" s="34"/>
      <c r="W157" s="34"/>
      <c r="X157" s="34"/>
      <c r="Y157" s="34"/>
      <c r="Z157" s="34"/>
      <c r="AA157" s="34"/>
      <c r="AB157" s="34"/>
      <c r="AC157" s="34"/>
      <c r="AD157" s="34"/>
      <c r="AE157" s="34"/>
      <c r="AT157" s="17" t="s">
        <v>253</v>
      </c>
      <c r="AU157" s="17" t="s">
        <v>85</v>
      </c>
    </row>
    <row r="158" spans="1:65" s="2" customFormat="1" ht="21.75" customHeight="1">
      <c r="A158" s="34"/>
      <c r="B158" s="35"/>
      <c r="C158" s="184" t="s">
        <v>285</v>
      </c>
      <c r="D158" s="184" t="s">
        <v>248</v>
      </c>
      <c r="E158" s="185" t="s">
        <v>285</v>
      </c>
      <c r="F158" s="186" t="s">
        <v>3998</v>
      </c>
      <c r="G158" s="187" t="s">
        <v>416</v>
      </c>
      <c r="H158" s="188">
        <v>15</v>
      </c>
      <c r="I158" s="189"/>
      <c r="J158" s="190">
        <f>ROUND(I158*H158,2)</f>
        <v>0</v>
      </c>
      <c r="K158" s="186" t="s">
        <v>1</v>
      </c>
      <c r="L158" s="39"/>
      <c r="M158" s="191" t="s">
        <v>1</v>
      </c>
      <c r="N158" s="192" t="s">
        <v>42</v>
      </c>
      <c r="O158" s="71"/>
      <c r="P158" s="193">
        <f>O158*H158</f>
        <v>0</v>
      </c>
      <c r="Q158" s="193">
        <v>0</v>
      </c>
      <c r="R158" s="193">
        <f>Q158*H158</f>
        <v>0</v>
      </c>
      <c r="S158" s="193">
        <v>0</v>
      </c>
      <c r="T158" s="194">
        <f>S158*H158</f>
        <v>0</v>
      </c>
      <c r="U158" s="34"/>
      <c r="V158" s="34"/>
      <c r="W158" s="34"/>
      <c r="X158" s="34"/>
      <c r="Y158" s="34"/>
      <c r="Z158" s="34"/>
      <c r="AA158" s="34"/>
      <c r="AB158" s="34"/>
      <c r="AC158" s="34"/>
      <c r="AD158" s="34"/>
      <c r="AE158" s="34"/>
      <c r="AR158" s="195" t="s">
        <v>264</v>
      </c>
      <c r="AT158" s="195" t="s">
        <v>248</v>
      </c>
      <c r="AU158" s="195" t="s">
        <v>85</v>
      </c>
      <c r="AY158" s="17" t="s">
        <v>247</v>
      </c>
      <c r="BE158" s="196">
        <f>IF(N158="základní",J158,0)</f>
        <v>0</v>
      </c>
      <c r="BF158" s="196">
        <f>IF(N158="snížená",J158,0)</f>
        <v>0</v>
      </c>
      <c r="BG158" s="196">
        <f>IF(N158="zákl. přenesená",J158,0)</f>
        <v>0</v>
      </c>
      <c r="BH158" s="196">
        <f>IF(N158="sníž. přenesená",J158,0)</f>
        <v>0</v>
      </c>
      <c r="BI158" s="196">
        <f>IF(N158="nulová",J158,0)</f>
        <v>0</v>
      </c>
      <c r="BJ158" s="17" t="s">
        <v>85</v>
      </c>
      <c r="BK158" s="196">
        <f>ROUND(I158*H158,2)</f>
        <v>0</v>
      </c>
      <c r="BL158" s="17" t="s">
        <v>264</v>
      </c>
      <c r="BM158" s="195" t="s">
        <v>543</v>
      </c>
    </row>
    <row r="159" spans="1:65" s="2" customFormat="1" ht="18">
      <c r="A159" s="34"/>
      <c r="B159" s="35"/>
      <c r="C159" s="36"/>
      <c r="D159" s="197" t="s">
        <v>253</v>
      </c>
      <c r="E159" s="36"/>
      <c r="F159" s="198" t="s">
        <v>3982</v>
      </c>
      <c r="G159" s="36"/>
      <c r="H159" s="36"/>
      <c r="I159" s="199"/>
      <c r="J159" s="36"/>
      <c r="K159" s="36"/>
      <c r="L159" s="39"/>
      <c r="M159" s="200"/>
      <c r="N159" s="201"/>
      <c r="O159" s="71"/>
      <c r="P159" s="71"/>
      <c r="Q159" s="71"/>
      <c r="R159" s="71"/>
      <c r="S159" s="71"/>
      <c r="T159" s="72"/>
      <c r="U159" s="34"/>
      <c r="V159" s="34"/>
      <c r="W159" s="34"/>
      <c r="X159" s="34"/>
      <c r="Y159" s="34"/>
      <c r="Z159" s="34"/>
      <c r="AA159" s="34"/>
      <c r="AB159" s="34"/>
      <c r="AC159" s="34"/>
      <c r="AD159" s="34"/>
      <c r="AE159" s="34"/>
      <c r="AT159" s="17" t="s">
        <v>253</v>
      </c>
      <c r="AU159" s="17" t="s">
        <v>85</v>
      </c>
    </row>
    <row r="160" spans="1:65" s="2" customFormat="1" ht="24.15" customHeight="1">
      <c r="A160" s="34"/>
      <c r="B160" s="35"/>
      <c r="C160" s="184" t="s">
        <v>545</v>
      </c>
      <c r="D160" s="184" t="s">
        <v>248</v>
      </c>
      <c r="E160" s="185" t="s">
        <v>545</v>
      </c>
      <c r="F160" s="186" t="s">
        <v>3999</v>
      </c>
      <c r="G160" s="187" t="s">
        <v>251</v>
      </c>
      <c r="H160" s="188">
        <v>1</v>
      </c>
      <c r="I160" s="189"/>
      <c r="J160" s="190">
        <f>ROUND(I160*H160,2)</f>
        <v>0</v>
      </c>
      <c r="K160" s="186" t="s">
        <v>1</v>
      </c>
      <c r="L160" s="39"/>
      <c r="M160" s="191" t="s">
        <v>1</v>
      </c>
      <c r="N160" s="192" t="s">
        <v>42</v>
      </c>
      <c r="O160" s="71"/>
      <c r="P160" s="193">
        <f>O160*H160</f>
        <v>0</v>
      </c>
      <c r="Q160" s="193">
        <v>0</v>
      </c>
      <c r="R160" s="193">
        <f>Q160*H160</f>
        <v>0</v>
      </c>
      <c r="S160" s="193">
        <v>0</v>
      </c>
      <c r="T160" s="194">
        <f>S160*H160</f>
        <v>0</v>
      </c>
      <c r="U160" s="34"/>
      <c r="V160" s="34"/>
      <c r="W160" s="34"/>
      <c r="X160" s="34"/>
      <c r="Y160" s="34"/>
      <c r="Z160" s="34"/>
      <c r="AA160" s="34"/>
      <c r="AB160" s="34"/>
      <c r="AC160" s="34"/>
      <c r="AD160" s="34"/>
      <c r="AE160" s="34"/>
      <c r="AR160" s="195" t="s">
        <v>264</v>
      </c>
      <c r="AT160" s="195" t="s">
        <v>248</v>
      </c>
      <c r="AU160" s="195" t="s">
        <v>85</v>
      </c>
      <c r="AY160" s="17" t="s">
        <v>247</v>
      </c>
      <c r="BE160" s="196">
        <f>IF(N160="základní",J160,0)</f>
        <v>0</v>
      </c>
      <c r="BF160" s="196">
        <f>IF(N160="snížená",J160,0)</f>
        <v>0</v>
      </c>
      <c r="BG160" s="196">
        <f>IF(N160="zákl. přenesená",J160,0)</f>
        <v>0</v>
      </c>
      <c r="BH160" s="196">
        <f>IF(N160="sníž. přenesená",J160,0)</f>
        <v>0</v>
      </c>
      <c r="BI160" s="196">
        <f>IF(N160="nulová",J160,0)</f>
        <v>0</v>
      </c>
      <c r="BJ160" s="17" t="s">
        <v>85</v>
      </c>
      <c r="BK160" s="196">
        <f>ROUND(I160*H160,2)</f>
        <v>0</v>
      </c>
      <c r="BL160" s="17" t="s">
        <v>264</v>
      </c>
      <c r="BM160" s="195" t="s">
        <v>548</v>
      </c>
    </row>
    <row r="161" spans="1:65" s="2" customFormat="1" ht="18">
      <c r="A161" s="34"/>
      <c r="B161" s="35"/>
      <c r="C161" s="36"/>
      <c r="D161" s="197" t="s">
        <v>253</v>
      </c>
      <c r="E161" s="36"/>
      <c r="F161" s="198" t="s">
        <v>3982</v>
      </c>
      <c r="G161" s="36"/>
      <c r="H161" s="36"/>
      <c r="I161" s="199"/>
      <c r="J161" s="36"/>
      <c r="K161" s="36"/>
      <c r="L161" s="39"/>
      <c r="M161" s="200"/>
      <c r="N161" s="201"/>
      <c r="O161" s="71"/>
      <c r="P161" s="71"/>
      <c r="Q161" s="71"/>
      <c r="R161" s="71"/>
      <c r="S161" s="71"/>
      <c r="T161" s="72"/>
      <c r="U161" s="34"/>
      <c r="V161" s="34"/>
      <c r="W161" s="34"/>
      <c r="X161" s="34"/>
      <c r="Y161" s="34"/>
      <c r="Z161" s="34"/>
      <c r="AA161" s="34"/>
      <c r="AB161" s="34"/>
      <c r="AC161" s="34"/>
      <c r="AD161" s="34"/>
      <c r="AE161" s="34"/>
      <c r="AT161" s="17" t="s">
        <v>253</v>
      </c>
      <c r="AU161" s="17" t="s">
        <v>85</v>
      </c>
    </row>
    <row r="162" spans="1:65" s="11" customFormat="1" ht="25.9" customHeight="1">
      <c r="B162" s="170"/>
      <c r="C162" s="171"/>
      <c r="D162" s="172" t="s">
        <v>76</v>
      </c>
      <c r="E162" s="173" t="s">
        <v>4000</v>
      </c>
      <c r="F162" s="173" t="s">
        <v>4001</v>
      </c>
      <c r="G162" s="171"/>
      <c r="H162" s="171"/>
      <c r="I162" s="174"/>
      <c r="J162" s="175">
        <f>BK162</f>
        <v>0</v>
      </c>
      <c r="K162" s="171"/>
      <c r="L162" s="176"/>
      <c r="M162" s="177"/>
      <c r="N162" s="178"/>
      <c r="O162" s="178"/>
      <c r="P162" s="179">
        <f>SUM(P163:P216)</f>
        <v>0</v>
      </c>
      <c r="Q162" s="178"/>
      <c r="R162" s="179">
        <f>SUM(R163:R216)</f>
        <v>0</v>
      </c>
      <c r="S162" s="178"/>
      <c r="T162" s="180">
        <f>SUM(T163:T216)</f>
        <v>0</v>
      </c>
      <c r="AR162" s="181" t="s">
        <v>85</v>
      </c>
      <c r="AT162" s="182" t="s">
        <v>76</v>
      </c>
      <c r="AU162" s="182" t="s">
        <v>77</v>
      </c>
      <c r="AY162" s="181" t="s">
        <v>247</v>
      </c>
      <c r="BK162" s="183">
        <f>SUM(BK163:BK216)</f>
        <v>0</v>
      </c>
    </row>
    <row r="163" spans="1:65" s="2" customFormat="1" ht="62.75" customHeight="1">
      <c r="A163" s="34"/>
      <c r="B163" s="35"/>
      <c r="C163" s="184" t="s">
        <v>304</v>
      </c>
      <c r="D163" s="184" t="s">
        <v>248</v>
      </c>
      <c r="E163" s="185" t="s">
        <v>85</v>
      </c>
      <c r="F163" s="186" t="s">
        <v>3979</v>
      </c>
      <c r="G163" s="187" t="s">
        <v>416</v>
      </c>
      <c r="H163" s="188">
        <v>1</v>
      </c>
      <c r="I163" s="189"/>
      <c r="J163" s="190">
        <f>ROUND(I163*H163,2)</f>
        <v>0</v>
      </c>
      <c r="K163" s="186" t="s">
        <v>1</v>
      </c>
      <c r="L163" s="39"/>
      <c r="M163" s="191" t="s">
        <v>1</v>
      </c>
      <c r="N163" s="192" t="s">
        <v>42</v>
      </c>
      <c r="O163" s="71"/>
      <c r="P163" s="193">
        <f>O163*H163</f>
        <v>0</v>
      </c>
      <c r="Q163" s="193">
        <v>0</v>
      </c>
      <c r="R163" s="193">
        <f>Q163*H163</f>
        <v>0</v>
      </c>
      <c r="S163" s="193">
        <v>0</v>
      </c>
      <c r="T163" s="194">
        <f>S163*H163</f>
        <v>0</v>
      </c>
      <c r="U163" s="34"/>
      <c r="V163" s="34"/>
      <c r="W163" s="34"/>
      <c r="X163" s="34"/>
      <c r="Y163" s="34"/>
      <c r="Z163" s="34"/>
      <c r="AA163" s="34"/>
      <c r="AB163" s="34"/>
      <c r="AC163" s="34"/>
      <c r="AD163" s="34"/>
      <c r="AE163" s="34"/>
      <c r="AR163" s="195" t="s">
        <v>264</v>
      </c>
      <c r="AT163" s="195" t="s">
        <v>248</v>
      </c>
      <c r="AU163" s="195" t="s">
        <v>85</v>
      </c>
      <c r="AY163" s="17" t="s">
        <v>247</v>
      </c>
      <c r="BE163" s="196">
        <f>IF(N163="základní",J163,0)</f>
        <v>0</v>
      </c>
      <c r="BF163" s="196">
        <f>IF(N163="snížená",J163,0)</f>
        <v>0</v>
      </c>
      <c r="BG163" s="196">
        <f>IF(N163="zákl. přenesená",J163,0)</f>
        <v>0</v>
      </c>
      <c r="BH163" s="196">
        <f>IF(N163="sníž. přenesená",J163,0)</f>
        <v>0</v>
      </c>
      <c r="BI163" s="196">
        <f>IF(N163="nulová",J163,0)</f>
        <v>0</v>
      </c>
      <c r="BJ163" s="17" t="s">
        <v>85</v>
      </c>
      <c r="BK163" s="196">
        <f>ROUND(I163*H163,2)</f>
        <v>0</v>
      </c>
      <c r="BL163" s="17" t="s">
        <v>264</v>
      </c>
      <c r="BM163" s="195" t="s">
        <v>553</v>
      </c>
    </row>
    <row r="164" spans="1:65" s="2" customFormat="1" ht="63">
      <c r="A164" s="34"/>
      <c r="B164" s="35"/>
      <c r="C164" s="36"/>
      <c r="D164" s="197" t="s">
        <v>253</v>
      </c>
      <c r="E164" s="36"/>
      <c r="F164" s="198" t="s">
        <v>3980</v>
      </c>
      <c r="G164" s="36"/>
      <c r="H164" s="36"/>
      <c r="I164" s="199"/>
      <c r="J164" s="36"/>
      <c r="K164" s="36"/>
      <c r="L164" s="39"/>
      <c r="M164" s="200"/>
      <c r="N164" s="201"/>
      <c r="O164" s="71"/>
      <c r="P164" s="71"/>
      <c r="Q164" s="71"/>
      <c r="R164" s="71"/>
      <c r="S164" s="71"/>
      <c r="T164" s="72"/>
      <c r="U164" s="34"/>
      <c r="V164" s="34"/>
      <c r="W164" s="34"/>
      <c r="X164" s="34"/>
      <c r="Y164" s="34"/>
      <c r="Z164" s="34"/>
      <c r="AA164" s="34"/>
      <c r="AB164" s="34"/>
      <c r="AC164" s="34"/>
      <c r="AD164" s="34"/>
      <c r="AE164" s="34"/>
      <c r="AT164" s="17" t="s">
        <v>253</v>
      </c>
      <c r="AU164" s="17" t="s">
        <v>85</v>
      </c>
    </row>
    <row r="165" spans="1:65" s="2" customFormat="1" ht="24.15" customHeight="1">
      <c r="A165" s="34"/>
      <c r="B165" s="35"/>
      <c r="C165" s="184" t="s">
        <v>7</v>
      </c>
      <c r="D165" s="184" t="s">
        <v>248</v>
      </c>
      <c r="E165" s="185" t="s">
        <v>87</v>
      </c>
      <c r="F165" s="186" t="s">
        <v>3981</v>
      </c>
      <c r="G165" s="187" t="s">
        <v>416</v>
      </c>
      <c r="H165" s="188">
        <v>6</v>
      </c>
      <c r="I165" s="189"/>
      <c r="J165" s="190">
        <f>ROUND(I165*H165,2)</f>
        <v>0</v>
      </c>
      <c r="K165" s="186" t="s">
        <v>1</v>
      </c>
      <c r="L165" s="39"/>
      <c r="M165" s="191" t="s">
        <v>1</v>
      </c>
      <c r="N165" s="192" t="s">
        <v>42</v>
      </c>
      <c r="O165" s="71"/>
      <c r="P165" s="193">
        <f>O165*H165</f>
        <v>0</v>
      </c>
      <c r="Q165" s="193">
        <v>0</v>
      </c>
      <c r="R165" s="193">
        <f>Q165*H165</f>
        <v>0</v>
      </c>
      <c r="S165" s="193">
        <v>0</v>
      </c>
      <c r="T165" s="194">
        <f>S165*H165</f>
        <v>0</v>
      </c>
      <c r="U165" s="34"/>
      <c r="V165" s="34"/>
      <c r="W165" s="34"/>
      <c r="X165" s="34"/>
      <c r="Y165" s="34"/>
      <c r="Z165" s="34"/>
      <c r="AA165" s="34"/>
      <c r="AB165" s="34"/>
      <c r="AC165" s="34"/>
      <c r="AD165" s="34"/>
      <c r="AE165" s="34"/>
      <c r="AR165" s="195" t="s">
        <v>264</v>
      </c>
      <c r="AT165" s="195" t="s">
        <v>248</v>
      </c>
      <c r="AU165" s="195" t="s">
        <v>85</v>
      </c>
      <c r="AY165" s="17" t="s">
        <v>247</v>
      </c>
      <c r="BE165" s="196">
        <f>IF(N165="základní",J165,0)</f>
        <v>0</v>
      </c>
      <c r="BF165" s="196">
        <f>IF(N165="snížená",J165,0)</f>
        <v>0</v>
      </c>
      <c r="BG165" s="196">
        <f>IF(N165="zákl. přenesená",J165,0)</f>
        <v>0</v>
      </c>
      <c r="BH165" s="196">
        <f>IF(N165="sníž. přenesená",J165,0)</f>
        <v>0</v>
      </c>
      <c r="BI165" s="196">
        <f>IF(N165="nulová",J165,0)</f>
        <v>0</v>
      </c>
      <c r="BJ165" s="17" t="s">
        <v>85</v>
      </c>
      <c r="BK165" s="196">
        <f>ROUND(I165*H165,2)</f>
        <v>0</v>
      </c>
      <c r="BL165" s="17" t="s">
        <v>264</v>
      </c>
      <c r="BM165" s="195" t="s">
        <v>558</v>
      </c>
    </row>
    <row r="166" spans="1:65" s="2" customFormat="1" ht="18">
      <c r="A166" s="34"/>
      <c r="B166" s="35"/>
      <c r="C166" s="36"/>
      <c r="D166" s="197" t="s">
        <v>253</v>
      </c>
      <c r="E166" s="36"/>
      <c r="F166" s="198" t="s">
        <v>3982</v>
      </c>
      <c r="G166" s="36"/>
      <c r="H166" s="36"/>
      <c r="I166" s="199"/>
      <c r="J166" s="36"/>
      <c r="K166" s="36"/>
      <c r="L166" s="39"/>
      <c r="M166" s="200"/>
      <c r="N166" s="201"/>
      <c r="O166" s="71"/>
      <c r="P166" s="71"/>
      <c r="Q166" s="71"/>
      <c r="R166" s="71"/>
      <c r="S166" s="71"/>
      <c r="T166" s="72"/>
      <c r="U166" s="34"/>
      <c r="V166" s="34"/>
      <c r="W166" s="34"/>
      <c r="X166" s="34"/>
      <c r="Y166" s="34"/>
      <c r="Z166" s="34"/>
      <c r="AA166" s="34"/>
      <c r="AB166" s="34"/>
      <c r="AC166" s="34"/>
      <c r="AD166" s="34"/>
      <c r="AE166" s="34"/>
      <c r="AT166" s="17" t="s">
        <v>253</v>
      </c>
      <c r="AU166" s="17" t="s">
        <v>85</v>
      </c>
    </row>
    <row r="167" spans="1:65" s="2" customFormat="1" ht="24.15" customHeight="1">
      <c r="A167" s="34"/>
      <c r="B167" s="35"/>
      <c r="C167" s="184" t="s">
        <v>308</v>
      </c>
      <c r="D167" s="184" t="s">
        <v>248</v>
      </c>
      <c r="E167" s="185" t="s">
        <v>259</v>
      </c>
      <c r="F167" s="186" t="s">
        <v>3983</v>
      </c>
      <c r="G167" s="187" t="s">
        <v>416</v>
      </c>
      <c r="H167" s="188">
        <v>3</v>
      </c>
      <c r="I167" s="189"/>
      <c r="J167" s="190">
        <f>ROUND(I167*H167,2)</f>
        <v>0</v>
      </c>
      <c r="K167" s="186" t="s">
        <v>1</v>
      </c>
      <c r="L167" s="39"/>
      <c r="M167" s="191" t="s">
        <v>1</v>
      </c>
      <c r="N167" s="192" t="s">
        <v>42</v>
      </c>
      <c r="O167" s="71"/>
      <c r="P167" s="193">
        <f>O167*H167</f>
        <v>0</v>
      </c>
      <c r="Q167" s="193">
        <v>0</v>
      </c>
      <c r="R167" s="193">
        <f>Q167*H167</f>
        <v>0</v>
      </c>
      <c r="S167" s="193">
        <v>0</v>
      </c>
      <c r="T167" s="194">
        <f>S167*H167</f>
        <v>0</v>
      </c>
      <c r="U167" s="34"/>
      <c r="V167" s="34"/>
      <c r="W167" s="34"/>
      <c r="X167" s="34"/>
      <c r="Y167" s="34"/>
      <c r="Z167" s="34"/>
      <c r="AA167" s="34"/>
      <c r="AB167" s="34"/>
      <c r="AC167" s="34"/>
      <c r="AD167" s="34"/>
      <c r="AE167" s="34"/>
      <c r="AR167" s="195" t="s">
        <v>264</v>
      </c>
      <c r="AT167" s="195" t="s">
        <v>248</v>
      </c>
      <c r="AU167" s="195" t="s">
        <v>85</v>
      </c>
      <c r="AY167" s="17" t="s">
        <v>247</v>
      </c>
      <c r="BE167" s="196">
        <f>IF(N167="základní",J167,0)</f>
        <v>0</v>
      </c>
      <c r="BF167" s="196">
        <f>IF(N167="snížená",J167,0)</f>
        <v>0</v>
      </c>
      <c r="BG167" s="196">
        <f>IF(N167="zákl. přenesená",J167,0)</f>
        <v>0</v>
      </c>
      <c r="BH167" s="196">
        <f>IF(N167="sníž. přenesená",J167,0)</f>
        <v>0</v>
      </c>
      <c r="BI167" s="196">
        <f>IF(N167="nulová",J167,0)</f>
        <v>0</v>
      </c>
      <c r="BJ167" s="17" t="s">
        <v>85</v>
      </c>
      <c r="BK167" s="196">
        <f>ROUND(I167*H167,2)</f>
        <v>0</v>
      </c>
      <c r="BL167" s="17" t="s">
        <v>264</v>
      </c>
      <c r="BM167" s="195" t="s">
        <v>567</v>
      </c>
    </row>
    <row r="168" spans="1:65" s="2" customFormat="1" ht="18">
      <c r="A168" s="34"/>
      <c r="B168" s="35"/>
      <c r="C168" s="36"/>
      <c r="D168" s="197" t="s">
        <v>253</v>
      </c>
      <c r="E168" s="36"/>
      <c r="F168" s="198" t="s">
        <v>3982</v>
      </c>
      <c r="G168" s="36"/>
      <c r="H168" s="36"/>
      <c r="I168" s="199"/>
      <c r="J168" s="36"/>
      <c r="K168" s="36"/>
      <c r="L168" s="39"/>
      <c r="M168" s="200"/>
      <c r="N168" s="201"/>
      <c r="O168" s="71"/>
      <c r="P168" s="71"/>
      <c r="Q168" s="71"/>
      <c r="R168" s="71"/>
      <c r="S168" s="71"/>
      <c r="T168" s="72"/>
      <c r="U168" s="34"/>
      <c r="V168" s="34"/>
      <c r="W168" s="34"/>
      <c r="X168" s="34"/>
      <c r="Y168" s="34"/>
      <c r="Z168" s="34"/>
      <c r="AA168" s="34"/>
      <c r="AB168" s="34"/>
      <c r="AC168" s="34"/>
      <c r="AD168" s="34"/>
      <c r="AE168" s="34"/>
      <c r="AT168" s="17" t="s">
        <v>253</v>
      </c>
      <c r="AU168" s="17" t="s">
        <v>85</v>
      </c>
    </row>
    <row r="169" spans="1:65" s="2" customFormat="1" ht="16.5" customHeight="1">
      <c r="A169" s="34"/>
      <c r="B169" s="35"/>
      <c r="C169" s="184" t="s">
        <v>574</v>
      </c>
      <c r="D169" s="184" t="s">
        <v>248</v>
      </c>
      <c r="E169" s="185" t="s">
        <v>258</v>
      </c>
      <c r="F169" s="186" t="s">
        <v>3984</v>
      </c>
      <c r="G169" s="187" t="s">
        <v>416</v>
      </c>
      <c r="H169" s="188">
        <v>3</v>
      </c>
      <c r="I169" s="189"/>
      <c r="J169" s="190">
        <f>ROUND(I169*H169,2)</f>
        <v>0</v>
      </c>
      <c r="K169" s="186" t="s">
        <v>1</v>
      </c>
      <c r="L169" s="39"/>
      <c r="M169" s="191" t="s">
        <v>1</v>
      </c>
      <c r="N169" s="192" t="s">
        <v>42</v>
      </c>
      <c r="O169" s="71"/>
      <c r="P169" s="193">
        <f>O169*H169</f>
        <v>0</v>
      </c>
      <c r="Q169" s="193">
        <v>0</v>
      </c>
      <c r="R169" s="193">
        <f>Q169*H169</f>
        <v>0</v>
      </c>
      <c r="S169" s="193">
        <v>0</v>
      </c>
      <c r="T169" s="194">
        <f>S169*H169</f>
        <v>0</v>
      </c>
      <c r="U169" s="34"/>
      <c r="V169" s="34"/>
      <c r="W169" s="34"/>
      <c r="X169" s="34"/>
      <c r="Y169" s="34"/>
      <c r="Z169" s="34"/>
      <c r="AA169" s="34"/>
      <c r="AB169" s="34"/>
      <c r="AC169" s="34"/>
      <c r="AD169" s="34"/>
      <c r="AE169" s="34"/>
      <c r="AR169" s="195" t="s">
        <v>264</v>
      </c>
      <c r="AT169" s="195" t="s">
        <v>248</v>
      </c>
      <c r="AU169" s="195" t="s">
        <v>85</v>
      </c>
      <c r="AY169" s="17" t="s">
        <v>247</v>
      </c>
      <c r="BE169" s="196">
        <f>IF(N169="základní",J169,0)</f>
        <v>0</v>
      </c>
      <c r="BF169" s="196">
        <f>IF(N169="snížená",J169,0)</f>
        <v>0</v>
      </c>
      <c r="BG169" s="196">
        <f>IF(N169="zákl. přenesená",J169,0)</f>
        <v>0</v>
      </c>
      <c r="BH169" s="196">
        <f>IF(N169="sníž. přenesená",J169,0)</f>
        <v>0</v>
      </c>
      <c r="BI169" s="196">
        <f>IF(N169="nulová",J169,0)</f>
        <v>0</v>
      </c>
      <c r="BJ169" s="17" t="s">
        <v>85</v>
      </c>
      <c r="BK169" s="196">
        <f>ROUND(I169*H169,2)</f>
        <v>0</v>
      </c>
      <c r="BL169" s="17" t="s">
        <v>264</v>
      </c>
      <c r="BM169" s="195" t="s">
        <v>577</v>
      </c>
    </row>
    <row r="170" spans="1:65" s="2" customFormat="1" ht="18">
      <c r="A170" s="34"/>
      <c r="B170" s="35"/>
      <c r="C170" s="36"/>
      <c r="D170" s="197" t="s">
        <v>253</v>
      </c>
      <c r="E170" s="36"/>
      <c r="F170" s="198" t="s">
        <v>3982</v>
      </c>
      <c r="G170" s="36"/>
      <c r="H170" s="36"/>
      <c r="I170" s="199"/>
      <c r="J170" s="36"/>
      <c r="K170" s="36"/>
      <c r="L170" s="39"/>
      <c r="M170" s="200"/>
      <c r="N170" s="201"/>
      <c r="O170" s="71"/>
      <c r="P170" s="71"/>
      <c r="Q170" s="71"/>
      <c r="R170" s="71"/>
      <c r="S170" s="71"/>
      <c r="T170" s="72"/>
      <c r="U170" s="34"/>
      <c r="V170" s="34"/>
      <c r="W170" s="34"/>
      <c r="X170" s="34"/>
      <c r="Y170" s="34"/>
      <c r="Z170" s="34"/>
      <c r="AA170" s="34"/>
      <c r="AB170" s="34"/>
      <c r="AC170" s="34"/>
      <c r="AD170" s="34"/>
      <c r="AE170" s="34"/>
      <c r="AT170" s="17" t="s">
        <v>253</v>
      </c>
      <c r="AU170" s="17" t="s">
        <v>85</v>
      </c>
    </row>
    <row r="171" spans="1:65" s="2" customFormat="1" ht="16.5" customHeight="1">
      <c r="A171" s="34"/>
      <c r="B171" s="35"/>
      <c r="C171" s="184" t="s">
        <v>311</v>
      </c>
      <c r="D171" s="184" t="s">
        <v>248</v>
      </c>
      <c r="E171" s="185" t="s">
        <v>275</v>
      </c>
      <c r="F171" s="186" t="s">
        <v>3985</v>
      </c>
      <c r="G171" s="187" t="s">
        <v>416</v>
      </c>
      <c r="H171" s="188">
        <v>1</v>
      </c>
      <c r="I171" s="189"/>
      <c r="J171" s="190">
        <f>ROUND(I171*H171,2)</f>
        <v>0</v>
      </c>
      <c r="K171" s="186" t="s">
        <v>1</v>
      </c>
      <c r="L171" s="39"/>
      <c r="M171" s="191" t="s">
        <v>1</v>
      </c>
      <c r="N171" s="192" t="s">
        <v>42</v>
      </c>
      <c r="O171" s="71"/>
      <c r="P171" s="193">
        <f>O171*H171</f>
        <v>0</v>
      </c>
      <c r="Q171" s="193">
        <v>0</v>
      </c>
      <c r="R171" s="193">
        <f>Q171*H171</f>
        <v>0</v>
      </c>
      <c r="S171" s="193">
        <v>0</v>
      </c>
      <c r="T171" s="194">
        <f>S171*H171</f>
        <v>0</v>
      </c>
      <c r="U171" s="34"/>
      <c r="V171" s="34"/>
      <c r="W171" s="34"/>
      <c r="X171" s="34"/>
      <c r="Y171" s="34"/>
      <c r="Z171" s="34"/>
      <c r="AA171" s="34"/>
      <c r="AB171" s="34"/>
      <c r="AC171" s="34"/>
      <c r="AD171" s="34"/>
      <c r="AE171" s="34"/>
      <c r="AR171" s="195" t="s">
        <v>264</v>
      </c>
      <c r="AT171" s="195" t="s">
        <v>248</v>
      </c>
      <c r="AU171" s="195" t="s">
        <v>85</v>
      </c>
      <c r="AY171" s="17" t="s">
        <v>247</v>
      </c>
      <c r="BE171" s="196">
        <f>IF(N171="základní",J171,0)</f>
        <v>0</v>
      </c>
      <c r="BF171" s="196">
        <f>IF(N171="snížená",J171,0)</f>
        <v>0</v>
      </c>
      <c r="BG171" s="196">
        <f>IF(N171="zákl. přenesená",J171,0)</f>
        <v>0</v>
      </c>
      <c r="BH171" s="196">
        <f>IF(N171="sníž. přenesená",J171,0)</f>
        <v>0</v>
      </c>
      <c r="BI171" s="196">
        <f>IF(N171="nulová",J171,0)</f>
        <v>0</v>
      </c>
      <c r="BJ171" s="17" t="s">
        <v>85</v>
      </c>
      <c r="BK171" s="196">
        <f>ROUND(I171*H171,2)</f>
        <v>0</v>
      </c>
      <c r="BL171" s="17" t="s">
        <v>264</v>
      </c>
      <c r="BM171" s="195" t="s">
        <v>583</v>
      </c>
    </row>
    <row r="172" spans="1:65" s="2" customFormat="1" ht="18">
      <c r="A172" s="34"/>
      <c r="B172" s="35"/>
      <c r="C172" s="36"/>
      <c r="D172" s="197" t="s">
        <v>253</v>
      </c>
      <c r="E172" s="36"/>
      <c r="F172" s="198" t="s">
        <v>3982</v>
      </c>
      <c r="G172" s="36"/>
      <c r="H172" s="36"/>
      <c r="I172" s="199"/>
      <c r="J172" s="36"/>
      <c r="K172" s="36"/>
      <c r="L172" s="39"/>
      <c r="M172" s="200"/>
      <c r="N172" s="201"/>
      <c r="O172" s="71"/>
      <c r="P172" s="71"/>
      <c r="Q172" s="71"/>
      <c r="R172" s="71"/>
      <c r="S172" s="71"/>
      <c r="T172" s="72"/>
      <c r="U172" s="34"/>
      <c r="V172" s="34"/>
      <c r="W172" s="34"/>
      <c r="X172" s="34"/>
      <c r="Y172" s="34"/>
      <c r="Z172" s="34"/>
      <c r="AA172" s="34"/>
      <c r="AB172" s="34"/>
      <c r="AC172" s="34"/>
      <c r="AD172" s="34"/>
      <c r="AE172" s="34"/>
      <c r="AT172" s="17" t="s">
        <v>253</v>
      </c>
      <c r="AU172" s="17" t="s">
        <v>85</v>
      </c>
    </row>
    <row r="173" spans="1:65" s="2" customFormat="1" ht="16.5" customHeight="1">
      <c r="A173" s="34"/>
      <c r="B173" s="35"/>
      <c r="C173" s="184" t="s">
        <v>589</v>
      </c>
      <c r="D173" s="184" t="s">
        <v>248</v>
      </c>
      <c r="E173" s="185" t="s">
        <v>262</v>
      </c>
      <c r="F173" s="186" t="s">
        <v>3986</v>
      </c>
      <c r="G173" s="187" t="s">
        <v>698</v>
      </c>
      <c r="H173" s="188">
        <v>65</v>
      </c>
      <c r="I173" s="189"/>
      <c r="J173" s="190">
        <f>ROUND(I173*H173,2)</f>
        <v>0</v>
      </c>
      <c r="K173" s="186" t="s">
        <v>1</v>
      </c>
      <c r="L173" s="39"/>
      <c r="M173" s="191" t="s">
        <v>1</v>
      </c>
      <c r="N173" s="192" t="s">
        <v>42</v>
      </c>
      <c r="O173" s="71"/>
      <c r="P173" s="193">
        <f>O173*H173</f>
        <v>0</v>
      </c>
      <c r="Q173" s="193">
        <v>0</v>
      </c>
      <c r="R173" s="193">
        <f>Q173*H173</f>
        <v>0</v>
      </c>
      <c r="S173" s="193">
        <v>0</v>
      </c>
      <c r="T173" s="194">
        <f>S173*H173</f>
        <v>0</v>
      </c>
      <c r="U173" s="34"/>
      <c r="V173" s="34"/>
      <c r="W173" s="34"/>
      <c r="X173" s="34"/>
      <c r="Y173" s="34"/>
      <c r="Z173" s="34"/>
      <c r="AA173" s="34"/>
      <c r="AB173" s="34"/>
      <c r="AC173" s="34"/>
      <c r="AD173" s="34"/>
      <c r="AE173" s="34"/>
      <c r="AR173" s="195" t="s">
        <v>264</v>
      </c>
      <c r="AT173" s="195" t="s">
        <v>248</v>
      </c>
      <c r="AU173" s="195" t="s">
        <v>85</v>
      </c>
      <c r="AY173" s="17" t="s">
        <v>247</v>
      </c>
      <c r="BE173" s="196">
        <f>IF(N173="základní",J173,0)</f>
        <v>0</v>
      </c>
      <c r="BF173" s="196">
        <f>IF(N173="snížená",J173,0)</f>
        <v>0</v>
      </c>
      <c r="BG173" s="196">
        <f>IF(N173="zákl. přenesená",J173,0)</f>
        <v>0</v>
      </c>
      <c r="BH173" s="196">
        <f>IF(N173="sníž. přenesená",J173,0)</f>
        <v>0</v>
      </c>
      <c r="BI173" s="196">
        <f>IF(N173="nulová",J173,0)</f>
        <v>0</v>
      </c>
      <c r="BJ173" s="17" t="s">
        <v>85</v>
      </c>
      <c r="BK173" s="196">
        <f>ROUND(I173*H173,2)</f>
        <v>0</v>
      </c>
      <c r="BL173" s="17" t="s">
        <v>264</v>
      </c>
      <c r="BM173" s="195" t="s">
        <v>592</v>
      </c>
    </row>
    <row r="174" spans="1:65" s="2" customFormat="1" ht="18">
      <c r="A174" s="34"/>
      <c r="B174" s="35"/>
      <c r="C174" s="36"/>
      <c r="D174" s="197" t="s">
        <v>253</v>
      </c>
      <c r="E174" s="36"/>
      <c r="F174" s="198" t="s">
        <v>3982</v>
      </c>
      <c r="G174" s="36"/>
      <c r="H174" s="36"/>
      <c r="I174" s="199"/>
      <c r="J174" s="36"/>
      <c r="K174" s="36"/>
      <c r="L174" s="39"/>
      <c r="M174" s="200"/>
      <c r="N174" s="201"/>
      <c r="O174" s="71"/>
      <c r="P174" s="71"/>
      <c r="Q174" s="71"/>
      <c r="R174" s="71"/>
      <c r="S174" s="71"/>
      <c r="T174" s="72"/>
      <c r="U174" s="34"/>
      <c r="V174" s="34"/>
      <c r="W174" s="34"/>
      <c r="X174" s="34"/>
      <c r="Y174" s="34"/>
      <c r="Z174" s="34"/>
      <c r="AA174" s="34"/>
      <c r="AB174" s="34"/>
      <c r="AC174" s="34"/>
      <c r="AD174" s="34"/>
      <c r="AE174" s="34"/>
      <c r="AT174" s="17" t="s">
        <v>253</v>
      </c>
      <c r="AU174" s="17" t="s">
        <v>85</v>
      </c>
    </row>
    <row r="175" spans="1:65" s="2" customFormat="1" ht="16.5" customHeight="1">
      <c r="A175" s="34"/>
      <c r="B175" s="35"/>
      <c r="C175" s="184" t="s">
        <v>316</v>
      </c>
      <c r="D175" s="184" t="s">
        <v>248</v>
      </c>
      <c r="E175" s="185" t="s">
        <v>293</v>
      </c>
      <c r="F175" s="186" t="s">
        <v>3987</v>
      </c>
      <c r="G175" s="187" t="s">
        <v>698</v>
      </c>
      <c r="H175" s="188">
        <v>65</v>
      </c>
      <c r="I175" s="189"/>
      <c r="J175" s="190">
        <f>ROUND(I175*H175,2)</f>
        <v>0</v>
      </c>
      <c r="K175" s="186" t="s">
        <v>1</v>
      </c>
      <c r="L175" s="39"/>
      <c r="M175" s="191" t="s">
        <v>1</v>
      </c>
      <c r="N175" s="192" t="s">
        <v>42</v>
      </c>
      <c r="O175" s="71"/>
      <c r="P175" s="193">
        <f>O175*H175</f>
        <v>0</v>
      </c>
      <c r="Q175" s="193">
        <v>0</v>
      </c>
      <c r="R175" s="193">
        <f>Q175*H175</f>
        <v>0</v>
      </c>
      <c r="S175" s="193">
        <v>0</v>
      </c>
      <c r="T175" s="194">
        <f>S175*H175</f>
        <v>0</v>
      </c>
      <c r="U175" s="34"/>
      <c r="V175" s="34"/>
      <c r="W175" s="34"/>
      <c r="X175" s="34"/>
      <c r="Y175" s="34"/>
      <c r="Z175" s="34"/>
      <c r="AA175" s="34"/>
      <c r="AB175" s="34"/>
      <c r="AC175" s="34"/>
      <c r="AD175" s="34"/>
      <c r="AE175" s="34"/>
      <c r="AR175" s="195" t="s">
        <v>264</v>
      </c>
      <c r="AT175" s="195" t="s">
        <v>248</v>
      </c>
      <c r="AU175" s="195" t="s">
        <v>85</v>
      </c>
      <c r="AY175" s="17" t="s">
        <v>247</v>
      </c>
      <c r="BE175" s="196">
        <f>IF(N175="základní",J175,0)</f>
        <v>0</v>
      </c>
      <c r="BF175" s="196">
        <f>IF(N175="snížená",J175,0)</f>
        <v>0</v>
      </c>
      <c r="BG175" s="196">
        <f>IF(N175="zákl. přenesená",J175,0)</f>
        <v>0</v>
      </c>
      <c r="BH175" s="196">
        <f>IF(N175="sníž. přenesená",J175,0)</f>
        <v>0</v>
      </c>
      <c r="BI175" s="196">
        <f>IF(N175="nulová",J175,0)</f>
        <v>0</v>
      </c>
      <c r="BJ175" s="17" t="s">
        <v>85</v>
      </c>
      <c r="BK175" s="196">
        <f>ROUND(I175*H175,2)</f>
        <v>0</v>
      </c>
      <c r="BL175" s="17" t="s">
        <v>264</v>
      </c>
      <c r="BM175" s="195" t="s">
        <v>599</v>
      </c>
    </row>
    <row r="176" spans="1:65" s="2" customFormat="1" ht="18">
      <c r="A176" s="34"/>
      <c r="B176" s="35"/>
      <c r="C176" s="36"/>
      <c r="D176" s="197" t="s">
        <v>253</v>
      </c>
      <c r="E176" s="36"/>
      <c r="F176" s="198" t="s">
        <v>3982</v>
      </c>
      <c r="G176" s="36"/>
      <c r="H176" s="36"/>
      <c r="I176" s="199"/>
      <c r="J176" s="36"/>
      <c r="K176" s="36"/>
      <c r="L176" s="39"/>
      <c r="M176" s="200"/>
      <c r="N176" s="201"/>
      <c r="O176" s="71"/>
      <c r="P176" s="71"/>
      <c r="Q176" s="71"/>
      <c r="R176" s="71"/>
      <c r="S176" s="71"/>
      <c r="T176" s="72"/>
      <c r="U176" s="34"/>
      <c r="V176" s="34"/>
      <c r="W176" s="34"/>
      <c r="X176" s="34"/>
      <c r="Y176" s="34"/>
      <c r="Z176" s="34"/>
      <c r="AA176" s="34"/>
      <c r="AB176" s="34"/>
      <c r="AC176" s="34"/>
      <c r="AD176" s="34"/>
      <c r="AE176" s="34"/>
      <c r="AT176" s="17" t="s">
        <v>253</v>
      </c>
      <c r="AU176" s="17" t="s">
        <v>85</v>
      </c>
    </row>
    <row r="177" spans="1:65" s="2" customFormat="1" ht="16.5" customHeight="1">
      <c r="A177" s="34"/>
      <c r="B177" s="35"/>
      <c r="C177" s="184" t="s">
        <v>606</v>
      </c>
      <c r="D177" s="184" t="s">
        <v>248</v>
      </c>
      <c r="E177" s="185" t="s">
        <v>271</v>
      </c>
      <c r="F177" s="186" t="s">
        <v>3988</v>
      </c>
      <c r="G177" s="187" t="s">
        <v>698</v>
      </c>
      <c r="H177" s="188">
        <v>94</v>
      </c>
      <c r="I177" s="189"/>
      <c r="J177" s="190">
        <f>ROUND(I177*H177,2)</f>
        <v>0</v>
      </c>
      <c r="K177" s="186" t="s">
        <v>1</v>
      </c>
      <c r="L177" s="39"/>
      <c r="M177" s="191" t="s">
        <v>1</v>
      </c>
      <c r="N177" s="192" t="s">
        <v>42</v>
      </c>
      <c r="O177" s="71"/>
      <c r="P177" s="193">
        <f>O177*H177</f>
        <v>0</v>
      </c>
      <c r="Q177" s="193">
        <v>0</v>
      </c>
      <c r="R177" s="193">
        <f>Q177*H177</f>
        <v>0</v>
      </c>
      <c r="S177" s="193">
        <v>0</v>
      </c>
      <c r="T177" s="194">
        <f>S177*H177</f>
        <v>0</v>
      </c>
      <c r="U177" s="34"/>
      <c r="V177" s="34"/>
      <c r="W177" s="34"/>
      <c r="X177" s="34"/>
      <c r="Y177" s="34"/>
      <c r="Z177" s="34"/>
      <c r="AA177" s="34"/>
      <c r="AB177" s="34"/>
      <c r="AC177" s="34"/>
      <c r="AD177" s="34"/>
      <c r="AE177" s="34"/>
      <c r="AR177" s="195" t="s">
        <v>264</v>
      </c>
      <c r="AT177" s="195" t="s">
        <v>248</v>
      </c>
      <c r="AU177" s="195" t="s">
        <v>85</v>
      </c>
      <c r="AY177" s="17" t="s">
        <v>247</v>
      </c>
      <c r="BE177" s="196">
        <f>IF(N177="základní",J177,0)</f>
        <v>0</v>
      </c>
      <c r="BF177" s="196">
        <f>IF(N177="snížená",J177,0)</f>
        <v>0</v>
      </c>
      <c r="BG177" s="196">
        <f>IF(N177="zákl. přenesená",J177,0)</f>
        <v>0</v>
      </c>
      <c r="BH177" s="196">
        <f>IF(N177="sníž. přenesená",J177,0)</f>
        <v>0</v>
      </c>
      <c r="BI177" s="196">
        <f>IF(N177="nulová",J177,0)</f>
        <v>0</v>
      </c>
      <c r="BJ177" s="17" t="s">
        <v>85</v>
      </c>
      <c r="BK177" s="196">
        <f>ROUND(I177*H177,2)</f>
        <v>0</v>
      </c>
      <c r="BL177" s="17" t="s">
        <v>264</v>
      </c>
      <c r="BM177" s="195" t="s">
        <v>609</v>
      </c>
    </row>
    <row r="178" spans="1:65" s="2" customFormat="1" ht="18">
      <c r="A178" s="34"/>
      <c r="B178" s="35"/>
      <c r="C178" s="36"/>
      <c r="D178" s="197" t="s">
        <v>253</v>
      </c>
      <c r="E178" s="36"/>
      <c r="F178" s="198" t="s">
        <v>3982</v>
      </c>
      <c r="G178" s="36"/>
      <c r="H178" s="36"/>
      <c r="I178" s="199"/>
      <c r="J178" s="36"/>
      <c r="K178" s="36"/>
      <c r="L178" s="39"/>
      <c r="M178" s="200"/>
      <c r="N178" s="201"/>
      <c r="O178" s="71"/>
      <c r="P178" s="71"/>
      <c r="Q178" s="71"/>
      <c r="R178" s="71"/>
      <c r="S178" s="71"/>
      <c r="T178" s="72"/>
      <c r="U178" s="34"/>
      <c r="V178" s="34"/>
      <c r="W178" s="34"/>
      <c r="X178" s="34"/>
      <c r="Y178" s="34"/>
      <c r="Z178" s="34"/>
      <c r="AA178" s="34"/>
      <c r="AB178" s="34"/>
      <c r="AC178" s="34"/>
      <c r="AD178" s="34"/>
      <c r="AE178" s="34"/>
      <c r="AT178" s="17" t="s">
        <v>253</v>
      </c>
      <c r="AU178" s="17" t="s">
        <v>85</v>
      </c>
    </row>
    <row r="179" spans="1:65" s="2" customFormat="1" ht="16.5" customHeight="1">
      <c r="A179" s="34"/>
      <c r="B179" s="35"/>
      <c r="C179" s="184" t="s">
        <v>516</v>
      </c>
      <c r="D179" s="184" t="s">
        <v>248</v>
      </c>
      <c r="E179" s="185" t="s">
        <v>299</v>
      </c>
      <c r="F179" s="186" t="s">
        <v>3989</v>
      </c>
      <c r="G179" s="187" t="s">
        <v>698</v>
      </c>
      <c r="H179" s="188">
        <v>94</v>
      </c>
      <c r="I179" s="189"/>
      <c r="J179" s="190">
        <f>ROUND(I179*H179,2)</f>
        <v>0</v>
      </c>
      <c r="K179" s="186" t="s">
        <v>1</v>
      </c>
      <c r="L179" s="39"/>
      <c r="M179" s="191" t="s">
        <v>1</v>
      </c>
      <c r="N179" s="192" t="s">
        <v>42</v>
      </c>
      <c r="O179" s="71"/>
      <c r="P179" s="193">
        <f>O179*H179</f>
        <v>0</v>
      </c>
      <c r="Q179" s="193">
        <v>0</v>
      </c>
      <c r="R179" s="193">
        <f>Q179*H179</f>
        <v>0</v>
      </c>
      <c r="S179" s="193">
        <v>0</v>
      </c>
      <c r="T179" s="194">
        <f>S179*H179</f>
        <v>0</v>
      </c>
      <c r="U179" s="34"/>
      <c r="V179" s="34"/>
      <c r="W179" s="34"/>
      <c r="X179" s="34"/>
      <c r="Y179" s="34"/>
      <c r="Z179" s="34"/>
      <c r="AA179" s="34"/>
      <c r="AB179" s="34"/>
      <c r="AC179" s="34"/>
      <c r="AD179" s="34"/>
      <c r="AE179" s="34"/>
      <c r="AR179" s="195" t="s">
        <v>264</v>
      </c>
      <c r="AT179" s="195" t="s">
        <v>248</v>
      </c>
      <c r="AU179" s="195" t="s">
        <v>85</v>
      </c>
      <c r="AY179" s="17" t="s">
        <v>247</v>
      </c>
      <c r="BE179" s="196">
        <f>IF(N179="základní",J179,0)</f>
        <v>0</v>
      </c>
      <c r="BF179" s="196">
        <f>IF(N179="snížená",J179,0)</f>
        <v>0</v>
      </c>
      <c r="BG179" s="196">
        <f>IF(N179="zákl. přenesená",J179,0)</f>
        <v>0</v>
      </c>
      <c r="BH179" s="196">
        <f>IF(N179="sníž. přenesená",J179,0)</f>
        <v>0</v>
      </c>
      <c r="BI179" s="196">
        <f>IF(N179="nulová",J179,0)</f>
        <v>0</v>
      </c>
      <c r="BJ179" s="17" t="s">
        <v>85</v>
      </c>
      <c r="BK179" s="196">
        <f>ROUND(I179*H179,2)</f>
        <v>0</v>
      </c>
      <c r="BL179" s="17" t="s">
        <v>264</v>
      </c>
      <c r="BM179" s="195" t="s">
        <v>616</v>
      </c>
    </row>
    <row r="180" spans="1:65" s="2" customFormat="1" ht="18">
      <c r="A180" s="34"/>
      <c r="B180" s="35"/>
      <c r="C180" s="36"/>
      <c r="D180" s="197" t="s">
        <v>253</v>
      </c>
      <c r="E180" s="36"/>
      <c r="F180" s="198" t="s">
        <v>3982</v>
      </c>
      <c r="G180" s="36"/>
      <c r="H180" s="36"/>
      <c r="I180" s="199"/>
      <c r="J180" s="36"/>
      <c r="K180" s="36"/>
      <c r="L180" s="39"/>
      <c r="M180" s="200"/>
      <c r="N180" s="201"/>
      <c r="O180" s="71"/>
      <c r="P180" s="71"/>
      <c r="Q180" s="71"/>
      <c r="R180" s="71"/>
      <c r="S180" s="71"/>
      <c r="T180" s="72"/>
      <c r="U180" s="34"/>
      <c r="V180" s="34"/>
      <c r="W180" s="34"/>
      <c r="X180" s="34"/>
      <c r="Y180" s="34"/>
      <c r="Z180" s="34"/>
      <c r="AA180" s="34"/>
      <c r="AB180" s="34"/>
      <c r="AC180" s="34"/>
      <c r="AD180" s="34"/>
      <c r="AE180" s="34"/>
      <c r="AT180" s="17" t="s">
        <v>253</v>
      </c>
      <c r="AU180" s="17" t="s">
        <v>85</v>
      </c>
    </row>
    <row r="181" spans="1:65" s="2" customFormat="1" ht="16.5" customHeight="1">
      <c r="A181" s="34"/>
      <c r="B181" s="35"/>
      <c r="C181" s="184" t="s">
        <v>620</v>
      </c>
      <c r="D181" s="184" t="s">
        <v>248</v>
      </c>
      <c r="E181" s="185" t="s">
        <v>279</v>
      </c>
      <c r="F181" s="186" t="s">
        <v>3990</v>
      </c>
      <c r="G181" s="187" t="s">
        <v>698</v>
      </c>
      <c r="H181" s="188">
        <v>60</v>
      </c>
      <c r="I181" s="189"/>
      <c r="J181" s="190">
        <f>ROUND(I181*H181,2)</f>
        <v>0</v>
      </c>
      <c r="K181" s="186" t="s">
        <v>1</v>
      </c>
      <c r="L181" s="39"/>
      <c r="M181" s="191" t="s">
        <v>1</v>
      </c>
      <c r="N181" s="192" t="s">
        <v>42</v>
      </c>
      <c r="O181" s="71"/>
      <c r="P181" s="193">
        <f>O181*H181</f>
        <v>0</v>
      </c>
      <c r="Q181" s="193">
        <v>0</v>
      </c>
      <c r="R181" s="193">
        <f>Q181*H181</f>
        <v>0</v>
      </c>
      <c r="S181" s="193">
        <v>0</v>
      </c>
      <c r="T181" s="194">
        <f>S181*H181</f>
        <v>0</v>
      </c>
      <c r="U181" s="34"/>
      <c r="V181" s="34"/>
      <c r="W181" s="34"/>
      <c r="X181" s="34"/>
      <c r="Y181" s="34"/>
      <c r="Z181" s="34"/>
      <c r="AA181" s="34"/>
      <c r="AB181" s="34"/>
      <c r="AC181" s="34"/>
      <c r="AD181" s="34"/>
      <c r="AE181" s="34"/>
      <c r="AR181" s="195" t="s">
        <v>264</v>
      </c>
      <c r="AT181" s="195" t="s">
        <v>248</v>
      </c>
      <c r="AU181" s="195" t="s">
        <v>85</v>
      </c>
      <c r="AY181" s="17" t="s">
        <v>247</v>
      </c>
      <c r="BE181" s="196">
        <f>IF(N181="základní",J181,0)</f>
        <v>0</v>
      </c>
      <c r="BF181" s="196">
        <f>IF(N181="snížená",J181,0)</f>
        <v>0</v>
      </c>
      <c r="BG181" s="196">
        <f>IF(N181="zákl. přenesená",J181,0)</f>
        <v>0</v>
      </c>
      <c r="BH181" s="196">
        <f>IF(N181="sníž. přenesená",J181,0)</f>
        <v>0</v>
      </c>
      <c r="BI181" s="196">
        <f>IF(N181="nulová",J181,0)</f>
        <v>0</v>
      </c>
      <c r="BJ181" s="17" t="s">
        <v>85</v>
      </c>
      <c r="BK181" s="196">
        <f>ROUND(I181*H181,2)</f>
        <v>0</v>
      </c>
      <c r="BL181" s="17" t="s">
        <v>264</v>
      </c>
      <c r="BM181" s="195" t="s">
        <v>623</v>
      </c>
    </row>
    <row r="182" spans="1:65" s="2" customFormat="1" ht="18">
      <c r="A182" s="34"/>
      <c r="B182" s="35"/>
      <c r="C182" s="36"/>
      <c r="D182" s="197" t="s">
        <v>253</v>
      </c>
      <c r="E182" s="36"/>
      <c r="F182" s="198" t="s">
        <v>3982</v>
      </c>
      <c r="G182" s="36"/>
      <c r="H182" s="36"/>
      <c r="I182" s="199"/>
      <c r="J182" s="36"/>
      <c r="K182" s="36"/>
      <c r="L182" s="39"/>
      <c r="M182" s="200"/>
      <c r="N182" s="201"/>
      <c r="O182" s="71"/>
      <c r="P182" s="71"/>
      <c r="Q182" s="71"/>
      <c r="R182" s="71"/>
      <c r="S182" s="71"/>
      <c r="T182" s="72"/>
      <c r="U182" s="34"/>
      <c r="V182" s="34"/>
      <c r="W182" s="34"/>
      <c r="X182" s="34"/>
      <c r="Y182" s="34"/>
      <c r="Z182" s="34"/>
      <c r="AA182" s="34"/>
      <c r="AB182" s="34"/>
      <c r="AC182" s="34"/>
      <c r="AD182" s="34"/>
      <c r="AE182" s="34"/>
      <c r="AT182" s="17" t="s">
        <v>253</v>
      </c>
      <c r="AU182" s="17" t="s">
        <v>85</v>
      </c>
    </row>
    <row r="183" spans="1:65" s="2" customFormat="1" ht="16.5" customHeight="1">
      <c r="A183" s="34"/>
      <c r="B183" s="35"/>
      <c r="C183" s="184" t="s">
        <v>525</v>
      </c>
      <c r="D183" s="184" t="s">
        <v>248</v>
      </c>
      <c r="E183" s="185" t="s">
        <v>305</v>
      </c>
      <c r="F183" s="186" t="s">
        <v>3991</v>
      </c>
      <c r="G183" s="187" t="s">
        <v>698</v>
      </c>
      <c r="H183" s="188">
        <v>60</v>
      </c>
      <c r="I183" s="189"/>
      <c r="J183" s="190">
        <f>ROUND(I183*H183,2)</f>
        <v>0</v>
      </c>
      <c r="K183" s="186" t="s">
        <v>1</v>
      </c>
      <c r="L183" s="39"/>
      <c r="M183" s="191" t="s">
        <v>1</v>
      </c>
      <c r="N183" s="192" t="s">
        <v>42</v>
      </c>
      <c r="O183" s="71"/>
      <c r="P183" s="193">
        <f>O183*H183</f>
        <v>0</v>
      </c>
      <c r="Q183" s="193">
        <v>0</v>
      </c>
      <c r="R183" s="193">
        <f>Q183*H183</f>
        <v>0</v>
      </c>
      <c r="S183" s="193">
        <v>0</v>
      </c>
      <c r="T183" s="194">
        <f>S183*H183</f>
        <v>0</v>
      </c>
      <c r="U183" s="34"/>
      <c r="V183" s="34"/>
      <c r="W183" s="34"/>
      <c r="X183" s="34"/>
      <c r="Y183" s="34"/>
      <c r="Z183" s="34"/>
      <c r="AA183" s="34"/>
      <c r="AB183" s="34"/>
      <c r="AC183" s="34"/>
      <c r="AD183" s="34"/>
      <c r="AE183" s="34"/>
      <c r="AR183" s="195" t="s">
        <v>264</v>
      </c>
      <c r="AT183" s="195" t="s">
        <v>248</v>
      </c>
      <c r="AU183" s="195" t="s">
        <v>85</v>
      </c>
      <c r="AY183" s="17" t="s">
        <v>247</v>
      </c>
      <c r="BE183" s="196">
        <f>IF(N183="základní",J183,0)</f>
        <v>0</v>
      </c>
      <c r="BF183" s="196">
        <f>IF(N183="snížená",J183,0)</f>
        <v>0</v>
      </c>
      <c r="BG183" s="196">
        <f>IF(N183="zákl. přenesená",J183,0)</f>
        <v>0</v>
      </c>
      <c r="BH183" s="196">
        <f>IF(N183="sníž. přenesená",J183,0)</f>
        <v>0</v>
      </c>
      <c r="BI183" s="196">
        <f>IF(N183="nulová",J183,0)</f>
        <v>0</v>
      </c>
      <c r="BJ183" s="17" t="s">
        <v>85</v>
      </c>
      <c r="BK183" s="196">
        <f>ROUND(I183*H183,2)</f>
        <v>0</v>
      </c>
      <c r="BL183" s="17" t="s">
        <v>264</v>
      </c>
      <c r="BM183" s="195" t="s">
        <v>629</v>
      </c>
    </row>
    <row r="184" spans="1:65" s="2" customFormat="1" ht="18">
      <c r="A184" s="34"/>
      <c r="B184" s="35"/>
      <c r="C184" s="36"/>
      <c r="D184" s="197" t="s">
        <v>253</v>
      </c>
      <c r="E184" s="36"/>
      <c r="F184" s="198" t="s">
        <v>3982</v>
      </c>
      <c r="G184" s="36"/>
      <c r="H184" s="36"/>
      <c r="I184" s="199"/>
      <c r="J184" s="36"/>
      <c r="K184" s="36"/>
      <c r="L184" s="39"/>
      <c r="M184" s="200"/>
      <c r="N184" s="201"/>
      <c r="O184" s="71"/>
      <c r="P184" s="71"/>
      <c r="Q184" s="71"/>
      <c r="R184" s="71"/>
      <c r="S184" s="71"/>
      <c r="T184" s="72"/>
      <c r="U184" s="34"/>
      <c r="V184" s="34"/>
      <c r="W184" s="34"/>
      <c r="X184" s="34"/>
      <c r="Y184" s="34"/>
      <c r="Z184" s="34"/>
      <c r="AA184" s="34"/>
      <c r="AB184" s="34"/>
      <c r="AC184" s="34"/>
      <c r="AD184" s="34"/>
      <c r="AE184" s="34"/>
      <c r="AT184" s="17" t="s">
        <v>253</v>
      </c>
      <c r="AU184" s="17" t="s">
        <v>85</v>
      </c>
    </row>
    <row r="185" spans="1:65" s="2" customFormat="1" ht="33" customHeight="1">
      <c r="A185" s="34"/>
      <c r="B185" s="35"/>
      <c r="C185" s="184" t="s">
        <v>633</v>
      </c>
      <c r="D185" s="184" t="s">
        <v>248</v>
      </c>
      <c r="E185" s="185" t="s">
        <v>291</v>
      </c>
      <c r="F185" s="186" t="s">
        <v>3992</v>
      </c>
      <c r="G185" s="187" t="s">
        <v>698</v>
      </c>
      <c r="H185" s="188">
        <v>15</v>
      </c>
      <c r="I185" s="189"/>
      <c r="J185" s="190">
        <f>ROUND(I185*H185,2)</f>
        <v>0</v>
      </c>
      <c r="K185" s="186" t="s">
        <v>1</v>
      </c>
      <c r="L185" s="39"/>
      <c r="M185" s="191" t="s">
        <v>1</v>
      </c>
      <c r="N185" s="192" t="s">
        <v>42</v>
      </c>
      <c r="O185" s="71"/>
      <c r="P185" s="193">
        <f>O185*H185</f>
        <v>0</v>
      </c>
      <c r="Q185" s="193">
        <v>0</v>
      </c>
      <c r="R185" s="193">
        <f>Q185*H185</f>
        <v>0</v>
      </c>
      <c r="S185" s="193">
        <v>0</v>
      </c>
      <c r="T185" s="194">
        <f>S185*H185</f>
        <v>0</v>
      </c>
      <c r="U185" s="34"/>
      <c r="V185" s="34"/>
      <c r="W185" s="34"/>
      <c r="X185" s="34"/>
      <c r="Y185" s="34"/>
      <c r="Z185" s="34"/>
      <c r="AA185" s="34"/>
      <c r="AB185" s="34"/>
      <c r="AC185" s="34"/>
      <c r="AD185" s="34"/>
      <c r="AE185" s="34"/>
      <c r="AR185" s="195" t="s">
        <v>264</v>
      </c>
      <c r="AT185" s="195" t="s">
        <v>248</v>
      </c>
      <c r="AU185" s="195" t="s">
        <v>85</v>
      </c>
      <c r="AY185" s="17" t="s">
        <v>247</v>
      </c>
      <c r="BE185" s="196">
        <f>IF(N185="základní",J185,0)</f>
        <v>0</v>
      </c>
      <c r="BF185" s="196">
        <f>IF(N185="snížená",J185,0)</f>
        <v>0</v>
      </c>
      <c r="BG185" s="196">
        <f>IF(N185="zákl. přenesená",J185,0)</f>
        <v>0</v>
      </c>
      <c r="BH185" s="196">
        <f>IF(N185="sníž. přenesená",J185,0)</f>
        <v>0</v>
      </c>
      <c r="BI185" s="196">
        <f>IF(N185="nulová",J185,0)</f>
        <v>0</v>
      </c>
      <c r="BJ185" s="17" t="s">
        <v>85</v>
      </c>
      <c r="BK185" s="196">
        <f>ROUND(I185*H185,2)</f>
        <v>0</v>
      </c>
      <c r="BL185" s="17" t="s">
        <v>264</v>
      </c>
      <c r="BM185" s="195" t="s">
        <v>636</v>
      </c>
    </row>
    <row r="186" spans="1:65" s="2" customFormat="1" ht="18">
      <c r="A186" s="34"/>
      <c r="B186" s="35"/>
      <c r="C186" s="36"/>
      <c r="D186" s="197" t="s">
        <v>253</v>
      </c>
      <c r="E186" s="36"/>
      <c r="F186" s="198" t="s">
        <v>3982</v>
      </c>
      <c r="G186" s="36"/>
      <c r="H186" s="36"/>
      <c r="I186" s="199"/>
      <c r="J186" s="36"/>
      <c r="K186" s="36"/>
      <c r="L186" s="39"/>
      <c r="M186" s="200"/>
      <c r="N186" s="201"/>
      <c r="O186" s="71"/>
      <c r="P186" s="71"/>
      <c r="Q186" s="71"/>
      <c r="R186" s="71"/>
      <c r="S186" s="71"/>
      <c r="T186" s="72"/>
      <c r="U186" s="34"/>
      <c r="V186" s="34"/>
      <c r="W186" s="34"/>
      <c r="X186" s="34"/>
      <c r="Y186" s="34"/>
      <c r="Z186" s="34"/>
      <c r="AA186" s="34"/>
      <c r="AB186" s="34"/>
      <c r="AC186" s="34"/>
      <c r="AD186" s="34"/>
      <c r="AE186" s="34"/>
      <c r="AT186" s="17" t="s">
        <v>253</v>
      </c>
      <c r="AU186" s="17" t="s">
        <v>85</v>
      </c>
    </row>
    <row r="187" spans="1:65" s="2" customFormat="1" ht="44.25" customHeight="1">
      <c r="A187" s="34"/>
      <c r="B187" s="35"/>
      <c r="C187" s="184" t="s">
        <v>530</v>
      </c>
      <c r="D187" s="184" t="s">
        <v>248</v>
      </c>
      <c r="E187" s="185" t="s">
        <v>313</v>
      </c>
      <c r="F187" s="186" t="s">
        <v>3993</v>
      </c>
      <c r="G187" s="187" t="s">
        <v>698</v>
      </c>
      <c r="H187" s="188">
        <v>15</v>
      </c>
      <c r="I187" s="189"/>
      <c r="J187" s="190">
        <f>ROUND(I187*H187,2)</f>
        <v>0</v>
      </c>
      <c r="K187" s="186" t="s">
        <v>1</v>
      </c>
      <c r="L187" s="39"/>
      <c r="M187" s="191" t="s">
        <v>1</v>
      </c>
      <c r="N187" s="192" t="s">
        <v>42</v>
      </c>
      <c r="O187" s="71"/>
      <c r="P187" s="193">
        <f>O187*H187</f>
        <v>0</v>
      </c>
      <c r="Q187" s="193">
        <v>0</v>
      </c>
      <c r="R187" s="193">
        <f>Q187*H187</f>
        <v>0</v>
      </c>
      <c r="S187" s="193">
        <v>0</v>
      </c>
      <c r="T187" s="194">
        <f>S187*H187</f>
        <v>0</v>
      </c>
      <c r="U187" s="34"/>
      <c r="V187" s="34"/>
      <c r="W187" s="34"/>
      <c r="X187" s="34"/>
      <c r="Y187" s="34"/>
      <c r="Z187" s="34"/>
      <c r="AA187" s="34"/>
      <c r="AB187" s="34"/>
      <c r="AC187" s="34"/>
      <c r="AD187" s="34"/>
      <c r="AE187" s="34"/>
      <c r="AR187" s="195" t="s">
        <v>264</v>
      </c>
      <c r="AT187" s="195" t="s">
        <v>248</v>
      </c>
      <c r="AU187" s="195" t="s">
        <v>85</v>
      </c>
      <c r="AY187" s="17" t="s">
        <v>247</v>
      </c>
      <c r="BE187" s="196">
        <f>IF(N187="základní",J187,0)</f>
        <v>0</v>
      </c>
      <c r="BF187" s="196">
        <f>IF(N187="snížená",J187,0)</f>
        <v>0</v>
      </c>
      <c r="BG187" s="196">
        <f>IF(N187="zákl. přenesená",J187,0)</f>
        <v>0</v>
      </c>
      <c r="BH187" s="196">
        <f>IF(N187="sníž. přenesená",J187,0)</f>
        <v>0</v>
      </c>
      <c r="BI187" s="196">
        <f>IF(N187="nulová",J187,0)</f>
        <v>0</v>
      </c>
      <c r="BJ187" s="17" t="s">
        <v>85</v>
      </c>
      <c r="BK187" s="196">
        <f>ROUND(I187*H187,2)</f>
        <v>0</v>
      </c>
      <c r="BL187" s="17" t="s">
        <v>264</v>
      </c>
      <c r="BM187" s="195" t="s">
        <v>641</v>
      </c>
    </row>
    <row r="188" spans="1:65" s="2" customFormat="1" ht="18">
      <c r="A188" s="34"/>
      <c r="B188" s="35"/>
      <c r="C188" s="36"/>
      <c r="D188" s="197" t="s">
        <v>253</v>
      </c>
      <c r="E188" s="36"/>
      <c r="F188" s="198" t="s">
        <v>3982</v>
      </c>
      <c r="G188" s="36"/>
      <c r="H188" s="36"/>
      <c r="I188" s="199"/>
      <c r="J188" s="36"/>
      <c r="K188" s="36"/>
      <c r="L188" s="39"/>
      <c r="M188" s="200"/>
      <c r="N188" s="201"/>
      <c r="O188" s="71"/>
      <c r="P188" s="71"/>
      <c r="Q188" s="71"/>
      <c r="R188" s="71"/>
      <c r="S188" s="71"/>
      <c r="T188" s="72"/>
      <c r="U188" s="34"/>
      <c r="V188" s="34"/>
      <c r="W188" s="34"/>
      <c r="X188" s="34"/>
      <c r="Y188" s="34"/>
      <c r="Z188" s="34"/>
      <c r="AA188" s="34"/>
      <c r="AB188" s="34"/>
      <c r="AC188" s="34"/>
      <c r="AD188" s="34"/>
      <c r="AE188" s="34"/>
      <c r="AT188" s="17" t="s">
        <v>253</v>
      </c>
      <c r="AU188" s="17" t="s">
        <v>85</v>
      </c>
    </row>
    <row r="189" spans="1:65" s="2" customFormat="1" ht="24.15" customHeight="1">
      <c r="A189" s="34"/>
      <c r="B189" s="35"/>
      <c r="C189" s="184" t="s">
        <v>644</v>
      </c>
      <c r="D189" s="184" t="s">
        <v>248</v>
      </c>
      <c r="E189" s="185" t="s">
        <v>296</v>
      </c>
      <c r="F189" s="186" t="s">
        <v>3994</v>
      </c>
      <c r="G189" s="187" t="s">
        <v>698</v>
      </c>
      <c r="H189" s="188">
        <v>79</v>
      </c>
      <c r="I189" s="189"/>
      <c r="J189" s="190">
        <f>ROUND(I189*H189,2)</f>
        <v>0</v>
      </c>
      <c r="K189" s="186" t="s">
        <v>1</v>
      </c>
      <c r="L189" s="39"/>
      <c r="M189" s="191" t="s">
        <v>1</v>
      </c>
      <c r="N189" s="192" t="s">
        <v>42</v>
      </c>
      <c r="O189" s="71"/>
      <c r="P189" s="193">
        <f>O189*H189</f>
        <v>0</v>
      </c>
      <c r="Q189" s="193">
        <v>0</v>
      </c>
      <c r="R189" s="193">
        <f>Q189*H189</f>
        <v>0</v>
      </c>
      <c r="S189" s="193">
        <v>0</v>
      </c>
      <c r="T189" s="194">
        <f>S189*H189</f>
        <v>0</v>
      </c>
      <c r="U189" s="34"/>
      <c r="V189" s="34"/>
      <c r="W189" s="34"/>
      <c r="X189" s="34"/>
      <c r="Y189" s="34"/>
      <c r="Z189" s="34"/>
      <c r="AA189" s="34"/>
      <c r="AB189" s="34"/>
      <c r="AC189" s="34"/>
      <c r="AD189" s="34"/>
      <c r="AE189" s="34"/>
      <c r="AR189" s="195" t="s">
        <v>264</v>
      </c>
      <c r="AT189" s="195" t="s">
        <v>248</v>
      </c>
      <c r="AU189" s="195" t="s">
        <v>85</v>
      </c>
      <c r="AY189" s="17" t="s">
        <v>247</v>
      </c>
      <c r="BE189" s="196">
        <f>IF(N189="základní",J189,0)</f>
        <v>0</v>
      </c>
      <c r="BF189" s="196">
        <f>IF(N189="snížená",J189,0)</f>
        <v>0</v>
      </c>
      <c r="BG189" s="196">
        <f>IF(N189="zákl. přenesená",J189,0)</f>
        <v>0</v>
      </c>
      <c r="BH189" s="196">
        <f>IF(N189="sníž. přenesená",J189,0)</f>
        <v>0</v>
      </c>
      <c r="BI189" s="196">
        <f>IF(N189="nulová",J189,0)</f>
        <v>0</v>
      </c>
      <c r="BJ189" s="17" t="s">
        <v>85</v>
      </c>
      <c r="BK189" s="196">
        <f>ROUND(I189*H189,2)</f>
        <v>0</v>
      </c>
      <c r="BL189" s="17" t="s">
        <v>264</v>
      </c>
      <c r="BM189" s="195" t="s">
        <v>647</v>
      </c>
    </row>
    <row r="190" spans="1:65" s="2" customFormat="1" ht="18">
      <c r="A190" s="34"/>
      <c r="B190" s="35"/>
      <c r="C190" s="36"/>
      <c r="D190" s="197" t="s">
        <v>253</v>
      </c>
      <c r="E190" s="36"/>
      <c r="F190" s="198" t="s">
        <v>3982</v>
      </c>
      <c r="G190" s="36"/>
      <c r="H190" s="36"/>
      <c r="I190" s="199"/>
      <c r="J190" s="36"/>
      <c r="K190" s="36"/>
      <c r="L190" s="39"/>
      <c r="M190" s="200"/>
      <c r="N190" s="201"/>
      <c r="O190" s="71"/>
      <c r="P190" s="71"/>
      <c r="Q190" s="71"/>
      <c r="R190" s="71"/>
      <c r="S190" s="71"/>
      <c r="T190" s="72"/>
      <c r="U190" s="34"/>
      <c r="V190" s="34"/>
      <c r="W190" s="34"/>
      <c r="X190" s="34"/>
      <c r="Y190" s="34"/>
      <c r="Z190" s="34"/>
      <c r="AA190" s="34"/>
      <c r="AB190" s="34"/>
      <c r="AC190" s="34"/>
      <c r="AD190" s="34"/>
      <c r="AE190" s="34"/>
      <c r="AT190" s="17" t="s">
        <v>253</v>
      </c>
      <c r="AU190" s="17" t="s">
        <v>85</v>
      </c>
    </row>
    <row r="191" spans="1:65" s="2" customFormat="1" ht="44.25" customHeight="1">
      <c r="A191" s="34"/>
      <c r="B191" s="35"/>
      <c r="C191" s="184" t="s">
        <v>539</v>
      </c>
      <c r="D191" s="184" t="s">
        <v>248</v>
      </c>
      <c r="E191" s="185" t="s">
        <v>8</v>
      </c>
      <c r="F191" s="186" t="s">
        <v>3995</v>
      </c>
      <c r="G191" s="187" t="s">
        <v>698</v>
      </c>
      <c r="H191" s="188">
        <v>5</v>
      </c>
      <c r="I191" s="189"/>
      <c r="J191" s="190">
        <f>ROUND(I191*H191,2)</f>
        <v>0</v>
      </c>
      <c r="K191" s="186" t="s">
        <v>1</v>
      </c>
      <c r="L191" s="39"/>
      <c r="M191" s="191" t="s">
        <v>1</v>
      </c>
      <c r="N191" s="192" t="s">
        <v>42</v>
      </c>
      <c r="O191" s="71"/>
      <c r="P191" s="193">
        <f>O191*H191</f>
        <v>0</v>
      </c>
      <c r="Q191" s="193">
        <v>0</v>
      </c>
      <c r="R191" s="193">
        <f>Q191*H191</f>
        <v>0</v>
      </c>
      <c r="S191" s="193">
        <v>0</v>
      </c>
      <c r="T191" s="194">
        <f>S191*H191</f>
        <v>0</v>
      </c>
      <c r="U191" s="34"/>
      <c r="V191" s="34"/>
      <c r="W191" s="34"/>
      <c r="X191" s="34"/>
      <c r="Y191" s="34"/>
      <c r="Z191" s="34"/>
      <c r="AA191" s="34"/>
      <c r="AB191" s="34"/>
      <c r="AC191" s="34"/>
      <c r="AD191" s="34"/>
      <c r="AE191" s="34"/>
      <c r="AR191" s="195" t="s">
        <v>264</v>
      </c>
      <c r="AT191" s="195" t="s">
        <v>248</v>
      </c>
      <c r="AU191" s="195" t="s">
        <v>85</v>
      </c>
      <c r="AY191" s="17" t="s">
        <v>247</v>
      </c>
      <c r="BE191" s="196">
        <f>IF(N191="základní",J191,0)</f>
        <v>0</v>
      </c>
      <c r="BF191" s="196">
        <f>IF(N191="snížená",J191,0)</f>
        <v>0</v>
      </c>
      <c r="BG191" s="196">
        <f>IF(N191="zákl. přenesená",J191,0)</f>
        <v>0</v>
      </c>
      <c r="BH191" s="196">
        <f>IF(N191="sníž. přenesená",J191,0)</f>
        <v>0</v>
      </c>
      <c r="BI191" s="196">
        <f>IF(N191="nulová",J191,0)</f>
        <v>0</v>
      </c>
      <c r="BJ191" s="17" t="s">
        <v>85</v>
      </c>
      <c r="BK191" s="196">
        <f>ROUND(I191*H191,2)</f>
        <v>0</v>
      </c>
      <c r="BL191" s="17" t="s">
        <v>264</v>
      </c>
      <c r="BM191" s="195" t="s">
        <v>651</v>
      </c>
    </row>
    <row r="192" spans="1:65" s="2" customFormat="1" ht="18">
      <c r="A192" s="34"/>
      <c r="B192" s="35"/>
      <c r="C192" s="36"/>
      <c r="D192" s="197" t="s">
        <v>253</v>
      </c>
      <c r="E192" s="36"/>
      <c r="F192" s="198" t="s">
        <v>3982</v>
      </c>
      <c r="G192" s="36"/>
      <c r="H192" s="36"/>
      <c r="I192" s="199"/>
      <c r="J192" s="36"/>
      <c r="K192" s="36"/>
      <c r="L192" s="39"/>
      <c r="M192" s="200"/>
      <c r="N192" s="201"/>
      <c r="O192" s="71"/>
      <c r="P192" s="71"/>
      <c r="Q192" s="71"/>
      <c r="R192" s="71"/>
      <c r="S192" s="71"/>
      <c r="T192" s="72"/>
      <c r="U192" s="34"/>
      <c r="V192" s="34"/>
      <c r="W192" s="34"/>
      <c r="X192" s="34"/>
      <c r="Y192" s="34"/>
      <c r="Z192" s="34"/>
      <c r="AA192" s="34"/>
      <c r="AB192" s="34"/>
      <c r="AC192" s="34"/>
      <c r="AD192" s="34"/>
      <c r="AE192" s="34"/>
      <c r="AT192" s="17" t="s">
        <v>253</v>
      </c>
      <c r="AU192" s="17" t="s">
        <v>85</v>
      </c>
    </row>
    <row r="193" spans="1:65" s="2" customFormat="1" ht="16.5" customHeight="1">
      <c r="A193" s="34"/>
      <c r="B193" s="35"/>
      <c r="C193" s="184" t="s">
        <v>653</v>
      </c>
      <c r="D193" s="184" t="s">
        <v>248</v>
      </c>
      <c r="E193" s="185" t="s">
        <v>264</v>
      </c>
      <c r="F193" s="186" t="s">
        <v>3996</v>
      </c>
      <c r="G193" s="187" t="s">
        <v>416</v>
      </c>
      <c r="H193" s="188">
        <v>4</v>
      </c>
      <c r="I193" s="189"/>
      <c r="J193" s="190">
        <f>ROUND(I193*H193,2)</f>
        <v>0</v>
      </c>
      <c r="K193" s="186" t="s">
        <v>1</v>
      </c>
      <c r="L193" s="39"/>
      <c r="M193" s="191" t="s">
        <v>1</v>
      </c>
      <c r="N193" s="192" t="s">
        <v>42</v>
      </c>
      <c r="O193" s="71"/>
      <c r="P193" s="193">
        <f>O193*H193</f>
        <v>0</v>
      </c>
      <c r="Q193" s="193">
        <v>0</v>
      </c>
      <c r="R193" s="193">
        <f>Q193*H193</f>
        <v>0</v>
      </c>
      <c r="S193" s="193">
        <v>0</v>
      </c>
      <c r="T193" s="194">
        <f>S193*H193</f>
        <v>0</v>
      </c>
      <c r="U193" s="34"/>
      <c r="V193" s="34"/>
      <c r="W193" s="34"/>
      <c r="X193" s="34"/>
      <c r="Y193" s="34"/>
      <c r="Z193" s="34"/>
      <c r="AA193" s="34"/>
      <c r="AB193" s="34"/>
      <c r="AC193" s="34"/>
      <c r="AD193" s="34"/>
      <c r="AE193" s="34"/>
      <c r="AR193" s="195" t="s">
        <v>264</v>
      </c>
      <c r="AT193" s="195" t="s">
        <v>248</v>
      </c>
      <c r="AU193" s="195" t="s">
        <v>85</v>
      </c>
      <c r="AY193" s="17" t="s">
        <v>247</v>
      </c>
      <c r="BE193" s="196">
        <f>IF(N193="základní",J193,0)</f>
        <v>0</v>
      </c>
      <c r="BF193" s="196">
        <f>IF(N193="snížená",J193,0)</f>
        <v>0</v>
      </c>
      <c r="BG193" s="196">
        <f>IF(N193="zákl. přenesená",J193,0)</f>
        <v>0</v>
      </c>
      <c r="BH193" s="196">
        <f>IF(N193="sníž. přenesená",J193,0)</f>
        <v>0</v>
      </c>
      <c r="BI193" s="196">
        <f>IF(N193="nulová",J193,0)</f>
        <v>0</v>
      </c>
      <c r="BJ193" s="17" t="s">
        <v>85</v>
      </c>
      <c r="BK193" s="196">
        <f>ROUND(I193*H193,2)</f>
        <v>0</v>
      </c>
      <c r="BL193" s="17" t="s">
        <v>264</v>
      </c>
      <c r="BM193" s="195" t="s">
        <v>656</v>
      </c>
    </row>
    <row r="194" spans="1:65" s="2" customFormat="1" ht="18">
      <c r="A194" s="34"/>
      <c r="B194" s="35"/>
      <c r="C194" s="36"/>
      <c r="D194" s="197" t="s">
        <v>253</v>
      </c>
      <c r="E194" s="36"/>
      <c r="F194" s="198" t="s">
        <v>3982</v>
      </c>
      <c r="G194" s="36"/>
      <c r="H194" s="36"/>
      <c r="I194" s="199"/>
      <c r="J194" s="36"/>
      <c r="K194" s="36"/>
      <c r="L194" s="39"/>
      <c r="M194" s="200"/>
      <c r="N194" s="201"/>
      <c r="O194" s="71"/>
      <c r="P194" s="71"/>
      <c r="Q194" s="71"/>
      <c r="R194" s="71"/>
      <c r="S194" s="71"/>
      <c r="T194" s="72"/>
      <c r="U194" s="34"/>
      <c r="V194" s="34"/>
      <c r="W194" s="34"/>
      <c r="X194" s="34"/>
      <c r="Y194" s="34"/>
      <c r="Z194" s="34"/>
      <c r="AA194" s="34"/>
      <c r="AB194" s="34"/>
      <c r="AC194" s="34"/>
      <c r="AD194" s="34"/>
      <c r="AE194" s="34"/>
      <c r="AT194" s="17" t="s">
        <v>253</v>
      </c>
      <c r="AU194" s="17" t="s">
        <v>85</v>
      </c>
    </row>
    <row r="195" spans="1:65" s="2" customFormat="1" ht="24.15" customHeight="1">
      <c r="A195" s="34"/>
      <c r="B195" s="35"/>
      <c r="C195" s="184" t="s">
        <v>543</v>
      </c>
      <c r="D195" s="184" t="s">
        <v>248</v>
      </c>
      <c r="E195" s="185" t="s">
        <v>281</v>
      </c>
      <c r="F195" s="186" t="s">
        <v>3997</v>
      </c>
      <c r="G195" s="187" t="s">
        <v>416</v>
      </c>
      <c r="H195" s="188">
        <v>4</v>
      </c>
      <c r="I195" s="189"/>
      <c r="J195" s="190">
        <f>ROUND(I195*H195,2)</f>
        <v>0</v>
      </c>
      <c r="K195" s="186" t="s">
        <v>1</v>
      </c>
      <c r="L195" s="39"/>
      <c r="M195" s="191" t="s">
        <v>1</v>
      </c>
      <c r="N195" s="192" t="s">
        <v>42</v>
      </c>
      <c r="O195" s="71"/>
      <c r="P195" s="193">
        <f>O195*H195</f>
        <v>0</v>
      </c>
      <c r="Q195" s="193">
        <v>0</v>
      </c>
      <c r="R195" s="193">
        <f>Q195*H195</f>
        <v>0</v>
      </c>
      <c r="S195" s="193">
        <v>0</v>
      </c>
      <c r="T195" s="194">
        <f>S195*H195</f>
        <v>0</v>
      </c>
      <c r="U195" s="34"/>
      <c r="V195" s="34"/>
      <c r="W195" s="34"/>
      <c r="X195" s="34"/>
      <c r="Y195" s="34"/>
      <c r="Z195" s="34"/>
      <c r="AA195" s="34"/>
      <c r="AB195" s="34"/>
      <c r="AC195" s="34"/>
      <c r="AD195" s="34"/>
      <c r="AE195" s="34"/>
      <c r="AR195" s="195" t="s">
        <v>264</v>
      </c>
      <c r="AT195" s="195" t="s">
        <v>248</v>
      </c>
      <c r="AU195" s="195" t="s">
        <v>85</v>
      </c>
      <c r="AY195" s="17" t="s">
        <v>247</v>
      </c>
      <c r="BE195" s="196">
        <f>IF(N195="základní",J195,0)</f>
        <v>0</v>
      </c>
      <c r="BF195" s="196">
        <f>IF(N195="snížená",J195,0)</f>
        <v>0</v>
      </c>
      <c r="BG195" s="196">
        <f>IF(N195="zákl. přenesená",J195,0)</f>
        <v>0</v>
      </c>
      <c r="BH195" s="196">
        <f>IF(N195="sníž. přenesená",J195,0)</f>
        <v>0</v>
      </c>
      <c r="BI195" s="196">
        <f>IF(N195="nulová",J195,0)</f>
        <v>0</v>
      </c>
      <c r="BJ195" s="17" t="s">
        <v>85</v>
      </c>
      <c r="BK195" s="196">
        <f>ROUND(I195*H195,2)</f>
        <v>0</v>
      </c>
      <c r="BL195" s="17" t="s">
        <v>264</v>
      </c>
      <c r="BM195" s="195" t="s">
        <v>666</v>
      </c>
    </row>
    <row r="196" spans="1:65" s="2" customFormat="1" ht="18">
      <c r="A196" s="34"/>
      <c r="B196" s="35"/>
      <c r="C196" s="36"/>
      <c r="D196" s="197" t="s">
        <v>253</v>
      </c>
      <c r="E196" s="36"/>
      <c r="F196" s="198" t="s">
        <v>3982</v>
      </c>
      <c r="G196" s="36"/>
      <c r="H196" s="36"/>
      <c r="I196" s="199"/>
      <c r="J196" s="36"/>
      <c r="K196" s="36"/>
      <c r="L196" s="39"/>
      <c r="M196" s="200"/>
      <c r="N196" s="201"/>
      <c r="O196" s="71"/>
      <c r="P196" s="71"/>
      <c r="Q196" s="71"/>
      <c r="R196" s="71"/>
      <c r="S196" s="71"/>
      <c r="T196" s="72"/>
      <c r="U196" s="34"/>
      <c r="V196" s="34"/>
      <c r="W196" s="34"/>
      <c r="X196" s="34"/>
      <c r="Y196" s="34"/>
      <c r="Z196" s="34"/>
      <c r="AA196" s="34"/>
      <c r="AB196" s="34"/>
      <c r="AC196" s="34"/>
      <c r="AD196" s="34"/>
      <c r="AE196" s="34"/>
      <c r="AT196" s="17" t="s">
        <v>253</v>
      </c>
      <c r="AU196" s="17" t="s">
        <v>85</v>
      </c>
    </row>
    <row r="197" spans="1:65" s="2" customFormat="1" ht="21.75" customHeight="1">
      <c r="A197" s="34"/>
      <c r="B197" s="35"/>
      <c r="C197" s="184" t="s">
        <v>680</v>
      </c>
      <c r="D197" s="184" t="s">
        <v>248</v>
      </c>
      <c r="E197" s="185" t="s">
        <v>285</v>
      </c>
      <c r="F197" s="186" t="s">
        <v>3998</v>
      </c>
      <c r="G197" s="187" t="s">
        <v>416</v>
      </c>
      <c r="H197" s="188">
        <v>15</v>
      </c>
      <c r="I197" s="189"/>
      <c r="J197" s="190">
        <f>ROUND(I197*H197,2)</f>
        <v>0</v>
      </c>
      <c r="K197" s="186" t="s">
        <v>1</v>
      </c>
      <c r="L197" s="39"/>
      <c r="M197" s="191" t="s">
        <v>1</v>
      </c>
      <c r="N197" s="192" t="s">
        <v>42</v>
      </c>
      <c r="O197" s="71"/>
      <c r="P197" s="193">
        <f>O197*H197</f>
        <v>0</v>
      </c>
      <c r="Q197" s="193">
        <v>0</v>
      </c>
      <c r="R197" s="193">
        <f>Q197*H197</f>
        <v>0</v>
      </c>
      <c r="S197" s="193">
        <v>0</v>
      </c>
      <c r="T197" s="194">
        <f>S197*H197</f>
        <v>0</v>
      </c>
      <c r="U197" s="34"/>
      <c r="V197" s="34"/>
      <c r="W197" s="34"/>
      <c r="X197" s="34"/>
      <c r="Y197" s="34"/>
      <c r="Z197" s="34"/>
      <c r="AA197" s="34"/>
      <c r="AB197" s="34"/>
      <c r="AC197" s="34"/>
      <c r="AD197" s="34"/>
      <c r="AE197" s="34"/>
      <c r="AR197" s="195" t="s">
        <v>264</v>
      </c>
      <c r="AT197" s="195" t="s">
        <v>248</v>
      </c>
      <c r="AU197" s="195" t="s">
        <v>85</v>
      </c>
      <c r="AY197" s="17" t="s">
        <v>247</v>
      </c>
      <c r="BE197" s="196">
        <f>IF(N197="základní",J197,0)</f>
        <v>0</v>
      </c>
      <c r="BF197" s="196">
        <f>IF(N197="snížená",J197,0)</f>
        <v>0</v>
      </c>
      <c r="BG197" s="196">
        <f>IF(N197="zákl. přenesená",J197,0)</f>
        <v>0</v>
      </c>
      <c r="BH197" s="196">
        <f>IF(N197="sníž. přenesená",J197,0)</f>
        <v>0</v>
      </c>
      <c r="BI197" s="196">
        <f>IF(N197="nulová",J197,0)</f>
        <v>0</v>
      </c>
      <c r="BJ197" s="17" t="s">
        <v>85</v>
      </c>
      <c r="BK197" s="196">
        <f>ROUND(I197*H197,2)</f>
        <v>0</v>
      </c>
      <c r="BL197" s="17" t="s">
        <v>264</v>
      </c>
      <c r="BM197" s="195" t="s">
        <v>683</v>
      </c>
    </row>
    <row r="198" spans="1:65" s="2" customFormat="1" ht="18">
      <c r="A198" s="34"/>
      <c r="B198" s="35"/>
      <c r="C198" s="36"/>
      <c r="D198" s="197" t="s">
        <v>253</v>
      </c>
      <c r="E198" s="36"/>
      <c r="F198" s="198" t="s">
        <v>3982</v>
      </c>
      <c r="G198" s="36"/>
      <c r="H198" s="36"/>
      <c r="I198" s="199"/>
      <c r="J198" s="36"/>
      <c r="K198" s="36"/>
      <c r="L198" s="39"/>
      <c r="M198" s="200"/>
      <c r="N198" s="201"/>
      <c r="O198" s="71"/>
      <c r="P198" s="71"/>
      <c r="Q198" s="71"/>
      <c r="R198" s="71"/>
      <c r="S198" s="71"/>
      <c r="T198" s="72"/>
      <c r="U198" s="34"/>
      <c r="V198" s="34"/>
      <c r="W198" s="34"/>
      <c r="X198" s="34"/>
      <c r="Y198" s="34"/>
      <c r="Z198" s="34"/>
      <c r="AA198" s="34"/>
      <c r="AB198" s="34"/>
      <c r="AC198" s="34"/>
      <c r="AD198" s="34"/>
      <c r="AE198" s="34"/>
      <c r="AT198" s="17" t="s">
        <v>253</v>
      </c>
      <c r="AU198" s="17" t="s">
        <v>85</v>
      </c>
    </row>
    <row r="199" spans="1:65" s="2" customFormat="1" ht="24.15" customHeight="1">
      <c r="A199" s="34"/>
      <c r="B199" s="35"/>
      <c r="C199" s="184" t="s">
        <v>548</v>
      </c>
      <c r="D199" s="184" t="s">
        <v>248</v>
      </c>
      <c r="E199" s="185" t="s">
        <v>545</v>
      </c>
      <c r="F199" s="186" t="s">
        <v>3999</v>
      </c>
      <c r="G199" s="187" t="s">
        <v>251</v>
      </c>
      <c r="H199" s="188">
        <v>1</v>
      </c>
      <c r="I199" s="189"/>
      <c r="J199" s="190">
        <f>ROUND(I199*H199,2)</f>
        <v>0</v>
      </c>
      <c r="K199" s="186" t="s">
        <v>1</v>
      </c>
      <c r="L199" s="39"/>
      <c r="M199" s="191" t="s">
        <v>1</v>
      </c>
      <c r="N199" s="192" t="s">
        <v>42</v>
      </c>
      <c r="O199" s="71"/>
      <c r="P199" s="193">
        <f>O199*H199</f>
        <v>0</v>
      </c>
      <c r="Q199" s="193">
        <v>0</v>
      </c>
      <c r="R199" s="193">
        <f>Q199*H199</f>
        <v>0</v>
      </c>
      <c r="S199" s="193">
        <v>0</v>
      </c>
      <c r="T199" s="194">
        <f>S199*H199</f>
        <v>0</v>
      </c>
      <c r="U199" s="34"/>
      <c r="V199" s="34"/>
      <c r="W199" s="34"/>
      <c r="X199" s="34"/>
      <c r="Y199" s="34"/>
      <c r="Z199" s="34"/>
      <c r="AA199" s="34"/>
      <c r="AB199" s="34"/>
      <c r="AC199" s="34"/>
      <c r="AD199" s="34"/>
      <c r="AE199" s="34"/>
      <c r="AR199" s="195" t="s">
        <v>264</v>
      </c>
      <c r="AT199" s="195" t="s">
        <v>248</v>
      </c>
      <c r="AU199" s="195" t="s">
        <v>85</v>
      </c>
      <c r="AY199" s="17" t="s">
        <v>247</v>
      </c>
      <c r="BE199" s="196">
        <f>IF(N199="základní",J199,0)</f>
        <v>0</v>
      </c>
      <c r="BF199" s="196">
        <f>IF(N199="snížená",J199,0)</f>
        <v>0</v>
      </c>
      <c r="BG199" s="196">
        <f>IF(N199="zákl. přenesená",J199,0)</f>
        <v>0</v>
      </c>
      <c r="BH199" s="196">
        <f>IF(N199="sníž. přenesená",J199,0)</f>
        <v>0</v>
      </c>
      <c r="BI199" s="196">
        <f>IF(N199="nulová",J199,0)</f>
        <v>0</v>
      </c>
      <c r="BJ199" s="17" t="s">
        <v>85</v>
      </c>
      <c r="BK199" s="196">
        <f>ROUND(I199*H199,2)</f>
        <v>0</v>
      </c>
      <c r="BL199" s="17" t="s">
        <v>264</v>
      </c>
      <c r="BM199" s="195" t="s">
        <v>691</v>
      </c>
    </row>
    <row r="200" spans="1:65" s="2" customFormat="1" ht="18">
      <c r="A200" s="34"/>
      <c r="B200" s="35"/>
      <c r="C200" s="36"/>
      <c r="D200" s="197" t="s">
        <v>253</v>
      </c>
      <c r="E200" s="36"/>
      <c r="F200" s="198" t="s">
        <v>3982</v>
      </c>
      <c r="G200" s="36"/>
      <c r="H200" s="36"/>
      <c r="I200" s="199"/>
      <c r="J200" s="36"/>
      <c r="K200" s="36"/>
      <c r="L200" s="39"/>
      <c r="M200" s="200"/>
      <c r="N200" s="201"/>
      <c r="O200" s="71"/>
      <c r="P200" s="71"/>
      <c r="Q200" s="71"/>
      <c r="R200" s="71"/>
      <c r="S200" s="71"/>
      <c r="T200" s="72"/>
      <c r="U200" s="34"/>
      <c r="V200" s="34"/>
      <c r="W200" s="34"/>
      <c r="X200" s="34"/>
      <c r="Y200" s="34"/>
      <c r="Z200" s="34"/>
      <c r="AA200" s="34"/>
      <c r="AB200" s="34"/>
      <c r="AC200" s="34"/>
      <c r="AD200" s="34"/>
      <c r="AE200" s="34"/>
      <c r="AT200" s="17" t="s">
        <v>253</v>
      </c>
      <c r="AU200" s="17" t="s">
        <v>85</v>
      </c>
    </row>
    <row r="201" spans="1:65" s="2" customFormat="1" ht="16.5" customHeight="1">
      <c r="A201" s="34"/>
      <c r="B201" s="35"/>
      <c r="C201" s="184" t="s">
        <v>695</v>
      </c>
      <c r="D201" s="184" t="s">
        <v>248</v>
      </c>
      <c r="E201" s="185" t="s">
        <v>304</v>
      </c>
      <c r="F201" s="186" t="s">
        <v>4002</v>
      </c>
      <c r="G201" s="187" t="s">
        <v>2476</v>
      </c>
      <c r="H201" s="188">
        <v>8</v>
      </c>
      <c r="I201" s="189"/>
      <c r="J201" s="190">
        <f>ROUND(I201*H201,2)</f>
        <v>0</v>
      </c>
      <c r="K201" s="186" t="s">
        <v>1</v>
      </c>
      <c r="L201" s="39"/>
      <c r="M201" s="191" t="s">
        <v>1</v>
      </c>
      <c r="N201" s="192" t="s">
        <v>42</v>
      </c>
      <c r="O201" s="71"/>
      <c r="P201" s="193">
        <f>O201*H201</f>
        <v>0</v>
      </c>
      <c r="Q201" s="193">
        <v>0</v>
      </c>
      <c r="R201" s="193">
        <f>Q201*H201</f>
        <v>0</v>
      </c>
      <c r="S201" s="193">
        <v>0</v>
      </c>
      <c r="T201" s="194">
        <f>S201*H201</f>
        <v>0</v>
      </c>
      <c r="U201" s="34"/>
      <c r="V201" s="34"/>
      <c r="W201" s="34"/>
      <c r="X201" s="34"/>
      <c r="Y201" s="34"/>
      <c r="Z201" s="34"/>
      <c r="AA201" s="34"/>
      <c r="AB201" s="34"/>
      <c r="AC201" s="34"/>
      <c r="AD201" s="34"/>
      <c r="AE201" s="34"/>
      <c r="AR201" s="195" t="s">
        <v>264</v>
      </c>
      <c r="AT201" s="195" t="s">
        <v>248</v>
      </c>
      <c r="AU201" s="195" t="s">
        <v>85</v>
      </c>
      <c r="AY201" s="17" t="s">
        <v>247</v>
      </c>
      <c r="BE201" s="196">
        <f>IF(N201="základní",J201,0)</f>
        <v>0</v>
      </c>
      <c r="BF201" s="196">
        <f>IF(N201="snížená",J201,0)</f>
        <v>0</v>
      </c>
      <c r="BG201" s="196">
        <f>IF(N201="zákl. přenesená",J201,0)</f>
        <v>0</v>
      </c>
      <c r="BH201" s="196">
        <f>IF(N201="sníž. přenesená",J201,0)</f>
        <v>0</v>
      </c>
      <c r="BI201" s="196">
        <f>IF(N201="nulová",J201,0)</f>
        <v>0</v>
      </c>
      <c r="BJ201" s="17" t="s">
        <v>85</v>
      </c>
      <c r="BK201" s="196">
        <f>ROUND(I201*H201,2)</f>
        <v>0</v>
      </c>
      <c r="BL201" s="17" t="s">
        <v>264</v>
      </c>
      <c r="BM201" s="195" t="s">
        <v>699</v>
      </c>
    </row>
    <row r="202" spans="1:65" s="2" customFormat="1" ht="18">
      <c r="A202" s="34"/>
      <c r="B202" s="35"/>
      <c r="C202" s="36"/>
      <c r="D202" s="197" t="s">
        <v>253</v>
      </c>
      <c r="E202" s="36"/>
      <c r="F202" s="198" t="s">
        <v>3982</v>
      </c>
      <c r="G202" s="36"/>
      <c r="H202" s="36"/>
      <c r="I202" s="199"/>
      <c r="J202" s="36"/>
      <c r="K202" s="36"/>
      <c r="L202" s="39"/>
      <c r="M202" s="200"/>
      <c r="N202" s="201"/>
      <c r="O202" s="71"/>
      <c r="P202" s="71"/>
      <c r="Q202" s="71"/>
      <c r="R202" s="71"/>
      <c r="S202" s="71"/>
      <c r="T202" s="72"/>
      <c r="U202" s="34"/>
      <c r="V202" s="34"/>
      <c r="W202" s="34"/>
      <c r="X202" s="34"/>
      <c r="Y202" s="34"/>
      <c r="Z202" s="34"/>
      <c r="AA202" s="34"/>
      <c r="AB202" s="34"/>
      <c r="AC202" s="34"/>
      <c r="AD202" s="34"/>
      <c r="AE202" s="34"/>
      <c r="AT202" s="17" t="s">
        <v>253</v>
      </c>
      <c r="AU202" s="17" t="s">
        <v>85</v>
      </c>
    </row>
    <row r="203" spans="1:65" s="2" customFormat="1" ht="16.5" customHeight="1">
      <c r="A203" s="34"/>
      <c r="B203" s="35"/>
      <c r="C203" s="184" t="s">
        <v>553</v>
      </c>
      <c r="D203" s="184" t="s">
        <v>248</v>
      </c>
      <c r="E203" s="185" t="s">
        <v>7</v>
      </c>
      <c r="F203" s="186" t="s">
        <v>4003</v>
      </c>
      <c r="G203" s="187" t="s">
        <v>2476</v>
      </c>
      <c r="H203" s="188">
        <v>12</v>
      </c>
      <c r="I203" s="189"/>
      <c r="J203" s="190">
        <f>ROUND(I203*H203,2)</f>
        <v>0</v>
      </c>
      <c r="K203" s="186" t="s">
        <v>1</v>
      </c>
      <c r="L203" s="39"/>
      <c r="M203" s="191" t="s">
        <v>1</v>
      </c>
      <c r="N203" s="192" t="s">
        <v>42</v>
      </c>
      <c r="O203" s="71"/>
      <c r="P203" s="193">
        <f>O203*H203</f>
        <v>0</v>
      </c>
      <c r="Q203" s="193">
        <v>0</v>
      </c>
      <c r="R203" s="193">
        <f>Q203*H203</f>
        <v>0</v>
      </c>
      <c r="S203" s="193">
        <v>0</v>
      </c>
      <c r="T203" s="194">
        <f>S203*H203</f>
        <v>0</v>
      </c>
      <c r="U203" s="34"/>
      <c r="V203" s="34"/>
      <c r="W203" s="34"/>
      <c r="X203" s="34"/>
      <c r="Y203" s="34"/>
      <c r="Z203" s="34"/>
      <c r="AA203" s="34"/>
      <c r="AB203" s="34"/>
      <c r="AC203" s="34"/>
      <c r="AD203" s="34"/>
      <c r="AE203" s="34"/>
      <c r="AR203" s="195" t="s">
        <v>264</v>
      </c>
      <c r="AT203" s="195" t="s">
        <v>248</v>
      </c>
      <c r="AU203" s="195" t="s">
        <v>85</v>
      </c>
      <c r="AY203" s="17" t="s">
        <v>247</v>
      </c>
      <c r="BE203" s="196">
        <f>IF(N203="základní",J203,0)</f>
        <v>0</v>
      </c>
      <c r="BF203" s="196">
        <f>IF(N203="snížená",J203,0)</f>
        <v>0</v>
      </c>
      <c r="BG203" s="196">
        <f>IF(N203="zákl. přenesená",J203,0)</f>
        <v>0</v>
      </c>
      <c r="BH203" s="196">
        <f>IF(N203="sníž. přenesená",J203,0)</f>
        <v>0</v>
      </c>
      <c r="BI203" s="196">
        <f>IF(N203="nulová",J203,0)</f>
        <v>0</v>
      </c>
      <c r="BJ203" s="17" t="s">
        <v>85</v>
      </c>
      <c r="BK203" s="196">
        <f>ROUND(I203*H203,2)</f>
        <v>0</v>
      </c>
      <c r="BL203" s="17" t="s">
        <v>264</v>
      </c>
      <c r="BM203" s="195" t="s">
        <v>722</v>
      </c>
    </row>
    <row r="204" spans="1:65" s="2" customFormat="1" ht="18">
      <c r="A204" s="34"/>
      <c r="B204" s="35"/>
      <c r="C204" s="36"/>
      <c r="D204" s="197" t="s">
        <v>253</v>
      </c>
      <c r="E204" s="36"/>
      <c r="F204" s="198" t="s">
        <v>3982</v>
      </c>
      <c r="G204" s="36"/>
      <c r="H204" s="36"/>
      <c r="I204" s="199"/>
      <c r="J204" s="36"/>
      <c r="K204" s="36"/>
      <c r="L204" s="39"/>
      <c r="M204" s="200"/>
      <c r="N204" s="201"/>
      <c r="O204" s="71"/>
      <c r="P204" s="71"/>
      <c r="Q204" s="71"/>
      <c r="R204" s="71"/>
      <c r="S204" s="71"/>
      <c r="T204" s="72"/>
      <c r="U204" s="34"/>
      <c r="V204" s="34"/>
      <c r="W204" s="34"/>
      <c r="X204" s="34"/>
      <c r="Y204" s="34"/>
      <c r="Z204" s="34"/>
      <c r="AA204" s="34"/>
      <c r="AB204" s="34"/>
      <c r="AC204" s="34"/>
      <c r="AD204" s="34"/>
      <c r="AE204" s="34"/>
      <c r="AT204" s="17" t="s">
        <v>253</v>
      </c>
      <c r="AU204" s="17" t="s">
        <v>85</v>
      </c>
    </row>
    <row r="205" spans="1:65" s="2" customFormat="1" ht="16.5" customHeight="1">
      <c r="A205" s="34"/>
      <c r="B205" s="35"/>
      <c r="C205" s="184" t="s">
        <v>740</v>
      </c>
      <c r="D205" s="184" t="s">
        <v>248</v>
      </c>
      <c r="E205" s="185" t="s">
        <v>308</v>
      </c>
      <c r="F205" s="186" t="s">
        <v>4004</v>
      </c>
      <c r="G205" s="187" t="s">
        <v>2476</v>
      </c>
      <c r="H205" s="188">
        <v>8</v>
      </c>
      <c r="I205" s="189"/>
      <c r="J205" s="190">
        <f>ROUND(I205*H205,2)</f>
        <v>0</v>
      </c>
      <c r="K205" s="186" t="s">
        <v>1</v>
      </c>
      <c r="L205" s="39"/>
      <c r="M205" s="191" t="s">
        <v>1</v>
      </c>
      <c r="N205" s="192" t="s">
        <v>42</v>
      </c>
      <c r="O205" s="71"/>
      <c r="P205" s="193">
        <f>O205*H205</f>
        <v>0</v>
      </c>
      <c r="Q205" s="193">
        <v>0</v>
      </c>
      <c r="R205" s="193">
        <f>Q205*H205</f>
        <v>0</v>
      </c>
      <c r="S205" s="193">
        <v>0</v>
      </c>
      <c r="T205" s="194">
        <f>S205*H205</f>
        <v>0</v>
      </c>
      <c r="U205" s="34"/>
      <c r="V205" s="34"/>
      <c r="W205" s="34"/>
      <c r="X205" s="34"/>
      <c r="Y205" s="34"/>
      <c r="Z205" s="34"/>
      <c r="AA205" s="34"/>
      <c r="AB205" s="34"/>
      <c r="AC205" s="34"/>
      <c r="AD205" s="34"/>
      <c r="AE205" s="34"/>
      <c r="AR205" s="195" t="s">
        <v>264</v>
      </c>
      <c r="AT205" s="195" t="s">
        <v>248</v>
      </c>
      <c r="AU205" s="195" t="s">
        <v>85</v>
      </c>
      <c r="AY205" s="17" t="s">
        <v>247</v>
      </c>
      <c r="BE205" s="196">
        <f>IF(N205="základní",J205,0)</f>
        <v>0</v>
      </c>
      <c r="BF205" s="196">
        <f>IF(N205="snížená",J205,0)</f>
        <v>0</v>
      </c>
      <c r="BG205" s="196">
        <f>IF(N205="zákl. přenesená",J205,0)</f>
        <v>0</v>
      </c>
      <c r="BH205" s="196">
        <f>IF(N205="sníž. přenesená",J205,0)</f>
        <v>0</v>
      </c>
      <c r="BI205" s="196">
        <f>IF(N205="nulová",J205,0)</f>
        <v>0</v>
      </c>
      <c r="BJ205" s="17" t="s">
        <v>85</v>
      </c>
      <c r="BK205" s="196">
        <f>ROUND(I205*H205,2)</f>
        <v>0</v>
      </c>
      <c r="BL205" s="17" t="s">
        <v>264</v>
      </c>
      <c r="BM205" s="195" t="s">
        <v>743</v>
      </c>
    </row>
    <row r="206" spans="1:65" s="2" customFormat="1" ht="18">
      <c r="A206" s="34"/>
      <c r="B206" s="35"/>
      <c r="C206" s="36"/>
      <c r="D206" s="197" t="s">
        <v>253</v>
      </c>
      <c r="E206" s="36"/>
      <c r="F206" s="198" t="s">
        <v>3982</v>
      </c>
      <c r="G206" s="36"/>
      <c r="H206" s="36"/>
      <c r="I206" s="199"/>
      <c r="J206" s="36"/>
      <c r="K206" s="36"/>
      <c r="L206" s="39"/>
      <c r="M206" s="200"/>
      <c r="N206" s="201"/>
      <c r="O206" s="71"/>
      <c r="P206" s="71"/>
      <c r="Q206" s="71"/>
      <c r="R206" s="71"/>
      <c r="S206" s="71"/>
      <c r="T206" s="72"/>
      <c r="U206" s="34"/>
      <c r="V206" s="34"/>
      <c r="W206" s="34"/>
      <c r="X206" s="34"/>
      <c r="Y206" s="34"/>
      <c r="Z206" s="34"/>
      <c r="AA206" s="34"/>
      <c r="AB206" s="34"/>
      <c r="AC206" s="34"/>
      <c r="AD206" s="34"/>
      <c r="AE206" s="34"/>
      <c r="AT206" s="17" t="s">
        <v>253</v>
      </c>
      <c r="AU206" s="17" t="s">
        <v>85</v>
      </c>
    </row>
    <row r="207" spans="1:65" s="2" customFormat="1" ht="16.5" customHeight="1">
      <c r="A207" s="34"/>
      <c r="B207" s="35"/>
      <c r="C207" s="184" t="s">
        <v>558</v>
      </c>
      <c r="D207" s="184" t="s">
        <v>248</v>
      </c>
      <c r="E207" s="185" t="s">
        <v>574</v>
      </c>
      <c r="F207" s="186" t="s">
        <v>4005</v>
      </c>
      <c r="G207" s="187" t="s">
        <v>2476</v>
      </c>
      <c r="H207" s="188">
        <v>8</v>
      </c>
      <c r="I207" s="189"/>
      <c r="J207" s="190">
        <f>ROUND(I207*H207,2)</f>
        <v>0</v>
      </c>
      <c r="K207" s="186" t="s">
        <v>1</v>
      </c>
      <c r="L207" s="39"/>
      <c r="M207" s="191" t="s">
        <v>1</v>
      </c>
      <c r="N207" s="192" t="s">
        <v>42</v>
      </c>
      <c r="O207" s="71"/>
      <c r="P207" s="193">
        <f>O207*H207</f>
        <v>0</v>
      </c>
      <c r="Q207" s="193">
        <v>0</v>
      </c>
      <c r="R207" s="193">
        <f>Q207*H207</f>
        <v>0</v>
      </c>
      <c r="S207" s="193">
        <v>0</v>
      </c>
      <c r="T207" s="194">
        <f>S207*H207</f>
        <v>0</v>
      </c>
      <c r="U207" s="34"/>
      <c r="V207" s="34"/>
      <c r="W207" s="34"/>
      <c r="X207" s="34"/>
      <c r="Y207" s="34"/>
      <c r="Z207" s="34"/>
      <c r="AA207" s="34"/>
      <c r="AB207" s="34"/>
      <c r="AC207" s="34"/>
      <c r="AD207" s="34"/>
      <c r="AE207" s="34"/>
      <c r="AR207" s="195" t="s">
        <v>264</v>
      </c>
      <c r="AT207" s="195" t="s">
        <v>248</v>
      </c>
      <c r="AU207" s="195" t="s">
        <v>85</v>
      </c>
      <c r="AY207" s="17" t="s">
        <v>247</v>
      </c>
      <c r="BE207" s="196">
        <f>IF(N207="základní",J207,0)</f>
        <v>0</v>
      </c>
      <c r="BF207" s="196">
        <f>IF(N207="snížená",J207,0)</f>
        <v>0</v>
      </c>
      <c r="BG207" s="196">
        <f>IF(N207="zákl. přenesená",J207,0)</f>
        <v>0</v>
      </c>
      <c r="BH207" s="196">
        <f>IF(N207="sníž. přenesená",J207,0)</f>
        <v>0</v>
      </c>
      <c r="BI207" s="196">
        <f>IF(N207="nulová",J207,0)</f>
        <v>0</v>
      </c>
      <c r="BJ207" s="17" t="s">
        <v>85</v>
      </c>
      <c r="BK207" s="196">
        <f>ROUND(I207*H207,2)</f>
        <v>0</v>
      </c>
      <c r="BL207" s="17" t="s">
        <v>264</v>
      </c>
      <c r="BM207" s="195" t="s">
        <v>794</v>
      </c>
    </row>
    <row r="208" spans="1:65" s="2" customFormat="1" ht="18">
      <c r="A208" s="34"/>
      <c r="B208" s="35"/>
      <c r="C208" s="36"/>
      <c r="D208" s="197" t="s">
        <v>253</v>
      </c>
      <c r="E208" s="36"/>
      <c r="F208" s="198" t="s">
        <v>3982</v>
      </c>
      <c r="G208" s="36"/>
      <c r="H208" s="36"/>
      <c r="I208" s="199"/>
      <c r="J208" s="36"/>
      <c r="K208" s="36"/>
      <c r="L208" s="39"/>
      <c r="M208" s="200"/>
      <c r="N208" s="201"/>
      <c r="O208" s="71"/>
      <c r="P208" s="71"/>
      <c r="Q208" s="71"/>
      <c r="R208" s="71"/>
      <c r="S208" s="71"/>
      <c r="T208" s="72"/>
      <c r="U208" s="34"/>
      <c r="V208" s="34"/>
      <c r="W208" s="34"/>
      <c r="X208" s="34"/>
      <c r="Y208" s="34"/>
      <c r="Z208" s="34"/>
      <c r="AA208" s="34"/>
      <c r="AB208" s="34"/>
      <c r="AC208" s="34"/>
      <c r="AD208" s="34"/>
      <c r="AE208" s="34"/>
      <c r="AT208" s="17" t="s">
        <v>253</v>
      </c>
      <c r="AU208" s="17" t="s">
        <v>85</v>
      </c>
    </row>
    <row r="209" spans="1:65" s="2" customFormat="1" ht="16.5" customHeight="1">
      <c r="A209" s="34"/>
      <c r="B209" s="35"/>
      <c r="C209" s="184" t="s">
        <v>796</v>
      </c>
      <c r="D209" s="184" t="s">
        <v>248</v>
      </c>
      <c r="E209" s="185" t="s">
        <v>311</v>
      </c>
      <c r="F209" s="186" t="s">
        <v>4006</v>
      </c>
      <c r="G209" s="187" t="s">
        <v>2476</v>
      </c>
      <c r="H209" s="188">
        <v>12</v>
      </c>
      <c r="I209" s="189"/>
      <c r="J209" s="190">
        <f>ROUND(I209*H209,2)</f>
        <v>0</v>
      </c>
      <c r="K209" s="186" t="s">
        <v>1</v>
      </c>
      <c r="L209" s="39"/>
      <c r="M209" s="191" t="s">
        <v>1</v>
      </c>
      <c r="N209" s="192" t="s">
        <v>42</v>
      </c>
      <c r="O209" s="71"/>
      <c r="P209" s="193">
        <f>O209*H209</f>
        <v>0</v>
      </c>
      <c r="Q209" s="193">
        <v>0</v>
      </c>
      <c r="R209" s="193">
        <f>Q209*H209</f>
        <v>0</v>
      </c>
      <c r="S209" s="193">
        <v>0</v>
      </c>
      <c r="T209" s="194">
        <f>S209*H209</f>
        <v>0</v>
      </c>
      <c r="U209" s="34"/>
      <c r="V209" s="34"/>
      <c r="W209" s="34"/>
      <c r="X209" s="34"/>
      <c r="Y209" s="34"/>
      <c r="Z209" s="34"/>
      <c r="AA209" s="34"/>
      <c r="AB209" s="34"/>
      <c r="AC209" s="34"/>
      <c r="AD209" s="34"/>
      <c r="AE209" s="34"/>
      <c r="AR209" s="195" t="s">
        <v>264</v>
      </c>
      <c r="AT209" s="195" t="s">
        <v>248</v>
      </c>
      <c r="AU209" s="195" t="s">
        <v>85</v>
      </c>
      <c r="AY209" s="17" t="s">
        <v>247</v>
      </c>
      <c r="BE209" s="196">
        <f>IF(N209="základní",J209,0)</f>
        <v>0</v>
      </c>
      <c r="BF209" s="196">
        <f>IF(N209="snížená",J209,0)</f>
        <v>0</v>
      </c>
      <c r="BG209" s="196">
        <f>IF(N209="zákl. přenesená",J209,0)</f>
        <v>0</v>
      </c>
      <c r="BH209" s="196">
        <f>IF(N209="sníž. přenesená",J209,0)</f>
        <v>0</v>
      </c>
      <c r="BI209" s="196">
        <f>IF(N209="nulová",J209,0)</f>
        <v>0</v>
      </c>
      <c r="BJ209" s="17" t="s">
        <v>85</v>
      </c>
      <c r="BK209" s="196">
        <f>ROUND(I209*H209,2)</f>
        <v>0</v>
      </c>
      <c r="BL209" s="17" t="s">
        <v>264</v>
      </c>
      <c r="BM209" s="195" t="s">
        <v>799</v>
      </c>
    </row>
    <row r="210" spans="1:65" s="2" customFormat="1" ht="18">
      <c r="A210" s="34"/>
      <c r="B210" s="35"/>
      <c r="C210" s="36"/>
      <c r="D210" s="197" t="s">
        <v>253</v>
      </c>
      <c r="E210" s="36"/>
      <c r="F210" s="198" t="s">
        <v>3982</v>
      </c>
      <c r="G210" s="36"/>
      <c r="H210" s="36"/>
      <c r="I210" s="199"/>
      <c r="J210" s="36"/>
      <c r="K210" s="36"/>
      <c r="L210" s="39"/>
      <c r="M210" s="200"/>
      <c r="N210" s="201"/>
      <c r="O210" s="71"/>
      <c r="P210" s="71"/>
      <c r="Q210" s="71"/>
      <c r="R210" s="71"/>
      <c r="S210" s="71"/>
      <c r="T210" s="72"/>
      <c r="U210" s="34"/>
      <c r="V210" s="34"/>
      <c r="W210" s="34"/>
      <c r="X210" s="34"/>
      <c r="Y210" s="34"/>
      <c r="Z210" s="34"/>
      <c r="AA210" s="34"/>
      <c r="AB210" s="34"/>
      <c r="AC210" s="34"/>
      <c r="AD210" s="34"/>
      <c r="AE210" s="34"/>
      <c r="AT210" s="17" t="s">
        <v>253</v>
      </c>
      <c r="AU210" s="17" t="s">
        <v>85</v>
      </c>
    </row>
    <row r="211" spans="1:65" s="2" customFormat="1" ht="16.5" customHeight="1">
      <c r="A211" s="34"/>
      <c r="B211" s="35"/>
      <c r="C211" s="184" t="s">
        <v>567</v>
      </c>
      <c r="D211" s="184" t="s">
        <v>248</v>
      </c>
      <c r="E211" s="185" t="s">
        <v>589</v>
      </c>
      <c r="F211" s="186" t="s">
        <v>4007</v>
      </c>
      <c r="G211" s="187" t="s">
        <v>2476</v>
      </c>
      <c r="H211" s="188">
        <v>16</v>
      </c>
      <c r="I211" s="189"/>
      <c r="J211" s="190">
        <f>ROUND(I211*H211,2)</f>
        <v>0</v>
      </c>
      <c r="K211" s="186" t="s">
        <v>1</v>
      </c>
      <c r="L211" s="39"/>
      <c r="M211" s="191" t="s">
        <v>1</v>
      </c>
      <c r="N211" s="192" t="s">
        <v>42</v>
      </c>
      <c r="O211" s="71"/>
      <c r="P211" s="193">
        <f>O211*H211</f>
        <v>0</v>
      </c>
      <c r="Q211" s="193">
        <v>0</v>
      </c>
      <c r="R211" s="193">
        <f>Q211*H211</f>
        <v>0</v>
      </c>
      <c r="S211" s="193">
        <v>0</v>
      </c>
      <c r="T211" s="194">
        <f>S211*H211</f>
        <v>0</v>
      </c>
      <c r="U211" s="34"/>
      <c r="V211" s="34"/>
      <c r="W211" s="34"/>
      <c r="X211" s="34"/>
      <c r="Y211" s="34"/>
      <c r="Z211" s="34"/>
      <c r="AA211" s="34"/>
      <c r="AB211" s="34"/>
      <c r="AC211" s="34"/>
      <c r="AD211" s="34"/>
      <c r="AE211" s="34"/>
      <c r="AR211" s="195" t="s">
        <v>264</v>
      </c>
      <c r="AT211" s="195" t="s">
        <v>248</v>
      </c>
      <c r="AU211" s="195" t="s">
        <v>85</v>
      </c>
      <c r="AY211" s="17" t="s">
        <v>247</v>
      </c>
      <c r="BE211" s="196">
        <f>IF(N211="základní",J211,0)</f>
        <v>0</v>
      </c>
      <c r="BF211" s="196">
        <f>IF(N211="snížená",J211,0)</f>
        <v>0</v>
      </c>
      <c r="BG211" s="196">
        <f>IF(N211="zákl. přenesená",J211,0)</f>
        <v>0</v>
      </c>
      <c r="BH211" s="196">
        <f>IF(N211="sníž. přenesená",J211,0)</f>
        <v>0</v>
      </c>
      <c r="BI211" s="196">
        <f>IF(N211="nulová",J211,0)</f>
        <v>0</v>
      </c>
      <c r="BJ211" s="17" t="s">
        <v>85</v>
      </c>
      <c r="BK211" s="196">
        <f>ROUND(I211*H211,2)</f>
        <v>0</v>
      </c>
      <c r="BL211" s="17" t="s">
        <v>264</v>
      </c>
      <c r="BM211" s="195" t="s">
        <v>806</v>
      </c>
    </row>
    <row r="212" spans="1:65" s="2" customFormat="1" ht="18">
      <c r="A212" s="34"/>
      <c r="B212" s="35"/>
      <c r="C212" s="36"/>
      <c r="D212" s="197" t="s">
        <v>253</v>
      </c>
      <c r="E212" s="36"/>
      <c r="F212" s="198" t="s">
        <v>3982</v>
      </c>
      <c r="G212" s="36"/>
      <c r="H212" s="36"/>
      <c r="I212" s="199"/>
      <c r="J212" s="36"/>
      <c r="K212" s="36"/>
      <c r="L212" s="39"/>
      <c r="M212" s="200"/>
      <c r="N212" s="201"/>
      <c r="O212" s="71"/>
      <c r="P212" s="71"/>
      <c r="Q212" s="71"/>
      <c r="R212" s="71"/>
      <c r="S212" s="71"/>
      <c r="T212" s="72"/>
      <c r="U212" s="34"/>
      <c r="V212" s="34"/>
      <c r="W212" s="34"/>
      <c r="X212" s="34"/>
      <c r="Y212" s="34"/>
      <c r="Z212" s="34"/>
      <c r="AA212" s="34"/>
      <c r="AB212" s="34"/>
      <c r="AC212" s="34"/>
      <c r="AD212" s="34"/>
      <c r="AE212" s="34"/>
      <c r="AT212" s="17" t="s">
        <v>253</v>
      </c>
      <c r="AU212" s="17" t="s">
        <v>85</v>
      </c>
    </row>
    <row r="213" spans="1:65" s="2" customFormat="1" ht="24.15" customHeight="1">
      <c r="A213" s="34"/>
      <c r="B213" s="35"/>
      <c r="C213" s="184" t="s">
        <v>813</v>
      </c>
      <c r="D213" s="184" t="s">
        <v>248</v>
      </c>
      <c r="E213" s="185" t="s">
        <v>316</v>
      </c>
      <c r="F213" s="186" t="s">
        <v>4008</v>
      </c>
      <c r="G213" s="187" t="s">
        <v>2476</v>
      </c>
      <c r="H213" s="188">
        <v>8</v>
      </c>
      <c r="I213" s="189"/>
      <c r="J213" s="190">
        <f>ROUND(I213*H213,2)</f>
        <v>0</v>
      </c>
      <c r="K213" s="186" t="s">
        <v>1</v>
      </c>
      <c r="L213" s="39"/>
      <c r="M213" s="191" t="s">
        <v>1</v>
      </c>
      <c r="N213" s="192" t="s">
        <v>42</v>
      </c>
      <c r="O213" s="71"/>
      <c r="P213" s="193">
        <f>O213*H213</f>
        <v>0</v>
      </c>
      <c r="Q213" s="193">
        <v>0</v>
      </c>
      <c r="R213" s="193">
        <f>Q213*H213</f>
        <v>0</v>
      </c>
      <c r="S213" s="193">
        <v>0</v>
      </c>
      <c r="T213" s="194">
        <f>S213*H213</f>
        <v>0</v>
      </c>
      <c r="U213" s="34"/>
      <c r="V213" s="34"/>
      <c r="W213" s="34"/>
      <c r="X213" s="34"/>
      <c r="Y213" s="34"/>
      <c r="Z213" s="34"/>
      <c r="AA213" s="34"/>
      <c r="AB213" s="34"/>
      <c r="AC213" s="34"/>
      <c r="AD213" s="34"/>
      <c r="AE213" s="34"/>
      <c r="AR213" s="195" t="s">
        <v>264</v>
      </c>
      <c r="AT213" s="195" t="s">
        <v>248</v>
      </c>
      <c r="AU213" s="195" t="s">
        <v>85</v>
      </c>
      <c r="AY213" s="17" t="s">
        <v>247</v>
      </c>
      <c r="BE213" s="196">
        <f>IF(N213="základní",J213,0)</f>
        <v>0</v>
      </c>
      <c r="BF213" s="196">
        <f>IF(N213="snížená",J213,0)</f>
        <v>0</v>
      </c>
      <c r="BG213" s="196">
        <f>IF(N213="zákl. přenesená",J213,0)</f>
        <v>0</v>
      </c>
      <c r="BH213" s="196">
        <f>IF(N213="sníž. přenesená",J213,0)</f>
        <v>0</v>
      </c>
      <c r="BI213" s="196">
        <f>IF(N213="nulová",J213,0)</f>
        <v>0</v>
      </c>
      <c r="BJ213" s="17" t="s">
        <v>85</v>
      </c>
      <c r="BK213" s="196">
        <f>ROUND(I213*H213,2)</f>
        <v>0</v>
      </c>
      <c r="BL213" s="17" t="s">
        <v>264</v>
      </c>
      <c r="BM213" s="195" t="s">
        <v>816</v>
      </c>
    </row>
    <row r="214" spans="1:65" s="2" customFormat="1" ht="18">
      <c r="A214" s="34"/>
      <c r="B214" s="35"/>
      <c r="C214" s="36"/>
      <c r="D214" s="197" t="s">
        <v>253</v>
      </c>
      <c r="E214" s="36"/>
      <c r="F214" s="198" t="s">
        <v>3982</v>
      </c>
      <c r="G214" s="36"/>
      <c r="H214" s="36"/>
      <c r="I214" s="199"/>
      <c r="J214" s="36"/>
      <c r="K214" s="36"/>
      <c r="L214" s="39"/>
      <c r="M214" s="200"/>
      <c r="N214" s="201"/>
      <c r="O214" s="71"/>
      <c r="P214" s="71"/>
      <c r="Q214" s="71"/>
      <c r="R214" s="71"/>
      <c r="S214" s="71"/>
      <c r="T214" s="72"/>
      <c r="U214" s="34"/>
      <c r="V214" s="34"/>
      <c r="W214" s="34"/>
      <c r="X214" s="34"/>
      <c r="Y214" s="34"/>
      <c r="Z214" s="34"/>
      <c r="AA214" s="34"/>
      <c r="AB214" s="34"/>
      <c r="AC214" s="34"/>
      <c r="AD214" s="34"/>
      <c r="AE214" s="34"/>
      <c r="AT214" s="17" t="s">
        <v>253</v>
      </c>
      <c r="AU214" s="17" t="s">
        <v>85</v>
      </c>
    </row>
    <row r="215" spans="1:65" s="2" customFormat="1" ht="16.5" customHeight="1">
      <c r="A215" s="34"/>
      <c r="B215" s="35"/>
      <c r="C215" s="184" t="s">
        <v>577</v>
      </c>
      <c r="D215" s="184" t="s">
        <v>248</v>
      </c>
      <c r="E215" s="185" t="s">
        <v>516</v>
      </c>
      <c r="F215" s="186" t="s">
        <v>4009</v>
      </c>
      <c r="G215" s="187" t="s">
        <v>2476</v>
      </c>
      <c r="H215" s="188">
        <v>8</v>
      </c>
      <c r="I215" s="189"/>
      <c r="J215" s="190">
        <f>ROUND(I215*H215,2)</f>
        <v>0</v>
      </c>
      <c r="K215" s="186" t="s">
        <v>1</v>
      </c>
      <c r="L215" s="39"/>
      <c r="M215" s="191" t="s">
        <v>1</v>
      </c>
      <c r="N215" s="192" t="s">
        <v>42</v>
      </c>
      <c r="O215" s="71"/>
      <c r="P215" s="193">
        <f>O215*H215</f>
        <v>0</v>
      </c>
      <c r="Q215" s="193">
        <v>0</v>
      </c>
      <c r="R215" s="193">
        <f>Q215*H215</f>
        <v>0</v>
      </c>
      <c r="S215" s="193">
        <v>0</v>
      </c>
      <c r="T215" s="194">
        <f>S215*H215</f>
        <v>0</v>
      </c>
      <c r="U215" s="34"/>
      <c r="V215" s="34"/>
      <c r="W215" s="34"/>
      <c r="X215" s="34"/>
      <c r="Y215" s="34"/>
      <c r="Z215" s="34"/>
      <c r="AA215" s="34"/>
      <c r="AB215" s="34"/>
      <c r="AC215" s="34"/>
      <c r="AD215" s="34"/>
      <c r="AE215" s="34"/>
      <c r="AR215" s="195" t="s">
        <v>264</v>
      </c>
      <c r="AT215" s="195" t="s">
        <v>248</v>
      </c>
      <c r="AU215" s="195" t="s">
        <v>85</v>
      </c>
      <c r="AY215" s="17" t="s">
        <v>247</v>
      </c>
      <c r="BE215" s="196">
        <f>IF(N215="základní",J215,0)</f>
        <v>0</v>
      </c>
      <c r="BF215" s="196">
        <f>IF(N215="snížená",J215,0)</f>
        <v>0</v>
      </c>
      <c r="BG215" s="196">
        <f>IF(N215="zákl. přenesená",J215,0)</f>
        <v>0</v>
      </c>
      <c r="BH215" s="196">
        <f>IF(N215="sníž. přenesená",J215,0)</f>
        <v>0</v>
      </c>
      <c r="BI215" s="196">
        <f>IF(N215="nulová",J215,0)</f>
        <v>0</v>
      </c>
      <c r="BJ215" s="17" t="s">
        <v>85</v>
      </c>
      <c r="BK215" s="196">
        <f>ROUND(I215*H215,2)</f>
        <v>0</v>
      </c>
      <c r="BL215" s="17" t="s">
        <v>264</v>
      </c>
      <c r="BM215" s="195" t="s">
        <v>823</v>
      </c>
    </row>
    <row r="216" spans="1:65" s="2" customFormat="1" ht="18">
      <c r="A216" s="34"/>
      <c r="B216" s="35"/>
      <c r="C216" s="36"/>
      <c r="D216" s="197" t="s">
        <v>253</v>
      </c>
      <c r="E216" s="36"/>
      <c r="F216" s="198" t="s">
        <v>3982</v>
      </c>
      <c r="G216" s="36"/>
      <c r="H216" s="36"/>
      <c r="I216" s="199"/>
      <c r="J216" s="36"/>
      <c r="K216" s="36"/>
      <c r="L216" s="39"/>
      <c r="M216" s="248"/>
      <c r="N216" s="249"/>
      <c r="O216" s="204"/>
      <c r="P216" s="204"/>
      <c r="Q216" s="204"/>
      <c r="R216" s="204"/>
      <c r="S216" s="204"/>
      <c r="T216" s="250"/>
      <c r="U216" s="34"/>
      <c r="V216" s="34"/>
      <c r="W216" s="34"/>
      <c r="X216" s="34"/>
      <c r="Y216" s="34"/>
      <c r="Z216" s="34"/>
      <c r="AA216" s="34"/>
      <c r="AB216" s="34"/>
      <c r="AC216" s="34"/>
      <c r="AD216" s="34"/>
      <c r="AE216" s="34"/>
      <c r="AT216" s="17" t="s">
        <v>253</v>
      </c>
      <c r="AU216" s="17" t="s">
        <v>85</v>
      </c>
    </row>
    <row r="217" spans="1:65" s="2" customFormat="1" ht="7" customHeight="1">
      <c r="A217" s="34"/>
      <c r="B217" s="54"/>
      <c r="C217" s="55"/>
      <c r="D217" s="55"/>
      <c r="E217" s="55"/>
      <c r="F217" s="55"/>
      <c r="G217" s="55"/>
      <c r="H217" s="55"/>
      <c r="I217" s="55"/>
      <c r="J217" s="55"/>
      <c r="K217" s="55"/>
      <c r="L217" s="39"/>
      <c r="M217" s="34"/>
      <c r="O217" s="34"/>
      <c r="P217" s="34"/>
      <c r="Q217" s="34"/>
      <c r="R217" s="34"/>
      <c r="S217" s="34"/>
      <c r="T217" s="34"/>
      <c r="U217" s="34"/>
      <c r="V217" s="34"/>
      <c r="W217" s="34"/>
      <c r="X217" s="34"/>
      <c r="Y217" s="34"/>
      <c r="Z217" s="34"/>
      <c r="AA217" s="34"/>
      <c r="AB217" s="34"/>
      <c r="AC217" s="34"/>
      <c r="AD217" s="34"/>
      <c r="AE217" s="34"/>
    </row>
  </sheetData>
  <sheetProtection algorithmName="SHA-512" hashValue="s6jhFptUkWCqfwPyQxsHJ1Xx3ZTZPtegh9GW4nK5qOWNSvJh6AH8eOZjeYd/tsUUc7q2/TvNzle9/u6MsezXuQ==" saltValue="DmfSpX3l4DLd83kNax9AquAO/YGNMSL4HliX1gjLSMS+t4wlQC3qrUxmtFwqs5epZMMczzVTDl6hs++iCwbU3A==" spinCount="100000" sheet="1" objects="1" scenarios="1" formatColumns="0" formatRows="0" autoFilter="0"/>
  <autoFilter ref="C121:K216"/>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7"/>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126</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441</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4010</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ROUND(J122,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ROUND((SUM(BE122:BE176)),  2)</f>
        <v>0</v>
      </c>
      <c r="G35" s="34"/>
      <c r="H35" s="34"/>
      <c r="I35" s="130">
        <v>0.21</v>
      </c>
      <c r="J35" s="129">
        <f>ROUND(((SUM(BE122:BE176))*I35),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ROUND((SUM(BF122:BF176)),  2)</f>
        <v>0</v>
      </c>
      <c r="G36" s="34"/>
      <c r="H36" s="34"/>
      <c r="I36" s="130">
        <v>0.15</v>
      </c>
      <c r="J36" s="129">
        <f>ROUND(((SUM(BF122:BF176))*I36),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ROUND((SUM(BG122:BG176)),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ROUND((SUM(BH122:BH176)),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ROUND((SUM(BI122:BI176)),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441</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A05.2 - Elektronická kontrola vstupu (EKV)</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J122</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4011</v>
      </c>
      <c r="E99" s="156"/>
      <c r="F99" s="156"/>
      <c r="G99" s="156"/>
      <c r="H99" s="156"/>
      <c r="I99" s="156"/>
      <c r="J99" s="157">
        <f>J123</f>
        <v>0</v>
      </c>
      <c r="K99" s="154"/>
      <c r="L99" s="158"/>
    </row>
    <row r="100" spans="1:47" s="9" customFormat="1" ht="25" customHeight="1">
      <c r="B100" s="153"/>
      <c r="C100" s="154"/>
      <c r="D100" s="155" t="s">
        <v>4012</v>
      </c>
      <c r="E100" s="156"/>
      <c r="F100" s="156"/>
      <c r="G100" s="156"/>
      <c r="H100" s="156"/>
      <c r="I100" s="156"/>
      <c r="J100" s="157">
        <f>J140</f>
        <v>0</v>
      </c>
      <c r="K100" s="154"/>
      <c r="L100" s="158"/>
    </row>
    <row r="101" spans="1:47" s="2" customFormat="1" ht="21.75" customHeight="1">
      <c r="A101" s="34"/>
      <c r="B101" s="35"/>
      <c r="C101" s="36"/>
      <c r="D101" s="36"/>
      <c r="E101" s="36"/>
      <c r="F101" s="36"/>
      <c r="G101" s="36"/>
      <c r="H101" s="36"/>
      <c r="I101" s="36"/>
      <c r="J101" s="36"/>
      <c r="K101" s="36"/>
      <c r="L101" s="51"/>
      <c r="S101" s="34"/>
      <c r="T101" s="34"/>
      <c r="U101" s="34"/>
      <c r="V101" s="34"/>
      <c r="W101" s="34"/>
      <c r="X101" s="34"/>
      <c r="Y101" s="34"/>
      <c r="Z101" s="34"/>
      <c r="AA101" s="34"/>
      <c r="AB101" s="34"/>
      <c r="AC101" s="34"/>
      <c r="AD101" s="34"/>
      <c r="AE101" s="34"/>
    </row>
    <row r="102" spans="1:47" s="2" customFormat="1" ht="7" customHeight="1">
      <c r="A102" s="34"/>
      <c r="B102" s="54"/>
      <c r="C102" s="55"/>
      <c r="D102" s="55"/>
      <c r="E102" s="55"/>
      <c r="F102" s="55"/>
      <c r="G102" s="55"/>
      <c r="H102" s="55"/>
      <c r="I102" s="55"/>
      <c r="J102" s="55"/>
      <c r="K102" s="55"/>
      <c r="L102" s="51"/>
      <c r="S102" s="34"/>
      <c r="T102" s="34"/>
      <c r="U102" s="34"/>
      <c r="V102" s="34"/>
      <c r="W102" s="34"/>
      <c r="X102" s="34"/>
      <c r="Y102" s="34"/>
      <c r="Z102" s="34"/>
      <c r="AA102" s="34"/>
      <c r="AB102" s="34"/>
      <c r="AC102" s="34"/>
      <c r="AD102" s="34"/>
      <c r="AE102" s="34"/>
    </row>
    <row r="106" spans="1:47" s="2" customFormat="1" ht="7"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07" spans="1:47" s="2" customFormat="1" ht="25" customHeight="1">
      <c r="A107" s="34"/>
      <c r="B107" s="35"/>
      <c r="C107" s="23" t="s">
        <v>232</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7" customHeight="1">
      <c r="A108" s="34"/>
      <c r="B108" s="35"/>
      <c r="C108" s="36"/>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6.5" customHeight="1">
      <c r="A110" s="34"/>
      <c r="B110" s="35"/>
      <c r="C110" s="36"/>
      <c r="D110" s="36"/>
      <c r="E110" s="316" t="str">
        <f>E7</f>
        <v>SPŠE PARDUBICE - REKONSTRUKCE AREÁLU DO NOVÉHO</v>
      </c>
      <c r="F110" s="317"/>
      <c r="G110" s="317"/>
      <c r="H110" s="317"/>
      <c r="I110" s="36"/>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222</v>
      </c>
      <c r="D111" s="22"/>
      <c r="E111" s="22"/>
      <c r="F111" s="22"/>
      <c r="G111" s="22"/>
      <c r="H111" s="22"/>
      <c r="I111" s="22"/>
      <c r="J111" s="22"/>
      <c r="K111" s="22"/>
      <c r="L111" s="20"/>
    </row>
    <row r="112" spans="1:47" s="2" customFormat="1" ht="16.5" customHeight="1">
      <c r="A112" s="34"/>
      <c r="B112" s="35"/>
      <c r="C112" s="36"/>
      <c r="D112" s="36"/>
      <c r="E112" s="316" t="s">
        <v>441</v>
      </c>
      <c r="F112" s="318"/>
      <c r="G112" s="318"/>
      <c r="H112" s="318"/>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325</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9" t="str">
        <f>E11</f>
        <v>A05.2 - Elektronická kontrola vstupu (EKV)</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7"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29" t="s">
        <v>22</v>
      </c>
      <c r="J116" s="66" t="str">
        <f>IF(J14="","",J14)</f>
        <v>9. 9. 2024</v>
      </c>
      <c r="K116" s="36"/>
      <c r="L116" s="51"/>
      <c r="S116" s="34"/>
      <c r="T116" s="34"/>
      <c r="U116" s="34"/>
      <c r="V116" s="34"/>
      <c r="W116" s="34"/>
      <c r="X116" s="34"/>
      <c r="Y116" s="34"/>
      <c r="Z116" s="34"/>
      <c r="AA116" s="34"/>
      <c r="AB116" s="34"/>
      <c r="AC116" s="34"/>
      <c r="AD116" s="34"/>
      <c r="AE116" s="34"/>
    </row>
    <row r="117" spans="1:65" s="2" customFormat="1" ht="7"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5.15" customHeight="1">
      <c r="A118" s="34"/>
      <c r="B118" s="35"/>
      <c r="C118" s="29" t="s">
        <v>24</v>
      </c>
      <c r="D118" s="36"/>
      <c r="E118" s="36"/>
      <c r="F118" s="27" t="str">
        <f>E17</f>
        <v>SPŠE a VOŠ Pardubice</v>
      </c>
      <c r="G118" s="36"/>
      <c r="H118" s="36"/>
      <c r="I118" s="29" t="s">
        <v>31</v>
      </c>
      <c r="J118" s="32" t="str">
        <f>E23</f>
        <v xml:space="preserve"> </v>
      </c>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29</v>
      </c>
      <c r="D119" s="36"/>
      <c r="E119" s="36"/>
      <c r="F119" s="27" t="str">
        <f>IF(E20="","",E20)</f>
        <v>Vyplň údaj</v>
      </c>
      <c r="G119" s="36"/>
      <c r="H119" s="36"/>
      <c r="I119" s="29" t="s">
        <v>34</v>
      </c>
      <c r="J119" s="32" t="str">
        <f>E26</f>
        <v xml:space="preserve"> </v>
      </c>
      <c r="K119" s="36"/>
      <c r="L119" s="51"/>
      <c r="S119" s="34"/>
      <c r="T119" s="34"/>
      <c r="U119" s="34"/>
      <c r="V119" s="34"/>
      <c r="W119" s="34"/>
      <c r="X119" s="34"/>
      <c r="Y119" s="34"/>
      <c r="Z119" s="34"/>
      <c r="AA119" s="34"/>
      <c r="AB119" s="34"/>
      <c r="AC119" s="34"/>
      <c r="AD119" s="34"/>
      <c r="AE119" s="34"/>
    </row>
    <row r="120" spans="1:65" s="2" customFormat="1" ht="10.2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10" customFormat="1" ht="29.25" customHeight="1">
      <c r="A121" s="159"/>
      <c r="B121" s="160"/>
      <c r="C121" s="161" t="s">
        <v>233</v>
      </c>
      <c r="D121" s="162" t="s">
        <v>62</v>
      </c>
      <c r="E121" s="162" t="s">
        <v>58</v>
      </c>
      <c r="F121" s="162" t="s">
        <v>59</v>
      </c>
      <c r="G121" s="162" t="s">
        <v>234</v>
      </c>
      <c r="H121" s="162" t="s">
        <v>235</v>
      </c>
      <c r="I121" s="162" t="s">
        <v>236</v>
      </c>
      <c r="J121" s="162" t="s">
        <v>227</v>
      </c>
      <c r="K121" s="163" t="s">
        <v>237</v>
      </c>
      <c r="L121" s="164"/>
      <c r="M121" s="75" t="s">
        <v>1</v>
      </c>
      <c r="N121" s="76" t="s">
        <v>41</v>
      </c>
      <c r="O121" s="76" t="s">
        <v>238</v>
      </c>
      <c r="P121" s="76" t="s">
        <v>239</v>
      </c>
      <c r="Q121" s="76" t="s">
        <v>240</v>
      </c>
      <c r="R121" s="76" t="s">
        <v>241</v>
      </c>
      <c r="S121" s="76" t="s">
        <v>242</v>
      </c>
      <c r="T121" s="77" t="s">
        <v>243</v>
      </c>
      <c r="U121" s="159"/>
      <c r="V121" s="159"/>
      <c r="W121" s="159"/>
      <c r="X121" s="159"/>
      <c r="Y121" s="159"/>
      <c r="Z121" s="159"/>
      <c r="AA121" s="159"/>
      <c r="AB121" s="159"/>
      <c r="AC121" s="159"/>
      <c r="AD121" s="159"/>
      <c r="AE121" s="159"/>
    </row>
    <row r="122" spans="1:65" s="2" customFormat="1" ht="22.75" customHeight="1">
      <c r="A122" s="34"/>
      <c r="B122" s="35"/>
      <c r="C122" s="82" t="s">
        <v>244</v>
      </c>
      <c r="D122" s="36"/>
      <c r="E122" s="36"/>
      <c r="F122" s="36"/>
      <c r="G122" s="36"/>
      <c r="H122" s="36"/>
      <c r="I122" s="36"/>
      <c r="J122" s="165">
        <f>BK122</f>
        <v>0</v>
      </c>
      <c r="K122" s="36"/>
      <c r="L122" s="39"/>
      <c r="M122" s="78"/>
      <c r="N122" s="166"/>
      <c r="O122" s="79"/>
      <c r="P122" s="167">
        <f>P123+P140</f>
        <v>0</v>
      </c>
      <c r="Q122" s="79"/>
      <c r="R122" s="167">
        <f>R123+R140</f>
        <v>0</v>
      </c>
      <c r="S122" s="79"/>
      <c r="T122" s="168">
        <f>T123+T140</f>
        <v>0</v>
      </c>
      <c r="U122" s="34"/>
      <c r="V122" s="34"/>
      <c r="W122" s="34"/>
      <c r="X122" s="34"/>
      <c r="Y122" s="34"/>
      <c r="Z122" s="34"/>
      <c r="AA122" s="34"/>
      <c r="AB122" s="34"/>
      <c r="AC122" s="34"/>
      <c r="AD122" s="34"/>
      <c r="AE122" s="34"/>
      <c r="AT122" s="17" t="s">
        <v>76</v>
      </c>
      <c r="AU122" s="17" t="s">
        <v>229</v>
      </c>
      <c r="BK122" s="169">
        <f>BK123+BK140</f>
        <v>0</v>
      </c>
    </row>
    <row r="123" spans="1:65" s="11" customFormat="1" ht="25.9" customHeight="1">
      <c r="B123" s="170"/>
      <c r="C123" s="171"/>
      <c r="D123" s="172" t="s">
        <v>76</v>
      </c>
      <c r="E123" s="173" t="s">
        <v>4013</v>
      </c>
      <c r="F123" s="173" t="s">
        <v>3978</v>
      </c>
      <c r="G123" s="171"/>
      <c r="H123" s="171"/>
      <c r="I123" s="174"/>
      <c r="J123" s="175">
        <f>BK123</f>
        <v>0</v>
      </c>
      <c r="K123" s="171"/>
      <c r="L123" s="176"/>
      <c r="M123" s="177"/>
      <c r="N123" s="178"/>
      <c r="O123" s="178"/>
      <c r="P123" s="179">
        <f>SUM(P124:P139)</f>
        <v>0</v>
      </c>
      <c r="Q123" s="178"/>
      <c r="R123" s="179">
        <f>SUM(R124:R139)</f>
        <v>0</v>
      </c>
      <c r="S123" s="178"/>
      <c r="T123" s="180">
        <f>SUM(T124:T139)</f>
        <v>0</v>
      </c>
      <c r="AR123" s="181" t="s">
        <v>85</v>
      </c>
      <c r="AT123" s="182" t="s">
        <v>76</v>
      </c>
      <c r="AU123" s="182" t="s">
        <v>77</v>
      </c>
      <c r="AY123" s="181" t="s">
        <v>247</v>
      </c>
      <c r="BK123" s="183">
        <f>SUM(BK124:BK139)</f>
        <v>0</v>
      </c>
    </row>
    <row r="124" spans="1:65" s="2" customFormat="1" ht="37.75" customHeight="1">
      <c r="A124" s="34"/>
      <c r="B124" s="35"/>
      <c r="C124" s="184" t="s">
        <v>85</v>
      </c>
      <c r="D124" s="184" t="s">
        <v>248</v>
      </c>
      <c r="E124" s="185" t="s">
        <v>85</v>
      </c>
      <c r="F124" s="186" t="s">
        <v>4014</v>
      </c>
      <c r="G124" s="187" t="s">
        <v>416</v>
      </c>
      <c r="H124" s="188">
        <v>1</v>
      </c>
      <c r="I124" s="189"/>
      <c r="J124" s="190">
        <f>ROUND(I124*H124,2)</f>
        <v>0</v>
      </c>
      <c r="K124" s="186" t="s">
        <v>1</v>
      </c>
      <c r="L124" s="39"/>
      <c r="M124" s="191" t="s">
        <v>1</v>
      </c>
      <c r="N124" s="192" t="s">
        <v>42</v>
      </c>
      <c r="O124" s="71"/>
      <c r="P124" s="193">
        <f>O124*H124</f>
        <v>0</v>
      </c>
      <c r="Q124" s="193">
        <v>0</v>
      </c>
      <c r="R124" s="193">
        <f>Q124*H124</f>
        <v>0</v>
      </c>
      <c r="S124" s="193">
        <v>0</v>
      </c>
      <c r="T124" s="194">
        <f>S124*H124</f>
        <v>0</v>
      </c>
      <c r="U124" s="34"/>
      <c r="V124" s="34"/>
      <c r="W124" s="34"/>
      <c r="X124" s="34"/>
      <c r="Y124" s="34"/>
      <c r="Z124" s="34"/>
      <c r="AA124" s="34"/>
      <c r="AB124" s="34"/>
      <c r="AC124" s="34"/>
      <c r="AD124" s="34"/>
      <c r="AE124" s="34"/>
      <c r="AR124" s="195" t="s">
        <v>264</v>
      </c>
      <c r="AT124" s="195" t="s">
        <v>248</v>
      </c>
      <c r="AU124" s="195" t="s">
        <v>85</v>
      </c>
      <c r="AY124" s="17" t="s">
        <v>247</v>
      </c>
      <c r="BE124" s="196">
        <f>IF(N124="základní",J124,0)</f>
        <v>0</v>
      </c>
      <c r="BF124" s="196">
        <f>IF(N124="snížená",J124,0)</f>
        <v>0</v>
      </c>
      <c r="BG124" s="196">
        <f>IF(N124="zákl. přenesená",J124,0)</f>
        <v>0</v>
      </c>
      <c r="BH124" s="196">
        <f>IF(N124="sníž. přenesená",J124,0)</f>
        <v>0</v>
      </c>
      <c r="BI124" s="196">
        <f>IF(N124="nulová",J124,0)</f>
        <v>0</v>
      </c>
      <c r="BJ124" s="17" t="s">
        <v>85</v>
      </c>
      <c r="BK124" s="196">
        <f>ROUND(I124*H124,2)</f>
        <v>0</v>
      </c>
      <c r="BL124" s="17" t="s">
        <v>264</v>
      </c>
      <c r="BM124" s="195" t="s">
        <v>87</v>
      </c>
    </row>
    <row r="125" spans="1:65" s="2" customFormat="1" ht="18">
      <c r="A125" s="34"/>
      <c r="B125" s="35"/>
      <c r="C125" s="36"/>
      <c r="D125" s="197" t="s">
        <v>253</v>
      </c>
      <c r="E125" s="36"/>
      <c r="F125" s="198" t="s">
        <v>3982</v>
      </c>
      <c r="G125" s="36"/>
      <c r="H125" s="36"/>
      <c r="I125" s="199"/>
      <c r="J125" s="36"/>
      <c r="K125" s="36"/>
      <c r="L125" s="39"/>
      <c r="M125" s="200"/>
      <c r="N125" s="201"/>
      <c r="O125" s="71"/>
      <c r="P125" s="71"/>
      <c r="Q125" s="71"/>
      <c r="R125" s="71"/>
      <c r="S125" s="71"/>
      <c r="T125" s="72"/>
      <c r="U125" s="34"/>
      <c r="V125" s="34"/>
      <c r="W125" s="34"/>
      <c r="X125" s="34"/>
      <c r="Y125" s="34"/>
      <c r="Z125" s="34"/>
      <c r="AA125" s="34"/>
      <c r="AB125" s="34"/>
      <c r="AC125" s="34"/>
      <c r="AD125" s="34"/>
      <c r="AE125" s="34"/>
      <c r="AT125" s="17" t="s">
        <v>253</v>
      </c>
      <c r="AU125" s="17" t="s">
        <v>85</v>
      </c>
    </row>
    <row r="126" spans="1:65" s="2" customFormat="1" ht="55.5" customHeight="1">
      <c r="A126" s="34"/>
      <c r="B126" s="35"/>
      <c r="C126" s="184" t="s">
        <v>87</v>
      </c>
      <c r="D126" s="184" t="s">
        <v>248</v>
      </c>
      <c r="E126" s="185" t="s">
        <v>87</v>
      </c>
      <c r="F126" s="186" t="s">
        <v>4015</v>
      </c>
      <c r="G126" s="187" t="s">
        <v>416</v>
      </c>
      <c r="H126" s="188">
        <v>1</v>
      </c>
      <c r="I126" s="189"/>
      <c r="J126" s="190">
        <f>ROUND(I126*H126,2)</f>
        <v>0</v>
      </c>
      <c r="K126" s="186" t="s">
        <v>1</v>
      </c>
      <c r="L126" s="39"/>
      <c r="M126" s="191" t="s">
        <v>1</v>
      </c>
      <c r="N126" s="192" t="s">
        <v>42</v>
      </c>
      <c r="O126" s="71"/>
      <c r="P126" s="193">
        <f>O126*H126</f>
        <v>0</v>
      </c>
      <c r="Q126" s="193">
        <v>0</v>
      </c>
      <c r="R126" s="193">
        <f>Q126*H126</f>
        <v>0</v>
      </c>
      <c r="S126" s="193">
        <v>0</v>
      </c>
      <c r="T126" s="194">
        <f>S126*H126</f>
        <v>0</v>
      </c>
      <c r="U126" s="34"/>
      <c r="V126" s="34"/>
      <c r="W126" s="34"/>
      <c r="X126" s="34"/>
      <c r="Y126" s="34"/>
      <c r="Z126" s="34"/>
      <c r="AA126" s="34"/>
      <c r="AB126" s="34"/>
      <c r="AC126" s="34"/>
      <c r="AD126" s="34"/>
      <c r="AE126" s="34"/>
      <c r="AR126" s="195" t="s">
        <v>264</v>
      </c>
      <c r="AT126" s="195" t="s">
        <v>248</v>
      </c>
      <c r="AU126" s="195" t="s">
        <v>85</v>
      </c>
      <c r="AY126" s="17" t="s">
        <v>247</v>
      </c>
      <c r="BE126" s="196">
        <f>IF(N126="základní",J126,0)</f>
        <v>0</v>
      </c>
      <c r="BF126" s="196">
        <f>IF(N126="snížená",J126,0)</f>
        <v>0</v>
      </c>
      <c r="BG126" s="196">
        <f>IF(N126="zákl. přenesená",J126,0)</f>
        <v>0</v>
      </c>
      <c r="BH126" s="196">
        <f>IF(N126="sníž. přenesená",J126,0)</f>
        <v>0</v>
      </c>
      <c r="BI126" s="196">
        <f>IF(N126="nulová",J126,0)</f>
        <v>0</v>
      </c>
      <c r="BJ126" s="17" t="s">
        <v>85</v>
      </c>
      <c r="BK126" s="196">
        <f>ROUND(I126*H126,2)</f>
        <v>0</v>
      </c>
      <c r="BL126" s="17" t="s">
        <v>264</v>
      </c>
      <c r="BM126" s="195" t="s">
        <v>258</v>
      </c>
    </row>
    <row r="127" spans="1:65" s="2" customFormat="1" ht="54">
      <c r="A127" s="34"/>
      <c r="B127" s="35"/>
      <c r="C127" s="36"/>
      <c r="D127" s="197" t="s">
        <v>253</v>
      </c>
      <c r="E127" s="36"/>
      <c r="F127" s="198" t="s">
        <v>4016</v>
      </c>
      <c r="G127" s="36"/>
      <c r="H127" s="36"/>
      <c r="I127" s="199"/>
      <c r="J127" s="36"/>
      <c r="K127" s="36"/>
      <c r="L127" s="39"/>
      <c r="M127" s="200"/>
      <c r="N127" s="201"/>
      <c r="O127" s="71"/>
      <c r="P127" s="71"/>
      <c r="Q127" s="71"/>
      <c r="R127" s="71"/>
      <c r="S127" s="71"/>
      <c r="T127" s="72"/>
      <c r="U127" s="34"/>
      <c r="V127" s="34"/>
      <c r="W127" s="34"/>
      <c r="X127" s="34"/>
      <c r="Y127" s="34"/>
      <c r="Z127" s="34"/>
      <c r="AA127" s="34"/>
      <c r="AB127" s="34"/>
      <c r="AC127" s="34"/>
      <c r="AD127" s="34"/>
      <c r="AE127" s="34"/>
      <c r="AT127" s="17" t="s">
        <v>253</v>
      </c>
      <c r="AU127" s="17" t="s">
        <v>85</v>
      </c>
    </row>
    <row r="128" spans="1:65" s="2" customFormat="1" ht="24.15" customHeight="1">
      <c r="A128" s="34"/>
      <c r="B128" s="35"/>
      <c r="C128" s="184" t="s">
        <v>259</v>
      </c>
      <c r="D128" s="184" t="s">
        <v>248</v>
      </c>
      <c r="E128" s="185" t="s">
        <v>259</v>
      </c>
      <c r="F128" s="186" t="s">
        <v>4017</v>
      </c>
      <c r="G128" s="187" t="s">
        <v>698</v>
      </c>
      <c r="H128" s="188">
        <v>342</v>
      </c>
      <c r="I128" s="189"/>
      <c r="J128" s="190">
        <f>ROUND(I128*H128,2)</f>
        <v>0</v>
      </c>
      <c r="K128" s="186" t="s">
        <v>1</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264</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264</v>
      </c>
      <c r="BM128" s="195" t="s">
        <v>262</v>
      </c>
    </row>
    <row r="129" spans="1:65" s="2" customFormat="1" ht="18">
      <c r="A129" s="34"/>
      <c r="B129" s="35"/>
      <c r="C129" s="36"/>
      <c r="D129" s="197" t="s">
        <v>253</v>
      </c>
      <c r="E129" s="36"/>
      <c r="F129" s="198" t="s">
        <v>3982</v>
      </c>
      <c r="G129" s="36"/>
      <c r="H129" s="36"/>
      <c r="I129" s="199"/>
      <c r="J129" s="36"/>
      <c r="K129" s="36"/>
      <c r="L129" s="39"/>
      <c r="M129" s="200"/>
      <c r="N129" s="201"/>
      <c r="O129" s="71"/>
      <c r="P129" s="71"/>
      <c r="Q129" s="71"/>
      <c r="R129" s="71"/>
      <c r="S129" s="71"/>
      <c r="T129" s="72"/>
      <c r="U129" s="34"/>
      <c r="V129" s="34"/>
      <c r="W129" s="34"/>
      <c r="X129" s="34"/>
      <c r="Y129" s="34"/>
      <c r="Z129" s="34"/>
      <c r="AA129" s="34"/>
      <c r="AB129" s="34"/>
      <c r="AC129" s="34"/>
      <c r="AD129" s="34"/>
      <c r="AE129" s="34"/>
      <c r="AT129" s="17" t="s">
        <v>253</v>
      </c>
      <c r="AU129" s="17" t="s">
        <v>85</v>
      </c>
    </row>
    <row r="130" spans="1:65" s="2" customFormat="1" ht="24.15" customHeight="1">
      <c r="A130" s="34"/>
      <c r="B130" s="35"/>
      <c r="C130" s="184" t="s">
        <v>258</v>
      </c>
      <c r="D130" s="184" t="s">
        <v>248</v>
      </c>
      <c r="E130" s="185" t="s">
        <v>258</v>
      </c>
      <c r="F130" s="186" t="s">
        <v>4018</v>
      </c>
      <c r="G130" s="187" t="s">
        <v>698</v>
      </c>
      <c r="H130" s="188">
        <v>30</v>
      </c>
      <c r="I130" s="189"/>
      <c r="J130" s="190">
        <f>ROUND(I130*H130,2)</f>
        <v>0</v>
      </c>
      <c r="K130" s="186" t="s">
        <v>1</v>
      </c>
      <c r="L130" s="39"/>
      <c r="M130" s="191" t="s">
        <v>1</v>
      </c>
      <c r="N130" s="192" t="s">
        <v>42</v>
      </c>
      <c r="O130" s="71"/>
      <c r="P130" s="193">
        <f>O130*H130</f>
        <v>0</v>
      </c>
      <c r="Q130" s="193">
        <v>0</v>
      </c>
      <c r="R130" s="193">
        <f>Q130*H130</f>
        <v>0</v>
      </c>
      <c r="S130" s="193">
        <v>0</v>
      </c>
      <c r="T130" s="194">
        <f>S130*H130</f>
        <v>0</v>
      </c>
      <c r="U130" s="34"/>
      <c r="V130" s="34"/>
      <c r="W130" s="34"/>
      <c r="X130" s="34"/>
      <c r="Y130" s="34"/>
      <c r="Z130" s="34"/>
      <c r="AA130" s="34"/>
      <c r="AB130" s="34"/>
      <c r="AC130" s="34"/>
      <c r="AD130" s="34"/>
      <c r="AE130" s="34"/>
      <c r="AR130" s="195" t="s">
        <v>264</v>
      </c>
      <c r="AT130" s="195" t="s">
        <v>248</v>
      </c>
      <c r="AU130" s="195" t="s">
        <v>85</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264</v>
      </c>
      <c r="BM130" s="195" t="s">
        <v>271</v>
      </c>
    </row>
    <row r="131" spans="1:65" s="2" customFormat="1" ht="18">
      <c r="A131" s="34"/>
      <c r="B131" s="35"/>
      <c r="C131" s="36"/>
      <c r="D131" s="197" t="s">
        <v>253</v>
      </c>
      <c r="E131" s="36"/>
      <c r="F131" s="198" t="s">
        <v>3982</v>
      </c>
      <c r="G131" s="36"/>
      <c r="H131" s="36"/>
      <c r="I131" s="199"/>
      <c r="J131" s="36"/>
      <c r="K131" s="36"/>
      <c r="L131" s="39"/>
      <c r="M131" s="200"/>
      <c r="N131" s="201"/>
      <c r="O131" s="71"/>
      <c r="P131" s="71"/>
      <c r="Q131" s="71"/>
      <c r="R131" s="71"/>
      <c r="S131" s="71"/>
      <c r="T131" s="72"/>
      <c r="U131" s="34"/>
      <c r="V131" s="34"/>
      <c r="W131" s="34"/>
      <c r="X131" s="34"/>
      <c r="Y131" s="34"/>
      <c r="Z131" s="34"/>
      <c r="AA131" s="34"/>
      <c r="AB131" s="34"/>
      <c r="AC131" s="34"/>
      <c r="AD131" s="34"/>
      <c r="AE131" s="34"/>
      <c r="AT131" s="17" t="s">
        <v>253</v>
      </c>
      <c r="AU131" s="17" t="s">
        <v>85</v>
      </c>
    </row>
    <row r="132" spans="1:65" s="2" customFormat="1" ht="24.15" customHeight="1">
      <c r="A132" s="34"/>
      <c r="B132" s="35"/>
      <c r="C132" s="184" t="s">
        <v>275</v>
      </c>
      <c r="D132" s="184" t="s">
        <v>248</v>
      </c>
      <c r="E132" s="185" t="s">
        <v>275</v>
      </c>
      <c r="F132" s="186" t="s">
        <v>4019</v>
      </c>
      <c r="G132" s="187" t="s">
        <v>698</v>
      </c>
      <c r="H132" s="188">
        <v>107</v>
      </c>
      <c r="I132" s="189"/>
      <c r="J132" s="190">
        <f>ROUND(I132*H132,2)</f>
        <v>0</v>
      </c>
      <c r="K132" s="186" t="s">
        <v>1</v>
      </c>
      <c r="L132" s="39"/>
      <c r="M132" s="191" t="s">
        <v>1</v>
      </c>
      <c r="N132" s="192" t="s">
        <v>42</v>
      </c>
      <c r="O132" s="71"/>
      <c r="P132" s="193">
        <f>O132*H132</f>
        <v>0</v>
      </c>
      <c r="Q132" s="193">
        <v>0</v>
      </c>
      <c r="R132" s="193">
        <f>Q132*H132</f>
        <v>0</v>
      </c>
      <c r="S132" s="193">
        <v>0</v>
      </c>
      <c r="T132" s="194">
        <f>S132*H132</f>
        <v>0</v>
      </c>
      <c r="U132" s="34"/>
      <c r="V132" s="34"/>
      <c r="W132" s="34"/>
      <c r="X132" s="34"/>
      <c r="Y132" s="34"/>
      <c r="Z132" s="34"/>
      <c r="AA132" s="34"/>
      <c r="AB132" s="34"/>
      <c r="AC132" s="34"/>
      <c r="AD132" s="34"/>
      <c r="AE132" s="34"/>
      <c r="AR132" s="195" t="s">
        <v>264</v>
      </c>
      <c r="AT132" s="195" t="s">
        <v>248</v>
      </c>
      <c r="AU132" s="195" t="s">
        <v>85</v>
      </c>
      <c r="AY132" s="17" t="s">
        <v>247</v>
      </c>
      <c r="BE132" s="196">
        <f>IF(N132="základní",J132,0)</f>
        <v>0</v>
      </c>
      <c r="BF132" s="196">
        <f>IF(N132="snížená",J132,0)</f>
        <v>0</v>
      </c>
      <c r="BG132" s="196">
        <f>IF(N132="zákl. přenesená",J132,0)</f>
        <v>0</v>
      </c>
      <c r="BH132" s="196">
        <f>IF(N132="sníž. přenesená",J132,0)</f>
        <v>0</v>
      </c>
      <c r="BI132" s="196">
        <f>IF(N132="nulová",J132,0)</f>
        <v>0</v>
      </c>
      <c r="BJ132" s="17" t="s">
        <v>85</v>
      </c>
      <c r="BK132" s="196">
        <f>ROUND(I132*H132,2)</f>
        <v>0</v>
      </c>
      <c r="BL132" s="17" t="s">
        <v>264</v>
      </c>
      <c r="BM132" s="195" t="s">
        <v>279</v>
      </c>
    </row>
    <row r="133" spans="1:65" s="2" customFormat="1" ht="18">
      <c r="A133" s="34"/>
      <c r="B133" s="35"/>
      <c r="C133" s="36"/>
      <c r="D133" s="197" t="s">
        <v>253</v>
      </c>
      <c r="E133" s="36"/>
      <c r="F133" s="198" t="s">
        <v>3982</v>
      </c>
      <c r="G133" s="36"/>
      <c r="H133" s="36"/>
      <c r="I133" s="199"/>
      <c r="J133" s="36"/>
      <c r="K133" s="36"/>
      <c r="L133" s="39"/>
      <c r="M133" s="200"/>
      <c r="N133" s="201"/>
      <c r="O133" s="71"/>
      <c r="P133" s="71"/>
      <c r="Q133" s="71"/>
      <c r="R133" s="71"/>
      <c r="S133" s="71"/>
      <c r="T133" s="72"/>
      <c r="U133" s="34"/>
      <c r="V133" s="34"/>
      <c r="W133" s="34"/>
      <c r="X133" s="34"/>
      <c r="Y133" s="34"/>
      <c r="Z133" s="34"/>
      <c r="AA133" s="34"/>
      <c r="AB133" s="34"/>
      <c r="AC133" s="34"/>
      <c r="AD133" s="34"/>
      <c r="AE133" s="34"/>
      <c r="AT133" s="17" t="s">
        <v>253</v>
      </c>
      <c r="AU133" s="17" t="s">
        <v>85</v>
      </c>
    </row>
    <row r="134" spans="1:65" s="2" customFormat="1" ht="44.25" customHeight="1">
      <c r="A134" s="34"/>
      <c r="B134" s="35"/>
      <c r="C134" s="184" t="s">
        <v>262</v>
      </c>
      <c r="D134" s="184" t="s">
        <v>248</v>
      </c>
      <c r="E134" s="185" t="s">
        <v>262</v>
      </c>
      <c r="F134" s="186" t="s">
        <v>3993</v>
      </c>
      <c r="G134" s="187" t="s">
        <v>698</v>
      </c>
      <c r="H134" s="188">
        <v>15</v>
      </c>
      <c r="I134" s="189"/>
      <c r="J134" s="190">
        <f>ROUND(I134*H134,2)</f>
        <v>0</v>
      </c>
      <c r="K134" s="186" t="s">
        <v>1</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264</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264</v>
      </c>
      <c r="BM134" s="195" t="s">
        <v>291</v>
      </c>
    </row>
    <row r="135" spans="1:65" s="2" customFormat="1" ht="18">
      <c r="A135" s="34"/>
      <c r="B135" s="35"/>
      <c r="C135" s="36"/>
      <c r="D135" s="197" t="s">
        <v>253</v>
      </c>
      <c r="E135" s="36"/>
      <c r="F135" s="198" t="s">
        <v>3982</v>
      </c>
      <c r="G135" s="36"/>
      <c r="H135" s="36"/>
      <c r="I135" s="199"/>
      <c r="J135" s="36"/>
      <c r="K135" s="36"/>
      <c r="L135" s="39"/>
      <c r="M135" s="200"/>
      <c r="N135" s="201"/>
      <c r="O135" s="71"/>
      <c r="P135" s="71"/>
      <c r="Q135" s="71"/>
      <c r="R135" s="71"/>
      <c r="S135" s="71"/>
      <c r="T135" s="72"/>
      <c r="U135" s="34"/>
      <c r="V135" s="34"/>
      <c r="W135" s="34"/>
      <c r="X135" s="34"/>
      <c r="Y135" s="34"/>
      <c r="Z135" s="34"/>
      <c r="AA135" s="34"/>
      <c r="AB135" s="34"/>
      <c r="AC135" s="34"/>
      <c r="AD135" s="34"/>
      <c r="AE135" s="34"/>
      <c r="AT135" s="17" t="s">
        <v>253</v>
      </c>
      <c r="AU135" s="17" t="s">
        <v>85</v>
      </c>
    </row>
    <row r="136" spans="1:65" s="2" customFormat="1" ht="33" customHeight="1">
      <c r="A136" s="34"/>
      <c r="B136" s="35"/>
      <c r="C136" s="184" t="s">
        <v>293</v>
      </c>
      <c r="D136" s="184" t="s">
        <v>248</v>
      </c>
      <c r="E136" s="185" t="s">
        <v>293</v>
      </c>
      <c r="F136" s="186" t="s">
        <v>4020</v>
      </c>
      <c r="G136" s="187" t="s">
        <v>698</v>
      </c>
      <c r="H136" s="188">
        <v>40</v>
      </c>
      <c r="I136" s="189"/>
      <c r="J136" s="190">
        <f>ROUND(I136*H136,2)</f>
        <v>0</v>
      </c>
      <c r="K136" s="186" t="s">
        <v>1</v>
      </c>
      <c r="L136" s="39"/>
      <c r="M136" s="191" t="s">
        <v>1</v>
      </c>
      <c r="N136" s="192" t="s">
        <v>42</v>
      </c>
      <c r="O136" s="71"/>
      <c r="P136" s="193">
        <f>O136*H136</f>
        <v>0</v>
      </c>
      <c r="Q136" s="193">
        <v>0</v>
      </c>
      <c r="R136" s="193">
        <f>Q136*H136</f>
        <v>0</v>
      </c>
      <c r="S136" s="193">
        <v>0</v>
      </c>
      <c r="T136" s="194">
        <f>S136*H136</f>
        <v>0</v>
      </c>
      <c r="U136" s="34"/>
      <c r="V136" s="34"/>
      <c r="W136" s="34"/>
      <c r="X136" s="34"/>
      <c r="Y136" s="34"/>
      <c r="Z136" s="34"/>
      <c r="AA136" s="34"/>
      <c r="AB136" s="34"/>
      <c r="AC136" s="34"/>
      <c r="AD136" s="34"/>
      <c r="AE136" s="34"/>
      <c r="AR136" s="195" t="s">
        <v>264</v>
      </c>
      <c r="AT136" s="195" t="s">
        <v>248</v>
      </c>
      <c r="AU136" s="195" t="s">
        <v>85</v>
      </c>
      <c r="AY136" s="17" t="s">
        <v>247</v>
      </c>
      <c r="BE136" s="196">
        <f>IF(N136="základní",J136,0)</f>
        <v>0</v>
      </c>
      <c r="BF136" s="196">
        <f>IF(N136="snížená",J136,0)</f>
        <v>0</v>
      </c>
      <c r="BG136" s="196">
        <f>IF(N136="zákl. přenesená",J136,0)</f>
        <v>0</v>
      </c>
      <c r="BH136" s="196">
        <f>IF(N136="sníž. přenesená",J136,0)</f>
        <v>0</v>
      </c>
      <c r="BI136" s="196">
        <f>IF(N136="nulová",J136,0)</f>
        <v>0</v>
      </c>
      <c r="BJ136" s="17" t="s">
        <v>85</v>
      </c>
      <c r="BK136" s="196">
        <f>ROUND(I136*H136,2)</f>
        <v>0</v>
      </c>
      <c r="BL136" s="17" t="s">
        <v>264</v>
      </c>
      <c r="BM136" s="195" t="s">
        <v>296</v>
      </c>
    </row>
    <row r="137" spans="1:65" s="2" customFormat="1" ht="18">
      <c r="A137" s="34"/>
      <c r="B137" s="35"/>
      <c r="C137" s="36"/>
      <c r="D137" s="197" t="s">
        <v>253</v>
      </c>
      <c r="E137" s="36"/>
      <c r="F137" s="198" t="s">
        <v>3982</v>
      </c>
      <c r="G137" s="36"/>
      <c r="H137" s="36"/>
      <c r="I137" s="199"/>
      <c r="J137" s="36"/>
      <c r="K137" s="36"/>
      <c r="L137" s="39"/>
      <c r="M137" s="200"/>
      <c r="N137" s="201"/>
      <c r="O137" s="71"/>
      <c r="P137" s="71"/>
      <c r="Q137" s="71"/>
      <c r="R137" s="71"/>
      <c r="S137" s="71"/>
      <c r="T137" s="72"/>
      <c r="U137" s="34"/>
      <c r="V137" s="34"/>
      <c r="W137" s="34"/>
      <c r="X137" s="34"/>
      <c r="Y137" s="34"/>
      <c r="Z137" s="34"/>
      <c r="AA137" s="34"/>
      <c r="AB137" s="34"/>
      <c r="AC137" s="34"/>
      <c r="AD137" s="34"/>
      <c r="AE137" s="34"/>
      <c r="AT137" s="17" t="s">
        <v>253</v>
      </c>
      <c r="AU137" s="17" t="s">
        <v>85</v>
      </c>
    </row>
    <row r="138" spans="1:65" s="2" customFormat="1" ht="24.15" customHeight="1">
      <c r="A138" s="34"/>
      <c r="B138" s="35"/>
      <c r="C138" s="184" t="s">
        <v>271</v>
      </c>
      <c r="D138" s="184" t="s">
        <v>248</v>
      </c>
      <c r="E138" s="185" t="s">
        <v>271</v>
      </c>
      <c r="F138" s="186" t="s">
        <v>4021</v>
      </c>
      <c r="G138" s="187" t="s">
        <v>416</v>
      </c>
      <c r="H138" s="188">
        <v>1</v>
      </c>
      <c r="I138" s="189"/>
      <c r="J138" s="190">
        <f>ROUND(I138*H138,2)</f>
        <v>0</v>
      </c>
      <c r="K138" s="186" t="s">
        <v>1</v>
      </c>
      <c r="L138" s="39"/>
      <c r="M138" s="191" t="s">
        <v>1</v>
      </c>
      <c r="N138" s="192" t="s">
        <v>42</v>
      </c>
      <c r="O138" s="71"/>
      <c r="P138" s="193">
        <f>O138*H138</f>
        <v>0</v>
      </c>
      <c r="Q138" s="193">
        <v>0</v>
      </c>
      <c r="R138" s="193">
        <f>Q138*H138</f>
        <v>0</v>
      </c>
      <c r="S138" s="193">
        <v>0</v>
      </c>
      <c r="T138" s="194">
        <f>S138*H138</f>
        <v>0</v>
      </c>
      <c r="U138" s="34"/>
      <c r="V138" s="34"/>
      <c r="W138" s="34"/>
      <c r="X138" s="34"/>
      <c r="Y138" s="34"/>
      <c r="Z138" s="34"/>
      <c r="AA138" s="34"/>
      <c r="AB138" s="34"/>
      <c r="AC138" s="34"/>
      <c r="AD138" s="34"/>
      <c r="AE138" s="34"/>
      <c r="AR138" s="195" t="s">
        <v>264</v>
      </c>
      <c r="AT138" s="195" t="s">
        <v>248</v>
      </c>
      <c r="AU138" s="195" t="s">
        <v>85</v>
      </c>
      <c r="AY138" s="17" t="s">
        <v>247</v>
      </c>
      <c r="BE138" s="196">
        <f>IF(N138="základní",J138,0)</f>
        <v>0</v>
      </c>
      <c r="BF138" s="196">
        <f>IF(N138="snížená",J138,0)</f>
        <v>0</v>
      </c>
      <c r="BG138" s="196">
        <f>IF(N138="zákl. přenesená",J138,0)</f>
        <v>0</v>
      </c>
      <c r="BH138" s="196">
        <f>IF(N138="sníž. přenesená",J138,0)</f>
        <v>0</v>
      </c>
      <c r="BI138" s="196">
        <f>IF(N138="nulová",J138,0)</f>
        <v>0</v>
      </c>
      <c r="BJ138" s="17" t="s">
        <v>85</v>
      </c>
      <c r="BK138" s="196">
        <f>ROUND(I138*H138,2)</f>
        <v>0</v>
      </c>
      <c r="BL138" s="17" t="s">
        <v>264</v>
      </c>
      <c r="BM138" s="195" t="s">
        <v>264</v>
      </c>
    </row>
    <row r="139" spans="1:65" s="2" customFormat="1" ht="18">
      <c r="A139" s="34"/>
      <c r="B139" s="35"/>
      <c r="C139" s="36"/>
      <c r="D139" s="197" t="s">
        <v>253</v>
      </c>
      <c r="E139" s="36"/>
      <c r="F139" s="198" t="s">
        <v>3982</v>
      </c>
      <c r="G139" s="36"/>
      <c r="H139" s="36"/>
      <c r="I139" s="199"/>
      <c r="J139" s="36"/>
      <c r="K139" s="36"/>
      <c r="L139" s="39"/>
      <c r="M139" s="200"/>
      <c r="N139" s="201"/>
      <c r="O139" s="71"/>
      <c r="P139" s="71"/>
      <c r="Q139" s="71"/>
      <c r="R139" s="71"/>
      <c r="S139" s="71"/>
      <c r="T139" s="72"/>
      <c r="U139" s="34"/>
      <c r="V139" s="34"/>
      <c r="W139" s="34"/>
      <c r="X139" s="34"/>
      <c r="Y139" s="34"/>
      <c r="Z139" s="34"/>
      <c r="AA139" s="34"/>
      <c r="AB139" s="34"/>
      <c r="AC139" s="34"/>
      <c r="AD139" s="34"/>
      <c r="AE139" s="34"/>
      <c r="AT139" s="17" t="s">
        <v>253</v>
      </c>
      <c r="AU139" s="17" t="s">
        <v>85</v>
      </c>
    </row>
    <row r="140" spans="1:65" s="11" customFormat="1" ht="25.9" customHeight="1">
      <c r="B140" s="170"/>
      <c r="C140" s="171"/>
      <c r="D140" s="172" t="s">
        <v>76</v>
      </c>
      <c r="E140" s="173" t="s">
        <v>4022</v>
      </c>
      <c r="F140" s="173" t="s">
        <v>4001</v>
      </c>
      <c r="G140" s="171"/>
      <c r="H140" s="171"/>
      <c r="I140" s="174"/>
      <c r="J140" s="175">
        <f>BK140</f>
        <v>0</v>
      </c>
      <c r="K140" s="171"/>
      <c r="L140" s="176"/>
      <c r="M140" s="177"/>
      <c r="N140" s="178"/>
      <c r="O140" s="178"/>
      <c r="P140" s="179">
        <f>SUM(P141:P176)</f>
        <v>0</v>
      </c>
      <c r="Q140" s="178"/>
      <c r="R140" s="179">
        <f>SUM(R141:R176)</f>
        <v>0</v>
      </c>
      <c r="S140" s="178"/>
      <c r="T140" s="180">
        <f>SUM(T141:T176)</f>
        <v>0</v>
      </c>
      <c r="AR140" s="181" t="s">
        <v>85</v>
      </c>
      <c r="AT140" s="182" t="s">
        <v>76</v>
      </c>
      <c r="AU140" s="182" t="s">
        <v>77</v>
      </c>
      <c r="AY140" s="181" t="s">
        <v>247</v>
      </c>
      <c r="BK140" s="183">
        <f>SUM(BK141:BK176)</f>
        <v>0</v>
      </c>
    </row>
    <row r="141" spans="1:65" s="2" customFormat="1" ht="37.75" customHeight="1">
      <c r="A141" s="34"/>
      <c r="B141" s="35"/>
      <c r="C141" s="184" t="s">
        <v>299</v>
      </c>
      <c r="D141" s="184" t="s">
        <v>248</v>
      </c>
      <c r="E141" s="185" t="s">
        <v>85</v>
      </c>
      <c r="F141" s="186" t="s">
        <v>4014</v>
      </c>
      <c r="G141" s="187" t="s">
        <v>416</v>
      </c>
      <c r="H141" s="188">
        <v>1</v>
      </c>
      <c r="I141" s="189"/>
      <c r="J141" s="190">
        <f>ROUND(I141*H141,2)</f>
        <v>0</v>
      </c>
      <c r="K141" s="186" t="s">
        <v>1</v>
      </c>
      <c r="L141" s="39"/>
      <c r="M141" s="191" t="s">
        <v>1</v>
      </c>
      <c r="N141" s="192" t="s">
        <v>42</v>
      </c>
      <c r="O141" s="71"/>
      <c r="P141" s="193">
        <f>O141*H141</f>
        <v>0</v>
      </c>
      <c r="Q141" s="193">
        <v>0</v>
      </c>
      <c r="R141" s="193">
        <f>Q141*H141</f>
        <v>0</v>
      </c>
      <c r="S141" s="193">
        <v>0</v>
      </c>
      <c r="T141" s="194">
        <f>S141*H141</f>
        <v>0</v>
      </c>
      <c r="U141" s="34"/>
      <c r="V141" s="34"/>
      <c r="W141" s="34"/>
      <c r="X141" s="34"/>
      <c r="Y141" s="34"/>
      <c r="Z141" s="34"/>
      <c r="AA141" s="34"/>
      <c r="AB141" s="34"/>
      <c r="AC141" s="34"/>
      <c r="AD141" s="34"/>
      <c r="AE141" s="34"/>
      <c r="AR141" s="195" t="s">
        <v>264</v>
      </c>
      <c r="AT141" s="195" t="s">
        <v>248</v>
      </c>
      <c r="AU141" s="195" t="s">
        <v>85</v>
      </c>
      <c r="AY141" s="17" t="s">
        <v>247</v>
      </c>
      <c r="BE141" s="196">
        <f>IF(N141="základní",J141,0)</f>
        <v>0</v>
      </c>
      <c r="BF141" s="196">
        <f>IF(N141="snížená",J141,0)</f>
        <v>0</v>
      </c>
      <c r="BG141" s="196">
        <f>IF(N141="zákl. přenesená",J141,0)</f>
        <v>0</v>
      </c>
      <c r="BH141" s="196">
        <f>IF(N141="sníž. přenesená",J141,0)</f>
        <v>0</v>
      </c>
      <c r="BI141" s="196">
        <f>IF(N141="nulová",J141,0)</f>
        <v>0</v>
      </c>
      <c r="BJ141" s="17" t="s">
        <v>85</v>
      </c>
      <c r="BK141" s="196">
        <f>ROUND(I141*H141,2)</f>
        <v>0</v>
      </c>
      <c r="BL141" s="17" t="s">
        <v>264</v>
      </c>
      <c r="BM141" s="195" t="s">
        <v>285</v>
      </c>
    </row>
    <row r="142" spans="1:65" s="2" customFormat="1" ht="18">
      <c r="A142" s="34"/>
      <c r="B142" s="35"/>
      <c r="C142" s="36"/>
      <c r="D142" s="197" t="s">
        <v>253</v>
      </c>
      <c r="E142" s="36"/>
      <c r="F142" s="198" t="s">
        <v>3982</v>
      </c>
      <c r="G142" s="36"/>
      <c r="H142" s="36"/>
      <c r="I142" s="199"/>
      <c r="J142" s="36"/>
      <c r="K142" s="36"/>
      <c r="L142" s="39"/>
      <c r="M142" s="200"/>
      <c r="N142" s="201"/>
      <c r="O142" s="71"/>
      <c r="P142" s="71"/>
      <c r="Q142" s="71"/>
      <c r="R142" s="71"/>
      <c r="S142" s="71"/>
      <c r="T142" s="72"/>
      <c r="U142" s="34"/>
      <c r="V142" s="34"/>
      <c r="W142" s="34"/>
      <c r="X142" s="34"/>
      <c r="Y142" s="34"/>
      <c r="Z142" s="34"/>
      <c r="AA142" s="34"/>
      <c r="AB142" s="34"/>
      <c r="AC142" s="34"/>
      <c r="AD142" s="34"/>
      <c r="AE142" s="34"/>
      <c r="AT142" s="17" t="s">
        <v>253</v>
      </c>
      <c r="AU142" s="17" t="s">
        <v>85</v>
      </c>
    </row>
    <row r="143" spans="1:65" s="2" customFormat="1" ht="55.5" customHeight="1">
      <c r="A143" s="34"/>
      <c r="B143" s="35"/>
      <c r="C143" s="184" t="s">
        <v>279</v>
      </c>
      <c r="D143" s="184" t="s">
        <v>248</v>
      </c>
      <c r="E143" s="185" t="s">
        <v>87</v>
      </c>
      <c r="F143" s="186" t="s">
        <v>4015</v>
      </c>
      <c r="G143" s="187" t="s">
        <v>416</v>
      </c>
      <c r="H143" s="188">
        <v>1</v>
      </c>
      <c r="I143" s="189"/>
      <c r="J143" s="190">
        <f>ROUND(I143*H143,2)</f>
        <v>0</v>
      </c>
      <c r="K143" s="186" t="s">
        <v>1</v>
      </c>
      <c r="L143" s="39"/>
      <c r="M143" s="191" t="s">
        <v>1</v>
      </c>
      <c r="N143" s="192" t="s">
        <v>42</v>
      </c>
      <c r="O143" s="71"/>
      <c r="P143" s="193">
        <f>O143*H143</f>
        <v>0</v>
      </c>
      <c r="Q143" s="193">
        <v>0</v>
      </c>
      <c r="R143" s="193">
        <f>Q143*H143</f>
        <v>0</v>
      </c>
      <c r="S143" s="193">
        <v>0</v>
      </c>
      <c r="T143" s="194">
        <f>S143*H143</f>
        <v>0</v>
      </c>
      <c r="U143" s="34"/>
      <c r="V143" s="34"/>
      <c r="W143" s="34"/>
      <c r="X143" s="34"/>
      <c r="Y143" s="34"/>
      <c r="Z143" s="34"/>
      <c r="AA143" s="34"/>
      <c r="AB143" s="34"/>
      <c r="AC143" s="34"/>
      <c r="AD143" s="34"/>
      <c r="AE143" s="34"/>
      <c r="AR143" s="195" t="s">
        <v>264</v>
      </c>
      <c r="AT143" s="195" t="s">
        <v>248</v>
      </c>
      <c r="AU143" s="195" t="s">
        <v>85</v>
      </c>
      <c r="AY143" s="17" t="s">
        <v>247</v>
      </c>
      <c r="BE143" s="196">
        <f>IF(N143="základní",J143,0)</f>
        <v>0</v>
      </c>
      <c r="BF143" s="196">
        <f>IF(N143="snížená",J143,0)</f>
        <v>0</v>
      </c>
      <c r="BG143" s="196">
        <f>IF(N143="zákl. přenesená",J143,0)</f>
        <v>0</v>
      </c>
      <c r="BH143" s="196">
        <f>IF(N143="sníž. přenesená",J143,0)</f>
        <v>0</v>
      </c>
      <c r="BI143" s="196">
        <f>IF(N143="nulová",J143,0)</f>
        <v>0</v>
      </c>
      <c r="BJ143" s="17" t="s">
        <v>85</v>
      </c>
      <c r="BK143" s="196">
        <f>ROUND(I143*H143,2)</f>
        <v>0</v>
      </c>
      <c r="BL143" s="17" t="s">
        <v>264</v>
      </c>
      <c r="BM143" s="195" t="s">
        <v>304</v>
      </c>
    </row>
    <row r="144" spans="1:65" s="2" customFormat="1" ht="54">
      <c r="A144" s="34"/>
      <c r="B144" s="35"/>
      <c r="C144" s="36"/>
      <c r="D144" s="197" t="s">
        <v>253</v>
      </c>
      <c r="E144" s="36"/>
      <c r="F144" s="198" t="s">
        <v>4016</v>
      </c>
      <c r="G144" s="36"/>
      <c r="H144" s="36"/>
      <c r="I144" s="199"/>
      <c r="J144" s="36"/>
      <c r="K144" s="36"/>
      <c r="L144" s="39"/>
      <c r="M144" s="200"/>
      <c r="N144" s="201"/>
      <c r="O144" s="71"/>
      <c r="P144" s="71"/>
      <c r="Q144" s="71"/>
      <c r="R144" s="71"/>
      <c r="S144" s="71"/>
      <c r="T144" s="72"/>
      <c r="U144" s="34"/>
      <c r="V144" s="34"/>
      <c r="W144" s="34"/>
      <c r="X144" s="34"/>
      <c r="Y144" s="34"/>
      <c r="Z144" s="34"/>
      <c r="AA144" s="34"/>
      <c r="AB144" s="34"/>
      <c r="AC144" s="34"/>
      <c r="AD144" s="34"/>
      <c r="AE144" s="34"/>
      <c r="AT144" s="17" t="s">
        <v>253</v>
      </c>
      <c r="AU144" s="17" t="s">
        <v>85</v>
      </c>
    </row>
    <row r="145" spans="1:65" s="2" customFormat="1" ht="24.15" customHeight="1">
      <c r="A145" s="34"/>
      <c r="B145" s="35"/>
      <c r="C145" s="184" t="s">
        <v>305</v>
      </c>
      <c r="D145" s="184" t="s">
        <v>248</v>
      </c>
      <c r="E145" s="185" t="s">
        <v>4023</v>
      </c>
      <c r="F145" s="186" t="s">
        <v>4024</v>
      </c>
      <c r="G145" s="187" t="s">
        <v>698</v>
      </c>
      <c r="H145" s="188">
        <v>342</v>
      </c>
      <c r="I145" s="189"/>
      <c r="J145" s="190">
        <f>ROUND(I145*H145,2)</f>
        <v>0</v>
      </c>
      <c r="K145" s="186" t="s">
        <v>1</v>
      </c>
      <c r="L145" s="39"/>
      <c r="M145" s="191" t="s">
        <v>1</v>
      </c>
      <c r="N145" s="192" t="s">
        <v>42</v>
      </c>
      <c r="O145" s="71"/>
      <c r="P145" s="193">
        <f>O145*H145</f>
        <v>0</v>
      </c>
      <c r="Q145" s="193">
        <v>0</v>
      </c>
      <c r="R145" s="193">
        <f>Q145*H145</f>
        <v>0</v>
      </c>
      <c r="S145" s="193">
        <v>0</v>
      </c>
      <c r="T145" s="194">
        <f>S145*H145</f>
        <v>0</v>
      </c>
      <c r="U145" s="34"/>
      <c r="V145" s="34"/>
      <c r="W145" s="34"/>
      <c r="X145" s="34"/>
      <c r="Y145" s="34"/>
      <c r="Z145" s="34"/>
      <c r="AA145" s="34"/>
      <c r="AB145" s="34"/>
      <c r="AC145" s="34"/>
      <c r="AD145" s="34"/>
      <c r="AE145" s="34"/>
      <c r="AR145" s="195" t="s">
        <v>264</v>
      </c>
      <c r="AT145" s="195" t="s">
        <v>248</v>
      </c>
      <c r="AU145" s="195" t="s">
        <v>85</v>
      </c>
      <c r="AY145" s="17" t="s">
        <v>247</v>
      </c>
      <c r="BE145" s="196">
        <f>IF(N145="základní",J145,0)</f>
        <v>0</v>
      </c>
      <c r="BF145" s="196">
        <f>IF(N145="snížená",J145,0)</f>
        <v>0</v>
      </c>
      <c r="BG145" s="196">
        <f>IF(N145="zákl. přenesená",J145,0)</f>
        <v>0</v>
      </c>
      <c r="BH145" s="196">
        <f>IF(N145="sníž. přenesená",J145,0)</f>
        <v>0</v>
      </c>
      <c r="BI145" s="196">
        <f>IF(N145="nulová",J145,0)</f>
        <v>0</v>
      </c>
      <c r="BJ145" s="17" t="s">
        <v>85</v>
      </c>
      <c r="BK145" s="196">
        <f>ROUND(I145*H145,2)</f>
        <v>0</v>
      </c>
      <c r="BL145" s="17" t="s">
        <v>264</v>
      </c>
      <c r="BM145" s="195" t="s">
        <v>308</v>
      </c>
    </row>
    <row r="146" spans="1:65" s="2" customFormat="1" ht="18">
      <c r="A146" s="34"/>
      <c r="B146" s="35"/>
      <c r="C146" s="36"/>
      <c r="D146" s="197" t="s">
        <v>253</v>
      </c>
      <c r="E146" s="36"/>
      <c r="F146" s="198" t="s">
        <v>3982</v>
      </c>
      <c r="G146" s="36"/>
      <c r="H146" s="36"/>
      <c r="I146" s="199"/>
      <c r="J146" s="36"/>
      <c r="K146" s="36"/>
      <c r="L146" s="39"/>
      <c r="M146" s="200"/>
      <c r="N146" s="201"/>
      <c r="O146" s="71"/>
      <c r="P146" s="71"/>
      <c r="Q146" s="71"/>
      <c r="R146" s="71"/>
      <c r="S146" s="71"/>
      <c r="T146" s="72"/>
      <c r="U146" s="34"/>
      <c r="V146" s="34"/>
      <c r="W146" s="34"/>
      <c r="X146" s="34"/>
      <c r="Y146" s="34"/>
      <c r="Z146" s="34"/>
      <c r="AA146" s="34"/>
      <c r="AB146" s="34"/>
      <c r="AC146" s="34"/>
      <c r="AD146" s="34"/>
      <c r="AE146" s="34"/>
      <c r="AT146" s="17" t="s">
        <v>253</v>
      </c>
      <c r="AU146" s="17" t="s">
        <v>85</v>
      </c>
    </row>
    <row r="147" spans="1:65" s="2" customFormat="1" ht="24.15" customHeight="1">
      <c r="A147" s="34"/>
      <c r="B147" s="35"/>
      <c r="C147" s="184" t="s">
        <v>291</v>
      </c>
      <c r="D147" s="184" t="s">
        <v>248</v>
      </c>
      <c r="E147" s="185" t="s">
        <v>258</v>
      </c>
      <c r="F147" s="186" t="s">
        <v>4018</v>
      </c>
      <c r="G147" s="187" t="s">
        <v>698</v>
      </c>
      <c r="H147" s="188">
        <v>30</v>
      </c>
      <c r="I147" s="189"/>
      <c r="J147" s="190">
        <f>ROUND(I147*H147,2)</f>
        <v>0</v>
      </c>
      <c r="K147" s="186" t="s">
        <v>1</v>
      </c>
      <c r="L147" s="39"/>
      <c r="M147" s="191" t="s">
        <v>1</v>
      </c>
      <c r="N147" s="192" t="s">
        <v>42</v>
      </c>
      <c r="O147" s="71"/>
      <c r="P147" s="193">
        <f>O147*H147</f>
        <v>0</v>
      </c>
      <c r="Q147" s="193">
        <v>0</v>
      </c>
      <c r="R147" s="193">
        <f>Q147*H147</f>
        <v>0</v>
      </c>
      <c r="S147" s="193">
        <v>0</v>
      </c>
      <c r="T147" s="194">
        <f>S147*H147</f>
        <v>0</v>
      </c>
      <c r="U147" s="34"/>
      <c r="V147" s="34"/>
      <c r="W147" s="34"/>
      <c r="X147" s="34"/>
      <c r="Y147" s="34"/>
      <c r="Z147" s="34"/>
      <c r="AA147" s="34"/>
      <c r="AB147" s="34"/>
      <c r="AC147" s="34"/>
      <c r="AD147" s="34"/>
      <c r="AE147" s="34"/>
      <c r="AR147" s="195" t="s">
        <v>264</v>
      </c>
      <c r="AT147" s="195" t="s">
        <v>248</v>
      </c>
      <c r="AU147" s="195" t="s">
        <v>85</v>
      </c>
      <c r="AY147" s="17" t="s">
        <v>247</v>
      </c>
      <c r="BE147" s="196">
        <f>IF(N147="základní",J147,0)</f>
        <v>0</v>
      </c>
      <c r="BF147" s="196">
        <f>IF(N147="snížená",J147,0)</f>
        <v>0</v>
      </c>
      <c r="BG147" s="196">
        <f>IF(N147="zákl. přenesená",J147,0)</f>
        <v>0</v>
      </c>
      <c r="BH147" s="196">
        <f>IF(N147="sníž. přenesená",J147,0)</f>
        <v>0</v>
      </c>
      <c r="BI147" s="196">
        <f>IF(N147="nulová",J147,0)</f>
        <v>0</v>
      </c>
      <c r="BJ147" s="17" t="s">
        <v>85</v>
      </c>
      <c r="BK147" s="196">
        <f>ROUND(I147*H147,2)</f>
        <v>0</v>
      </c>
      <c r="BL147" s="17" t="s">
        <v>264</v>
      </c>
      <c r="BM147" s="195" t="s">
        <v>311</v>
      </c>
    </row>
    <row r="148" spans="1:65" s="2" customFormat="1" ht="18">
      <c r="A148" s="34"/>
      <c r="B148" s="35"/>
      <c r="C148" s="36"/>
      <c r="D148" s="197" t="s">
        <v>253</v>
      </c>
      <c r="E148" s="36"/>
      <c r="F148" s="198" t="s">
        <v>3982</v>
      </c>
      <c r="G148" s="36"/>
      <c r="H148" s="36"/>
      <c r="I148" s="199"/>
      <c r="J148" s="36"/>
      <c r="K148" s="36"/>
      <c r="L148" s="39"/>
      <c r="M148" s="200"/>
      <c r="N148" s="201"/>
      <c r="O148" s="71"/>
      <c r="P148" s="71"/>
      <c r="Q148" s="71"/>
      <c r="R148" s="71"/>
      <c r="S148" s="71"/>
      <c r="T148" s="72"/>
      <c r="U148" s="34"/>
      <c r="V148" s="34"/>
      <c r="W148" s="34"/>
      <c r="X148" s="34"/>
      <c r="Y148" s="34"/>
      <c r="Z148" s="34"/>
      <c r="AA148" s="34"/>
      <c r="AB148" s="34"/>
      <c r="AC148" s="34"/>
      <c r="AD148" s="34"/>
      <c r="AE148" s="34"/>
      <c r="AT148" s="17" t="s">
        <v>253</v>
      </c>
      <c r="AU148" s="17" t="s">
        <v>85</v>
      </c>
    </row>
    <row r="149" spans="1:65" s="2" customFormat="1" ht="24.15" customHeight="1">
      <c r="A149" s="34"/>
      <c r="B149" s="35"/>
      <c r="C149" s="184" t="s">
        <v>313</v>
      </c>
      <c r="D149" s="184" t="s">
        <v>248</v>
      </c>
      <c r="E149" s="185" t="s">
        <v>275</v>
      </c>
      <c r="F149" s="186" t="s">
        <v>4019</v>
      </c>
      <c r="G149" s="187" t="s">
        <v>698</v>
      </c>
      <c r="H149" s="188">
        <v>107</v>
      </c>
      <c r="I149" s="189"/>
      <c r="J149" s="190">
        <f>ROUND(I149*H149,2)</f>
        <v>0</v>
      </c>
      <c r="K149" s="186" t="s">
        <v>1</v>
      </c>
      <c r="L149" s="39"/>
      <c r="M149" s="191" t="s">
        <v>1</v>
      </c>
      <c r="N149" s="192" t="s">
        <v>42</v>
      </c>
      <c r="O149" s="71"/>
      <c r="P149" s="193">
        <f>O149*H149</f>
        <v>0</v>
      </c>
      <c r="Q149" s="193">
        <v>0</v>
      </c>
      <c r="R149" s="193">
        <f>Q149*H149</f>
        <v>0</v>
      </c>
      <c r="S149" s="193">
        <v>0</v>
      </c>
      <c r="T149" s="194">
        <f>S149*H149</f>
        <v>0</v>
      </c>
      <c r="U149" s="34"/>
      <c r="V149" s="34"/>
      <c r="W149" s="34"/>
      <c r="X149" s="34"/>
      <c r="Y149" s="34"/>
      <c r="Z149" s="34"/>
      <c r="AA149" s="34"/>
      <c r="AB149" s="34"/>
      <c r="AC149" s="34"/>
      <c r="AD149" s="34"/>
      <c r="AE149" s="34"/>
      <c r="AR149" s="195" t="s">
        <v>264</v>
      </c>
      <c r="AT149" s="195" t="s">
        <v>248</v>
      </c>
      <c r="AU149" s="195" t="s">
        <v>85</v>
      </c>
      <c r="AY149" s="17" t="s">
        <v>247</v>
      </c>
      <c r="BE149" s="196">
        <f>IF(N149="základní",J149,0)</f>
        <v>0</v>
      </c>
      <c r="BF149" s="196">
        <f>IF(N149="snížená",J149,0)</f>
        <v>0</v>
      </c>
      <c r="BG149" s="196">
        <f>IF(N149="zákl. přenesená",J149,0)</f>
        <v>0</v>
      </c>
      <c r="BH149" s="196">
        <f>IF(N149="sníž. přenesená",J149,0)</f>
        <v>0</v>
      </c>
      <c r="BI149" s="196">
        <f>IF(N149="nulová",J149,0)</f>
        <v>0</v>
      </c>
      <c r="BJ149" s="17" t="s">
        <v>85</v>
      </c>
      <c r="BK149" s="196">
        <f>ROUND(I149*H149,2)</f>
        <v>0</v>
      </c>
      <c r="BL149" s="17" t="s">
        <v>264</v>
      </c>
      <c r="BM149" s="195" t="s">
        <v>316</v>
      </c>
    </row>
    <row r="150" spans="1:65" s="2" customFormat="1" ht="18">
      <c r="A150" s="34"/>
      <c r="B150" s="35"/>
      <c r="C150" s="36"/>
      <c r="D150" s="197" t="s">
        <v>253</v>
      </c>
      <c r="E150" s="36"/>
      <c r="F150" s="198" t="s">
        <v>3982</v>
      </c>
      <c r="G150" s="36"/>
      <c r="H150" s="36"/>
      <c r="I150" s="199"/>
      <c r="J150" s="36"/>
      <c r="K150" s="36"/>
      <c r="L150" s="39"/>
      <c r="M150" s="200"/>
      <c r="N150" s="201"/>
      <c r="O150" s="71"/>
      <c r="P150" s="71"/>
      <c r="Q150" s="71"/>
      <c r="R150" s="71"/>
      <c r="S150" s="71"/>
      <c r="T150" s="72"/>
      <c r="U150" s="34"/>
      <c r="V150" s="34"/>
      <c r="W150" s="34"/>
      <c r="X150" s="34"/>
      <c r="Y150" s="34"/>
      <c r="Z150" s="34"/>
      <c r="AA150" s="34"/>
      <c r="AB150" s="34"/>
      <c r="AC150" s="34"/>
      <c r="AD150" s="34"/>
      <c r="AE150" s="34"/>
      <c r="AT150" s="17" t="s">
        <v>253</v>
      </c>
      <c r="AU150" s="17" t="s">
        <v>85</v>
      </c>
    </row>
    <row r="151" spans="1:65" s="2" customFormat="1" ht="44.25" customHeight="1">
      <c r="A151" s="34"/>
      <c r="B151" s="35"/>
      <c r="C151" s="184" t="s">
        <v>296</v>
      </c>
      <c r="D151" s="184" t="s">
        <v>248</v>
      </c>
      <c r="E151" s="185" t="s">
        <v>262</v>
      </c>
      <c r="F151" s="186" t="s">
        <v>3993</v>
      </c>
      <c r="G151" s="187" t="s">
        <v>698</v>
      </c>
      <c r="H151" s="188">
        <v>15</v>
      </c>
      <c r="I151" s="189"/>
      <c r="J151" s="190">
        <f>ROUND(I151*H151,2)</f>
        <v>0</v>
      </c>
      <c r="K151" s="186" t="s">
        <v>1</v>
      </c>
      <c r="L151" s="39"/>
      <c r="M151" s="191" t="s">
        <v>1</v>
      </c>
      <c r="N151" s="192" t="s">
        <v>42</v>
      </c>
      <c r="O151" s="71"/>
      <c r="P151" s="193">
        <f>O151*H151</f>
        <v>0</v>
      </c>
      <c r="Q151" s="193">
        <v>0</v>
      </c>
      <c r="R151" s="193">
        <f>Q151*H151</f>
        <v>0</v>
      </c>
      <c r="S151" s="193">
        <v>0</v>
      </c>
      <c r="T151" s="194">
        <f>S151*H151</f>
        <v>0</v>
      </c>
      <c r="U151" s="34"/>
      <c r="V151" s="34"/>
      <c r="W151" s="34"/>
      <c r="X151" s="34"/>
      <c r="Y151" s="34"/>
      <c r="Z151" s="34"/>
      <c r="AA151" s="34"/>
      <c r="AB151" s="34"/>
      <c r="AC151" s="34"/>
      <c r="AD151" s="34"/>
      <c r="AE151" s="34"/>
      <c r="AR151" s="195" t="s">
        <v>264</v>
      </c>
      <c r="AT151" s="195" t="s">
        <v>248</v>
      </c>
      <c r="AU151" s="195" t="s">
        <v>85</v>
      </c>
      <c r="AY151" s="17" t="s">
        <v>247</v>
      </c>
      <c r="BE151" s="196">
        <f>IF(N151="základní",J151,0)</f>
        <v>0</v>
      </c>
      <c r="BF151" s="196">
        <f>IF(N151="snížená",J151,0)</f>
        <v>0</v>
      </c>
      <c r="BG151" s="196">
        <f>IF(N151="zákl. přenesená",J151,0)</f>
        <v>0</v>
      </c>
      <c r="BH151" s="196">
        <f>IF(N151="sníž. přenesená",J151,0)</f>
        <v>0</v>
      </c>
      <c r="BI151" s="196">
        <f>IF(N151="nulová",J151,0)</f>
        <v>0</v>
      </c>
      <c r="BJ151" s="17" t="s">
        <v>85</v>
      </c>
      <c r="BK151" s="196">
        <f>ROUND(I151*H151,2)</f>
        <v>0</v>
      </c>
      <c r="BL151" s="17" t="s">
        <v>264</v>
      </c>
      <c r="BM151" s="195" t="s">
        <v>516</v>
      </c>
    </row>
    <row r="152" spans="1:65" s="2" customFormat="1" ht="18">
      <c r="A152" s="34"/>
      <c r="B152" s="35"/>
      <c r="C152" s="36"/>
      <c r="D152" s="197" t="s">
        <v>253</v>
      </c>
      <c r="E152" s="36"/>
      <c r="F152" s="198" t="s">
        <v>3982</v>
      </c>
      <c r="G152" s="36"/>
      <c r="H152" s="36"/>
      <c r="I152" s="199"/>
      <c r="J152" s="36"/>
      <c r="K152" s="36"/>
      <c r="L152" s="39"/>
      <c r="M152" s="200"/>
      <c r="N152" s="201"/>
      <c r="O152" s="71"/>
      <c r="P152" s="71"/>
      <c r="Q152" s="71"/>
      <c r="R152" s="71"/>
      <c r="S152" s="71"/>
      <c r="T152" s="72"/>
      <c r="U152" s="34"/>
      <c r="V152" s="34"/>
      <c r="W152" s="34"/>
      <c r="X152" s="34"/>
      <c r="Y152" s="34"/>
      <c r="Z152" s="34"/>
      <c r="AA152" s="34"/>
      <c r="AB152" s="34"/>
      <c r="AC152" s="34"/>
      <c r="AD152" s="34"/>
      <c r="AE152" s="34"/>
      <c r="AT152" s="17" t="s">
        <v>253</v>
      </c>
      <c r="AU152" s="17" t="s">
        <v>85</v>
      </c>
    </row>
    <row r="153" spans="1:65" s="2" customFormat="1" ht="33" customHeight="1">
      <c r="A153" s="34"/>
      <c r="B153" s="35"/>
      <c r="C153" s="184" t="s">
        <v>8</v>
      </c>
      <c r="D153" s="184" t="s">
        <v>248</v>
      </c>
      <c r="E153" s="185" t="s">
        <v>293</v>
      </c>
      <c r="F153" s="186" t="s">
        <v>4020</v>
      </c>
      <c r="G153" s="187" t="s">
        <v>698</v>
      </c>
      <c r="H153" s="188">
        <v>40</v>
      </c>
      <c r="I153" s="189"/>
      <c r="J153" s="190">
        <f>ROUND(I153*H153,2)</f>
        <v>0</v>
      </c>
      <c r="K153" s="186" t="s">
        <v>1</v>
      </c>
      <c r="L153" s="39"/>
      <c r="M153" s="191" t="s">
        <v>1</v>
      </c>
      <c r="N153" s="192" t="s">
        <v>42</v>
      </c>
      <c r="O153" s="71"/>
      <c r="P153" s="193">
        <f>O153*H153</f>
        <v>0</v>
      </c>
      <c r="Q153" s="193">
        <v>0</v>
      </c>
      <c r="R153" s="193">
        <f>Q153*H153</f>
        <v>0</v>
      </c>
      <c r="S153" s="193">
        <v>0</v>
      </c>
      <c r="T153" s="194">
        <f>S153*H153</f>
        <v>0</v>
      </c>
      <c r="U153" s="34"/>
      <c r="V153" s="34"/>
      <c r="W153" s="34"/>
      <c r="X153" s="34"/>
      <c r="Y153" s="34"/>
      <c r="Z153" s="34"/>
      <c r="AA153" s="34"/>
      <c r="AB153" s="34"/>
      <c r="AC153" s="34"/>
      <c r="AD153" s="34"/>
      <c r="AE153" s="34"/>
      <c r="AR153" s="195" t="s">
        <v>264</v>
      </c>
      <c r="AT153" s="195" t="s">
        <v>248</v>
      </c>
      <c r="AU153" s="195" t="s">
        <v>85</v>
      </c>
      <c r="AY153" s="17" t="s">
        <v>247</v>
      </c>
      <c r="BE153" s="196">
        <f>IF(N153="základní",J153,0)</f>
        <v>0</v>
      </c>
      <c r="BF153" s="196">
        <f>IF(N153="snížená",J153,0)</f>
        <v>0</v>
      </c>
      <c r="BG153" s="196">
        <f>IF(N153="zákl. přenesená",J153,0)</f>
        <v>0</v>
      </c>
      <c r="BH153" s="196">
        <f>IF(N153="sníž. přenesená",J153,0)</f>
        <v>0</v>
      </c>
      <c r="BI153" s="196">
        <f>IF(N153="nulová",J153,0)</f>
        <v>0</v>
      </c>
      <c r="BJ153" s="17" t="s">
        <v>85</v>
      </c>
      <c r="BK153" s="196">
        <f>ROUND(I153*H153,2)</f>
        <v>0</v>
      </c>
      <c r="BL153" s="17" t="s">
        <v>264</v>
      </c>
      <c r="BM153" s="195" t="s">
        <v>525</v>
      </c>
    </row>
    <row r="154" spans="1:65" s="2" customFormat="1" ht="18">
      <c r="A154" s="34"/>
      <c r="B154" s="35"/>
      <c r="C154" s="36"/>
      <c r="D154" s="197" t="s">
        <v>253</v>
      </c>
      <c r="E154" s="36"/>
      <c r="F154" s="198" t="s">
        <v>3982</v>
      </c>
      <c r="G154" s="36"/>
      <c r="H154" s="36"/>
      <c r="I154" s="199"/>
      <c r="J154" s="36"/>
      <c r="K154" s="36"/>
      <c r="L154" s="39"/>
      <c r="M154" s="200"/>
      <c r="N154" s="201"/>
      <c r="O154" s="71"/>
      <c r="P154" s="71"/>
      <c r="Q154" s="71"/>
      <c r="R154" s="71"/>
      <c r="S154" s="71"/>
      <c r="T154" s="72"/>
      <c r="U154" s="34"/>
      <c r="V154" s="34"/>
      <c r="W154" s="34"/>
      <c r="X154" s="34"/>
      <c r="Y154" s="34"/>
      <c r="Z154" s="34"/>
      <c r="AA154" s="34"/>
      <c r="AB154" s="34"/>
      <c r="AC154" s="34"/>
      <c r="AD154" s="34"/>
      <c r="AE154" s="34"/>
      <c r="AT154" s="17" t="s">
        <v>253</v>
      </c>
      <c r="AU154" s="17" t="s">
        <v>85</v>
      </c>
    </row>
    <row r="155" spans="1:65" s="2" customFormat="1" ht="24.15" customHeight="1">
      <c r="A155" s="34"/>
      <c r="B155" s="35"/>
      <c r="C155" s="184" t="s">
        <v>264</v>
      </c>
      <c r="D155" s="184" t="s">
        <v>248</v>
      </c>
      <c r="E155" s="185" t="s">
        <v>271</v>
      </c>
      <c r="F155" s="186" t="s">
        <v>4021</v>
      </c>
      <c r="G155" s="187" t="s">
        <v>416</v>
      </c>
      <c r="H155" s="188">
        <v>1</v>
      </c>
      <c r="I155" s="189"/>
      <c r="J155" s="190">
        <f>ROUND(I155*H155,2)</f>
        <v>0</v>
      </c>
      <c r="K155" s="186" t="s">
        <v>1</v>
      </c>
      <c r="L155" s="39"/>
      <c r="M155" s="191" t="s">
        <v>1</v>
      </c>
      <c r="N155" s="192" t="s">
        <v>42</v>
      </c>
      <c r="O155" s="71"/>
      <c r="P155" s="193">
        <f>O155*H155</f>
        <v>0</v>
      </c>
      <c r="Q155" s="193">
        <v>0</v>
      </c>
      <c r="R155" s="193">
        <f>Q155*H155</f>
        <v>0</v>
      </c>
      <c r="S155" s="193">
        <v>0</v>
      </c>
      <c r="T155" s="194">
        <f>S155*H155</f>
        <v>0</v>
      </c>
      <c r="U155" s="34"/>
      <c r="V155" s="34"/>
      <c r="W155" s="34"/>
      <c r="X155" s="34"/>
      <c r="Y155" s="34"/>
      <c r="Z155" s="34"/>
      <c r="AA155" s="34"/>
      <c r="AB155" s="34"/>
      <c r="AC155" s="34"/>
      <c r="AD155" s="34"/>
      <c r="AE155" s="34"/>
      <c r="AR155" s="195" t="s">
        <v>264</v>
      </c>
      <c r="AT155" s="195" t="s">
        <v>248</v>
      </c>
      <c r="AU155" s="195" t="s">
        <v>85</v>
      </c>
      <c r="AY155" s="17" t="s">
        <v>247</v>
      </c>
      <c r="BE155" s="196">
        <f>IF(N155="základní",J155,0)</f>
        <v>0</v>
      </c>
      <c r="BF155" s="196">
        <f>IF(N155="snížená",J155,0)</f>
        <v>0</v>
      </c>
      <c r="BG155" s="196">
        <f>IF(N155="zákl. přenesená",J155,0)</f>
        <v>0</v>
      </c>
      <c r="BH155" s="196">
        <f>IF(N155="sníž. přenesená",J155,0)</f>
        <v>0</v>
      </c>
      <c r="BI155" s="196">
        <f>IF(N155="nulová",J155,0)</f>
        <v>0</v>
      </c>
      <c r="BJ155" s="17" t="s">
        <v>85</v>
      </c>
      <c r="BK155" s="196">
        <f>ROUND(I155*H155,2)</f>
        <v>0</v>
      </c>
      <c r="BL155" s="17" t="s">
        <v>264</v>
      </c>
      <c r="BM155" s="195" t="s">
        <v>530</v>
      </c>
    </row>
    <row r="156" spans="1:65" s="2" customFormat="1" ht="18">
      <c r="A156" s="34"/>
      <c r="B156" s="35"/>
      <c r="C156" s="36"/>
      <c r="D156" s="197" t="s">
        <v>253</v>
      </c>
      <c r="E156" s="36"/>
      <c r="F156" s="198" t="s">
        <v>3982</v>
      </c>
      <c r="G156" s="36"/>
      <c r="H156" s="36"/>
      <c r="I156" s="199"/>
      <c r="J156" s="36"/>
      <c r="K156" s="36"/>
      <c r="L156" s="39"/>
      <c r="M156" s="200"/>
      <c r="N156" s="201"/>
      <c r="O156" s="71"/>
      <c r="P156" s="71"/>
      <c r="Q156" s="71"/>
      <c r="R156" s="71"/>
      <c r="S156" s="71"/>
      <c r="T156" s="72"/>
      <c r="U156" s="34"/>
      <c r="V156" s="34"/>
      <c r="W156" s="34"/>
      <c r="X156" s="34"/>
      <c r="Y156" s="34"/>
      <c r="Z156" s="34"/>
      <c r="AA156" s="34"/>
      <c r="AB156" s="34"/>
      <c r="AC156" s="34"/>
      <c r="AD156" s="34"/>
      <c r="AE156" s="34"/>
      <c r="AT156" s="17" t="s">
        <v>253</v>
      </c>
      <c r="AU156" s="17" t="s">
        <v>85</v>
      </c>
    </row>
    <row r="157" spans="1:65" s="2" customFormat="1" ht="37.75" customHeight="1">
      <c r="A157" s="34"/>
      <c r="B157" s="35"/>
      <c r="C157" s="184" t="s">
        <v>281</v>
      </c>
      <c r="D157" s="184" t="s">
        <v>248</v>
      </c>
      <c r="E157" s="185" t="s">
        <v>299</v>
      </c>
      <c r="F157" s="186" t="s">
        <v>4025</v>
      </c>
      <c r="G157" s="187" t="s">
        <v>2476</v>
      </c>
      <c r="H157" s="188">
        <v>8</v>
      </c>
      <c r="I157" s="189"/>
      <c r="J157" s="190">
        <f>ROUND(I157*H157,2)</f>
        <v>0</v>
      </c>
      <c r="K157" s="186" t="s">
        <v>1</v>
      </c>
      <c r="L157" s="39"/>
      <c r="M157" s="191" t="s">
        <v>1</v>
      </c>
      <c r="N157" s="192" t="s">
        <v>42</v>
      </c>
      <c r="O157" s="71"/>
      <c r="P157" s="193">
        <f>O157*H157</f>
        <v>0</v>
      </c>
      <c r="Q157" s="193">
        <v>0</v>
      </c>
      <c r="R157" s="193">
        <f>Q157*H157</f>
        <v>0</v>
      </c>
      <c r="S157" s="193">
        <v>0</v>
      </c>
      <c r="T157" s="194">
        <f>S157*H157</f>
        <v>0</v>
      </c>
      <c r="U157" s="34"/>
      <c r="V157" s="34"/>
      <c r="W157" s="34"/>
      <c r="X157" s="34"/>
      <c r="Y157" s="34"/>
      <c r="Z157" s="34"/>
      <c r="AA157" s="34"/>
      <c r="AB157" s="34"/>
      <c r="AC157" s="34"/>
      <c r="AD157" s="34"/>
      <c r="AE157" s="34"/>
      <c r="AR157" s="195" t="s">
        <v>264</v>
      </c>
      <c r="AT157" s="195" t="s">
        <v>248</v>
      </c>
      <c r="AU157" s="195" t="s">
        <v>85</v>
      </c>
      <c r="AY157" s="17" t="s">
        <v>247</v>
      </c>
      <c r="BE157" s="196">
        <f>IF(N157="základní",J157,0)</f>
        <v>0</v>
      </c>
      <c r="BF157" s="196">
        <f>IF(N157="snížená",J157,0)</f>
        <v>0</v>
      </c>
      <c r="BG157" s="196">
        <f>IF(N157="zákl. přenesená",J157,0)</f>
        <v>0</v>
      </c>
      <c r="BH157" s="196">
        <f>IF(N157="sníž. přenesená",J157,0)</f>
        <v>0</v>
      </c>
      <c r="BI157" s="196">
        <f>IF(N157="nulová",J157,0)</f>
        <v>0</v>
      </c>
      <c r="BJ157" s="17" t="s">
        <v>85</v>
      </c>
      <c r="BK157" s="196">
        <f>ROUND(I157*H157,2)</f>
        <v>0</v>
      </c>
      <c r="BL157" s="17" t="s">
        <v>264</v>
      </c>
      <c r="BM157" s="195" t="s">
        <v>539</v>
      </c>
    </row>
    <row r="158" spans="1:65" s="2" customFormat="1" ht="18">
      <c r="A158" s="34"/>
      <c r="B158" s="35"/>
      <c r="C158" s="36"/>
      <c r="D158" s="197" t="s">
        <v>253</v>
      </c>
      <c r="E158" s="36"/>
      <c r="F158" s="198" t="s">
        <v>3982</v>
      </c>
      <c r="G158" s="36"/>
      <c r="H158" s="36"/>
      <c r="I158" s="199"/>
      <c r="J158" s="36"/>
      <c r="K158" s="36"/>
      <c r="L158" s="39"/>
      <c r="M158" s="200"/>
      <c r="N158" s="201"/>
      <c r="O158" s="71"/>
      <c r="P158" s="71"/>
      <c r="Q158" s="71"/>
      <c r="R158" s="71"/>
      <c r="S158" s="71"/>
      <c r="T158" s="72"/>
      <c r="U158" s="34"/>
      <c r="V158" s="34"/>
      <c r="W158" s="34"/>
      <c r="X158" s="34"/>
      <c r="Y158" s="34"/>
      <c r="Z158" s="34"/>
      <c r="AA158" s="34"/>
      <c r="AB158" s="34"/>
      <c r="AC158" s="34"/>
      <c r="AD158" s="34"/>
      <c r="AE158" s="34"/>
      <c r="AT158" s="17" t="s">
        <v>253</v>
      </c>
      <c r="AU158" s="17" t="s">
        <v>85</v>
      </c>
    </row>
    <row r="159" spans="1:65" s="2" customFormat="1" ht="24.15" customHeight="1">
      <c r="A159" s="34"/>
      <c r="B159" s="35"/>
      <c r="C159" s="184" t="s">
        <v>285</v>
      </c>
      <c r="D159" s="184" t="s">
        <v>248</v>
      </c>
      <c r="E159" s="185" t="s">
        <v>279</v>
      </c>
      <c r="F159" s="186" t="s">
        <v>4026</v>
      </c>
      <c r="G159" s="187" t="s">
        <v>251</v>
      </c>
      <c r="H159" s="188">
        <v>1</v>
      </c>
      <c r="I159" s="189"/>
      <c r="J159" s="190">
        <f>ROUND(I159*H159,2)</f>
        <v>0</v>
      </c>
      <c r="K159" s="186" t="s">
        <v>1</v>
      </c>
      <c r="L159" s="39"/>
      <c r="M159" s="191" t="s">
        <v>1</v>
      </c>
      <c r="N159" s="192" t="s">
        <v>42</v>
      </c>
      <c r="O159" s="71"/>
      <c r="P159" s="193">
        <f>O159*H159</f>
        <v>0</v>
      </c>
      <c r="Q159" s="193">
        <v>0</v>
      </c>
      <c r="R159" s="193">
        <f>Q159*H159</f>
        <v>0</v>
      </c>
      <c r="S159" s="193">
        <v>0</v>
      </c>
      <c r="T159" s="194">
        <f>S159*H159</f>
        <v>0</v>
      </c>
      <c r="U159" s="34"/>
      <c r="V159" s="34"/>
      <c r="W159" s="34"/>
      <c r="X159" s="34"/>
      <c r="Y159" s="34"/>
      <c r="Z159" s="34"/>
      <c r="AA159" s="34"/>
      <c r="AB159" s="34"/>
      <c r="AC159" s="34"/>
      <c r="AD159" s="34"/>
      <c r="AE159" s="34"/>
      <c r="AR159" s="195" t="s">
        <v>264</v>
      </c>
      <c r="AT159" s="195" t="s">
        <v>248</v>
      </c>
      <c r="AU159" s="195" t="s">
        <v>85</v>
      </c>
      <c r="AY159" s="17" t="s">
        <v>247</v>
      </c>
      <c r="BE159" s="196">
        <f>IF(N159="základní",J159,0)</f>
        <v>0</v>
      </c>
      <c r="BF159" s="196">
        <f>IF(N159="snížená",J159,0)</f>
        <v>0</v>
      </c>
      <c r="BG159" s="196">
        <f>IF(N159="zákl. přenesená",J159,0)</f>
        <v>0</v>
      </c>
      <c r="BH159" s="196">
        <f>IF(N159="sníž. přenesená",J159,0)</f>
        <v>0</v>
      </c>
      <c r="BI159" s="196">
        <f>IF(N159="nulová",J159,0)</f>
        <v>0</v>
      </c>
      <c r="BJ159" s="17" t="s">
        <v>85</v>
      </c>
      <c r="BK159" s="196">
        <f>ROUND(I159*H159,2)</f>
        <v>0</v>
      </c>
      <c r="BL159" s="17" t="s">
        <v>264</v>
      </c>
      <c r="BM159" s="195" t="s">
        <v>543</v>
      </c>
    </row>
    <row r="160" spans="1:65" s="2" customFormat="1" ht="18">
      <c r="A160" s="34"/>
      <c r="B160" s="35"/>
      <c r="C160" s="36"/>
      <c r="D160" s="197" t="s">
        <v>253</v>
      </c>
      <c r="E160" s="36"/>
      <c r="F160" s="198" t="s">
        <v>3982</v>
      </c>
      <c r="G160" s="36"/>
      <c r="H160" s="36"/>
      <c r="I160" s="199"/>
      <c r="J160" s="36"/>
      <c r="K160" s="36"/>
      <c r="L160" s="39"/>
      <c r="M160" s="200"/>
      <c r="N160" s="201"/>
      <c r="O160" s="71"/>
      <c r="P160" s="71"/>
      <c r="Q160" s="71"/>
      <c r="R160" s="71"/>
      <c r="S160" s="71"/>
      <c r="T160" s="72"/>
      <c r="U160" s="34"/>
      <c r="V160" s="34"/>
      <c r="W160" s="34"/>
      <c r="X160" s="34"/>
      <c r="Y160" s="34"/>
      <c r="Z160" s="34"/>
      <c r="AA160" s="34"/>
      <c r="AB160" s="34"/>
      <c r="AC160" s="34"/>
      <c r="AD160" s="34"/>
      <c r="AE160" s="34"/>
      <c r="AT160" s="17" t="s">
        <v>253</v>
      </c>
      <c r="AU160" s="17" t="s">
        <v>85</v>
      </c>
    </row>
    <row r="161" spans="1:65" s="2" customFormat="1" ht="16.5" customHeight="1">
      <c r="A161" s="34"/>
      <c r="B161" s="35"/>
      <c r="C161" s="184" t="s">
        <v>545</v>
      </c>
      <c r="D161" s="184" t="s">
        <v>248</v>
      </c>
      <c r="E161" s="185" t="s">
        <v>305</v>
      </c>
      <c r="F161" s="186" t="s">
        <v>4002</v>
      </c>
      <c r="G161" s="187" t="s">
        <v>2476</v>
      </c>
      <c r="H161" s="188">
        <v>8</v>
      </c>
      <c r="I161" s="189"/>
      <c r="J161" s="190">
        <f>ROUND(I161*H161,2)</f>
        <v>0</v>
      </c>
      <c r="K161" s="186" t="s">
        <v>1</v>
      </c>
      <c r="L161" s="39"/>
      <c r="M161" s="191" t="s">
        <v>1</v>
      </c>
      <c r="N161" s="192" t="s">
        <v>42</v>
      </c>
      <c r="O161" s="71"/>
      <c r="P161" s="193">
        <f>O161*H161</f>
        <v>0</v>
      </c>
      <c r="Q161" s="193">
        <v>0</v>
      </c>
      <c r="R161" s="193">
        <f>Q161*H161</f>
        <v>0</v>
      </c>
      <c r="S161" s="193">
        <v>0</v>
      </c>
      <c r="T161" s="194">
        <f>S161*H161</f>
        <v>0</v>
      </c>
      <c r="U161" s="34"/>
      <c r="V161" s="34"/>
      <c r="W161" s="34"/>
      <c r="X161" s="34"/>
      <c r="Y161" s="34"/>
      <c r="Z161" s="34"/>
      <c r="AA161" s="34"/>
      <c r="AB161" s="34"/>
      <c r="AC161" s="34"/>
      <c r="AD161" s="34"/>
      <c r="AE161" s="34"/>
      <c r="AR161" s="195" t="s">
        <v>264</v>
      </c>
      <c r="AT161" s="195" t="s">
        <v>248</v>
      </c>
      <c r="AU161" s="195" t="s">
        <v>85</v>
      </c>
      <c r="AY161" s="17" t="s">
        <v>247</v>
      </c>
      <c r="BE161" s="196">
        <f>IF(N161="základní",J161,0)</f>
        <v>0</v>
      </c>
      <c r="BF161" s="196">
        <f>IF(N161="snížená",J161,0)</f>
        <v>0</v>
      </c>
      <c r="BG161" s="196">
        <f>IF(N161="zákl. přenesená",J161,0)</f>
        <v>0</v>
      </c>
      <c r="BH161" s="196">
        <f>IF(N161="sníž. přenesená",J161,0)</f>
        <v>0</v>
      </c>
      <c r="BI161" s="196">
        <f>IF(N161="nulová",J161,0)</f>
        <v>0</v>
      </c>
      <c r="BJ161" s="17" t="s">
        <v>85</v>
      </c>
      <c r="BK161" s="196">
        <f>ROUND(I161*H161,2)</f>
        <v>0</v>
      </c>
      <c r="BL161" s="17" t="s">
        <v>264</v>
      </c>
      <c r="BM161" s="195" t="s">
        <v>548</v>
      </c>
    </row>
    <row r="162" spans="1:65" s="2" customFormat="1" ht="18">
      <c r="A162" s="34"/>
      <c r="B162" s="35"/>
      <c r="C162" s="36"/>
      <c r="D162" s="197" t="s">
        <v>253</v>
      </c>
      <c r="E162" s="36"/>
      <c r="F162" s="198" t="s">
        <v>3982</v>
      </c>
      <c r="G162" s="36"/>
      <c r="H162" s="36"/>
      <c r="I162" s="199"/>
      <c r="J162" s="36"/>
      <c r="K162" s="36"/>
      <c r="L162" s="39"/>
      <c r="M162" s="200"/>
      <c r="N162" s="201"/>
      <c r="O162" s="71"/>
      <c r="P162" s="71"/>
      <c r="Q162" s="71"/>
      <c r="R162" s="71"/>
      <c r="S162" s="71"/>
      <c r="T162" s="72"/>
      <c r="U162" s="34"/>
      <c r="V162" s="34"/>
      <c r="W162" s="34"/>
      <c r="X162" s="34"/>
      <c r="Y162" s="34"/>
      <c r="Z162" s="34"/>
      <c r="AA162" s="34"/>
      <c r="AB162" s="34"/>
      <c r="AC162" s="34"/>
      <c r="AD162" s="34"/>
      <c r="AE162" s="34"/>
      <c r="AT162" s="17" t="s">
        <v>253</v>
      </c>
      <c r="AU162" s="17" t="s">
        <v>85</v>
      </c>
    </row>
    <row r="163" spans="1:65" s="2" customFormat="1" ht="16.5" customHeight="1">
      <c r="A163" s="34"/>
      <c r="B163" s="35"/>
      <c r="C163" s="184" t="s">
        <v>304</v>
      </c>
      <c r="D163" s="184" t="s">
        <v>248</v>
      </c>
      <c r="E163" s="185" t="s">
        <v>291</v>
      </c>
      <c r="F163" s="186" t="s">
        <v>4003</v>
      </c>
      <c r="G163" s="187" t="s">
        <v>2476</v>
      </c>
      <c r="H163" s="188">
        <v>12</v>
      </c>
      <c r="I163" s="189"/>
      <c r="J163" s="190">
        <f>ROUND(I163*H163,2)</f>
        <v>0</v>
      </c>
      <c r="K163" s="186" t="s">
        <v>1</v>
      </c>
      <c r="L163" s="39"/>
      <c r="M163" s="191" t="s">
        <v>1</v>
      </c>
      <c r="N163" s="192" t="s">
        <v>42</v>
      </c>
      <c r="O163" s="71"/>
      <c r="P163" s="193">
        <f>O163*H163</f>
        <v>0</v>
      </c>
      <c r="Q163" s="193">
        <v>0</v>
      </c>
      <c r="R163" s="193">
        <f>Q163*H163</f>
        <v>0</v>
      </c>
      <c r="S163" s="193">
        <v>0</v>
      </c>
      <c r="T163" s="194">
        <f>S163*H163</f>
        <v>0</v>
      </c>
      <c r="U163" s="34"/>
      <c r="V163" s="34"/>
      <c r="W163" s="34"/>
      <c r="X163" s="34"/>
      <c r="Y163" s="34"/>
      <c r="Z163" s="34"/>
      <c r="AA163" s="34"/>
      <c r="AB163" s="34"/>
      <c r="AC163" s="34"/>
      <c r="AD163" s="34"/>
      <c r="AE163" s="34"/>
      <c r="AR163" s="195" t="s">
        <v>264</v>
      </c>
      <c r="AT163" s="195" t="s">
        <v>248</v>
      </c>
      <c r="AU163" s="195" t="s">
        <v>85</v>
      </c>
      <c r="AY163" s="17" t="s">
        <v>247</v>
      </c>
      <c r="BE163" s="196">
        <f>IF(N163="základní",J163,0)</f>
        <v>0</v>
      </c>
      <c r="BF163" s="196">
        <f>IF(N163="snížená",J163,0)</f>
        <v>0</v>
      </c>
      <c r="BG163" s="196">
        <f>IF(N163="zákl. přenesená",J163,0)</f>
        <v>0</v>
      </c>
      <c r="BH163" s="196">
        <f>IF(N163="sníž. přenesená",J163,0)</f>
        <v>0</v>
      </c>
      <c r="BI163" s="196">
        <f>IF(N163="nulová",J163,0)</f>
        <v>0</v>
      </c>
      <c r="BJ163" s="17" t="s">
        <v>85</v>
      </c>
      <c r="BK163" s="196">
        <f>ROUND(I163*H163,2)</f>
        <v>0</v>
      </c>
      <c r="BL163" s="17" t="s">
        <v>264</v>
      </c>
      <c r="BM163" s="195" t="s">
        <v>553</v>
      </c>
    </row>
    <row r="164" spans="1:65" s="2" customFormat="1" ht="18">
      <c r="A164" s="34"/>
      <c r="B164" s="35"/>
      <c r="C164" s="36"/>
      <c r="D164" s="197" t="s">
        <v>253</v>
      </c>
      <c r="E164" s="36"/>
      <c r="F164" s="198" t="s">
        <v>3982</v>
      </c>
      <c r="G164" s="36"/>
      <c r="H164" s="36"/>
      <c r="I164" s="199"/>
      <c r="J164" s="36"/>
      <c r="K164" s="36"/>
      <c r="L164" s="39"/>
      <c r="M164" s="200"/>
      <c r="N164" s="201"/>
      <c r="O164" s="71"/>
      <c r="P164" s="71"/>
      <c r="Q164" s="71"/>
      <c r="R164" s="71"/>
      <c r="S164" s="71"/>
      <c r="T164" s="72"/>
      <c r="U164" s="34"/>
      <c r="V164" s="34"/>
      <c r="W164" s="34"/>
      <c r="X164" s="34"/>
      <c r="Y164" s="34"/>
      <c r="Z164" s="34"/>
      <c r="AA164" s="34"/>
      <c r="AB164" s="34"/>
      <c r="AC164" s="34"/>
      <c r="AD164" s="34"/>
      <c r="AE164" s="34"/>
      <c r="AT164" s="17" t="s">
        <v>253</v>
      </c>
      <c r="AU164" s="17" t="s">
        <v>85</v>
      </c>
    </row>
    <row r="165" spans="1:65" s="2" customFormat="1" ht="16.5" customHeight="1">
      <c r="A165" s="34"/>
      <c r="B165" s="35"/>
      <c r="C165" s="184" t="s">
        <v>7</v>
      </c>
      <c r="D165" s="184" t="s">
        <v>248</v>
      </c>
      <c r="E165" s="185" t="s">
        <v>313</v>
      </c>
      <c r="F165" s="186" t="s">
        <v>4004</v>
      </c>
      <c r="G165" s="187" t="s">
        <v>2476</v>
      </c>
      <c r="H165" s="188">
        <v>8</v>
      </c>
      <c r="I165" s="189"/>
      <c r="J165" s="190">
        <f>ROUND(I165*H165,2)</f>
        <v>0</v>
      </c>
      <c r="K165" s="186" t="s">
        <v>1</v>
      </c>
      <c r="L165" s="39"/>
      <c r="M165" s="191" t="s">
        <v>1</v>
      </c>
      <c r="N165" s="192" t="s">
        <v>42</v>
      </c>
      <c r="O165" s="71"/>
      <c r="P165" s="193">
        <f>O165*H165</f>
        <v>0</v>
      </c>
      <c r="Q165" s="193">
        <v>0</v>
      </c>
      <c r="R165" s="193">
        <f>Q165*H165</f>
        <v>0</v>
      </c>
      <c r="S165" s="193">
        <v>0</v>
      </c>
      <c r="T165" s="194">
        <f>S165*H165</f>
        <v>0</v>
      </c>
      <c r="U165" s="34"/>
      <c r="V165" s="34"/>
      <c r="W165" s="34"/>
      <c r="X165" s="34"/>
      <c r="Y165" s="34"/>
      <c r="Z165" s="34"/>
      <c r="AA165" s="34"/>
      <c r="AB165" s="34"/>
      <c r="AC165" s="34"/>
      <c r="AD165" s="34"/>
      <c r="AE165" s="34"/>
      <c r="AR165" s="195" t="s">
        <v>264</v>
      </c>
      <c r="AT165" s="195" t="s">
        <v>248</v>
      </c>
      <c r="AU165" s="195" t="s">
        <v>85</v>
      </c>
      <c r="AY165" s="17" t="s">
        <v>247</v>
      </c>
      <c r="BE165" s="196">
        <f>IF(N165="základní",J165,0)</f>
        <v>0</v>
      </c>
      <c r="BF165" s="196">
        <f>IF(N165="snížená",J165,0)</f>
        <v>0</v>
      </c>
      <c r="BG165" s="196">
        <f>IF(N165="zákl. přenesená",J165,0)</f>
        <v>0</v>
      </c>
      <c r="BH165" s="196">
        <f>IF(N165="sníž. přenesená",J165,0)</f>
        <v>0</v>
      </c>
      <c r="BI165" s="196">
        <f>IF(N165="nulová",J165,0)</f>
        <v>0</v>
      </c>
      <c r="BJ165" s="17" t="s">
        <v>85</v>
      </c>
      <c r="BK165" s="196">
        <f>ROUND(I165*H165,2)</f>
        <v>0</v>
      </c>
      <c r="BL165" s="17" t="s">
        <v>264</v>
      </c>
      <c r="BM165" s="195" t="s">
        <v>558</v>
      </c>
    </row>
    <row r="166" spans="1:65" s="2" customFormat="1" ht="18">
      <c r="A166" s="34"/>
      <c r="B166" s="35"/>
      <c r="C166" s="36"/>
      <c r="D166" s="197" t="s">
        <v>253</v>
      </c>
      <c r="E166" s="36"/>
      <c r="F166" s="198" t="s">
        <v>3982</v>
      </c>
      <c r="G166" s="36"/>
      <c r="H166" s="36"/>
      <c r="I166" s="199"/>
      <c r="J166" s="36"/>
      <c r="K166" s="36"/>
      <c r="L166" s="39"/>
      <c r="M166" s="200"/>
      <c r="N166" s="201"/>
      <c r="O166" s="71"/>
      <c r="P166" s="71"/>
      <c r="Q166" s="71"/>
      <c r="R166" s="71"/>
      <c r="S166" s="71"/>
      <c r="T166" s="72"/>
      <c r="U166" s="34"/>
      <c r="V166" s="34"/>
      <c r="W166" s="34"/>
      <c r="X166" s="34"/>
      <c r="Y166" s="34"/>
      <c r="Z166" s="34"/>
      <c r="AA166" s="34"/>
      <c r="AB166" s="34"/>
      <c r="AC166" s="34"/>
      <c r="AD166" s="34"/>
      <c r="AE166" s="34"/>
      <c r="AT166" s="17" t="s">
        <v>253</v>
      </c>
      <c r="AU166" s="17" t="s">
        <v>85</v>
      </c>
    </row>
    <row r="167" spans="1:65" s="2" customFormat="1" ht="16.5" customHeight="1">
      <c r="A167" s="34"/>
      <c r="B167" s="35"/>
      <c r="C167" s="184" t="s">
        <v>308</v>
      </c>
      <c r="D167" s="184" t="s">
        <v>248</v>
      </c>
      <c r="E167" s="185" t="s">
        <v>296</v>
      </c>
      <c r="F167" s="186" t="s">
        <v>4005</v>
      </c>
      <c r="G167" s="187" t="s">
        <v>2476</v>
      </c>
      <c r="H167" s="188">
        <v>8</v>
      </c>
      <c r="I167" s="189"/>
      <c r="J167" s="190">
        <f>ROUND(I167*H167,2)</f>
        <v>0</v>
      </c>
      <c r="K167" s="186" t="s">
        <v>1</v>
      </c>
      <c r="L167" s="39"/>
      <c r="M167" s="191" t="s">
        <v>1</v>
      </c>
      <c r="N167" s="192" t="s">
        <v>42</v>
      </c>
      <c r="O167" s="71"/>
      <c r="P167" s="193">
        <f>O167*H167</f>
        <v>0</v>
      </c>
      <c r="Q167" s="193">
        <v>0</v>
      </c>
      <c r="R167" s="193">
        <f>Q167*H167</f>
        <v>0</v>
      </c>
      <c r="S167" s="193">
        <v>0</v>
      </c>
      <c r="T167" s="194">
        <f>S167*H167</f>
        <v>0</v>
      </c>
      <c r="U167" s="34"/>
      <c r="V167" s="34"/>
      <c r="W167" s="34"/>
      <c r="X167" s="34"/>
      <c r="Y167" s="34"/>
      <c r="Z167" s="34"/>
      <c r="AA167" s="34"/>
      <c r="AB167" s="34"/>
      <c r="AC167" s="34"/>
      <c r="AD167" s="34"/>
      <c r="AE167" s="34"/>
      <c r="AR167" s="195" t="s">
        <v>264</v>
      </c>
      <c r="AT167" s="195" t="s">
        <v>248</v>
      </c>
      <c r="AU167" s="195" t="s">
        <v>85</v>
      </c>
      <c r="AY167" s="17" t="s">
        <v>247</v>
      </c>
      <c r="BE167" s="196">
        <f>IF(N167="základní",J167,0)</f>
        <v>0</v>
      </c>
      <c r="BF167" s="196">
        <f>IF(N167="snížená",J167,0)</f>
        <v>0</v>
      </c>
      <c r="BG167" s="196">
        <f>IF(N167="zákl. přenesená",J167,0)</f>
        <v>0</v>
      </c>
      <c r="BH167" s="196">
        <f>IF(N167="sníž. přenesená",J167,0)</f>
        <v>0</v>
      </c>
      <c r="BI167" s="196">
        <f>IF(N167="nulová",J167,0)</f>
        <v>0</v>
      </c>
      <c r="BJ167" s="17" t="s">
        <v>85</v>
      </c>
      <c r="BK167" s="196">
        <f>ROUND(I167*H167,2)</f>
        <v>0</v>
      </c>
      <c r="BL167" s="17" t="s">
        <v>264</v>
      </c>
      <c r="BM167" s="195" t="s">
        <v>567</v>
      </c>
    </row>
    <row r="168" spans="1:65" s="2" customFormat="1" ht="18">
      <c r="A168" s="34"/>
      <c r="B168" s="35"/>
      <c r="C168" s="36"/>
      <c r="D168" s="197" t="s">
        <v>253</v>
      </c>
      <c r="E168" s="36"/>
      <c r="F168" s="198" t="s">
        <v>3982</v>
      </c>
      <c r="G168" s="36"/>
      <c r="H168" s="36"/>
      <c r="I168" s="199"/>
      <c r="J168" s="36"/>
      <c r="K168" s="36"/>
      <c r="L168" s="39"/>
      <c r="M168" s="200"/>
      <c r="N168" s="201"/>
      <c r="O168" s="71"/>
      <c r="P168" s="71"/>
      <c r="Q168" s="71"/>
      <c r="R168" s="71"/>
      <c r="S168" s="71"/>
      <c r="T168" s="72"/>
      <c r="U168" s="34"/>
      <c r="V168" s="34"/>
      <c r="W168" s="34"/>
      <c r="X168" s="34"/>
      <c r="Y168" s="34"/>
      <c r="Z168" s="34"/>
      <c r="AA168" s="34"/>
      <c r="AB168" s="34"/>
      <c r="AC168" s="34"/>
      <c r="AD168" s="34"/>
      <c r="AE168" s="34"/>
      <c r="AT168" s="17" t="s">
        <v>253</v>
      </c>
      <c r="AU168" s="17" t="s">
        <v>85</v>
      </c>
    </row>
    <row r="169" spans="1:65" s="2" customFormat="1" ht="16.5" customHeight="1">
      <c r="A169" s="34"/>
      <c r="B169" s="35"/>
      <c r="C169" s="184" t="s">
        <v>574</v>
      </c>
      <c r="D169" s="184" t="s">
        <v>248</v>
      </c>
      <c r="E169" s="185" t="s">
        <v>8</v>
      </c>
      <c r="F169" s="186" t="s">
        <v>4006</v>
      </c>
      <c r="G169" s="187" t="s">
        <v>2476</v>
      </c>
      <c r="H169" s="188">
        <v>12</v>
      </c>
      <c r="I169" s="189"/>
      <c r="J169" s="190">
        <f>ROUND(I169*H169,2)</f>
        <v>0</v>
      </c>
      <c r="K169" s="186" t="s">
        <v>1</v>
      </c>
      <c r="L169" s="39"/>
      <c r="M169" s="191" t="s">
        <v>1</v>
      </c>
      <c r="N169" s="192" t="s">
        <v>42</v>
      </c>
      <c r="O169" s="71"/>
      <c r="P169" s="193">
        <f>O169*H169</f>
        <v>0</v>
      </c>
      <c r="Q169" s="193">
        <v>0</v>
      </c>
      <c r="R169" s="193">
        <f>Q169*H169</f>
        <v>0</v>
      </c>
      <c r="S169" s="193">
        <v>0</v>
      </c>
      <c r="T169" s="194">
        <f>S169*H169</f>
        <v>0</v>
      </c>
      <c r="U169" s="34"/>
      <c r="V169" s="34"/>
      <c r="W169" s="34"/>
      <c r="X169" s="34"/>
      <c r="Y169" s="34"/>
      <c r="Z169" s="34"/>
      <c r="AA169" s="34"/>
      <c r="AB169" s="34"/>
      <c r="AC169" s="34"/>
      <c r="AD169" s="34"/>
      <c r="AE169" s="34"/>
      <c r="AR169" s="195" t="s">
        <v>264</v>
      </c>
      <c r="AT169" s="195" t="s">
        <v>248</v>
      </c>
      <c r="AU169" s="195" t="s">
        <v>85</v>
      </c>
      <c r="AY169" s="17" t="s">
        <v>247</v>
      </c>
      <c r="BE169" s="196">
        <f>IF(N169="základní",J169,0)</f>
        <v>0</v>
      </c>
      <c r="BF169" s="196">
        <f>IF(N169="snížená",J169,0)</f>
        <v>0</v>
      </c>
      <c r="BG169" s="196">
        <f>IF(N169="zákl. přenesená",J169,0)</f>
        <v>0</v>
      </c>
      <c r="BH169" s="196">
        <f>IF(N169="sníž. přenesená",J169,0)</f>
        <v>0</v>
      </c>
      <c r="BI169" s="196">
        <f>IF(N169="nulová",J169,0)</f>
        <v>0</v>
      </c>
      <c r="BJ169" s="17" t="s">
        <v>85</v>
      </c>
      <c r="BK169" s="196">
        <f>ROUND(I169*H169,2)</f>
        <v>0</v>
      </c>
      <c r="BL169" s="17" t="s">
        <v>264</v>
      </c>
      <c r="BM169" s="195" t="s">
        <v>577</v>
      </c>
    </row>
    <row r="170" spans="1:65" s="2" customFormat="1" ht="18">
      <c r="A170" s="34"/>
      <c r="B170" s="35"/>
      <c r="C170" s="36"/>
      <c r="D170" s="197" t="s">
        <v>253</v>
      </c>
      <c r="E170" s="36"/>
      <c r="F170" s="198" t="s">
        <v>3982</v>
      </c>
      <c r="G170" s="36"/>
      <c r="H170" s="36"/>
      <c r="I170" s="199"/>
      <c r="J170" s="36"/>
      <c r="K170" s="36"/>
      <c r="L170" s="39"/>
      <c r="M170" s="200"/>
      <c r="N170" s="201"/>
      <c r="O170" s="71"/>
      <c r="P170" s="71"/>
      <c r="Q170" s="71"/>
      <c r="R170" s="71"/>
      <c r="S170" s="71"/>
      <c r="T170" s="72"/>
      <c r="U170" s="34"/>
      <c r="V170" s="34"/>
      <c r="W170" s="34"/>
      <c r="X170" s="34"/>
      <c r="Y170" s="34"/>
      <c r="Z170" s="34"/>
      <c r="AA170" s="34"/>
      <c r="AB170" s="34"/>
      <c r="AC170" s="34"/>
      <c r="AD170" s="34"/>
      <c r="AE170" s="34"/>
      <c r="AT170" s="17" t="s">
        <v>253</v>
      </c>
      <c r="AU170" s="17" t="s">
        <v>85</v>
      </c>
    </row>
    <row r="171" spans="1:65" s="2" customFormat="1" ht="16.5" customHeight="1">
      <c r="A171" s="34"/>
      <c r="B171" s="35"/>
      <c r="C171" s="184" t="s">
        <v>311</v>
      </c>
      <c r="D171" s="184" t="s">
        <v>248</v>
      </c>
      <c r="E171" s="185" t="s">
        <v>264</v>
      </c>
      <c r="F171" s="186" t="s">
        <v>4007</v>
      </c>
      <c r="G171" s="187" t="s">
        <v>2476</v>
      </c>
      <c r="H171" s="188">
        <v>16</v>
      </c>
      <c r="I171" s="189"/>
      <c r="J171" s="190">
        <f>ROUND(I171*H171,2)</f>
        <v>0</v>
      </c>
      <c r="K171" s="186" t="s">
        <v>1</v>
      </c>
      <c r="L171" s="39"/>
      <c r="M171" s="191" t="s">
        <v>1</v>
      </c>
      <c r="N171" s="192" t="s">
        <v>42</v>
      </c>
      <c r="O171" s="71"/>
      <c r="P171" s="193">
        <f>O171*H171</f>
        <v>0</v>
      </c>
      <c r="Q171" s="193">
        <v>0</v>
      </c>
      <c r="R171" s="193">
        <f>Q171*H171</f>
        <v>0</v>
      </c>
      <c r="S171" s="193">
        <v>0</v>
      </c>
      <c r="T171" s="194">
        <f>S171*H171</f>
        <v>0</v>
      </c>
      <c r="U171" s="34"/>
      <c r="V171" s="34"/>
      <c r="W171" s="34"/>
      <c r="X171" s="34"/>
      <c r="Y171" s="34"/>
      <c r="Z171" s="34"/>
      <c r="AA171" s="34"/>
      <c r="AB171" s="34"/>
      <c r="AC171" s="34"/>
      <c r="AD171" s="34"/>
      <c r="AE171" s="34"/>
      <c r="AR171" s="195" t="s">
        <v>264</v>
      </c>
      <c r="AT171" s="195" t="s">
        <v>248</v>
      </c>
      <c r="AU171" s="195" t="s">
        <v>85</v>
      </c>
      <c r="AY171" s="17" t="s">
        <v>247</v>
      </c>
      <c r="BE171" s="196">
        <f>IF(N171="základní",J171,0)</f>
        <v>0</v>
      </c>
      <c r="BF171" s="196">
        <f>IF(N171="snížená",J171,0)</f>
        <v>0</v>
      </c>
      <c r="BG171" s="196">
        <f>IF(N171="zákl. přenesená",J171,0)</f>
        <v>0</v>
      </c>
      <c r="BH171" s="196">
        <f>IF(N171="sníž. přenesená",J171,0)</f>
        <v>0</v>
      </c>
      <c r="BI171" s="196">
        <f>IF(N171="nulová",J171,0)</f>
        <v>0</v>
      </c>
      <c r="BJ171" s="17" t="s">
        <v>85</v>
      </c>
      <c r="BK171" s="196">
        <f>ROUND(I171*H171,2)</f>
        <v>0</v>
      </c>
      <c r="BL171" s="17" t="s">
        <v>264</v>
      </c>
      <c r="BM171" s="195" t="s">
        <v>583</v>
      </c>
    </row>
    <row r="172" spans="1:65" s="2" customFormat="1" ht="18">
      <c r="A172" s="34"/>
      <c r="B172" s="35"/>
      <c r="C172" s="36"/>
      <c r="D172" s="197" t="s">
        <v>253</v>
      </c>
      <c r="E172" s="36"/>
      <c r="F172" s="198" t="s">
        <v>3982</v>
      </c>
      <c r="G172" s="36"/>
      <c r="H172" s="36"/>
      <c r="I172" s="199"/>
      <c r="J172" s="36"/>
      <c r="K172" s="36"/>
      <c r="L172" s="39"/>
      <c r="M172" s="200"/>
      <c r="N172" s="201"/>
      <c r="O172" s="71"/>
      <c r="P172" s="71"/>
      <c r="Q172" s="71"/>
      <c r="R172" s="71"/>
      <c r="S172" s="71"/>
      <c r="T172" s="72"/>
      <c r="U172" s="34"/>
      <c r="V172" s="34"/>
      <c r="W172" s="34"/>
      <c r="X172" s="34"/>
      <c r="Y172" s="34"/>
      <c r="Z172" s="34"/>
      <c r="AA172" s="34"/>
      <c r="AB172" s="34"/>
      <c r="AC172" s="34"/>
      <c r="AD172" s="34"/>
      <c r="AE172" s="34"/>
      <c r="AT172" s="17" t="s">
        <v>253</v>
      </c>
      <c r="AU172" s="17" t="s">
        <v>85</v>
      </c>
    </row>
    <row r="173" spans="1:65" s="2" customFormat="1" ht="24.15" customHeight="1">
      <c r="A173" s="34"/>
      <c r="B173" s="35"/>
      <c r="C173" s="184" t="s">
        <v>589</v>
      </c>
      <c r="D173" s="184" t="s">
        <v>248</v>
      </c>
      <c r="E173" s="185" t="s">
        <v>281</v>
      </c>
      <c r="F173" s="186" t="s">
        <v>4008</v>
      </c>
      <c r="G173" s="187" t="s">
        <v>2476</v>
      </c>
      <c r="H173" s="188">
        <v>8</v>
      </c>
      <c r="I173" s="189"/>
      <c r="J173" s="190">
        <f>ROUND(I173*H173,2)</f>
        <v>0</v>
      </c>
      <c r="K173" s="186" t="s">
        <v>1</v>
      </c>
      <c r="L173" s="39"/>
      <c r="M173" s="191" t="s">
        <v>1</v>
      </c>
      <c r="N173" s="192" t="s">
        <v>42</v>
      </c>
      <c r="O173" s="71"/>
      <c r="P173" s="193">
        <f>O173*H173</f>
        <v>0</v>
      </c>
      <c r="Q173" s="193">
        <v>0</v>
      </c>
      <c r="R173" s="193">
        <f>Q173*H173</f>
        <v>0</v>
      </c>
      <c r="S173" s="193">
        <v>0</v>
      </c>
      <c r="T173" s="194">
        <f>S173*H173</f>
        <v>0</v>
      </c>
      <c r="U173" s="34"/>
      <c r="V173" s="34"/>
      <c r="W173" s="34"/>
      <c r="X173" s="34"/>
      <c r="Y173" s="34"/>
      <c r="Z173" s="34"/>
      <c r="AA173" s="34"/>
      <c r="AB173" s="34"/>
      <c r="AC173" s="34"/>
      <c r="AD173" s="34"/>
      <c r="AE173" s="34"/>
      <c r="AR173" s="195" t="s">
        <v>264</v>
      </c>
      <c r="AT173" s="195" t="s">
        <v>248</v>
      </c>
      <c r="AU173" s="195" t="s">
        <v>85</v>
      </c>
      <c r="AY173" s="17" t="s">
        <v>247</v>
      </c>
      <c r="BE173" s="196">
        <f>IF(N173="základní",J173,0)</f>
        <v>0</v>
      </c>
      <c r="BF173" s="196">
        <f>IF(N173="snížená",J173,0)</f>
        <v>0</v>
      </c>
      <c r="BG173" s="196">
        <f>IF(N173="zákl. přenesená",J173,0)</f>
        <v>0</v>
      </c>
      <c r="BH173" s="196">
        <f>IF(N173="sníž. přenesená",J173,0)</f>
        <v>0</v>
      </c>
      <c r="BI173" s="196">
        <f>IF(N173="nulová",J173,0)</f>
        <v>0</v>
      </c>
      <c r="BJ173" s="17" t="s">
        <v>85</v>
      </c>
      <c r="BK173" s="196">
        <f>ROUND(I173*H173,2)</f>
        <v>0</v>
      </c>
      <c r="BL173" s="17" t="s">
        <v>264</v>
      </c>
      <c r="BM173" s="195" t="s">
        <v>592</v>
      </c>
    </row>
    <row r="174" spans="1:65" s="2" customFormat="1" ht="18">
      <c r="A174" s="34"/>
      <c r="B174" s="35"/>
      <c r="C174" s="36"/>
      <c r="D174" s="197" t="s">
        <v>253</v>
      </c>
      <c r="E174" s="36"/>
      <c r="F174" s="198" t="s">
        <v>3982</v>
      </c>
      <c r="G174" s="36"/>
      <c r="H174" s="36"/>
      <c r="I174" s="199"/>
      <c r="J174" s="36"/>
      <c r="K174" s="36"/>
      <c r="L174" s="39"/>
      <c r="M174" s="200"/>
      <c r="N174" s="201"/>
      <c r="O174" s="71"/>
      <c r="P174" s="71"/>
      <c r="Q174" s="71"/>
      <c r="R174" s="71"/>
      <c r="S174" s="71"/>
      <c r="T174" s="72"/>
      <c r="U174" s="34"/>
      <c r="V174" s="34"/>
      <c r="W174" s="34"/>
      <c r="X174" s="34"/>
      <c r="Y174" s="34"/>
      <c r="Z174" s="34"/>
      <c r="AA174" s="34"/>
      <c r="AB174" s="34"/>
      <c r="AC174" s="34"/>
      <c r="AD174" s="34"/>
      <c r="AE174" s="34"/>
      <c r="AT174" s="17" t="s">
        <v>253</v>
      </c>
      <c r="AU174" s="17" t="s">
        <v>85</v>
      </c>
    </row>
    <row r="175" spans="1:65" s="2" customFormat="1" ht="16.5" customHeight="1">
      <c r="A175" s="34"/>
      <c r="B175" s="35"/>
      <c r="C175" s="184" t="s">
        <v>316</v>
      </c>
      <c r="D175" s="184" t="s">
        <v>248</v>
      </c>
      <c r="E175" s="185" t="s">
        <v>545</v>
      </c>
      <c r="F175" s="186" t="s">
        <v>4009</v>
      </c>
      <c r="G175" s="187" t="s">
        <v>2476</v>
      </c>
      <c r="H175" s="188">
        <v>8</v>
      </c>
      <c r="I175" s="189"/>
      <c r="J175" s="190">
        <f>ROUND(I175*H175,2)</f>
        <v>0</v>
      </c>
      <c r="K175" s="186" t="s">
        <v>1</v>
      </c>
      <c r="L175" s="39"/>
      <c r="M175" s="191" t="s">
        <v>1</v>
      </c>
      <c r="N175" s="192" t="s">
        <v>42</v>
      </c>
      <c r="O175" s="71"/>
      <c r="P175" s="193">
        <f>O175*H175</f>
        <v>0</v>
      </c>
      <c r="Q175" s="193">
        <v>0</v>
      </c>
      <c r="R175" s="193">
        <f>Q175*H175</f>
        <v>0</v>
      </c>
      <c r="S175" s="193">
        <v>0</v>
      </c>
      <c r="T175" s="194">
        <f>S175*H175</f>
        <v>0</v>
      </c>
      <c r="U175" s="34"/>
      <c r="V175" s="34"/>
      <c r="W175" s="34"/>
      <c r="X175" s="34"/>
      <c r="Y175" s="34"/>
      <c r="Z175" s="34"/>
      <c r="AA175" s="34"/>
      <c r="AB175" s="34"/>
      <c r="AC175" s="34"/>
      <c r="AD175" s="34"/>
      <c r="AE175" s="34"/>
      <c r="AR175" s="195" t="s">
        <v>264</v>
      </c>
      <c r="AT175" s="195" t="s">
        <v>248</v>
      </c>
      <c r="AU175" s="195" t="s">
        <v>85</v>
      </c>
      <c r="AY175" s="17" t="s">
        <v>247</v>
      </c>
      <c r="BE175" s="196">
        <f>IF(N175="základní",J175,0)</f>
        <v>0</v>
      </c>
      <c r="BF175" s="196">
        <f>IF(N175="snížená",J175,0)</f>
        <v>0</v>
      </c>
      <c r="BG175" s="196">
        <f>IF(N175="zákl. přenesená",J175,0)</f>
        <v>0</v>
      </c>
      <c r="BH175" s="196">
        <f>IF(N175="sníž. přenesená",J175,0)</f>
        <v>0</v>
      </c>
      <c r="BI175" s="196">
        <f>IF(N175="nulová",J175,0)</f>
        <v>0</v>
      </c>
      <c r="BJ175" s="17" t="s">
        <v>85</v>
      </c>
      <c r="BK175" s="196">
        <f>ROUND(I175*H175,2)</f>
        <v>0</v>
      </c>
      <c r="BL175" s="17" t="s">
        <v>264</v>
      </c>
      <c r="BM175" s="195" t="s">
        <v>599</v>
      </c>
    </row>
    <row r="176" spans="1:65" s="2" customFormat="1" ht="18">
      <c r="A176" s="34"/>
      <c r="B176" s="35"/>
      <c r="C176" s="36"/>
      <c r="D176" s="197" t="s">
        <v>253</v>
      </c>
      <c r="E176" s="36"/>
      <c r="F176" s="198" t="s">
        <v>3982</v>
      </c>
      <c r="G176" s="36"/>
      <c r="H176" s="36"/>
      <c r="I176" s="199"/>
      <c r="J176" s="36"/>
      <c r="K176" s="36"/>
      <c r="L176" s="39"/>
      <c r="M176" s="248"/>
      <c r="N176" s="249"/>
      <c r="O176" s="204"/>
      <c r="P176" s="204"/>
      <c r="Q176" s="204"/>
      <c r="R176" s="204"/>
      <c r="S176" s="204"/>
      <c r="T176" s="250"/>
      <c r="U176" s="34"/>
      <c r="V176" s="34"/>
      <c r="W176" s="34"/>
      <c r="X176" s="34"/>
      <c r="Y176" s="34"/>
      <c r="Z176" s="34"/>
      <c r="AA176" s="34"/>
      <c r="AB176" s="34"/>
      <c r="AC176" s="34"/>
      <c r="AD176" s="34"/>
      <c r="AE176" s="34"/>
      <c r="AT176" s="17" t="s">
        <v>253</v>
      </c>
      <c r="AU176" s="17" t="s">
        <v>85</v>
      </c>
    </row>
    <row r="177" spans="1:31" s="2" customFormat="1" ht="7" customHeight="1">
      <c r="A177" s="34"/>
      <c r="B177" s="54"/>
      <c r="C177" s="55"/>
      <c r="D177" s="55"/>
      <c r="E177" s="55"/>
      <c r="F177" s="55"/>
      <c r="G177" s="55"/>
      <c r="H177" s="55"/>
      <c r="I177" s="55"/>
      <c r="J177" s="55"/>
      <c r="K177" s="55"/>
      <c r="L177" s="39"/>
      <c r="M177" s="34"/>
      <c r="O177" s="34"/>
      <c r="P177" s="34"/>
      <c r="Q177" s="34"/>
      <c r="R177" s="34"/>
      <c r="S177" s="34"/>
      <c r="T177" s="34"/>
      <c r="U177" s="34"/>
      <c r="V177" s="34"/>
      <c r="W177" s="34"/>
      <c r="X177" s="34"/>
      <c r="Y177" s="34"/>
      <c r="Z177" s="34"/>
      <c r="AA177" s="34"/>
      <c r="AB177" s="34"/>
      <c r="AC177" s="34"/>
      <c r="AD177" s="34"/>
      <c r="AE177" s="34"/>
    </row>
  </sheetData>
  <sheetProtection algorithmName="SHA-512" hashValue="3AK0fsv3WpDDv2PpkeauwxacJHRAEs+vS7kRQfEjFkAwO457MhD2KMinRnEoHN6RJiJrYLJJjwhWfKWlACleRA==" saltValue="WXfehWubMJZq5hAiS0FnWKKDPORbbHAnqiOdNyHfFTNrlZW3cUnwk40Wcq+a8aq2tSGYMPHaFxSwP/XsoWj66Q==" spinCount="100000" sheet="1" objects="1" scenarios="1" formatColumns="0" formatRows="0" autoFilter="0"/>
  <autoFilter ref="C121:K176"/>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9"/>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129</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441</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4027</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ROUND(J122,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ROUND((SUM(BE122:BE158)),  2)</f>
        <v>0</v>
      </c>
      <c r="G35" s="34"/>
      <c r="H35" s="34"/>
      <c r="I35" s="130">
        <v>0.21</v>
      </c>
      <c r="J35" s="129">
        <f>ROUND(((SUM(BE122:BE158))*I35),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ROUND((SUM(BF122:BF158)),  2)</f>
        <v>0</v>
      </c>
      <c r="G36" s="34"/>
      <c r="H36" s="34"/>
      <c r="I36" s="130">
        <v>0.15</v>
      </c>
      <c r="J36" s="129">
        <f>ROUND(((SUM(BF122:BF158))*I36),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ROUND((SUM(BG122:BG158)),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ROUND((SUM(BH122:BH158)),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ROUND((SUM(BI122:BI158)),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441</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A05.3 - Kamerový systém -  (CCTV)</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J122</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4028</v>
      </c>
      <c r="E99" s="156"/>
      <c r="F99" s="156"/>
      <c r="G99" s="156"/>
      <c r="H99" s="156"/>
      <c r="I99" s="156"/>
      <c r="J99" s="157">
        <f>J123</f>
        <v>0</v>
      </c>
      <c r="K99" s="154"/>
      <c r="L99" s="158"/>
    </row>
    <row r="100" spans="1:47" s="9" customFormat="1" ht="25" customHeight="1">
      <c r="B100" s="153"/>
      <c r="C100" s="154"/>
      <c r="D100" s="155" t="s">
        <v>4029</v>
      </c>
      <c r="E100" s="156"/>
      <c r="F100" s="156"/>
      <c r="G100" s="156"/>
      <c r="H100" s="156"/>
      <c r="I100" s="156"/>
      <c r="J100" s="157">
        <f>J132</f>
        <v>0</v>
      </c>
      <c r="K100" s="154"/>
      <c r="L100" s="158"/>
    </row>
    <row r="101" spans="1:47" s="2" customFormat="1" ht="21.75" customHeight="1">
      <c r="A101" s="34"/>
      <c r="B101" s="35"/>
      <c r="C101" s="36"/>
      <c r="D101" s="36"/>
      <c r="E101" s="36"/>
      <c r="F101" s="36"/>
      <c r="G101" s="36"/>
      <c r="H101" s="36"/>
      <c r="I101" s="36"/>
      <c r="J101" s="36"/>
      <c r="K101" s="36"/>
      <c r="L101" s="51"/>
      <c r="S101" s="34"/>
      <c r="T101" s="34"/>
      <c r="U101" s="34"/>
      <c r="V101" s="34"/>
      <c r="W101" s="34"/>
      <c r="X101" s="34"/>
      <c r="Y101" s="34"/>
      <c r="Z101" s="34"/>
      <c r="AA101" s="34"/>
      <c r="AB101" s="34"/>
      <c r="AC101" s="34"/>
      <c r="AD101" s="34"/>
      <c r="AE101" s="34"/>
    </row>
    <row r="102" spans="1:47" s="2" customFormat="1" ht="7" customHeight="1">
      <c r="A102" s="34"/>
      <c r="B102" s="54"/>
      <c r="C102" s="55"/>
      <c r="D102" s="55"/>
      <c r="E102" s="55"/>
      <c r="F102" s="55"/>
      <c r="G102" s="55"/>
      <c r="H102" s="55"/>
      <c r="I102" s="55"/>
      <c r="J102" s="55"/>
      <c r="K102" s="55"/>
      <c r="L102" s="51"/>
      <c r="S102" s="34"/>
      <c r="T102" s="34"/>
      <c r="U102" s="34"/>
      <c r="V102" s="34"/>
      <c r="W102" s="34"/>
      <c r="X102" s="34"/>
      <c r="Y102" s="34"/>
      <c r="Z102" s="34"/>
      <c r="AA102" s="34"/>
      <c r="AB102" s="34"/>
      <c r="AC102" s="34"/>
      <c r="AD102" s="34"/>
      <c r="AE102" s="34"/>
    </row>
    <row r="106" spans="1:47" s="2" customFormat="1" ht="7"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07" spans="1:47" s="2" customFormat="1" ht="25" customHeight="1">
      <c r="A107" s="34"/>
      <c r="B107" s="35"/>
      <c r="C107" s="23" t="s">
        <v>232</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7" customHeight="1">
      <c r="A108" s="34"/>
      <c r="B108" s="35"/>
      <c r="C108" s="36"/>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6.5" customHeight="1">
      <c r="A110" s="34"/>
      <c r="B110" s="35"/>
      <c r="C110" s="36"/>
      <c r="D110" s="36"/>
      <c r="E110" s="316" t="str">
        <f>E7</f>
        <v>SPŠE PARDUBICE - REKONSTRUKCE AREÁLU DO NOVÉHO</v>
      </c>
      <c r="F110" s="317"/>
      <c r="G110" s="317"/>
      <c r="H110" s="317"/>
      <c r="I110" s="36"/>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222</v>
      </c>
      <c r="D111" s="22"/>
      <c r="E111" s="22"/>
      <c r="F111" s="22"/>
      <c r="G111" s="22"/>
      <c r="H111" s="22"/>
      <c r="I111" s="22"/>
      <c r="J111" s="22"/>
      <c r="K111" s="22"/>
      <c r="L111" s="20"/>
    </row>
    <row r="112" spans="1:47" s="2" customFormat="1" ht="16.5" customHeight="1">
      <c r="A112" s="34"/>
      <c r="B112" s="35"/>
      <c r="C112" s="36"/>
      <c r="D112" s="36"/>
      <c r="E112" s="316" t="s">
        <v>441</v>
      </c>
      <c r="F112" s="318"/>
      <c r="G112" s="318"/>
      <c r="H112" s="318"/>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325</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9" t="str">
        <f>E11</f>
        <v>A05.3 - Kamerový systém -  (CCTV)</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7"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29" t="s">
        <v>22</v>
      </c>
      <c r="J116" s="66" t="str">
        <f>IF(J14="","",J14)</f>
        <v>9. 9. 2024</v>
      </c>
      <c r="K116" s="36"/>
      <c r="L116" s="51"/>
      <c r="S116" s="34"/>
      <c r="T116" s="34"/>
      <c r="U116" s="34"/>
      <c r="V116" s="34"/>
      <c r="W116" s="34"/>
      <c r="X116" s="34"/>
      <c r="Y116" s="34"/>
      <c r="Z116" s="34"/>
      <c r="AA116" s="34"/>
      <c r="AB116" s="34"/>
      <c r="AC116" s="34"/>
      <c r="AD116" s="34"/>
      <c r="AE116" s="34"/>
    </row>
    <row r="117" spans="1:65" s="2" customFormat="1" ht="7"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5.15" customHeight="1">
      <c r="A118" s="34"/>
      <c r="B118" s="35"/>
      <c r="C118" s="29" t="s">
        <v>24</v>
      </c>
      <c r="D118" s="36"/>
      <c r="E118" s="36"/>
      <c r="F118" s="27" t="str">
        <f>E17</f>
        <v>SPŠE a VOŠ Pardubice</v>
      </c>
      <c r="G118" s="36"/>
      <c r="H118" s="36"/>
      <c r="I118" s="29" t="s">
        <v>31</v>
      </c>
      <c r="J118" s="32" t="str">
        <f>E23</f>
        <v xml:space="preserve"> </v>
      </c>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29</v>
      </c>
      <c r="D119" s="36"/>
      <c r="E119" s="36"/>
      <c r="F119" s="27" t="str">
        <f>IF(E20="","",E20)</f>
        <v>Vyplň údaj</v>
      </c>
      <c r="G119" s="36"/>
      <c r="H119" s="36"/>
      <c r="I119" s="29" t="s">
        <v>34</v>
      </c>
      <c r="J119" s="32" t="str">
        <f>E26</f>
        <v xml:space="preserve"> </v>
      </c>
      <c r="K119" s="36"/>
      <c r="L119" s="51"/>
      <c r="S119" s="34"/>
      <c r="T119" s="34"/>
      <c r="U119" s="34"/>
      <c r="V119" s="34"/>
      <c r="W119" s="34"/>
      <c r="X119" s="34"/>
      <c r="Y119" s="34"/>
      <c r="Z119" s="34"/>
      <c r="AA119" s="34"/>
      <c r="AB119" s="34"/>
      <c r="AC119" s="34"/>
      <c r="AD119" s="34"/>
      <c r="AE119" s="34"/>
    </row>
    <row r="120" spans="1:65" s="2" customFormat="1" ht="10.2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10" customFormat="1" ht="29.25" customHeight="1">
      <c r="A121" s="159"/>
      <c r="B121" s="160"/>
      <c r="C121" s="161" t="s">
        <v>233</v>
      </c>
      <c r="D121" s="162" t="s">
        <v>62</v>
      </c>
      <c r="E121" s="162" t="s">
        <v>58</v>
      </c>
      <c r="F121" s="162" t="s">
        <v>59</v>
      </c>
      <c r="G121" s="162" t="s">
        <v>234</v>
      </c>
      <c r="H121" s="162" t="s">
        <v>235</v>
      </c>
      <c r="I121" s="162" t="s">
        <v>236</v>
      </c>
      <c r="J121" s="162" t="s">
        <v>227</v>
      </c>
      <c r="K121" s="163" t="s">
        <v>237</v>
      </c>
      <c r="L121" s="164"/>
      <c r="M121" s="75" t="s">
        <v>1</v>
      </c>
      <c r="N121" s="76" t="s">
        <v>41</v>
      </c>
      <c r="O121" s="76" t="s">
        <v>238</v>
      </c>
      <c r="P121" s="76" t="s">
        <v>239</v>
      </c>
      <c r="Q121" s="76" t="s">
        <v>240</v>
      </c>
      <c r="R121" s="76" t="s">
        <v>241</v>
      </c>
      <c r="S121" s="76" t="s">
        <v>242</v>
      </c>
      <c r="T121" s="77" t="s">
        <v>243</v>
      </c>
      <c r="U121" s="159"/>
      <c r="V121" s="159"/>
      <c r="W121" s="159"/>
      <c r="X121" s="159"/>
      <c r="Y121" s="159"/>
      <c r="Z121" s="159"/>
      <c r="AA121" s="159"/>
      <c r="AB121" s="159"/>
      <c r="AC121" s="159"/>
      <c r="AD121" s="159"/>
      <c r="AE121" s="159"/>
    </row>
    <row r="122" spans="1:65" s="2" customFormat="1" ht="22.75" customHeight="1">
      <c r="A122" s="34"/>
      <c r="B122" s="35"/>
      <c r="C122" s="82" t="s">
        <v>244</v>
      </c>
      <c r="D122" s="36"/>
      <c r="E122" s="36"/>
      <c r="F122" s="36"/>
      <c r="G122" s="36"/>
      <c r="H122" s="36"/>
      <c r="I122" s="36"/>
      <c r="J122" s="165">
        <f>BK122</f>
        <v>0</v>
      </c>
      <c r="K122" s="36"/>
      <c r="L122" s="39"/>
      <c r="M122" s="78"/>
      <c r="N122" s="166"/>
      <c r="O122" s="79"/>
      <c r="P122" s="167">
        <f>P123+P132</f>
        <v>0</v>
      </c>
      <c r="Q122" s="79"/>
      <c r="R122" s="167">
        <f>R123+R132</f>
        <v>0</v>
      </c>
      <c r="S122" s="79"/>
      <c r="T122" s="168">
        <f>T123+T132</f>
        <v>0</v>
      </c>
      <c r="U122" s="34"/>
      <c r="V122" s="34"/>
      <c r="W122" s="34"/>
      <c r="X122" s="34"/>
      <c r="Y122" s="34"/>
      <c r="Z122" s="34"/>
      <c r="AA122" s="34"/>
      <c r="AB122" s="34"/>
      <c r="AC122" s="34"/>
      <c r="AD122" s="34"/>
      <c r="AE122" s="34"/>
      <c r="AT122" s="17" t="s">
        <v>76</v>
      </c>
      <c r="AU122" s="17" t="s">
        <v>229</v>
      </c>
      <c r="BK122" s="169">
        <f>BK123+BK132</f>
        <v>0</v>
      </c>
    </row>
    <row r="123" spans="1:65" s="11" customFormat="1" ht="25.9" customHeight="1">
      <c r="B123" s="170"/>
      <c r="C123" s="171"/>
      <c r="D123" s="172" t="s">
        <v>76</v>
      </c>
      <c r="E123" s="173" t="s">
        <v>4030</v>
      </c>
      <c r="F123" s="173" t="s">
        <v>3978</v>
      </c>
      <c r="G123" s="171"/>
      <c r="H123" s="171"/>
      <c r="I123" s="174"/>
      <c r="J123" s="175">
        <f>BK123</f>
        <v>0</v>
      </c>
      <c r="K123" s="171"/>
      <c r="L123" s="176"/>
      <c r="M123" s="177"/>
      <c r="N123" s="178"/>
      <c r="O123" s="178"/>
      <c r="P123" s="179">
        <f>SUM(P124:P131)</f>
        <v>0</v>
      </c>
      <c r="Q123" s="178"/>
      <c r="R123" s="179">
        <f>SUM(R124:R131)</f>
        <v>0</v>
      </c>
      <c r="S123" s="178"/>
      <c r="T123" s="180">
        <f>SUM(T124:T131)</f>
        <v>0</v>
      </c>
      <c r="AR123" s="181" t="s">
        <v>85</v>
      </c>
      <c r="AT123" s="182" t="s">
        <v>76</v>
      </c>
      <c r="AU123" s="182" t="s">
        <v>77</v>
      </c>
      <c r="AY123" s="181" t="s">
        <v>247</v>
      </c>
      <c r="BK123" s="183">
        <f>SUM(BK124:BK131)</f>
        <v>0</v>
      </c>
    </row>
    <row r="124" spans="1:65" s="2" customFormat="1" ht="62.75" customHeight="1">
      <c r="A124" s="34"/>
      <c r="B124" s="35"/>
      <c r="C124" s="184" t="s">
        <v>85</v>
      </c>
      <c r="D124" s="184" t="s">
        <v>248</v>
      </c>
      <c r="E124" s="185" t="s">
        <v>85</v>
      </c>
      <c r="F124" s="186" t="s">
        <v>4031</v>
      </c>
      <c r="G124" s="187" t="s">
        <v>416</v>
      </c>
      <c r="H124" s="188">
        <v>2</v>
      </c>
      <c r="I124" s="189"/>
      <c r="J124" s="190">
        <f>ROUND(I124*H124,2)</f>
        <v>0</v>
      </c>
      <c r="K124" s="186" t="s">
        <v>1</v>
      </c>
      <c r="L124" s="39"/>
      <c r="M124" s="191" t="s">
        <v>1</v>
      </c>
      <c r="N124" s="192" t="s">
        <v>42</v>
      </c>
      <c r="O124" s="71"/>
      <c r="P124" s="193">
        <f>O124*H124</f>
        <v>0</v>
      </c>
      <c r="Q124" s="193">
        <v>0</v>
      </c>
      <c r="R124" s="193">
        <f>Q124*H124</f>
        <v>0</v>
      </c>
      <c r="S124" s="193">
        <v>0</v>
      </c>
      <c r="T124" s="194">
        <f>S124*H124</f>
        <v>0</v>
      </c>
      <c r="U124" s="34"/>
      <c r="V124" s="34"/>
      <c r="W124" s="34"/>
      <c r="X124" s="34"/>
      <c r="Y124" s="34"/>
      <c r="Z124" s="34"/>
      <c r="AA124" s="34"/>
      <c r="AB124" s="34"/>
      <c r="AC124" s="34"/>
      <c r="AD124" s="34"/>
      <c r="AE124" s="34"/>
      <c r="AR124" s="195" t="s">
        <v>264</v>
      </c>
      <c r="AT124" s="195" t="s">
        <v>248</v>
      </c>
      <c r="AU124" s="195" t="s">
        <v>85</v>
      </c>
      <c r="AY124" s="17" t="s">
        <v>247</v>
      </c>
      <c r="BE124" s="196">
        <f>IF(N124="základní",J124,0)</f>
        <v>0</v>
      </c>
      <c r="BF124" s="196">
        <f>IF(N124="snížená",J124,0)</f>
        <v>0</v>
      </c>
      <c r="BG124" s="196">
        <f>IF(N124="zákl. přenesená",J124,0)</f>
        <v>0</v>
      </c>
      <c r="BH124" s="196">
        <f>IF(N124="sníž. přenesená",J124,0)</f>
        <v>0</v>
      </c>
      <c r="BI124" s="196">
        <f>IF(N124="nulová",J124,0)</f>
        <v>0</v>
      </c>
      <c r="BJ124" s="17" t="s">
        <v>85</v>
      </c>
      <c r="BK124" s="196">
        <f>ROUND(I124*H124,2)</f>
        <v>0</v>
      </c>
      <c r="BL124" s="17" t="s">
        <v>264</v>
      </c>
      <c r="BM124" s="195" t="s">
        <v>87</v>
      </c>
    </row>
    <row r="125" spans="1:65" s="2" customFormat="1" ht="135">
      <c r="A125" s="34"/>
      <c r="B125" s="35"/>
      <c r="C125" s="36"/>
      <c r="D125" s="197" t="s">
        <v>253</v>
      </c>
      <c r="E125" s="36"/>
      <c r="F125" s="198" t="s">
        <v>4032</v>
      </c>
      <c r="G125" s="36"/>
      <c r="H125" s="36"/>
      <c r="I125" s="199"/>
      <c r="J125" s="36"/>
      <c r="K125" s="36"/>
      <c r="L125" s="39"/>
      <c r="M125" s="200"/>
      <c r="N125" s="201"/>
      <c r="O125" s="71"/>
      <c r="P125" s="71"/>
      <c r="Q125" s="71"/>
      <c r="R125" s="71"/>
      <c r="S125" s="71"/>
      <c r="T125" s="72"/>
      <c r="U125" s="34"/>
      <c r="V125" s="34"/>
      <c r="W125" s="34"/>
      <c r="X125" s="34"/>
      <c r="Y125" s="34"/>
      <c r="Z125" s="34"/>
      <c r="AA125" s="34"/>
      <c r="AB125" s="34"/>
      <c r="AC125" s="34"/>
      <c r="AD125" s="34"/>
      <c r="AE125" s="34"/>
      <c r="AT125" s="17" t="s">
        <v>253</v>
      </c>
      <c r="AU125" s="17" t="s">
        <v>85</v>
      </c>
    </row>
    <row r="126" spans="1:65" s="2" customFormat="1" ht="62.75" customHeight="1">
      <c r="A126" s="34"/>
      <c r="B126" s="35"/>
      <c r="C126" s="184" t="s">
        <v>87</v>
      </c>
      <c r="D126" s="184" t="s">
        <v>248</v>
      </c>
      <c r="E126" s="185" t="s">
        <v>87</v>
      </c>
      <c r="F126" s="186" t="s">
        <v>4033</v>
      </c>
      <c r="G126" s="187" t="s">
        <v>416</v>
      </c>
      <c r="H126" s="188">
        <v>1</v>
      </c>
      <c r="I126" s="189"/>
      <c r="J126" s="190">
        <f>ROUND(I126*H126,2)</f>
        <v>0</v>
      </c>
      <c r="K126" s="186" t="s">
        <v>1</v>
      </c>
      <c r="L126" s="39"/>
      <c r="M126" s="191" t="s">
        <v>1</v>
      </c>
      <c r="N126" s="192" t="s">
        <v>42</v>
      </c>
      <c r="O126" s="71"/>
      <c r="P126" s="193">
        <f>O126*H126</f>
        <v>0</v>
      </c>
      <c r="Q126" s="193">
        <v>0</v>
      </c>
      <c r="R126" s="193">
        <f>Q126*H126</f>
        <v>0</v>
      </c>
      <c r="S126" s="193">
        <v>0</v>
      </c>
      <c r="T126" s="194">
        <f>S126*H126</f>
        <v>0</v>
      </c>
      <c r="U126" s="34"/>
      <c r="V126" s="34"/>
      <c r="W126" s="34"/>
      <c r="X126" s="34"/>
      <c r="Y126" s="34"/>
      <c r="Z126" s="34"/>
      <c r="AA126" s="34"/>
      <c r="AB126" s="34"/>
      <c r="AC126" s="34"/>
      <c r="AD126" s="34"/>
      <c r="AE126" s="34"/>
      <c r="AR126" s="195" t="s">
        <v>264</v>
      </c>
      <c r="AT126" s="195" t="s">
        <v>248</v>
      </c>
      <c r="AU126" s="195" t="s">
        <v>85</v>
      </c>
      <c r="AY126" s="17" t="s">
        <v>247</v>
      </c>
      <c r="BE126" s="196">
        <f>IF(N126="základní",J126,0)</f>
        <v>0</v>
      </c>
      <c r="BF126" s="196">
        <f>IF(N126="snížená",J126,0)</f>
        <v>0</v>
      </c>
      <c r="BG126" s="196">
        <f>IF(N126="zákl. přenesená",J126,0)</f>
        <v>0</v>
      </c>
      <c r="BH126" s="196">
        <f>IF(N126="sníž. přenesená",J126,0)</f>
        <v>0</v>
      </c>
      <c r="BI126" s="196">
        <f>IF(N126="nulová",J126,0)</f>
        <v>0</v>
      </c>
      <c r="BJ126" s="17" t="s">
        <v>85</v>
      </c>
      <c r="BK126" s="196">
        <f>ROUND(I126*H126,2)</f>
        <v>0</v>
      </c>
      <c r="BL126" s="17" t="s">
        <v>264</v>
      </c>
      <c r="BM126" s="195" t="s">
        <v>258</v>
      </c>
    </row>
    <row r="127" spans="1:65" s="2" customFormat="1" ht="117">
      <c r="A127" s="34"/>
      <c r="B127" s="35"/>
      <c r="C127" s="36"/>
      <c r="D127" s="197" t="s">
        <v>253</v>
      </c>
      <c r="E127" s="36"/>
      <c r="F127" s="198" t="s">
        <v>4034</v>
      </c>
      <c r="G127" s="36"/>
      <c r="H127" s="36"/>
      <c r="I127" s="199"/>
      <c r="J127" s="36"/>
      <c r="K127" s="36"/>
      <c r="L127" s="39"/>
      <c r="M127" s="200"/>
      <c r="N127" s="201"/>
      <c r="O127" s="71"/>
      <c r="P127" s="71"/>
      <c r="Q127" s="71"/>
      <c r="R127" s="71"/>
      <c r="S127" s="71"/>
      <c r="T127" s="72"/>
      <c r="U127" s="34"/>
      <c r="V127" s="34"/>
      <c r="W127" s="34"/>
      <c r="X127" s="34"/>
      <c r="Y127" s="34"/>
      <c r="Z127" s="34"/>
      <c r="AA127" s="34"/>
      <c r="AB127" s="34"/>
      <c r="AC127" s="34"/>
      <c r="AD127" s="34"/>
      <c r="AE127" s="34"/>
      <c r="AT127" s="17" t="s">
        <v>253</v>
      </c>
      <c r="AU127" s="17" t="s">
        <v>85</v>
      </c>
    </row>
    <row r="128" spans="1:65" s="2" customFormat="1" ht="21.75" customHeight="1">
      <c r="A128" s="34"/>
      <c r="B128" s="35"/>
      <c r="C128" s="184" t="s">
        <v>259</v>
      </c>
      <c r="D128" s="184" t="s">
        <v>248</v>
      </c>
      <c r="E128" s="185" t="s">
        <v>259</v>
      </c>
      <c r="F128" s="186" t="s">
        <v>4035</v>
      </c>
      <c r="G128" s="187" t="s">
        <v>416</v>
      </c>
      <c r="H128" s="188">
        <v>3</v>
      </c>
      <c r="I128" s="189"/>
      <c r="J128" s="190">
        <f>ROUND(I128*H128,2)</f>
        <v>0</v>
      </c>
      <c r="K128" s="186" t="s">
        <v>1</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264</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264</v>
      </c>
      <c r="BM128" s="195" t="s">
        <v>262</v>
      </c>
    </row>
    <row r="129" spans="1:65" s="2" customFormat="1" ht="18">
      <c r="A129" s="34"/>
      <c r="B129" s="35"/>
      <c r="C129" s="36"/>
      <c r="D129" s="197" t="s">
        <v>253</v>
      </c>
      <c r="E129" s="36"/>
      <c r="F129" s="198" t="s">
        <v>3982</v>
      </c>
      <c r="G129" s="36"/>
      <c r="H129" s="36"/>
      <c r="I129" s="199"/>
      <c r="J129" s="36"/>
      <c r="K129" s="36"/>
      <c r="L129" s="39"/>
      <c r="M129" s="200"/>
      <c r="N129" s="201"/>
      <c r="O129" s="71"/>
      <c r="P129" s="71"/>
      <c r="Q129" s="71"/>
      <c r="R129" s="71"/>
      <c r="S129" s="71"/>
      <c r="T129" s="72"/>
      <c r="U129" s="34"/>
      <c r="V129" s="34"/>
      <c r="W129" s="34"/>
      <c r="X129" s="34"/>
      <c r="Y129" s="34"/>
      <c r="Z129" s="34"/>
      <c r="AA129" s="34"/>
      <c r="AB129" s="34"/>
      <c r="AC129" s="34"/>
      <c r="AD129" s="34"/>
      <c r="AE129" s="34"/>
      <c r="AT129" s="17" t="s">
        <v>253</v>
      </c>
      <c r="AU129" s="17" t="s">
        <v>85</v>
      </c>
    </row>
    <row r="130" spans="1:65" s="2" customFormat="1" ht="21.75" customHeight="1">
      <c r="A130" s="34"/>
      <c r="B130" s="35"/>
      <c r="C130" s="184" t="s">
        <v>258</v>
      </c>
      <c r="D130" s="184" t="s">
        <v>248</v>
      </c>
      <c r="E130" s="185" t="s">
        <v>258</v>
      </c>
      <c r="F130" s="186" t="s">
        <v>4036</v>
      </c>
      <c r="G130" s="187" t="s">
        <v>698</v>
      </c>
      <c r="H130" s="188">
        <v>6</v>
      </c>
      <c r="I130" s="189"/>
      <c r="J130" s="190">
        <f>ROUND(I130*H130,2)</f>
        <v>0</v>
      </c>
      <c r="K130" s="186" t="s">
        <v>1</v>
      </c>
      <c r="L130" s="39"/>
      <c r="M130" s="191" t="s">
        <v>1</v>
      </c>
      <c r="N130" s="192" t="s">
        <v>42</v>
      </c>
      <c r="O130" s="71"/>
      <c r="P130" s="193">
        <f>O130*H130</f>
        <v>0</v>
      </c>
      <c r="Q130" s="193">
        <v>0</v>
      </c>
      <c r="R130" s="193">
        <f>Q130*H130</f>
        <v>0</v>
      </c>
      <c r="S130" s="193">
        <v>0</v>
      </c>
      <c r="T130" s="194">
        <f>S130*H130</f>
        <v>0</v>
      </c>
      <c r="U130" s="34"/>
      <c r="V130" s="34"/>
      <c r="W130" s="34"/>
      <c r="X130" s="34"/>
      <c r="Y130" s="34"/>
      <c r="Z130" s="34"/>
      <c r="AA130" s="34"/>
      <c r="AB130" s="34"/>
      <c r="AC130" s="34"/>
      <c r="AD130" s="34"/>
      <c r="AE130" s="34"/>
      <c r="AR130" s="195" t="s">
        <v>264</v>
      </c>
      <c r="AT130" s="195" t="s">
        <v>248</v>
      </c>
      <c r="AU130" s="195" t="s">
        <v>85</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264</v>
      </c>
      <c r="BM130" s="195" t="s">
        <v>271</v>
      </c>
    </row>
    <row r="131" spans="1:65" s="2" customFormat="1" ht="18">
      <c r="A131" s="34"/>
      <c r="B131" s="35"/>
      <c r="C131" s="36"/>
      <c r="D131" s="197" t="s">
        <v>253</v>
      </c>
      <c r="E131" s="36"/>
      <c r="F131" s="198" t="s">
        <v>3982</v>
      </c>
      <c r="G131" s="36"/>
      <c r="H131" s="36"/>
      <c r="I131" s="199"/>
      <c r="J131" s="36"/>
      <c r="K131" s="36"/>
      <c r="L131" s="39"/>
      <c r="M131" s="200"/>
      <c r="N131" s="201"/>
      <c r="O131" s="71"/>
      <c r="P131" s="71"/>
      <c r="Q131" s="71"/>
      <c r="R131" s="71"/>
      <c r="S131" s="71"/>
      <c r="T131" s="72"/>
      <c r="U131" s="34"/>
      <c r="V131" s="34"/>
      <c r="W131" s="34"/>
      <c r="X131" s="34"/>
      <c r="Y131" s="34"/>
      <c r="Z131" s="34"/>
      <c r="AA131" s="34"/>
      <c r="AB131" s="34"/>
      <c r="AC131" s="34"/>
      <c r="AD131" s="34"/>
      <c r="AE131" s="34"/>
      <c r="AT131" s="17" t="s">
        <v>253</v>
      </c>
      <c r="AU131" s="17" t="s">
        <v>85</v>
      </c>
    </row>
    <row r="132" spans="1:65" s="11" customFormat="1" ht="25.9" customHeight="1">
      <c r="B132" s="170"/>
      <c r="C132" s="171"/>
      <c r="D132" s="172" t="s">
        <v>76</v>
      </c>
      <c r="E132" s="173" t="s">
        <v>4037</v>
      </c>
      <c r="F132" s="173" t="s">
        <v>4001</v>
      </c>
      <c r="G132" s="171"/>
      <c r="H132" s="171"/>
      <c r="I132" s="174"/>
      <c r="J132" s="175">
        <f>BK132</f>
        <v>0</v>
      </c>
      <c r="K132" s="171"/>
      <c r="L132" s="176"/>
      <c r="M132" s="177"/>
      <c r="N132" s="178"/>
      <c r="O132" s="178"/>
      <c r="P132" s="179">
        <f>SUM(P133:P158)</f>
        <v>0</v>
      </c>
      <c r="Q132" s="178"/>
      <c r="R132" s="179">
        <f>SUM(R133:R158)</f>
        <v>0</v>
      </c>
      <c r="S132" s="178"/>
      <c r="T132" s="180">
        <f>SUM(T133:T158)</f>
        <v>0</v>
      </c>
      <c r="AR132" s="181" t="s">
        <v>85</v>
      </c>
      <c r="AT132" s="182" t="s">
        <v>76</v>
      </c>
      <c r="AU132" s="182" t="s">
        <v>77</v>
      </c>
      <c r="AY132" s="181" t="s">
        <v>247</v>
      </c>
      <c r="BK132" s="183">
        <f>SUM(BK133:BK158)</f>
        <v>0</v>
      </c>
    </row>
    <row r="133" spans="1:65" s="2" customFormat="1" ht="62.75" customHeight="1">
      <c r="A133" s="34"/>
      <c r="B133" s="35"/>
      <c r="C133" s="184" t="s">
        <v>275</v>
      </c>
      <c r="D133" s="184" t="s">
        <v>248</v>
      </c>
      <c r="E133" s="185" t="s">
        <v>85</v>
      </c>
      <c r="F133" s="186" t="s">
        <v>4031</v>
      </c>
      <c r="G133" s="187" t="s">
        <v>416</v>
      </c>
      <c r="H133" s="188">
        <v>2</v>
      </c>
      <c r="I133" s="189"/>
      <c r="J133" s="190">
        <f>ROUND(I133*H133,2)</f>
        <v>0</v>
      </c>
      <c r="K133" s="186" t="s">
        <v>1</v>
      </c>
      <c r="L133" s="39"/>
      <c r="M133" s="191" t="s">
        <v>1</v>
      </c>
      <c r="N133" s="192" t="s">
        <v>42</v>
      </c>
      <c r="O133" s="71"/>
      <c r="P133" s="193">
        <f>O133*H133</f>
        <v>0</v>
      </c>
      <c r="Q133" s="193">
        <v>0</v>
      </c>
      <c r="R133" s="193">
        <f>Q133*H133</f>
        <v>0</v>
      </c>
      <c r="S133" s="193">
        <v>0</v>
      </c>
      <c r="T133" s="194">
        <f>S133*H133</f>
        <v>0</v>
      </c>
      <c r="U133" s="34"/>
      <c r="V133" s="34"/>
      <c r="W133" s="34"/>
      <c r="X133" s="34"/>
      <c r="Y133" s="34"/>
      <c r="Z133" s="34"/>
      <c r="AA133" s="34"/>
      <c r="AB133" s="34"/>
      <c r="AC133" s="34"/>
      <c r="AD133" s="34"/>
      <c r="AE133" s="34"/>
      <c r="AR133" s="195" t="s">
        <v>264</v>
      </c>
      <c r="AT133" s="195" t="s">
        <v>248</v>
      </c>
      <c r="AU133" s="195" t="s">
        <v>85</v>
      </c>
      <c r="AY133" s="17" t="s">
        <v>247</v>
      </c>
      <c r="BE133" s="196">
        <f>IF(N133="základní",J133,0)</f>
        <v>0</v>
      </c>
      <c r="BF133" s="196">
        <f>IF(N133="snížená",J133,0)</f>
        <v>0</v>
      </c>
      <c r="BG133" s="196">
        <f>IF(N133="zákl. přenesená",J133,0)</f>
        <v>0</v>
      </c>
      <c r="BH133" s="196">
        <f>IF(N133="sníž. přenesená",J133,0)</f>
        <v>0</v>
      </c>
      <c r="BI133" s="196">
        <f>IF(N133="nulová",J133,0)</f>
        <v>0</v>
      </c>
      <c r="BJ133" s="17" t="s">
        <v>85</v>
      </c>
      <c r="BK133" s="196">
        <f>ROUND(I133*H133,2)</f>
        <v>0</v>
      </c>
      <c r="BL133" s="17" t="s">
        <v>264</v>
      </c>
      <c r="BM133" s="195" t="s">
        <v>279</v>
      </c>
    </row>
    <row r="134" spans="1:65" s="2" customFormat="1" ht="135">
      <c r="A134" s="34"/>
      <c r="B134" s="35"/>
      <c r="C134" s="36"/>
      <c r="D134" s="197" t="s">
        <v>253</v>
      </c>
      <c r="E134" s="36"/>
      <c r="F134" s="198" t="s">
        <v>4032</v>
      </c>
      <c r="G134" s="36"/>
      <c r="H134" s="36"/>
      <c r="I134" s="199"/>
      <c r="J134" s="36"/>
      <c r="K134" s="36"/>
      <c r="L134" s="39"/>
      <c r="M134" s="200"/>
      <c r="N134" s="201"/>
      <c r="O134" s="71"/>
      <c r="P134" s="71"/>
      <c r="Q134" s="71"/>
      <c r="R134" s="71"/>
      <c r="S134" s="71"/>
      <c r="T134" s="72"/>
      <c r="U134" s="34"/>
      <c r="V134" s="34"/>
      <c r="W134" s="34"/>
      <c r="X134" s="34"/>
      <c r="Y134" s="34"/>
      <c r="Z134" s="34"/>
      <c r="AA134" s="34"/>
      <c r="AB134" s="34"/>
      <c r="AC134" s="34"/>
      <c r="AD134" s="34"/>
      <c r="AE134" s="34"/>
      <c r="AT134" s="17" t="s">
        <v>253</v>
      </c>
      <c r="AU134" s="17" t="s">
        <v>85</v>
      </c>
    </row>
    <row r="135" spans="1:65" s="2" customFormat="1" ht="62.75" customHeight="1">
      <c r="A135" s="34"/>
      <c r="B135" s="35"/>
      <c r="C135" s="184" t="s">
        <v>262</v>
      </c>
      <c r="D135" s="184" t="s">
        <v>248</v>
      </c>
      <c r="E135" s="185" t="s">
        <v>87</v>
      </c>
      <c r="F135" s="186" t="s">
        <v>4033</v>
      </c>
      <c r="G135" s="187" t="s">
        <v>416</v>
      </c>
      <c r="H135" s="188">
        <v>1</v>
      </c>
      <c r="I135" s="189"/>
      <c r="J135" s="190">
        <f>ROUND(I135*H135,2)</f>
        <v>0</v>
      </c>
      <c r="K135" s="186" t="s">
        <v>1</v>
      </c>
      <c r="L135" s="39"/>
      <c r="M135" s="191" t="s">
        <v>1</v>
      </c>
      <c r="N135" s="192" t="s">
        <v>42</v>
      </c>
      <c r="O135" s="71"/>
      <c r="P135" s="193">
        <f>O135*H135</f>
        <v>0</v>
      </c>
      <c r="Q135" s="193">
        <v>0</v>
      </c>
      <c r="R135" s="193">
        <f>Q135*H135</f>
        <v>0</v>
      </c>
      <c r="S135" s="193">
        <v>0</v>
      </c>
      <c r="T135" s="194">
        <f>S135*H135</f>
        <v>0</v>
      </c>
      <c r="U135" s="34"/>
      <c r="V135" s="34"/>
      <c r="W135" s="34"/>
      <c r="X135" s="34"/>
      <c r="Y135" s="34"/>
      <c r="Z135" s="34"/>
      <c r="AA135" s="34"/>
      <c r="AB135" s="34"/>
      <c r="AC135" s="34"/>
      <c r="AD135" s="34"/>
      <c r="AE135" s="34"/>
      <c r="AR135" s="195" t="s">
        <v>264</v>
      </c>
      <c r="AT135" s="195" t="s">
        <v>248</v>
      </c>
      <c r="AU135" s="195" t="s">
        <v>85</v>
      </c>
      <c r="AY135" s="17" t="s">
        <v>247</v>
      </c>
      <c r="BE135" s="196">
        <f>IF(N135="základní",J135,0)</f>
        <v>0</v>
      </c>
      <c r="BF135" s="196">
        <f>IF(N135="snížená",J135,0)</f>
        <v>0</v>
      </c>
      <c r="BG135" s="196">
        <f>IF(N135="zákl. přenesená",J135,0)</f>
        <v>0</v>
      </c>
      <c r="BH135" s="196">
        <f>IF(N135="sníž. přenesená",J135,0)</f>
        <v>0</v>
      </c>
      <c r="BI135" s="196">
        <f>IF(N135="nulová",J135,0)</f>
        <v>0</v>
      </c>
      <c r="BJ135" s="17" t="s">
        <v>85</v>
      </c>
      <c r="BK135" s="196">
        <f>ROUND(I135*H135,2)</f>
        <v>0</v>
      </c>
      <c r="BL135" s="17" t="s">
        <v>264</v>
      </c>
      <c r="BM135" s="195" t="s">
        <v>291</v>
      </c>
    </row>
    <row r="136" spans="1:65" s="2" customFormat="1" ht="117">
      <c r="A136" s="34"/>
      <c r="B136" s="35"/>
      <c r="C136" s="36"/>
      <c r="D136" s="197" t="s">
        <v>253</v>
      </c>
      <c r="E136" s="36"/>
      <c r="F136" s="198" t="s">
        <v>4034</v>
      </c>
      <c r="G136" s="36"/>
      <c r="H136" s="36"/>
      <c r="I136" s="199"/>
      <c r="J136" s="36"/>
      <c r="K136" s="36"/>
      <c r="L136" s="39"/>
      <c r="M136" s="200"/>
      <c r="N136" s="201"/>
      <c r="O136" s="71"/>
      <c r="P136" s="71"/>
      <c r="Q136" s="71"/>
      <c r="R136" s="71"/>
      <c r="S136" s="71"/>
      <c r="T136" s="72"/>
      <c r="U136" s="34"/>
      <c r="V136" s="34"/>
      <c r="W136" s="34"/>
      <c r="X136" s="34"/>
      <c r="Y136" s="34"/>
      <c r="Z136" s="34"/>
      <c r="AA136" s="34"/>
      <c r="AB136" s="34"/>
      <c r="AC136" s="34"/>
      <c r="AD136" s="34"/>
      <c r="AE136" s="34"/>
      <c r="AT136" s="17" t="s">
        <v>253</v>
      </c>
      <c r="AU136" s="17" t="s">
        <v>85</v>
      </c>
    </row>
    <row r="137" spans="1:65" s="2" customFormat="1" ht="21.75" customHeight="1">
      <c r="A137" s="34"/>
      <c r="B137" s="35"/>
      <c r="C137" s="184" t="s">
        <v>293</v>
      </c>
      <c r="D137" s="184" t="s">
        <v>248</v>
      </c>
      <c r="E137" s="185" t="s">
        <v>259</v>
      </c>
      <c r="F137" s="186" t="s">
        <v>4035</v>
      </c>
      <c r="G137" s="187" t="s">
        <v>416</v>
      </c>
      <c r="H137" s="188">
        <v>3</v>
      </c>
      <c r="I137" s="189"/>
      <c r="J137" s="190">
        <f>ROUND(I137*H137,2)</f>
        <v>0</v>
      </c>
      <c r="K137" s="186" t="s">
        <v>1</v>
      </c>
      <c r="L137" s="39"/>
      <c r="M137" s="191" t="s">
        <v>1</v>
      </c>
      <c r="N137" s="192" t="s">
        <v>42</v>
      </c>
      <c r="O137" s="71"/>
      <c r="P137" s="193">
        <f>O137*H137</f>
        <v>0</v>
      </c>
      <c r="Q137" s="193">
        <v>0</v>
      </c>
      <c r="R137" s="193">
        <f>Q137*H137</f>
        <v>0</v>
      </c>
      <c r="S137" s="193">
        <v>0</v>
      </c>
      <c r="T137" s="194">
        <f>S137*H137</f>
        <v>0</v>
      </c>
      <c r="U137" s="34"/>
      <c r="V137" s="34"/>
      <c r="W137" s="34"/>
      <c r="X137" s="34"/>
      <c r="Y137" s="34"/>
      <c r="Z137" s="34"/>
      <c r="AA137" s="34"/>
      <c r="AB137" s="34"/>
      <c r="AC137" s="34"/>
      <c r="AD137" s="34"/>
      <c r="AE137" s="34"/>
      <c r="AR137" s="195" t="s">
        <v>264</v>
      </c>
      <c r="AT137" s="195" t="s">
        <v>248</v>
      </c>
      <c r="AU137" s="195" t="s">
        <v>85</v>
      </c>
      <c r="AY137" s="17" t="s">
        <v>247</v>
      </c>
      <c r="BE137" s="196">
        <f>IF(N137="základní",J137,0)</f>
        <v>0</v>
      </c>
      <c r="BF137" s="196">
        <f>IF(N137="snížená",J137,0)</f>
        <v>0</v>
      </c>
      <c r="BG137" s="196">
        <f>IF(N137="zákl. přenesená",J137,0)</f>
        <v>0</v>
      </c>
      <c r="BH137" s="196">
        <f>IF(N137="sníž. přenesená",J137,0)</f>
        <v>0</v>
      </c>
      <c r="BI137" s="196">
        <f>IF(N137="nulová",J137,0)</f>
        <v>0</v>
      </c>
      <c r="BJ137" s="17" t="s">
        <v>85</v>
      </c>
      <c r="BK137" s="196">
        <f>ROUND(I137*H137,2)</f>
        <v>0</v>
      </c>
      <c r="BL137" s="17" t="s">
        <v>264</v>
      </c>
      <c r="BM137" s="195" t="s">
        <v>296</v>
      </c>
    </row>
    <row r="138" spans="1:65" s="2" customFormat="1" ht="18">
      <c r="A138" s="34"/>
      <c r="B138" s="35"/>
      <c r="C138" s="36"/>
      <c r="D138" s="197" t="s">
        <v>253</v>
      </c>
      <c r="E138" s="36"/>
      <c r="F138" s="198" t="s">
        <v>3982</v>
      </c>
      <c r="G138" s="36"/>
      <c r="H138" s="36"/>
      <c r="I138" s="199"/>
      <c r="J138" s="36"/>
      <c r="K138" s="36"/>
      <c r="L138" s="39"/>
      <c r="M138" s="200"/>
      <c r="N138" s="201"/>
      <c r="O138" s="71"/>
      <c r="P138" s="71"/>
      <c r="Q138" s="71"/>
      <c r="R138" s="71"/>
      <c r="S138" s="71"/>
      <c r="T138" s="72"/>
      <c r="U138" s="34"/>
      <c r="V138" s="34"/>
      <c r="W138" s="34"/>
      <c r="X138" s="34"/>
      <c r="Y138" s="34"/>
      <c r="Z138" s="34"/>
      <c r="AA138" s="34"/>
      <c r="AB138" s="34"/>
      <c r="AC138" s="34"/>
      <c r="AD138" s="34"/>
      <c r="AE138" s="34"/>
      <c r="AT138" s="17" t="s">
        <v>253</v>
      </c>
      <c r="AU138" s="17" t="s">
        <v>85</v>
      </c>
    </row>
    <row r="139" spans="1:65" s="2" customFormat="1" ht="21.75" customHeight="1">
      <c r="A139" s="34"/>
      <c r="B139" s="35"/>
      <c r="C139" s="184" t="s">
        <v>271</v>
      </c>
      <c r="D139" s="184" t="s">
        <v>248</v>
      </c>
      <c r="E139" s="185" t="s">
        <v>258</v>
      </c>
      <c r="F139" s="186" t="s">
        <v>4036</v>
      </c>
      <c r="G139" s="187" t="s">
        <v>698</v>
      </c>
      <c r="H139" s="188">
        <v>6</v>
      </c>
      <c r="I139" s="189"/>
      <c r="J139" s="190">
        <f>ROUND(I139*H139,2)</f>
        <v>0</v>
      </c>
      <c r="K139" s="186" t="s">
        <v>1</v>
      </c>
      <c r="L139" s="39"/>
      <c r="M139" s="191" t="s">
        <v>1</v>
      </c>
      <c r="N139" s="192" t="s">
        <v>42</v>
      </c>
      <c r="O139" s="71"/>
      <c r="P139" s="193">
        <f>O139*H139</f>
        <v>0</v>
      </c>
      <c r="Q139" s="193">
        <v>0</v>
      </c>
      <c r="R139" s="193">
        <f>Q139*H139</f>
        <v>0</v>
      </c>
      <c r="S139" s="193">
        <v>0</v>
      </c>
      <c r="T139" s="194">
        <f>S139*H139</f>
        <v>0</v>
      </c>
      <c r="U139" s="34"/>
      <c r="V139" s="34"/>
      <c r="W139" s="34"/>
      <c r="X139" s="34"/>
      <c r="Y139" s="34"/>
      <c r="Z139" s="34"/>
      <c r="AA139" s="34"/>
      <c r="AB139" s="34"/>
      <c r="AC139" s="34"/>
      <c r="AD139" s="34"/>
      <c r="AE139" s="34"/>
      <c r="AR139" s="195" t="s">
        <v>264</v>
      </c>
      <c r="AT139" s="195" t="s">
        <v>248</v>
      </c>
      <c r="AU139" s="195" t="s">
        <v>85</v>
      </c>
      <c r="AY139" s="17" t="s">
        <v>247</v>
      </c>
      <c r="BE139" s="196">
        <f>IF(N139="základní",J139,0)</f>
        <v>0</v>
      </c>
      <c r="BF139" s="196">
        <f>IF(N139="snížená",J139,0)</f>
        <v>0</v>
      </c>
      <c r="BG139" s="196">
        <f>IF(N139="zákl. přenesená",J139,0)</f>
        <v>0</v>
      </c>
      <c r="BH139" s="196">
        <f>IF(N139="sníž. přenesená",J139,0)</f>
        <v>0</v>
      </c>
      <c r="BI139" s="196">
        <f>IF(N139="nulová",J139,0)</f>
        <v>0</v>
      </c>
      <c r="BJ139" s="17" t="s">
        <v>85</v>
      </c>
      <c r="BK139" s="196">
        <f>ROUND(I139*H139,2)</f>
        <v>0</v>
      </c>
      <c r="BL139" s="17" t="s">
        <v>264</v>
      </c>
      <c r="BM139" s="195" t="s">
        <v>264</v>
      </c>
    </row>
    <row r="140" spans="1:65" s="2" customFormat="1" ht="18">
      <c r="A140" s="34"/>
      <c r="B140" s="35"/>
      <c r="C140" s="36"/>
      <c r="D140" s="197" t="s">
        <v>253</v>
      </c>
      <c r="E140" s="36"/>
      <c r="F140" s="198" t="s">
        <v>3982</v>
      </c>
      <c r="G140" s="36"/>
      <c r="H140" s="36"/>
      <c r="I140" s="199"/>
      <c r="J140" s="36"/>
      <c r="K140" s="36"/>
      <c r="L140" s="39"/>
      <c r="M140" s="200"/>
      <c r="N140" s="201"/>
      <c r="O140" s="71"/>
      <c r="P140" s="71"/>
      <c r="Q140" s="71"/>
      <c r="R140" s="71"/>
      <c r="S140" s="71"/>
      <c r="T140" s="72"/>
      <c r="U140" s="34"/>
      <c r="V140" s="34"/>
      <c r="W140" s="34"/>
      <c r="X140" s="34"/>
      <c r="Y140" s="34"/>
      <c r="Z140" s="34"/>
      <c r="AA140" s="34"/>
      <c r="AB140" s="34"/>
      <c r="AC140" s="34"/>
      <c r="AD140" s="34"/>
      <c r="AE140" s="34"/>
      <c r="AT140" s="17" t="s">
        <v>253</v>
      </c>
      <c r="AU140" s="17" t="s">
        <v>85</v>
      </c>
    </row>
    <row r="141" spans="1:65" s="2" customFormat="1" ht="24.15" customHeight="1">
      <c r="A141" s="34"/>
      <c r="B141" s="35"/>
      <c r="C141" s="184" t="s">
        <v>299</v>
      </c>
      <c r="D141" s="184" t="s">
        <v>248</v>
      </c>
      <c r="E141" s="185" t="s">
        <v>275</v>
      </c>
      <c r="F141" s="186" t="s">
        <v>4038</v>
      </c>
      <c r="G141" s="187" t="s">
        <v>251</v>
      </c>
      <c r="H141" s="188">
        <v>1</v>
      </c>
      <c r="I141" s="189"/>
      <c r="J141" s="190">
        <f>ROUND(I141*H141,2)</f>
        <v>0</v>
      </c>
      <c r="K141" s="186" t="s">
        <v>1</v>
      </c>
      <c r="L141" s="39"/>
      <c r="M141" s="191" t="s">
        <v>1</v>
      </c>
      <c r="N141" s="192" t="s">
        <v>42</v>
      </c>
      <c r="O141" s="71"/>
      <c r="P141" s="193">
        <f>O141*H141</f>
        <v>0</v>
      </c>
      <c r="Q141" s="193">
        <v>0</v>
      </c>
      <c r="R141" s="193">
        <f>Q141*H141</f>
        <v>0</v>
      </c>
      <c r="S141" s="193">
        <v>0</v>
      </c>
      <c r="T141" s="194">
        <f>S141*H141</f>
        <v>0</v>
      </c>
      <c r="U141" s="34"/>
      <c r="V141" s="34"/>
      <c r="W141" s="34"/>
      <c r="X141" s="34"/>
      <c r="Y141" s="34"/>
      <c r="Z141" s="34"/>
      <c r="AA141" s="34"/>
      <c r="AB141" s="34"/>
      <c r="AC141" s="34"/>
      <c r="AD141" s="34"/>
      <c r="AE141" s="34"/>
      <c r="AR141" s="195" t="s">
        <v>264</v>
      </c>
      <c r="AT141" s="195" t="s">
        <v>248</v>
      </c>
      <c r="AU141" s="195" t="s">
        <v>85</v>
      </c>
      <c r="AY141" s="17" t="s">
        <v>247</v>
      </c>
      <c r="BE141" s="196">
        <f>IF(N141="základní",J141,0)</f>
        <v>0</v>
      </c>
      <c r="BF141" s="196">
        <f>IF(N141="snížená",J141,0)</f>
        <v>0</v>
      </c>
      <c r="BG141" s="196">
        <f>IF(N141="zákl. přenesená",J141,0)</f>
        <v>0</v>
      </c>
      <c r="BH141" s="196">
        <f>IF(N141="sníž. přenesená",J141,0)</f>
        <v>0</v>
      </c>
      <c r="BI141" s="196">
        <f>IF(N141="nulová",J141,0)</f>
        <v>0</v>
      </c>
      <c r="BJ141" s="17" t="s">
        <v>85</v>
      </c>
      <c r="BK141" s="196">
        <f>ROUND(I141*H141,2)</f>
        <v>0</v>
      </c>
      <c r="BL141" s="17" t="s">
        <v>264</v>
      </c>
      <c r="BM141" s="195" t="s">
        <v>285</v>
      </c>
    </row>
    <row r="142" spans="1:65" s="2" customFormat="1" ht="18">
      <c r="A142" s="34"/>
      <c r="B142" s="35"/>
      <c r="C142" s="36"/>
      <c r="D142" s="197" t="s">
        <v>253</v>
      </c>
      <c r="E142" s="36"/>
      <c r="F142" s="198" t="s">
        <v>3982</v>
      </c>
      <c r="G142" s="36"/>
      <c r="H142" s="36"/>
      <c r="I142" s="199"/>
      <c r="J142" s="36"/>
      <c r="K142" s="36"/>
      <c r="L142" s="39"/>
      <c r="M142" s="200"/>
      <c r="N142" s="201"/>
      <c r="O142" s="71"/>
      <c r="P142" s="71"/>
      <c r="Q142" s="71"/>
      <c r="R142" s="71"/>
      <c r="S142" s="71"/>
      <c r="T142" s="72"/>
      <c r="U142" s="34"/>
      <c r="V142" s="34"/>
      <c r="W142" s="34"/>
      <c r="X142" s="34"/>
      <c r="Y142" s="34"/>
      <c r="Z142" s="34"/>
      <c r="AA142" s="34"/>
      <c r="AB142" s="34"/>
      <c r="AC142" s="34"/>
      <c r="AD142" s="34"/>
      <c r="AE142" s="34"/>
      <c r="AT142" s="17" t="s">
        <v>253</v>
      </c>
      <c r="AU142" s="17" t="s">
        <v>85</v>
      </c>
    </row>
    <row r="143" spans="1:65" s="2" customFormat="1" ht="16.5" customHeight="1">
      <c r="A143" s="34"/>
      <c r="B143" s="35"/>
      <c r="C143" s="184" t="s">
        <v>279</v>
      </c>
      <c r="D143" s="184" t="s">
        <v>248</v>
      </c>
      <c r="E143" s="185" t="s">
        <v>262</v>
      </c>
      <c r="F143" s="186" t="s">
        <v>4002</v>
      </c>
      <c r="G143" s="187" t="s">
        <v>2476</v>
      </c>
      <c r="H143" s="188">
        <v>8</v>
      </c>
      <c r="I143" s="189"/>
      <c r="J143" s="190">
        <f>ROUND(I143*H143,2)</f>
        <v>0</v>
      </c>
      <c r="K143" s="186" t="s">
        <v>1</v>
      </c>
      <c r="L143" s="39"/>
      <c r="M143" s="191" t="s">
        <v>1</v>
      </c>
      <c r="N143" s="192" t="s">
        <v>42</v>
      </c>
      <c r="O143" s="71"/>
      <c r="P143" s="193">
        <f>O143*H143</f>
        <v>0</v>
      </c>
      <c r="Q143" s="193">
        <v>0</v>
      </c>
      <c r="R143" s="193">
        <f>Q143*H143</f>
        <v>0</v>
      </c>
      <c r="S143" s="193">
        <v>0</v>
      </c>
      <c r="T143" s="194">
        <f>S143*H143</f>
        <v>0</v>
      </c>
      <c r="U143" s="34"/>
      <c r="V143" s="34"/>
      <c r="W143" s="34"/>
      <c r="X143" s="34"/>
      <c r="Y143" s="34"/>
      <c r="Z143" s="34"/>
      <c r="AA143" s="34"/>
      <c r="AB143" s="34"/>
      <c r="AC143" s="34"/>
      <c r="AD143" s="34"/>
      <c r="AE143" s="34"/>
      <c r="AR143" s="195" t="s">
        <v>264</v>
      </c>
      <c r="AT143" s="195" t="s">
        <v>248</v>
      </c>
      <c r="AU143" s="195" t="s">
        <v>85</v>
      </c>
      <c r="AY143" s="17" t="s">
        <v>247</v>
      </c>
      <c r="BE143" s="196">
        <f>IF(N143="základní",J143,0)</f>
        <v>0</v>
      </c>
      <c r="BF143" s="196">
        <f>IF(N143="snížená",J143,0)</f>
        <v>0</v>
      </c>
      <c r="BG143" s="196">
        <f>IF(N143="zákl. přenesená",J143,0)</f>
        <v>0</v>
      </c>
      <c r="BH143" s="196">
        <f>IF(N143="sníž. přenesená",J143,0)</f>
        <v>0</v>
      </c>
      <c r="BI143" s="196">
        <f>IF(N143="nulová",J143,0)</f>
        <v>0</v>
      </c>
      <c r="BJ143" s="17" t="s">
        <v>85</v>
      </c>
      <c r="BK143" s="196">
        <f>ROUND(I143*H143,2)</f>
        <v>0</v>
      </c>
      <c r="BL143" s="17" t="s">
        <v>264</v>
      </c>
      <c r="BM143" s="195" t="s">
        <v>304</v>
      </c>
    </row>
    <row r="144" spans="1:65" s="2" customFormat="1" ht="18">
      <c r="A144" s="34"/>
      <c r="B144" s="35"/>
      <c r="C144" s="36"/>
      <c r="D144" s="197" t="s">
        <v>253</v>
      </c>
      <c r="E144" s="36"/>
      <c r="F144" s="198" t="s">
        <v>3982</v>
      </c>
      <c r="G144" s="36"/>
      <c r="H144" s="36"/>
      <c r="I144" s="199"/>
      <c r="J144" s="36"/>
      <c r="K144" s="36"/>
      <c r="L144" s="39"/>
      <c r="M144" s="200"/>
      <c r="N144" s="201"/>
      <c r="O144" s="71"/>
      <c r="P144" s="71"/>
      <c r="Q144" s="71"/>
      <c r="R144" s="71"/>
      <c r="S144" s="71"/>
      <c r="T144" s="72"/>
      <c r="U144" s="34"/>
      <c r="V144" s="34"/>
      <c r="W144" s="34"/>
      <c r="X144" s="34"/>
      <c r="Y144" s="34"/>
      <c r="Z144" s="34"/>
      <c r="AA144" s="34"/>
      <c r="AB144" s="34"/>
      <c r="AC144" s="34"/>
      <c r="AD144" s="34"/>
      <c r="AE144" s="34"/>
      <c r="AT144" s="17" t="s">
        <v>253</v>
      </c>
      <c r="AU144" s="17" t="s">
        <v>85</v>
      </c>
    </row>
    <row r="145" spans="1:65" s="2" customFormat="1" ht="16.5" customHeight="1">
      <c r="A145" s="34"/>
      <c r="B145" s="35"/>
      <c r="C145" s="184" t="s">
        <v>305</v>
      </c>
      <c r="D145" s="184" t="s">
        <v>248</v>
      </c>
      <c r="E145" s="185" t="s">
        <v>293</v>
      </c>
      <c r="F145" s="186" t="s">
        <v>4039</v>
      </c>
      <c r="G145" s="187" t="s">
        <v>2476</v>
      </c>
      <c r="H145" s="188">
        <v>12</v>
      </c>
      <c r="I145" s="189"/>
      <c r="J145" s="190">
        <f>ROUND(I145*H145,2)</f>
        <v>0</v>
      </c>
      <c r="K145" s="186" t="s">
        <v>1</v>
      </c>
      <c r="L145" s="39"/>
      <c r="M145" s="191" t="s">
        <v>1</v>
      </c>
      <c r="N145" s="192" t="s">
        <v>42</v>
      </c>
      <c r="O145" s="71"/>
      <c r="P145" s="193">
        <f>O145*H145</f>
        <v>0</v>
      </c>
      <c r="Q145" s="193">
        <v>0</v>
      </c>
      <c r="R145" s="193">
        <f>Q145*H145</f>
        <v>0</v>
      </c>
      <c r="S145" s="193">
        <v>0</v>
      </c>
      <c r="T145" s="194">
        <f>S145*H145</f>
        <v>0</v>
      </c>
      <c r="U145" s="34"/>
      <c r="V145" s="34"/>
      <c r="W145" s="34"/>
      <c r="X145" s="34"/>
      <c r="Y145" s="34"/>
      <c r="Z145" s="34"/>
      <c r="AA145" s="34"/>
      <c r="AB145" s="34"/>
      <c r="AC145" s="34"/>
      <c r="AD145" s="34"/>
      <c r="AE145" s="34"/>
      <c r="AR145" s="195" t="s">
        <v>264</v>
      </c>
      <c r="AT145" s="195" t="s">
        <v>248</v>
      </c>
      <c r="AU145" s="195" t="s">
        <v>85</v>
      </c>
      <c r="AY145" s="17" t="s">
        <v>247</v>
      </c>
      <c r="BE145" s="196">
        <f>IF(N145="základní",J145,0)</f>
        <v>0</v>
      </c>
      <c r="BF145" s="196">
        <f>IF(N145="snížená",J145,0)</f>
        <v>0</v>
      </c>
      <c r="BG145" s="196">
        <f>IF(N145="zákl. přenesená",J145,0)</f>
        <v>0</v>
      </c>
      <c r="BH145" s="196">
        <f>IF(N145="sníž. přenesená",J145,0)</f>
        <v>0</v>
      </c>
      <c r="BI145" s="196">
        <f>IF(N145="nulová",J145,0)</f>
        <v>0</v>
      </c>
      <c r="BJ145" s="17" t="s">
        <v>85</v>
      </c>
      <c r="BK145" s="196">
        <f>ROUND(I145*H145,2)</f>
        <v>0</v>
      </c>
      <c r="BL145" s="17" t="s">
        <v>264</v>
      </c>
      <c r="BM145" s="195" t="s">
        <v>308</v>
      </c>
    </row>
    <row r="146" spans="1:65" s="2" customFormat="1" ht="18">
      <c r="A146" s="34"/>
      <c r="B146" s="35"/>
      <c r="C146" s="36"/>
      <c r="D146" s="197" t="s">
        <v>253</v>
      </c>
      <c r="E146" s="36"/>
      <c r="F146" s="198" t="s">
        <v>3982</v>
      </c>
      <c r="G146" s="36"/>
      <c r="H146" s="36"/>
      <c r="I146" s="199"/>
      <c r="J146" s="36"/>
      <c r="K146" s="36"/>
      <c r="L146" s="39"/>
      <c r="M146" s="200"/>
      <c r="N146" s="201"/>
      <c r="O146" s="71"/>
      <c r="P146" s="71"/>
      <c r="Q146" s="71"/>
      <c r="R146" s="71"/>
      <c r="S146" s="71"/>
      <c r="T146" s="72"/>
      <c r="U146" s="34"/>
      <c r="V146" s="34"/>
      <c r="W146" s="34"/>
      <c r="X146" s="34"/>
      <c r="Y146" s="34"/>
      <c r="Z146" s="34"/>
      <c r="AA146" s="34"/>
      <c r="AB146" s="34"/>
      <c r="AC146" s="34"/>
      <c r="AD146" s="34"/>
      <c r="AE146" s="34"/>
      <c r="AT146" s="17" t="s">
        <v>253</v>
      </c>
      <c r="AU146" s="17" t="s">
        <v>85</v>
      </c>
    </row>
    <row r="147" spans="1:65" s="2" customFormat="1" ht="16.5" customHeight="1">
      <c r="A147" s="34"/>
      <c r="B147" s="35"/>
      <c r="C147" s="184" t="s">
        <v>291</v>
      </c>
      <c r="D147" s="184" t="s">
        <v>248</v>
      </c>
      <c r="E147" s="185" t="s">
        <v>271</v>
      </c>
      <c r="F147" s="186" t="s">
        <v>4004</v>
      </c>
      <c r="G147" s="187" t="s">
        <v>2476</v>
      </c>
      <c r="H147" s="188">
        <v>8</v>
      </c>
      <c r="I147" s="189"/>
      <c r="J147" s="190">
        <f>ROUND(I147*H147,2)</f>
        <v>0</v>
      </c>
      <c r="K147" s="186" t="s">
        <v>1</v>
      </c>
      <c r="L147" s="39"/>
      <c r="M147" s="191" t="s">
        <v>1</v>
      </c>
      <c r="N147" s="192" t="s">
        <v>42</v>
      </c>
      <c r="O147" s="71"/>
      <c r="P147" s="193">
        <f>O147*H147</f>
        <v>0</v>
      </c>
      <c r="Q147" s="193">
        <v>0</v>
      </c>
      <c r="R147" s="193">
        <f>Q147*H147</f>
        <v>0</v>
      </c>
      <c r="S147" s="193">
        <v>0</v>
      </c>
      <c r="T147" s="194">
        <f>S147*H147</f>
        <v>0</v>
      </c>
      <c r="U147" s="34"/>
      <c r="V147" s="34"/>
      <c r="W147" s="34"/>
      <c r="X147" s="34"/>
      <c r="Y147" s="34"/>
      <c r="Z147" s="34"/>
      <c r="AA147" s="34"/>
      <c r="AB147" s="34"/>
      <c r="AC147" s="34"/>
      <c r="AD147" s="34"/>
      <c r="AE147" s="34"/>
      <c r="AR147" s="195" t="s">
        <v>264</v>
      </c>
      <c r="AT147" s="195" t="s">
        <v>248</v>
      </c>
      <c r="AU147" s="195" t="s">
        <v>85</v>
      </c>
      <c r="AY147" s="17" t="s">
        <v>247</v>
      </c>
      <c r="BE147" s="196">
        <f>IF(N147="základní",J147,0)</f>
        <v>0</v>
      </c>
      <c r="BF147" s="196">
        <f>IF(N147="snížená",J147,0)</f>
        <v>0</v>
      </c>
      <c r="BG147" s="196">
        <f>IF(N147="zákl. přenesená",J147,0)</f>
        <v>0</v>
      </c>
      <c r="BH147" s="196">
        <f>IF(N147="sníž. přenesená",J147,0)</f>
        <v>0</v>
      </c>
      <c r="BI147" s="196">
        <f>IF(N147="nulová",J147,0)</f>
        <v>0</v>
      </c>
      <c r="BJ147" s="17" t="s">
        <v>85</v>
      </c>
      <c r="BK147" s="196">
        <f>ROUND(I147*H147,2)</f>
        <v>0</v>
      </c>
      <c r="BL147" s="17" t="s">
        <v>264</v>
      </c>
      <c r="BM147" s="195" t="s">
        <v>311</v>
      </c>
    </row>
    <row r="148" spans="1:65" s="2" customFormat="1" ht="18">
      <c r="A148" s="34"/>
      <c r="B148" s="35"/>
      <c r="C148" s="36"/>
      <c r="D148" s="197" t="s">
        <v>253</v>
      </c>
      <c r="E148" s="36"/>
      <c r="F148" s="198" t="s">
        <v>3982</v>
      </c>
      <c r="G148" s="36"/>
      <c r="H148" s="36"/>
      <c r="I148" s="199"/>
      <c r="J148" s="36"/>
      <c r="K148" s="36"/>
      <c r="L148" s="39"/>
      <c r="M148" s="200"/>
      <c r="N148" s="201"/>
      <c r="O148" s="71"/>
      <c r="P148" s="71"/>
      <c r="Q148" s="71"/>
      <c r="R148" s="71"/>
      <c r="S148" s="71"/>
      <c r="T148" s="72"/>
      <c r="U148" s="34"/>
      <c r="V148" s="34"/>
      <c r="W148" s="34"/>
      <c r="X148" s="34"/>
      <c r="Y148" s="34"/>
      <c r="Z148" s="34"/>
      <c r="AA148" s="34"/>
      <c r="AB148" s="34"/>
      <c r="AC148" s="34"/>
      <c r="AD148" s="34"/>
      <c r="AE148" s="34"/>
      <c r="AT148" s="17" t="s">
        <v>253</v>
      </c>
      <c r="AU148" s="17" t="s">
        <v>85</v>
      </c>
    </row>
    <row r="149" spans="1:65" s="2" customFormat="1" ht="16.5" customHeight="1">
      <c r="A149" s="34"/>
      <c r="B149" s="35"/>
      <c r="C149" s="184" t="s">
        <v>313</v>
      </c>
      <c r="D149" s="184" t="s">
        <v>248</v>
      </c>
      <c r="E149" s="185" t="s">
        <v>299</v>
      </c>
      <c r="F149" s="186" t="s">
        <v>4005</v>
      </c>
      <c r="G149" s="187" t="s">
        <v>2476</v>
      </c>
      <c r="H149" s="188">
        <v>8</v>
      </c>
      <c r="I149" s="189"/>
      <c r="J149" s="190">
        <f>ROUND(I149*H149,2)</f>
        <v>0</v>
      </c>
      <c r="K149" s="186" t="s">
        <v>1</v>
      </c>
      <c r="L149" s="39"/>
      <c r="M149" s="191" t="s">
        <v>1</v>
      </c>
      <c r="N149" s="192" t="s">
        <v>42</v>
      </c>
      <c r="O149" s="71"/>
      <c r="P149" s="193">
        <f>O149*H149</f>
        <v>0</v>
      </c>
      <c r="Q149" s="193">
        <v>0</v>
      </c>
      <c r="R149" s="193">
        <f>Q149*H149</f>
        <v>0</v>
      </c>
      <c r="S149" s="193">
        <v>0</v>
      </c>
      <c r="T149" s="194">
        <f>S149*H149</f>
        <v>0</v>
      </c>
      <c r="U149" s="34"/>
      <c r="V149" s="34"/>
      <c r="W149" s="34"/>
      <c r="X149" s="34"/>
      <c r="Y149" s="34"/>
      <c r="Z149" s="34"/>
      <c r="AA149" s="34"/>
      <c r="AB149" s="34"/>
      <c r="AC149" s="34"/>
      <c r="AD149" s="34"/>
      <c r="AE149" s="34"/>
      <c r="AR149" s="195" t="s">
        <v>264</v>
      </c>
      <c r="AT149" s="195" t="s">
        <v>248</v>
      </c>
      <c r="AU149" s="195" t="s">
        <v>85</v>
      </c>
      <c r="AY149" s="17" t="s">
        <v>247</v>
      </c>
      <c r="BE149" s="196">
        <f>IF(N149="základní",J149,0)</f>
        <v>0</v>
      </c>
      <c r="BF149" s="196">
        <f>IF(N149="snížená",J149,0)</f>
        <v>0</v>
      </c>
      <c r="BG149" s="196">
        <f>IF(N149="zákl. přenesená",J149,0)</f>
        <v>0</v>
      </c>
      <c r="BH149" s="196">
        <f>IF(N149="sníž. přenesená",J149,0)</f>
        <v>0</v>
      </c>
      <c r="BI149" s="196">
        <f>IF(N149="nulová",J149,0)</f>
        <v>0</v>
      </c>
      <c r="BJ149" s="17" t="s">
        <v>85</v>
      </c>
      <c r="BK149" s="196">
        <f>ROUND(I149*H149,2)</f>
        <v>0</v>
      </c>
      <c r="BL149" s="17" t="s">
        <v>264</v>
      </c>
      <c r="BM149" s="195" t="s">
        <v>316</v>
      </c>
    </row>
    <row r="150" spans="1:65" s="2" customFormat="1" ht="18">
      <c r="A150" s="34"/>
      <c r="B150" s="35"/>
      <c r="C150" s="36"/>
      <c r="D150" s="197" t="s">
        <v>253</v>
      </c>
      <c r="E150" s="36"/>
      <c r="F150" s="198" t="s">
        <v>3982</v>
      </c>
      <c r="G150" s="36"/>
      <c r="H150" s="36"/>
      <c r="I150" s="199"/>
      <c r="J150" s="36"/>
      <c r="K150" s="36"/>
      <c r="L150" s="39"/>
      <c r="M150" s="200"/>
      <c r="N150" s="201"/>
      <c r="O150" s="71"/>
      <c r="P150" s="71"/>
      <c r="Q150" s="71"/>
      <c r="R150" s="71"/>
      <c r="S150" s="71"/>
      <c r="T150" s="72"/>
      <c r="U150" s="34"/>
      <c r="V150" s="34"/>
      <c r="W150" s="34"/>
      <c r="X150" s="34"/>
      <c r="Y150" s="34"/>
      <c r="Z150" s="34"/>
      <c r="AA150" s="34"/>
      <c r="AB150" s="34"/>
      <c r="AC150" s="34"/>
      <c r="AD150" s="34"/>
      <c r="AE150" s="34"/>
      <c r="AT150" s="17" t="s">
        <v>253</v>
      </c>
      <c r="AU150" s="17" t="s">
        <v>85</v>
      </c>
    </row>
    <row r="151" spans="1:65" s="2" customFormat="1" ht="16.5" customHeight="1">
      <c r="A151" s="34"/>
      <c r="B151" s="35"/>
      <c r="C151" s="184" t="s">
        <v>296</v>
      </c>
      <c r="D151" s="184" t="s">
        <v>248</v>
      </c>
      <c r="E151" s="185" t="s">
        <v>279</v>
      </c>
      <c r="F151" s="186" t="s">
        <v>4006</v>
      </c>
      <c r="G151" s="187" t="s">
        <v>2476</v>
      </c>
      <c r="H151" s="188">
        <v>12</v>
      </c>
      <c r="I151" s="189"/>
      <c r="J151" s="190">
        <f>ROUND(I151*H151,2)</f>
        <v>0</v>
      </c>
      <c r="K151" s="186" t="s">
        <v>1</v>
      </c>
      <c r="L151" s="39"/>
      <c r="M151" s="191" t="s">
        <v>1</v>
      </c>
      <c r="N151" s="192" t="s">
        <v>42</v>
      </c>
      <c r="O151" s="71"/>
      <c r="P151" s="193">
        <f>O151*H151</f>
        <v>0</v>
      </c>
      <c r="Q151" s="193">
        <v>0</v>
      </c>
      <c r="R151" s="193">
        <f>Q151*H151</f>
        <v>0</v>
      </c>
      <c r="S151" s="193">
        <v>0</v>
      </c>
      <c r="T151" s="194">
        <f>S151*H151</f>
        <v>0</v>
      </c>
      <c r="U151" s="34"/>
      <c r="V151" s="34"/>
      <c r="W151" s="34"/>
      <c r="X151" s="34"/>
      <c r="Y151" s="34"/>
      <c r="Z151" s="34"/>
      <c r="AA151" s="34"/>
      <c r="AB151" s="34"/>
      <c r="AC151" s="34"/>
      <c r="AD151" s="34"/>
      <c r="AE151" s="34"/>
      <c r="AR151" s="195" t="s">
        <v>264</v>
      </c>
      <c r="AT151" s="195" t="s">
        <v>248</v>
      </c>
      <c r="AU151" s="195" t="s">
        <v>85</v>
      </c>
      <c r="AY151" s="17" t="s">
        <v>247</v>
      </c>
      <c r="BE151" s="196">
        <f>IF(N151="základní",J151,0)</f>
        <v>0</v>
      </c>
      <c r="BF151" s="196">
        <f>IF(N151="snížená",J151,0)</f>
        <v>0</v>
      </c>
      <c r="BG151" s="196">
        <f>IF(N151="zákl. přenesená",J151,0)</f>
        <v>0</v>
      </c>
      <c r="BH151" s="196">
        <f>IF(N151="sníž. přenesená",J151,0)</f>
        <v>0</v>
      </c>
      <c r="BI151" s="196">
        <f>IF(N151="nulová",J151,0)</f>
        <v>0</v>
      </c>
      <c r="BJ151" s="17" t="s">
        <v>85</v>
      </c>
      <c r="BK151" s="196">
        <f>ROUND(I151*H151,2)</f>
        <v>0</v>
      </c>
      <c r="BL151" s="17" t="s">
        <v>264</v>
      </c>
      <c r="BM151" s="195" t="s">
        <v>516</v>
      </c>
    </row>
    <row r="152" spans="1:65" s="2" customFormat="1" ht="18">
      <c r="A152" s="34"/>
      <c r="B152" s="35"/>
      <c r="C152" s="36"/>
      <c r="D152" s="197" t="s">
        <v>253</v>
      </c>
      <c r="E152" s="36"/>
      <c r="F152" s="198" t="s">
        <v>3982</v>
      </c>
      <c r="G152" s="36"/>
      <c r="H152" s="36"/>
      <c r="I152" s="199"/>
      <c r="J152" s="36"/>
      <c r="K152" s="36"/>
      <c r="L152" s="39"/>
      <c r="M152" s="200"/>
      <c r="N152" s="201"/>
      <c r="O152" s="71"/>
      <c r="P152" s="71"/>
      <c r="Q152" s="71"/>
      <c r="R152" s="71"/>
      <c r="S152" s="71"/>
      <c r="T152" s="72"/>
      <c r="U152" s="34"/>
      <c r="V152" s="34"/>
      <c r="W152" s="34"/>
      <c r="X152" s="34"/>
      <c r="Y152" s="34"/>
      <c r="Z152" s="34"/>
      <c r="AA152" s="34"/>
      <c r="AB152" s="34"/>
      <c r="AC152" s="34"/>
      <c r="AD152" s="34"/>
      <c r="AE152" s="34"/>
      <c r="AT152" s="17" t="s">
        <v>253</v>
      </c>
      <c r="AU152" s="17" t="s">
        <v>85</v>
      </c>
    </row>
    <row r="153" spans="1:65" s="2" customFormat="1" ht="16.5" customHeight="1">
      <c r="A153" s="34"/>
      <c r="B153" s="35"/>
      <c r="C153" s="184" t="s">
        <v>8</v>
      </c>
      <c r="D153" s="184" t="s">
        <v>248</v>
      </c>
      <c r="E153" s="185" t="s">
        <v>305</v>
      </c>
      <c r="F153" s="186" t="s">
        <v>4007</v>
      </c>
      <c r="G153" s="187" t="s">
        <v>2476</v>
      </c>
      <c r="H153" s="188">
        <v>16</v>
      </c>
      <c r="I153" s="189"/>
      <c r="J153" s="190">
        <f>ROUND(I153*H153,2)</f>
        <v>0</v>
      </c>
      <c r="K153" s="186" t="s">
        <v>1</v>
      </c>
      <c r="L153" s="39"/>
      <c r="M153" s="191" t="s">
        <v>1</v>
      </c>
      <c r="N153" s="192" t="s">
        <v>42</v>
      </c>
      <c r="O153" s="71"/>
      <c r="P153" s="193">
        <f>O153*H153</f>
        <v>0</v>
      </c>
      <c r="Q153" s="193">
        <v>0</v>
      </c>
      <c r="R153" s="193">
        <f>Q153*H153</f>
        <v>0</v>
      </c>
      <c r="S153" s="193">
        <v>0</v>
      </c>
      <c r="T153" s="194">
        <f>S153*H153</f>
        <v>0</v>
      </c>
      <c r="U153" s="34"/>
      <c r="V153" s="34"/>
      <c r="W153" s="34"/>
      <c r="X153" s="34"/>
      <c r="Y153" s="34"/>
      <c r="Z153" s="34"/>
      <c r="AA153" s="34"/>
      <c r="AB153" s="34"/>
      <c r="AC153" s="34"/>
      <c r="AD153" s="34"/>
      <c r="AE153" s="34"/>
      <c r="AR153" s="195" t="s">
        <v>264</v>
      </c>
      <c r="AT153" s="195" t="s">
        <v>248</v>
      </c>
      <c r="AU153" s="195" t="s">
        <v>85</v>
      </c>
      <c r="AY153" s="17" t="s">
        <v>247</v>
      </c>
      <c r="BE153" s="196">
        <f>IF(N153="základní",J153,0)</f>
        <v>0</v>
      </c>
      <c r="BF153" s="196">
        <f>IF(N153="snížená",J153,0)</f>
        <v>0</v>
      </c>
      <c r="BG153" s="196">
        <f>IF(N153="zákl. přenesená",J153,0)</f>
        <v>0</v>
      </c>
      <c r="BH153" s="196">
        <f>IF(N153="sníž. přenesená",J153,0)</f>
        <v>0</v>
      </c>
      <c r="BI153" s="196">
        <f>IF(N153="nulová",J153,0)</f>
        <v>0</v>
      </c>
      <c r="BJ153" s="17" t="s">
        <v>85</v>
      </c>
      <c r="BK153" s="196">
        <f>ROUND(I153*H153,2)</f>
        <v>0</v>
      </c>
      <c r="BL153" s="17" t="s">
        <v>264</v>
      </c>
      <c r="BM153" s="195" t="s">
        <v>525</v>
      </c>
    </row>
    <row r="154" spans="1:65" s="2" customFormat="1" ht="18">
      <c r="A154" s="34"/>
      <c r="B154" s="35"/>
      <c r="C154" s="36"/>
      <c r="D154" s="197" t="s">
        <v>253</v>
      </c>
      <c r="E154" s="36"/>
      <c r="F154" s="198" t="s">
        <v>3982</v>
      </c>
      <c r="G154" s="36"/>
      <c r="H154" s="36"/>
      <c r="I154" s="199"/>
      <c r="J154" s="36"/>
      <c r="K154" s="36"/>
      <c r="L154" s="39"/>
      <c r="M154" s="200"/>
      <c r="N154" s="201"/>
      <c r="O154" s="71"/>
      <c r="P154" s="71"/>
      <c r="Q154" s="71"/>
      <c r="R154" s="71"/>
      <c r="S154" s="71"/>
      <c r="T154" s="72"/>
      <c r="U154" s="34"/>
      <c r="V154" s="34"/>
      <c r="W154" s="34"/>
      <c r="X154" s="34"/>
      <c r="Y154" s="34"/>
      <c r="Z154" s="34"/>
      <c r="AA154" s="34"/>
      <c r="AB154" s="34"/>
      <c r="AC154" s="34"/>
      <c r="AD154" s="34"/>
      <c r="AE154" s="34"/>
      <c r="AT154" s="17" t="s">
        <v>253</v>
      </c>
      <c r="AU154" s="17" t="s">
        <v>85</v>
      </c>
    </row>
    <row r="155" spans="1:65" s="2" customFormat="1" ht="24.15" customHeight="1">
      <c r="A155" s="34"/>
      <c r="B155" s="35"/>
      <c r="C155" s="184" t="s">
        <v>264</v>
      </c>
      <c r="D155" s="184" t="s">
        <v>248</v>
      </c>
      <c r="E155" s="185" t="s">
        <v>291</v>
      </c>
      <c r="F155" s="186" t="s">
        <v>4008</v>
      </c>
      <c r="G155" s="187" t="s">
        <v>2476</v>
      </c>
      <c r="H155" s="188">
        <v>8</v>
      </c>
      <c r="I155" s="189"/>
      <c r="J155" s="190">
        <f>ROUND(I155*H155,2)</f>
        <v>0</v>
      </c>
      <c r="K155" s="186" t="s">
        <v>1</v>
      </c>
      <c r="L155" s="39"/>
      <c r="M155" s="191" t="s">
        <v>1</v>
      </c>
      <c r="N155" s="192" t="s">
        <v>42</v>
      </c>
      <c r="O155" s="71"/>
      <c r="P155" s="193">
        <f>O155*H155</f>
        <v>0</v>
      </c>
      <c r="Q155" s="193">
        <v>0</v>
      </c>
      <c r="R155" s="193">
        <f>Q155*H155</f>
        <v>0</v>
      </c>
      <c r="S155" s="193">
        <v>0</v>
      </c>
      <c r="T155" s="194">
        <f>S155*H155</f>
        <v>0</v>
      </c>
      <c r="U155" s="34"/>
      <c r="V155" s="34"/>
      <c r="W155" s="34"/>
      <c r="X155" s="34"/>
      <c r="Y155" s="34"/>
      <c r="Z155" s="34"/>
      <c r="AA155" s="34"/>
      <c r="AB155" s="34"/>
      <c r="AC155" s="34"/>
      <c r="AD155" s="34"/>
      <c r="AE155" s="34"/>
      <c r="AR155" s="195" t="s">
        <v>264</v>
      </c>
      <c r="AT155" s="195" t="s">
        <v>248</v>
      </c>
      <c r="AU155" s="195" t="s">
        <v>85</v>
      </c>
      <c r="AY155" s="17" t="s">
        <v>247</v>
      </c>
      <c r="BE155" s="196">
        <f>IF(N155="základní",J155,0)</f>
        <v>0</v>
      </c>
      <c r="BF155" s="196">
        <f>IF(N155="snížená",J155,0)</f>
        <v>0</v>
      </c>
      <c r="BG155" s="196">
        <f>IF(N155="zákl. přenesená",J155,0)</f>
        <v>0</v>
      </c>
      <c r="BH155" s="196">
        <f>IF(N155="sníž. přenesená",J155,0)</f>
        <v>0</v>
      </c>
      <c r="BI155" s="196">
        <f>IF(N155="nulová",J155,0)</f>
        <v>0</v>
      </c>
      <c r="BJ155" s="17" t="s">
        <v>85</v>
      </c>
      <c r="BK155" s="196">
        <f>ROUND(I155*H155,2)</f>
        <v>0</v>
      </c>
      <c r="BL155" s="17" t="s">
        <v>264</v>
      </c>
      <c r="BM155" s="195" t="s">
        <v>530</v>
      </c>
    </row>
    <row r="156" spans="1:65" s="2" customFormat="1" ht="18">
      <c r="A156" s="34"/>
      <c r="B156" s="35"/>
      <c r="C156" s="36"/>
      <c r="D156" s="197" t="s">
        <v>253</v>
      </c>
      <c r="E156" s="36"/>
      <c r="F156" s="198" t="s">
        <v>3982</v>
      </c>
      <c r="G156" s="36"/>
      <c r="H156" s="36"/>
      <c r="I156" s="199"/>
      <c r="J156" s="36"/>
      <c r="K156" s="36"/>
      <c r="L156" s="39"/>
      <c r="M156" s="200"/>
      <c r="N156" s="201"/>
      <c r="O156" s="71"/>
      <c r="P156" s="71"/>
      <c r="Q156" s="71"/>
      <c r="R156" s="71"/>
      <c r="S156" s="71"/>
      <c r="T156" s="72"/>
      <c r="U156" s="34"/>
      <c r="V156" s="34"/>
      <c r="W156" s="34"/>
      <c r="X156" s="34"/>
      <c r="Y156" s="34"/>
      <c r="Z156" s="34"/>
      <c r="AA156" s="34"/>
      <c r="AB156" s="34"/>
      <c r="AC156" s="34"/>
      <c r="AD156" s="34"/>
      <c r="AE156" s="34"/>
      <c r="AT156" s="17" t="s">
        <v>253</v>
      </c>
      <c r="AU156" s="17" t="s">
        <v>85</v>
      </c>
    </row>
    <row r="157" spans="1:65" s="2" customFormat="1" ht="16.5" customHeight="1">
      <c r="A157" s="34"/>
      <c r="B157" s="35"/>
      <c r="C157" s="184" t="s">
        <v>281</v>
      </c>
      <c r="D157" s="184" t="s">
        <v>248</v>
      </c>
      <c r="E157" s="185" t="s">
        <v>296</v>
      </c>
      <c r="F157" s="186" t="s">
        <v>4009</v>
      </c>
      <c r="G157" s="187" t="s">
        <v>2476</v>
      </c>
      <c r="H157" s="188">
        <v>8</v>
      </c>
      <c r="I157" s="189"/>
      <c r="J157" s="190">
        <f>ROUND(I157*H157,2)</f>
        <v>0</v>
      </c>
      <c r="K157" s="186" t="s">
        <v>1</v>
      </c>
      <c r="L157" s="39"/>
      <c r="M157" s="191" t="s">
        <v>1</v>
      </c>
      <c r="N157" s="192" t="s">
        <v>42</v>
      </c>
      <c r="O157" s="71"/>
      <c r="P157" s="193">
        <f>O157*H157</f>
        <v>0</v>
      </c>
      <c r="Q157" s="193">
        <v>0</v>
      </c>
      <c r="R157" s="193">
        <f>Q157*H157</f>
        <v>0</v>
      </c>
      <c r="S157" s="193">
        <v>0</v>
      </c>
      <c r="T157" s="194">
        <f>S157*H157</f>
        <v>0</v>
      </c>
      <c r="U157" s="34"/>
      <c r="V157" s="34"/>
      <c r="W157" s="34"/>
      <c r="X157" s="34"/>
      <c r="Y157" s="34"/>
      <c r="Z157" s="34"/>
      <c r="AA157" s="34"/>
      <c r="AB157" s="34"/>
      <c r="AC157" s="34"/>
      <c r="AD157" s="34"/>
      <c r="AE157" s="34"/>
      <c r="AR157" s="195" t="s">
        <v>264</v>
      </c>
      <c r="AT157" s="195" t="s">
        <v>248</v>
      </c>
      <c r="AU157" s="195" t="s">
        <v>85</v>
      </c>
      <c r="AY157" s="17" t="s">
        <v>247</v>
      </c>
      <c r="BE157" s="196">
        <f>IF(N157="základní",J157,0)</f>
        <v>0</v>
      </c>
      <c r="BF157" s="196">
        <f>IF(N157="snížená",J157,0)</f>
        <v>0</v>
      </c>
      <c r="BG157" s="196">
        <f>IF(N157="zákl. přenesená",J157,0)</f>
        <v>0</v>
      </c>
      <c r="BH157" s="196">
        <f>IF(N157="sníž. přenesená",J157,0)</f>
        <v>0</v>
      </c>
      <c r="BI157" s="196">
        <f>IF(N157="nulová",J157,0)</f>
        <v>0</v>
      </c>
      <c r="BJ157" s="17" t="s">
        <v>85</v>
      </c>
      <c r="BK157" s="196">
        <f>ROUND(I157*H157,2)</f>
        <v>0</v>
      </c>
      <c r="BL157" s="17" t="s">
        <v>264</v>
      </c>
      <c r="BM157" s="195" t="s">
        <v>539</v>
      </c>
    </row>
    <row r="158" spans="1:65" s="2" customFormat="1" ht="18">
      <c r="A158" s="34"/>
      <c r="B158" s="35"/>
      <c r="C158" s="36"/>
      <c r="D158" s="197" t="s">
        <v>253</v>
      </c>
      <c r="E158" s="36"/>
      <c r="F158" s="198" t="s">
        <v>3982</v>
      </c>
      <c r="G158" s="36"/>
      <c r="H158" s="36"/>
      <c r="I158" s="199"/>
      <c r="J158" s="36"/>
      <c r="K158" s="36"/>
      <c r="L158" s="39"/>
      <c r="M158" s="248"/>
      <c r="N158" s="249"/>
      <c r="O158" s="204"/>
      <c r="P158" s="204"/>
      <c r="Q158" s="204"/>
      <c r="R158" s="204"/>
      <c r="S158" s="204"/>
      <c r="T158" s="250"/>
      <c r="U158" s="34"/>
      <c r="V158" s="34"/>
      <c r="W158" s="34"/>
      <c r="X158" s="34"/>
      <c r="Y158" s="34"/>
      <c r="Z158" s="34"/>
      <c r="AA158" s="34"/>
      <c r="AB158" s="34"/>
      <c r="AC158" s="34"/>
      <c r="AD158" s="34"/>
      <c r="AE158" s="34"/>
      <c r="AT158" s="17" t="s">
        <v>253</v>
      </c>
      <c r="AU158" s="17" t="s">
        <v>85</v>
      </c>
    </row>
    <row r="159" spans="1:65" s="2" customFormat="1" ht="7" customHeight="1">
      <c r="A159" s="34"/>
      <c r="B159" s="54"/>
      <c r="C159" s="55"/>
      <c r="D159" s="55"/>
      <c r="E159" s="55"/>
      <c r="F159" s="55"/>
      <c r="G159" s="55"/>
      <c r="H159" s="55"/>
      <c r="I159" s="55"/>
      <c r="J159" s="55"/>
      <c r="K159" s="55"/>
      <c r="L159" s="39"/>
      <c r="M159" s="34"/>
      <c r="O159" s="34"/>
      <c r="P159" s="34"/>
      <c r="Q159" s="34"/>
      <c r="R159" s="34"/>
      <c r="S159" s="34"/>
      <c r="T159" s="34"/>
      <c r="U159" s="34"/>
      <c r="V159" s="34"/>
      <c r="W159" s="34"/>
      <c r="X159" s="34"/>
      <c r="Y159" s="34"/>
      <c r="Z159" s="34"/>
      <c r="AA159" s="34"/>
      <c r="AB159" s="34"/>
      <c r="AC159" s="34"/>
      <c r="AD159" s="34"/>
      <c r="AE159" s="34"/>
    </row>
  </sheetData>
  <sheetProtection algorithmName="SHA-512" hashValue="lz4LcJog9C83Q//g1mj9ERaHhh+nH+CZ4B0D7fHwxnqcDJR6WEDwu7q/tEqk8S/mxSa3G8Uyi3am+rNzn9PBWQ==" saltValue="jb8ZvNr4dh8hhzOy0I1yiJDSkcr1pQhHSbIGG7h4lfE6Eck5mhoi3kdyYyAqL66Y2o24TA8Fw7s3csuzH8iqVQ==" spinCount="100000" sheet="1" objects="1" scenarios="1" formatColumns="0" formatRows="0" autoFilter="0"/>
  <autoFilter ref="C121:K158"/>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45"/>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132</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441</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4040</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ROUND(J122,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ROUND((SUM(BE122:BE244)),  2)</f>
        <v>0</v>
      </c>
      <c r="G35" s="34"/>
      <c r="H35" s="34"/>
      <c r="I35" s="130">
        <v>0.21</v>
      </c>
      <c r="J35" s="129">
        <f>ROUND(((SUM(BE122:BE244))*I35),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ROUND((SUM(BF122:BF244)),  2)</f>
        <v>0</v>
      </c>
      <c r="G36" s="34"/>
      <c r="H36" s="34"/>
      <c r="I36" s="130">
        <v>0.15</v>
      </c>
      <c r="J36" s="129">
        <f>ROUND(((SUM(BF122:BF244))*I36),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ROUND((SUM(BG122:BG244)),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ROUND((SUM(BH122:BH244)),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ROUND((SUM(BI122:BI244)),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441</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A05.4 - Strukturovaná kabeláž (SK)</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J122</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4041</v>
      </c>
      <c r="E99" s="156"/>
      <c r="F99" s="156"/>
      <c r="G99" s="156"/>
      <c r="H99" s="156"/>
      <c r="I99" s="156"/>
      <c r="J99" s="157">
        <f>J123</f>
        <v>0</v>
      </c>
      <c r="K99" s="154"/>
      <c r="L99" s="158"/>
    </row>
    <row r="100" spans="1:47" s="9" customFormat="1" ht="25" customHeight="1">
      <c r="B100" s="153"/>
      <c r="C100" s="154"/>
      <c r="D100" s="155" t="s">
        <v>4042</v>
      </c>
      <c r="E100" s="156"/>
      <c r="F100" s="156"/>
      <c r="G100" s="156"/>
      <c r="H100" s="156"/>
      <c r="I100" s="156"/>
      <c r="J100" s="157">
        <f>J174</f>
        <v>0</v>
      </c>
      <c r="K100" s="154"/>
      <c r="L100" s="158"/>
    </row>
    <row r="101" spans="1:47" s="2" customFormat="1" ht="21.75" customHeight="1">
      <c r="A101" s="34"/>
      <c r="B101" s="35"/>
      <c r="C101" s="36"/>
      <c r="D101" s="36"/>
      <c r="E101" s="36"/>
      <c r="F101" s="36"/>
      <c r="G101" s="36"/>
      <c r="H101" s="36"/>
      <c r="I101" s="36"/>
      <c r="J101" s="36"/>
      <c r="K101" s="36"/>
      <c r="L101" s="51"/>
      <c r="S101" s="34"/>
      <c r="T101" s="34"/>
      <c r="U101" s="34"/>
      <c r="V101" s="34"/>
      <c r="W101" s="34"/>
      <c r="X101" s="34"/>
      <c r="Y101" s="34"/>
      <c r="Z101" s="34"/>
      <c r="AA101" s="34"/>
      <c r="AB101" s="34"/>
      <c r="AC101" s="34"/>
      <c r="AD101" s="34"/>
      <c r="AE101" s="34"/>
    </row>
    <row r="102" spans="1:47" s="2" customFormat="1" ht="7" customHeight="1">
      <c r="A102" s="34"/>
      <c r="B102" s="54"/>
      <c r="C102" s="55"/>
      <c r="D102" s="55"/>
      <c r="E102" s="55"/>
      <c r="F102" s="55"/>
      <c r="G102" s="55"/>
      <c r="H102" s="55"/>
      <c r="I102" s="55"/>
      <c r="J102" s="55"/>
      <c r="K102" s="55"/>
      <c r="L102" s="51"/>
      <c r="S102" s="34"/>
      <c r="T102" s="34"/>
      <c r="U102" s="34"/>
      <c r="V102" s="34"/>
      <c r="W102" s="34"/>
      <c r="X102" s="34"/>
      <c r="Y102" s="34"/>
      <c r="Z102" s="34"/>
      <c r="AA102" s="34"/>
      <c r="AB102" s="34"/>
      <c r="AC102" s="34"/>
      <c r="AD102" s="34"/>
      <c r="AE102" s="34"/>
    </row>
    <row r="106" spans="1:47" s="2" customFormat="1" ht="7"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07" spans="1:47" s="2" customFormat="1" ht="25" customHeight="1">
      <c r="A107" s="34"/>
      <c r="B107" s="35"/>
      <c r="C107" s="23" t="s">
        <v>232</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7" customHeight="1">
      <c r="A108" s="34"/>
      <c r="B108" s="35"/>
      <c r="C108" s="36"/>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6.5" customHeight="1">
      <c r="A110" s="34"/>
      <c r="B110" s="35"/>
      <c r="C110" s="36"/>
      <c r="D110" s="36"/>
      <c r="E110" s="316" t="str">
        <f>E7</f>
        <v>SPŠE PARDUBICE - REKONSTRUKCE AREÁLU DO NOVÉHO</v>
      </c>
      <c r="F110" s="317"/>
      <c r="G110" s="317"/>
      <c r="H110" s="317"/>
      <c r="I110" s="36"/>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222</v>
      </c>
      <c r="D111" s="22"/>
      <c r="E111" s="22"/>
      <c r="F111" s="22"/>
      <c r="G111" s="22"/>
      <c r="H111" s="22"/>
      <c r="I111" s="22"/>
      <c r="J111" s="22"/>
      <c r="K111" s="22"/>
      <c r="L111" s="20"/>
    </row>
    <row r="112" spans="1:47" s="2" customFormat="1" ht="16.5" customHeight="1">
      <c r="A112" s="34"/>
      <c r="B112" s="35"/>
      <c r="C112" s="36"/>
      <c r="D112" s="36"/>
      <c r="E112" s="316" t="s">
        <v>441</v>
      </c>
      <c r="F112" s="318"/>
      <c r="G112" s="318"/>
      <c r="H112" s="318"/>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325</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9" t="str">
        <f>E11</f>
        <v>A05.4 - Strukturovaná kabeláž (SK)</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7"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29" t="s">
        <v>22</v>
      </c>
      <c r="J116" s="66" t="str">
        <f>IF(J14="","",J14)</f>
        <v>9. 9. 2024</v>
      </c>
      <c r="K116" s="36"/>
      <c r="L116" s="51"/>
      <c r="S116" s="34"/>
      <c r="T116" s="34"/>
      <c r="U116" s="34"/>
      <c r="V116" s="34"/>
      <c r="W116" s="34"/>
      <c r="X116" s="34"/>
      <c r="Y116" s="34"/>
      <c r="Z116" s="34"/>
      <c r="AA116" s="34"/>
      <c r="AB116" s="34"/>
      <c r="AC116" s="34"/>
      <c r="AD116" s="34"/>
      <c r="AE116" s="34"/>
    </row>
    <row r="117" spans="1:65" s="2" customFormat="1" ht="7"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5.15" customHeight="1">
      <c r="A118" s="34"/>
      <c r="B118" s="35"/>
      <c r="C118" s="29" t="s">
        <v>24</v>
      </c>
      <c r="D118" s="36"/>
      <c r="E118" s="36"/>
      <c r="F118" s="27" t="str">
        <f>E17</f>
        <v>SPŠE a VOŠ Pardubice</v>
      </c>
      <c r="G118" s="36"/>
      <c r="H118" s="36"/>
      <c r="I118" s="29" t="s">
        <v>31</v>
      </c>
      <c r="J118" s="32" t="str">
        <f>E23</f>
        <v xml:space="preserve"> </v>
      </c>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29</v>
      </c>
      <c r="D119" s="36"/>
      <c r="E119" s="36"/>
      <c r="F119" s="27" t="str">
        <f>IF(E20="","",E20)</f>
        <v>Vyplň údaj</v>
      </c>
      <c r="G119" s="36"/>
      <c r="H119" s="36"/>
      <c r="I119" s="29" t="s">
        <v>34</v>
      </c>
      <c r="J119" s="32" t="str">
        <f>E26</f>
        <v xml:space="preserve"> </v>
      </c>
      <c r="K119" s="36"/>
      <c r="L119" s="51"/>
      <c r="S119" s="34"/>
      <c r="T119" s="34"/>
      <c r="U119" s="34"/>
      <c r="V119" s="34"/>
      <c r="W119" s="34"/>
      <c r="X119" s="34"/>
      <c r="Y119" s="34"/>
      <c r="Z119" s="34"/>
      <c r="AA119" s="34"/>
      <c r="AB119" s="34"/>
      <c r="AC119" s="34"/>
      <c r="AD119" s="34"/>
      <c r="AE119" s="34"/>
    </row>
    <row r="120" spans="1:65" s="2" customFormat="1" ht="10.2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10" customFormat="1" ht="29.25" customHeight="1">
      <c r="A121" s="159"/>
      <c r="B121" s="160"/>
      <c r="C121" s="161" t="s">
        <v>233</v>
      </c>
      <c r="D121" s="162" t="s">
        <v>62</v>
      </c>
      <c r="E121" s="162" t="s">
        <v>58</v>
      </c>
      <c r="F121" s="162" t="s">
        <v>59</v>
      </c>
      <c r="G121" s="162" t="s">
        <v>234</v>
      </c>
      <c r="H121" s="162" t="s">
        <v>235</v>
      </c>
      <c r="I121" s="162" t="s">
        <v>236</v>
      </c>
      <c r="J121" s="162" t="s">
        <v>227</v>
      </c>
      <c r="K121" s="163" t="s">
        <v>237</v>
      </c>
      <c r="L121" s="164"/>
      <c r="M121" s="75" t="s">
        <v>1</v>
      </c>
      <c r="N121" s="76" t="s">
        <v>41</v>
      </c>
      <c r="O121" s="76" t="s">
        <v>238</v>
      </c>
      <c r="P121" s="76" t="s">
        <v>239</v>
      </c>
      <c r="Q121" s="76" t="s">
        <v>240</v>
      </c>
      <c r="R121" s="76" t="s">
        <v>241</v>
      </c>
      <c r="S121" s="76" t="s">
        <v>242</v>
      </c>
      <c r="T121" s="77" t="s">
        <v>243</v>
      </c>
      <c r="U121" s="159"/>
      <c r="V121" s="159"/>
      <c r="W121" s="159"/>
      <c r="X121" s="159"/>
      <c r="Y121" s="159"/>
      <c r="Z121" s="159"/>
      <c r="AA121" s="159"/>
      <c r="AB121" s="159"/>
      <c r="AC121" s="159"/>
      <c r="AD121" s="159"/>
      <c r="AE121" s="159"/>
    </row>
    <row r="122" spans="1:65" s="2" customFormat="1" ht="22.75" customHeight="1">
      <c r="A122" s="34"/>
      <c r="B122" s="35"/>
      <c r="C122" s="82" t="s">
        <v>244</v>
      </c>
      <c r="D122" s="36"/>
      <c r="E122" s="36"/>
      <c r="F122" s="36"/>
      <c r="G122" s="36"/>
      <c r="H122" s="36"/>
      <c r="I122" s="36"/>
      <c r="J122" s="165">
        <f>BK122</f>
        <v>0</v>
      </c>
      <c r="K122" s="36"/>
      <c r="L122" s="39"/>
      <c r="M122" s="78"/>
      <c r="N122" s="166"/>
      <c r="O122" s="79"/>
      <c r="P122" s="167">
        <f>P123+P174</f>
        <v>0</v>
      </c>
      <c r="Q122" s="79"/>
      <c r="R122" s="167">
        <f>R123+R174</f>
        <v>0</v>
      </c>
      <c r="S122" s="79"/>
      <c r="T122" s="168">
        <f>T123+T174</f>
        <v>0</v>
      </c>
      <c r="U122" s="34"/>
      <c r="V122" s="34"/>
      <c r="W122" s="34"/>
      <c r="X122" s="34"/>
      <c r="Y122" s="34"/>
      <c r="Z122" s="34"/>
      <c r="AA122" s="34"/>
      <c r="AB122" s="34"/>
      <c r="AC122" s="34"/>
      <c r="AD122" s="34"/>
      <c r="AE122" s="34"/>
      <c r="AT122" s="17" t="s">
        <v>76</v>
      </c>
      <c r="AU122" s="17" t="s">
        <v>229</v>
      </c>
      <c r="BK122" s="169">
        <f>BK123+BK174</f>
        <v>0</v>
      </c>
    </row>
    <row r="123" spans="1:65" s="11" customFormat="1" ht="25.9" customHeight="1">
      <c r="B123" s="170"/>
      <c r="C123" s="171"/>
      <c r="D123" s="172" t="s">
        <v>76</v>
      </c>
      <c r="E123" s="173" t="s">
        <v>4043</v>
      </c>
      <c r="F123" s="173" t="s">
        <v>3978</v>
      </c>
      <c r="G123" s="171"/>
      <c r="H123" s="171"/>
      <c r="I123" s="174"/>
      <c r="J123" s="175">
        <f>BK123</f>
        <v>0</v>
      </c>
      <c r="K123" s="171"/>
      <c r="L123" s="176"/>
      <c r="M123" s="177"/>
      <c r="N123" s="178"/>
      <c r="O123" s="178"/>
      <c r="P123" s="179">
        <f>SUM(P124:P173)</f>
        <v>0</v>
      </c>
      <c r="Q123" s="178"/>
      <c r="R123" s="179">
        <f>SUM(R124:R173)</f>
        <v>0</v>
      </c>
      <c r="S123" s="178"/>
      <c r="T123" s="180">
        <f>SUM(T124:T173)</f>
        <v>0</v>
      </c>
      <c r="AR123" s="181" t="s">
        <v>85</v>
      </c>
      <c r="AT123" s="182" t="s">
        <v>76</v>
      </c>
      <c r="AU123" s="182" t="s">
        <v>77</v>
      </c>
      <c r="AY123" s="181" t="s">
        <v>247</v>
      </c>
      <c r="BK123" s="183">
        <f>SUM(BK124:BK173)</f>
        <v>0</v>
      </c>
    </row>
    <row r="124" spans="1:65" s="2" customFormat="1" ht="16.5" customHeight="1">
      <c r="A124" s="34"/>
      <c r="B124" s="35"/>
      <c r="C124" s="184" t="s">
        <v>85</v>
      </c>
      <c r="D124" s="184" t="s">
        <v>248</v>
      </c>
      <c r="E124" s="185" t="s">
        <v>85</v>
      </c>
      <c r="F124" s="186" t="s">
        <v>4044</v>
      </c>
      <c r="G124" s="187" t="s">
        <v>698</v>
      </c>
      <c r="H124" s="188">
        <v>10950</v>
      </c>
      <c r="I124" s="189"/>
      <c r="J124" s="190">
        <f>ROUND(I124*H124,2)</f>
        <v>0</v>
      </c>
      <c r="K124" s="186" t="s">
        <v>1</v>
      </c>
      <c r="L124" s="39"/>
      <c r="M124" s="191" t="s">
        <v>1</v>
      </c>
      <c r="N124" s="192" t="s">
        <v>42</v>
      </c>
      <c r="O124" s="71"/>
      <c r="P124" s="193">
        <f>O124*H124</f>
        <v>0</v>
      </c>
      <c r="Q124" s="193">
        <v>0</v>
      </c>
      <c r="R124" s="193">
        <f>Q124*H124</f>
        <v>0</v>
      </c>
      <c r="S124" s="193">
        <v>0</v>
      </c>
      <c r="T124" s="194">
        <f>S124*H124</f>
        <v>0</v>
      </c>
      <c r="U124" s="34"/>
      <c r="V124" s="34"/>
      <c r="W124" s="34"/>
      <c r="X124" s="34"/>
      <c r="Y124" s="34"/>
      <c r="Z124" s="34"/>
      <c r="AA124" s="34"/>
      <c r="AB124" s="34"/>
      <c r="AC124" s="34"/>
      <c r="AD124" s="34"/>
      <c r="AE124" s="34"/>
      <c r="AR124" s="195" t="s">
        <v>264</v>
      </c>
      <c r="AT124" s="195" t="s">
        <v>248</v>
      </c>
      <c r="AU124" s="195" t="s">
        <v>85</v>
      </c>
      <c r="AY124" s="17" t="s">
        <v>247</v>
      </c>
      <c r="BE124" s="196">
        <f>IF(N124="základní",J124,0)</f>
        <v>0</v>
      </c>
      <c r="BF124" s="196">
        <f>IF(N124="snížená",J124,0)</f>
        <v>0</v>
      </c>
      <c r="BG124" s="196">
        <f>IF(N124="zákl. přenesená",J124,0)</f>
        <v>0</v>
      </c>
      <c r="BH124" s="196">
        <f>IF(N124="sníž. přenesená",J124,0)</f>
        <v>0</v>
      </c>
      <c r="BI124" s="196">
        <f>IF(N124="nulová",J124,0)</f>
        <v>0</v>
      </c>
      <c r="BJ124" s="17" t="s">
        <v>85</v>
      </c>
      <c r="BK124" s="196">
        <f>ROUND(I124*H124,2)</f>
        <v>0</v>
      </c>
      <c r="BL124" s="17" t="s">
        <v>264</v>
      </c>
      <c r="BM124" s="195" t="s">
        <v>87</v>
      </c>
    </row>
    <row r="125" spans="1:65" s="2" customFormat="1" ht="18">
      <c r="A125" s="34"/>
      <c r="B125" s="35"/>
      <c r="C125" s="36"/>
      <c r="D125" s="197" t="s">
        <v>253</v>
      </c>
      <c r="E125" s="36"/>
      <c r="F125" s="198" t="s">
        <v>3982</v>
      </c>
      <c r="G125" s="36"/>
      <c r="H125" s="36"/>
      <c r="I125" s="199"/>
      <c r="J125" s="36"/>
      <c r="K125" s="36"/>
      <c r="L125" s="39"/>
      <c r="M125" s="200"/>
      <c r="N125" s="201"/>
      <c r="O125" s="71"/>
      <c r="P125" s="71"/>
      <c r="Q125" s="71"/>
      <c r="R125" s="71"/>
      <c r="S125" s="71"/>
      <c r="T125" s="72"/>
      <c r="U125" s="34"/>
      <c r="V125" s="34"/>
      <c r="W125" s="34"/>
      <c r="X125" s="34"/>
      <c r="Y125" s="34"/>
      <c r="Z125" s="34"/>
      <c r="AA125" s="34"/>
      <c r="AB125" s="34"/>
      <c r="AC125" s="34"/>
      <c r="AD125" s="34"/>
      <c r="AE125" s="34"/>
      <c r="AT125" s="17" t="s">
        <v>253</v>
      </c>
      <c r="AU125" s="17" t="s">
        <v>85</v>
      </c>
    </row>
    <row r="126" spans="1:65" s="2" customFormat="1" ht="37.75" customHeight="1">
      <c r="A126" s="34"/>
      <c r="B126" s="35"/>
      <c r="C126" s="184" t="s">
        <v>87</v>
      </c>
      <c r="D126" s="184" t="s">
        <v>248</v>
      </c>
      <c r="E126" s="185" t="s">
        <v>87</v>
      </c>
      <c r="F126" s="186" t="s">
        <v>4045</v>
      </c>
      <c r="G126" s="187" t="s">
        <v>416</v>
      </c>
      <c r="H126" s="188">
        <v>32</v>
      </c>
      <c r="I126" s="189"/>
      <c r="J126" s="190">
        <f>ROUND(I126*H126,2)</f>
        <v>0</v>
      </c>
      <c r="K126" s="186" t="s">
        <v>1</v>
      </c>
      <c r="L126" s="39"/>
      <c r="M126" s="191" t="s">
        <v>1</v>
      </c>
      <c r="N126" s="192" t="s">
        <v>42</v>
      </c>
      <c r="O126" s="71"/>
      <c r="P126" s="193">
        <f>O126*H126</f>
        <v>0</v>
      </c>
      <c r="Q126" s="193">
        <v>0</v>
      </c>
      <c r="R126" s="193">
        <f>Q126*H126</f>
        <v>0</v>
      </c>
      <c r="S126" s="193">
        <v>0</v>
      </c>
      <c r="T126" s="194">
        <f>S126*H126</f>
        <v>0</v>
      </c>
      <c r="U126" s="34"/>
      <c r="V126" s="34"/>
      <c r="W126" s="34"/>
      <c r="X126" s="34"/>
      <c r="Y126" s="34"/>
      <c r="Z126" s="34"/>
      <c r="AA126" s="34"/>
      <c r="AB126" s="34"/>
      <c r="AC126" s="34"/>
      <c r="AD126" s="34"/>
      <c r="AE126" s="34"/>
      <c r="AR126" s="195" t="s">
        <v>264</v>
      </c>
      <c r="AT126" s="195" t="s">
        <v>248</v>
      </c>
      <c r="AU126" s="195" t="s">
        <v>85</v>
      </c>
      <c r="AY126" s="17" t="s">
        <v>247</v>
      </c>
      <c r="BE126" s="196">
        <f>IF(N126="základní",J126,0)</f>
        <v>0</v>
      </c>
      <c r="BF126" s="196">
        <f>IF(N126="snížená",J126,0)</f>
        <v>0</v>
      </c>
      <c r="BG126" s="196">
        <f>IF(N126="zákl. přenesená",J126,0)</f>
        <v>0</v>
      </c>
      <c r="BH126" s="196">
        <f>IF(N126="sníž. přenesená",J126,0)</f>
        <v>0</v>
      </c>
      <c r="BI126" s="196">
        <f>IF(N126="nulová",J126,0)</f>
        <v>0</v>
      </c>
      <c r="BJ126" s="17" t="s">
        <v>85</v>
      </c>
      <c r="BK126" s="196">
        <f>ROUND(I126*H126,2)</f>
        <v>0</v>
      </c>
      <c r="BL126" s="17" t="s">
        <v>264</v>
      </c>
      <c r="BM126" s="195" t="s">
        <v>258</v>
      </c>
    </row>
    <row r="127" spans="1:65" s="2" customFormat="1" ht="18">
      <c r="A127" s="34"/>
      <c r="B127" s="35"/>
      <c r="C127" s="36"/>
      <c r="D127" s="197" t="s">
        <v>253</v>
      </c>
      <c r="E127" s="36"/>
      <c r="F127" s="198" t="s">
        <v>3982</v>
      </c>
      <c r="G127" s="36"/>
      <c r="H127" s="36"/>
      <c r="I127" s="199"/>
      <c r="J127" s="36"/>
      <c r="K127" s="36"/>
      <c r="L127" s="39"/>
      <c r="M127" s="200"/>
      <c r="N127" s="201"/>
      <c r="O127" s="71"/>
      <c r="P127" s="71"/>
      <c r="Q127" s="71"/>
      <c r="R127" s="71"/>
      <c r="S127" s="71"/>
      <c r="T127" s="72"/>
      <c r="U127" s="34"/>
      <c r="V127" s="34"/>
      <c r="W127" s="34"/>
      <c r="X127" s="34"/>
      <c r="Y127" s="34"/>
      <c r="Z127" s="34"/>
      <c r="AA127" s="34"/>
      <c r="AB127" s="34"/>
      <c r="AC127" s="34"/>
      <c r="AD127" s="34"/>
      <c r="AE127" s="34"/>
      <c r="AT127" s="17" t="s">
        <v>253</v>
      </c>
      <c r="AU127" s="17" t="s">
        <v>85</v>
      </c>
    </row>
    <row r="128" spans="1:65" s="2" customFormat="1" ht="37.75" customHeight="1">
      <c r="A128" s="34"/>
      <c r="B128" s="35"/>
      <c r="C128" s="184" t="s">
        <v>259</v>
      </c>
      <c r="D128" s="184" t="s">
        <v>248</v>
      </c>
      <c r="E128" s="185" t="s">
        <v>259</v>
      </c>
      <c r="F128" s="186" t="s">
        <v>4046</v>
      </c>
      <c r="G128" s="187" t="s">
        <v>416</v>
      </c>
      <c r="H128" s="188">
        <v>54</v>
      </c>
      <c r="I128" s="189"/>
      <c r="J128" s="190">
        <f>ROUND(I128*H128,2)</f>
        <v>0</v>
      </c>
      <c r="K128" s="186" t="s">
        <v>1</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264</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264</v>
      </c>
      <c r="BM128" s="195" t="s">
        <v>262</v>
      </c>
    </row>
    <row r="129" spans="1:65" s="2" customFormat="1" ht="18">
      <c r="A129" s="34"/>
      <c r="B129" s="35"/>
      <c r="C129" s="36"/>
      <c r="D129" s="197" t="s">
        <v>253</v>
      </c>
      <c r="E129" s="36"/>
      <c r="F129" s="198" t="s">
        <v>3982</v>
      </c>
      <c r="G129" s="36"/>
      <c r="H129" s="36"/>
      <c r="I129" s="199"/>
      <c r="J129" s="36"/>
      <c r="K129" s="36"/>
      <c r="L129" s="39"/>
      <c r="M129" s="200"/>
      <c r="N129" s="201"/>
      <c r="O129" s="71"/>
      <c r="P129" s="71"/>
      <c r="Q129" s="71"/>
      <c r="R129" s="71"/>
      <c r="S129" s="71"/>
      <c r="T129" s="72"/>
      <c r="U129" s="34"/>
      <c r="V129" s="34"/>
      <c r="W129" s="34"/>
      <c r="X129" s="34"/>
      <c r="Y129" s="34"/>
      <c r="Z129" s="34"/>
      <c r="AA129" s="34"/>
      <c r="AB129" s="34"/>
      <c r="AC129" s="34"/>
      <c r="AD129" s="34"/>
      <c r="AE129" s="34"/>
      <c r="AT129" s="17" t="s">
        <v>253</v>
      </c>
      <c r="AU129" s="17" t="s">
        <v>85</v>
      </c>
    </row>
    <row r="130" spans="1:65" s="2" customFormat="1" ht="37.75" customHeight="1">
      <c r="A130" s="34"/>
      <c r="B130" s="35"/>
      <c r="C130" s="184" t="s">
        <v>258</v>
      </c>
      <c r="D130" s="184" t="s">
        <v>248</v>
      </c>
      <c r="E130" s="185" t="s">
        <v>258</v>
      </c>
      <c r="F130" s="186" t="s">
        <v>4047</v>
      </c>
      <c r="G130" s="187" t="s">
        <v>416</v>
      </c>
      <c r="H130" s="188">
        <v>20</v>
      </c>
      <c r="I130" s="189"/>
      <c r="J130" s="190">
        <f>ROUND(I130*H130,2)</f>
        <v>0</v>
      </c>
      <c r="K130" s="186" t="s">
        <v>1</v>
      </c>
      <c r="L130" s="39"/>
      <c r="M130" s="191" t="s">
        <v>1</v>
      </c>
      <c r="N130" s="192" t="s">
        <v>42</v>
      </c>
      <c r="O130" s="71"/>
      <c r="P130" s="193">
        <f>O130*H130</f>
        <v>0</v>
      </c>
      <c r="Q130" s="193">
        <v>0</v>
      </c>
      <c r="R130" s="193">
        <f>Q130*H130</f>
        <v>0</v>
      </c>
      <c r="S130" s="193">
        <v>0</v>
      </c>
      <c r="T130" s="194">
        <f>S130*H130</f>
        <v>0</v>
      </c>
      <c r="U130" s="34"/>
      <c r="V130" s="34"/>
      <c r="W130" s="34"/>
      <c r="X130" s="34"/>
      <c r="Y130" s="34"/>
      <c r="Z130" s="34"/>
      <c r="AA130" s="34"/>
      <c r="AB130" s="34"/>
      <c r="AC130" s="34"/>
      <c r="AD130" s="34"/>
      <c r="AE130" s="34"/>
      <c r="AR130" s="195" t="s">
        <v>264</v>
      </c>
      <c r="AT130" s="195" t="s">
        <v>248</v>
      </c>
      <c r="AU130" s="195" t="s">
        <v>85</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264</v>
      </c>
      <c r="BM130" s="195" t="s">
        <v>271</v>
      </c>
    </row>
    <row r="131" spans="1:65" s="2" customFormat="1" ht="18">
      <c r="A131" s="34"/>
      <c r="B131" s="35"/>
      <c r="C131" s="36"/>
      <c r="D131" s="197" t="s">
        <v>253</v>
      </c>
      <c r="E131" s="36"/>
      <c r="F131" s="198" t="s">
        <v>3982</v>
      </c>
      <c r="G131" s="36"/>
      <c r="H131" s="36"/>
      <c r="I131" s="199"/>
      <c r="J131" s="36"/>
      <c r="K131" s="36"/>
      <c r="L131" s="39"/>
      <c r="M131" s="200"/>
      <c r="N131" s="201"/>
      <c r="O131" s="71"/>
      <c r="P131" s="71"/>
      <c r="Q131" s="71"/>
      <c r="R131" s="71"/>
      <c r="S131" s="71"/>
      <c r="T131" s="72"/>
      <c r="U131" s="34"/>
      <c r="V131" s="34"/>
      <c r="W131" s="34"/>
      <c r="X131" s="34"/>
      <c r="Y131" s="34"/>
      <c r="Z131" s="34"/>
      <c r="AA131" s="34"/>
      <c r="AB131" s="34"/>
      <c r="AC131" s="34"/>
      <c r="AD131" s="34"/>
      <c r="AE131" s="34"/>
      <c r="AT131" s="17" t="s">
        <v>253</v>
      </c>
      <c r="AU131" s="17" t="s">
        <v>85</v>
      </c>
    </row>
    <row r="132" spans="1:65" s="2" customFormat="1" ht="24.15" customHeight="1">
      <c r="A132" s="34"/>
      <c r="B132" s="35"/>
      <c r="C132" s="184" t="s">
        <v>275</v>
      </c>
      <c r="D132" s="184" t="s">
        <v>248</v>
      </c>
      <c r="E132" s="185" t="s">
        <v>275</v>
      </c>
      <c r="F132" s="186" t="s">
        <v>4048</v>
      </c>
      <c r="G132" s="187" t="s">
        <v>416</v>
      </c>
      <c r="H132" s="188">
        <v>1</v>
      </c>
      <c r="I132" s="189"/>
      <c r="J132" s="190">
        <f>ROUND(I132*H132,2)</f>
        <v>0</v>
      </c>
      <c r="K132" s="186" t="s">
        <v>1</v>
      </c>
      <c r="L132" s="39"/>
      <c r="M132" s="191" t="s">
        <v>1</v>
      </c>
      <c r="N132" s="192" t="s">
        <v>42</v>
      </c>
      <c r="O132" s="71"/>
      <c r="P132" s="193">
        <f>O132*H132</f>
        <v>0</v>
      </c>
      <c r="Q132" s="193">
        <v>0</v>
      </c>
      <c r="R132" s="193">
        <f>Q132*H132</f>
        <v>0</v>
      </c>
      <c r="S132" s="193">
        <v>0</v>
      </c>
      <c r="T132" s="194">
        <f>S132*H132</f>
        <v>0</v>
      </c>
      <c r="U132" s="34"/>
      <c r="V132" s="34"/>
      <c r="W132" s="34"/>
      <c r="X132" s="34"/>
      <c r="Y132" s="34"/>
      <c r="Z132" s="34"/>
      <c r="AA132" s="34"/>
      <c r="AB132" s="34"/>
      <c r="AC132" s="34"/>
      <c r="AD132" s="34"/>
      <c r="AE132" s="34"/>
      <c r="AR132" s="195" t="s">
        <v>264</v>
      </c>
      <c r="AT132" s="195" t="s">
        <v>248</v>
      </c>
      <c r="AU132" s="195" t="s">
        <v>85</v>
      </c>
      <c r="AY132" s="17" t="s">
        <v>247</v>
      </c>
      <c r="BE132" s="196">
        <f>IF(N132="základní",J132,0)</f>
        <v>0</v>
      </c>
      <c r="BF132" s="196">
        <f>IF(N132="snížená",J132,0)</f>
        <v>0</v>
      </c>
      <c r="BG132" s="196">
        <f>IF(N132="zákl. přenesená",J132,0)</f>
        <v>0</v>
      </c>
      <c r="BH132" s="196">
        <f>IF(N132="sníž. přenesená",J132,0)</f>
        <v>0</v>
      </c>
      <c r="BI132" s="196">
        <f>IF(N132="nulová",J132,0)</f>
        <v>0</v>
      </c>
      <c r="BJ132" s="17" t="s">
        <v>85</v>
      </c>
      <c r="BK132" s="196">
        <f>ROUND(I132*H132,2)</f>
        <v>0</v>
      </c>
      <c r="BL132" s="17" t="s">
        <v>264</v>
      </c>
      <c r="BM132" s="195" t="s">
        <v>279</v>
      </c>
    </row>
    <row r="133" spans="1:65" s="2" customFormat="1" ht="18">
      <c r="A133" s="34"/>
      <c r="B133" s="35"/>
      <c r="C133" s="36"/>
      <c r="D133" s="197" t="s">
        <v>253</v>
      </c>
      <c r="E133" s="36"/>
      <c r="F133" s="198" t="s">
        <v>3982</v>
      </c>
      <c r="G133" s="36"/>
      <c r="H133" s="36"/>
      <c r="I133" s="199"/>
      <c r="J133" s="36"/>
      <c r="K133" s="36"/>
      <c r="L133" s="39"/>
      <c r="M133" s="200"/>
      <c r="N133" s="201"/>
      <c r="O133" s="71"/>
      <c r="P133" s="71"/>
      <c r="Q133" s="71"/>
      <c r="R133" s="71"/>
      <c r="S133" s="71"/>
      <c r="T133" s="72"/>
      <c r="U133" s="34"/>
      <c r="V133" s="34"/>
      <c r="W133" s="34"/>
      <c r="X133" s="34"/>
      <c r="Y133" s="34"/>
      <c r="Z133" s="34"/>
      <c r="AA133" s="34"/>
      <c r="AB133" s="34"/>
      <c r="AC133" s="34"/>
      <c r="AD133" s="34"/>
      <c r="AE133" s="34"/>
      <c r="AT133" s="17" t="s">
        <v>253</v>
      </c>
      <c r="AU133" s="17" t="s">
        <v>85</v>
      </c>
    </row>
    <row r="134" spans="1:65" s="2" customFormat="1" ht="33" customHeight="1">
      <c r="A134" s="34"/>
      <c r="B134" s="35"/>
      <c r="C134" s="184" t="s">
        <v>262</v>
      </c>
      <c r="D134" s="184" t="s">
        <v>248</v>
      </c>
      <c r="E134" s="185" t="s">
        <v>262</v>
      </c>
      <c r="F134" s="186" t="s">
        <v>4049</v>
      </c>
      <c r="G134" s="187" t="s">
        <v>416</v>
      </c>
      <c r="H134" s="188">
        <v>4</v>
      </c>
      <c r="I134" s="189"/>
      <c r="J134" s="190">
        <f>ROUND(I134*H134,2)</f>
        <v>0</v>
      </c>
      <c r="K134" s="186" t="s">
        <v>1</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264</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264</v>
      </c>
      <c r="BM134" s="195" t="s">
        <v>291</v>
      </c>
    </row>
    <row r="135" spans="1:65" s="2" customFormat="1" ht="18">
      <c r="A135" s="34"/>
      <c r="B135" s="35"/>
      <c r="C135" s="36"/>
      <c r="D135" s="197" t="s">
        <v>253</v>
      </c>
      <c r="E135" s="36"/>
      <c r="F135" s="198" t="s">
        <v>3982</v>
      </c>
      <c r="G135" s="36"/>
      <c r="H135" s="36"/>
      <c r="I135" s="199"/>
      <c r="J135" s="36"/>
      <c r="K135" s="36"/>
      <c r="L135" s="39"/>
      <c r="M135" s="200"/>
      <c r="N135" s="201"/>
      <c r="O135" s="71"/>
      <c r="P135" s="71"/>
      <c r="Q135" s="71"/>
      <c r="R135" s="71"/>
      <c r="S135" s="71"/>
      <c r="T135" s="72"/>
      <c r="U135" s="34"/>
      <c r="V135" s="34"/>
      <c r="W135" s="34"/>
      <c r="X135" s="34"/>
      <c r="Y135" s="34"/>
      <c r="Z135" s="34"/>
      <c r="AA135" s="34"/>
      <c r="AB135" s="34"/>
      <c r="AC135" s="34"/>
      <c r="AD135" s="34"/>
      <c r="AE135" s="34"/>
      <c r="AT135" s="17" t="s">
        <v>253</v>
      </c>
      <c r="AU135" s="17" t="s">
        <v>85</v>
      </c>
    </row>
    <row r="136" spans="1:65" s="2" customFormat="1" ht="16.5" customHeight="1">
      <c r="A136" s="34"/>
      <c r="B136" s="35"/>
      <c r="C136" s="184" t="s">
        <v>293</v>
      </c>
      <c r="D136" s="184" t="s">
        <v>248</v>
      </c>
      <c r="E136" s="185" t="s">
        <v>293</v>
      </c>
      <c r="F136" s="186" t="s">
        <v>4050</v>
      </c>
      <c r="G136" s="187" t="s">
        <v>416</v>
      </c>
      <c r="H136" s="188">
        <v>160</v>
      </c>
      <c r="I136" s="189"/>
      <c r="J136" s="190">
        <f>ROUND(I136*H136,2)</f>
        <v>0</v>
      </c>
      <c r="K136" s="186" t="s">
        <v>1</v>
      </c>
      <c r="L136" s="39"/>
      <c r="M136" s="191" t="s">
        <v>1</v>
      </c>
      <c r="N136" s="192" t="s">
        <v>42</v>
      </c>
      <c r="O136" s="71"/>
      <c r="P136" s="193">
        <f>O136*H136</f>
        <v>0</v>
      </c>
      <c r="Q136" s="193">
        <v>0</v>
      </c>
      <c r="R136" s="193">
        <f>Q136*H136</f>
        <v>0</v>
      </c>
      <c r="S136" s="193">
        <v>0</v>
      </c>
      <c r="T136" s="194">
        <f>S136*H136</f>
        <v>0</v>
      </c>
      <c r="U136" s="34"/>
      <c r="V136" s="34"/>
      <c r="W136" s="34"/>
      <c r="X136" s="34"/>
      <c r="Y136" s="34"/>
      <c r="Z136" s="34"/>
      <c r="AA136" s="34"/>
      <c r="AB136" s="34"/>
      <c r="AC136" s="34"/>
      <c r="AD136" s="34"/>
      <c r="AE136" s="34"/>
      <c r="AR136" s="195" t="s">
        <v>264</v>
      </c>
      <c r="AT136" s="195" t="s">
        <v>248</v>
      </c>
      <c r="AU136" s="195" t="s">
        <v>85</v>
      </c>
      <c r="AY136" s="17" t="s">
        <v>247</v>
      </c>
      <c r="BE136" s="196">
        <f>IF(N136="základní",J136,0)</f>
        <v>0</v>
      </c>
      <c r="BF136" s="196">
        <f>IF(N136="snížená",J136,0)</f>
        <v>0</v>
      </c>
      <c r="BG136" s="196">
        <f>IF(N136="zákl. přenesená",J136,0)</f>
        <v>0</v>
      </c>
      <c r="BH136" s="196">
        <f>IF(N136="sníž. přenesená",J136,0)</f>
        <v>0</v>
      </c>
      <c r="BI136" s="196">
        <f>IF(N136="nulová",J136,0)</f>
        <v>0</v>
      </c>
      <c r="BJ136" s="17" t="s">
        <v>85</v>
      </c>
      <c r="BK136" s="196">
        <f>ROUND(I136*H136,2)</f>
        <v>0</v>
      </c>
      <c r="BL136" s="17" t="s">
        <v>264</v>
      </c>
      <c r="BM136" s="195" t="s">
        <v>296</v>
      </c>
    </row>
    <row r="137" spans="1:65" s="2" customFormat="1" ht="18">
      <c r="A137" s="34"/>
      <c r="B137" s="35"/>
      <c r="C137" s="36"/>
      <c r="D137" s="197" t="s">
        <v>253</v>
      </c>
      <c r="E137" s="36"/>
      <c r="F137" s="198" t="s">
        <v>3982</v>
      </c>
      <c r="G137" s="36"/>
      <c r="H137" s="36"/>
      <c r="I137" s="199"/>
      <c r="J137" s="36"/>
      <c r="K137" s="36"/>
      <c r="L137" s="39"/>
      <c r="M137" s="200"/>
      <c r="N137" s="201"/>
      <c r="O137" s="71"/>
      <c r="P137" s="71"/>
      <c r="Q137" s="71"/>
      <c r="R137" s="71"/>
      <c r="S137" s="71"/>
      <c r="T137" s="72"/>
      <c r="U137" s="34"/>
      <c r="V137" s="34"/>
      <c r="W137" s="34"/>
      <c r="X137" s="34"/>
      <c r="Y137" s="34"/>
      <c r="Z137" s="34"/>
      <c r="AA137" s="34"/>
      <c r="AB137" s="34"/>
      <c r="AC137" s="34"/>
      <c r="AD137" s="34"/>
      <c r="AE137" s="34"/>
      <c r="AT137" s="17" t="s">
        <v>253</v>
      </c>
      <c r="AU137" s="17" t="s">
        <v>85</v>
      </c>
    </row>
    <row r="138" spans="1:65" s="2" customFormat="1" ht="16.5" customHeight="1">
      <c r="A138" s="34"/>
      <c r="B138" s="35"/>
      <c r="C138" s="184" t="s">
        <v>271</v>
      </c>
      <c r="D138" s="184" t="s">
        <v>248</v>
      </c>
      <c r="E138" s="185" t="s">
        <v>271</v>
      </c>
      <c r="F138" s="186" t="s">
        <v>4051</v>
      </c>
      <c r="G138" s="187" t="s">
        <v>416</v>
      </c>
      <c r="H138" s="188">
        <v>160</v>
      </c>
      <c r="I138" s="189"/>
      <c r="J138" s="190">
        <f>ROUND(I138*H138,2)</f>
        <v>0</v>
      </c>
      <c r="K138" s="186" t="s">
        <v>1</v>
      </c>
      <c r="L138" s="39"/>
      <c r="M138" s="191" t="s">
        <v>1</v>
      </c>
      <c r="N138" s="192" t="s">
        <v>42</v>
      </c>
      <c r="O138" s="71"/>
      <c r="P138" s="193">
        <f>O138*H138</f>
        <v>0</v>
      </c>
      <c r="Q138" s="193">
        <v>0</v>
      </c>
      <c r="R138" s="193">
        <f>Q138*H138</f>
        <v>0</v>
      </c>
      <c r="S138" s="193">
        <v>0</v>
      </c>
      <c r="T138" s="194">
        <f>S138*H138</f>
        <v>0</v>
      </c>
      <c r="U138" s="34"/>
      <c r="V138" s="34"/>
      <c r="W138" s="34"/>
      <c r="X138" s="34"/>
      <c r="Y138" s="34"/>
      <c r="Z138" s="34"/>
      <c r="AA138" s="34"/>
      <c r="AB138" s="34"/>
      <c r="AC138" s="34"/>
      <c r="AD138" s="34"/>
      <c r="AE138" s="34"/>
      <c r="AR138" s="195" t="s">
        <v>264</v>
      </c>
      <c r="AT138" s="195" t="s">
        <v>248</v>
      </c>
      <c r="AU138" s="195" t="s">
        <v>85</v>
      </c>
      <c r="AY138" s="17" t="s">
        <v>247</v>
      </c>
      <c r="BE138" s="196">
        <f>IF(N138="základní",J138,0)</f>
        <v>0</v>
      </c>
      <c r="BF138" s="196">
        <f>IF(N138="snížená",J138,0)</f>
        <v>0</v>
      </c>
      <c r="BG138" s="196">
        <f>IF(N138="zákl. přenesená",J138,0)</f>
        <v>0</v>
      </c>
      <c r="BH138" s="196">
        <f>IF(N138="sníž. přenesená",J138,0)</f>
        <v>0</v>
      </c>
      <c r="BI138" s="196">
        <f>IF(N138="nulová",J138,0)</f>
        <v>0</v>
      </c>
      <c r="BJ138" s="17" t="s">
        <v>85</v>
      </c>
      <c r="BK138" s="196">
        <f>ROUND(I138*H138,2)</f>
        <v>0</v>
      </c>
      <c r="BL138" s="17" t="s">
        <v>264</v>
      </c>
      <c r="BM138" s="195" t="s">
        <v>264</v>
      </c>
    </row>
    <row r="139" spans="1:65" s="2" customFormat="1" ht="18">
      <c r="A139" s="34"/>
      <c r="B139" s="35"/>
      <c r="C139" s="36"/>
      <c r="D139" s="197" t="s">
        <v>253</v>
      </c>
      <c r="E139" s="36"/>
      <c r="F139" s="198" t="s">
        <v>3982</v>
      </c>
      <c r="G139" s="36"/>
      <c r="H139" s="36"/>
      <c r="I139" s="199"/>
      <c r="J139" s="36"/>
      <c r="K139" s="36"/>
      <c r="L139" s="39"/>
      <c r="M139" s="200"/>
      <c r="N139" s="201"/>
      <c r="O139" s="71"/>
      <c r="P139" s="71"/>
      <c r="Q139" s="71"/>
      <c r="R139" s="71"/>
      <c r="S139" s="71"/>
      <c r="T139" s="72"/>
      <c r="U139" s="34"/>
      <c r="V139" s="34"/>
      <c r="W139" s="34"/>
      <c r="X139" s="34"/>
      <c r="Y139" s="34"/>
      <c r="Z139" s="34"/>
      <c r="AA139" s="34"/>
      <c r="AB139" s="34"/>
      <c r="AC139" s="34"/>
      <c r="AD139" s="34"/>
      <c r="AE139" s="34"/>
      <c r="AT139" s="17" t="s">
        <v>253</v>
      </c>
      <c r="AU139" s="17" t="s">
        <v>85</v>
      </c>
    </row>
    <row r="140" spans="1:65" s="2" customFormat="1" ht="16.5" customHeight="1">
      <c r="A140" s="34"/>
      <c r="B140" s="35"/>
      <c r="C140" s="184" t="s">
        <v>299</v>
      </c>
      <c r="D140" s="184" t="s">
        <v>248</v>
      </c>
      <c r="E140" s="185" t="s">
        <v>299</v>
      </c>
      <c r="F140" s="186" t="s">
        <v>4052</v>
      </c>
      <c r="G140" s="187" t="s">
        <v>416</v>
      </c>
      <c r="H140" s="188">
        <v>30</v>
      </c>
      <c r="I140" s="189"/>
      <c r="J140" s="190">
        <f>ROUND(I140*H140,2)</f>
        <v>0</v>
      </c>
      <c r="K140" s="186" t="s">
        <v>1</v>
      </c>
      <c r="L140" s="39"/>
      <c r="M140" s="191" t="s">
        <v>1</v>
      </c>
      <c r="N140" s="192" t="s">
        <v>42</v>
      </c>
      <c r="O140" s="71"/>
      <c r="P140" s="193">
        <f>O140*H140</f>
        <v>0</v>
      </c>
      <c r="Q140" s="193">
        <v>0</v>
      </c>
      <c r="R140" s="193">
        <f>Q140*H140</f>
        <v>0</v>
      </c>
      <c r="S140" s="193">
        <v>0</v>
      </c>
      <c r="T140" s="194">
        <f>S140*H140</f>
        <v>0</v>
      </c>
      <c r="U140" s="34"/>
      <c r="V140" s="34"/>
      <c r="W140" s="34"/>
      <c r="X140" s="34"/>
      <c r="Y140" s="34"/>
      <c r="Z140" s="34"/>
      <c r="AA140" s="34"/>
      <c r="AB140" s="34"/>
      <c r="AC140" s="34"/>
      <c r="AD140" s="34"/>
      <c r="AE140" s="34"/>
      <c r="AR140" s="195" t="s">
        <v>264</v>
      </c>
      <c r="AT140" s="195" t="s">
        <v>248</v>
      </c>
      <c r="AU140" s="195" t="s">
        <v>85</v>
      </c>
      <c r="AY140" s="17" t="s">
        <v>247</v>
      </c>
      <c r="BE140" s="196">
        <f>IF(N140="základní",J140,0)</f>
        <v>0</v>
      </c>
      <c r="BF140" s="196">
        <f>IF(N140="snížená",J140,0)</f>
        <v>0</v>
      </c>
      <c r="BG140" s="196">
        <f>IF(N140="zákl. přenesená",J140,0)</f>
        <v>0</v>
      </c>
      <c r="BH140" s="196">
        <f>IF(N140="sníž. přenesená",J140,0)</f>
        <v>0</v>
      </c>
      <c r="BI140" s="196">
        <f>IF(N140="nulová",J140,0)</f>
        <v>0</v>
      </c>
      <c r="BJ140" s="17" t="s">
        <v>85</v>
      </c>
      <c r="BK140" s="196">
        <f>ROUND(I140*H140,2)</f>
        <v>0</v>
      </c>
      <c r="BL140" s="17" t="s">
        <v>264</v>
      </c>
      <c r="BM140" s="195" t="s">
        <v>285</v>
      </c>
    </row>
    <row r="141" spans="1:65" s="2" customFormat="1" ht="18">
      <c r="A141" s="34"/>
      <c r="B141" s="35"/>
      <c r="C141" s="36"/>
      <c r="D141" s="197" t="s">
        <v>253</v>
      </c>
      <c r="E141" s="36"/>
      <c r="F141" s="198" t="s">
        <v>3982</v>
      </c>
      <c r="G141" s="36"/>
      <c r="H141" s="36"/>
      <c r="I141" s="199"/>
      <c r="J141" s="36"/>
      <c r="K141" s="36"/>
      <c r="L141" s="39"/>
      <c r="M141" s="200"/>
      <c r="N141" s="201"/>
      <c r="O141" s="71"/>
      <c r="P141" s="71"/>
      <c r="Q141" s="71"/>
      <c r="R141" s="71"/>
      <c r="S141" s="71"/>
      <c r="T141" s="72"/>
      <c r="U141" s="34"/>
      <c r="V141" s="34"/>
      <c r="W141" s="34"/>
      <c r="X141" s="34"/>
      <c r="Y141" s="34"/>
      <c r="Z141" s="34"/>
      <c r="AA141" s="34"/>
      <c r="AB141" s="34"/>
      <c r="AC141" s="34"/>
      <c r="AD141" s="34"/>
      <c r="AE141" s="34"/>
      <c r="AT141" s="17" t="s">
        <v>253</v>
      </c>
      <c r="AU141" s="17" t="s">
        <v>85</v>
      </c>
    </row>
    <row r="142" spans="1:65" s="2" customFormat="1" ht="44.25" customHeight="1">
      <c r="A142" s="34"/>
      <c r="B142" s="35"/>
      <c r="C142" s="184" t="s">
        <v>279</v>
      </c>
      <c r="D142" s="184" t="s">
        <v>248</v>
      </c>
      <c r="E142" s="185" t="s">
        <v>279</v>
      </c>
      <c r="F142" s="186" t="s">
        <v>3993</v>
      </c>
      <c r="G142" s="187" t="s">
        <v>698</v>
      </c>
      <c r="H142" s="188">
        <v>60</v>
      </c>
      <c r="I142" s="189"/>
      <c r="J142" s="190">
        <f>ROUND(I142*H142,2)</f>
        <v>0</v>
      </c>
      <c r="K142" s="186" t="s">
        <v>1</v>
      </c>
      <c r="L142" s="39"/>
      <c r="M142" s="191" t="s">
        <v>1</v>
      </c>
      <c r="N142" s="192" t="s">
        <v>42</v>
      </c>
      <c r="O142" s="71"/>
      <c r="P142" s="193">
        <f>O142*H142</f>
        <v>0</v>
      </c>
      <c r="Q142" s="193">
        <v>0</v>
      </c>
      <c r="R142" s="193">
        <f>Q142*H142</f>
        <v>0</v>
      </c>
      <c r="S142" s="193">
        <v>0</v>
      </c>
      <c r="T142" s="194">
        <f>S142*H142</f>
        <v>0</v>
      </c>
      <c r="U142" s="34"/>
      <c r="V142" s="34"/>
      <c r="W142" s="34"/>
      <c r="X142" s="34"/>
      <c r="Y142" s="34"/>
      <c r="Z142" s="34"/>
      <c r="AA142" s="34"/>
      <c r="AB142" s="34"/>
      <c r="AC142" s="34"/>
      <c r="AD142" s="34"/>
      <c r="AE142" s="34"/>
      <c r="AR142" s="195" t="s">
        <v>264</v>
      </c>
      <c r="AT142" s="195" t="s">
        <v>248</v>
      </c>
      <c r="AU142" s="195" t="s">
        <v>85</v>
      </c>
      <c r="AY142" s="17" t="s">
        <v>247</v>
      </c>
      <c r="BE142" s="196">
        <f>IF(N142="základní",J142,0)</f>
        <v>0</v>
      </c>
      <c r="BF142" s="196">
        <f>IF(N142="snížená",J142,0)</f>
        <v>0</v>
      </c>
      <c r="BG142" s="196">
        <f>IF(N142="zákl. přenesená",J142,0)</f>
        <v>0</v>
      </c>
      <c r="BH142" s="196">
        <f>IF(N142="sníž. přenesená",J142,0)</f>
        <v>0</v>
      </c>
      <c r="BI142" s="196">
        <f>IF(N142="nulová",J142,0)</f>
        <v>0</v>
      </c>
      <c r="BJ142" s="17" t="s">
        <v>85</v>
      </c>
      <c r="BK142" s="196">
        <f>ROUND(I142*H142,2)</f>
        <v>0</v>
      </c>
      <c r="BL142" s="17" t="s">
        <v>264</v>
      </c>
      <c r="BM142" s="195" t="s">
        <v>304</v>
      </c>
    </row>
    <row r="143" spans="1:65" s="2" customFormat="1" ht="18">
      <c r="A143" s="34"/>
      <c r="B143" s="35"/>
      <c r="C143" s="36"/>
      <c r="D143" s="197" t="s">
        <v>253</v>
      </c>
      <c r="E143" s="36"/>
      <c r="F143" s="198" t="s">
        <v>3982</v>
      </c>
      <c r="G143" s="36"/>
      <c r="H143" s="36"/>
      <c r="I143" s="199"/>
      <c r="J143" s="36"/>
      <c r="K143" s="36"/>
      <c r="L143" s="39"/>
      <c r="M143" s="200"/>
      <c r="N143" s="201"/>
      <c r="O143" s="71"/>
      <c r="P143" s="71"/>
      <c r="Q143" s="71"/>
      <c r="R143" s="71"/>
      <c r="S143" s="71"/>
      <c r="T143" s="72"/>
      <c r="U143" s="34"/>
      <c r="V143" s="34"/>
      <c r="W143" s="34"/>
      <c r="X143" s="34"/>
      <c r="Y143" s="34"/>
      <c r="Z143" s="34"/>
      <c r="AA143" s="34"/>
      <c r="AB143" s="34"/>
      <c r="AC143" s="34"/>
      <c r="AD143" s="34"/>
      <c r="AE143" s="34"/>
      <c r="AT143" s="17" t="s">
        <v>253</v>
      </c>
      <c r="AU143" s="17" t="s">
        <v>85</v>
      </c>
    </row>
    <row r="144" spans="1:65" s="2" customFormat="1" ht="44.25" customHeight="1">
      <c r="A144" s="34"/>
      <c r="B144" s="35"/>
      <c r="C144" s="184" t="s">
        <v>305</v>
      </c>
      <c r="D144" s="184" t="s">
        <v>248</v>
      </c>
      <c r="E144" s="185" t="s">
        <v>305</v>
      </c>
      <c r="F144" s="186" t="s">
        <v>4053</v>
      </c>
      <c r="G144" s="187" t="s">
        <v>698</v>
      </c>
      <c r="H144" s="188">
        <v>250</v>
      </c>
      <c r="I144" s="189"/>
      <c r="J144" s="190">
        <f>ROUND(I144*H144,2)</f>
        <v>0</v>
      </c>
      <c r="K144" s="186" t="s">
        <v>1</v>
      </c>
      <c r="L144" s="39"/>
      <c r="M144" s="191" t="s">
        <v>1</v>
      </c>
      <c r="N144" s="192" t="s">
        <v>42</v>
      </c>
      <c r="O144" s="71"/>
      <c r="P144" s="193">
        <f>O144*H144</f>
        <v>0</v>
      </c>
      <c r="Q144" s="193">
        <v>0</v>
      </c>
      <c r="R144" s="193">
        <f>Q144*H144</f>
        <v>0</v>
      </c>
      <c r="S144" s="193">
        <v>0</v>
      </c>
      <c r="T144" s="194">
        <f>S144*H144</f>
        <v>0</v>
      </c>
      <c r="U144" s="34"/>
      <c r="V144" s="34"/>
      <c r="W144" s="34"/>
      <c r="X144" s="34"/>
      <c r="Y144" s="34"/>
      <c r="Z144" s="34"/>
      <c r="AA144" s="34"/>
      <c r="AB144" s="34"/>
      <c r="AC144" s="34"/>
      <c r="AD144" s="34"/>
      <c r="AE144" s="34"/>
      <c r="AR144" s="195" t="s">
        <v>264</v>
      </c>
      <c r="AT144" s="195" t="s">
        <v>248</v>
      </c>
      <c r="AU144" s="195" t="s">
        <v>85</v>
      </c>
      <c r="AY144" s="17" t="s">
        <v>247</v>
      </c>
      <c r="BE144" s="196">
        <f>IF(N144="základní",J144,0)</f>
        <v>0</v>
      </c>
      <c r="BF144" s="196">
        <f>IF(N144="snížená",J144,0)</f>
        <v>0</v>
      </c>
      <c r="BG144" s="196">
        <f>IF(N144="zákl. přenesená",J144,0)</f>
        <v>0</v>
      </c>
      <c r="BH144" s="196">
        <f>IF(N144="sníž. přenesená",J144,0)</f>
        <v>0</v>
      </c>
      <c r="BI144" s="196">
        <f>IF(N144="nulová",J144,0)</f>
        <v>0</v>
      </c>
      <c r="BJ144" s="17" t="s">
        <v>85</v>
      </c>
      <c r="BK144" s="196">
        <f>ROUND(I144*H144,2)</f>
        <v>0</v>
      </c>
      <c r="BL144" s="17" t="s">
        <v>264</v>
      </c>
      <c r="BM144" s="195" t="s">
        <v>308</v>
      </c>
    </row>
    <row r="145" spans="1:65" s="2" customFormat="1" ht="18">
      <c r="A145" s="34"/>
      <c r="B145" s="35"/>
      <c r="C145" s="36"/>
      <c r="D145" s="197" t="s">
        <v>253</v>
      </c>
      <c r="E145" s="36"/>
      <c r="F145" s="198" t="s">
        <v>3982</v>
      </c>
      <c r="G145" s="36"/>
      <c r="H145" s="36"/>
      <c r="I145" s="199"/>
      <c r="J145" s="36"/>
      <c r="K145" s="36"/>
      <c r="L145" s="39"/>
      <c r="M145" s="200"/>
      <c r="N145" s="201"/>
      <c r="O145" s="71"/>
      <c r="P145" s="71"/>
      <c r="Q145" s="71"/>
      <c r="R145" s="71"/>
      <c r="S145" s="71"/>
      <c r="T145" s="72"/>
      <c r="U145" s="34"/>
      <c r="V145" s="34"/>
      <c r="W145" s="34"/>
      <c r="X145" s="34"/>
      <c r="Y145" s="34"/>
      <c r="Z145" s="34"/>
      <c r="AA145" s="34"/>
      <c r="AB145" s="34"/>
      <c r="AC145" s="34"/>
      <c r="AD145" s="34"/>
      <c r="AE145" s="34"/>
      <c r="AT145" s="17" t="s">
        <v>253</v>
      </c>
      <c r="AU145" s="17" t="s">
        <v>85</v>
      </c>
    </row>
    <row r="146" spans="1:65" s="2" customFormat="1" ht="33" customHeight="1">
      <c r="A146" s="34"/>
      <c r="B146" s="35"/>
      <c r="C146" s="184" t="s">
        <v>291</v>
      </c>
      <c r="D146" s="184" t="s">
        <v>248</v>
      </c>
      <c r="E146" s="185" t="s">
        <v>291</v>
      </c>
      <c r="F146" s="186" t="s">
        <v>4054</v>
      </c>
      <c r="G146" s="187" t="s">
        <v>698</v>
      </c>
      <c r="H146" s="188">
        <v>20</v>
      </c>
      <c r="I146" s="189"/>
      <c r="J146" s="190">
        <f>ROUND(I146*H146,2)</f>
        <v>0</v>
      </c>
      <c r="K146" s="186" t="s">
        <v>1</v>
      </c>
      <c r="L146" s="39"/>
      <c r="M146" s="191" t="s">
        <v>1</v>
      </c>
      <c r="N146" s="192" t="s">
        <v>42</v>
      </c>
      <c r="O146" s="71"/>
      <c r="P146" s="193">
        <f>O146*H146</f>
        <v>0</v>
      </c>
      <c r="Q146" s="193">
        <v>0</v>
      </c>
      <c r="R146" s="193">
        <f>Q146*H146</f>
        <v>0</v>
      </c>
      <c r="S146" s="193">
        <v>0</v>
      </c>
      <c r="T146" s="194">
        <f>S146*H146</f>
        <v>0</v>
      </c>
      <c r="U146" s="34"/>
      <c r="V146" s="34"/>
      <c r="W146" s="34"/>
      <c r="X146" s="34"/>
      <c r="Y146" s="34"/>
      <c r="Z146" s="34"/>
      <c r="AA146" s="34"/>
      <c r="AB146" s="34"/>
      <c r="AC146" s="34"/>
      <c r="AD146" s="34"/>
      <c r="AE146" s="34"/>
      <c r="AR146" s="195" t="s">
        <v>264</v>
      </c>
      <c r="AT146" s="195" t="s">
        <v>248</v>
      </c>
      <c r="AU146" s="195" t="s">
        <v>85</v>
      </c>
      <c r="AY146" s="17" t="s">
        <v>247</v>
      </c>
      <c r="BE146" s="196">
        <f>IF(N146="základní",J146,0)</f>
        <v>0</v>
      </c>
      <c r="BF146" s="196">
        <f>IF(N146="snížená",J146,0)</f>
        <v>0</v>
      </c>
      <c r="BG146" s="196">
        <f>IF(N146="zákl. přenesená",J146,0)</f>
        <v>0</v>
      </c>
      <c r="BH146" s="196">
        <f>IF(N146="sníž. přenesená",J146,0)</f>
        <v>0</v>
      </c>
      <c r="BI146" s="196">
        <f>IF(N146="nulová",J146,0)</f>
        <v>0</v>
      </c>
      <c r="BJ146" s="17" t="s">
        <v>85</v>
      </c>
      <c r="BK146" s="196">
        <f>ROUND(I146*H146,2)</f>
        <v>0</v>
      </c>
      <c r="BL146" s="17" t="s">
        <v>264</v>
      </c>
      <c r="BM146" s="195" t="s">
        <v>311</v>
      </c>
    </row>
    <row r="147" spans="1:65" s="2" customFormat="1" ht="18">
      <c r="A147" s="34"/>
      <c r="B147" s="35"/>
      <c r="C147" s="36"/>
      <c r="D147" s="197" t="s">
        <v>253</v>
      </c>
      <c r="E147" s="36"/>
      <c r="F147" s="198" t="s">
        <v>3982</v>
      </c>
      <c r="G147" s="36"/>
      <c r="H147" s="36"/>
      <c r="I147" s="199"/>
      <c r="J147" s="36"/>
      <c r="K147" s="36"/>
      <c r="L147" s="39"/>
      <c r="M147" s="200"/>
      <c r="N147" s="201"/>
      <c r="O147" s="71"/>
      <c r="P147" s="71"/>
      <c r="Q147" s="71"/>
      <c r="R147" s="71"/>
      <c r="S147" s="71"/>
      <c r="T147" s="72"/>
      <c r="U147" s="34"/>
      <c r="V147" s="34"/>
      <c r="W147" s="34"/>
      <c r="X147" s="34"/>
      <c r="Y147" s="34"/>
      <c r="Z147" s="34"/>
      <c r="AA147" s="34"/>
      <c r="AB147" s="34"/>
      <c r="AC147" s="34"/>
      <c r="AD147" s="34"/>
      <c r="AE147" s="34"/>
      <c r="AT147" s="17" t="s">
        <v>253</v>
      </c>
      <c r="AU147" s="17" t="s">
        <v>85</v>
      </c>
    </row>
    <row r="148" spans="1:65" s="2" customFormat="1" ht="33" customHeight="1">
      <c r="A148" s="34"/>
      <c r="B148" s="35"/>
      <c r="C148" s="184" t="s">
        <v>313</v>
      </c>
      <c r="D148" s="184" t="s">
        <v>248</v>
      </c>
      <c r="E148" s="185" t="s">
        <v>313</v>
      </c>
      <c r="F148" s="186" t="s">
        <v>4055</v>
      </c>
      <c r="G148" s="187" t="s">
        <v>698</v>
      </c>
      <c r="H148" s="188">
        <v>45</v>
      </c>
      <c r="I148" s="189"/>
      <c r="J148" s="190">
        <f>ROUND(I148*H148,2)</f>
        <v>0</v>
      </c>
      <c r="K148" s="186" t="s">
        <v>1</v>
      </c>
      <c r="L148" s="39"/>
      <c r="M148" s="191" t="s">
        <v>1</v>
      </c>
      <c r="N148" s="192" t="s">
        <v>42</v>
      </c>
      <c r="O148" s="71"/>
      <c r="P148" s="193">
        <f>O148*H148</f>
        <v>0</v>
      </c>
      <c r="Q148" s="193">
        <v>0</v>
      </c>
      <c r="R148" s="193">
        <f>Q148*H148</f>
        <v>0</v>
      </c>
      <c r="S148" s="193">
        <v>0</v>
      </c>
      <c r="T148" s="194">
        <f>S148*H148</f>
        <v>0</v>
      </c>
      <c r="U148" s="34"/>
      <c r="V148" s="34"/>
      <c r="W148" s="34"/>
      <c r="X148" s="34"/>
      <c r="Y148" s="34"/>
      <c r="Z148" s="34"/>
      <c r="AA148" s="34"/>
      <c r="AB148" s="34"/>
      <c r="AC148" s="34"/>
      <c r="AD148" s="34"/>
      <c r="AE148" s="34"/>
      <c r="AR148" s="195" t="s">
        <v>264</v>
      </c>
      <c r="AT148" s="195" t="s">
        <v>248</v>
      </c>
      <c r="AU148" s="195" t="s">
        <v>85</v>
      </c>
      <c r="AY148" s="17" t="s">
        <v>247</v>
      </c>
      <c r="BE148" s="196">
        <f>IF(N148="základní",J148,0)</f>
        <v>0</v>
      </c>
      <c r="BF148" s="196">
        <f>IF(N148="snížená",J148,0)</f>
        <v>0</v>
      </c>
      <c r="BG148" s="196">
        <f>IF(N148="zákl. přenesená",J148,0)</f>
        <v>0</v>
      </c>
      <c r="BH148" s="196">
        <f>IF(N148="sníž. přenesená",J148,0)</f>
        <v>0</v>
      </c>
      <c r="BI148" s="196">
        <f>IF(N148="nulová",J148,0)</f>
        <v>0</v>
      </c>
      <c r="BJ148" s="17" t="s">
        <v>85</v>
      </c>
      <c r="BK148" s="196">
        <f>ROUND(I148*H148,2)</f>
        <v>0</v>
      </c>
      <c r="BL148" s="17" t="s">
        <v>264</v>
      </c>
      <c r="BM148" s="195" t="s">
        <v>316</v>
      </c>
    </row>
    <row r="149" spans="1:65" s="2" customFormat="1" ht="18">
      <c r="A149" s="34"/>
      <c r="B149" s="35"/>
      <c r="C149" s="36"/>
      <c r="D149" s="197" t="s">
        <v>253</v>
      </c>
      <c r="E149" s="36"/>
      <c r="F149" s="198" t="s">
        <v>3982</v>
      </c>
      <c r="G149" s="36"/>
      <c r="H149" s="36"/>
      <c r="I149" s="199"/>
      <c r="J149" s="36"/>
      <c r="K149" s="36"/>
      <c r="L149" s="39"/>
      <c r="M149" s="200"/>
      <c r="N149" s="201"/>
      <c r="O149" s="71"/>
      <c r="P149" s="71"/>
      <c r="Q149" s="71"/>
      <c r="R149" s="71"/>
      <c r="S149" s="71"/>
      <c r="T149" s="72"/>
      <c r="U149" s="34"/>
      <c r="V149" s="34"/>
      <c r="W149" s="34"/>
      <c r="X149" s="34"/>
      <c r="Y149" s="34"/>
      <c r="Z149" s="34"/>
      <c r="AA149" s="34"/>
      <c r="AB149" s="34"/>
      <c r="AC149" s="34"/>
      <c r="AD149" s="34"/>
      <c r="AE149" s="34"/>
      <c r="AT149" s="17" t="s">
        <v>253</v>
      </c>
      <c r="AU149" s="17" t="s">
        <v>85</v>
      </c>
    </row>
    <row r="150" spans="1:65" s="2" customFormat="1" ht="44.25" customHeight="1">
      <c r="A150" s="34"/>
      <c r="B150" s="35"/>
      <c r="C150" s="184" t="s">
        <v>296</v>
      </c>
      <c r="D150" s="184" t="s">
        <v>248</v>
      </c>
      <c r="E150" s="185" t="s">
        <v>296</v>
      </c>
      <c r="F150" s="186" t="s">
        <v>4056</v>
      </c>
      <c r="G150" s="187" t="s">
        <v>698</v>
      </c>
      <c r="H150" s="188">
        <v>40</v>
      </c>
      <c r="I150" s="189"/>
      <c r="J150" s="190">
        <f>ROUND(I150*H150,2)</f>
        <v>0</v>
      </c>
      <c r="K150" s="186" t="s">
        <v>1</v>
      </c>
      <c r="L150" s="39"/>
      <c r="M150" s="191" t="s">
        <v>1</v>
      </c>
      <c r="N150" s="192" t="s">
        <v>42</v>
      </c>
      <c r="O150" s="71"/>
      <c r="P150" s="193">
        <f>O150*H150</f>
        <v>0</v>
      </c>
      <c r="Q150" s="193">
        <v>0</v>
      </c>
      <c r="R150" s="193">
        <f>Q150*H150</f>
        <v>0</v>
      </c>
      <c r="S150" s="193">
        <v>0</v>
      </c>
      <c r="T150" s="194">
        <f>S150*H150</f>
        <v>0</v>
      </c>
      <c r="U150" s="34"/>
      <c r="V150" s="34"/>
      <c r="W150" s="34"/>
      <c r="X150" s="34"/>
      <c r="Y150" s="34"/>
      <c r="Z150" s="34"/>
      <c r="AA150" s="34"/>
      <c r="AB150" s="34"/>
      <c r="AC150" s="34"/>
      <c r="AD150" s="34"/>
      <c r="AE150" s="34"/>
      <c r="AR150" s="195" t="s">
        <v>264</v>
      </c>
      <c r="AT150" s="195" t="s">
        <v>248</v>
      </c>
      <c r="AU150" s="195" t="s">
        <v>85</v>
      </c>
      <c r="AY150" s="17" t="s">
        <v>247</v>
      </c>
      <c r="BE150" s="196">
        <f>IF(N150="základní",J150,0)</f>
        <v>0</v>
      </c>
      <c r="BF150" s="196">
        <f>IF(N150="snížená",J150,0)</f>
        <v>0</v>
      </c>
      <c r="BG150" s="196">
        <f>IF(N150="zákl. přenesená",J150,0)</f>
        <v>0</v>
      </c>
      <c r="BH150" s="196">
        <f>IF(N150="sníž. přenesená",J150,0)</f>
        <v>0</v>
      </c>
      <c r="BI150" s="196">
        <f>IF(N150="nulová",J150,0)</f>
        <v>0</v>
      </c>
      <c r="BJ150" s="17" t="s">
        <v>85</v>
      </c>
      <c r="BK150" s="196">
        <f>ROUND(I150*H150,2)</f>
        <v>0</v>
      </c>
      <c r="BL150" s="17" t="s">
        <v>264</v>
      </c>
      <c r="BM150" s="195" t="s">
        <v>516</v>
      </c>
    </row>
    <row r="151" spans="1:65" s="2" customFormat="1" ht="18">
      <c r="A151" s="34"/>
      <c r="B151" s="35"/>
      <c r="C151" s="36"/>
      <c r="D151" s="197" t="s">
        <v>253</v>
      </c>
      <c r="E151" s="36"/>
      <c r="F151" s="198" t="s">
        <v>3982</v>
      </c>
      <c r="G151" s="36"/>
      <c r="H151" s="36"/>
      <c r="I151" s="199"/>
      <c r="J151" s="36"/>
      <c r="K151" s="36"/>
      <c r="L151" s="39"/>
      <c r="M151" s="200"/>
      <c r="N151" s="201"/>
      <c r="O151" s="71"/>
      <c r="P151" s="71"/>
      <c r="Q151" s="71"/>
      <c r="R151" s="71"/>
      <c r="S151" s="71"/>
      <c r="T151" s="72"/>
      <c r="U151" s="34"/>
      <c r="V151" s="34"/>
      <c r="W151" s="34"/>
      <c r="X151" s="34"/>
      <c r="Y151" s="34"/>
      <c r="Z151" s="34"/>
      <c r="AA151" s="34"/>
      <c r="AB151" s="34"/>
      <c r="AC151" s="34"/>
      <c r="AD151" s="34"/>
      <c r="AE151" s="34"/>
      <c r="AT151" s="17" t="s">
        <v>253</v>
      </c>
      <c r="AU151" s="17" t="s">
        <v>85</v>
      </c>
    </row>
    <row r="152" spans="1:65" s="2" customFormat="1" ht="24.15" customHeight="1">
      <c r="A152" s="34"/>
      <c r="B152" s="35"/>
      <c r="C152" s="184" t="s">
        <v>8</v>
      </c>
      <c r="D152" s="184" t="s">
        <v>248</v>
      </c>
      <c r="E152" s="185" t="s">
        <v>8</v>
      </c>
      <c r="F152" s="186" t="s">
        <v>4057</v>
      </c>
      <c r="G152" s="187" t="s">
        <v>698</v>
      </c>
      <c r="H152" s="188">
        <v>10</v>
      </c>
      <c r="I152" s="189"/>
      <c r="J152" s="190">
        <f>ROUND(I152*H152,2)</f>
        <v>0</v>
      </c>
      <c r="K152" s="186" t="s">
        <v>1</v>
      </c>
      <c r="L152" s="39"/>
      <c r="M152" s="191" t="s">
        <v>1</v>
      </c>
      <c r="N152" s="192" t="s">
        <v>42</v>
      </c>
      <c r="O152" s="71"/>
      <c r="P152" s="193">
        <f>O152*H152</f>
        <v>0</v>
      </c>
      <c r="Q152" s="193">
        <v>0</v>
      </c>
      <c r="R152" s="193">
        <f>Q152*H152</f>
        <v>0</v>
      </c>
      <c r="S152" s="193">
        <v>0</v>
      </c>
      <c r="T152" s="194">
        <f>S152*H152</f>
        <v>0</v>
      </c>
      <c r="U152" s="34"/>
      <c r="V152" s="34"/>
      <c r="W152" s="34"/>
      <c r="X152" s="34"/>
      <c r="Y152" s="34"/>
      <c r="Z152" s="34"/>
      <c r="AA152" s="34"/>
      <c r="AB152" s="34"/>
      <c r="AC152" s="34"/>
      <c r="AD152" s="34"/>
      <c r="AE152" s="34"/>
      <c r="AR152" s="195" t="s">
        <v>264</v>
      </c>
      <c r="AT152" s="195" t="s">
        <v>248</v>
      </c>
      <c r="AU152" s="195" t="s">
        <v>85</v>
      </c>
      <c r="AY152" s="17" t="s">
        <v>247</v>
      </c>
      <c r="BE152" s="196">
        <f>IF(N152="základní",J152,0)</f>
        <v>0</v>
      </c>
      <c r="BF152" s="196">
        <f>IF(N152="snížená",J152,0)</f>
        <v>0</v>
      </c>
      <c r="BG152" s="196">
        <f>IF(N152="zákl. přenesená",J152,0)</f>
        <v>0</v>
      </c>
      <c r="BH152" s="196">
        <f>IF(N152="sníž. přenesená",J152,0)</f>
        <v>0</v>
      </c>
      <c r="BI152" s="196">
        <f>IF(N152="nulová",J152,0)</f>
        <v>0</v>
      </c>
      <c r="BJ152" s="17" t="s">
        <v>85</v>
      </c>
      <c r="BK152" s="196">
        <f>ROUND(I152*H152,2)</f>
        <v>0</v>
      </c>
      <c r="BL152" s="17" t="s">
        <v>264</v>
      </c>
      <c r="BM152" s="195" t="s">
        <v>525</v>
      </c>
    </row>
    <row r="153" spans="1:65" s="2" customFormat="1" ht="18">
      <c r="A153" s="34"/>
      <c r="B153" s="35"/>
      <c r="C153" s="36"/>
      <c r="D153" s="197" t="s">
        <v>253</v>
      </c>
      <c r="E153" s="36"/>
      <c r="F153" s="198" t="s">
        <v>3982</v>
      </c>
      <c r="G153" s="36"/>
      <c r="H153" s="36"/>
      <c r="I153" s="199"/>
      <c r="J153" s="36"/>
      <c r="K153" s="36"/>
      <c r="L153" s="39"/>
      <c r="M153" s="200"/>
      <c r="N153" s="201"/>
      <c r="O153" s="71"/>
      <c r="P153" s="71"/>
      <c r="Q153" s="71"/>
      <c r="R153" s="71"/>
      <c r="S153" s="71"/>
      <c r="T153" s="72"/>
      <c r="U153" s="34"/>
      <c r="V153" s="34"/>
      <c r="W153" s="34"/>
      <c r="X153" s="34"/>
      <c r="Y153" s="34"/>
      <c r="Z153" s="34"/>
      <c r="AA153" s="34"/>
      <c r="AB153" s="34"/>
      <c r="AC153" s="34"/>
      <c r="AD153" s="34"/>
      <c r="AE153" s="34"/>
      <c r="AT153" s="17" t="s">
        <v>253</v>
      </c>
      <c r="AU153" s="17" t="s">
        <v>85</v>
      </c>
    </row>
    <row r="154" spans="1:65" s="2" customFormat="1" ht="24.15" customHeight="1">
      <c r="A154" s="34"/>
      <c r="B154" s="35"/>
      <c r="C154" s="184" t="s">
        <v>264</v>
      </c>
      <c r="D154" s="184" t="s">
        <v>248</v>
      </c>
      <c r="E154" s="185" t="s">
        <v>264</v>
      </c>
      <c r="F154" s="186" t="s">
        <v>4058</v>
      </c>
      <c r="G154" s="187" t="s">
        <v>698</v>
      </c>
      <c r="H154" s="188">
        <v>12</v>
      </c>
      <c r="I154" s="189"/>
      <c r="J154" s="190">
        <f>ROUND(I154*H154,2)</f>
        <v>0</v>
      </c>
      <c r="K154" s="186" t="s">
        <v>1</v>
      </c>
      <c r="L154" s="39"/>
      <c r="M154" s="191" t="s">
        <v>1</v>
      </c>
      <c r="N154" s="192" t="s">
        <v>42</v>
      </c>
      <c r="O154" s="71"/>
      <c r="P154" s="193">
        <f>O154*H154</f>
        <v>0</v>
      </c>
      <c r="Q154" s="193">
        <v>0</v>
      </c>
      <c r="R154" s="193">
        <f>Q154*H154</f>
        <v>0</v>
      </c>
      <c r="S154" s="193">
        <v>0</v>
      </c>
      <c r="T154" s="194">
        <f>S154*H154</f>
        <v>0</v>
      </c>
      <c r="U154" s="34"/>
      <c r="V154" s="34"/>
      <c r="W154" s="34"/>
      <c r="X154" s="34"/>
      <c r="Y154" s="34"/>
      <c r="Z154" s="34"/>
      <c r="AA154" s="34"/>
      <c r="AB154" s="34"/>
      <c r="AC154" s="34"/>
      <c r="AD154" s="34"/>
      <c r="AE154" s="34"/>
      <c r="AR154" s="195" t="s">
        <v>264</v>
      </c>
      <c r="AT154" s="195" t="s">
        <v>248</v>
      </c>
      <c r="AU154" s="195" t="s">
        <v>85</v>
      </c>
      <c r="AY154" s="17" t="s">
        <v>247</v>
      </c>
      <c r="BE154" s="196">
        <f>IF(N154="základní",J154,0)</f>
        <v>0</v>
      </c>
      <c r="BF154" s="196">
        <f>IF(N154="snížená",J154,0)</f>
        <v>0</v>
      </c>
      <c r="BG154" s="196">
        <f>IF(N154="zákl. přenesená",J154,0)</f>
        <v>0</v>
      </c>
      <c r="BH154" s="196">
        <f>IF(N154="sníž. přenesená",J154,0)</f>
        <v>0</v>
      </c>
      <c r="BI154" s="196">
        <f>IF(N154="nulová",J154,0)</f>
        <v>0</v>
      </c>
      <c r="BJ154" s="17" t="s">
        <v>85</v>
      </c>
      <c r="BK154" s="196">
        <f>ROUND(I154*H154,2)</f>
        <v>0</v>
      </c>
      <c r="BL154" s="17" t="s">
        <v>264</v>
      </c>
      <c r="BM154" s="195" t="s">
        <v>530</v>
      </c>
    </row>
    <row r="155" spans="1:65" s="2" customFormat="1" ht="18">
      <c r="A155" s="34"/>
      <c r="B155" s="35"/>
      <c r="C155" s="36"/>
      <c r="D155" s="197" t="s">
        <v>253</v>
      </c>
      <c r="E155" s="36"/>
      <c r="F155" s="198" t="s">
        <v>3982</v>
      </c>
      <c r="G155" s="36"/>
      <c r="H155" s="36"/>
      <c r="I155" s="199"/>
      <c r="J155" s="36"/>
      <c r="K155" s="36"/>
      <c r="L155" s="39"/>
      <c r="M155" s="200"/>
      <c r="N155" s="201"/>
      <c r="O155" s="71"/>
      <c r="P155" s="71"/>
      <c r="Q155" s="71"/>
      <c r="R155" s="71"/>
      <c r="S155" s="71"/>
      <c r="T155" s="72"/>
      <c r="U155" s="34"/>
      <c r="V155" s="34"/>
      <c r="W155" s="34"/>
      <c r="X155" s="34"/>
      <c r="Y155" s="34"/>
      <c r="Z155" s="34"/>
      <c r="AA155" s="34"/>
      <c r="AB155" s="34"/>
      <c r="AC155" s="34"/>
      <c r="AD155" s="34"/>
      <c r="AE155" s="34"/>
      <c r="AT155" s="17" t="s">
        <v>253</v>
      </c>
      <c r="AU155" s="17" t="s">
        <v>85</v>
      </c>
    </row>
    <row r="156" spans="1:65" s="2" customFormat="1" ht="24.15" customHeight="1">
      <c r="A156" s="34"/>
      <c r="B156" s="35"/>
      <c r="C156" s="184" t="s">
        <v>281</v>
      </c>
      <c r="D156" s="184" t="s">
        <v>248</v>
      </c>
      <c r="E156" s="185" t="s">
        <v>281</v>
      </c>
      <c r="F156" s="186" t="s">
        <v>4059</v>
      </c>
      <c r="G156" s="187" t="s">
        <v>698</v>
      </c>
      <c r="H156" s="188">
        <v>37</v>
      </c>
      <c r="I156" s="189"/>
      <c r="J156" s="190">
        <f>ROUND(I156*H156,2)</f>
        <v>0</v>
      </c>
      <c r="K156" s="186" t="s">
        <v>1</v>
      </c>
      <c r="L156" s="39"/>
      <c r="M156" s="191" t="s">
        <v>1</v>
      </c>
      <c r="N156" s="192" t="s">
        <v>42</v>
      </c>
      <c r="O156" s="71"/>
      <c r="P156" s="193">
        <f>O156*H156</f>
        <v>0</v>
      </c>
      <c r="Q156" s="193">
        <v>0</v>
      </c>
      <c r="R156" s="193">
        <f>Q156*H156</f>
        <v>0</v>
      </c>
      <c r="S156" s="193">
        <v>0</v>
      </c>
      <c r="T156" s="194">
        <f>S156*H156</f>
        <v>0</v>
      </c>
      <c r="U156" s="34"/>
      <c r="V156" s="34"/>
      <c r="W156" s="34"/>
      <c r="X156" s="34"/>
      <c r="Y156" s="34"/>
      <c r="Z156" s="34"/>
      <c r="AA156" s="34"/>
      <c r="AB156" s="34"/>
      <c r="AC156" s="34"/>
      <c r="AD156" s="34"/>
      <c r="AE156" s="34"/>
      <c r="AR156" s="195" t="s">
        <v>264</v>
      </c>
      <c r="AT156" s="195" t="s">
        <v>248</v>
      </c>
      <c r="AU156" s="195" t="s">
        <v>85</v>
      </c>
      <c r="AY156" s="17" t="s">
        <v>247</v>
      </c>
      <c r="BE156" s="196">
        <f>IF(N156="základní",J156,0)</f>
        <v>0</v>
      </c>
      <c r="BF156" s="196">
        <f>IF(N156="snížená",J156,0)</f>
        <v>0</v>
      </c>
      <c r="BG156" s="196">
        <f>IF(N156="zákl. přenesená",J156,0)</f>
        <v>0</v>
      </c>
      <c r="BH156" s="196">
        <f>IF(N156="sníž. přenesená",J156,0)</f>
        <v>0</v>
      </c>
      <c r="BI156" s="196">
        <f>IF(N156="nulová",J156,0)</f>
        <v>0</v>
      </c>
      <c r="BJ156" s="17" t="s">
        <v>85</v>
      </c>
      <c r="BK156" s="196">
        <f>ROUND(I156*H156,2)</f>
        <v>0</v>
      </c>
      <c r="BL156" s="17" t="s">
        <v>264</v>
      </c>
      <c r="BM156" s="195" t="s">
        <v>539</v>
      </c>
    </row>
    <row r="157" spans="1:65" s="2" customFormat="1" ht="18">
      <c r="A157" s="34"/>
      <c r="B157" s="35"/>
      <c r="C157" s="36"/>
      <c r="D157" s="197" t="s">
        <v>253</v>
      </c>
      <c r="E157" s="36"/>
      <c r="F157" s="198" t="s">
        <v>3982</v>
      </c>
      <c r="G157" s="36"/>
      <c r="H157" s="36"/>
      <c r="I157" s="199"/>
      <c r="J157" s="36"/>
      <c r="K157" s="36"/>
      <c r="L157" s="39"/>
      <c r="M157" s="200"/>
      <c r="N157" s="201"/>
      <c r="O157" s="71"/>
      <c r="P157" s="71"/>
      <c r="Q157" s="71"/>
      <c r="R157" s="71"/>
      <c r="S157" s="71"/>
      <c r="T157" s="72"/>
      <c r="U157" s="34"/>
      <c r="V157" s="34"/>
      <c r="W157" s="34"/>
      <c r="X157" s="34"/>
      <c r="Y157" s="34"/>
      <c r="Z157" s="34"/>
      <c r="AA157" s="34"/>
      <c r="AB157" s="34"/>
      <c r="AC157" s="34"/>
      <c r="AD157" s="34"/>
      <c r="AE157" s="34"/>
      <c r="AT157" s="17" t="s">
        <v>253</v>
      </c>
      <c r="AU157" s="17" t="s">
        <v>85</v>
      </c>
    </row>
    <row r="158" spans="1:65" s="2" customFormat="1" ht="33" customHeight="1">
      <c r="A158" s="34"/>
      <c r="B158" s="35"/>
      <c r="C158" s="184" t="s">
        <v>285</v>
      </c>
      <c r="D158" s="184" t="s">
        <v>248</v>
      </c>
      <c r="E158" s="185" t="s">
        <v>285</v>
      </c>
      <c r="F158" s="186" t="s">
        <v>4060</v>
      </c>
      <c r="G158" s="187" t="s">
        <v>416</v>
      </c>
      <c r="H158" s="188">
        <v>18</v>
      </c>
      <c r="I158" s="189"/>
      <c r="J158" s="190">
        <f>ROUND(I158*H158,2)</f>
        <v>0</v>
      </c>
      <c r="K158" s="186" t="s">
        <v>1</v>
      </c>
      <c r="L158" s="39"/>
      <c r="M158" s="191" t="s">
        <v>1</v>
      </c>
      <c r="N158" s="192" t="s">
        <v>42</v>
      </c>
      <c r="O158" s="71"/>
      <c r="P158" s="193">
        <f>O158*H158</f>
        <v>0</v>
      </c>
      <c r="Q158" s="193">
        <v>0</v>
      </c>
      <c r="R158" s="193">
        <f>Q158*H158</f>
        <v>0</v>
      </c>
      <c r="S158" s="193">
        <v>0</v>
      </c>
      <c r="T158" s="194">
        <f>S158*H158</f>
        <v>0</v>
      </c>
      <c r="U158" s="34"/>
      <c r="V158" s="34"/>
      <c r="W158" s="34"/>
      <c r="X158" s="34"/>
      <c r="Y158" s="34"/>
      <c r="Z158" s="34"/>
      <c r="AA158" s="34"/>
      <c r="AB158" s="34"/>
      <c r="AC158" s="34"/>
      <c r="AD158" s="34"/>
      <c r="AE158" s="34"/>
      <c r="AR158" s="195" t="s">
        <v>264</v>
      </c>
      <c r="AT158" s="195" t="s">
        <v>248</v>
      </c>
      <c r="AU158" s="195" t="s">
        <v>85</v>
      </c>
      <c r="AY158" s="17" t="s">
        <v>247</v>
      </c>
      <c r="BE158" s="196">
        <f>IF(N158="základní",J158,0)</f>
        <v>0</v>
      </c>
      <c r="BF158" s="196">
        <f>IF(N158="snížená",J158,0)</f>
        <v>0</v>
      </c>
      <c r="BG158" s="196">
        <f>IF(N158="zákl. přenesená",J158,0)</f>
        <v>0</v>
      </c>
      <c r="BH158" s="196">
        <f>IF(N158="sníž. přenesená",J158,0)</f>
        <v>0</v>
      </c>
      <c r="BI158" s="196">
        <f>IF(N158="nulová",J158,0)</f>
        <v>0</v>
      </c>
      <c r="BJ158" s="17" t="s">
        <v>85</v>
      </c>
      <c r="BK158" s="196">
        <f>ROUND(I158*H158,2)</f>
        <v>0</v>
      </c>
      <c r="BL158" s="17" t="s">
        <v>264</v>
      </c>
      <c r="BM158" s="195" t="s">
        <v>543</v>
      </c>
    </row>
    <row r="159" spans="1:65" s="2" customFormat="1" ht="18">
      <c r="A159" s="34"/>
      <c r="B159" s="35"/>
      <c r="C159" s="36"/>
      <c r="D159" s="197" t="s">
        <v>253</v>
      </c>
      <c r="E159" s="36"/>
      <c r="F159" s="198" t="s">
        <v>3982</v>
      </c>
      <c r="G159" s="36"/>
      <c r="H159" s="36"/>
      <c r="I159" s="199"/>
      <c r="J159" s="36"/>
      <c r="K159" s="36"/>
      <c r="L159" s="39"/>
      <c r="M159" s="200"/>
      <c r="N159" s="201"/>
      <c r="O159" s="71"/>
      <c r="P159" s="71"/>
      <c r="Q159" s="71"/>
      <c r="R159" s="71"/>
      <c r="S159" s="71"/>
      <c r="T159" s="72"/>
      <c r="U159" s="34"/>
      <c r="V159" s="34"/>
      <c r="W159" s="34"/>
      <c r="X159" s="34"/>
      <c r="Y159" s="34"/>
      <c r="Z159" s="34"/>
      <c r="AA159" s="34"/>
      <c r="AB159" s="34"/>
      <c r="AC159" s="34"/>
      <c r="AD159" s="34"/>
      <c r="AE159" s="34"/>
      <c r="AT159" s="17" t="s">
        <v>253</v>
      </c>
      <c r="AU159" s="17" t="s">
        <v>85</v>
      </c>
    </row>
    <row r="160" spans="1:65" s="2" customFormat="1" ht="33" customHeight="1">
      <c r="A160" s="34"/>
      <c r="B160" s="35"/>
      <c r="C160" s="184" t="s">
        <v>545</v>
      </c>
      <c r="D160" s="184" t="s">
        <v>248</v>
      </c>
      <c r="E160" s="185" t="s">
        <v>545</v>
      </c>
      <c r="F160" s="186" t="s">
        <v>4061</v>
      </c>
      <c r="G160" s="187" t="s">
        <v>416</v>
      </c>
      <c r="H160" s="188">
        <v>3</v>
      </c>
      <c r="I160" s="189"/>
      <c r="J160" s="190">
        <f>ROUND(I160*H160,2)</f>
        <v>0</v>
      </c>
      <c r="K160" s="186" t="s">
        <v>1</v>
      </c>
      <c r="L160" s="39"/>
      <c r="M160" s="191" t="s">
        <v>1</v>
      </c>
      <c r="N160" s="192" t="s">
        <v>42</v>
      </c>
      <c r="O160" s="71"/>
      <c r="P160" s="193">
        <f>O160*H160</f>
        <v>0</v>
      </c>
      <c r="Q160" s="193">
        <v>0</v>
      </c>
      <c r="R160" s="193">
        <f>Q160*H160</f>
        <v>0</v>
      </c>
      <c r="S160" s="193">
        <v>0</v>
      </c>
      <c r="T160" s="194">
        <f>S160*H160</f>
        <v>0</v>
      </c>
      <c r="U160" s="34"/>
      <c r="V160" s="34"/>
      <c r="W160" s="34"/>
      <c r="X160" s="34"/>
      <c r="Y160" s="34"/>
      <c r="Z160" s="34"/>
      <c r="AA160" s="34"/>
      <c r="AB160" s="34"/>
      <c r="AC160" s="34"/>
      <c r="AD160" s="34"/>
      <c r="AE160" s="34"/>
      <c r="AR160" s="195" t="s">
        <v>264</v>
      </c>
      <c r="AT160" s="195" t="s">
        <v>248</v>
      </c>
      <c r="AU160" s="195" t="s">
        <v>85</v>
      </c>
      <c r="AY160" s="17" t="s">
        <v>247</v>
      </c>
      <c r="BE160" s="196">
        <f>IF(N160="základní",J160,0)</f>
        <v>0</v>
      </c>
      <c r="BF160" s="196">
        <f>IF(N160="snížená",J160,0)</f>
        <v>0</v>
      </c>
      <c r="BG160" s="196">
        <f>IF(N160="zákl. přenesená",J160,0)</f>
        <v>0</v>
      </c>
      <c r="BH160" s="196">
        <f>IF(N160="sníž. přenesená",J160,0)</f>
        <v>0</v>
      </c>
      <c r="BI160" s="196">
        <f>IF(N160="nulová",J160,0)</f>
        <v>0</v>
      </c>
      <c r="BJ160" s="17" t="s">
        <v>85</v>
      </c>
      <c r="BK160" s="196">
        <f>ROUND(I160*H160,2)</f>
        <v>0</v>
      </c>
      <c r="BL160" s="17" t="s">
        <v>264</v>
      </c>
      <c r="BM160" s="195" t="s">
        <v>548</v>
      </c>
    </row>
    <row r="161" spans="1:65" s="2" customFormat="1" ht="18">
      <c r="A161" s="34"/>
      <c r="B161" s="35"/>
      <c r="C161" s="36"/>
      <c r="D161" s="197" t="s">
        <v>253</v>
      </c>
      <c r="E161" s="36"/>
      <c r="F161" s="198" t="s">
        <v>3982</v>
      </c>
      <c r="G161" s="36"/>
      <c r="H161" s="36"/>
      <c r="I161" s="199"/>
      <c r="J161" s="36"/>
      <c r="K161" s="36"/>
      <c r="L161" s="39"/>
      <c r="M161" s="200"/>
      <c r="N161" s="201"/>
      <c r="O161" s="71"/>
      <c r="P161" s="71"/>
      <c r="Q161" s="71"/>
      <c r="R161" s="71"/>
      <c r="S161" s="71"/>
      <c r="T161" s="72"/>
      <c r="U161" s="34"/>
      <c r="V161" s="34"/>
      <c r="W161" s="34"/>
      <c r="X161" s="34"/>
      <c r="Y161" s="34"/>
      <c r="Z161" s="34"/>
      <c r="AA161" s="34"/>
      <c r="AB161" s="34"/>
      <c r="AC161" s="34"/>
      <c r="AD161" s="34"/>
      <c r="AE161" s="34"/>
      <c r="AT161" s="17" t="s">
        <v>253</v>
      </c>
      <c r="AU161" s="17" t="s">
        <v>85</v>
      </c>
    </row>
    <row r="162" spans="1:65" s="2" customFormat="1" ht="24.15" customHeight="1">
      <c r="A162" s="34"/>
      <c r="B162" s="35"/>
      <c r="C162" s="184" t="s">
        <v>304</v>
      </c>
      <c r="D162" s="184" t="s">
        <v>248</v>
      </c>
      <c r="E162" s="185" t="s">
        <v>304</v>
      </c>
      <c r="F162" s="186" t="s">
        <v>4062</v>
      </c>
      <c r="G162" s="187" t="s">
        <v>416</v>
      </c>
      <c r="H162" s="188">
        <v>1</v>
      </c>
      <c r="I162" s="189"/>
      <c r="J162" s="190">
        <f>ROUND(I162*H162,2)</f>
        <v>0</v>
      </c>
      <c r="K162" s="186" t="s">
        <v>1</v>
      </c>
      <c r="L162" s="39"/>
      <c r="M162" s="191" t="s">
        <v>1</v>
      </c>
      <c r="N162" s="192" t="s">
        <v>42</v>
      </c>
      <c r="O162" s="71"/>
      <c r="P162" s="193">
        <f>O162*H162</f>
        <v>0</v>
      </c>
      <c r="Q162" s="193">
        <v>0</v>
      </c>
      <c r="R162" s="193">
        <f>Q162*H162</f>
        <v>0</v>
      </c>
      <c r="S162" s="193">
        <v>0</v>
      </c>
      <c r="T162" s="194">
        <f>S162*H162</f>
        <v>0</v>
      </c>
      <c r="U162" s="34"/>
      <c r="V162" s="34"/>
      <c r="W162" s="34"/>
      <c r="X162" s="34"/>
      <c r="Y162" s="34"/>
      <c r="Z162" s="34"/>
      <c r="AA162" s="34"/>
      <c r="AB162" s="34"/>
      <c r="AC162" s="34"/>
      <c r="AD162" s="34"/>
      <c r="AE162" s="34"/>
      <c r="AR162" s="195" t="s">
        <v>264</v>
      </c>
      <c r="AT162" s="195" t="s">
        <v>248</v>
      </c>
      <c r="AU162" s="195" t="s">
        <v>85</v>
      </c>
      <c r="AY162" s="17" t="s">
        <v>247</v>
      </c>
      <c r="BE162" s="196">
        <f>IF(N162="základní",J162,0)</f>
        <v>0</v>
      </c>
      <c r="BF162" s="196">
        <f>IF(N162="snížená",J162,0)</f>
        <v>0</v>
      </c>
      <c r="BG162" s="196">
        <f>IF(N162="zákl. přenesená",J162,0)</f>
        <v>0</v>
      </c>
      <c r="BH162" s="196">
        <f>IF(N162="sníž. přenesená",J162,0)</f>
        <v>0</v>
      </c>
      <c r="BI162" s="196">
        <f>IF(N162="nulová",J162,0)</f>
        <v>0</v>
      </c>
      <c r="BJ162" s="17" t="s">
        <v>85</v>
      </c>
      <c r="BK162" s="196">
        <f>ROUND(I162*H162,2)</f>
        <v>0</v>
      </c>
      <c r="BL162" s="17" t="s">
        <v>264</v>
      </c>
      <c r="BM162" s="195" t="s">
        <v>553</v>
      </c>
    </row>
    <row r="163" spans="1:65" s="2" customFormat="1" ht="18">
      <c r="A163" s="34"/>
      <c r="B163" s="35"/>
      <c r="C163" s="36"/>
      <c r="D163" s="197" t="s">
        <v>253</v>
      </c>
      <c r="E163" s="36"/>
      <c r="F163" s="198" t="s">
        <v>3982</v>
      </c>
      <c r="G163" s="36"/>
      <c r="H163" s="36"/>
      <c r="I163" s="199"/>
      <c r="J163" s="36"/>
      <c r="K163" s="36"/>
      <c r="L163" s="39"/>
      <c r="M163" s="200"/>
      <c r="N163" s="201"/>
      <c r="O163" s="71"/>
      <c r="P163" s="71"/>
      <c r="Q163" s="71"/>
      <c r="R163" s="71"/>
      <c r="S163" s="71"/>
      <c r="T163" s="72"/>
      <c r="U163" s="34"/>
      <c r="V163" s="34"/>
      <c r="W163" s="34"/>
      <c r="X163" s="34"/>
      <c r="Y163" s="34"/>
      <c r="Z163" s="34"/>
      <c r="AA163" s="34"/>
      <c r="AB163" s="34"/>
      <c r="AC163" s="34"/>
      <c r="AD163" s="34"/>
      <c r="AE163" s="34"/>
      <c r="AT163" s="17" t="s">
        <v>253</v>
      </c>
      <c r="AU163" s="17" t="s">
        <v>85</v>
      </c>
    </row>
    <row r="164" spans="1:65" s="2" customFormat="1" ht="24.15" customHeight="1">
      <c r="A164" s="34"/>
      <c r="B164" s="35"/>
      <c r="C164" s="184" t="s">
        <v>7</v>
      </c>
      <c r="D164" s="184" t="s">
        <v>248</v>
      </c>
      <c r="E164" s="185" t="s">
        <v>7</v>
      </c>
      <c r="F164" s="186" t="s">
        <v>3997</v>
      </c>
      <c r="G164" s="187" t="s">
        <v>416</v>
      </c>
      <c r="H164" s="188">
        <v>6</v>
      </c>
      <c r="I164" s="189"/>
      <c r="J164" s="190">
        <f>ROUND(I164*H164,2)</f>
        <v>0</v>
      </c>
      <c r="K164" s="186" t="s">
        <v>1</v>
      </c>
      <c r="L164" s="39"/>
      <c r="M164" s="191" t="s">
        <v>1</v>
      </c>
      <c r="N164" s="192" t="s">
        <v>42</v>
      </c>
      <c r="O164" s="71"/>
      <c r="P164" s="193">
        <f>O164*H164</f>
        <v>0</v>
      </c>
      <c r="Q164" s="193">
        <v>0</v>
      </c>
      <c r="R164" s="193">
        <f>Q164*H164</f>
        <v>0</v>
      </c>
      <c r="S164" s="193">
        <v>0</v>
      </c>
      <c r="T164" s="194">
        <f>S164*H164</f>
        <v>0</v>
      </c>
      <c r="U164" s="34"/>
      <c r="V164" s="34"/>
      <c r="W164" s="34"/>
      <c r="X164" s="34"/>
      <c r="Y164" s="34"/>
      <c r="Z164" s="34"/>
      <c r="AA164" s="34"/>
      <c r="AB164" s="34"/>
      <c r="AC164" s="34"/>
      <c r="AD164" s="34"/>
      <c r="AE164" s="34"/>
      <c r="AR164" s="195" t="s">
        <v>264</v>
      </c>
      <c r="AT164" s="195" t="s">
        <v>248</v>
      </c>
      <c r="AU164" s="195" t="s">
        <v>85</v>
      </c>
      <c r="AY164" s="17" t="s">
        <v>247</v>
      </c>
      <c r="BE164" s="196">
        <f>IF(N164="základní",J164,0)</f>
        <v>0</v>
      </c>
      <c r="BF164" s="196">
        <f>IF(N164="snížená",J164,0)</f>
        <v>0</v>
      </c>
      <c r="BG164" s="196">
        <f>IF(N164="zákl. přenesená",J164,0)</f>
        <v>0</v>
      </c>
      <c r="BH164" s="196">
        <f>IF(N164="sníž. přenesená",J164,0)</f>
        <v>0</v>
      </c>
      <c r="BI164" s="196">
        <f>IF(N164="nulová",J164,0)</f>
        <v>0</v>
      </c>
      <c r="BJ164" s="17" t="s">
        <v>85</v>
      </c>
      <c r="BK164" s="196">
        <f>ROUND(I164*H164,2)</f>
        <v>0</v>
      </c>
      <c r="BL164" s="17" t="s">
        <v>264</v>
      </c>
      <c r="BM164" s="195" t="s">
        <v>558</v>
      </c>
    </row>
    <row r="165" spans="1:65" s="2" customFormat="1" ht="18">
      <c r="A165" s="34"/>
      <c r="B165" s="35"/>
      <c r="C165" s="36"/>
      <c r="D165" s="197" t="s">
        <v>253</v>
      </c>
      <c r="E165" s="36"/>
      <c r="F165" s="198" t="s">
        <v>3982</v>
      </c>
      <c r="G165" s="36"/>
      <c r="H165" s="36"/>
      <c r="I165" s="199"/>
      <c r="J165" s="36"/>
      <c r="K165" s="36"/>
      <c r="L165" s="39"/>
      <c r="M165" s="200"/>
      <c r="N165" s="201"/>
      <c r="O165" s="71"/>
      <c r="P165" s="71"/>
      <c r="Q165" s="71"/>
      <c r="R165" s="71"/>
      <c r="S165" s="71"/>
      <c r="T165" s="72"/>
      <c r="U165" s="34"/>
      <c r="V165" s="34"/>
      <c r="W165" s="34"/>
      <c r="X165" s="34"/>
      <c r="Y165" s="34"/>
      <c r="Z165" s="34"/>
      <c r="AA165" s="34"/>
      <c r="AB165" s="34"/>
      <c r="AC165" s="34"/>
      <c r="AD165" s="34"/>
      <c r="AE165" s="34"/>
      <c r="AT165" s="17" t="s">
        <v>253</v>
      </c>
      <c r="AU165" s="17" t="s">
        <v>85</v>
      </c>
    </row>
    <row r="166" spans="1:65" s="2" customFormat="1" ht="16.5" customHeight="1">
      <c r="A166" s="34"/>
      <c r="B166" s="35"/>
      <c r="C166" s="184" t="s">
        <v>308</v>
      </c>
      <c r="D166" s="184" t="s">
        <v>248</v>
      </c>
      <c r="E166" s="185" t="s">
        <v>308</v>
      </c>
      <c r="F166" s="186" t="s">
        <v>4063</v>
      </c>
      <c r="G166" s="187" t="s">
        <v>698</v>
      </c>
      <c r="H166" s="188">
        <v>160</v>
      </c>
      <c r="I166" s="189"/>
      <c r="J166" s="190">
        <f>ROUND(I166*H166,2)</f>
        <v>0</v>
      </c>
      <c r="K166" s="186" t="s">
        <v>1</v>
      </c>
      <c r="L166" s="39"/>
      <c r="M166" s="191" t="s">
        <v>1</v>
      </c>
      <c r="N166" s="192" t="s">
        <v>42</v>
      </c>
      <c r="O166" s="71"/>
      <c r="P166" s="193">
        <f>O166*H166</f>
        <v>0</v>
      </c>
      <c r="Q166" s="193">
        <v>0</v>
      </c>
      <c r="R166" s="193">
        <f>Q166*H166</f>
        <v>0</v>
      </c>
      <c r="S166" s="193">
        <v>0</v>
      </c>
      <c r="T166" s="194">
        <f>S166*H166</f>
        <v>0</v>
      </c>
      <c r="U166" s="34"/>
      <c r="V166" s="34"/>
      <c r="W166" s="34"/>
      <c r="X166" s="34"/>
      <c r="Y166" s="34"/>
      <c r="Z166" s="34"/>
      <c r="AA166" s="34"/>
      <c r="AB166" s="34"/>
      <c r="AC166" s="34"/>
      <c r="AD166" s="34"/>
      <c r="AE166" s="34"/>
      <c r="AR166" s="195" t="s">
        <v>264</v>
      </c>
      <c r="AT166" s="195" t="s">
        <v>248</v>
      </c>
      <c r="AU166" s="195" t="s">
        <v>85</v>
      </c>
      <c r="AY166" s="17" t="s">
        <v>247</v>
      </c>
      <c r="BE166" s="196">
        <f>IF(N166="základní",J166,0)</f>
        <v>0</v>
      </c>
      <c r="BF166" s="196">
        <f>IF(N166="snížená",J166,0)</f>
        <v>0</v>
      </c>
      <c r="BG166" s="196">
        <f>IF(N166="zákl. přenesená",J166,0)</f>
        <v>0</v>
      </c>
      <c r="BH166" s="196">
        <f>IF(N166="sníž. přenesená",J166,0)</f>
        <v>0</v>
      </c>
      <c r="BI166" s="196">
        <f>IF(N166="nulová",J166,0)</f>
        <v>0</v>
      </c>
      <c r="BJ166" s="17" t="s">
        <v>85</v>
      </c>
      <c r="BK166" s="196">
        <f>ROUND(I166*H166,2)</f>
        <v>0</v>
      </c>
      <c r="BL166" s="17" t="s">
        <v>264</v>
      </c>
      <c r="BM166" s="195" t="s">
        <v>567</v>
      </c>
    </row>
    <row r="167" spans="1:65" s="2" customFormat="1" ht="18">
      <c r="A167" s="34"/>
      <c r="B167" s="35"/>
      <c r="C167" s="36"/>
      <c r="D167" s="197" t="s">
        <v>253</v>
      </c>
      <c r="E167" s="36"/>
      <c r="F167" s="198" t="s">
        <v>3982</v>
      </c>
      <c r="G167" s="36"/>
      <c r="H167" s="36"/>
      <c r="I167" s="199"/>
      <c r="J167" s="36"/>
      <c r="K167" s="36"/>
      <c r="L167" s="39"/>
      <c r="M167" s="200"/>
      <c r="N167" s="201"/>
      <c r="O167" s="71"/>
      <c r="P167" s="71"/>
      <c r="Q167" s="71"/>
      <c r="R167" s="71"/>
      <c r="S167" s="71"/>
      <c r="T167" s="72"/>
      <c r="U167" s="34"/>
      <c r="V167" s="34"/>
      <c r="W167" s="34"/>
      <c r="X167" s="34"/>
      <c r="Y167" s="34"/>
      <c r="Z167" s="34"/>
      <c r="AA167" s="34"/>
      <c r="AB167" s="34"/>
      <c r="AC167" s="34"/>
      <c r="AD167" s="34"/>
      <c r="AE167" s="34"/>
      <c r="AT167" s="17" t="s">
        <v>253</v>
      </c>
      <c r="AU167" s="17" t="s">
        <v>85</v>
      </c>
    </row>
    <row r="168" spans="1:65" s="2" customFormat="1" ht="21.75" customHeight="1">
      <c r="A168" s="34"/>
      <c r="B168" s="35"/>
      <c r="C168" s="184" t="s">
        <v>574</v>
      </c>
      <c r="D168" s="184" t="s">
        <v>248</v>
      </c>
      <c r="E168" s="185" t="s">
        <v>574</v>
      </c>
      <c r="F168" s="186" t="s">
        <v>3998</v>
      </c>
      <c r="G168" s="187" t="s">
        <v>416</v>
      </c>
      <c r="H168" s="188">
        <v>150</v>
      </c>
      <c r="I168" s="189"/>
      <c r="J168" s="190">
        <f>ROUND(I168*H168,2)</f>
        <v>0</v>
      </c>
      <c r="K168" s="186" t="s">
        <v>1</v>
      </c>
      <c r="L168" s="39"/>
      <c r="M168" s="191" t="s">
        <v>1</v>
      </c>
      <c r="N168" s="192" t="s">
        <v>42</v>
      </c>
      <c r="O168" s="71"/>
      <c r="P168" s="193">
        <f>O168*H168</f>
        <v>0</v>
      </c>
      <c r="Q168" s="193">
        <v>0</v>
      </c>
      <c r="R168" s="193">
        <f>Q168*H168</f>
        <v>0</v>
      </c>
      <c r="S168" s="193">
        <v>0</v>
      </c>
      <c r="T168" s="194">
        <f>S168*H168</f>
        <v>0</v>
      </c>
      <c r="U168" s="34"/>
      <c r="V168" s="34"/>
      <c r="W168" s="34"/>
      <c r="X168" s="34"/>
      <c r="Y168" s="34"/>
      <c r="Z168" s="34"/>
      <c r="AA168" s="34"/>
      <c r="AB168" s="34"/>
      <c r="AC168" s="34"/>
      <c r="AD168" s="34"/>
      <c r="AE168" s="34"/>
      <c r="AR168" s="195" t="s">
        <v>264</v>
      </c>
      <c r="AT168" s="195" t="s">
        <v>248</v>
      </c>
      <c r="AU168" s="195" t="s">
        <v>85</v>
      </c>
      <c r="AY168" s="17" t="s">
        <v>247</v>
      </c>
      <c r="BE168" s="196">
        <f>IF(N168="základní",J168,0)</f>
        <v>0</v>
      </c>
      <c r="BF168" s="196">
        <f>IF(N168="snížená",J168,0)</f>
        <v>0</v>
      </c>
      <c r="BG168" s="196">
        <f>IF(N168="zákl. přenesená",J168,0)</f>
        <v>0</v>
      </c>
      <c r="BH168" s="196">
        <f>IF(N168="sníž. přenesená",J168,0)</f>
        <v>0</v>
      </c>
      <c r="BI168" s="196">
        <f>IF(N168="nulová",J168,0)</f>
        <v>0</v>
      </c>
      <c r="BJ168" s="17" t="s">
        <v>85</v>
      </c>
      <c r="BK168" s="196">
        <f>ROUND(I168*H168,2)</f>
        <v>0</v>
      </c>
      <c r="BL168" s="17" t="s">
        <v>264</v>
      </c>
      <c r="BM168" s="195" t="s">
        <v>577</v>
      </c>
    </row>
    <row r="169" spans="1:65" s="2" customFormat="1" ht="18">
      <c r="A169" s="34"/>
      <c r="B169" s="35"/>
      <c r="C169" s="36"/>
      <c r="D169" s="197" t="s">
        <v>253</v>
      </c>
      <c r="E169" s="36"/>
      <c r="F169" s="198" t="s">
        <v>3982</v>
      </c>
      <c r="G169" s="36"/>
      <c r="H169" s="36"/>
      <c r="I169" s="199"/>
      <c r="J169" s="36"/>
      <c r="K169" s="36"/>
      <c r="L169" s="39"/>
      <c r="M169" s="200"/>
      <c r="N169" s="201"/>
      <c r="O169" s="71"/>
      <c r="P169" s="71"/>
      <c r="Q169" s="71"/>
      <c r="R169" s="71"/>
      <c r="S169" s="71"/>
      <c r="T169" s="72"/>
      <c r="U169" s="34"/>
      <c r="V169" s="34"/>
      <c r="W169" s="34"/>
      <c r="X169" s="34"/>
      <c r="Y169" s="34"/>
      <c r="Z169" s="34"/>
      <c r="AA169" s="34"/>
      <c r="AB169" s="34"/>
      <c r="AC169" s="34"/>
      <c r="AD169" s="34"/>
      <c r="AE169" s="34"/>
      <c r="AT169" s="17" t="s">
        <v>253</v>
      </c>
      <c r="AU169" s="17" t="s">
        <v>85</v>
      </c>
    </row>
    <row r="170" spans="1:65" s="2" customFormat="1" ht="16.5" customHeight="1">
      <c r="A170" s="34"/>
      <c r="B170" s="35"/>
      <c r="C170" s="184" t="s">
        <v>311</v>
      </c>
      <c r="D170" s="184" t="s">
        <v>248</v>
      </c>
      <c r="E170" s="185" t="s">
        <v>311</v>
      </c>
      <c r="F170" s="186" t="s">
        <v>3996</v>
      </c>
      <c r="G170" s="187" t="s">
        <v>416</v>
      </c>
      <c r="H170" s="188">
        <v>15</v>
      </c>
      <c r="I170" s="189"/>
      <c r="J170" s="190">
        <f>ROUND(I170*H170,2)</f>
        <v>0</v>
      </c>
      <c r="K170" s="186" t="s">
        <v>1</v>
      </c>
      <c r="L170" s="39"/>
      <c r="M170" s="191" t="s">
        <v>1</v>
      </c>
      <c r="N170" s="192" t="s">
        <v>42</v>
      </c>
      <c r="O170" s="71"/>
      <c r="P170" s="193">
        <f>O170*H170</f>
        <v>0</v>
      </c>
      <c r="Q170" s="193">
        <v>0</v>
      </c>
      <c r="R170" s="193">
        <f>Q170*H170</f>
        <v>0</v>
      </c>
      <c r="S170" s="193">
        <v>0</v>
      </c>
      <c r="T170" s="194">
        <f>S170*H170</f>
        <v>0</v>
      </c>
      <c r="U170" s="34"/>
      <c r="V170" s="34"/>
      <c r="W170" s="34"/>
      <c r="X170" s="34"/>
      <c r="Y170" s="34"/>
      <c r="Z170" s="34"/>
      <c r="AA170" s="34"/>
      <c r="AB170" s="34"/>
      <c r="AC170" s="34"/>
      <c r="AD170" s="34"/>
      <c r="AE170" s="34"/>
      <c r="AR170" s="195" t="s">
        <v>264</v>
      </c>
      <c r="AT170" s="195" t="s">
        <v>248</v>
      </c>
      <c r="AU170" s="195" t="s">
        <v>85</v>
      </c>
      <c r="AY170" s="17" t="s">
        <v>247</v>
      </c>
      <c r="BE170" s="196">
        <f>IF(N170="základní",J170,0)</f>
        <v>0</v>
      </c>
      <c r="BF170" s="196">
        <f>IF(N170="snížená",J170,0)</f>
        <v>0</v>
      </c>
      <c r="BG170" s="196">
        <f>IF(N170="zákl. přenesená",J170,0)</f>
        <v>0</v>
      </c>
      <c r="BH170" s="196">
        <f>IF(N170="sníž. přenesená",J170,0)</f>
        <v>0</v>
      </c>
      <c r="BI170" s="196">
        <f>IF(N170="nulová",J170,0)</f>
        <v>0</v>
      </c>
      <c r="BJ170" s="17" t="s">
        <v>85</v>
      </c>
      <c r="BK170" s="196">
        <f>ROUND(I170*H170,2)</f>
        <v>0</v>
      </c>
      <c r="BL170" s="17" t="s">
        <v>264</v>
      </c>
      <c r="BM170" s="195" t="s">
        <v>583</v>
      </c>
    </row>
    <row r="171" spans="1:65" s="2" customFormat="1" ht="18">
      <c r="A171" s="34"/>
      <c r="B171" s="35"/>
      <c r="C171" s="36"/>
      <c r="D171" s="197" t="s">
        <v>253</v>
      </c>
      <c r="E171" s="36"/>
      <c r="F171" s="198" t="s">
        <v>3982</v>
      </c>
      <c r="G171" s="36"/>
      <c r="H171" s="36"/>
      <c r="I171" s="199"/>
      <c r="J171" s="36"/>
      <c r="K171" s="36"/>
      <c r="L171" s="39"/>
      <c r="M171" s="200"/>
      <c r="N171" s="201"/>
      <c r="O171" s="71"/>
      <c r="P171" s="71"/>
      <c r="Q171" s="71"/>
      <c r="R171" s="71"/>
      <c r="S171" s="71"/>
      <c r="T171" s="72"/>
      <c r="U171" s="34"/>
      <c r="V171" s="34"/>
      <c r="W171" s="34"/>
      <c r="X171" s="34"/>
      <c r="Y171" s="34"/>
      <c r="Z171" s="34"/>
      <c r="AA171" s="34"/>
      <c r="AB171" s="34"/>
      <c r="AC171" s="34"/>
      <c r="AD171" s="34"/>
      <c r="AE171" s="34"/>
      <c r="AT171" s="17" t="s">
        <v>253</v>
      </c>
      <c r="AU171" s="17" t="s">
        <v>85</v>
      </c>
    </row>
    <row r="172" spans="1:65" s="2" customFormat="1" ht="16.5" customHeight="1">
      <c r="A172" s="34"/>
      <c r="B172" s="35"/>
      <c r="C172" s="184" t="s">
        <v>589</v>
      </c>
      <c r="D172" s="184" t="s">
        <v>248</v>
      </c>
      <c r="E172" s="185" t="s">
        <v>589</v>
      </c>
      <c r="F172" s="186" t="s">
        <v>4064</v>
      </c>
      <c r="G172" s="187" t="s">
        <v>416</v>
      </c>
      <c r="H172" s="188">
        <v>4</v>
      </c>
      <c r="I172" s="189"/>
      <c r="J172" s="190">
        <f>ROUND(I172*H172,2)</f>
        <v>0</v>
      </c>
      <c r="K172" s="186" t="s">
        <v>1</v>
      </c>
      <c r="L172" s="39"/>
      <c r="M172" s="191" t="s">
        <v>1</v>
      </c>
      <c r="N172" s="192" t="s">
        <v>42</v>
      </c>
      <c r="O172" s="71"/>
      <c r="P172" s="193">
        <f>O172*H172</f>
        <v>0</v>
      </c>
      <c r="Q172" s="193">
        <v>0</v>
      </c>
      <c r="R172" s="193">
        <f>Q172*H172</f>
        <v>0</v>
      </c>
      <c r="S172" s="193">
        <v>0</v>
      </c>
      <c r="T172" s="194">
        <f>S172*H172</f>
        <v>0</v>
      </c>
      <c r="U172" s="34"/>
      <c r="V172" s="34"/>
      <c r="W172" s="34"/>
      <c r="X172" s="34"/>
      <c r="Y172" s="34"/>
      <c r="Z172" s="34"/>
      <c r="AA172" s="34"/>
      <c r="AB172" s="34"/>
      <c r="AC172" s="34"/>
      <c r="AD172" s="34"/>
      <c r="AE172" s="34"/>
      <c r="AR172" s="195" t="s">
        <v>264</v>
      </c>
      <c r="AT172" s="195" t="s">
        <v>248</v>
      </c>
      <c r="AU172" s="195" t="s">
        <v>85</v>
      </c>
      <c r="AY172" s="17" t="s">
        <v>247</v>
      </c>
      <c r="BE172" s="196">
        <f>IF(N172="základní",J172,0)</f>
        <v>0</v>
      </c>
      <c r="BF172" s="196">
        <f>IF(N172="snížená",J172,0)</f>
        <v>0</v>
      </c>
      <c r="BG172" s="196">
        <f>IF(N172="zákl. přenesená",J172,0)</f>
        <v>0</v>
      </c>
      <c r="BH172" s="196">
        <f>IF(N172="sníž. přenesená",J172,0)</f>
        <v>0</v>
      </c>
      <c r="BI172" s="196">
        <f>IF(N172="nulová",J172,0)</f>
        <v>0</v>
      </c>
      <c r="BJ172" s="17" t="s">
        <v>85</v>
      </c>
      <c r="BK172" s="196">
        <f>ROUND(I172*H172,2)</f>
        <v>0</v>
      </c>
      <c r="BL172" s="17" t="s">
        <v>264</v>
      </c>
      <c r="BM172" s="195" t="s">
        <v>592</v>
      </c>
    </row>
    <row r="173" spans="1:65" s="2" customFormat="1" ht="18">
      <c r="A173" s="34"/>
      <c r="B173" s="35"/>
      <c r="C173" s="36"/>
      <c r="D173" s="197" t="s">
        <v>253</v>
      </c>
      <c r="E173" s="36"/>
      <c r="F173" s="198" t="s">
        <v>3982</v>
      </c>
      <c r="G173" s="36"/>
      <c r="H173" s="36"/>
      <c r="I173" s="199"/>
      <c r="J173" s="36"/>
      <c r="K173" s="36"/>
      <c r="L173" s="39"/>
      <c r="M173" s="200"/>
      <c r="N173" s="201"/>
      <c r="O173" s="71"/>
      <c r="P173" s="71"/>
      <c r="Q173" s="71"/>
      <c r="R173" s="71"/>
      <c r="S173" s="71"/>
      <c r="T173" s="72"/>
      <c r="U173" s="34"/>
      <c r="V173" s="34"/>
      <c r="W173" s="34"/>
      <c r="X173" s="34"/>
      <c r="Y173" s="34"/>
      <c r="Z173" s="34"/>
      <c r="AA173" s="34"/>
      <c r="AB173" s="34"/>
      <c r="AC173" s="34"/>
      <c r="AD173" s="34"/>
      <c r="AE173" s="34"/>
      <c r="AT173" s="17" t="s">
        <v>253</v>
      </c>
      <c r="AU173" s="17" t="s">
        <v>85</v>
      </c>
    </row>
    <row r="174" spans="1:65" s="11" customFormat="1" ht="25.9" customHeight="1">
      <c r="B174" s="170"/>
      <c r="C174" s="171"/>
      <c r="D174" s="172" t="s">
        <v>76</v>
      </c>
      <c r="E174" s="173" t="s">
        <v>4065</v>
      </c>
      <c r="F174" s="173" t="s">
        <v>4001</v>
      </c>
      <c r="G174" s="171"/>
      <c r="H174" s="171"/>
      <c r="I174" s="174"/>
      <c r="J174" s="175">
        <f>BK174</f>
        <v>0</v>
      </c>
      <c r="K174" s="171"/>
      <c r="L174" s="176"/>
      <c r="M174" s="177"/>
      <c r="N174" s="178"/>
      <c r="O174" s="178"/>
      <c r="P174" s="179">
        <f>SUM(P175:P244)</f>
        <v>0</v>
      </c>
      <c r="Q174" s="178"/>
      <c r="R174" s="179">
        <f>SUM(R175:R244)</f>
        <v>0</v>
      </c>
      <c r="S174" s="178"/>
      <c r="T174" s="180">
        <f>SUM(T175:T244)</f>
        <v>0</v>
      </c>
      <c r="AR174" s="181" t="s">
        <v>85</v>
      </c>
      <c r="AT174" s="182" t="s">
        <v>76</v>
      </c>
      <c r="AU174" s="182" t="s">
        <v>77</v>
      </c>
      <c r="AY174" s="181" t="s">
        <v>247</v>
      </c>
      <c r="BK174" s="183">
        <f>SUM(BK175:BK244)</f>
        <v>0</v>
      </c>
    </row>
    <row r="175" spans="1:65" s="2" customFormat="1" ht="16.5" customHeight="1">
      <c r="A175" s="34"/>
      <c r="B175" s="35"/>
      <c r="C175" s="184" t="s">
        <v>316</v>
      </c>
      <c r="D175" s="184" t="s">
        <v>248</v>
      </c>
      <c r="E175" s="185" t="s">
        <v>85</v>
      </c>
      <c r="F175" s="186" t="s">
        <v>4044</v>
      </c>
      <c r="G175" s="187" t="s">
        <v>698</v>
      </c>
      <c r="H175" s="188">
        <v>10950</v>
      </c>
      <c r="I175" s="189"/>
      <c r="J175" s="190">
        <f>ROUND(I175*H175,2)</f>
        <v>0</v>
      </c>
      <c r="K175" s="186" t="s">
        <v>1</v>
      </c>
      <c r="L175" s="39"/>
      <c r="M175" s="191" t="s">
        <v>1</v>
      </c>
      <c r="N175" s="192" t="s">
        <v>42</v>
      </c>
      <c r="O175" s="71"/>
      <c r="P175" s="193">
        <f>O175*H175</f>
        <v>0</v>
      </c>
      <c r="Q175" s="193">
        <v>0</v>
      </c>
      <c r="R175" s="193">
        <f>Q175*H175</f>
        <v>0</v>
      </c>
      <c r="S175" s="193">
        <v>0</v>
      </c>
      <c r="T175" s="194">
        <f>S175*H175</f>
        <v>0</v>
      </c>
      <c r="U175" s="34"/>
      <c r="V175" s="34"/>
      <c r="W175" s="34"/>
      <c r="X175" s="34"/>
      <c r="Y175" s="34"/>
      <c r="Z175" s="34"/>
      <c r="AA175" s="34"/>
      <c r="AB175" s="34"/>
      <c r="AC175" s="34"/>
      <c r="AD175" s="34"/>
      <c r="AE175" s="34"/>
      <c r="AR175" s="195" t="s">
        <v>264</v>
      </c>
      <c r="AT175" s="195" t="s">
        <v>248</v>
      </c>
      <c r="AU175" s="195" t="s">
        <v>85</v>
      </c>
      <c r="AY175" s="17" t="s">
        <v>247</v>
      </c>
      <c r="BE175" s="196">
        <f>IF(N175="základní",J175,0)</f>
        <v>0</v>
      </c>
      <c r="BF175" s="196">
        <f>IF(N175="snížená",J175,0)</f>
        <v>0</v>
      </c>
      <c r="BG175" s="196">
        <f>IF(N175="zákl. přenesená",J175,0)</f>
        <v>0</v>
      </c>
      <c r="BH175" s="196">
        <f>IF(N175="sníž. přenesená",J175,0)</f>
        <v>0</v>
      </c>
      <c r="BI175" s="196">
        <f>IF(N175="nulová",J175,0)</f>
        <v>0</v>
      </c>
      <c r="BJ175" s="17" t="s">
        <v>85</v>
      </c>
      <c r="BK175" s="196">
        <f>ROUND(I175*H175,2)</f>
        <v>0</v>
      </c>
      <c r="BL175" s="17" t="s">
        <v>264</v>
      </c>
      <c r="BM175" s="195" t="s">
        <v>599</v>
      </c>
    </row>
    <row r="176" spans="1:65" s="2" customFormat="1" ht="18">
      <c r="A176" s="34"/>
      <c r="B176" s="35"/>
      <c r="C176" s="36"/>
      <c r="D176" s="197" t="s">
        <v>253</v>
      </c>
      <c r="E176" s="36"/>
      <c r="F176" s="198" t="s">
        <v>3982</v>
      </c>
      <c r="G176" s="36"/>
      <c r="H176" s="36"/>
      <c r="I176" s="199"/>
      <c r="J176" s="36"/>
      <c r="K176" s="36"/>
      <c r="L176" s="39"/>
      <c r="M176" s="200"/>
      <c r="N176" s="201"/>
      <c r="O176" s="71"/>
      <c r="P176" s="71"/>
      <c r="Q176" s="71"/>
      <c r="R176" s="71"/>
      <c r="S176" s="71"/>
      <c r="T176" s="72"/>
      <c r="U176" s="34"/>
      <c r="V176" s="34"/>
      <c r="W176" s="34"/>
      <c r="X176" s="34"/>
      <c r="Y176" s="34"/>
      <c r="Z176" s="34"/>
      <c r="AA176" s="34"/>
      <c r="AB176" s="34"/>
      <c r="AC176" s="34"/>
      <c r="AD176" s="34"/>
      <c r="AE176" s="34"/>
      <c r="AT176" s="17" t="s">
        <v>253</v>
      </c>
      <c r="AU176" s="17" t="s">
        <v>85</v>
      </c>
    </row>
    <row r="177" spans="1:65" s="2" customFormat="1" ht="37.75" customHeight="1">
      <c r="A177" s="34"/>
      <c r="B177" s="35"/>
      <c r="C177" s="184" t="s">
        <v>606</v>
      </c>
      <c r="D177" s="184" t="s">
        <v>248</v>
      </c>
      <c r="E177" s="185" t="s">
        <v>87</v>
      </c>
      <c r="F177" s="186" t="s">
        <v>4045</v>
      </c>
      <c r="G177" s="187" t="s">
        <v>416</v>
      </c>
      <c r="H177" s="188">
        <v>32</v>
      </c>
      <c r="I177" s="189"/>
      <c r="J177" s="190">
        <f>ROUND(I177*H177,2)</f>
        <v>0</v>
      </c>
      <c r="K177" s="186" t="s">
        <v>1</v>
      </c>
      <c r="L177" s="39"/>
      <c r="M177" s="191" t="s">
        <v>1</v>
      </c>
      <c r="N177" s="192" t="s">
        <v>42</v>
      </c>
      <c r="O177" s="71"/>
      <c r="P177" s="193">
        <f>O177*H177</f>
        <v>0</v>
      </c>
      <c r="Q177" s="193">
        <v>0</v>
      </c>
      <c r="R177" s="193">
        <f>Q177*H177</f>
        <v>0</v>
      </c>
      <c r="S177" s="193">
        <v>0</v>
      </c>
      <c r="T177" s="194">
        <f>S177*H177</f>
        <v>0</v>
      </c>
      <c r="U177" s="34"/>
      <c r="V177" s="34"/>
      <c r="W177" s="34"/>
      <c r="X177" s="34"/>
      <c r="Y177" s="34"/>
      <c r="Z177" s="34"/>
      <c r="AA177" s="34"/>
      <c r="AB177" s="34"/>
      <c r="AC177" s="34"/>
      <c r="AD177" s="34"/>
      <c r="AE177" s="34"/>
      <c r="AR177" s="195" t="s">
        <v>264</v>
      </c>
      <c r="AT177" s="195" t="s">
        <v>248</v>
      </c>
      <c r="AU177" s="195" t="s">
        <v>85</v>
      </c>
      <c r="AY177" s="17" t="s">
        <v>247</v>
      </c>
      <c r="BE177" s="196">
        <f>IF(N177="základní",J177,0)</f>
        <v>0</v>
      </c>
      <c r="BF177" s="196">
        <f>IF(N177="snížená",J177,0)</f>
        <v>0</v>
      </c>
      <c r="BG177" s="196">
        <f>IF(N177="zákl. přenesená",J177,0)</f>
        <v>0</v>
      </c>
      <c r="BH177" s="196">
        <f>IF(N177="sníž. přenesená",J177,0)</f>
        <v>0</v>
      </c>
      <c r="BI177" s="196">
        <f>IF(N177="nulová",J177,0)</f>
        <v>0</v>
      </c>
      <c r="BJ177" s="17" t="s">
        <v>85</v>
      </c>
      <c r="BK177" s="196">
        <f>ROUND(I177*H177,2)</f>
        <v>0</v>
      </c>
      <c r="BL177" s="17" t="s">
        <v>264</v>
      </c>
      <c r="BM177" s="195" t="s">
        <v>609</v>
      </c>
    </row>
    <row r="178" spans="1:65" s="2" customFormat="1" ht="18">
      <c r="A178" s="34"/>
      <c r="B178" s="35"/>
      <c r="C178" s="36"/>
      <c r="D178" s="197" t="s">
        <v>253</v>
      </c>
      <c r="E178" s="36"/>
      <c r="F178" s="198" t="s">
        <v>3982</v>
      </c>
      <c r="G178" s="36"/>
      <c r="H178" s="36"/>
      <c r="I178" s="199"/>
      <c r="J178" s="36"/>
      <c r="K178" s="36"/>
      <c r="L178" s="39"/>
      <c r="M178" s="200"/>
      <c r="N178" s="201"/>
      <c r="O178" s="71"/>
      <c r="P178" s="71"/>
      <c r="Q178" s="71"/>
      <c r="R178" s="71"/>
      <c r="S178" s="71"/>
      <c r="T178" s="72"/>
      <c r="U178" s="34"/>
      <c r="V178" s="34"/>
      <c r="W178" s="34"/>
      <c r="X178" s="34"/>
      <c r="Y178" s="34"/>
      <c r="Z178" s="34"/>
      <c r="AA178" s="34"/>
      <c r="AB178" s="34"/>
      <c r="AC178" s="34"/>
      <c r="AD178" s="34"/>
      <c r="AE178" s="34"/>
      <c r="AT178" s="17" t="s">
        <v>253</v>
      </c>
      <c r="AU178" s="17" t="s">
        <v>85</v>
      </c>
    </row>
    <row r="179" spans="1:65" s="2" customFormat="1" ht="37.75" customHeight="1">
      <c r="A179" s="34"/>
      <c r="B179" s="35"/>
      <c r="C179" s="184" t="s">
        <v>516</v>
      </c>
      <c r="D179" s="184" t="s">
        <v>248</v>
      </c>
      <c r="E179" s="185" t="s">
        <v>259</v>
      </c>
      <c r="F179" s="186" t="s">
        <v>4046</v>
      </c>
      <c r="G179" s="187" t="s">
        <v>416</v>
      </c>
      <c r="H179" s="188">
        <v>54</v>
      </c>
      <c r="I179" s="189"/>
      <c r="J179" s="190">
        <f>ROUND(I179*H179,2)</f>
        <v>0</v>
      </c>
      <c r="K179" s="186" t="s">
        <v>1</v>
      </c>
      <c r="L179" s="39"/>
      <c r="M179" s="191" t="s">
        <v>1</v>
      </c>
      <c r="N179" s="192" t="s">
        <v>42</v>
      </c>
      <c r="O179" s="71"/>
      <c r="P179" s="193">
        <f>O179*H179</f>
        <v>0</v>
      </c>
      <c r="Q179" s="193">
        <v>0</v>
      </c>
      <c r="R179" s="193">
        <f>Q179*H179</f>
        <v>0</v>
      </c>
      <c r="S179" s="193">
        <v>0</v>
      </c>
      <c r="T179" s="194">
        <f>S179*H179</f>
        <v>0</v>
      </c>
      <c r="U179" s="34"/>
      <c r="V179" s="34"/>
      <c r="W179" s="34"/>
      <c r="X179" s="34"/>
      <c r="Y179" s="34"/>
      <c r="Z179" s="34"/>
      <c r="AA179" s="34"/>
      <c r="AB179" s="34"/>
      <c r="AC179" s="34"/>
      <c r="AD179" s="34"/>
      <c r="AE179" s="34"/>
      <c r="AR179" s="195" t="s">
        <v>264</v>
      </c>
      <c r="AT179" s="195" t="s">
        <v>248</v>
      </c>
      <c r="AU179" s="195" t="s">
        <v>85</v>
      </c>
      <c r="AY179" s="17" t="s">
        <v>247</v>
      </c>
      <c r="BE179" s="196">
        <f>IF(N179="základní",J179,0)</f>
        <v>0</v>
      </c>
      <c r="BF179" s="196">
        <f>IF(N179="snížená",J179,0)</f>
        <v>0</v>
      </c>
      <c r="BG179" s="196">
        <f>IF(N179="zákl. přenesená",J179,0)</f>
        <v>0</v>
      </c>
      <c r="BH179" s="196">
        <f>IF(N179="sníž. přenesená",J179,0)</f>
        <v>0</v>
      </c>
      <c r="BI179" s="196">
        <f>IF(N179="nulová",J179,0)</f>
        <v>0</v>
      </c>
      <c r="BJ179" s="17" t="s">
        <v>85</v>
      </c>
      <c r="BK179" s="196">
        <f>ROUND(I179*H179,2)</f>
        <v>0</v>
      </c>
      <c r="BL179" s="17" t="s">
        <v>264</v>
      </c>
      <c r="BM179" s="195" t="s">
        <v>616</v>
      </c>
    </row>
    <row r="180" spans="1:65" s="2" customFormat="1" ht="18">
      <c r="A180" s="34"/>
      <c r="B180" s="35"/>
      <c r="C180" s="36"/>
      <c r="D180" s="197" t="s">
        <v>253</v>
      </c>
      <c r="E180" s="36"/>
      <c r="F180" s="198" t="s">
        <v>3982</v>
      </c>
      <c r="G180" s="36"/>
      <c r="H180" s="36"/>
      <c r="I180" s="199"/>
      <c r="J180" s="36"/>
      <c r="K180" s="36"/>
      <c r="L180" s="39"/>
      <c r="M180" s="200"/>
      <c r="N180" s="201"/>
      <c r="O180" s="71"/>
      <c r="P180" s="71"/>
      <c r="Q180" s="71"/>
      <c r="R180" s="71"/>
      <c r="S180" s="71"/>
      <c r="T180" s="72"/>
      <c r="U180" s="34"/>
      <c r="V180" s="34"/>
      <c r="W180" s="34"/>
      <c r="X180" s="34"/>
      <c r="Y180" s="34"/>
      <c r="Z180" s="34"/>
      <c r="AA180" s="34"/>
      <c r="AB180" s="34"/>
      <c r="AC180" s="34"/>
      <c r="AD180" s="34"/>
      <c r="AE180" s="34"/>
      <c r="AT180" s="17" t="s">
        <v>253</v>
      </c>
      <c r="AU180" s="17" t="s">
        <v>85</v>
      </c>
    </row>
    <row r="181" spans="1:65" s="2" customFormat="1" ht="37.75" customHeight="1">
      <c r="A181" s="34"/>
      <c r="B181" s="35"/>
      <c r="C181" s="184" t="s">
        <v>620</v>
      </c>
      <c r="D181" s="184" t="s">
        <v>248</v>
      </c>
      <c r="E181" s="185" t="s">
        <v>258</v>
      </c>
      <c r="F181" s="186" t="s">
        <v>4047</v>
      </c>
      <c r="G181" s="187" t="s">
        <v>416</v>
      </c>
      <c r="H181" s="188">
        <v>13</v>
      </c>
      <c r="I181" s="189"/>
      <c r="J181" s="190">
        <f>ROUND(I181*H181,2)</f>
        <v>0</v>
      </c>
      <c r="K181" s="186" t="s">
        <v>1</v>
      </c>
      <c r="L181" s="39"/>
      <c r="M181" s="191" t="s">
        <v>1</v>
      </c>
      <c r="N181" s="192" t="s">
        <v>42</v>
      </c>
      <c r="O181" s="71"/>
      <c r="P181" s="193">
        <f>O181*H181</f>
        <v>0</v>
      </c>
      <c r="Q181" s="193">
        <v>0</v>
      </c>
      <c r="R181" s="193">
        <f>Q181*H181</f>
        <v>0</v>
      </c>
      <c r="S181" s="193">
        <v>0</v>
      </c>
      <c r="T181" s="194">
        <f>S181*H181</f>
        <v>0</v>
      </c>
      <c r="U181" s="34"/>
      <c r="V181" s="34"/>
      <c r="W181" s="34"/>
      <c r="X181" s="34"/>
      <c r="Y181" s="34"/>
      <c r="Z181" s="34"/>
      <c r="AA181" s="34"/>
      <c r="AB181" s="34"/>
      <c r="AC181" s="34"/>
      <c r="AD181" s="34"/>
      <c r="AE181" s="34"/>
      <c r="AR181" s="195" t="s">
        <v>264</v>
      </c>
      <c r="AT181" s="195" t="s">
        <v>248</v>
      </c>
      <c r="AU181" s="195" t="s">
        <v>85</v>
      </c>
      <c r="AY181" s="17" t="s">
        <v>247</v>
      </c>
      <c r="BE181" s="196">
        <f>IF(N181="základní",J181,0)</f>
        <v>0</v>
      </c>
      <c r="BF181" s="196">
        <f>IF(N181="snížená",J181,0)</f>
        <v>0</v>
      </c>
      <c r="BG181" s="196">
        <f>IF(N181="zákl. přenesená",J181,0)</f>
        <v>0</v>
      </c>
      <c r="BH181" s="196">
        <f>IF(N181="sníž. přenesená",J181,0)</f>
        <v>0</v>
      </c>
      <c r="BI181" s="196">
        <f>IF(N181="nulová",J181,0)</f>
        <v>0</v>
      </c>
      <c r="BJ181" s="17" t="s">
        <v>85</v>
      </c>
      <c r="BK181" s="196">
        <f>ROUND(I181*H181,2)</f>
        <v>0</v>
      </c>
      <c r="BL181" s="17" t="s">
        <v>264</v>
      </c>
      <c r="BM181" s="195" t="s">
        <v>623</v>
      </c>
    </row>
    <row r="182" spans="1:65" s="2" customFormat="1" ht="18">
      <c r="A182" s="34"/>
      <c r="B182" s="35"/>
      <c r="C182" s="36"/>
      <c r="D182" s="197" t="s">
        <v>253</v>
      </c>
      <c r="E182" s="36"/>
      <c r="F182" s="198" t="s">
        <v>3982</v>
      </c>
      <c r="G182" s="36"/>
      <c r="H182" s="36"/>
      <c r="I182" s="199"/>
      <c r="J182" s="36"/>
      <c r="K182" s="36"/>
      <c r="L182" s="39"/>
      <c r="M182" s="200"/>
      <c r="N182" s="201"/>
      <c r="O182" s="71"/>
      <c r="P182" s="71"/>
      <c r="Q182" s="71"/>
      <c r="R182" s="71"/>
      <c r="S182" s="71"/>
      <c r="T182" s="72"/>
      <c r="U182" s="34"/>
      <c r="V182" s="34"/>
      <c r="W182" s="34"/>
      <c r="X182" s="34"/>
      <c r="Y182" s="34"/>
      <c r="Z182" s="34"/>
      <c r="AA182" s="34"/>
      <c r="AB182" s="34"/>
      <c r="AC182" s="34"/>
      <c r="AD182" s="34"/>
      <c r="AE182" s="34"/>
      <c r="AT182" s="17" t="s">
        <v>253</v>
      </c>
      <c r="AU182" s="17" t="s">
        <v>85</v>
      </c>
    </row>
    <row r="183" spans="1:65" s="2" customFormat="1" ht="24.15" customHeight="1">
      <c r="A183" s="34"/>
      <c r="B183" s="35"/>
      <c r="C183" s="184" t="s">
        <v>525</v>
      </c>
      <c r="D183" s="184" t="s">
        <v>248</v>
      </c>
      <c r="E183" s="185" t="s">
        <v>275</v>
      </c>
      <c r="F183" s="186" t="s">
        <v>4048</v>
      </c>
      <c r="G183" s="187" t="s">
        <v>416</v>
      </c>
      <c r="H183" s="188">
        <v>1</v>
      </c>
      <c r="I183" s="189"/>
      <c r="J183" s="190">
        <f>ROUND(I183*H183,2)</f>
        <v>0</v>
      </c>
      <c r="K183" s="186" t="s">
        <v>1</v>
      </c>
      <c r="L183" s="39"/>
      <c r="M183" s="191" t="s">
        <v>1</v>
      </c>
      <c r="N183" s="192" t="s">
        <v>42</v>
      </c>
      <c r="O183" s="71"/>
      <c r="P183" s="193">
        <f>O183*H183</f>
        <v>0</v>
      </c>
      <c r="Q183" s="193">
        <v>0</v>
      </c>
      <c r="R183" s="193">
        <f>Q183*H183</f>
        <v>0</v>
      </c>
      <c r="S183" s="193">
        <v>0</v>
      </c>
      <c r="T183" s="194">
        <f>S183*H183</f>
        <v>0</v>
      </c>
      <c r="U183" s="34"/>
      <c r="V183" s="34"/>
      <c r="W183" s="34"/>
      <c r="X183" s="34"/>
      <c r="Y183" s="34"/>
      <c r="Z183" s="34"/>
      <c r="AA183" s="34"/>
      <c r="AB183" s="34"/>
      <c r="AC183" s="34"/>
      <c r="AD183" s="34"/>
      <c r="AE183" s="34"/>
      <c r="AR183" s="195" t="s">
        <v>264</v>
      </c>
      <c r="AT183" s="195" t="s">
        <v>248</v>
      </c>
      <c r="AU183" s="195" t="s">
        <v>85</v>
      </c>
      <c r="AY183" s="17" t="s">
        <v>247</v>
      </c>
      <c r="BE183" s="196">
        <f>IF(N183="základní",J183,0)</f>
        <v>0</v>
      </c>
      <c r="BF183" s="196">
        <f>IF(N183="snížená",J183,0)</f>
        <v>0</v>
      </c>
      <c r="BG183" s="196">
        <f>IF(N183="zákl. přenesená",J183,0)</f>
        <v>0</v>
      </c>
      <c r="BH183" s="196">
        <f>IF(N183="sníž. přenesená",J183,0)</f>
        <v>0</v>
      </c>
      <c r="BI183" s="196">
        <f>IF(N183="nulová",J183,0)</f>
        <v>0</v>
      </c>
      <c r="BJ183" s="17" t="s">
        <v>85</v>
      </c>
      <c r="BK183" s="196">
        <f>ROUND(I183*H183,2)</f>
        <v>0</v>
      </c>
      <c r="BL183" s="17" t="s">
        <v>264</v>
      </c>
      <c r="BM183" s="195" t="s">
        <v>629</v>
      </c>
    </row>
    <row r="184" spans="1:65" s="2" customFormat="1" ht="18">
      <c r="A184" s="34"/>
      <c r="B184" s="35"/>
      <c r="C184" s="36"/>
      <c r="D184" s="197" t="s">
        <v>253</v>
      </c>
      <c r="E184" s="36"/>
      <c r="F184" s="198" t="s">
        <v>3982</v>
      </c>
      <c r="G184" s="36"/>
      <c r="H184" s="36"/>
      <c r="I184" s="199"/>
      <c r="J184" s="36"/>
      <c r="K184" s="36"/>
      <c r="L184" s="39"/>
      <c r="M184" s="200"/>
      <c r="N184" s="201"/>
      <c r="O184" s="71"/>
      <c r="P184" s="71"/>
      <c r="Q184" s="71"/>
      <c r="R184" s="71"/>
      <c r="S184" s="71"/>
      <c r="T184" s="72"/>
      <c r="U184" s="34"/>
      <c r="V184" s="34"/>
      <c r="W184" s="34"/>
      <c r="X184" s="34"/>
      <c r="Y184" s="34"/>
      <c r="Z184" s="34"/>
      <c r="AA184" s="34"/>
      <c r="AB184" s="34"/>
      <c r="AC184" s="34"/>
      <c r="AD184" s="34"/>
      <c r="AE184" s="34"/>
      <c r="AT184" s="17" t="s">
        <v>253</v>
      </c>
      <c r="AU184" s="17" t="s">
        <v>85</v>
      </c>
    </row>
    <row r="185" spans="1:65" s="2" customFormat="1" ht="33" customHeight="1">
      <c r="A185" s="34"/>
      <c r="B185" s="35"/>
      <c r="C185" s="184" t="s">
        <v>633</v>
      </c>
      <c r="D185" s="184" t="s">
        <v>248</v>
      </c>
      <c r="E185" s="185" t="s">
        <v>262</v>
      </c>
      <c r="F185" s="186" t="s">
        <v>4049</v>
      </c>
      <c r="G185" s="187" t="s">
        <v>416</v>
      </c>
      <c r="H185" s="188">
        <v>4</v>
      </c>
      <c r="I185" s="189"/>
      <c r="J185" s="190">
        <f>ROUND(I185*H185,2)</f>
        <v>0</v>
      </c>
      <c r="K185" s="186" t="s">
        <v>1</v>
      </c>
      <c r="L185" s="39"/>
      <c r="M185" s="191" t="s">
        <v>1</v>
      </c>
      <c r="N185" s="192" t="s">
        <v>42</v>
      </c>
      <c r="O185" s="71"/>
      <c r="P185" s="193">
        <f>O185*H185</f>
        <v>0</v>
      </c>
      <c r="Q185" s="193">
        <v>0</v>
      </c>
      <c r="R185" s="193">
        <f>Q185*H185</f>
        <v>0</v>
      </c>
      <c r="S185" s="193">
        <v>0</v>
      </c>
      <c r="T185" s="194">
        <f>S185*H185</f>
        <v>0</v>
      </c>
      <c r="U185" s="34"/>
      <c r="V185" s="34"/>
      <c r="W185" s="34"/>
      <c r="X185" s="34"/>
      <c r="Y185" s="34"/>
      <c r="Z185" s="34"/>
      <c r="AA185" s="34"/>
      <c r="AB185" s="34"/>
      <c r="AC185" s="34"/>
      <c r="AD185" s="34"/>
      <c r="AE185" s="34"/>
      <c r="AR185" s="195" t="s">
        <v>264</v>
      </c>
      <c r="AT185" s="195" t="s">
        <v>248</v>
      </c>
      <c r="AU185" s="195" t="s">
        <v>85</v>
      </c>
      <c r="AY185" s="17" t="s">
        <v>247</v>
      </c>
      <c r="BE185" s="196">
        <f>IF(N185="základní",J185,0)</f>
        <v>0</v>
      </c>
      <c r="BF185" s="196">
        <f>IF(N185="snížená",J185,0)</f>
        <v>0</v>
      </c>
      <c r="BG185" s="196">
        <f>IF(N185="zákl. přenesená",J185,0)</f>
        <v>0</v>
      </c>
      <c r="BH185" s="196">
        <f>IF(N185="sníž. přenesená",J185,0)</f>
        <v>0</v>
      </c>
      <c r="BI185" s="196">
        <f>IF(N185="nulová",J185,0)</f>
        <v>0</v>
      </c>
      <c r="BJ185" s="17" t="s">
        <v>85</v>
      </c>
      <c r="BK185" s="196">
        <f>ROUND(I185*H185,2)</f>
        <v>0</v>
      </c>
      <c r="BL185" s="17" t="s">
        <v>264</v>
      </c>
      <c r="BM185" s="195" t="s">
        <v>636</v>
      </c>
    </row>
    <row r="186" spans="1:65" s="2" customFormat="1" ht="18">
      <c r="A186" s="34"/>
      <c r="B186" s="35"/>
      <c r="C186" s="36"/>
      <c r="D186" s="197" t="s">
        <v>253</v>
      </c>
      <c r="E186" s="36"/>
      <c r="F186" s="198" t="s">
        <v>3982</v>
      </c>
      <c r="G186" s="36"/>
      <c r="H186" s="36"/>
      <c r="I186" s="199"/>
      <c r="J186" s="36"/>
      <c r="K186" s="36"/>
      <c r="L186" s="39"/>
      <c r="M186" s="200"/>
      <c r="N186" s="201"/>
      <c r="O186" s="71"/>
      <c r="P186" s="71"/>
      <c r="Q186" s="71"/>
      <c r="R186" s="71"/>
      <c r="S186" s="71"/>
      <c r="T186" s="72"/>
      <c r="U186" s="34"/>
      <c r="V186" s="34"/>
      <c r="W186" s="34"/>
      <c r="X186" s="34"/>
      <c r="Y186" s="34"/>
      <c r="Z186" s="34"/>
      <c r="AA186" s="34"/>
      <c r="AB186" s="34"/>
      <c r="AC186" s="34"/>
      <c r="AD186" s="34"/>
      <c r="AE186" s="34"/>
      <c r="AT186" s="17" t="s">
        <v>253</v>
      </c>
      <c r="AU186" s="17" t="s">
        <v>85</v>
      </c>
    </row>
    <row r="187" spans="1:65" s="2" customFormat="1" ht="16.5" customHeight="1">
      <c r="A187" s="34"/>
      <c r="B187" s="35"/>
      <c r="C187" s="184" t="s">
        <v>530</v>
      </c>
      <c r="D187" s="184" t="s">
        <v>248</v>
      </c>
      <c r="E187" s="185" t="s">
        <v>293</v>
      </c>
      <c r="F187" s="186" t="s">
        <v>4050</v>
      </c>
      <c r="G187" s="187" t="s">
        <v>416</v>
      </c>
      <c r="H187" s="188">
        <v>160</v>
      </c>
      <c r="I187" s="189"/>
      <c r="J187" s="190">
        <f>ROUND(I187*H187,2)</f>
        <v>0</v>
      </c>
      <c r="K187" s="186" t="s">
        <v>1</v>
      </c>
      <c r="L187" s="39"/>
      <c r="M187" s="191" t="s">
        <v>1</v>
      </c>
      <c r="N187" s="192" t="s">
        <v>42</v>
      </c>
      <c r="O187" s="71"/>
      <c r="P187" s="193">
        <f>O187*H187</f>
        <v>0</v>
      </c>
      <c r="Q187" s="193">
        <v>0</v>
      </c>
      <c r="R187" s="193">
        <f>Q187*H187</f>
        <v>0</v>
      </c>
      <c r="S187" s="193">
        <v>0</v>
      </c>
      <c r="T187" s="194">
        <f>S187*H187</f>
        <v>0</v>
      </c>
      <c r="U187" s="34"/>
      <c r="V187" s="34"/>
      <c r="W187" s="34"/>
      <c r="X187" s="34"/>
      <c r="Y187" s="34"/>
      <c r="Z187" s="34"/>
      <c r="AA187" s="34"/>
      <c r="AB187" s="34"/>
      <c r="AC187" s="34"/>
      <c r="AD187" s="34"/>
      <c r="AE187" s="34"/>
      <c r="AR187" s="195" t="s">
        <v>264</v>
      </c>
      <c r="AT187" s="195" t="s">
        <v>248</v>
      </c>
      <c r="AU187" s="195" t="s">
        <v>85</v>
      </c>
      <c r="AY187" s="17" t="s">
        <v>247</v>
      </c>
      <c r="BE187" s="196">
        <f>IF(N187="základní",J187,0)</f>
        <v>0</v>
      </c>
      <c r="BF187" s="196">
        <f>IF(N187="snížená",J187,0)</f>
        <v>0</v>
      </c>
      <c r="BG187" s="196">
        <f>IF(N187="zákl. přenesená",J187,0)</f>
        <v>0</v>
      </c>
      <c r="BH187" s="196">
        <f>IF(N187="sníž. přenesená",J187,0)</f>
        <v>0</v>
      </c>
      <c r="BI187" s="196">
        <f>IF(N187="nulová",J187,0)</f>
        <v>0</v>
      </c>
      <c r="BJ187" s="17" t="s">
        <v>85</v>
      </c>
      <c r="BK187" s="196">
        <f>ROUND(I187*H187,2)</f>
        <v>0</v>
      </c>
      <c r="BL187" s="17" t="s">
        <v>264</v>
      </c>
      <c r="BM187" s="195" t="s">
        <v>641</v>
      </c>
    </row>
    <row r="188" spans="1:65" s="2" customFormat="1" ht="18">
      <c r="A188" s="34"/>
      <c r="B188" s="35"/>
      <c r="C188" s="36"/>
      <c r="D188" s="197" t="s">
        <v>253</v>
      </c>
      <c r="E188" s="36"/>
      <c r="F188" s="198" t="s">
        <v>3982</v>
      </c>
      <c r="G188" s="36"/>
      <c r="H188" s="36"/>
      <c r="I188" s="199"/>
      <c r="J188" s="36"/>
      <c r="K188" s="36"/>
      <c r="L188" s="39"/>
      <c r="M188" s="200"/>
      <c r="N188" s="201"/>
      <c r="O188" s="71"/>
      <c r="P188" s="71"/>
      <c r="Q188" s="71"/>
      <c r="R188" s="71"/>
      <c r="S188" s="71"/>
      <c r="T188" s="72"/>
      <c r="U188" s="34"/>
      <c r="V188" s="34"/>
      <c r="W188" s="34"/>
      <c r="X188" s="34"/>
      <c r="Y188" s="34"/>
      <c r="Z188" s="34"/>
      <c r="AA188" s="34"/>
      <c r="AB188" s="34"/>
      <c r="AC188" s="34"/>
      <c r="AD188" s="34"/>
      <c r="AE188" s="34"/>
      <c r="AT188" s="17" t="s">
        <v>253</v>
      </c>
      <c r="AU188" s="17" t="s">
        <v>85</v>
      </c>
    </row>
    <row r="189" spans="1:65" s="2" customFormat="1" ht="16.5" customHeight="1">
      <c r="A189" s="34"/>
      <c r="B189" s="35"/>
      <c r="C189" s="184" t="s">
        <v>644</v>
      </c>
      <c r="D189" s="184" t="s">
        <v>248</v>
      </c>
      <c r="E189" s="185" t="s">
        <v>271</v>
      </c>
      <c r="F189" s="186" t="s">
        <v>4051</v>
      </c>
      <c r="G189" s="187" t="s">
        <v>416</v>
      </c>
      <c r="H189" s="188">
        <v>160</v>
      </c>
      <c r="I189" s="189"/>
      <c r="J189" s="190">
        <f>ROUND(I189*H189,2)</f>
        <v>0</v>
      </c>
      <c r="K189" s="186" t="s">
        <v>1</v>
      </c>
      <c r="L189" s="39"/>
      <c r="M189" s="191" t="s">
        <v>1</v>
      </c>
      <c r="N189" s="192" t="s">
        <v>42</v>
      </c>
      <c r="O189" s="71"/>
      <c r="P189" s="193">
        <f>O189*H189</f>
        <v>0</v>
      </c>
      <c r="Q189" s="193">
        <v>0</v>
      </c>
      <c r="R189" s="193">
        <f>Q189*H189</f>
        <v>0</v>
      </c>
      <c r="S189" s="193">
        <v>0</v>
      </c>
      <c r="T189" s="194">
        <f>S189*H189</f>
        <v>0</v>
      </c>
      <c r="U189" s="34"/>
      <c r="V189" s="34"/>
      <c r="W189" s="34"/>
      <c r="X189" s="34"/>
      <c r="Y189" s="34"/>
      <c r="Z189" s="34"/>
      <c r="AA189" s="34"/>
      <c r="AB189" s="34"/>
      <c r="AC189" s="34"/>
      <c r="AD189" s="34"/>
      <c r="AE189" s="34"/>
      <c r="AR189" s="195" t="s">
        <v>264</v>
      </c>
      <c r="AT189" s="195" t="s">
        <v>248</v>
      </c>
      <c r="AU189" s="195" t="s">
        <v>85</v>
      </c>
      <c r="AY189" s="17" t="s">
        <v>247</v>
      </c>
      <c r="BE189" s="196">
        <f>IF(N189="základní",J189,0)</f>
        <v>0</v>
      </c>
      <c r="BF189" s="196">
        <f>IF(N189="snížená",J189,0)</f>
        <v>0</v>
      </c>
      <c r="BG189" s="196">
        <f>IF(N189="zákl. přenesená",J189,0)</f>
        <v>0</v>
      </c>
      <c r="BH189" s="196">
        <f>IF(N189="sníž. přenesená",J189,0)</f>
        <v>0</v>
      </c>
      <c r="BI189" s="196">
        <f>IF(N189="nulová",J189,0)</f>
        <v>0</v>
      </c>
      <c r="BJ189" s="17" t="s">
        <v>85</v>
      </c>
      <c r="BK189" s="196">
        <f>ROUND(I189*H189,2)</f>
        <v>0</v>
      </c>
      <c r="BL189" s="17" t="s">
        <v>264</v>
      </c>
      <c r="BM189" s="195" t="s">
        <v>647</v>
      </c>
    </row>
    <row r="190" spans="1:65" s="2" customFormat="1" ht="18">
      <c r="A190" s="34"/>
      <c r="B190" s="35"/>
      <c r="C190" s="36"/>
      <c r="D190" s="197" t="s">
        <v>253</v>
      </c>
      <c r="E190" s="36"/>
      <c r="F190" s="198" t="s">
        <v>3982</v>
      </c>
      <c r="G190" s="36"/>
      <c r="H190" s="36"/>
      <c r="I190" s="199"/>
      <c r="J190" s="36"/>
      <c r="K190" s="36"/>
      <c r="L190" s="39"/>
      <c r="M190" s="200"/>
      <c r="N190" s="201"/>
      <c r="O190" s="71"/>
      <c r="P190" s="71"/>
      <c r="Q190" s="71"/>
      <c r="R190" s="71"/>
      <c r="S190" s="71"/>
      <c r="T190" s="72"/>
      <c r="U190" s="34"/>
      <c r="V190" s="34"/>
      <c r="W190" s="34"/>
      <c r="X190" s="34"/>
      <c r="Y190" s="34"/>
      <c r="Z190" s="34"/>
      <c r="AA190" s="34"/>
      <c r="AB190" s="34"/>
      <c r="AC190" s="34"/>
      <c r="AD190" s="34"/>
      <c r="AE190" s="34"/>
      <c r="AT190" s="17" t="s">
        <v>253</v>
      </c>
      <c r="AU190" s="17" t="s">
        <v>85</v>
      </c>
    </row>
    <row r="191" spans="1:65" s="2" customFormat="1" ht="16.5" customHeight="1">
      <c r="A191" s="34"/>
      <c r="B191" s="35"/>
      <c r="C191" s="184" t="s">
        <v>539</v>
      </c>
      <c r="D191" s="184" t="s">
        <v>248</v>
      </c>
      <c r="E191" s="185" t="s">
        <v>299</v>
      </c>
      <c r="F191" s="186" t="s">
        <v>4052</v>
      </c>
      <c r="G191" s="187" t="s">
        <v>416</v>
      </c>
      <c r="H191" s="188">
        <v>30</v>
      </c>
      <c r="I191" s="189"/>
      <c r="J191" s="190">
        <f>ROUND(I191*H191,2)</f>
        <v>0</v>
      </c>
      <c r="K191" s="186" t="s">
        <v>1</v>
      </c>
      <c r="L191" s="39"/>
      <c r="M191" s="191" t="s">
        <v>1</v>
      </c>
      <c r="N191" s="192" t="s">
        <v>42</v>
      </c>
      <c r="O191" s="71"/>
      <c r="P191" s="193">
        <f>O191*H191</f>
        <v>0</v>
      </c>
      <c r="Q191" s="193">
        <v>0</v>
      </c>
      <c r="R191" s="193">
        <f>Q191*H191</f>
        <v>0</v>
      </c>
      <c r="S191" s="193">
        <v>0</v>
      </c>
      <c r="T191" s="194">
        <f>S191*H191</f>
        <v>0</v>
      </c>
      <c r="U191" s="34"/>
      <c r="V191" s="34"/>
      <c r="W191" s="34"/>
      <c r="X191" s="34"/>
      <c r="Y191" s="34"/>
      <c r="Z191" s="34"/>
      <c r="AA191" s="34"/>
      <c r="AB191" s="34"/>
      <c r="AC191" s="34"/>
      <c r="AD191" s="34"/>
      <c r="AE191" s="34"/>
      <c r="AR191" s="195" t="s">
        <v>264</v>
      </c>
      <c r="AT191" s="195" t="s">
        <v>248</v>
      </c>
      <c r="AU191" s="195" t="s">
        <v>85</v>
      </c>
      <c r="AY191" s="17" t="s">
        <v>247</v>
      </c>
      <c r="BE191" s="196">
        <f>IF(N191="základní",J191,0)</f>
        <v>0</v>
      </c>
      <c r="BF191" s="196">
        <f>IF(N191="snížená",J191,0)</f>
        <v>0</v>
      </c>
      <c r="BG191" s="196">
        <f>IF(N191="zákl. přenesená",J191,0)</f>
        <v>0</v>
      </c>
      <c r="BH191" s="196">
        <f>IF(N191="sníž. přenesená",J191,0)</f>
        <v>0</v>
      </c>
      <c r="BI191" s="196">
        <f>IF(N191="nulová",J191,0)</f>
        <v>0</v>
      </c>
      <c r="BJ191" s="17" t="s">
        <v>85</v>
      </c>
      <c r="BK191" s="196">
        <f>ROUND(I191*H191,2)</f>
        <v>0</v>
      </c>
      <c r="BL191" s="17" t="s">
        <v>264</v>
      </c>
      <c r="BM191" s="195" t="s">
        <v>651</v>
      </c>
    </row>
    <row r="192" spans="1:65" s="2" customFormat="1" ht="18">
      <c r="A192" s="34"/>
      <c r="B192" s="35"/>
      <c r="C192" s="36"/>
      <c r="D192" s="197" t="s">
        <v>253</v>
      </c>
      <c r="E192" s="36"/>
      <c r="F192" s="198" t="s">
        <v>3982</v>
      </c>
      <c r="G192" s="36"/>
      <c r="H192" s="36"/>
      <c r="I192" s="199"/>
      <c r="J192" s="36"/>
      <c r="K192" s="36"/>
      <c r="L192" s="39"/>
      <c r="M192" s="200"/>
      <c r="N192" s="201"/>
      <c r="O192" s="71"/>
      <c r="P192" s="71"/>
      <c r="Q192" s="71"/>
      <c r="R192" s="71"/>
      <c r="S192" s="71"/>
      <c r="T192" s="72"/>
      <c r="U192" s="34"/>
      <c r="V192" s="34"/>
      <c r="W192" s="34"/>
      <c r="X192" s="34"/>
      <c r="Y192" s="34"/>
      <c r="Z192" s="34"/>
      <c r="AA192" s="34"/>
      <c r="AB192" s="34"/>
      <c r="AC192" s="34"/>
      <c r="AD192" s="34"/>
      <c r="AE192" s="34"/>
      <c r="AT192" s="17" t="s">
        <v>253</v>
      </c>
      <c r="AU192" s="17" t="s">
        <v>85</v>
      </c>
    </row>
    <row r="193" spans="1:65" s="2" customFormat="1" ht="44.25" customHeight="1">
      <c r="A193" s="34"/>
      <c r="B193" s="35"/>
      <c r="C193" s="184" t="s">
        <v>653</v>
      </c>
      <c r="D193" s="184" t="s">
        <v>248</v>
      </c>
      <c r="E193" s="185" t="s">
        <v>279</v>
      </c>
      <c r="F193" s="186" t="s">
        <v>3993</v>
      </c>
      <c r="G193" s="187" t="s">
        <v>698</v>
      </c>
      <c r="H193" s="188">
        <v>60</v>
      </c>
      <c r="I193" s="189"/>
      <c r="J193" s="190">
        <f>ROUND(I193*H193,2)</f>
        <v>0</v>
      </c>
      <c r="K193" s="186" t="s">
        <v>1</v>
      </c>
      <c r="L193" s="39"/>
      <c r="M193" s="191" t="s">
        <v>1</v>
      </c>
      <c r="N193" s="192" t="s">
        <v>42</v>
      </c>
      <c r="O193" s="71"/>
      <c r="P193" s="193">
        <f>O193*H193</f>
        <v>0</v>
      </c>
      <c r="Q193" s="193">
        <v>0</v>
      </c>
      <c r="R193" s="193">
        <f>Q193*H193</f>
        <v>0</v>
      </c>
      <c r="S193" s="193">
        <v>0</v>
      </c>
      <c r="T193" s="194">
        <f>S193*H193</f>
        <v>0</v>
      </c>
      <c r="U193" s="34"/>
      <c r="V193" s="34"/>
      <c r="W193" s="34"/>
      <c r="X193" s="34"/>
      <c r="Y193" s="34"/>
      <c r="Z193" s="34"/>
      <c r="AA193" s="34"/>
      <c r="AB193" s="34"/>
      <c r="AC193" s="34"/>
      <c r="AD193" s="34"/>
      <c r="AE193" s="34"/>
      <c r="AR193" s="195" t="s">
        <v>264</v>
      </c>
      <c r="AT193" s="195" t="s">
        <v>248</v>
      </c>
      <c r="AU193" s="195" t="s">
        <v>85</v>
      </c>
      <c r="AY193" s="17" t="s">
        <v>247</v>
      </c>
      <c r="BE193" s="196">
        <f>IF(N193="základní",J193,0)</f>
        <v>0</v>
      </c>
      <c r="BF193" s="196">
        <f>IF(N193="snížená",J193,0)</f>
        <v>0</v>
      </c>
      <c r="BG193" s="196">
        <f>IF(N193="zákl. přenesená",J193,0)</f>
        <v>0</v>
      </c>
      <c r="BH193" s="196">
        <f>IF(N193="sníž. přenesená",J193,0)</f>
        <v>0</v>
      </c>
      <c r="BI193" s="196">
        <f>IF(N193="nulová",J193,0)</f>
        <v>0</v>
      </c>
      <c r="BJ193" s="17" t="s">
        <v>85</v>
      </c>
      <c r="BK193" s="196">
        <f>ROUND(I193*H193,2)</f>
        <v>0</v>
      </c>
      <c r="BL193" s="17" t="s">
        <v>264</v>
      </c>
      <c r="BM193" s="195" t="s">
        <v>656</v>
      </c>
    </row>
    <row r="194" spans="1:65" s="2" customFormat="1" ht="18">
      <c r="A194" s="34"/>
      <c r="B194" s="35"/>
      <c r="C194" s="36"/>
      <c r="D194" s="197" t="s">
        <v>253</v>
      </c>
      <c r="E194" s="36"/>
      <c r="F194" s="198" t="s">
        <v>3982</v>
      </c>
      <c r="G194" s="36"/>
      <c r="H194" s="36"/>
      <c r="I194" s="199"/>
      <c r="J194" s="36"/>
      <c r="K194" s="36"/>
      <c r="L194" s="39"/>
      <c r="M194" s="200"/>
      <c r="N194" s="201"/>
      <c r="O194" s="71"/>
      <c r="P194" s="71"/>
      <c r="Q194" s="71"/>
      <c r="R194" s="71"/>
      <c r="S194" s="71"/>
      <c r="T194" s="72"/>
      <c r="U194" s="34"/>
      <c r="V194" s="34"/>
      <c r="W194" s="34"/>
      <c r="X194" s="34"/>
      <c r="Y194" s="34"/>
      <c r="Z194" s="34"/>
      <c r="AA194" s="34"/>
      <c r="AB194" s="34"/>
      <c r="AC194" s="34"/>
      <c r="AD194" s="34"/>
      <c r="AE194" s="34"/>
      <c r="AT194" s="17" t="s">
        <v>253</v>
      </c>
      <c r="AU194" s="17" t="s">
        <v>85</v>
      </c>
    </row>
    <row r="195" spans="1:65" s="2" customFormat="1" ht="44.25" customHeight="1">
      <c r="A195" s="34"/>
      <c r="B195" s="35"/>
      <c r="C195" s="184" t="s">
        <v>543</v>
      </c>
      <c r="D195" s="184" t="s">
        <v>248</v>
      </c>
      <c r="E195" s="185" t="s">
        <v>305</v>
      </c>
      <c r="F195" s="186" t="s">
        <v>4053</v>
      </c>
      <c r="G195" s="187" t="s">
        <v>698</v>
      </c>
      <c r="H195" s="188">
        <v>250</v>
      </c>
      <c r="I195" s="189"/>
      <c r="J195" s="190">
        <f>ROUND(I195*H195,2)</f>
        <v>0</v>
      </c>
      <c r="K195" s="186" t="s">
        <v>1</v>
      </c>
      <c r="L195" s="39"/>
      <c r="M195" s="191" t="s">
        <v>1</v>
      </c>
      <c r="N195" s="192" t="s">
        <v>42</v>
      </c>
      <c r="O195" s="71"/>
      <c r="P195" s="193">
        <f>O195*H195</f>
        <v>0</v>
      </c>
      <c r="Q195" s="193">
        <v>0</v>
      </c>
      <c r="R195" s="193">
        <f>Q195*H195</f>
        <v>0</v>
      </c>
      <c r="S195" s="193">
        <v>0</v>
      </c>
      <c r="T195" s="194">
        <f>S195*H195</f>
        <v>0</v>
      </c>
      <c r="U195" s="34"/>
      <c r="V195" s="34"/>
      <c r="W195" s="34"/>
      <c r="X195" s="34"/>
      <c r="Y195" s="34"/>
      <c r="Z195" s="34"/>
      <c r="AA195" s="34"/>
      <c r="AB195" s="34"/>
      <c r="AC195" s="34"/>
      <c r="AD195" s="34"/>
      <c r="AE195" s="34"/>
      <c r="AR195" s="195" t="s">
        <v>264</v>
      </c>
      <c r="AT195" s="195" t="s">
        <v>248</v>
      </c>
      <c r="AU195" s="195" t="s">
        <v>85</v>
      </c>
      <c r="AY195" s="17" t="s">
        <v>247</v>
      </c>
      <c r="BE195" s="196">
        <f>IF(N195="základní",J195,0)</f>
        <v>0</v>
      </c>
      <c r="BF195" s="196">
        <f>IF(N195="snížená",J195,0)</f>
        <v>0</v>
      </c>
      <c r="BG195" s="196">
        <f>IF(N195="zákl. přenesená",J195,0)</f>
        <v>0</v>
      </c>
      <c r="BH195" s="196">
        <f>IF(N195="sníž. přenesená",J195,0)</f>
        <v>0</v>
      </c>
      <c r="BI195" s="196">
        <f>IF(N195="nulová",J195,0)</f>
        <v>0</v>
      </c>
      <c r="BJ195" s="17" t="s">
        <v>85</v>
      </c>
      <c r="BK195" s="196">
        <f>ROUND(I195*H195,2)</f>
        <v>0</v>
      </c>
      <c r="BL195" s="17" t="s">
        <v>264</v>
      </c>
      <c r="BM195" s="195" t="s">
        <v>666</v>
      </c>
    </row>
    <row r="196" spans="1:65" s="2" customFormat="1" ht="18">
      <c r="A196" s="34"/>
      <c r="B196" s="35"/>
      <c r="C196" s="36"/>
      <c r="D196" s="197" t="s">
        <v>253</v>
      </c>
      <c r="E196" s="36"/>
      <c r="F196" s="198" t="s">
        <v>3982</v>
      </c>
      <c r="G196" s="36"/>
      <c r="H196" s="36"/>
      <c r="I196" s="199"/>
      <c r="J196" s="36"/>
      <c r="K196" s="36"/>
      <c r="L196" s="39"/>
      <c r="M196" s="200"/>
      <c r="N196" s="201"/>
      <c r="O196" s="71"/>
      <c r="P196" s="71"/>
      <c r="Q196" s="71"/>
      <c r="R196" s="71"/>
      <c r="S196" s="71"/>
      <c r="T196" s="72"/>
      <c r="U196" s="34"/>
      <c r="V196" s="34"/>
      <c r="W196" s="34"/>
      <c r="X196" s="34"/>
      <c r="Y196" s="34"/>
      <c r="Z196" s="34"/>
      <c r="AA196" s="34"/>
      <c r="AB196" s="34"/>
      <c r="AC196" s="34"/>
      <c r="AD196" s="34"/>
      <c r="AE196" s="34"/>
      <c r="AT196" s="17" t="s">
        <v>253</v>
      </c>
      <c r="AU196" s="17" t="s">
        <v>85</v>
      </c>
    </row>
    <row r="197" spans="1:65" s="2" customFormat="1" ht="33" customHeight="1">
      <c r="A197" s="34"/>
      <c r="B197" s="35"/>
      <c r="C197" s="184" t="s">
        <v>680</v>
      </c>
      <c r="D197" s="184" t="s">
        <v>248</v>
      </c>
      <c r="E197" s="185" t="s">
        <v>291</v>
      </c>
      <c r="F197" s="186" t="s">
        <v>4054</v>
      </c>
      <c r="G197" s="187" t="s">
        <v>698</v>
      </c>
      <c r="H197" s="188">
        <v>20</v>
      </c>
      <c r="I197" s="189"/>
      <c r="J197" s="190">
        <f>ROUND(I197*H197,2)</f>
        <v>0</v>
      </c>
      <c r="K197" s="186" t="s">
        <v>1</v>
      </c>
      <c r="L197" s="39"/>
      <c r="M197" s="191" t="s">
        <v>1</v>
      </c>
      <c r="N197" s="192" t="s">
        <v>42</v>
      </c>
      <c r="O197" s="71"/>
      <c r="P197" s="193">
        <f>O197*H197</f>
        <v>0</v>
      </c>
      <c r="Q197" s="193">
        <v>0</v>
      </c>
      <c r="R197" s="193">
        <f>Q197*H197</f>
        <v>0</v>
      </c>
      <c r="S197" s="193">
        <v>0</v>
      </c>
      <c r="T197" s="194">
        <f>S197*H197</f>
        <v>0</v>
      </c>
      <c r="U197" s="34"/>
      <c r="V197" s="34"/>
      <c r="W197" s="34"/>
      <c r="X197" s="34"/>
      <c r="Y197" s="34"/>
      <c r="Z197" s="34"/>
      <c r="AA197" s="34"/>
      <c r="AB197" s="34"/>
      <c r="AC197" s="34"/>
      <c r="AD197" s="34"/>
      <c r="AE197" s="34"/>
      <c r="AR197" s="195" t="s">
        <v>264</v>
      </c>
      <c r="AT197" s="195" t="s">
        <v>248</v>
      </c>
      <c r="AU197" s="195" t="s">
        <v>85</v>
      </c>
      <c r="AY197" s="17" t="s">
        <v>247</v>
      </c>
      <c r="BE197" s="196">
        <f>IF(N197="základní",J197,0)</f>
        <v>0</v>
      </c>
      <c r="BF197" s="196">
        <f>IF(N197="snížená",J197,0)</f>
        <v>0</v>
      </c>
      <c r="BG197" s="196">
        <f>IF(N197="zákl. přenesená",J197,0)</f>
        <v>0</v>
      </c>
      <c r="BH197" s="196">
        <f>IF(N197="sníž. přenesená",J197,0)</f>
        <v>0</v>
      </c>
      <c r="BI197" s="196">
        <f>IF(N197="nulová",J197,0)</f>
        <v>0</v>
      </c>
      <c r="BJ197" s="17" t="s">
        <v>85</v>
      </c>
      <c r="BK197" s="196">
        <f>ROUND(I197*H197,2)</f>
        <v>0</v>
      </c>
      <c r="BL197" s="17" t="s">
        <v>264</v>
      </c>
      <c r="BM197" s="195" t="s">
        <v>683</v>
      </c>
    </row>
    <row r="198" spans="1:65" s="2" customFormat="1" ht="18">
      <c r="A198" s="34"/>
      <c r="B198" s="35"/>
      <c r="C198" s="36"/>
      <c r="D198" s="197" t="s">
        <v>253</v>
      </c>
      <c r="E198" s="36"/>
      <c r="F198" s="198" t="s">
        <v>3982</v>
      </c>
      <c r="G198" s="36"/>
      <c r="H198" s="36"/>
      <c r="I198" s="199"/>
      <c r="J198" s="36"/>
      <c r="K198" s="36"/>
      <c r="L198" s="39"/>
      <c r="M198" s="200"/>
      <c r="N198" s="201"/>
      <c r="O198" s="71"/>
      <c r="P198" s="71"/>
      <c r="Q198" s="71"/>
      <c r="R198" s="71"/>
      <c r="S198" s="71"/>
      <c r="T198" s="72"/>
      <c r="U198" s="34"/>
      <c r="V198" s="34"/>
      <c r="W198" s="34"/>
      <c r="X198" s="34"/>
      <c r="Y198" s="34"/>
      <c r="Z198" s="34"/>
      <c r="AA198" s="34"/>
      <c r="AB198" s="34"/>
      <c r="AC198" s="34"/>
      <c r="AD198" s="34"/>
      <c r="AE198" s="34"/>
      <c r="AT198" s="17" t="s">
        <v>253</v>
      </c>
      <c r="AU198" s="17" t="s">
        <v>85</v>
      </c>
    </row>
    <row r="199" spans="1:65" s="2" customFormat="1" ht="33" customHeight="1">
      <c r="A199" s="34"/>
      <c r="B199" s="35"/>
      <c r="C199" s="184" t="s">
        <v>548</v>
      </c>
      <c r="D199" s="184" t="s">
        <v>248</v>
      </c>
      <c r="E199" s="185" t="s">
        <v>313</v>
      </c>
      <c r="F199" s="186" t="s">
        <v>4055</v>
      </c>
      <c r="G199" s="187" t="s">
        <v>698</v>
      </c>
      <c r="H199" s="188">
        <v>45</v>
      </c>
      <c r="I199" s="189"/>
      <c r="J199" s="190">
        <f>ROUND(I199*H199,2)</f>
        <v>0</v>
      </c>
      <c r="K199" s="186" t="s">
        <v>1</v>
      </c>
      <c r="L199" s="39"/>
      <c r="M199" s="191" t="s">
        <v>1</v>
      </c>
      <c r="N199" s="192" t="s">
        <v>42</v>
      </c>
      <c r="O199" s="71"/>
      <c r="P199" s="193">
        <f>O199*H199</f>
        <v>0</v>
      </c>
      <c r="Q199" s="193">
        <v>0</v>
      </c>
      <c r="R199" s="193">
        <f>Q199*H199</f>
        <v>0</v>
      </c>
      <c r="S199" s="193">
        <v>0</v>
      </c>
      <c r="T199" s="194">
        <f>S199*H199</f>
        <v>0</v>
      </c>
      <c r="U199" s="34"/>
      <c r="V199" s="34"/>
      <c r="W199" s="34"/>
      <c r="X199" s="34"/>
      <c r="Y199" s="34"/>
      <c r="Z199" s="34"/>
      <c r="AA199" s="34"/>
      <c r="AB199" s="34"/>
      <c r="AC199" s="34"/>
      <c r="AD199" s="34"/>
      <c r="AE199" s="34"/>
      <c r="AR199" s="195" t="s">
        <v>264</v>
      </c>
      <c r="AT199" s="195" t="s">
        <v>248</v>
      </c>
      <c r="AU199" s="195" t="s">
        <v>85</v>
      </c>
      <c r="AY199" s="17" t="s">
        <v>247</v>
      </c>
      <c r="BE199" s="196">
        <f>IF(N199="základní",J199,0)</f>
        <v>0</v>
      </c>
      <c r="BF199" s="196">
        <f>IF(N199="snížená",J199,0)</f>
        <v>0</v>
      </c>
      <c r="BG199" s="196">
        <f>IF(N199="zákl. přenesená",J199,0)</f>
        <v>0</v>
      </c>
      <c r="BH199" s="196">
        <f>IF(N199="sníž. přenesená",J199,0)</f>
        <v>0</v>
      </c>
      <c r="BI199" s="196">
        <f>IF(N199="nulová",J199,0)</f>
        <v>0</v>
      </c>
      <c r="BJ199" s="17" t="s">
        <v>85</v>
      </c>
      <c r="BK199" s="196">
        <f>ROUND(I199*H199,2)</f>
        <v>0</v>
      </c>
      <c r="BL199" s="17" t="s">
        <v>264</v>
      </c>
      <c r="BM199" s="195" t="s">
        <v>691</v>
      </c>
    </row>
    <row r="200" spans="1:65" s="2" customFormat="1" ht="18">
      <c r="A200" s="34"/>
      <c r="B200" s="35"/>
      <c r="C200" s="36"/>
      <c r="D200" s="197" t="s">
        <v>253</v>
      </c>
      <c r="E200" s="36"/>
      <c r="F200" s="198" t="s">
        <v>3982</v>
      </c>
      <c r="G200" s="36"/>
      <c r="H200" s="36"/>
      <c r="I200" s="199"/>
      <c r="J200" s="36"/>
      <c r="K200" s="36"/>
      <c r="L200" s="39"/>
      <c r="M200" s="200"/>
      <c r="N200" s="201"/>
      <c r="O200" s="71"/>
      <c r="P200" s="71"/>
      <c r="Q200" s="71"/>
      <c r="R200" s="71"/>
      <c r="S200" s="71"/>
      <c r="T200" s="72"/>
      <c r="U200" s="34"/>
      <c r="V200" s="34"/>
      <c r="W200" s="34"/>
      <c r="X200" s="34"/>
      <c r="Y200" s="34"/>
      <c r="Z200" s="34"/>
      <c r="AA200" s="34"/>
      <c r="AB200" s="34"/>
      <c r="AC200" s="34"/>
      <c r="AD200" s="34"/>
      <c r="AE200" s="34"/>
      <c r="AT200" s="17" t="s">
        <v>253</v>
      </c>
      <c r="AU200" s="17" t="s">
        <v>85</v>
      </c>
    </row>
    <row r="201" spans="1:65" s="2" customFormat="1" ht="44.25" customHeight="1">
      <c r="A201" s="34"/>
      <c r="B201" s="35"/>
      <c r="C201" s="184" t="s">
        <v>695</v>
      </c>
      <c r="D201" s="184" t="s">
        <v>248</v>
      </c>
      <c r="E201" s="185" t="s">
        <v>296</v>
      </c>
      <c r="F201" s="186" t="s">
        <v>4056</v>
      </c>
      <c r="G201" s="187" t="s">
        <v>698</v>
      </c>
      <c r="H201" s="188">
        <v>40</v>
      </c>
      <c r="I201" s="189"/>
      <c r="J201" s="190">
        <f>ROUND(I201*H201,2)</f>
        <v>0</v>
      </c>
      <c r="K201" s="186" t="s">
        <v>1</v>
      </c>
      <c r="L201" s="39"/>
      <c r="M201" s="191" t="s">
        <v>1</v>
      </c>
      <c r="N201" s="192" t="s">
        <v>42</v>
      </c>
      <c r="O201" s="71"/>
      <c r="P201" s="193">
        <f>O201*H201</f>
        <v>0</v>
      </c>
      <c r="Q201" s="193">
        <v>0</v>
      </c>
      <c r="R201" s="193">
        <f>Q201*H201</f>
        <v>0</v>
      </c>
      <c r="S201" s="193">
        <v>0</v>
      </c>
      <c r="T201" s="194">
        <f>S201*H201</f>
        <v>0</v>
      </c>
      <c r="U201" s="34"/>
      <c r="V201" s="34"/>
      <c r="W201" s="34"/>
      <c r="X201" s="34"/>
      <c r="Y201" s="34"/>
      <c r="Z201" s="34"/>
      <c r="AA201" s="34"/>
      <c r="AB201" s="34"/>
      <c r="AC201" s="34"/>
      <c r="AD201" s="34"/>
      <c r="AE201" s="34"/>
      <c r="AR201" s="195" t="s">
        <v>264</v>
      </c>
      <c r="AT201" s="195" t="s">
        <v>248</v>
      </c>
      <c r="AU201" s="195" t="s">
        <v>85</v>
      </c>
      <c r="AY201" s="17" t="s">
        <v>247</v>
      </c>
      <c r="BE201" s="196">
        <f>IF(N201="základní",J201,0)</f>
        <v>0</v>
      </c>
      <c r="BF201" s="196">
        <f>IF(N201="snížená",J201,0)</f>
        <v>0</v>
      </c>
      <c r="BG201" s="196">
        <f>IF(N201="zákl. přenesená",J201,0)</f>
        <v>0</v>
      </c>
      <c r="BH201" s="196">
        <f>IF(N201="sníž. přenesená",J201,0)</f>
        <v>0</v>
      </c>
      <c r="BI201" s="196">
        <f>IF(N201="nulová",J201,0)</f>
        <v>0</v>
      </c>
      <c r="BJ201" s="17" t="s">
        <v>85</v>
      </c>
      <c r="BK201" s="196">
        <f>ROUND(I201*H201,2)</f>
        <v>0</v>
      </c>
      <c r="BL201" s="17" t="s">
        <v>264</v>
      </c>
      <c r="BM201" s="195" t="s">
        <v>699</v>
      </c>
    </row>
    <row r="202" spans="1:65" s="2" customFormat="1" ht="18">
      <c r="A202" s="34"/>
      <c r="B202" s="35"/>
      <c r="C202" s="36"/>
      <c r="D202" s="197" t="s">
        <v>253</v>
      </c>
      <c r="E202" s="36"/>
      <c r="F202" s="198" t="s">
        <v>3982</v>
      </c>
      <c r="G202" s="36"/>
      <c r="H202" s="36"/>
      <c r="I202" s="199"/>
      <c r="J202" s="36"/>
      <c r="K202" s="36"/>
      <c r="L202" s="39"/>
      <c r="M202" s="200"/>
      <c r="N202" s="201"/>
      <c r="O202" s="71"/>
      <c r="P202" s="71"/>
      <c r="Q202" s="71"/>
      <c r="R202" s="71"/>
      <c r="S202" s="71"/>
      <c r="T202" s="72"/>
      <c r="U202" s="34"/>
      <c r="V202" s="34"/>
      <c r="W202" s="34"/>
      <c r="X202" s="34"/>
      <c r="Y202" s="34"/>
      <c r="Z202" s="34"/>
      <c r="AA202" s="34"/>
      <c r="AB202" s="34"/>
      <c r="AC202" s="34"/>
      <c r="AD202" s="34"/>
      <c r="AE202" s="34"/>
      <c r="AT202" s="17" t="s">
        <v>253</v>
      </c>
      <c r="AU202" s="17" t="s">
        <v>85</v>
      </c>
    </row>
    <row r="203" spans="1:65" s="2" customFormat="1" ht="24.15" customHeight="1">
      <c r="A203" s="34"/>
      <c r="B203" s="35"/>
      <c r="C203" s="184" t="s">
        <v>553</v>
      </c>
      <c r="D203" s="184" t="s">
        <v>248</v>
      </c>
      <c r="E203" s="185" t="s">
        <v>8</v>
      </c>
      <c r="F203" s="186" t="s">
        <v>4057</v>
      </c>
      <c r="G203" s="187" t="s">
        <v>698</v>
      </c>
      <c r="H203" s="188">
        <v>10</v>
      </c>
      <c r="I203" s="189"/>
      <c r="J203" s="190">
        <f>ROUND(I203*H203,2)</f>
        <v>0</v>
      </c>
      <c r="K203" s="186" t="s">
        <v>1</v>
      </c>
      <c r="L203" s="39"/>
      <c r="M203" s="191" t="s">
        <v>1</v>
      </c>
      <c r="N203" s="192" t="s">
        <v>42</v>
      </c>
      <c r="O203" s="71"/>
      <c r="P203" s="193">
        <f>O203*H203</f>
        <v>0</v>
      </c>
      <c r="Q203" s="193">
        <v>0</v>
      </c>
      <c r="R203" s="193">
        <f>Q203*H203</f>
        <v>0</v>
      </c>
      <c r="S203" s="193">
        <v>0</v>
      </c>
      <c r="T203" s="194">
        <f>S203*H203</f>
        <v>0</v>
      </c>
      <c r="U203" s="34"/>
      <c r="V203" s="34"/>
      <c r="W203" s="34"/>
      <c r="X203" s="34"/>
      <c r="Y203" s="34"/>
      <c r="Z203" s="34"/>
      <c r="AA203" s="34"/>
      <c r="AB203" s="34"/>
      <c r="AC203" s="34"/>
      <c r="AD203" s="34"/>
      <c r="AE203" s="34"/>
      <c r="AR203" s="195" t="s">
        <v>264</v>
      </c>
      <c r="AT203" s="195" t="s">
        <v>248</v>
      </c>
      <c r="AU203" s="195" t="s">
        <v>85</v>
      </c>
      <c r="AY203" s="17" t="s">
        <v>247</v>
      </c>
      <c r="BE203" s="196">
        <f>IF(N203="základní",J203,0)</f>
        <v>0</v>
      </c>
      <c r="BF203" s="196">
        <f>IF(N203="snížená",J203,0)</f>
        <v>0</v>
      </c>
      <c r="BG203" s="196">
        <f>IF(N203="zákl. přenesená",J203,0)</f>
        <v>0</v>
      </c>
      <c r="BH203" s="196">
        <f>IF(N203="sníž. přenesená",J203,0)</f>
        <v>0</v>
      </c>
      <c r="BI203" s="196">
        <f>IF(N203="nulová",J203,0)</f>
        <v>0</v>
      </c>
      <c r="BJ203" s="17" t="s">
        <v>85</v>
      </c>
      <c r="BK203" s="196">
        <f>ROUND(I203*H203,2)</f>
        <v>0</v>
      </c>
      <c r="BL203" s="17" t="s">
        <v>264</v>
      </c>
      <c r="BM203" s="195" t="s">
        <v>722</v>
      </c>
    </row>
    <row r="204" spans="1:65" s="2" customFormat="1" ht="18">
      <c r="A204" s="34"/>
      <c r="B204" s="35"/>
      <c r="C204" s="36"/>
      <c r="D204" s="197" t="s">
        <v>253</v>
      </c>
      <c r="E204" s="36"/>
      <c r="F204" s="198" t="s">
        <v>3982</v>
      </c>
      <c r="G204" s="36"/>
      <c r="H204" s="36"/>
      <c r="I204" s="199"/>
      <c r="J204" s="36"/>
      <c r="K204" s="36"/>
      <c r="L204" s="39"/>
      <c r="M204" s="200"/>
      <c r="N204" s="201"/>
      <c r="O204" s="71"/>
      <c r="P204" s="71"/>
      <c r="Q204" s="71"/>
      <c r="R204" s="71"/>
      <c r="S204" s="71"/>
      <c r="T204" s="72"/>
      <c r="U204" s="34"/>
      <c r="V204" s="34"/>
      <c r="W204" s="34"/>
      <c r="X204" s="34"/>
      <c r="Y204" s="34"/>
      <c r="Z204" s="34"/>
      <c r="AA204" s="34"/>
      <c r="AB204" s="34"/>
      <c r="AC204" s="34"/>
      <c r="AD204" s="34"/>
      <c r="AE204" s="34"/>
      <c r="AT204" s="17" t="s">
        <v>253</v>
      </c>
      <c r="AU204" s="17" t="s">
        <v>85</v>
      </c>
    </row>
    <row r="205" spans="1:65" s="2" customFormat="1" ht="24.15" customHeight="1">
      <c r="A205" s="34"/>
      <c r="B205" s="35"/>
      <c r="C205" s="184" t="s">
        <v>740</v>
      </c>
      <c r="D205" s="184" t="s">
        <v>248</v>
      </c>
      <c r="E205" s="185" t="s">
        <v>264</v>
      </c>
      <c r="F205" s="186" t="s">
        <v>4058</v>
      </c>
      <c r="G205" s="187" t="s">
        <v>698</v>
      </c>
      <c r="H205" s="188">
        <v>12</v>
      </c>
      <c r="I205" s="189"/>
      <c r="J205" s="190">
        <f>ROUND(I205*H205,2)</f>
        <v>0</v>
      </c>
      <c r="K205" s="186" t="s">
        <v>1</v>
      </c>
      <c r="L205" s="39"/>
      <c r="M205" s="191" t="s">
        <v>1</v>
      </c>
      <c r="N205" s="192" t="s">
        <v>42</v>
      </c>
      <c r="O205" s="71"/>
      <c r="P205" s="193">
        <f>O205*H205</f>
        <v>0</v>
      </c>
      <c r="Q205" s="193">
        <v>0</v>
      </c>
      <c r="R205" s="193">
        <f>Q205*H205</f>
        <v>0</v>
      </c>
      <c r="S205" s="193">
        <v>0</v>
      </c>
      <c r="T205" s="194">
        <f>S205*H205</f>
        <v>0</v>
      </c>
      <c r="U205" s="34"/>
      <c r="V205" s="34"/>
      <c r="W205" s="34"/>
      <c r="X205" s="34"/>
      <c r="Y205" s="34"/>
      <c r="Z205" s="34"/>
      <c r="AA205" s="34"/>
      <c r="AB205" s="34"/>
      <c r="AC205" s="34"/>
      <c r="AD205" s="34"/>
      <c r="AE205" s="34"/>
      <c r="AR205" s="195" t="s">
        <v>264</v>
      </c>
      <c r="AT205" s="195" t="s">
        <v>248</v>
      </c>
      <c r="AU205" s="195" t="s">
        <v>85</v>
      </c>
      <c r="AY205" s="17" t="s">
        <v>247</v>
      </c>
      <c r="BE205" s="196">
        <f>IF(N205="základní",J205,0)</f>
        <v>0</v>
      </c>
      <c r="BF205" s="196">
        <f>IF(N205="snížená",J205,0)</f>
        <v>0</v>
      </c>
      <c r="BG205" s="196">
        <f>IF(N205="zákl. přenesená",J205,0)</f>
        <v>0</v>
      </c>
      <c r="BH205" s="196">
        <f>IF(N205="sníž. přenesená",J205,0)</f>
        <v>0</v>
      </c>
      <c r="BI205" s="196">
        <f>IF(N205="nulová",J205,0)</f>
        <v>0</v>
      </c>
      <c r="BJ205" s="17" t="s">
        <v>85</v>
      </c>
      <c r="BK205" s="196">
        <f>ROUND(I205*H205,2)</f>
        <v>0</v>
      </c>
      <c r="BL205" s="17" t="s">
        <v>264</v>
      </c>
      <c r="BM205" s="195" t="s">
        <v>743</v>
      </c>
    </row>
    <row r="206" spans="1:65" s="2" customFormat="1" ht="18">
      <c r="A206" s="34"/>
      <c r="B206" s="35"/>
      <c r="C206" s="36"/>
      <c r="D206" s="197" t="s">
        <v>253</v>
      </c>
      <c r="E206" s="36"/>
      <c r="F206" s="198" t="s">
        <v>3982</v>
      </c>
      <c r="G206" s="36"/>
      <c r="H206" s="36"/>
      <c r="I206" s="199"/>
      <c r="J206" s="36"/>
      <c r="K206" s="36"/>
      <c r="L206" s="39"/>
      <c r="M206" s="200"/>
      <c r="N206" s="201"/>
      <c r="O206" s="71"/>
      <c r="P206" s="71"/>
      <c r="Q206" s="71"/>
      <c r="R206" s="71"/>
      <c r="S206" s="71"/>
      <c r="T206" s="72"/>
      <c r="U206" s="34"/>
      <c r="V206" s="34"/>
      <c r="W206" s="34"/>
      <c r="X206" s="34"/>
      <c r="Y206" s="34"/>
      <c r="Z206" s="34"/>
      <c r="AA206" s="34"/>
      <c r="AB206" s="34"/>
      <c r="AC206" s="34"/>
      <c r="AD206" s="34"/>
      <c r="AE206" s="34"/>
      <c r="AT206" s="17" t="s">
        <v>253</v>
      </c>
      <c r="AU206" s="17" t="s">
        <v>85</v>
      </c>
    </row>
    <row r="207" spans="1:65" s="2" customFormat="1" ht="24.15" customHeight="1">
      <c r="A207" s="34"/>
      <c r="B207" s="35"/>
      <c r="C207" s="184" t="s">
        <v>558</v>
      </c>
      <c r="D207" s="184" t="s">
        <v>248</v>
      </c>
      <c r="E207" s="185" t="s">
        <v>281</v>
      </c>
      <c r="F207" s="186" t="s">
        <v>4059</v>
      </c>
      <c r="G207" s="187" t="s">
        <v>698</v>
      </c>
      <c r="H207" s="188">
        <v>37</v>
      </c>
      <c r="I207" s="189"/>
      <c r="J207" s="190">
        <f>ROUND(I207*H207,2)</f>
        <v>0</v>
      </c>
      <c r="K207" s="186" t="s">
        <v>1</v>
      </c>
      <c r="L207" s="39"/>
      <c r="M207" s="191" t="s">
        <v>1</v>
      </c>
      <c r="N207" s="192" t="s">
        <v>42</v>
      </c>
      <c r="O207" s="71"/>
      <c r="P207" s="193">
        <f>O207*H207</f>
        <v>0</v>
      </c>
      <c r="Q207" s="193">
        <v>0</v>
      </c>
      <c r="R207" s="193">
        <f>Q207*H207</f>
        <v>0</v>
      </c>
      <c r="S207" s="193">
        <v>0</v>
      </c>
      <c r="T207" s="194">
        <f>S207*H207</f>
        <v>0</v>
      </c>
      <c r="U207" s="34"/>
      <c r="V207" s="34"/>
      <c r="W207" s="34"/>
      <c r="X207" s="34"/>
      <c r="Y207" s="34"/>
      <c r="Z207" s="34"/>
      <c r="AA207" s="34"/>
      <c r="AB207" s="34"/>
      <c r="AC207" s="34"/>
      <c r="AD207" s="34"/>
      <c r="AE207" s="34"/>
      <c r="AR207" s="195" t="s">
        <v>264</v>
      </c>
      <c r="AT207" s="195" t="s">
        <v>248</v>
      </c>
      <c r="AU207" s="195" t="s">
        <v>85</v>
      </c>
      <c r="AY207" s="17" t="s">
        <v>247</v>
      </c>
      <c r="BE207" s="196">
        <f>IF(N207="základní",J207,0)</f>
        <v>0</v>
      </c>
      <c r="BF207" s="196">
        <f>IF(N207="snížená",J207,0)</f>
        <v>0</v>
      </c>
      <c r="BG207" s="196">
        <f>IF(N207="zákl. přenesená",J207,0)</f>
        <v>0</v>
      </c>
      <c r="BH207" s="196">
        <f>IF(N207="sníž. přenesená",J207,0)</f>
        <v>0</v>
      </c>
      <c r="BI207" s="196">
        <f>IF(N207="nulová",J207,0)</f>
        <v>0</v>
      </c>
      <c r="BJ207" s="17" t="s">
        <v>85</v>
      </c>
      <c r="BK207" s="196">
        <f>ROUND(I207*H207,2)</f>
        <v>0</v>
      </c>
      <c r="BL207" s="17" t="s">
        <v>264</v>
      </c>
      <c r="BM207" s="195" t="s">
        <v>794</v>
      </c>
    </row>
    <row r="208" spans="1:65" s="2" customFormat="1" ht="18">
      <c r="A208" s="34"/>
      <c r="B208" s="35"/>
      <c r="C208" s="36"/>
      <c r="D208" s="197" t="s">
        <v>253</v>
      </c>
      <c r="E208" s="36"/>
      <c r="F208" s="198" t="s">
        <v>3982</v>
      </c>
      <c r="G208" s="36"/>
      <c r="H208" s="36"/>
      <c r="I208" s="199"/>
      <c r="J208" s="36"/>
      <c r="K208" s="36"/>
      <c r="L208" s="39"/>
      <c r="M208" s="200"/>
      <c r="N208" s="201"/>
      <c r="O208" s="71"/>
      <c r="P208" s="71"/>
      <c r="Q208" s="71"/>
      <c r="R208" s="71"/>
      <c r="S208" s="71"/>
      <c r="T208" s="72"/>
      <c r="U208" s="34"/>
      <c r="V208" s="34"/>
      <c r="W208" s="34"/>
      <c r="X208" s="34"/>
      <c r="Y208" s="34"/>
      <c r="Z208" s="34"/>
      <c r="AA208" s="34"/>
      <c r="AB208" s="34"/>
      <c r="AC208" s="34"/>
      <c r="AD208" s="34"/>
      <c r="AE208" s="34"/>
      <c r="AT208" s="17" t="s">
        <v>253</v>
      </c>
      <c r="AU208" s="17" t="s">
        <v>85</v>
      </c>
    </row>
    <row r="209" spans="1:65" s="2" customFormat="1" ht="33" customHeight="1">
      <c r="A209" s="34"/>
      <c r="B209" s="35"/>
      <c r="C209" s="184" t="s">
        <v>796</v>
      </c>
      <c r="D209" s="184" t="s">
        <v>248</v>
      </c>
      <c r="E209" s="185" t="s">
        <v>285</v>
      </c>
      <c r="F209" s="186" t="s">
        <v>4060</v>
      </c>
      <c r="G209" s="187" t="s">
        <v>416</v>
      </c>
      <c r="H209" s="188">
        <v>18</v>
      </c>
      <c r="I209" s="189"/>
      <c r="J209" s="190">
        <f>ROUND(I209*H209,2)</f>
        <v>0</v>
      </c>
      <c r="K209" s="186" t="s">
        <v>1</v>
      </c>
      <c r="L209" s="39"/>
      <c r="M209" s="191" t="s">
        <v>1</v>
      </c>
      <c r="N209" s="192" t="s">
        <v>42</v>
      </c>
      <c r="O209" s="71"/>
      <c r="P209" s="193">
        <f>O209*H209</f>
        <v>0</v>
      </c>
      <c r="Q209" s="193">
        <v>0</v>
      </c>
      <c r="R209" s="193">
        <f>Q209*H209</f>
        <v>0</v>
      </c>
      <c r="S209" s="193">
        <v>0</v>
      </c>
      <c r="T209" s="194">
        <f>S209*H209</f>
        <v>0</v>
      </c>
      <c r="U209" s="34"/>
      <c r="V209" s="34"/>
      <c r="W209" s="34"/>
      <c r="X209" s="34"/>
      <c r="Y209" s="34"/>
      <c r="Z209" s="34"/>
      <c r="AA209" s="34"/>
      <c r="AB209" s="34"/>
      <c r="AC209" s="34"/>
      <c r="AD209" s="34"/>
      <c r="AE209" s="34"/>
      <c r="AR209" s="195" t="s">
        <v>264</v>
      </c>
      <c r="AT209" s="195" t="s">
        <v>248</v>
      </c>
      <c r="AU209" s="195" t="s">
        <v>85</v>
      </c>
      <c r="AY209" s="17" t="s">
        <v>247</v>
      </c>
      <c r="BE209" s="196">
        <f>IF(N209="základní",J209,0)</f>
        <v>0</v>
      </c>
      <c r="BF209" s="196">
        <f>IF(N209="snížená",J209,0)</f>
        <v>0</v>
      </c>
      <c r="BG209" s="196">
        <f>IF(N209="zákl. přenesená",J209,0)</f>
        <v>0</v>
      </c>
      <c r="BH209" s="196">
        <f>IF(N209="sníž. přenesená",J209,0)</f>
        <v>0</v>
      </c>
      <c r="BI209" s="196">
        <f>IF(N209="nulová",J209,0)</f>
        <v>0</v>
      </c>
      <c r="BJ209" s="17" t="s">
        <v>85</v>
      </c>
      <c r="BK209" s="196">
        <f>ROUND(I209*H209,2)</f>
        <v>0</v>
      </c>
      <c r="BL209" s="17" t="s">
        <v>264</v>
      </c>
      <c r="BM209" s="195" t="s">
        <v>799</v>
      </c>
    </row>
    <row r="210" spans="1:65" s="2" customFormat="1" ht="18">
      <c r="A210" s="34"/>
      <c r="B210" s="35"/>
      <c r="C210" s="36"/>
      <c r="D210" s="197" t="s">
        <v>253</v>
      </c>
      <c r="E210" s="36"/>
      <c r="F210" s="198" t="s">
        <v>3982</v>
      </c>
      <c r="G210" s="36"/>
      <c r="H210" s="36"/>
      <c r="I210" s="199"/>
      <c r="J210" s="36"/>
      <c r="K210" s="36"/>
      <c r="L210" s="39"/>
      <c r="M210" s="200"/>
      <c r="N210" s="201"/>
      <c r="O210" s="71"/>
      <c r="P210" s="71"/>
      <c r="Q210" s="71"/>
      <c r="R210" s="71"/>
      <c r="S210" s="71"/>
      <c r="T210" s="72"/>
      <c r="U210" s="34"/>
      <c r="V210" s="34"/>
      <c r="W210" s="34"/>
      <c r="X210" s="34"/>
      <c r="Y210" s="34"/>
      <c r="Z210" s="34"/>
      <c r="AA210" s="34"/>
      <c r="AB210" s="34"/>
      <c r="AC210" s="34"/>
      <c r="AD210" s="34"/>
      <c r="AE210" s="34"/>
      <c r="AT210" s="17" t="s">
        <v>253</v>
      </c>
      <c r="AU210" s="17" t="s">
        <v>85</v>
      </c>
    </row>
    <row r="211" spans="1:65" s="2" customFormat="1" ht="33" customHeight="1">
      <c r="A211" s="34"/>
      <c r="B211" s="35"/>
      <c r="C211" s="184" t="s">
        <v>567</v>
      </c>
      <c r="D211" s="184" t="s">
        <v>248</v>
      </c>
      <c r="E211" s="185" t="s">
        <v>545</v>
      </c>
      <c r="F211" s="186" t="s">
        <v>4061</v>
      </c>
      <c r="G211" s="187" t="s">
        <v>416</v>
      </c>
      <c r="H211" s="188">
        <v>3</v>
      </c>
      <c r="I211" s="189"/>
      <c r="J211" s="190">
        <f>ROUND(I211*H211,2)</f>
        <v>0</v>
      </c>
      <c r="K211" s="186" t="s">
        <v>1</v>
      </c>
      <c r="L211" s="39"/>
      <c r="M211" s="191" t="s">
        <v>1</v>
      </c>
      <c r="N211" s="192" t="s">
        <v>42</v>
      </c>
      <c r="O211" s="71"/>
      <c r="P211" s="193">
        <f>O211*H211</f>
        <v>0</v>
      </c>
      <c r="Q211" s="193">
        <v>0</v>
      </c>
      <c r="R211" s="193">
        <f>Q211*H211</f>
        <v>0</v>
      </c>
      <c r="S211" s="193">
        <v>0</v>
      </c>
      <c r="T211" s="194">
        <f>S211*H211</f>
        <v>0</v>
      </c>
      <c r="U211" s="34"/>
      <c r="V211" s="34"/>
      <c r="W211" s="34"/>
      <c r="X211" s="34"/>
      <c r="Y211" s="34"/>
      <c r="Z211" s="34"/>
      <c r="AA211" s="34"/>
      <c r="AB211" s="34"/>
      <c r="AC211" s="34"/>
      <c r="AD211" s="34"/>
      <c r="AE211" s="34"/>
      <c r="AR211" s="195" t="s">
        <v>264</v>
      </c>
      <c r="AT211" s="195" t="s">
        <v>248</v>
      </c>
      <c r="AU211" s="195" t="s">
        <v>85</v>
      </c>
      <c r="AY211" s="17" t="s">
        <v>247</v>
      </c>
      <c r="BE211" s="196">
        <f>IF(N211="základní",J211,0)</f>
        <v>0</v>
      </c>
      <c r="BF211" s="196">
        <f>IF(N211="snížená",J211,0)</f>
        <v>0</v>
      </c>
      <c r="BG211" s="196">
        <f>IF(N211="zákl. přenesená",J211,0)</f>
        <v>0</v>
      </c>
      <c r="BH211" s="196">
        <f>IF(N211="sníž. přenesená",J211,0)</f>
        <v>0</v>
      </c>
      <c r="BI211" s="196">
        <f>IF(N211="nulová",J211,0)</f>
        <v>0</v>
      </c>
      <c r="BJ211" s="17" t="s">
        <v>85</v>
      </c>
      <c r="BK211" s="196">
        <f>ROUND(I211*H211,2)</f>
        <v>0</v>
      </c>
      <c r="BL211" s="17" t="s">
        <v>264</v>
      </c>
      <c r="BM211" s="195" t="s">
        <v>806</v>
      </c>
    </row>
    <row r="212" spans="1:65" s="2" customFormat="1" ht="18">
      <c r="A212" s="34"/>
      <c r="B212" s="35"/>
      <c r="C212" s="36"/>
      <c r="D212" s="197" t="s">
        <v>253</v>
      </c>
      <c r="E212" s="36"/>
      <c r="F212" s="198" t="s">
        <v>3982</v>
      </c>
      <c r="G212" s="36"/>
      <c r="H212" s="36"/>
      <c r="I212" s="199"/>
      <c r="J212" s="36"/>
      <c r="K212" s="36"/>
      <c r="L212" s="39"/>
      <c r="M212" s="200"/>
      <c r="N212" s="201"/>
      <c r="O212" s="71"/>
      <c r="P212" s="71"/>
      <c r="Q212" s="71"/>
      <c r="R212" s="71"/>
      <c r="S212" s="71"/>
      <c r="T212" s="72"/>
      <c r="U212" s="34"/>
      <c r="V212" s="34"/>
      <c r="W212" s="34"/>
      <c r="X212" s="34"/>
      <c r="Y212" s="34"/>
      <c r="Z212" s="34"/>
      <c r="AA212" s="34"/>
      <c r="AB212" s="34"/>
      <c r="AC212" s="34"/>
      <c r="AD212" s="34"/>
      <c r="AE212" s="34"/>
      <c r="AT212" s="17" t="s">
        <v>253</v>
      </c>
      <c r="AU212" s="17" t="s">
        <v>85</v>
      </c>
    </row>
    <row r="213" spans="1:65" s="2" customFormat="1" ht="24.15" customHeight="1">
      <c r="A213" s="34"/>
      <c r="B213" s="35"/>
      <c r="C213" s="184" t="s">
        <v>813</v>
      </c>
      <c r="D213" s="184" t="s">
        <v>248</v>
      </c>
      <c r="E213" s="185" t="s">
        <v>304</v>
      </c>
      <c r="F213" s="186" t="s">
        <v>4062</v>
      </c>
      <c r="G213" s="187" t="s">
        <v>416</v>
      </c>
      <c r="H213" s="188">
        <v>1</v>
      </c>
      <c r="I213" s="189"/>
      <c r="J213" s="190">
        <f>ROUND(I213*H213,2)</f>
        <v>0</v>
      </c>
      <c r="K213" s="186" t="s">
        <v>1</v>
      </c>
      <c r="L213" s="39"/>
      <c r="M213" s="191" t="s">
        <v>1</v>
      </c>
      <c r="N213" s="192" t="s">
        <v>42</v>
      </c>
      <c r="O213" s="71"/>
      <c r="P213" s="193">
        <f>O213*H213</f>
        <v>0</v>
      </c>
      <c r="Q213" s="193">
        <v>0</v>
      </c>
      <c r="R213" s="193">
        <f>Q213*H213</f>
        <v>0</v>
      </c>
      <c r="S213" s="193">
        <v>0</v>
      </c>
      <c r="T213" s="194">
        <f>S213*H213</f>
        <v>0</v>
      </c>
      <c r="U213" s="34"/>
      <c r="V213" s="34"/>
      <c r="W213" s="34"/>
      <c r="X213" s="34"/>
      <c r="Y213" s="34"/>
      <c r="Z213" s="34"/>
      <c r="AA213" s="34"/>
      <c r="AB213" s="34"/>
      <c r="AC213" s="34"/>
      <c r="AD213" s="34"/>
      <c r="AE213" s="34"/>
      <c r="AR213" s="195" t="s">
        <v>264</v>
      </c>
      <c r="AT213" s="195" t="s">
        <v>248</v>
      </c>
      <c r="AU213" s="195" t="s">
        <v>85</v>
      </c>
      <c r="AY213" s="17" t="s">
        <v>247</v>
      </c>
      <c r="BE213" s="196">
        <f>IF(N213="základní",J213,0)</f>
        <v>0</v>
      </c>
      <c r="BF213" s="196">
        <f>IF(N213="snížená",J213,0)</f>
        <v>0</v>
      </c>
      <c r="BG213" s="196">
        <f>IF(N213="zákl. přenesená",J213,0)</f>
        <v>0</v>
      </c>
      <c r="BH213" s="196">
        <f>IF(N213="sníž. přenesená",J213,0)</f>
        <v>0</v>
      </c>
      <c r="BI213" s="196">
        <f>IF(N213="nulová",J213,0)</f>
        <v>0</v>
      </c>
      <c r="BJ213" s="17" t="s">
        <v>85</v>
      </c>
      <c r="BK213" s="196">
        <f>ROUND(I213*H213,2)</f>
        <v>0</v>
      </c>
      <c r="BL213" s="17" t="s">
        <v>264</v>
      </c>
      <c r="BM213" s="195" t="s">
        <v>816</v>
      </c>
    </row>
    <row r="214" spans="1:65" s="2" customFormat="1" ht="18">
      <c r="A214" s="34"/>
      <c r="B214" s="35"/>
      <c r="C214" s="36"/>
      <c r="D214" s="197" t="s">
        <v>253</v>
      </c>
      <c r="E214" s="36"/>
      <c r="F214" s="198" t="s">
        <v>3982</v>
      </c>
      <c r="G214" s="36"/>
      <c r="H214" s="36"/>
      <c r="I214" s="199"/>
      <c r="J214" s="36"/>
      <c r="K214" s="36"/>
      <c r="L214" s="39"/>
      <c r="M214" s="200"/>
      <c r="N214" s="201"/>
      <c r="O214" s="71"/>
      <c r="P214" s="71"/>
      <c r="Q214" s="71"/>
      <c r="R214" s="71"/>
      <c r="S214" s="71"/>
      <c r="T214" s="72"/>
      <c r="U214" s="34"/>
      <c r="V214" s="34"/>
      <c r="W214" s="34"/>
      <c r="X214" s="34"/>
      <c r="Y214" s="34"/>
      <c r="Z214" s="34"/>
      <c r="AA214" s="34"/>
      <c r="AB214" s="34"/>
      <c r="AC214" s="34"/>
      <c r="AD214" s="34"/>
      <c r="AE214" s="34"/>
      <c r="AT214" s="17" t="s">
        <v>253</v>
      </c>
      <c r="AU214" s="17" t="s">
        <v>85</v>
      </c>
    </row>
    <row r="215" spans="1:65" s="2" customFormat="1" ht="24.15" customHeight="1">
      <c r="A215" s="34"/>
      <c r="B215" s="35"/>
      <c r="C215" s="184" t="s">
        <v>577</v>
      </c>
      <c r="D215" s="184" t="s">
        <v>248</v>
      </c>
      <c r="E215" s="185" t="s">
        <v>7</v>
      </c>
      <c r="F215" s="186" t="s">
        <v>3997</v>
      </c>
      <c r="G215" s="187" t="s">
        <v>416</v>
      </c>
      <c r="H215" s="188">
        <v>6</v>
      </c>
      <c r="I215" s="189"/>
      <c r="J215" s="190">
        <f>ROUND(I215*H215,2)</f>
        <v>0</v>
      </c>
      <c r="K215" s="186" t="s">
        <v>1</v>
      </c>
      <c r="L215" s="39"/>
      <c r="M215" s="191" t="s">
        <v>1</v>
      </c>
      <c r="N215" s="192" t="s">
        <v>42</v>
      </c>
      <c r="O215" s="71"/>
      <c r="P215" s="193">
        <f>O215*H215</f>
        <v>0</v>
      </c>
      <c r="Q215" s="193">
        <v>0</v>
      </c>
      <c r="R215" s="193">
        <f>Q215*H215</f>
        <v>0</v>
      </c>
      <c r="S215" s="193">
        <v>0</v>
      </c>
      <c r="T215" s="194">
        <f>S215*H215</f>
        <v>0</v>
      </c>
      <c r="U215" s="34"/>
      <c r="V215" s="34"/>
      <c r="W215" s="34"/>
      <c r="X215" s="34"/>
      <c r="Y215" s="34"/>
      <c r="Z215" s="34"/>
      <c r="AA215" s="34"/>
      <c r="AB215" s="34"/>
      <c r="AC215" s="34"/>
      <c r="AD215" s="34"/>
      <c r="AE215" s="34"/>
      <c r="AR215" s="195" t="s">
        <v>264</v>
      </c>
      <c r="AT215" s="195" t="s">
        <v>248</v>
      </c>
      <c r="AU215" s="195" t="s">
        <v>85</v>
      </c>
      <c r="AY215" s="17" t="s">
        <v>247</v>
      </c>
      <c r="BE215" s="196">
        <f>IF(N215="základní",J215,0)</f>
        <v>0</v>
      </c>
      <c r="BF215" s="196">
        <f>IF(N215="snížená",J215,0)</f>
        <v>0</v>
      </c>
      <c r="BG215" s="196">
        <f>IF(N215="zákl. přenesená",J215,0)</f>
        <v>0</v>
      </c>
      <c r="BH215" s="196">
        <f>IF(N215="sníž. přenesená",J215,0)</f>
        <v>0</v>
      </c>
      <c r="BI215" s="196">
        <f>IF(N215="nulová",J215,0)</f>
        <v>0</v>
      </c>
      <c r="BJ215" s="17" t="s">
        <v>85</v>
      </c>
      <c r="BK215" s="196">
        <f>ROUND(I215*H215,2)</f>
        <v>0</v>
      </c>
      <c r="BL215" s="17" t="s">
        <v>264</v>
      </c>
      <c r="BM215" s="195" t="s">
        <v>823</v>
      </c>
    </row>
    <row r="216" spans="1:65" s="2" customFormat="1" ht="18">
      <c r="A216" s="34"/>
      <c r="B216" s="35"/>
      <c r="C216" s="36"/>
      <c r="D216" s="197" t="s">
        <v>253</v>
      </c>
      <c r="E216" s="36"/>
      <c r="F216" s="198" t="s">
        <v>3982</v>
      </c>
      <c r="G216" s="36"/>
      <c r="H216" s="36"/>
      <c r="I216" s="199"/>
      <c r="J216" s="36"/>
      <c r="K216" s="36"/>
      <c r="L216" s="39"/>
      <c r="M216" s="200"/>
      <c r="N216" s="201"/>
      <c r="O216" s="71"/>
      <c r="P216" s="71"/>
      <c r="Q216" s="71"/>
      <c r="R216" s="71"/>
      <c r="S216" s="71"/>
      <c r="T216" s="72"/>
      <c r="U216" s="34"/>
      <c r="V216" s="34"/>
      <c r="W216" s="34"/>
      <c r="X216" s="34"/>
      <c r="Y216" s="34"/>
      <c r="Z216" s="34"/>
      <c r="AA216" s="34"/>
      <c r="AB216" s="34"/>
      <c r="AC216" s="34"/>
      <c r="AD216" s="34"/>
      <c r="AE216" s="34"/>
      <c r="AT216" s="17" t="s">
        <v>253</v>
      </c>
      <c r="AU216" s="17" t="s">
        <v>85</v>
      </c>
    </row>
    <row r="217" spans="1:65" s="2" customFormat="1" ht="16.5" customHeight="1">
      <c r="A217" s="34"/>
      <c r="B217" s="35"/>
      <c r="C217" s="184" t="s">
        <v>826</v>
      </c>
      <c r="D217" s="184" t="s">
        <v>248</v>
      </c>
      <c r="E217" s="185" t="s">
        <v>308</v>
      </c>
      <c r="F217" s="186" t="s">
        <v>4063</v>
      </c>
      <c r="G217" s="187" t="s">
        <v>698</v>
      </c>
      <c r="H217" s="188">
        <v>160</v>
      </c>
      <c r="I217" s="189"/>
      <c r="J217" s="190">
        <f>ROUND(I217*H217,2)</f>
        <v>0</v>
      </c>
      <c r="K217" s="186" t="s">
        <v>1</v>
      </c>
      <c r="L217" s="39"/>
      <c r="M217" s="191" t="s">
        <v>1</v>
      </c>
      <c r="N217" s="192" t="s">
        <v>42</v>
      </c>
      <c r="O217" s="71"/>
      <c r="P217" s="193">
        <f>O217*H217</f>
        <v>0</v>
      </c>
      <c r="Q217" s="193">
        <v>0</v>
      </c>
      <c r="R217" s="193">
        <f>Q217*H217</f>
        <v>0</v>
      </c>
      <c r="S217" s="193">
        <v>0</v>
      </c>
      <c r="T217" s="194">
        <f>S217*H217</f>
        <v>0</v>
      </c>
      <c r="U217" s="34"/>
      <c r="V217" s="34"/>
      <c r="W217" s="34"/>
      <c r="X217" s="34"/>
      <c r="Y217" s="34"/>
      <c r="Z217" s="34"/>
      <c r="AA217" s="34"/>
      <c r="AB217" s="34"/>
      <c r="AC217" s="34"/>
      <c r="AD217" s="34"/>
      <c r="AE217" s="34"/>
      <c r="AR217" s="195" t="s">
        <v>264</v>
      </c>
      <c r="AT217" s="195" t="s">
        <v>248</v>
      </c>
      <c r="AU217" s="195" t="s">
        <v>85</v>
      </c>
      <c r="AY217" s="17" t="s">
        <v>247</v>
      </c>
      <c r="BE217" s="196">
        <f>IF(N217="základní",J217,0)</f>
        <v>0</v>
      </c>
      <c r="BF217" s="196">
        <f>IF(N217="snížená",J217,0)</f>
        <v>0</v>
      </c>
      <c r="BG217" s="196">
        <f>IF(N217="zákl. přenesená",J217,0)</f>
        <v>0</v>
      </c>
      <c r="BH217" s="196">
        <f>IF(N217="sníž. přenesená",J217,0)</f>
        <v>0</v>
      </c>
      <c r="BI217" s="196">
        <f>IF(N217="nulová",J217,0)</f>
        <v>0</v>
      </c>
      <c r="BJ217" s="17" t="s">
        <v>85</v>
      </c>
      <c r="BK217" s="196">
        <f>ROUND(I217*H217,2)</f>
        <v>0</v>
      </c>
      <c r="BL217" s="17" t="s">
        <v>264</v>
      </c>
      <c r="BM217" s="195" t="s">
        <v>829</v>
      </c>
    </row>
    <row r="218" spans="1:65" s="2" customFormat="1" ht="18">
      <c r="A218" s="34"/>
      <c r="B218" s="35"/>
      <c r="C218" s="36"/>
      <c r="D218" s="197" t="s">
        <v>253</v>
      </c>
      <c r="E218" s="36"/>
      <c r="F218" s="198" t="s">
        <v>3982</v>
      </c>
      <c r="G218" s="36"/>
      <c r="H218" s="36"/>
      <c r="I218" s="199"/>
      <c r="J218" s="36"/>
      <c r="K218" s="36"/>
      <c r="L218" s="39"/>
      <c r="M218" s="200"/>
      <c r="N218" s="201"/>
      <c r="O218" s="71"/>
      <c r="P218" s="71"/>
      <c r="Q218" s="71"/>
      <c r="R218" s="71"/>
      <c r="S218" s="71"/>
      <c r="T218" s="72"/>
      <c r="U218" s="34"/>
      <c r="V218" s="34"/>
      <c r="W218" s="34"/>
      <c r="X218" s="34"/>
      <c r="Y218" s="34"/>
      <c r="Z218" s="34"/>
      <c r="AA218" s="34"/>
      <c r="AB218" s="34"/>
      <c r="AC218" s="34"/>
      <c r="AD218" s="34"/>
      <c r="AE218" s="34"/>
      <c r="AT218" s="17" t="s">
        <v>253</v>
      </c>
      <c r="AU218" s="17" t="s">
        <v>85</v>
      </c>
    </row>
    <row r="219" spans="1:65" s="2" customFormat="1" ht="21.75" customHeight="1">
      <c r="A219" s="34"/>
      <c r="B219" s="35"/>
      <c r="C219" s="184" t="s">
        <v>583</v>
      </c>
      <c r="D219" s="184" t="s">
        <v>248</v>
      </c>
      <c r="E219" s="185" t="s">
        <v>574</v>
      </c>
      <c r="F219" s="186" t="s">
        <v>3998</v>
      </c>
      <c r="G219" s="187" t="s">
        <v>416</v>
      </c>
      <c r="H219" s="188">
        <v>150</v>
      </c>
      <c r="I219" s="189"/>
      <c r="J219" s="190">
        <f>ROUND(I219*H219,2)</f>
        <v>0</v>
      </c>
      <c r="K219" s="186" t="s">
        <v>1</v>
      </c>
      <c r="L219" s="39"/>
      <c r="M219" s="191" t="s">
        <v>1</v>
      </c>
      <c r="N219" s="192" t="s">
        <v>42</v>
      </c>
      <c r="O219" s="71"/>
      <c r="P219" s="193">
        <f>O219*H219</f>
        <v>0</v>
      </c>
      <c r="Q219" s="193">
        <v>0</v>
      </c>
      <c r="R219" s="193">
        <f>Q219*H219</f>
        <v>0</v>
      </c>
      <c r="S219" s="193">
        <v>0</v>
      </c>
      <c r="T219" s="194">
        <f>S219*H219</f>
        <v>0</v>
      </c>
      <c r="U219" s="34"/>
      <c r="V219" s="34"/>
      <c r="W219" s="34"/>
      <c r="X219" s="34"/>
      <c r="Y219" s="34"/>
      <c r="Z219" s="34"/>
      <c r="AA219" s="34"/>
      <c r="AB219" s="34"/>
      <c r="AC219" s="34"/>
      <c r="AD219" s="34"/>
      <c r="AE219" s="34"/>
      <c r="AR219" s="195" t="s">
        <v>264</v>
      </c>
      <c r="AT219" s="195" t="s">
        <v>248</v>
      </c>
      <c r="AU219" s="195" t="s">
        <v>85</v>
      </c>
      <c r="AY219" s="17" t="s">
        <v>247</v>
      </c>
      <c r="BE219" s="196">
        <f>IF(N219="základní",J219,0)</f>
        <v>0</v>
      </c>
      <c r="BF219" s="196">
        <f>IF(N219="snížená",J219,0)</f>
        <v>0</v>
      </c>
      <c r="BG219" s="196">
        <f>IF(N219="zákl. přenesená",J219,0)</f>
        <v>0</v>
      </c>
      <c r="BH219" s="196">
        <f>IF(N219="sníž. přenesená",J219,0)</f>
        <v>0</v>
      </c>
      <c r="BI219" s="196">
        <f>IF(N219="nulová",J219,0)</f>
        <v>0</v>
      </c>
      <c r="BJ219" s="17" t="s">
        <v>85</v>
      </c>
      <c r="BK219" s="196">
        <f>ROUND(I219*H219,2)</f>
        <v>0</v>
      </c>
      <c r="BL219" s="17" t="s">
        <v>264</v>
      </c>
      <c r="BM219" s="195" t="s">
        <v>361</v>
      </c>
    </row>
    <row r="220" spans="1:65" s="2" customFormat="1" ht="18">
      <c r="A220" s="34"/>
      <c r="B220" s="35"/>
      <c r="C220" s="36"/>
      <c r="D220" s="197" t="s">
        <v>253</v>
      </c>
      <c r="E220" s="36"/>
      <c r="F220" s="198" t="s">
        <v>3982</v>
      </c>
      <c r="G220" s="36"/>
      <c r="H220" s="36"/>
      <c r="I220" s="199"/>
      <c r="J220" s="36"/>
      <c r="K220" s="36"/>
      <c r="L220" s="39"/>
      <c r="M220" s="200"/>
      <c r="N220" s="201"/>
      <c r="O220" s="71"/>
      <c r="P220" s="71"/>
      <c r="Q220" s="71"/>
      <c r="R220" s="71"/>
      <c r="S220" s="71"/>
      <c r="T220" s="72"/>
      <c r="U220" s="34"/>
      <c r="V220" s="34"/>
      <c r="W220" s="34"/>
      <c r="X220" s="34"/>
      <c r="Y220" s="34"/>
      <c r="Z220" s="34"/>
      <c r="AA220" s="34"/>
      <c r="AB220" s="34"/>
      <c r="AC220" s="34"/>
      <c r="AD220" s="34"/>
      <c r="AE220" s="34"/>
      <c r="AT220" s="17" t="s">
        <v>253</v>
      </c>
      <c r="AU220" s="17" t="s">
        <v>85</v>
      </c>
    </row>
    <row r="221" spans="1:65" s="2" customFormat="1" ht="16.5" customHeight="1">
      <c r="A221" s="34"/>
      <c r="B221" s="35"/>
      <c r="C221" s="184" t="s">
        <v>841</v>
      </c>
      <c r="D221" s="184" t="s">
        <v>248</v>
      </c>
      <c r="E221" s="185" t="s">
        <v>311</v>
      </c>
      <c r="F221" s="186" t="s">
        <v>3996</v>
      </c>
      <c r="G221" s="187" t="s">
        <v>416</v>
      </c>
      <c r="H221" s="188">
        <v>15</v>
      </c>
      <c r="I221" s="189"/>
      <c r="J221" s="190">
        <f>ROUND(I221*H221,2)</f>
        <v>0</v>
      </c>
      <c r="K221" s="186" t="s">
        <v>1</v>
      </c>
      <c r="L221" s="39"/>
      <c r="M221" s="191" t="s">
        <v>1</v>
      </c>
      <c r="N221" s="192" t="s">
        <v>42</v>
      </c>
      <c r="O221" s="71"/>
      <c r="P221" s="193">
        <f>O221*H221</f>
        <v>0</v>
      </c>
      <c r="Q221" s="193">
        <v>0</v>
      </c>
      <c r="R221" s="193">
        <f>Q221*H221</f>
        <v>0</v>
      </c>
      <c r="S221" s="193">
        <v>0</v>
      </c>
      <c r="T221" s="194">
        <f>S221*H221</f>
        <v>0</v>
      </c>
      <c r="U221" s="34"/>
      <c r="V221" s="34"/>
      <c r="W221" s="34"/>
      <c r="X221" s="34"/>
      <c r="Y221" s="34"/>
      <c r="Z221" s="34"/>
      <c r="AA221" s="34"/>
      <c r="AB221" s="34"/>
      <c r="AC221" s="34"/>
      <c r="AD221" s="34"/>
      <c r="AE221" s="34"/>
      <c r="AR221" s="195" t="s">
        <v>264</v>
      </c>
      <c r="AT221" s="195" t="s">
        <v>248</v>
      </c>
      <c r="AU221" s="195" t="s">
        <v>85</v>
      </c>
      <c r="AY221" s="17" t="s">
        <v>247</v>
      </c>
      <c r="BE221" s="196">
        <f>IF(N221="základní",J221,0)</f>
        <v>0</v>
      </c>
      <c r="BF221" s="196">
        <f>IF(N221="snížená",J221,0)</f>
        <v>0</v>
      </c>
      <c r="BG221" s="196">
        <f>IF(N221="zákl. přenesená",J221,0)</f>
        <v>0</v>
      </c>
      <c r="BH221" s="196">
        <f>IF(N221="sníž. přenesená",J221,0)</f>
        <v>0</v>
      </c>
      <c r="BI221" s="196">
        <f>IF(N221="nulová",J221,0)</f>
        <v>0</v>
      </c>
      <c r="BJ221" s="17" t="s">
        <v>85</v>
      </c>
      <c r="BK221" s="196">
        <f>ROUND(I221*H221,2)</f>
        <v>0</v>
      </c>
      <c r="BL221" s="17" t="s">
        <v>264</v>
      </c>
      <c r="BM221" s="195" t="s">
        <v>369</v>
      </c>
    </row>
    <row r="222" spans="1:65" s="2" customFormat="1" ht="18">
      <c r="A222" s="34"/>
      <c r="B222" s="35"/>
      <c r="C222" s="36"/>
      <c r="D222" s="197" t="s">
        <v>253</v>
      </c>
      <c r="E222" s="36"/>
      <c r="F222" s="198" t="s">
        <v>3982</v>
      </c>
      <c r="G222" s="36"/>
      <c r="H222" s="36"/>
      <c r="I222" s="199"/>
      <c r="J222" s="36"/>
      <c r="K222" s="36"/>
      <c r="L222" s="39"/>
      <c r="M222" s="200"/>
      <c r="N222" s="201"/>
      <c r="O222" s="71"/>
      <c r="P222" s="71"/>
      <c r="Q222" s="71"/>
      <c r="R222" s="71"/>
      <c r="S222" s="71"/>
      <c r="T222" s="72"/>
      <c r="U222" s="34"/>
      <c r="V222" s="34"/>
      <c r="W222" s="34"/>
      <c r="X222" s="34"/>
      <c r="Y222" s="34"/>
      <c r="Z222" s="34"/>
      <c r="AA222" s="34"/>
      <c r="AB222" s="34"/>
      <c r="AC222" s="34"/>
      <c r="AD222" s="34"/>
      <c r="AE222" s="34"/>
      <c r="AT222" s="17" t="s">
        <v>253</v>
      </c>
      <c r="AU222" s="17" t="s">
        <v>85</v>
      </c>
    </row>
    <row r="223" spans="1:65" s="2" customFormat="1" ht="16.5" customHeight="1">
      <c r="A223" s="34"/>
      <c r="B223" s="35"/>
      <c r="C223" s="184" t="s">
        <v>592</v>
      </c>
      <c r="D223" s="184" t="s">
        <v>248</v>
      </c>
      <c r="E223" s="185" t="s">
        <v>589</v>
      </c>
      <c r="F223" s="186" t="s">
        <v>4064</v>
      </c>
      <c r="G223" s="187" t="s">
        <v>416</v>
      </c>
      <c r="H223" s="188">
        <v>4</v>
      </c>
      <c r="I223" s="189"/>
      <c r="J223" s="190">
        <f>ROUND(I223*H223,2)</f>
        <v>0</v>
      </c>
      <c r="K223" s="186" t="s">
        <v>1</v>
      </c>
      <c r="L223" s="39"/>
      <c r="M223" s="191" t="s">
        <v>1</v>
      </c>
      <c r="N223" s="192" t="s">
        <v>42</v>
      </c>
      <c r="O223" s="71"/>
      <c r="P223" s="193">
        <f>O223*H223</f>
        <v>0</v>
      </c>
      <c r="Q223" s="193">
        <v>0</v>
      </c>
      <c r="R223" s="193">
        <f>Q223*H223</f>
        <v>0</v>
      </c>
      <c r="S223" s="193">
        <v>0</v>
      </c>
      <c r="T223" s="194">
        <f>S223*H223</f>
        <v>0</v>
      </c>
      <c r="U223" s="34"/>
      <c r="V223" s="34"/>
      <c r="W223" s="34"/>
      <c r="X223" s="34"/>
      <c r="Y223" s="34"/>
      <c r="Z223" s="34"/>
      <c r="AA223" s="34"/>
      <c r="AB223" s="34"/>
      <c r="AC223" s="34"/>
      <c r="AD223" s="34"/>
      <c r="AE223" s="34"/>
      <c r="AR223" s="195" t="s">
        <v>264</v>
      </c>
      <c r="AT223" s="195" t="s">
        <v>248</v>
      </c>
      <c r="AU223" s="195" t="s">
        <v>85</v>
      </c>
      <c r="AY223" s="17" t="s">
        <v>247</v>
      </c>
      <c r="BE223" s="196">
        <f>IF(N223="základní",J223,0)</f>
        <v>0</v>
      </c>
      <c r="BF223" s="196">
        <f>IF(N223="snížená",J223,0)</f>
        <v>0</v>
      </c>
      <c r="BG223" s="196">
        <f>IF(N223="zákl. přenesená",J223,0)</f>
        <v>0</v>
      </c>
      <c r="BH223" s="196">
        <f>IF(N223="sníž. přenesená",J223,0)</f>
        <v>0</v>
      </c>
      <c r="BI223" s="196">
        <f>IF(N223="nulová",J223,0)</f>
        <v>0</v>
      </c>
      <c r="BJ223" s="17" t="s">
        <v>85</v>
      </c>
      <c r="BK223" s="196">
        <f>ROUND(I223*H223,2)</f>
        <v>0</v>
      </c>
      <c r="BL223" s="17" t="s">
        <v>264</v>
      </c>
      <c r="BM223" s="195" t="s">
        <v>848</v>
      </c>
    </row>
    <row r="224" spans="1:65" s="2" customFormat="1" ht="18">
      <c r="A224" s="34"/>
      <c r="B224" s="35"/>
      <c r="C224" s="36"/>
      <c r="D224" s="197" t="s">
        <v>253</v>
      </c>
      <c r="E224" s="36"/>
      <c r="F224" s="198" t="s">
        <v>3982</v>
      </c>
      <c r="G224" s="36"/>
      <c r="H224" s="36"/>
      <c r="I224" s="199"/>
      <c r="J224" s="36"/>
      <c r="K224" s="36"/>
      <c r="L224" s="39"/>
      <c r="M224" s="200"/>
      <c r="N224" s="201"/>
      <c r="O224" s="71"/>
      <c r="P224" s="71"/>
      <c r="Q224" s="71"/>
      <c r="R224" s="71"/>
      <c r="S224" s="71"/>
      <c r="T224" s="72"/>
      <c r="U224" s="34"/>
      <c r="V224" s="34"/>
      <c r="W224" s="34"/>
      <c r="X224" s="34"/>
      <c r="Y224" s="34"/>
      <c r="Z224" s="34"/>
      <c r="AA224" s="34"/>
      <c r="AB224" s="34"/>
      <c r="AC224" s="34"/>
      <c r="AD224" s="34"/>
      <c r="AE224" s="34"/>
      <c r="AT224" s="17" t="s">
        <v>253</v>
      </c>
      <c r="AU224" s="17" t="s">
        <v>85</v>
      </c>
    </row>
    <row r="225" spans="1:65" s="2" customFormat="1" ht="37.75" customHeight="1">
      <c r="A225" s="34"/>
      <c r="B225" s="35"/>
      <c r="C225" s="184" t="s">
        <v>851</v>
      </c>
      <c r="D225" s="184" t="s">
        <v>248</v>
      </c>
      <c r="E225" s="185" t="s">
        <v>316</v>
      </c>
      <c r="F225" s="186" t="s">
        <v>4066</v>
      </c>
      <c r="G225" s="187" t="s">
        <v>267</v>
      </c>
      <c r="H225" s="188">
        <v>22</v>
      </c>
      <c r="I225" s="189"/>
      <c r="J225" s="190">
        <f>ROUND(I225*H225,2)</f>
        <v>0</v>
      </c>
      <c r="K225" s="186" t="s">
        <v>1</v>
      </c>
      <c r="L225" s="39"/>
      <c r="M225" s="191" t="s">
        <v>1</v>
      </c>
      <c r="N225" s="192" t="s">
        <v>42</v>
      </c>
      <c r="O225" s="71"/>
      <c r="P225" s="193">
        <f>O225*H225</f>
        <v>0</v>
      </c>
      <c r="Q225" s="193">
        <v>0</v>
      </c>
      <c r="R225" s="193">
        <f>Q225*H225</f>
        <v>0</v>
      </c>
      <c r="S225" s="193">
        <v>0</v>
      </c>
      <c r="T225" s="194">
        <f>S225*H225</f>
        <v>0</v>
      </c>
      <c r="U225" s="34"/>
      <c r="V225" s="34"/>
      <c r="W225" s="34"/>
      <c r="X225" s="34"/>
      <c r="Y225" s="34"/>
      <c r="Z225" s="34"/>
      <c r="AA225" s="34"/>
      <c r="AB225" s="34"/>
      <c r="AC225" s="34"/>
      <c r="AD225" s="34"/>
      <c r="AE225" s="34"/>
      <c r="AR225" s="195" t="s">
        <v>264</v>
      </c>
      <c r="AT225" s="195" t="s">
        <v>248</v>
      </c>
      <c r="AU225" s="195" t="s">
        <v>85</v>
      </c>
      <c r="AY225" s="17" t="s">
        <v>247</v>
      </c>
      <c r="BE225" s="196">
        <f>IF(N225="základní",J225,0)</f>
        <v>0</v>
      </c>
      <c r="BF225" s="196">
        <f>IF(N225="snížená",J225,0)</f>
        <v>0</v>
      </c>
      <c r="BG225" s="196">
        <f>IF(N225="zákl. přenesená",J225,0)</f>
        <v>0</v>
      </c>
      <c r="BH225" s="196">
        <f>IF(N225="sníž. přenesená",J225,0)</f>
        <v>0</v>
      </c>
      <c r="BI225" s="196">
        <f>IF(N225="nulová",J225,0)</f>
        <v>0</v>
      </c>
      <c r="BJ225" s="17" t="s">
        <v>85</v>
      </c>
      <c r="BK225" s="196">
        <f>ROUND(I225*H225,2)</f>
        <v>0</v>
      </c>
      <c r="BL225" s="17" t="s">
        <v>264</v>
      </c>
      <c r="BM225" s="195" t="s">
        <v>854</v>
      </c>
    </row>
    <row r="226" spans="1:65" s="2" customFormat="1" ht="18">
      <c r="A226" s="34"/>
      <c r="B226" s="35"/>
      <c r="C226" s="36"/>
      <c r="D226" s="197" t="s">
        <v>253</v>
      </c>
      <c r="E226" s="36"/>
      <c r="F226" s="198" t="s">
        <v>3982</v>
      </c>
      <c r="G226" s="36"/>
      <c r="H226" s="36"/>
      <c r="I226" s="199"/>
      <c r="J226" s="36"/>
      <c r="K226" s="36"/>
      <c r="L226" s="39"/>
      <c r="M226" s="200"/>
      <c r="N226" s="201"/>
      <c r="O226" s="71"/>
      <c r="P226" s="71"/>
      <c r="Q226" s="71"/>
      <c r="R226" s="71"/>
      <c r="S226" s="71"/>
      <c r="T226" s="72"/>
      <c r="U226" s="34"/>
      <c r="V226" s="34"/>
      <c r="W226" s="34"/>
      <c r="X226" s="34"/>
      <c r="Y226" s="34"/>
      <c r="Z226" s="34"/>
      <c r="AA226" s="34"/>
      <c r="AB226" s="34"/>
      <c r="AC226" s="34"/>
      <c r="AD226" s="34"/>
      <c r="AE226" s="34"/>
      <c r="AT226" s="17" t="s">
        <v>253</v>
      </c>
      <c r="AU226" s="17" t="s">
        <v>85</v>
      </c>
    </row>
    <row r="227" spans="1:65" s="2" customFormat="1" ht="16.5" customHeight="1">
      <c r="A227" s="34"/>
      <c r="B227" s="35"/>
      <c r="C227" s="184" t="s">
        <v>599</v>
      </c>
      <c r="D227" s="184" t="s">
        <v>248</v>
      </c>
      <c r="E227" s="185" t="s">
        <v>606</v>
      </c>
      <c r="F227" s="186" t="s">
        <v>4067</v>
      </c>
      <c r="G227" s="187" t="s">
        <v>350</v>
      </c>
      <c r="H227" s="188">
        <v>0.5</v>
      </c>
      <c r="I227" s="189"/>
      <c r="J227" s="190">
        <f>ROUND(I227*H227,2)</f>
        <v>0</v>
      </c>
      <c r="K227" s="186" t="s">
        <v>1</v>
      </c>
      <c r="L227" s="39"/>
      <c r="M227" s="191" t="s">
        <v>1</v>
      </c>
      <c r="N227" s="192" t="s">
        <v>42</v>
      </c>
      <c r="O227" s="71"/>
      <c r="P227" s="193">
        <f>O227*H227</f>
        <v>0</v>
      </c>
      <c r="Q227" s="193">
        <v>0</v>
      </c>
      <c r="R227" s="193">
        <f>Q227*H227</f>
        <v>0</v>
      </c>
      <c r="S227" s="193">
        <v>0</v>
      </c>
      <c r="T227" s="194">
        <f>S227*H227</f>
        <v>0</v>
      </c>
      <c r="U227" s="34"/>
      <c r="V227" s="34"/>
      <c r="W227" s="34"/>
      <c r="X227" s="34"/>
      <c r="Y227" s="34"/>
      <c r="Z227" s="34"/>
      <c r="AA227" s="34"/>
      <c r="AB227" s="34"/>
      <c r="AC227" s="34"/>
      <c r="AD227" s="34"/>
      <c r="AE227" s="34"/>
      <c r="AR227" s="195" t="s">
        <v>264</v>
      </c>
      <c r="AT227" s="195" t="s">
        <v>248</v>
      </c>
      <c r="AU227" s="195" t="s">
        <v>85</v>
      </c>
      <c r="AY227" s="17" t="s">
        <v>247</v>
      </c>
      <c r="BE227" s="196">
        <f>IF(N227="základní",J227,0)</f>
        <v>0</v>
      </c>
      <c r="BF227" s="196">
        <f>IF(N227="snížená",J227,0)</f>
        <v>0</v>
      </c>
      <c r="BG227" s="196">
        <f>IF(N227="zákl. přenesená",J227,0)</f>
        <v>0</v>
      </c>
      <c r="BH227" s="196">
        <f>IF(N227="sníž. přenesená",J227,0)</f>
        <v>0</v>
      </c>
      <c r="BI227" s="196">
        <f>IF(N227="nulová",J227,0)</f>
        <v>0</v>
      </c>
      <c r="BJ227" s="17" t="s">
        <v>85</v>
      </c>
      <c r="BK227" s="196">
        <f>ROUND(I227*H227,2)</f>
        <v>0</v>
      </c>
      <c r="BL227" s="17" t="s">
        <v>264</v>
      </c>
      <c r="BM227" s="195" t="s">
        <v>857</v>
      </c>
    </row>
    <row r="228" spans="1:65" s="2" customFormat="1" ht="18">
      <c r="A228" s="34"/>
      <c r="B228" s="35"/>
      <c r="C228" s="36"/>
      <c r="D228" s="197" t="s">
        <v>253</v>
      </c>
      <c r="E228" s="36"/>
      <c r="F228" s="198" t="s">
        <v>3982</v>
      </c>
      <c r="G228" s="36"/>
      <c r="H228" s="36"/>
      <c r="I228" s="199"/>
      <c r="J228" s="36"/>
      <c r="K228" s="36"/>
      <c r="L228" s="39"/>
      <c r="M228" s="200"/>
      <c r="N228" s="201"/>
      <c r="O228" s="71"/>
      <c r="P228" s="71"/>
      <c r="Q228" s="71"/>
      <c r="R228" s="71"/>
      <c r="S228" s="71"/>
      <c r="T228" s="72"/>
      <c r="U228" s="34"/>
      <c r="V228" s="34"/>
      <c r="W228" s="34"/>
      <c r="X228" s="34"/>
      <c r="Y228" s="34"/>
      <c r="Z228" s="34"/>
      <c r="AA228" s="34"/>
      <c r="AB228" s="34"/>
      <c r="AC228" s="34"/>
      <c r="AD228" s="34"/>
      <c r="AE228" s="34"/>
      <c r="AT228" s="17" t="s">
        <v>253</v>
      </c>
      <c r="AU228" s="17" t="s">
        <v>85</v>
      </c>
    </row>
    <row r="229" spans="1:65" s="2" customFormat="1" ht="16.5" customHeight="1">
      <c r="A229" s="34"/>
      <c r="B229" s="35"/>
      <c r="C229" s="184" t="s">
        <v>860</v>
      </c>
      <c r="D229" s="184" t="s">
        <v>248</v>
      </c>
      <c r="E229" s="185" t="s">
        <v>516</v>
      </c>
      <c r="F229" s="186" t="s">
        <v>4002</v>
      </c>
      <c r="G229" s="187" t="s">
        <v>2476</v>
      </c>
      <c r="H229" s="188">
        <v>40</v>
      </c>
      <c r="I229" s="189"/>
      <c r="J229" s="190">
        <f>ROUND(I229*H229,2)</f>
        <v>0</v>
      </c>
      <c r="K229" s="186" t="s">
        <v>1</v>
      </c>
      <c r="L229" s="39"/>
      <c r="M229" s="191" t="s">
        <v>1</v>
      </c>
      <c r="N229" s="192" t="s">
        <v>42</v>
      </c>
      <c r="O229" s="71"/>
      <c r="P229" s="193">
        <f>O229*H229</f>
        <v>0</v>
      </c>
      <c r="Q229" s="193">
        <v>0</v>
      </c>
      <c r="R229" s="193">
        <f>Q229*H229</f>
        <v>0</v>
      </c>
      <c r="S229" s="193">
        <v>0</v>
      </c>
      <c r="T229" s="194">
        <f>S229*H229</f>
        <v>0</v>
      </c>
      <c r="U229" s="34"/>
      <c r="V229" s="34"/>
      <c r="W229" s="34"/>
      <c r="X229" s="34"/>
      <c r="Y229" s="34"/>
      <c r="Z229" s="34"/>
      <c r="AA229" s="34"/>
      <c r="AB229" s="34"/>
      <c r="AC229" s="34"/>
      <c r="AD229" s="34"/>
      <c r="AE229" s="34"/>
      <c r="AR229" s="195" t="s">
        <v>264</v>
      </c>
      <c r="AT229" s="195" t="s">
        <v>248</v>
      </c>
      <c r="AU229" s="195" t="s">
        <v>85</v>
      </c>
      <c r="AY229" s="17" t="s">
        <v>247</v>
      </c>
      <c r="BE229" s="196">
        <f>IF(N229="základní",J229,0)</f>
        <v>0</v>
      </c>
      <c r="BF229" s="196">
        <f>IF(N229="snížená",J229,0)</f>
        <v>0</v>
      </c>
      <c r="BG229" s="196">
        <f>IF(N229="zákl. přenesená",J229,0)</f>
        <v>0</v>
      </c>
      <c r="BH229" s="196">
        <f>IF(N229="sníž. přenesená",J229,0)</f>
        <v>0</v>
      </c>
      <c r="BI229" s="196">
        <f>IF(N229="nulová",J229,0)</f>
        <v>0</v>
      </c>
      <c r="BJ229" s="17" t="s">
        <v>85</v>
      </c>
      <c r="BK229" s="196">
        <f>ROUND(I229*H229,2)</f>
        <v>0</v>
      </c>
      <c r="BL229" s="17" t="s">
        <v>264</v>
      </c>
      <c r="BM229" s="195" t="s">
        <v>863</v>
      </c>
    </row>
    <row r="230" spans="1:65" s="2" customFormat="1" ht="18">
      <c r="A230" s="34"/>
      <c r="B230" s="35"/>
      <c r="C230" s="36"/>
      <c r="D230" s="197" t="s">
        <v>253</v>
      </c>
      <c r="E230" s="36"/>
      <c r="F230" s="198" t="s">
        <v>3982</v>
      </c>
      <c r="G230" s="36"/>
      <c r="H230" s="36"/>
      <c r="I230" s="199"/>
      <c r="J230" s="36"/>
      <c r="K230" s="36"/>
      <c r="L230" s="39"/>
      <c r="M230" s="200"/>
      <c r="N230" s="201"/>
      <c r="O230" s="71"/>
      <c r="P230" s="71"/>
      <c r="Q230" s="71"/>
      <c r="R230" s="71"/>
      <c r="S230" s="71"/>
      <c r="T230" s="72"/>
      <c r="U230" s="34"/>
      <c r="V230" s="34"/>
      <c r="W230" s="34"/>
      <c r="X230" s="34"/>
      <c r="Y230" s="34"/>
      <c r="Z230" s="34"/>
      <c r="AA230" s="34"/>
      <c r="AB230" s="34"/>
      <c r="AC230" s="34"/>
      <c r="AD230" s="34"/>
      <c r="AE230" s="34"/>
      <c r="AT230" s="17" t="s">
        <v>253</v>
      </c>
      <c r="AU230" s="17" t="s">
        <v>85</v>
      </c>
    </row>
    <row r="231" spans="1:65" s="2" customFormat="1" ht="16.5" customHeight="1">
      <c r="A231" s="34"/>
      <c r="B231" s="35"/>
      <c r="C231" s="184" t="s">
        <v>609</v>
      </c>
      <c r="D231" s="184" t="s">
        <v>248</v>
      </c>
      <c r="E231" s="185" t="s">
        <v>620</v>
      </c>
      <c r="F231" s="186" t="s">
        <v>4003</v>
      </c>
      <c r="G231" s="187" t="s">
        <v>2476</v>
      </c>
      <c r="H231" s="188">
        <v>40</v>
      </c>
      <c r="I231" s="189"/>
      <c r="J231" s="190">
        <f>ROUND(I231*H231,2)</f>
        <v>0</v>
      </c>
      <c r="K231" s="186" t="s">
        <v>1</v>
      </c>
      <c r="L231" s="39"/>
      <c r="M231" s="191" t="s">
        <v>1</v>
      </c>
      <c r="N231" s="192" t="s">
        <v>42</v>
      </c>
      <c r="O231" s="71"/>
      <c r="P231" s="193">
        <f>O231*H231</f>
        <v>0</v>
      </c>
      <c r="Q231" s="193">
        <v>0</v>
      </c>
      <c r="R231" s="193">
        <f>Q231*H231</f>
        <v>0</v>
      </c>
      <c r="S231" s="193">
        <v>0</v>
      </c>
      <c r="T231" s="194">
        <f>S231*H231</f>
        <v>0</v>
      </c>
      <c r="U231" s="34"/>
      <c r="V231" s="34"/>
      <c r="W231" s="34"/>
      <c r="X231" s="34"/>
      <c r="Y231" s="34"/>
      <c r="Z231" s="34"/>
      <c r="AA231" s="34"/>
      <c r="AB231" s="34"/>
      <c r="AC231" s="34"/>
      <c r="AD231" s="34"/>
      <c r="AE231" s="34"/>
      <c r="AR231" s="195" t="s">
        <v>264</v>
      </c>
      <c r="AT231" s="195" t="s">
        <v>248</v>
      </c>
      <c r="AU231" s="195" t="s">
        <v>85</v>
      </c>
      <c r="AY231" s="17" t="s">
        <v>247</v>
      </c>
      <c r="BE231" s="196">
        <f>IF(N231="základní",J231,0)</f>
        <v>0</v>
      </c>
      <c r="BF231" s="196">
        <f>IF(N231="snížená",J231,0)</f>
        <v>0</v>
      </c>
      <c r="BG231" s="196">
        <f>IF(N231="zákl. přenesená",J231,0)</f>
        <v>0</v>
      </c>
      <c r="BH231" s="196">
        <f>IF(N231="sníž. přenesená",J231,0)</f>
        <v>0</v>
      </c>
      <c r="BI231" s="196">
        <f>IF(N231="nulová",J231,0)</f>
        <v>0</v>
      </c>
      <c r="BJ231" s="17" t="s">
        <v>85</v>
      </c>
      <c r="BK231" s="196">
        <f>ROUND(I231*H231,2)</f>
        <v>0</v>
      </c>
      <c r="BL231" s="17" t="s">
        <v>264</v>
      </c>
      <c r="BM231" s="195" t="s">
        <v>867</v>
      </c>
    </row>
    <row r="232" spans="1:65" s="2" customFormat="1" ht="18">
      <c r="A232" s="34"/>
      <c r="B232" s="35"/>
      <c r="C232" s="36"/>
      <c r="D232" s="197" t="s">
        <v>253</v>
      </c>
      <c r="E232" s="36"/>
      <c r="F232" s="198" t="s">
        <v>3982</v>
      </c>
      <c r="G232" s="36"/>
      <c r="H232" s="36"/>
      <c r="I232" s="199"/>
      <c r="J232" s="36"/>
      <c r="K232" s="36"/>
      <c r="L232" s="39"/>
      <c r="M232" s="200"/>
      <c r="N232" s="201"/>
      <c r="O232" s="71"/>
      <c r="P232" s="71"/>
      <c r="Q232" s="71"/>
      <c r="R232" s="71"/>
      <c r="S232" s="71"/>
      <c r="T232" s="72"/>
      <c r="U232" s="34"/>
      <c r="V232" s="34"/>
      <c r="W232" s="34"/>
      <c r="X232" s="34"/>
      <c r="Y232" s="34"/>
      <c r="Z232" s="34"/>
      <c r="AA232" s="34"/>
      <c r="AB232" s="34"/>
      <c r="AC232" s="34"/>
      <c r="AD232" s="34"/>
      <c r="AE232" s="34"/>
      <c r="AT232" s="17" t="s">
        <v>253</v>
      </c>
      <c r="AU232" s="17" t="s">
        <v>85</v>
      </c>
    </row>
    <row r="233" spans="1:65" s="2" customFormat="1" ht="16.5" customHeight="1">
      <c r="A233" s="34"/>
      <c r="B233" s="35"/>
      <c r="C233" s="184" t="s">
        <v>869</v>
      </c>
      <c r="D233" s="184" t="s">
        <v>248</v>
      </c>
      <c r="E233" s="185" t="s">
        <v>525</v>
      </c>
      <c r="F233" s="186" t="s">
        <v>4004</v>
      </c>
      <c r="G233" s="187" t="s">
        <v>2476</v>
      </c>
      <c r="H233" s="188">
        <v>40</v>
      </c>
      <c r="I233" s="189"/>
      <c r="J233" s="190">
        <f>ROUND(I233*H233,2)</f>
        <v>0</v>
      </c>
      <c r="K233" s="186" t="s">
        <v>1</v>
      </c>
      <c r="L233" s="39"/>
      <c r="M233" s="191" t="s">
        <v>1</v>
      </c>
      <c r="N233" s="192" t="s">
        <v>42</v>
      </c>
      <c r="O233" s="71"/>
      <c r="P233" s="193">
        <f>O233*H233</f>
        <v>0</v>
      </c>
      <c r="Q233" s="193">
        <v>0</v>
      </c>
      <c r="R233" s="193">
        <f>Q233*H233</f>
        <v>0</v>
      </c>
      <c r="S233" s="193">
        <v>0</v>
      </c>
      <c r="T233" s="194">
        <f>S233*H233</f>
        <v>0</v>
      </c>
      <c r="U233" s="34"/>
      <c r="V233" s="34"/>
      <c r="W233" s="34"/>
      <c r="X233" s="34"/>
      <c r="Y233" s="34"/>
      <c r="Z233" s="34"/>
      <c r="AA233" s="34"/>
      <c r="AB233" s="34"/>
      <c r="AC233" s="34"/>
      <c r="AD233" s="34"/>
      <c r="AE233" s="34"/>
      <c r="AR233" s="195" t="s">
        <v>264</v>
      </c>
      <c r="AT233" s="195" t="s">
        <v>248</v>
      </c>
      <c r="AU233" s="195" t="s">
        <v>85</v>
      </c>
      <c r="AY233" s="17" t="s">
        <v>247</v>
      </c>
      <c r="BE233" s="196">
        <f>IF(N233="základní",J233,0)</f>
        <v>0</v>
      </c>
      <c r="BF233" s="196">
        <f>IF(N233="snížená",J233,0)</f>
        <v>0</v>
      </c>
      <c r="BG233" s="196">
        <f>IF(N233="zákl. přenesená",J233,0)</f>
        <v>0</v>
      </c>
      <c r="BH233" s="196">
        <f>IF(N233="sníž. přenesená",J233,0)</f>
        <v>0</v>
      </c>
      <c r="BI233" s="196">
        <f>IF(N233="nulová",J233,0)</f>
        <v>0</v>
      </c>
      <c r="BJ233" s="17" t="s">
        <v>85</v>
      </c>
      <c r="BK233" s="196">
        <f>ROUND(I233*H233,2)</f>
        <v>0</v>
      </c>
      <c r="BL233" s="17" t="s">
        <v>264</v>
      </c>
      <c r="BM233" s="195" t="s">
        <v>872</v>
      </c>
    </row>
    <row r="234" spans="1:65" s="2" customFormat="1" ht="18">
      <c r="A234" s="34"/>
      <c r="B234" s="35"/>
      <c r="C234" s="36"/>
      <c r="D234" s="197" t="s">
        <v>253</v>
      </c>
      <c r="E234" s="36"/>
      <c r="F234" s="198" t="s">
        <v>3982</v>
      </c>
      <c r="G234" s="36"/>
      <c r="H234" s="36"/>
      <c r="I234" s="199"/>
      <c r="J234" s="36"/>
      <c r="K234" s="36"/>
      <c r="L234" s="39"/>
      <c r="M234" s="200"/>
      <c r="N234" s="201"/>
      <c r="O234" s="71"/>
      <c r="P234" s="71"/>
      <c r="Q234" s="71"/>
      <c r="R234" s="71"/>
      <c r="S234" s="71"/>
      <c r="T234" s="72"/>
      <c r="U234" s="34"/>
      <c r="V234" s="34"/>
      <c r="W234" s="34"/>
      <c r="X234" s="34"/>
      <c r="Y234" s="34"/>
      <c r="Z234" s="34"/>
      <c r="AA234" s="34"/>
      <c r="AB234" s="34"/>
      <c r="AC234" s="34"/>
      <c r="AD234" s="34"/>
      <c r="AE234" s="34"/>
      <c r="AT234" s="17" t="s">
        <v>253</v>
      </c>
      <c r="AU234" s="17" t="s">
        <v>85</v>
      </c>
    </row>
    <row r="235" spans="1:65" s="2" customFormat="1" ht="16.5" customHeight="1">
      <c r="A235" s="34"/>
      <c r="B235" s="35"/>
      <c r="C235" s="184" t="s">
        <v>616</v>
      </c>
      <c r="D235" s="184" t="s">
        <v>248</v>
      </c>
      <c r="E235" s="185" t="s">
        <v>633</v>
      </c>
      <c r="F235" s="186" t="s">
        <v>4005</v>
      </c>
      <c r="G235" s="187" t="s">
        <v>2476</v>
      </c>
      <c r="H235" s="188">
        <v>16</v>
      </c>
      <c r="I235" s="189"/>
      <c r="J235" s="190">
        <f>ROUND(I235*H235,2)</f>
        <v>0</v>
      </c>
      <c r="K235" s="186" t="s">
        <v>1</v>
      </c>
      <c r="L235" s="39"/>
      <c r="M235" s="191" t="s">
        <v>1</v>
      </c>
      <c r="N235" s="192" t="s">
        <v>42</v>
      </c>
      <c r="O235" s="71"/>
      <c r="P235" s="193">
        <f>O235*H235</f>
        <v>0</v>
      </c>
      <c r="Q235" s="193">
        <v>0</v>
      </c>
      <c r="R235" s="193">
        <f>Q235*H235</f>
        <v>0</v>
      </c>
      <c r="S235" s="193">
        <v>0</v>
      </c>
      <c r="T235" s="194">
        <f>S235*H235</f>
        <v>0</v>
      </c>
      <c r="U235" s="34"/>
      <c r="V235" s="34"/>
      <c r="W235" s="34"/>
      <c r="X235" s="34"/>
      <c r="Y235" s="34"/>
      <c r="Z235" s="34"/>
      <c r="AA235" s="34"/>
      <c r="AB235" s="34"/>
      <c r="AC235" s="34"/>
      <c r="AD235" s="34"/>
      <c r="AE235" s="34"/>
      <c r="AR235" s="195" t="s">
        <v>264</v>
      </c>
      <c r="AT235" s="195" t="s">
        <v>248</v>
      </c>
      <c r="AU235" s="195" t="s">
        <v>85</v>
      </c>
      <c r="AY235" s="17" t="s">
        <v>247</v>
      </c>
      <c r="BE235" s="196">
        <f>IF(N235="základní",J235,0)</f>
        <v>0</v>
      </c>
      <c r="BF235" s="196">
        <f>IF(N235="snížená",J235,0)</f>
        <v>0</v>
      </c>
      <c r="BG235" s="196">
        <f>IF(N235="zákl. přenesená",J235,0)</f>
        <v>0</v>
      </c>
      <c r="BH235" s="196">
        <f>IF(N235="sníž. přenesená",J235,0)</f>
        <v>0</v>
      </c>
      <c r="BI235" s="196">
        <f>IF(N235="nulová",J235,0)</f>
        <v>0</v>
      </c>
      <c r="BJ235" s="17" t="s">
        <v>85</v>
      </c>
      <c r="BK235" s="196">
        <f>ROUND(I235*H235,2)</f>
        <v>0</v>
      </c>
      <c r="BL235" s="17" t="s">
        <v>264</v>
      </c>
      <c r="BM235" s="195" t="s">
        <v>875</v>
      </c>
    </row>
    <row r="236" spans="1:65" s="2" customFormat="1" ht="18">
      <c r="A236" s="34"/>
      <c r="B236" s="35"/>
      <c r="C236" s="36"/>
      <c r="D236" s="197" t="s">
        <v>253</v>
      </c>
      <c r="E236" s="36"/>
      <c r="F236" s="198" t="s">
        <v>3982</v>
      </c>
      <c r="G236" s="36"/>
      <c r="H236" s="36"/>
      <c r="I236" s="199"/>
      <c r="J236" s="36"/>
      <c r="K236" s="36"/>
      <c r="L236" s="39"/>
      <c r="M236" s="200"/>
      <c r="N236" s="201"/>
      <c r="O236" s="71"/>
      <c r="P236" s="71"/>
      <c r="Q236" s="71"/>
      <c r="R236" s="71"/>
      <c r="S236" s="71"/>
      <c r="T236" s="72"/>
      <c r="U236" s="34"/>
      <c r="V236" s="34"/>
      <c r="W236" s="34"/>
      <c r="X236" s="34"/>
      <c r="Y236" s="34"/>
      <c r="Z236" s="34"/>
      <c r="AA236" s="34"/>
      <c r="AB236" s="34"/>
      <c r="AC236" s="34"/>
      <c r="AD236" s="34"/>
      <c r="AE236" s="34"/>
      <c r="AT236" s="17" t="s">
        <v>253</v>
      </c>
      <c r="AU236" s="17" t="s">
        <v>85</v>
      </c>
    </row>
    <row r="237" spans="1:65" s="2" customFormat="1" ht="16.5" customHeight="1">
      <c r="A237" s="34"/>
      <c r="B237" s="35"/>
      <c r="C237" s="184" t="s">
        <v>883</v>
      </c>
      <c r="D237" s="184" t="s">
        <v>248</v>
      </c>
      <c r="E237" s="185" t="s">
        <v>530</v>
      </c>
      <c r="F237" s="186" t="s">
        <v>4006</v>
      </c>
      <c r="G237" s="187" t="s">
        <v>2476</v>
      </c>
      <c r="H237" s="188">
        <v>24</v>
      </c>
      <c r="I237" s="189"/>
      <c r="J237" s="190">
        <f>ROUND(I237*H237,2)</f>
        <v>0</v>
      </c>
      <c r="K237" s="186" t="s">
        <v>1</v>
      </c>
      <c r="L237" s="39"/>
      <c r="M237" s="191" t="s">
        <v>1</v>
      </c>
      <c r="N237" s="192" t="s">
        <v>42</v>
      </c>
      <c r="O237" s="71"/>
      <c r="P237" s="193">
        <f>O237*H237</f>
        <v>0</v>
      </c>
      <c r="Q237" s="193">
        <v>0</v>
      </c>
      <c r="R237" s="193">
        <f>Q237*H237</f>
        <v>0</v>
      </c>
      <c r="S237" s="193">
        <v>0</v>
      </c>
      <c r="T237" s="194">
        <f>S237*H237</f>
        <v>0</v>
      </c>
      <c r="U237" s="34"/>
      <c r="V237" s="34"/>
      <c r="W237" s="34"/>
      <c r="X237" s="34"/>
      <c r="Y237" s="34"/>
      <c r="Z237" s="34"/>
      <c r="AA237" s="34"/>
      <c r="AB237" s="34"/>
      <c r="AC237" s="34"/>
      <c r="AD237" s="34"/>
      <c r="AE237" s="34"/>
      <c r="AR237" s="195" t="s">
        <v>264</v>
      </c>
      <c r="AT237" s="195" t="s">
        <v>248</v>
      </c>
      <c r="AU237" s="195" t="s">
        <v>85</v>
      </c>
      <c r="AY237" s="17" t="s">
        <v>247</v>
      </c>
      <c r="BE237" s="196">
        <f>IF(N237="základní",J237,0)</f>
        <v>0</v>
      </c>
      <c r="BF237" s="196">
        <f>IF(N237="snížená",J237,0)</f>
        <v>0</v>
      </c>
      <c r="BG237" s="196">
        <f>IF(N237="zákl. přenesená",J237,0)</f>
        <v>0</v>
      </c>
      <c r="BH237" s="196">
        <f>IF(N237="sníž. přenesená",J237,0)</f>
        <v>0</v>
      </c>
      <c r="BI237" s="196">
        <f>IF(N237="nulová",J237,0)</f>
        <v>0</v>
      </c>
      <c r="BJ237" s="17" t="s">
        <v>85</v>
      </c>
      <c r="BK237" s="196">
        <f>ROUND(I237*H237,2)</f>
        <v>0</v>
      </c>
      <c r="BL237" s="17" t="s">
        <v>264</v>
      </c>
      <c r="BM237" s="195" t="s">
        <v>886</v>
      </c>
    </row>
    <row r="238" spans="1:65" s="2" customFormat="1" ht="18">
      <c r="A238" s="34"/>
      <c r="B238" s="35"/>
      <c r="C238" s="36"/>
      <c r="D238" s="197" t="s">
        <v>253</v>
      </c>
      <c r="E238" s="36"/>
      <c r="F238" s="198" t="s">
        <v>3982</v>
      </c>
      <c r="G238" s="36"/>
      <c r="H238" s="36"/>
      <c r="I238" s="199"/>
      <c r="J238" s="36"/>
      <c r="K238" s="36"/>
      <c r="L238" s="39"/>
      <c r="M238" s="200"/>
      <c r="N238" s="201"/>
      <c r="O238" s="71"/>
      <c r="P238" s="71"/>
      <c r="Q238" s="71"/>
      <c r="R238" s="71"/>
      <c r="S238" s="71"/>
      <c r="T238" s="72"/>
      <c r="U238" s="34"/>
      <c r="V238" s="34"/>
      <c r="W238" s="34"/>
      <c r="X238" s="34"/>
      <c r="Y238" s="34"/>
      <c r="Z238" s="34"/>
      <c r="AA238" s="34"/>
      <c r="AB238" s="34"/>
      <c r="AC238" s="34"/>
      <c r="AD238" s="34"/>
      <c r="AE238" s="34"/>
      <c r="AT238" s="17" t="s">
        <v>253</v>
      </c>
      <c r="AU238" s="17" t="s">
        <v>85</v>
      </c>
    </row>
    <row r="239" spans="1:65" s="2" customFormat="1" ht="16.5" customHeight="1">
      <c r="A239" s="34"/>
      <c r="B239" s="35"/>
      <c r="C239" s="184" t="s">
        <v>623</v>
      </c>
      <c r="D239" s="184" t="s">
        <v>248</v>
      </c>
      <c r="E239" s="185" t="s">
        <v>644</v>
      </c>
      <c r="F239" s="186" t="s">
        <v>4007</v>
      </c>
      <c r="G239" s="187" t="s">
        <v>2476</v>
      </c>
      <c r="H239" s="188">
        <v>40</v>
      </c>
      <c r="I239" s="189"/>
      <c r="J239" s="190">
        <f>ROUND(I239*H239,2)</f>
        <v>0</v>
      </c>
      <c r="K239" s="186" t="s">
        <v>1</v>
      </c>
      <c r="L239" s="39"/>
      <c r="M239" s="191" t="s">
        <v>1</v>
      </c>
      <c r="N239" s="192" t="s">
        <v>42</v>
      </c>
      <c r="O239" s="71"/>
      <c r="P239" s="193">
        <f>O239*H239</f>
        <v>0</v>
      </c>
      <c r="Q239" s="193">
        <v>0</v>
      </c>
      <c r="R239" s="193">
        <f>Q239*H239</f>
        <v>0</v>
      </c>
      <c r="S239" s="193">
        <v>0</v>
      </c>
      <c r="T239" s="194">
        <f>S239*H239</f>
        <v>0</v>
      </c>
      <c r="U239" s="34"/>
      <c r="V239" s="34"/>
      <c r="W239" s="34"/>
      <c r="X239" s="34"/>
      <c r="Y239" s="34"/>
      <c r="Z239" s="34"/>
      <c r="AA239" s="34"/>
      <c r="AB239" s="34"/>
      <c r="AC239" s="34"/>
      <c r="AD239" s="34"/>
      <c r="AE239" s="34"/>
      <c r="AR239" s="195" t="s">
        <v>264</v>
      </c>
      <c r="AT239" s="195" t="s">
        <v>248</v>
      </c>
      <c r="AU239" s="195" t="s">
        <v>85</v>
      </c>
      <c r="AY239" s="17" t="s">
        <v>247</v>
      </c>
      <c r="BE239" s="196">
        <f>IF(N239="základní",J239,0)</f>
        <v>0</v>
      </c>
      <c r="BF239" s="196">
        <f>IF(N239="snížená",J239,0)</f>
        <v>0</v>
      </c>
      <c r="BG239" s="196">
        <f>IF(N239="zákl. přenesená",J239,0)</f>
        <v>0</v>
      </c>
      <c r="BH239" s="196">
        <f>IF(N239="sníž. přenesená",J239,0)</f>
        <v>0</v>
      </c>
      <c r="BI239" s="196">
        <f>IF(N239="nulová",J239,0)</f>
        <v>0</v>
      </c>
      <c r="BJ239" s="17" t="s">
        <v>85</v>
      </c>
      <c r="BK239" s="196">
        <f>ROUND(I239*H239,2)</f>
        <v>0</v>
      </c>
      <c r="BL239" s="17" t="s">
        <v>264</v>
      </c>
      <c r="BM239" s="195" t="s">
        <v>893</v>
      </c>
    </row>
    <row r="240" spans="1:65" s="2" customFormat="1" ht="18">
      <c r="A240" s="34"/>
      <c r="B240" s="35"/>
      <c r="C240" s="36"/>
      <c r="D240" s="197" t="s">
        <v>253</v>
      </c>
      <c r="E240" s="36"/>
      <c r="F240" s="198" t="s">
        <v>3982</v>
      </c>
      <c r="G240" s="36"/>
      <c r="H240" s="36"/>
      <c r="I240" s="199"/>
      <c r="J240" s="36"/>
      <c r="K240" s="36"/>
      <c r="L240" s="39"/>
      <c r="M240" s="200"/>
      <c r="N240" s="201"/>
      <c r="O240" s="71"/>
      <c r="P240" s="71"/>
      <c r="Q240" s="71"/>
      <c r="R240" s="71"/>
      <c r="S240" s="71"/>
      <c r="T240" s="72"/>
      <c r="U240" s="34"/>
      <c r="V240" s="34"/>
      <c r="W240" s="34"/>
      <c r="X240" s="34"/>
      <c r="Y240" s="34"/>
      <c r="Z240" s="34"/>
      <c r="AA240" s="34"/>
      <c r="AB240" s="34"/>
      <c r="AC240" s="34"/>
      <c r="AD240" s="34"/>
      <c r="AE240" s="34"/>
      <c r="AT240" s="17" t="s">
        <v>253</v>
      </c>
      <c r="AU240" s="17" t="s">
        <v>85</v>
      </c>
    </row>
    <row r="241" spans="1:65" s="2" customFormat="1" ht="24.15" customHeight="1">
      <c r="A241" s="34"/>
      <c r="B241" s="35"/>
      <c r="C241" s="184" t="s">
        <v>903</v>
      </c>
      <c r="D241" s="184" t="s">
        <v>248</v>
      </c>
      <c r="E241" s="185" t="s">
        <v>539</v>
      </c>
      <c r="F241" s="186" t="s">
        <v>4008</v>
      </c>
      <c r="G241" s="187" t="s">
        <v>2476</v>
      </c>
      <c r="H241" s="188">
        <v>16</v>
      </c>
      <c r="I241" s="189"/>
      <c r="J241" s="190">
        <f>ROUND(I241*H241,2)</f>
        <v>0</v>
      </c>
      <c r="K241" s="186" t="s">
        <v>1</v>
      </c>
      <c r="L241" s="39"/>
      <c r="M241" s="191" t="s">
        <v>1</v>
      </c>
      <c r="N241" s="192" t="s">
        <v>42</v>
      </c>
      <c r="O241" s="71"/>
      <c r="P241" s="193">
        <f>O241*H241</f>
        <v>0</v>
      </c>
      <c r="Q241" s="193">
        <v>0</v>
      </c>
      <c r="R241" s="193">
        <f>Q241*H241</f>
        <v>0</v>
      </c>
      <c r="S241" s="193">
        <v>0</v>
      </c>
      <c r="T241" s="194">
        <f>S241*H241</f>
        <v>0</v>
      </c>
      <c r="U241" s="34"/>
      <c r="V241" s="34"/>
      <c r="W241" s="34"/>
      <c r="X241" s="34"/>
      <c r="Y241" s="34"/>
      <c r="Z241" s="34"/>
      <c r="AA241" s="34"/>
      <c r="AB241" s="34"/>
      <c r="AC241" s="34"/>
      <c r="AD241" s="34"/>
      <c r="AE241" s="34"/>
      <c r="AR241" s="195" t="s">
        <v>264</v>
      </c>
      <c r="AT241" s="195" t="s">
        <v>248</v>
      </c>
      <c r="AU241" s="195" t="s">
        <v>85</v>
      </c>
      <c r="AY241" s="17" t="s">
        <v>247</v>
      </c>
      <c r="BE241" s="196">
        <f>IF(N241="základní",J241,0)</f>
        <v>0</v>
      </c>
      <c r="BF241" s="196">
        <f>IF(N241="snížená",J241,0)</f>
        <v>0</v>
      </c>
      <c r="BG241" s="196">
        <f>IF(N241="zákl. přenesená",J241,0)</f>
        <v>0</v>
      </c>
      <c r="BH241" s="196">
        <f>IF(N241="sníž. přenesená",J241,0)</f>
        <v>0</v>
      </c>
      <c r="BI241" s="196">
        <f>IF(N241="nulová",J241,0)</f>
        <v>0</v>
      </c>
      <c r="BJ241" s="17" t="s">
        <v>85</v>
      </c>
      <c r="BK241" s="196">
        <f>ROUND(I241*H241,2)</f>
        <v>0</v>
      </c>
      <c r="BL241" s="17" t="s">
        <v>264</v>
      </c>
      <c r="BM241" s="195" t="s">
        <v>906</v>
      </c>
    </row>
    <row r="242" spans="1:65" s="2" customFormat="1" ht="18">
      <c r="A242" s="34"/>
      <c r="B242" s="35"/>
      <c r="C242" s="36"/>
      <c r="D242" s="197" t="s">
        <v>253</v>
      </c>
      <c r="E242" s="36"/>
      <c r="F242" s="198" t="s">
        <v>3982</v>
      </c>
      <c r="G242" s="36"/>
      <c r="H242" s="36"/>
      <c r="I242" s="199"/>
      <c r="J242" s="36"/>
      <c r="K242" s="36"/>
      <c r="L242" s="39"/>
      <c r="M242" s="200"/>
      <c r="N242" s="201"/>
      <c r="O242" s="71"/>
      <c r="P242" s="71"/>
      <c r="Q242" s="71"/>
      <c r="R242" s="71"/>
      <c r="S242" s="71"/>
      <c r="T242" s="72"/>
      <c r="U242" s="34"/>
      <c r="V242" s="34"/>
      <c r="W242" s="34"/>
      <c r="X242" s="34"/>
      <c r="Y242" s="34"/>
      <c r="Z242" s="34"/>
      <c r="AA242" s="34"/>
      <c r="AB242" s="34"/>
      <c r="AC242" s="34"/>
      <c r="AD242" s="34"/>
      <c r="AE242" s="34"/>
      <c r="AT242" s="17" t="s">
        <v>253</v>
      </c>
      <c r="AU242" s="17" t="s">
        <v>85</v>
      </c>
    </row>
    <row r="243" spans="1:65" s="2" customFormat="1" ht="16.5" customHeight="1">
      <c r="A243" s="34"/>
      <c r="B243" s="35"/>
      <c r="C243" s="184" t="s">
        <v>629</v>
      </c>
      <c r="D243" s="184" t="s">
        <v>248</v>
      </c>
      <c r="E243" s="185" t="s">
        <v>543</v>
      </c>
      <c r="F243" s="186" t="s">
        <v>4009</v>
      </c>
      <c r="G243" s="187" t="s">
        <v>2476</v>
      </c>
      <c r="H243" s="188">
        <v>16</v>
      </c>
      <c r="I243" s="189"/>
      <c r="J243" s="190">
        <f>ROUND(I243*H243,2)</f>
        <v>0</v>
      </c>
      <c r="K243" s="186" t="s">
        <v>1</v>
      </c>
      <c r="L243" s="39"/>
      <c r="M243" s="191" t="s">
        <v>1</v>
      </c>
      <c r="N243" s="192" t="s">
        <v>42</v>
      </c>
      <c r="O243" s="71"/>
      <c r="P243" s="193">
        <f>O243*H243</f>
        <v>0</v>
      </c>
      <c r="Q243" s="193">
        <v>0</v>
      </c>
      <c r="R243" s="193">
        <f>Q243*H243</f>
        <v>0</v>
      </c>
      <c r="S243" s="193">
        <v>0</v>
      </c>
      <c r="T243" s="194">
        <f>S243*H243</f>
        <v>0</v>
      </c>
      <c r="U243" s="34"/>
      <c r="V243" s="34"/>
      <c r="W243" s="34"/>
      <c r="X243" s="34"/>
      <c r="Y243" s="34"/>
      <c r="Z243" s="34"/>
      <c r="AA243" s="34"/>
      <c r="AB243" s="34"/>
      <c r="AC243" s="34"/>
      <c r="AD243" s="34"/>
      <c r="AE243" s="34"/>
      <c r="AR243" s="195" t="s">
        <v>264</v>
      </c>
      <c r="AT243" s="195" t="s">
        <v>248</v>
      </c>
      <c r="AU243" s="195" t="s">
        <v>85</v>
      </c>
      <c r="AY243" s="17" t="s">
        <v>247</v>
      </c>
      <c r="BE243" s="196">
        <f>IF(N243="základní",J243,0)</f>
        <v>0</v>
      </c>
      <c r="BF243" s="196">
        <f>IF(N243="snížená",J243,0)</f>
        <v>0</v>
      </c>
      <c r="BG243" s="196">
        <f>IF(N243="zákl. přenesená",J243,0)</f>
        <v>0</v>
      </c>
      <c r="BH243" s="196">
        <f>IF(N243="sníž. přenesená",J243,0)</f>
        <v>0</v>
      </c>
      <c r="BI243" s="196">
        <f>IF(N243="nulová",J243,0)</f>
        <v>0</v>
      </c>
      <c r="BJ243" s="17" t="s">
        <v>85</v>
      </c>
      <c r="BK243" s="196">
        <f>ROUND(I243*H243,2)</f>
        <v>0</v>
      </c>
      <c r="BL243" s="17" t="s">
        <v>264</v>
      </c>
      <c r="BM243" s="195" t="s">
        <v>912</v>
      </c>
    </row>
    <row r="244" spans="1:65" s="2" customFormat="1" ht="18">
      <c r="A244" s="34"/>
      <c r="B244" s="35"/>
      <c r="C244" s="36"/>
      <c r="D244" s="197" t="s">
        <v>253</v>
      </c>
      <c r="E244" s="36"/>
      <c r="F244" s="198" t="s">
        <v>3982</v>
      </c>
      <c r="G244" s="36"/>
      <c r="H244" s="36"/>
      <c r="I244" s="199"/>
      <c r="J244" s="36"/>
      <c r="K244" s="36"/>
      <c r="L244" s="39"/>
      <c r="M244" s="248"/>
      <c r="N244" s="249"/>
      <c r="O244" s="204"/>
      <c r="P244" s="204"/>
      <c r="Q244" s="204"/>
      <c r="R244" s="204"/>
      <c r="S244" s="204"/>
      <c r="T244" s="250"/>
      <c r="U244" s="34"/>
      <c r="V244" s="34"/>
      <c r="W244" s="34"/>
      <c r="X244" s="34"/>
      <c r="Y244" s="34"/>
      <c r="Z244" s="34"/>
      <c r="AA244" s="34"/>
      <c r="AB244" s="34"/>
      <c r="AC244" s="34"/>
      <c r="AD244" s="34"/>
      <c r="AE244" s="34"/>
      <c r="AT244" s="17" t="s">
        <v>253</v>
      </c>
      <c r="AU244" s="17" t="s">
        <v>85</v>
      </c>
    </row>
    <row r="245" spans="1:65" s="2" customFormat="1" ht="7" customHeight="1">
      <c r="A245" s="34"/>
      <c r="B245" s="54"/>
      <c r="C245" s="55"/>
      <c r="D245" s="55"/>
      <c r="E245" s="55"/>
      <c r="F245" s="55"/>
      <c r="G245" s="55"/>
      <c r="H245" s="55"/>
      <c r="I245" s="55"/>
      <c r="J245" s="55"/>
      <c r="K245" s="55"/>
      <c r="L245" s="39"/>
      <c r="M245" s="34"/>
      <c r="O245" s="34"/>
      <c r="P245" s="34"/>
      <c r="Q245" s="34"/>
      <c r="R245" s="34"/>
      <c r="S245" s="34"/>
      <c r="T245" s="34"/>
      <c r="U245" s="34"/>
      <c r="V245" s="34"/>
      <c r="W245" s="34"/>
      <c r="X245" s="34"/>
      <c r="Y245" s="34"/>
      <c r="Z245" s="34"/>
      <c r="AA245" s="34"/>
      <c r="AB245" s="34"/>
      <c r="AC245" s="34"/>
      <c r="AD245" s="34"/>
      <c r="AE245" s="34"/>
    </row>
  </sheetData>
  <sheetProtection algorithmName="SHA-512" hashValue="vHy6htDvMK381+vCq1OsRYOESLw9Sv6m8HH+It6IoWczFr9tzFMNn8RQLYWYmoID49E04lhdp+XDVSNC/vSMsw==" saltValue="nuh8ZDDmP4o/qcH/bFInkNTumO2+v0Z6dcn5tTW5hKS+zeodDzHuCrIdmnu8b9dN4z0B9k70L41Qr055RyUD2w==" spinCount="100000" sheet="1" objects="1" scenarios="1" formatColumns="0" formatRows="0" autoFilter="0"/>
  <autoFilter ref="C121:K244"/>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9"/>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135</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441</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4068</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ROUND(J122,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ROUND((SUM(BE122:BE148)),  2)</f>
        <v>0</v>
      </c>
      <c r="G35" s="34"/>
      <c r="H35" s="34"/>
      <c r="I35" s="130">
        <v>0.21</v>
      </c>
      <c r="J35" s="129">
        <f>ROUND(((SUM(BE122:BE148))*I35),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ROUND((SUM(BF122:BF148)),  2)</f>
        <v>0</v>
      </c>
      <c r="G36" s="34"/>
      <c r="H36" s="34"/>
      <c r="I36" s="130">
        <v>0.15</v>
      </c>
      <c r="J36" s="129">
        <f>ROUND(((SUM(BF122:BF148))*I36),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ROUND((SUM(BG122:BG148)),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ROUND((SUM(BH122:BH148)),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ROUND((SUM(BI122:BI148)),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441</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A05.5 - Příjem pozemního a satelitního TV signálu</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J122</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4069</v>
      </c>
      <c r="E99" s="156"/>
      <c r="F99" s="156"/>
      <c r="G99" s="156"/>
      <c r="H99" s="156"/>
      <c r="I99" s="156"/>
      <c r="J99" s="157">
        <f>J123</f>
        <v>0</v>
      </c>
      <c r="K99" s="154"/>
      <c r="L99" s="158"/>
    </row>
    <row r="100" spans="1:47" s="9" customFormat="1" ht="25" customHeight="1">
      <c r="B100" s="153"/>
      <c r="C100" s="154"/>
      <c r="D100" s="155" t="s">
        <v>4070</v>
      </c>
      <c r="E100" s="156"/>
      <c r="F100" s="156"/>
      <c r="G100" s="156"/>
      <c r="H100" s="156"/>
      <c r="I100" s="156"/>
      <c r="J100" s="157">
        <f>J136</f>
        <v>0</v>
      </c>
      <c r="K100" s="154"/>
      <c r="L100" s="158"/>
    </row>
    <row r="101" spans="1:47" s="2" customFormat="1" ht="21.75" customHeight="1">
      <c r="A101" s="34"/>
      <c r="B101" s="35"/>
      <c r="C101" s="36"/>
      <c r="D101" s="36"/>
      <c r="E101" s="36"/>
      <c r="F101" s="36"/>
      <c r="G101" s="36"/>
      <c r="H101" s="36"/>
      <c r="I101" s="36"/>
      <c r="J101" s="36"/>
      <c r="K101" s="36"/>
      <c r="L101" s="51"/>
      <c r="S101" s="34"/>
      <c r="T101" s="34"/>
      <c r="U101" s="34"/>
      <c r="V101" s="34"/>
      <c r="W101" s="34"/>
      <c r="X101" s="34"/>
      <c r="Y101" s="34"/>
      <c r="Z101" s="34"/>
      <c r="AA101" s="34"/>
      <c r="AB101" s="34"/>
      <c r="AC101" s="34"/>
      <c r="AD101" s="34"/>
      <c r="AE101" s="34"/>
    </row>
    <row r="102" spans="1:47" s="2" customFormat="1" ht="7" customHeight="1">
      <c r="A102" s="34"/>
      <c r="B102" s="54"/>
      <c r="C102" s="55"/>
      <c r="D102" s="55"/>
      <c r="E102" s="55"/>
      <c r="F102" s="55"/>
      <c r="G102" s="55"/>
      <c r="H102" s="55"/>
      <c r="I102" s="55"/>
      <c r="J102" s="55"/>
      <c r="K102" s="55"/>
      <c r="L102" s="51"/>
      <c r="S102" s="34"/>
      <c r="T102" s="34"/>
      <c r="U102" s="34"/>
      <c r="V102" s="34"/>
      <c r="W102" s="34"/>
      <c r="X102" s="34"/>
      <c r="Y102" s="34"/>
      <c r="Z102" s="34"/>
      <c r="AA102" s="34"/>
      <c r="AB102" s="34"/>
      <c r="AC102" s="34"/>
      <c r="AD102" s="34"/>
      <c r="AE102" s="34"/>
    </row>
    <row r="106" spans="1:47" s="2" customFormat="1" ht="7"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07" spans="1:47" s="2" customFormat="1" ht="25" customHeight="1">
      <c r="A107" s="34"/>
      <c r="B107" s="35"/>
      <c r="C107" s="23" t="s">
        <v>232</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7" customHeight="1">
      <c r="A108" s="34"/>
      <c r="B108" s="35"/>
      <c r="C108" s="36"/>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6.5" customHeight="1">
      <c r="A110" s="34"/>
      <c r="B110" s="35"/>
      <c r="C110" s="36"/>
      <c r="D110" s="36"/>
      <c r="E110" s="316" t="str">
        <f>E7</f>
        <v>SPŠE PARDUBICE - REKONSTRUKCE AREÁLU DO NOVÉHO</v>
      </c>
      <c r="F110" s="317"/>
      <c r="G110" s="317"/>
      <c r="H110" s="317"/>
      <c r="I110" s="36"/>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222</v>
      </c>
      <c r="D111" s="22"/>
      <c r="E111" s="22"/>
      <c r="F111" s="22"/>
      <c r="G111" s="22"/>
      <c r="H111" s="22"/>
      <c r="I111" s="22"/>
      <c r="J111" s="22"/>
      <c r="K111" s="22"/>
      <c r="L111" s="20"/>
    </row>
    <row r="112" spans="1:47" s="2" customFormat="1" ht="16.5" customHeight="1">
      <c r="A112" s="34"/>
      <c r="B112" s="35"/>
      <c r="C112" s="36"/>
      <c r="D112" s="36"/>
      <c r="E112" s="316" t="s">
        <v>441</v>
      </c>
      <c r="F112" s="318"/>
      <c r="G112" s="318"/>
      <c r="H112" s="318"/>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325</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9" t="str">
        <f>E11</f>
        <v>A05.5 - Příjem pozemního a satelitního TV signálu</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7"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29" t="s">
        <v>22</v>
      </c>
      <c r="J116" s="66" t="str">
        <f>IF(J14="","",J14)</f>
        <v>9. 9. 2024</v>
      </c>
      <c r="K116" s="36"/>
      <c r="L116" s="51"/>
      <c r="S116" s="34"/>
      <c r="T116" s="34"/>
      <c r="U116" s="34"/>
      <c r="V116" s="34"/>
      <c r="W116" s="34"/>
      <c r="X116" s="34"/>
      <c r="Y116" s="34"/>
      <c r="Z116" s="34"/>
      <c r="AA116" s="34"/>
      <c r="AB116" s="34"/>
      <c r="AC116" s="34"/>
      <c r="AD116" s="34"/>
      <c r="AE116" s="34"/>
    </row>
    <row r="117" spans="1:65" s="2" customFormat="1" ht="7"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5.15" customHeight="1">
      <c r="A118" s="34"/>
      <c r="B118" s="35"/>
      <c r="C118" s="29" t="s">
        <v>24</v>
      </c>
      <c r="D118" s="36"/>
      <c r="E118" s="36"/>
      <c r="F118" s="27" t="str">
        <f>E17</f>
        <v>SPŠE a VOŠ Pardubice</v>
      </c>
      <c r="G118" s="36"/>
      <c r="H118" s="36"/>
      <c r="I118" s="29" t="s">
        <v>31</v>
      </c>
      <c r="J118" s="32" t="str">
        <f>E23</f>
        <v xml:space="preserve"> </v>
      </c>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29</v>
      </c>
      <c r="D119" s="36"/>
      <c r="E119" s="36"/>
      <c r="F119" s="27" t="str">
        <f>IF(E20="","",E20)</f>
        <v>Vyplň údaj</v>
      </c>
      <c r="G119" s="36"/>
      <c r="H119" s="36"/>
      <c r="I119" s="29" t="s">
        <v>34</v>
      </c>
      <c r="J119" s="32" t="str">
        <f>E26</f>
        <v xml:space="preserve"> </v>
      </c>
      <c r="K119" s="36"/>
      <c r="L119" s="51"/>
      <c r="S119" s="34"/>
      <c r="T119" s="34"/>
      <c r="U119" s="34"/>
      <c r="V119" s="34"/>
      <c r="W119" s="34"/>
      <c r="X119" s="34"/>
      <c r="Y119" s="34"/>
      <c r="Z119" s="34"/>
      <c r="AA119" s="34"/>
      <c r="AB119" s="34"/>
      <c r="AC119" s="34"/>
      <c r="AD119" s="34"/>
      <c r="AE119" s="34"/>
    </row>
    <row r="120" spans="1:65" s="2" customFormat="1" ht="10.2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10" customFormat="1" ht="29.25" customHeight="1">
      <c r="A121" s="159"/>
      <c r="B121" s="160"/>
      <c r="C121" s="161" t="s">
        <v>233</v>
      </c>
      <c r="D121" s="162" t="s">
        <v>62</v>
      </c>
      <c r="E121" s="162" t="s">
        <v>58</v>
      </c>
      <c r="F121" s="162" t="s">
        <v>59</v>
      </c>
      <c r="G121" s="162" t="s">
        <v>234</v>
      </c>
      <c r="H121" s="162" t="s">
        <v>235</v>
      </c>
      <c r="I121" s="162" t="s">
        <v>236</v>
      </c>
      <c r="J121" s="162" t="s">
        <v>227</v>
      </c>
      <c r="K121" s="163" t="s">
        <v>237</v>
      </c>
      <c r="L121" s="164"/>
      <c r="M121" s="75" t="s">
        <v>1</v>
      </c>
      <c r="N121" s="76" t="s">
        <v>41</v>
      </c>
      <c r="O121" s="76" t="s">
        <v>238</v>
      </c>
      <c r="P121" s="76" t="s">
        <v>239</v>
      </c>
      <c r="Q121" s="76" t="s">
        <v>240</v>
      </c>
      <c r="R121" s="76" t="s">
        <v>241</v>
      </c>
      <c r="S121" s="76" t="s">
        <v>242</v>
      </c>
      <c r="T121" s="77" t="s">
        <v>243</v>
      </c>
      <c r="U121" s="159"/>
      <c r="V121" s="159"/>
      <c r="W121" s="159"/>
      <c r="X121" s="159"/>
      <c r="Y121" s="159"/>
      <c r="Z121" s="159"/>
      <c r="AA121" s="159"/>
      <c r="AB121" s="159"/>
      <c r="AC121" s="159"/>
      <c r="AD121" s="159"/>
      <c r="AE121" s="159"/>
    </row>
    <row r="122" spans="1:65" s="2" customFormat="1" ht="22.75" customHeight="1">
      <c r="A122" s="34"/>
      <c r="B122" s="35"/>
      <c r="C122" s="82" t="s">
        <v>244</v>
      </c>
      <c r="D122" s="36"/>
      <c r="E122" s="36"/>
      <c r="F122" s="36"/>
      <c r="G122" s="36"/>
      <c r="H122" s="36"/>
      <c r="I122" s="36"/>
      <c r="J122" s="165">
        <f>BK122</f>
        <v>0</v>
      </c>
      <c r="K122" s="36"/>
      <c r="L122" s="39"/>
      <c r="M122" s="78"/>
      <c r="N122" s="166"/>
      <c r="O122" s="79"/>
      <c r="P122" s="167">
        <f>P123+P136</f>
        <v>0</v>
      </c>
      <c r="Q122" s="79"/>
      <c r="R122" s="167">
        <f>R123+R136</f>
        <v>0</v>
      </c>
      <c r="S122" s="79"/>
      <c r="T122" s="168">
        <f>T123+T136</f>
        <v>0</v>
      </c>
      <c r="U122" s="34"/>
      <c r="V122" s="34"/>
      <c r="W122" s="34"/>
      <c r="X122" s="34"/>
      <c r="Y122" s="34"/>
      <c r="Z122" s="34"/>
      <c r="AA122" s="34"/>
      <c r="AB122" s="34"/>
      <c r="AC122" s="34"/>
      <c r="AD122" s="34"/>
      <c r="AE122" s="34"/>
      <c r="AT122" s="17" t="s">
        <v>76</v>
      </c>
      <c r="AU122" s="17" t="s">
        <v>229</v>
      </c>
      <c r="BK122" s="169">
        <f>BK123+BK136</f>
        <v>0</v>
      </c>
    </row>
    <row r="123" spans="1:65" s="11" customFormat="1" ht="25.9" customHeight="1">
      <c r="B123" s="170"/>
      <c r="C123" s="171"/>
      <c r="D123" s="172" t="s">
        <v>76</v>
      </c>
      <c r="E123" s="173" t="s">
        <v>4071</v>
      </c>
      <c r="F123" s="173" t="s">
        <v>3978</v>
      </c>
      <c r="G123" s="171"/>
      <c r="H123" s="171"/>
      <c r="I123" s="174"/>
      <c r="J123" s="175">
        <f>BK123</f>
        <v>0</v>
      </c>
      <c r="K123" s="171"/>
      <c r="L123" s="176"/>
      <c r="M123" s="177"/>
      <c r="N123" s="178"/>
      <c r="O123" s="178"/>
      <c r="P123" s="179">
        <f>SUM(P124:P135)</f>
        <v>0</v>
      </c>
      <c r="Q123" s="178"/>
      <c r="R123" s="179">
        <f>SUM(R124:R135)</f>
        <v>0</v>
      </c>
      <c r="S123" s="178"/>
      <c r="T123" s="180">
        <f>SUM(T124:T135)</f>
        <v>0</v>
      </c>
      <c r="AR123" s="181" t="s">
        <v>85</v>
      </c>
      <c r="AT123" s="182" t="s">
        <v>76</v>
      </c>
      <c r="AU123" s="182" t="s">
        <v>77</v>
      </c>
      <c r="AY123" s="181" t="s">
        <v>247</v>
      </c>
      <c r="BK123" s="183">
        <f>SUM(BK124:BK135)</f>
        <v>0</v>
      </c>
    </row>
    <row r="124" spans="1:65" s="2" customFormat="1" ht="55.5" customHeight="1">
      <c r="A124" s="34"/>
      <c r="B124" s="35"/>
      <c r="C124" s="184" t="s">
        <v>85</v>
      </c>
      <c r="D124" s="184" t="s">
        <v>248</v>
      </c>
      <c r="E124" s="185" t="s">
        <v>85</v>
      </c>
      <c r="F124" s="186" t="s">
        <v>4072</v>
      </c>
      <c r="G124" s="187" t="s">
        <v>416</v>
      </c>
      <c r="H124" s="188">
        <v>1</v>
      </c>
      <c r="I124" s="189"/>
      <c r="J124" s="190">
        <f>ROUND(I124*H124,2)</f>
        <v>0</v>
      </c>
      <c r="K124" s="186" t="s">
        <v>1</v>
      </c>
      <c r="L124" s="39"/>
      <c r="M124" s="191" t="s">
        <v>1</v>
      </c>
      <c r="N124" s="192" t="s">
        <v>42</v>
      </c>
      <c r="O124" s="71"/>
      <c r="P124" s="193">
        <f>O124*H124</f>
        <v>0</v>
      </c>
      <c r="Q124" s="193">
        <v>0</v>
      </c>
      <c r="R124" s="193">
        <f>Q124*H124</f>
        <v>0</v>
      </c>
      <c r="S124" s="193">
        <v>0</v>
      </c>
      <c r="T124" s="194">
        <f>S124*H124</f>
        <v>0</v>
      </c>
      <c r="U124" s="34"/>
      <c r="V124" s="34"/>
      <c r="W124" s="34"/>
      <c r="X124" s="34"/>
      <c r="Y124" s="34"/>
      <c r="Z124" s="34"/>
      <c r="AA124" s="34"/>
      <c r="AB124" s="34"/>
      <c r="AC124" s="34"/>
      <c r="AD124" s="34"/>
      <c r="AE124" s="34"/>
      <c r="AR124" s="195" t="s">
        <v>264</v>
      </c>
      <c r="AT124" s="195" t="s">
        <v>248</v>
      </c>
      <c r="AU124" s="195" t="s">
        <v>85</v>
      </c>
      <c r="AY124" s="17" t="s">
        <v>247</v>
      </c>
      <c r="BE124" s="196">
        <f>IF(N124="základní",J124,0)</f>
        <v>0</v>
      </c>
      <c r="BF124" s="196">
        <f>IF(N124="snížená",J124,0)</f>
        <v>0</v>
      </c>
      <c r="BG124" s="196">
        <f>IF(N124="zákl. přenesená",J124,0)</f>
        <v>0</v>
      </c>
      <c r="BH124" s="196">
        <f>IF(N124="sníž. přenesená",J124,0)</f>
        <v>0</v>
      </c>
      <c r="BI124" s="196">
        <f>IF(N124="nulová",J124,0)</f>
        <v>0</v>
      </c>
      <c r="BJ124" s="17" t="s">
        <v>85</v>
      </c>
      <c r="BK124" s="196">
        <f>ROUND(I124*H124,2)</f>
        <v>0</v>
      </c>
      <c r="BL124" s="17" t="s">
        <v>264</v>
      </c>
      <c r="BM124" s="195" t="s">
        <v>87</v>
      </c>
    </row>
    <row r="125" spans="1:65" s="2" customFormat="1" ht="63">
      <c r="A125" s="34"/>
      <c r="B125" s="35"/>
      <c r="C125" s="36"/>
      <c r="D125" s="197" t="s">
        <v>253</v>
      </c>
      <c r="E125" s="36"/>
      <c r="F125" s="198" t="s">
        <v>4073</v>
      </c>
      <c r="G125" s="36"/>
      <c r="H125" s="36"/>
      <c r="I125" s="199"/>
      <c r="J125" s="36"/>
      <c r="K125" s="36"/>
      <c r="L125" s="39"/>
      <c r="M125" s="200"/>
      <c r="N125" s="201"/>
      <c r="O125" s="71"/>
      <c r="P125" s="71"/>
      <c r="Q125" s="71"/>
      <c r="R125" s="71"/>
      <c r="S125" s="71"/>
      <c r="T125" s="72"/>
      <c r="U125" s="34"/>
      <c r="V125" s="34"/>
      <c r="W125" s="34"/>
      <c r="X125" s="34"/>
      <c r="Y125" s="34"/>
      <c r="Z125" s="34"/>
      <c r="AA125" s="34"/>
      <c r="AB125" s="34"/>
      <c r="AC125" s="34"/>
      <c r="AD125" s="34"/>
      <c r="AE125" s="34"/>
      <c r="AT125" s="17" t="s">
        <v>253</v>
      </c>
      <c r="AU125" s="17" t="s">
        <v>85</v>
      </c>
    </row>
    <row r="126" spans="1:65" s="2" customFormat="1" ht="44.25" customHeight="1">
      <c r="A126" s="34"/>
      <c r="B126" s="35"/>
      <c r="C126" s="184" t="s">
        <v>87</v>
      </c>
      <c r="D126" s="184" t="s">
        <v>248</v>
      </c>
      <c r="E126" s="185" t="s">
        <v>87</v>
      </c>
      <c r="F126" s="186" t="s">
        <v>4074</v>
      </c>
      <c r="G126" s="187" t="s">
        <v>698</v>
      </c>
      <c r="H126" s="188">
        <v>25</v>
      </c>
      <c r="I126" s="189"/>
      <c r="J126" s="190">
        <f>ROUND(I126*H126,2)</f>
        <v>0</v>
      </c>
      <c r="K126" s="186" t="s">
        <v>1</v>
      </c>
      <c r="L126" s="39"/>
      <c r="M126" s="191" t="s">
        <v>1</v>
      </c>
      <c r="N126" s="192" t="s">
        <v>42</v>
      </c>
      <c r="O126" s="71"/>
      <c r="P126" s="193">
        <f>O126*H126</f>
        <v>0</v>
      </c>
      <c r="Q126" s="193">
        <v>0</v>
      </c>
      <c r="R126" s="193">
        <f>Q126*H126</f>
        <v>0</v>
      </c>
      <c r="S126" s="193">
        <v>0</v>
      </c>
      <c r="T126" s="194">
        <f>S126*H126</f>
        <v>0</v>
      </c>
      <c r="U126" s="34"/>
      <c r="V126" s="34"/>
      <c r="W126" s="34"/>
      <c r="X126" s="34"/>
      <c r="Y126" s="34"/>
      <c r="Z126" s="34"/>
      <c r="AA126" s="34"/>
      <c r="AB126" s="34"/>
      <c r="AC126" s="34"/>
      <c r="AD126" s="34"/>
      <c r="AE126" s="34"/>
      <c r="AR126" s="195" t="s">
        <v>264</v>
      </c>
      <c r="AT126" s="195" t="s">
        <v>248</v>
      </c>
      <c r="AU126" s="195" t="s">
        <v>85</v>
      </c>
      <c r="AY126" s="17" t="s">
        <v>247</v>
      </c>
      <c r="BE126" s="196">
        <f>IF(N126="základní",J126,0)</f>
        <v>0</v>
      </c>
      <c r="BF126" s="196">
        <f>IF(N126="snížená",J126,0)</f>
        <v>0</v>
      </c>
      <c r="BG126" s="196">
        <f>IF(N126="zákl. přenesená",J126,0)</f>
        <v>0</v>
      </c>
      <c r="BH126" s="196">
        <f>IF(N126="sníž. přenesená",J126,0)</f>
        <v>0</v>
      </c>
      <c r="BI126" s="196">
        <f>IF(N126="nulová",J126,0)</f>
        <v>0</v>
      </c>
      <c r="BJ126" s="17" t="s">
        <v>85</v>
      </c>
      <c r="BK126" s="196">
        <f>ROUND(I126*H126,2)</f>
        <v>0</v>
      </c>
      <c r="BL126" s="17" t="s">
        <v>264</v>
      </c>
      <c r="BM126" s="195" t="s">
        <v>258</v>
      </c>
    </row>
    <row r="127" spans="1:65" s="2" customFormat="1" ht="18">
      <c r="A127" s="34"/>
      <c r="B127" s="35"/>
      <c r="C127" s="36"/>
      <c r="D127" s="197" t="s">
        <v>253</v>
      </c>
      <c r="E127" s="36"/>
      <c r="F127" s="198" t="s">
        <v>3982</v>
      </c>
      <c r="G127" s="36"/>
      <c r="H127" s="36"/>
      <c r="I127" s="199"/>
      <c r="J127" s="36"/>
      <c r="K127" s="36"/>
      <c r="L127" s="39"/>
      <c r="M127" s="200"/>
      <c r="N127" s="201"/>
      <c r="O127" s="71"/>
      <c r="P127" s="71"/>
      <c r="Q127" s="71"/>
      <c r="R127" s="71"/>
      <c r="S127" s="71"/>
      <c r="T127" s="72"/>
      <c r="U127" s="34"/>
      <c r="V127" s="34"/>
      <c r="W127" s="34"/>
      <c r="X127" s="34"/>
      <c r="Y127" s="34"/>
      <c r="Z127" s="34"/>
      <c r="AA127" s="34"/>
      <c r="AB127" s="34"/>
      <c r="AC127" s="34"/>
      <c r="AD127" s="34"/>
      <c r="AE127" s="34"/>
      <c r="AT127" s="17" t="s">
        <v>253</v>
      </c>
      <c r="AU127" s="17" t="s">
        <v>85</v>
      </c>
    </row>
    <row r="128" spans="1:65" s="2" customFormat="1" ht="55.5" customHeight="1">
      <c r="A128" s="34"/>
      <c r="B128" s="35"/>
      <c r="C128" s="184" t="s">
        <v>259</v>
      </c>
      <c r="D128" s="184" t="s">
        <v>248</v>
      </c>
      <c r="E128" s="185" t="s">
        <v>259</v>
      </c>
      <c r="F128" s="186" t="s">
        <v>4075</v>
      </c>
      <c r="G128" s="187" t="s">
        <v>416</v>
      </c>
      <c r="H128" s="188">
        <v>2</v>
      </c>
      <c r="I128" s="189"/>
      <c r="J128" s="190">
        <f>ROUND(I128*H128,2)</f>
        <v>0</v>
      </c>
      <c r="K128" s="186" t="s">
        <v>1</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264</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264</v>
      </c>
      <c r="BM128" s="195" t="s">
        <v>262</v>
      </c>
    </row>
    <row r="129" spans="1:65" s="2" customFormat="1" ht="63">
      <c r="A129" s="34"/>
      <c r="B129" s="35"/>
      <c r="C129" s="36"/>
      <c r="D129" s="197" t="s">
        <v>253</v>
      </c>
      <c r="E129" s="36"/>
      <c r="F129" s="198" t="s">
        <v>4076</v>
      </c>
      <c r="G129" s="36"/>
      <c r="H129" s="36"/>
      <c r="I129" s="199"/>
      <c r="J129" s="36"/>
      <c r="K129" s="36"/>
      <c r="L129" s="39"/>
      <c r="M129" s="200"/>
      <c r="N129" s="201"/>
      <c r="O129" s="71"/>
      <c r="P129" s="71"/>
      <c r="Q129" s="71"/>
      <c r="R129" s="71"/>
      <c r="S129" s="71"/>
      <c r="T129" s="72"/>
      <c r="U129" s="34"/>
      <c r="V129" s="34"/>
      <c r="W129" s="34"/>
      <c r="X129" s="34"/>
      <c r="Y129" s="34"/>
      <c r="Z129" s="34"/>
      <c r="AA129" s="34"/>
      <c r="AB129" s="34"/>
      <c r="AC129" s="34"/>
      <c r="AD129" s="34"/>
      <c r="AE129" s="34"/>
      <c r="AT129" s="17" t="s">
        <v>253</v>
      </c>
      <c r="AU129" s="17" t="s">
        <v>85</v>
      </c>
    </row>
    <row r="130" spans="1:65" s="2" customFormat="1" ht="24.15" customHeight="1">
      <c r="A130" s="34"/>
      <c r="B130" s="35"/>
      <c r="C130" s="184" t="s">
        <v>258</v>
      </c>
      <c r="D130" s="184" t="s">
        <v>248</v>
      </c>
      <c r="E130" s="185" t="s">
        <v>258</v>
      </c>
      <c r="F130" s="186" t="s">
        <v>4077</v>
      </c>
      <c r="G130" s="187" t="s">
        <v>698</v>
      </c>
      <c r="H130" s="188">
        <v>130</v>
      </c>
      <c r="I130" s="189"/>
      <c r="J130" s="190">
        <f>ROUND(I130*H130,2)</f>
        <v>0</v>
      </c>
      <c r="K130" s="186" t="s">
        <v>1</v>
      </c>
      <c r="L130" s="39"/>
      <c r="M130" s="191" t="s">
        <v>1</v>
      </c>
      <c r="N130" s="192" t="s">
        <v>42</v>
      </c>
      <c r="O130" s="71"/>
      <c r="P130" s="193">
        <f>O130*H130</f>
        <v>0</v>
      </c>
      <c r="Q130" s="193">
        <v>0</v>
      </c>
      <c r="R130" s="193">
        <f>Q130*H130</f>
        <v>0</v>
      </c>
      <c r="S130" s="193">
        <v>0</v>
      </c>
      <c r="T130" s="194">
        <f>S130*H130</f>
        <v>0</v>
      </c>
      <c r="U130" s="34"/>
      <c r="V130" s="34"/>
      <c r="W130" s="34"/>
      <c r="X130" s="34"/>
      <c r="Y130" s="34"/>
      <c r="Z130" s="34"/>
      <c r="AA130" s="34"/>
      <c r="AB130" s="34"/>
      <c r="AC130" s="34"/>
      <c r="AD130" s="34"/>
      <c r="AE130" s="34"/>
      <c r="AR130" s="195" t="s">
        <v>264</v>
      </c>
      <c r="AT130" s="195" t="s">
        <v>248</v>
      </c>
      <c r="AU130" s="195" t="s">
        <v>85</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264</v>
      </c>
      <c r="BM130" s="195" t="s">
        <v>271</v>
      </c>
    </row>
    <row r="131" spans="1:65" s="2" customFormat="1" ht="18">
      <c r="A131" s="34"/>
      <c r="B131" s="35"/>
      <c r="C131" s="36"/>
      <c r="D131" s="197" t="s">
        <v>253</v>
      </c>
      <c r="E131" s="36"/>
      <c r="F131" s="198" t="s">
        <v>3982</v>
      </c>
      <c r="G131" s="36"/>
      <c r="H131" s="36"/>
      <c r="I131" s="199"/>
      <c r="J131" s="36"/>
      <c r="K131" s="36"/>
      <c r="L131" s="39"/>
      <c r="M131" s="200"/>
      <c r="N131" s="201"/>
      <c r="O131" s="71"/>
      <c r="P131" s="71"/>
      <c r="Q131" s="71"/>
      <c r="R131" s="71"/>
      <c r="S131" s="71"/>
      <c r="T131" s="72"/>
      <c r="U131" s="34"/>
      <c r="V131" s="34"/>
      <c r="W131" s="34"/>
      <c r="X131" s="34"/>
      <c r="Y131" s="34"/>
      <c r="Z131" s="34"/>
      <c r="AA131" s="34"/>
      <c r="AB131" s="34"/>
      <c r="AC131" s="34"/>
      <c r="AD131" s="34"/>
      <c r="AE131" s="34"/>
      <c r="AT131" s="17" t="s">
        <v>253</v>
      </c>
      <c r="AU131" s="17" t="s">
        <v>85</v>
      </c>
    </row>
    <row r="132" spans="1:65" s="2" customFormat="1" ht="24.15" customHeight="1">
      <c r="A132" s="34"/>
      <c r="B132" s="35"/>
      <c r="C132" s="184" t="s">
        <v>275</v>
      </c>
      <c r="D132" s="184" t="s">
        <v>248</v>
      </c>
      <c r="E132" s="185" t="s">
        <v>275</v>
      </c>
      <c r="F132" s="186" t="s">
        <v>4078</v>
      </c>
      <c r="G132" s="187" t="s">
        <v>698</v>
      </c>
      <c r="H132" s="188">
        <v>325</v>
      </c>
      <c r="I132" s="189"/>
      <c r="J132" s="190">
        <f>ROUND(I132*H132,2)</f>
        <v>0</v>
      </c>
      <c r="K132" s="186" t="s">
        <v>1</v>
      </c>
      <c r="L132" s="39"/>
      <c r="M132" s="191" t="s">
        <v>1</v>
      </c>
      <c r="N132" s="192" t="s">
        <v>42</v>
      </c>
      <c r="O132" s="71"/>
      <c r="P132" s="193">
        <f>O132*H132</f>
        <v>0</v>
      </c>
      <c r="Q132" s="193">
        <v>0</v>
      </c>
      <c r="R132" s="193">
        <f>Q132*H132</f>
        <v>0</v>
      </c>
      <c r="S132" s="193">
        <v>0</v>
      </c>
      <c r="T132" s="194">
        <f>S132*H132</f>
        <v>0</v>
      </c>
      <c r="U132" s="34"/>
      <c r="V132" s="34"/>
      <c r="W132" s="34"/>
      <c r="X132" s="34"/>
      <c r="Y132" s="34"/>
      <c r="Z132" s="34"/>
      <c r="AA132" s="34"/>
      <c r="AB132" s="34"/>
      <c r="AC132" s="34"/>
      <c r="AD132" s="34"/>
      <c r="AE132" s="34"/>
      <c r="AR132" s="195" t="s">
        <v>264</v>
      </c>
      <c r="AT132" s="195" t="s">
        <v>248</v>
      </c>
      <c r="AU132" s="195" t="s">
        <v>85</v>
      </c>
      <c r="AY132" s="17" t="s">
        <v>247</v>
      </c>
      <c r="BE132" s="196">
        <f>IF(N132="základní",J132,0)</f>
        <v>0</v>
      </c>
      <c r="BF132" s="196">
        <f>IF(N132="snížená",J132,0)</f>
        <v>0</v>
      </c>
      <c r="BG132" s="196">
        <f>IF(N132="zákl. přenesená",J132,0)</f>
        <v>0</v>
      </c>
      <c r="BH132" s="196">
        <f>IF(N132="sníž. přenesená",J132,0)</f>
        <v>0</v>
      </c>
      <c r="BI132" s="196">
        <f>IF(N132="nulová",J132,0)</f>
        <v>0</v>
      </c>
      <c r="BJ132" s="17" t="s">
        <v>85</v>
      </c>
      <c r="BK132" s="196">
        <f>ROUND(I132*H132,2)</f>
        <v>0</v>
      </c>
      <c r="BL132" s="17" t="s">
        <v>264</v>
      </c>
      <c r="BM132" s="195" t="s">
        <v>279</v>
      </c>
    </row>
    <row r="133" spans="1:65" s="2" customFormat="1" ht="18">
      <c r="A133" s="34"/>
      <c r="B133" s="35"/>
      <c r="C133" s="36"/>
      <c r="D133" s="197" t="s">
        <v>253</v>
      </c>
      <c r="E133" s="36"/>
      <c r="F133" s="198" t="s">
        <v>3982</v>
      </c>
      <c r="G133" s="36"/>
      <c r="H133" s="36"/>
      <c r="I133" s="199"/>
      <c r="J133" s="36"/>
      <c r="K133" s="36"/>
      <c r="L133" s="39"/>
      <c r="M133" s="200"/>
      <c r="N133" s="201"/>
      <c r="O133" s="71"/>
      <c r="P133" s="71"/>
      <c r="Q133" s="71"/>
      <c r="R133" s="71"/>
      <c r="S133" s="71"/>
      <c r="T133" s="72"/>
      <c r="U133" s="34"/>
      <c r="V133" s="34"/>
      <c r="W133" s="34"/>
      <c r="X133" s="34"/>
      <c r="Y133" s="34"/>
      <c r="Z133" s="34"/>
      <c r="AA133" s="34"/>
      <c r="AB133" s="34"/>
      <c r="AC133" s="34"/>
      <c r="AD133" s="34"/>
      <c r="AE133" s="34"/>
      <c r="AT133" s="17" t="s">
        <v>253</v>
      </c>
      <c r="AU133" s="17" t="s">
        <v>85</v>
      </c>
    </row>
    <row r="134" spans="1:65" s="2" customFormat="1" ht="16.5" customHeight="1">
      <c r="A134" s="34"/>
      <c r="B134" s="35"/>
      <c r="C134" s="184" t="s">
        <v>262</v>
      </c>
      <c r="D134" s="184" t="s">
        <v>248</v>
      </c>
      <c r="E134" s="185" t="s">
        <v>262</v>
      </c>
      <c r="F134" s="186" t="s">
        <v>4079</v>
      </c>
      <c r="G134" s="187" t="s">
        <v>251</v>
      </c>
      <c r="H134" s="188">
        <v>1</v>
      </c>
      <c r="I134" s="189"/>
      <c r="J134" s="190">
        <f>ROUND(I134*H134,2)</f>
        <v>0</v>
      </c>
      <c r="K134" s="186" t="s">
        <v>1</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264</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264</v>
      </c>
      <c r="BM134" s="195" t="s">
        <v>291</v>
      </c>
    </row>
    <row r="135" spans="1:65" s="2" customFormat="1" ht="18">
      <c r="A135" s="34"/>
      <c r="B135" s="35"/>
      <c r="C135" s="36"/>
      <c r="D135" s="197" t="s">
        <v>253</v>
      </c>
      <c r="E135" s="36"/>
      <c r="F135" s="198" t="s">
        <v>3982</v>
      </c>
      <c r="G135" s="36"/>
      <c r="H135" s="36"/>
      <c r="I135" s="199"/>
      <c r="J135" s="36"/>
      <c r="K135" s="36"/>
      <c r="L135" s="39"/>
      <c r="M135" s="200"/>
      <c r="N135" s="201"/>
      <c r="O135" s="71"/>
      <c r="P135" s="71"/>
      <c r="Q135" s="71"/>
      <c r="R135" s="71"/>
      <c r="S135" s="71"/>
      <c r="T135" s="72"/>
      <c r="U135" s="34"/>
      <c r="V135" s="34"/>
      <c r="W135" s="34"/>
      <c r="X135" s="34"/>
      <c r="Y135" s="34"/>
      <c r="Z135" s="34"/>
      <c r="AA135" s="34"/>
      <c r="AB135" s="34"/>
      <c r="AC135" s="34"/>
      <c r="AD135" s="34"/>
      <c r="AE135" s="34"/>
      <c r="AT135" s="17" t="s">
        <v>253</v>
      </c>
      <c r="AU135" s="17" t="s">
        <v>85</v>
      </c>
    </row>
    <row r="136" spans="1:65" s="11" customFormat="1" ht="25.9" customHeight="1">
      <c r="B136" s="170"/>
      <c r="C136" s="171"/>
      <c r="D136" s="172" t="s">
        <v>76</v>
      </c>
      <c r="E136" s="173" t="s">
        <v>3031</v>
      </c>
      <c r="F136" s="173" t="s">
        <v>4001</v>
      </c>
      <c r="G136" s="171"/>
      <c r="H136" s="171"/>
      <c r="I136" s="174"/>
      <c r="J136" s="175">
        <f>BK136</f>
        <v>0</v>
      </c>
      <c r="K136" s="171"/>
      <c r="L136" s="176"/>
      <c r="M136" s="177"/>
      <c r="N136" s="178"/>
      <c r="O136" s="178"/>
      <c r="P136" s="179">
        <f>SUM(P137:P148)</f>
        <v>0</v>
      </c>
      <c r="Q136" s="178"/>
      <c r="R136" s="179">
        <f>SUM(R137:R148)</f>
        <v>0</v>
      </c>
      <c r="S136" s="178"/>
      <c r="T136" s="180">
        <f>SUM(T137:T148)</f>
        <v>0</v>
      </c>
      <c r="AR136" s="181" t="s">
        <v>85</v>
      </c>
      <c r="AT136" s="182" t="s">
        <v>76</v>
      </c>
      <c r="AU136" s="182" t="s">
        <v>77</v>
      </c>
      <c r="AY136" s="181" t="s">
        <v>247</v>
      </c>
      <c r="BK136" s="183">
        <f>SUM(BK137:BK148)</f>
        <v>0</v>
      </c>
    </row>
    <row r="137" spans="1:65" s="2" customFormat="1" ht="55.5" customHeight="1">
      <c r="A137" s="34"/>
      <c r="B137" s="35"/>
      <c r="C137" s="184" t="s">
        <v>293</v>
      </c>
      <c r="D137" s="184" t="s">
        <v>248</v>
      </c>
      <c r="E137" s="185" t="s">
        <v>85</v>
      </c>
      <c r="F137" s="186" t="s">
        <v>4072</v>
      </c>
      <c r="G137" s="187" t="s">
        <v>416</v>
      </c>
      <c r="H137" s="188">
        <v>1</v>
      </c>
      <c r="I137" s="189"/>
      <c r="J137" s="190">
        <f>ROUND(I137*H137,2)</f>
        <v>0</v>
      </c>
      <c r="K137" s="186" t="s">
        <v>1</v>
      </c>
      <c r="L137" s="39"/>
      <c r="M137" s="191" t="s">
        <v>1</v>
      </c>
      <c r="N137" s="192" t="s">
        <v>42</v>
      </c>
      <c r="O137" s="71"/>
      <c r="P137" s="193">
        <f>O137*H137</f>
        <v>0</v>
      </c>
      <c r="Q137" s="193">
        <v>0</v>
      </c>
      <c r="R137" s="193">
        <f>Q137*H137</f>
        <v>0</v>
      </c>
      <c r="S137" s="193">
        <v>0</v>
      </c>
      <c r="T137" s="194">
        <f>S137*H137</f>
        <v>0</v>
      </c>
      <c r="U137" s="34"/>
      <c r="V137" s="34"/>
      <c r="W137" s="34"/>
      <c r="X137" s="34"/>
      <c r="Y137" s="34"/>
      <c r="Z137" s="34"/>
      <c r="AA137" s="34"/>
      <c r="AB137" s="34"/>
      <c r="AC137" s="34"/>
      <c r="AD137" s="34"/>
      <c r="AE137" s="34"/>
      <c r="AR137" s="195" t="s">
        <v>264</v>
      </c>
      <c r="AT137" s="195" t="s">
        <v>248</v>
      </c>
      <c r="AU137" s="195" t="s">
        <v>85</v>
      </c>
      <c r="AY137" s="17" t="s">
        <v>247</v>
      </c>
      <c r="BE137" s="196">
        <f>IF(N137="základní",J137,0)</f>
        <v>0</v>
      </c>
      <c r="BF137" s="196">
        <f>IF(N137="snížená",J137,0)</f>
        <v>0</v>
      </c>
      <c r="BG137" s="196">
        <f>IF(N137="zákl. přenesená",J137,0)</f>
        <v>0</v>
      </c>
      <c r="BH137" s="196">
        <f>IF(N137="sníž. přenesená",J137,0)</f>
        <v>0</v>
      </c>
      <c r="BI137" s="196">
        <f>IF(N137="nulová",J137,0)</f>
        <v>0</v>
      </c>
      <c r="BJ137" s="17" t="s">
        <v>85</v>
      </c>
      <c r="BK137" s="196">
        <f>ROUND(I137*H137,2)</f>
        <v>0</v>
      </c>
      <c r="BL137" s="17" t="s">
        <v>264</v>
      </c>
      <c r="BM137" s="195" t="s">
        <v>296</v>
      </c>
    </row>
    <row r="138" spans="1:65" s="2" customFormat="1" ht="63">
      <c r="A138" s="34"/>
      <c r="B138" s="35"/>
      <c r="C138" s="36"/>
      <c r="D138" s="197" t="s">
        <v>253</v>
      </c>
      <c r="E138" s="36"/>
      <c r="F138" s="198" t="s">
        <v>4073</v>
      </c>
      <c r="G138" s="36"/>
      <c r="H138" s="36"/>
      <c r="I138" s="199"/>
      <c r="J138" s="36"/>
      <c r="K138" s="36"/>
      <c r="L138" s="39"/>
      <c r="M138" s="200"/>
      <c r="N138" s="201"/>
      <c r="O138" s="71"/>
      <c r="P138" s="71"/>
      <c r="Q138" s="71"/>
      <c r="R138" s="71"/>
      <c r="S138" s="71"/>
      <c r="T138" s="72"/>
      <c r="U138" s="34"/>
      <c r="V138" s="34"/>
      <c r="W138" s="34"/>
      <c r="X138" s="34"/>
      <c r="Y138" s="34"/>
      <c r="Z138" s="34"/>
      <c r="AA138" s="34"/>
      <c r="AB138" s="34"/>
      <c r="AC138" s="34"/>
      <c r="AD138" s="34"/>
      <c r="AE138" s="34"/>
      <c r="AT138" s="17" t="s">
        <v>253</v>
      </c>
      <c r="AU138" s="17" t="s">
        <v>85</v>
      </c>
    </row>
    <row r="139" spans="1:65" s="2" customFormat="1" ht="44.25" customHeight="1">
      <c r="A139" s="34"/>
      <c r="B139" s="35"/>
      <c r="C139" s="184" t="s">
        <v>271</v>
      </c>
      <c r="D139" s="184" t="s">
        <v>248</v>
      </c>
      <c r="E139" s="185" t="s">
        <v>87</v>
      </c>
      <c r="F139" s="186" t="s">
        <v>4074</v>
      </c>
      <c r="G139" s="187" t="s">
        <v>698</v>
      </c>
      <c r="H139" s="188">
        <v>25</v>
      </c>
      <c r="I139" s="189"/>
      <c r="J139" s="190">
        <f>ROUND(I139*H139,2)</f>
        <v>0</v>
      </c>
      <c r="K139" s="186" t="s">
        <v>1</v>
      </c>
      <c r="L139" s="39"/>
      <c r="M139" s="191" t="s">
        <v>1</v>
      </c>
      <c r="N139" s="192" t="s">
        <v>42</v>
      </c>
      <c r="O139" s="71"/>
      <c r="P139" s="193">
        <f>O139*H139</f>
        <v>0</v>
      </c>
      <c r="Q139" s="193">
        <v>0</v>
      </c>
      <c r="R139" s="193">
        <f>Q139*H139</f>
        <v>0</v>
      </c>
      <c r="S139" s="193">
        <v>0</v>
      </c>
      <c r="T139" s="194">
        <f>S139*H139</f>
        <v>0</v>
      </c>
      <c r="U139" s="34"/>
      <c r="V139" s="34"/>
      <c r="W139" s="34"/>
      <c r="X139" s="34"/>
      <c r="Y139" s="34"/>
      <c r="Z139" s="34"/>
      <c r="AA139" s="34"/>
      <c r="AB139" s="34"/>
      <c r="AC139" s="34"/>
      <c r="AD139" s="34"/>
      <c r="AE139" s="34"/>
      <c r="AR139" s="195" t="s">
        <v>264</v>
      </c>
      <c r="AT139" s="195" t="s">
        <v>248</v>
      </c>
      <c r="AU139" s="195" t="s">
        <v>85</v>
      </c>
      <c r="AY139" s="17" t="s">
        <v>247</v>
      </c>
      <c r="BE139" s="196">
        <f>IF(N139="základní",J139,0)</f>
        <v>0</v>
      </c>
      <c r="BF139" s="196">
        <f>IF(N139="snížená",J139,0)</f>
        <v>0</v>
      </c>
      <c r="BG139" s="196">
        <f>IF(N139="zákl. přenesená",J139,0)</f>
        <v>0</v>
      </c>
      <c r="BH139" s="196">
        <f>IF(N139="sníž. přenesená",J139,0)</f>
        <v>0</v>
      </c>
      <c r="BI139" s="196">
        <f>IF(N139="nulová",J139,0)</f>
        <v>0</v>
      </c>
      <c r="BJ139" s="17" t="s">
        <v>85</v>
      </c>
      <c r="BK139" s="196">
        <f>ROUND(I139*H139,2)</f>
        <v>0</v>
      </c>
      <c r="BL139" s="17" t="s">
        <v>264</v>
      </c>
      <c r="BM139" s="195" t="s">
        <v>264</v>
      </c>
    </row>
    <row r="140" spans="1:65" s="2" customFormat="1" ht="18">
      <c r="A140" s="34"/>
      <c r="B140" s="35"/>
      <c r="C140" s="36"/>
      <c r="D140" s="197" t="s">
        <v>253</v>
      </c>
      <c r="E140" s="36"/>
      <c r="F140" s="198" t="s">
        <v>3982</v>
      </c>
      <c r="G140" s="36"/>
      <c r="H140" s="36"/>
      <c r="I140" s="199"/>
      <c r="J140" s="36"/>
      <c r="K140" s="36"/>
      <c r="L140" s="39"/>
      <c r="M140" s="200"/>
      <c r="N140" s="201"/>
      <c r="O140" s="71"/>
      <c r="P140" s="71"/>
      <c r="Q140" s="71"/>
      <c r="R140" s="71"/>
      <c r="S140" s="71"/>
      <c r="T140" s="72"/>
      <c r="U140" s="34"/>
      <c r="V140" s="34"/>
      <c r="W140" s="34"/>
      <c r="X140" s="34"/>
      <c r="Y140" s="34"/>
      <c r="Z140" s="34"/>
      <c r="AA140" s="34"/>
      <c r="AB140" s="34"/>
      <c r="AC140" s="34"/>
      <c r="AD140" s="34"/>
      <c r="AE140" s="34"/>
      <c r="AT140" s="17" t="s">
        <v>253</v>
      </c>
      <c r="AU140" s="17" t="s">
        <v>85</v>
      </c>
    </row>
    <row r="141" spans="1:65" s="2" customFormat="1" ht="55.5" customHeight="1">
      <c r="A141" s="34"/>
      <c r="B141" s="35"/>
      <c r="C141" s="184" t="s">
        <v>299</v>
      </c>
      <c r="D141" s="184" t="s">
        <v>248</v>
      </c>
      <c r="E141" s="185" t="s">
        <v>259</v>
      </c>
      <c r="F141" s="186" t="s">
        <v>4075</v>
      </c>
      <c r="G141" s="187" t="s">
        <v>416</v>
      </c>
      <c r="H141" s="188">
        <v>2</v>
      </c>
      <c r="I141" s="189"/>
      <c r="J141" s="190">
        <f>ROUND(I141*H141,2)</f>
        <v>0</v>
      </c>
      <c r="K141" s="186" t="s">
        <v>1</v>
      </c>
      <c r="L141" s="39"/>
      <c r="M141" s="191" t="s">
        <v>1</v>
      </c>
      <c r="N141" s="192" t="s">
        <v>42</v>
      </c>
      <c r="O141" s="71"/>
      <c r="P141" s="193">
        <f>O141*H141</f>
        <v>0</v>
      </c>
      <c r="Q141" s="193">
        <v>0</v>
      </c>
      <c r="R141" s="193">
        <f>Q141*H141</f>
        <v>0</v>
      </c>
      <c r="S141" s="193">
        <v>0</v>
      </c>
      <c r="T141" s="194">
        <f>S141*H141</f>
        <v>0</v>
      </c>
      <c r="U141" s="34"/>
      <c r="V141" s="34"/>
      <c r="W141" s="34"/>
      <c r="X141" s="34"/>
      <c r="Y141" s="34"/>
      <c r="Z141" s="34"/>
      <c r="AA141" s="34"/>
      <c r="AB141" s="34"/>
      <c r="AC141" s="34"/>
      <c r="AD141" s="34"/>
      <c r="AE141" s="34"/>
      <c r="AR141" s="195" t="s">
        <v>264</v>
      </c>
      <c r="AT141" s="195" t="s">
        <v>248</v>
      </c>
      <c r="AU141" s="195" t="s">
        <v>85</v>
      </c>
      <c r="AY141" s="17" t="s">
        <v>247</v>
      </c>
      <c r="BE141" s="196">
        <f>IF(N141="základní",J141,0)</f>
        <v>0</v>
      </c>
      <c r="BF141" s="196">
        <f>IF(N141="snížená",J141,0)</f>
        <v>0</v>
      </c>
      <c r="BG141" s="196">
        <f>IF(N141="zákl. přenesená",J141,0)</f>
        <v>0</v>
      </c>
      <c r="BH141" s="196">
        <f>IF(N141="sníž. přenesená",J141,0)</f>
        <v>0</v>
      </c>
      <c r="BI141" s="196">
        <f>IF(N141="nulová",J141,0)</f>
        <v>0</v>
      </c>
      <c r="BJ141" s="17" t="s">
        <v>85</v>
      </c>
      <c r="BK141" s="196">
        <f>ROUND(I141*H141,2)</f>
        <v>0</v>
      </c>
      <c r="BL141" s="17" t="s">
        <v>264</v>
      </c>
      <c r="BM141" s="195" t="s">
        <v>285</v>
      </c>
    </row>
    <row r="142" spans="1:65" s="2" customFormat="1" ht="63">
      <c r="A142" s="34"/>
      <c r="B142" s="35"/>
      <c r="C142" s="36"/>
      <c r="D142" s="197" t="s">
        <v>253</v>
      </c>
      <c r="E142" s="36"/>
      <c r="F142" s="198" t="s">
        <v>4076</v>
      </c>
      <c r="G142" s="36"/>
      <c r="H142" s="36"/>
      <c r="I142" s="199"/>
      <c r="J142" s="36"/>
      <c r="K142" s="36"/>
      <c r="L142" s="39"/>
      <c r="M142" s="200"/>
      <c r="N142" s="201"/>
      <c r="O142" s="71"/>
      <c r="P142" s="71"/>
      <c r="Q142" s="71"/>
      <c r="R142" s="71"/>
      <c r="S142" s="71"/>
      <c r="T142" s="72"/>
      <c r="U142" s="34"/>
      <c r="V142" s="34"/>
      <c r="W142" s="34"/>
      <c r="X142" s="34"/>
      <c r="Y142" s="34"/>
      <c r="Z142" s="34"/>
      <c r="AA142" s="34"/>
      <c r="AB142" s="34"/>
      <c r="AC142" s="34"/>
      <c r="AD142" s="34"/>
      <c r="AE142" s="34"/>
      <c r="AT142" s="17" t="s">
        <v>253</v>
      </c>
      <c r="AU142" s="17" t="s">
        <v>85</v>
      </c>
    </row>
    <row r="143" spans="1:65" s="2" customFormat="1" ht="24.15" customHeight="1">
      <c r="A143" s="34"/>
      <c r="B143" s="35"/>
      <c r="C143" s="184" t="s">
        <v>279</v>
      </c>
      <c r="D143" s="184" t="s">
        <v>248</v>
      </c>
      <c r="E143" s="185" t="s">
        <v>258</v>
      </c>
      <c r="F143" s="186" t="s">
        <v>4077</v>
      </c>
      <c r="G143" s="187" t="s">
        <v>698</v>
      </c>
      <c r="H143" s="188">
        <v>130</v>
      </c>
      <c r="I143" s="189"/>
      <c r="J143" s="190">
        <f>ROUND(I143*H143,2)</f>
        <v>0</v>
      </c>
      <c r="K143" s="186" t="s">
        <v>1</v>
      </c>
      <c r="L143" s="39"/>
      <c r="M143" s="191" t="s">
        <v>1</v>
      </c>
      <c r="N143" s="192" t="s">
        <v>42</v>
      </c>
      <c r="O143" s="71"/>
      <c r="P143" s="193">
        <f>O143*H143</f>
        <v>0</v>
      </c>
      <c r="Q143" s="193">
        <v>0</v>
      </c>
      <c r="R143" s="193">
        <f>Q143*H143</f>
        <v>0</v>
      </c>
      <c r="S143" s="193">
        <v>0</v>
      </c>
      <c r="T143" s="194">
        <f>S143*H143</f>
        <v>0</v>
      </c>
      <c r="U143" s="34"/>
      <c r="V143" s="34"/>
      <c r="W143" s="34"/>
      <c r="X143" s="34"/>
      <c r="Y143" s="34"/>
      <c r="Z143" s="34"/>
      <c r="AA143" s="34"/>
      <c r="AB143" s="34"/>
      <c r="AC143" s="34"/>
      <c r="AD143" s="34"/>
      <c r="AE143" s="34"/>
      <c r="AR143" s="195" t="s">
        <v>264</v>
      </c>
      <c r="AT143" s="195" t="s">
        <v>248</v>
      </c>
      <c r="AU143" s="195" t="s">
        <v>85</v>
      </c>
      <c r="AY143" s="17" t="s">
        <v>247</v>
      </c>
      <c r="BE143" s="196">
        <f>IF(N143="základní",J143,0)</f>
        <v>0</v>
      </c>
      <c r="BF143" s="196">
        <f>IF(N143="snížená",J143,0)</f>
        <v>0</v>
      </c>
      <c r="BG143" s="196">
        <f>IF(N143="zákl. přenesená",J143,0)</f>
        <v>0</v>
      </c>
      <c r="BH143" s="196">
        <f>IF(N143="sníž. přenesená",J143,0)</f>
        <v>0</v>
      </c>
      <c r="BI143" s="196">
        <f>IF(N143="nulová",J143,0)</f>
        <v>0</v>
      </c>
      <c r="BJ143" s="17" t="s">
        <v>85</v>
      </c>
      <c r="BK143" s="196">
        <f>ROUND(I143*H143,2)</f>
        <v>0</v>
      </c>
      <c r="BL143" s="17" t="s">
        <v>264</v>
      </c>
      <c r="BM143" s="195" t="s">
        <v>304</v>
      </c>
    </row>
    <row r="144" spans="1:65" s="2" customFormat="1" ht="18">
      <c r="A144" s="34"/>
      <c r="B144" s="35"/>
      <c r="C144" s="36"/>
      <c r="D144" s="197" t="s">
        <v>253</v>
      </c>
      <c r="E144" s="36"/>
      <c r="F144" s="198" t="s">
        <v>3982</v>
      </c>
      <c r="G144" s="36"/>
      <c r="H144" s="36"/>
      <c r="I144" s="199"/>
      <c r="J144" s="36"/>
      <c r="K144" s="36"/>
      <c r="L144" s="39"/>
      <c r="M144" s="200"/>
      <c r="N144" s="201"/>
      <c r="O144" s="71"/>
      <c r="P144" s="71"/>
      <c r="Q144" s="71"/>
      <c r="R144" s="71"/>
      <c r="S144" s="71"/>
      <c r="T144" s="72"/>
      <c r="U144" s="34"/>
      <c r="V144" s="34"/>
      <c r="W144" s="34"/>
      <c r="X144" s="34"/>
      <c r="Y144" s="34"/>
      <c r="Z144" s="34"/>
      <c r="AA144" s="34"/>
      <c r="AB144" s="34"/>
      <c r="AC144" s="34"/>
      <c r="AD144" s="34"/>
      <c r="AE144" s="34"/>
      <c r="AT144" s="17" t="s">
        <v>253</v>
      </c>
      <c r="AU144" s="17" t="s">
        <v>85</v>
      </c>
    </row>
    <row r="145" spans="1:65" s="2" customFormat="1" ht="24.15" customHeight="1">
      <c r="A145" s="34"/>
      <c r="B145" s="35"/>
      <c r="C145" s="184" t="s">
        <v>305</v>
      </c>
      <c r="D145" s="184" t="s">
        <v>248</v>
      </c>
      <c r="E145" s="185" t="s">
        <v>275</v>
      </c>
      <c r="F145" s="186" t="s">
        <v>4078</v>
      </c>
      <c r="G145" s="187" t="s">
        <v>698</v>
      </c>
      <c r="H145" s="188">
        <v>325</v>
      </c>
      <c r="I145" s="189"/>
      <c r="J145" s="190">
        <f>ROUND(I145*H145,2)</f>
        <v>0</v>
      </c>
      <c r="K145" s="186" t="s">
        <v>1</v>
      </c>
      <c r="L145" s="39"/>
      <c r="M145" s="191" t="s">
        <v>1</v>
      </c>
      <c r="N145" s="192" t="s">
        <v>42</v>
      </c>
      <c r="O145" s="71"/>
      <c r="P145" s="193">
        <f>O145*H145</f>
        <v>0</v>
      </c>
      <c r="Q145" s="193">
        <v>0</v>
      </c>
      <c r="R145" s="193">
        <f>Q145*H145</f>
        <v>0</v>
      </c>
      <c r="S145" s="193">
        <v>0</v>
      </c>
      <c r="T145" s="194">
        <f>S145*H145</f>
        <v>0</v>
      </c>
      <c r="U145" s="34"/>
      <c r="V145" s="34"/>
      <c r="W145" s="34"/>
      <c r="X145" s="34"/>
      <c r="Y145" s="34"/>
      <c r="Z145" s="34"/>
      <c r="AA145" s="34"/>
      <c r="AB145" s="34"/>
      <c r="AC145" s="34"/>
      <c r="AD145" s="34"/>
      <c r="AE145" s="34"/>
      <c r="AR145" s="195" t="s">
        <v>264</v>
      </c>
      <c r="AT145" s="195" t="s">
        <v>248</v>
      </c>
      <c r="AU145" s="195" t="s">
        <v>85</v>
      </c>
      <c r="AY145" s="17" t="s">
        <v>247</v>
      </c>
      <c r="BE145" s="196">
        <f>IF(N145="základní",J145,0)</f>
        <v>0</v>
      </c>
      <c r="BF145" s="196">
        <f>IF(N145="snížená",J145,0)</f>
        <v>0</v>
      </c>
      <c r="BG145" s="196">
        <f>IF(N145="zákl. přenesená",J145,0)</f>
        <v>0</v>
      </c>
      <c r="BH145" s="196">
        <f>IF(N145="sníž. přenesená",J145,0)</f>
        <v>0</v>
      </c>
      <c r="BI145" s="196">
        <f>IF(N145="nulová",J145,0)</f>
        <v>0</v>
      </c>
      <c r="BJ145" s="17" t="s">
        <v>85</v>
      </c>
      <c r="BK145" s="196">
        <f>ROUND(I145*H145,2)</f>
        <v>0</v>
      </c>
      <c r="BL145" s="17" t="s">
        <v>264</v>
      </c>
      <c r="BM145" s="195" t="s">
        <v>308</v>
      </c>
    </row>
    <row r="146" spans="1:65" s="2" customFormat="1" ht="18">
      <c r="A146" s="34"/>
      <c r="B146" s="35"/>
      <c r="C146" s="36"/>
      <c r="D146" s="197" t="s">
        <v>253</v>
      </c>
      <c r="E146" s="36"/>
      <c r="F146" s="198" t="s">
        <v>3982</v>
      </c>
      <c r="G146" s="36"/>
      <c r="H146" s="36"/>
      <c r="I146" s="199"/>
      <c r="J146" s="36"/>
      <c r="K146" s="36"/>
      <c r="L146" s="39"/>
      <c r="M146" s="200"/>
      <c r="N146" s="201"/>
      <c r="O146" s="71"/>
      <c r="P146" s="71"/>
      <c r="Q146" s="71"/>
      <c r="R146" s="71"/>
      <c r="S146" s="71"/>
      <c r="T146" s="72"/>
      <c r="U146" s="34"/>
      <c r="V146" s="34"/>
      <c r="W146" s="34"/>
      <c r="X146" s="34"/>
      <c r="Y146" s="34"/>
      <c r="Z146" s="34"/>
      <c r="AA146" s="34"/>
      <c r="AB146" s="34"/>
      <c r="AC146" s="34"/>
      <c r="AD146" s="34"/>
      <c r="AE146" s="34"/>
      <c r="AT146" s="17" t="s">
        <v>253</v>
      </c>
      <c r="AU146" s="17" t="s">
        <v>85</v>
      </c>
    </row>
    <row r="147" spans="1:65" s="2" customFormat="1" ht="16.5" customHeight="1">
      <c r="A147" s="34"/>
      <c r="B147" s="35"/>
      <c r="C147" s="184" t="s">
        <v>291</v>
      </c>
      <c r="D147" s="184" t="s">
        <v>248</v>
      </c>
      <c r="E147" s="185" t="s">
        <v>262</v>
      </c>
      <c r="F147" s="186" t="s">
        <v>4079</v>
      </c>
      <c r="G147" s="187" t="s">
        <v>251</v>
      </c>
      <c r="H147" s="188">
        <v>1</v>
      </c>
      <c r="I147" s="189"/>
      <c r="J147" s="190">
        <f>ROUND(I147*H147,2)</f>
        <v>0</v>
      </c>
      <c r="K147" s="186" t="s">
        <v>1</v>
      </c>
      <c r="L147" s="39"/>
      <c r="M147" s="191" t="s">
        <v>1</v>
      </c>
      <c r="N147" s="192" t="s">
        <v>42</v>
      </c>
      <c r="O147" s="71"/>
      <c r="P147" s="193">
        <f>O147*H147</f>
        <v>0</v>
      </c>
      <c r="Q147" s="193">
        <v>0</v>
      </c>
      <c r="R147" s="193">
        <f>Q147*H147</f>
        <v>0</v>
      </c>
      <c r="S147" s="193">
        <v>0</v>
      </c>
      <c r="T147" s="194">
        <f>S147*H147</f>
        <v>0</v>
      </c>
      <c r="U147" s="34"/>
      <c r="V147" s="34"/>
      <c r="W147" s="34"/>
      <c r="X147" s="34"/>
      <c r="Y147" s="34"/>
      <c r="Z147" s="34"/>
      <c r="AA147" s="34"/>
      <c r="AB147" s="34"/>
      <c r="AC147" s="34"/>
      <c r="AD147" s="34"/>
      <c r="AE147" s="34"/>
      <c r="AR147" s="195" t="s">
        <v>264</v>
      </c>
      <c r="AT147" s="195" t="s">
        <v>248</v>
      </c>
      <c r="AU147" s="195" t="s">
        <v>85</v>
      </c>
      <c r="AY147" s="17" t="s">
        <v>247</v>
      </c>
      <c r="BE147" s="196">
        <f>IF(N147="základní",J147,0)</f>
        <v>0</v>
      </c>
      <c r="BF147" s="196">
        <f>IF(N147="snížená",J147,0)</f>
        <v>0</v>
      </c>
      <c r="BG147" s="196">
        <f>IF(N147="zákl. přenesená",J147,0)</f>
        <v>0</v>
      </c>
      <c r="BH147" s="196">
        <f>IF(N147="sníž. přenesená",J147,0)</f>
        <v>0</v>
      </c>
      <c r="BI147" s="196">
        <f>IF(N147="nulová",J147,0)</f>
        <v>0</v>
      </c>
      <c r="BJ147" s="17" t="s">
        <v>85</v>
      </c>
      <c r="BK147" s="196">
        <f>ROUND(I147*H147,2)</f>
        <v>0</v>
      </c>
      <c r="BL147" s="17" t="s">
        <v>264</v>
      </c>
      <c r="BM147" s="195" t="s">
        <v>311</v>
      </c>
    </row>
    <row r="148" spans="1:65" s="2" customFormat="1" ht="18">
      <c r="A148" s="34"/>
      <c r="B148" s="35"/>
      <c r="C148" s="36"/>
      <c r="D148" s="197" t="s">
        <v>253</v>
      </c>
      <c r="E148" s="36"/>
      <c r="F148" s="198" t="s">
        <v>3982</v>
      </c>
      <c r="G148" s="36"/>
      <c r="H148" s="36"/>
      <c r="I148" s="199"/>
      <c r="J148" s="36"/>
      <c r="K148" s="36"/>
      <c r="L148" s="39"/>
      <c r="M148" s="248"/>
      <c r="N148" s="249"/>
      <c r="O148" s="204"/>
      <c r="P148" s="204"/>
      <c r="Q148" s="204"/>
      <c r="R148" s="204"/>
      <c r="S148" s="204"/>
      <c r="T148" s="250"/>
      <c r="U148" s="34"/>
      <c r="V148" s="34"/>
      <c r="W148" s="34"/>
      <c r="X148" s="34"/>
      <c r="Y148" s="34"/>
      <c r="Z148" s="34"/>
      <c r="AA148" s="34"/>
      <c r="AB148" s="34"/>
      <c r="AC148" s="34"/>
      <c r="AD148" s="34"/>
      <c r="AE148" s="34"/>
      <c r="AT148" s="17" t="s">
        <v>253</v>
      </c>
      <c r="AU148" s="17" t="s">
        <v>85</v>
      </c>
    </row>
    <row r="149" spans="1:65" s="2" customFormat="1" ht="7" customHeight="1">
      <c r="A149" s="34"/>
      <c r="B149" s="54"/>
      <c r="C149" s="55"/>
      <c r="D149" s="55"/>
      <c r="E149" s="55"/>
      <c r="F149" s="55"/>
      <c r="G149" s="55"/>
      <c r="H149" s="55"/>
      <c r="I149" s="55"/>
      <c r="J149" s="55"/>
      <c r="K149" s="55"/>
      <c r="L149" s="39"/>
      <c r="M149" s="34"/>
      <c r="O149" s="34"/>
      <c r="P149" s="34"/>
      <c r="Q149" s="34"/>
      <c r="R149" s="34"/>
      <c r="S149" s="34"/>
      <c r="T149" s="34"/>
      <c r="U149" s="34"/>
      <c r="V149" s="34"/>
      <c r="W149" s="34"/>
      <c r="X149" s="34"/>
      <c r="Y149" s="34"/>
      <c r="Z149" s="34"/>
      <c r="AA149" s="34"/>
      <c r="AB149" s="34"/>
      <c r="AC149" s="34"/>
      <c r="AD149" s="34"/>
      <c r="AE149" s="34"/>
    </row>
  </sheetData>
  <sheetProtection algorithmName="SHA-512" hashValue="3NkTK0lS3wfD+8F+K8GTvz0DXddTzghB/U3jYJYyquecem7eOdjMbwrVWj7bdM9EBdbKTpFrIEsjcqxXXfKKZA==" saltValue="BwTrRzbsfqLRabiN2933/ijpYQOrRlsf7p2kcct48mJCl+Te+Y8FXqvqycg/eTYUEIZz0M9q5IYTDMxY351FYw==" spinCount="100000" sheet="1" objects="1" scenarios="1" formatColumns="0" formatRows="0" autoFilter="0"/>
  <autoFilter ref="C121:K148"/>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7"/>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138</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441</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4080</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ROUND(J122,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ROUND((SUM(BE122:BE176)),  2)</f>
        <v>0</v>
      </c>
      <c r="G35" s="34"/>
      <c r="H35" s="34"/>
      <c r="I35" s="130">
        <v>0.21</v>
      </c>
      <c r="J35" s="129">
        <f>ROUND(((SUM(BE122:BE176))*I35),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ROUND((SUM(BF122:BF176)),  2)</f>
        <v>0</v>
      </c>
      <c r="G36" s="34"/>
      <c r="H36" s="34"/>
      <c r="I36" s="130">
        <v>0.15</v>
      </c>
      <c r="J36" s="129">
        <f>ROUND(((SUM(BF122:BF176))*I36),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ROUND((SUM(BG122:BG176)),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ROUND((SUM(BH122:BH176)),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ROUND((SUM(BI122:BI176)),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441</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A05.6 - Nouzový zvukový systém (NZS)</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J122</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4081</v>
      </c>
      <c r="E99" s="156"/>
      <c r="F99" s="156"/>
      <c r="G99" s="156"/>
      <c r="H99" s="156"/>
      <c r="I99" s="156"/>
      <c r="J99" s="157">
        <f>J123</f>
        <v>0</v>
      </c>
      <c r="K99" s="154"/>
      <c r="L99" s="158"/>
    </row>
    <row r="100" spans="1:47" s="9" customFormat="1" ht="25" customHeight="1">
      <c r="B100" s="153"/>
      <c r="C100" s="154"/>
      <c r="D100" s="155" t="s">
        <v>4082</v>
      </c>
      <c r="E100" s="156"/>
      <c r="F100" s="156"/>
      <c r="G100" s="156"/>
      <c r="H100" s="156"/>
      <c r="I100" s="156"/>
      <c r="J100" s="157">
        <f>J142</f>
        <v>0</v>
      </c>
      <c r="K100" s="154"/>
      <c r="L100" s="158"/>
    </row>
    <row r="101" spans="1:47" s="2" customFormat="1" ht="21.75" customHeight="1">
      <c r="A101" s="34"/>
      <c r="B101" s="35"/>
      <c r="C101" s="36"/>
      <c r="D101" s="36"/>
      <c r="E101" s="36"/>
      <c r="F101" s="36"/>
      <c r="G101" s="36"/>
      <c r="H101" s="36"/>
      <c r="I101" s="36"/>
      <c r="J101" s="36"/>
      <c r="K101" s="36"/>
      <c r="L101" s="51"/>
      <c r="S101" s="34"/>
      <c r="T101" s="34"/>
      <c r="U101" s="34"/>
      <c r="V101" s="34"/>
      <c r="W101" s="34"/>
      <c r="X101" s="34"/>
      <c r="Y101" s="34"/>
      <c r="Z101" s="34"/>
      <c r="AA101" s="34"/>
      <c r="AB101" s="34"/>
      <c r="AC101" s="34"/>
      <c r="AD101" s="34"/>
      <c r="AE101" s="34"/>
    </row>
    <row r="102" spans="1:47" s="2" customFormat="1" ht="7" customHeight="1">
      <c r="A102" s="34"/>
      <c r="B102" s="54"/>
      <c r="C102" s="55"/>
      <c r="D102" s="55"/>
      <c r="E102" s="55"/>
      <c r="F102" s="55"/>
      <c r="G102" s="55"/>
      <c r="H102" s="55"/>
      <c r="I102" s="55"/>
      <c r="J102" s="55"/>
      <c r="K102" s="55"/>
      <c r="L102" s="51"/>
      <c r="S102" s="34"/>
      <c r="T102" s="34"/>
      <c r="U102" s="34"/>
      <c r="V102" s="34"/>
      <c r="W102" s="34"/>
      <c r="X102" s="34"/>
      <c r="Y102" s="34"/>
      <c r="Z102" s="34"/>
      <c r="AA102" s="34"/>
      <c r="AB102" s="34"/>
      <c r="AC102" s="34"/>
      <c r="AD102" s="34"/>
      <c r="AE102" s="34"/>
    </row>
    <row r="106" spans="1:47" s="2" customFormat="1" ht="7"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07" spans="1:47" s="2" customFormat="1" ht="25" customHeight="1">
      <c r="A107" s="34"/>
      <c r="B107" s="35"/>
      <c r="C107" s="23" t="s">
        <v>232</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7" customHeight="1">
      <c r="A108" s="34"/>
      <c r="B108" s="35"/>
      <c r="C108" s="36"/>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6.5" customHeight="1">
      <c r="A110" s="34"/>
      <c r="B110" s="35"/>
      <c r="C110" s="36"/>
      <c r="D110" s="36"/>
      <c r="E110" s="316" t="str">
        <f>E7</f>
        <v>SPŠE PARDUBICE - REKONSTRUKCE AREÁLU DO NOVÉHO</v>
      </c>
      <c r="F110" s="317"/>
      <c r="G110" s="317"/>
      <c r="H110" s="317"/>
      <c r="I110" s="36"/>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222</v>
      </c>
      <c r="D111" s="22"/>
      <c r="E111" s="22"/>
      <c r="F111" s="22"/>
      <c r="G111" s="22"/>
      <c r="H111" s="22"/>
      <c r="I111" s="22"/>
      <c r="J111" s="22"/>
      <c r="K111" s="22"/>
      <c r="L111" s="20"/>
    </row>
    <row r="112" spans="1:47" s="2" customFormat="1" ht="16.5" customHeight="1">
      <c r="A112" s="34"/>
      <c r="B112" s="35"/>
      <c r="C112" s="36"/>
      <c r="D112" s="36"/>
      <c r="E112" s="316" t="s">
        <v>441</v>
      </c>
      <c r="F112" s="318"/>
      <c r="G112" s="318"/>
      <c r="H112" s="318"/>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325</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9" t="str">
        <f>E11</f>
        <v>A05.6 - Nouzový zvukový systém (NZS)</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7"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29" t="s">
        <v>22</v>
      </c>
      <c r="J116" s="66" t="str">
        <f>IF(J14="","",J14)</f>
        <v>9. 9. 2024</v>
      </c>
      <c r="K116" s="36"/>
      <c r="L116" s="51"/>
      <c r="S116" s="34"/>
      <c r="T116" s="34"/>
      <c r="U116" s="34"/>
      <c r="V116" s="34"/>
      <c r="W116" s="34"/>
      <c r="X116" s="34"/>
      <c r="Y116" s="34"/>
      <c r="Z116" s="34"/>
      <c r="AA116" s="34"/>
      <c r="AB116" s="34"/>
      <c r="AC116" s="34"/>
      <c r="AD116" s="34"/>
      <c r="AE116" s="34"/>
    </row>
    <row r="117" spans="1:65" s="2" customFormat="1" ht="7"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5.15" customHeight="1">
      <c r="A118" s="34"/>
      <c r="B118" s="35"/>
      <c r="C118" s="29" t="s">
        <v>24</v>
      </c>
      <c r="D118" s="36"/>
      <c r="E118" s="36"/>
      <c r="F118" s="27" t="str">
        <f>E17</f>
        <v>SPŠE a VOŠ Pardubice</v>
      </c>
      <c r="G118" s="36"/>
      <c r="H118" s="36"/>
      <c r="I118" s="29" t="s">
        <v>31</v>
      </c>
      <c r="J118" s="32" t="str">
        <f>E23</f>
        <v xml:space="preserve"> </v>
      </c>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29</v>
      </c>
      <c r="D119" s="36"/>
      <c r="E119" s="36"/>
      <c r="F119" s="27" t="str">
        <f>IF(E20="","",E20)</f>
        <v>Vyplň údaj</v>
      </c>
      <c r="G119" s="36"/>
      <c r="H119" s="36"/>
      <c r="I119" s="29" t="s">
        <v>34</v>
      </c>
      <c r="J119" s="32" t="str">
        <f>E26</f>
        <v xml:space="preserve"> </v>
      </c>
      <c r="K119" s="36"/>
      <c r="L119" s="51"/>
      <c r="S119" s="34"/>
      <c r="T119" s="34"/>
      <c r="U119" s="34"/>
      <c r="V119" s="34"/>
      <c r="W119" s="34"/>
      <c r="X119" s="34"/>
      <c r="Y119" s="34"/>
      <c r="Z119" s="34"/>
      <c r="AA119" s="34"/>
      <c r="AB119" s="34"/>
      <c r="AC119" s="34"/>
      <c r="AD119" s="34"/>
      <c r="AE119" s="34"/>
    </row>
    <row r="120" spans="1:65" s="2" customFormat="1" ht="10.2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10" customFormat="1" ht="29.25" customHeight="1">
      <c r="A121" s="159"/>
      <c r="B121" s="160"/>
      <c r="C121" s="161" t="s">
        <v>233</v>
      </c>
      <c r="D121" s="162" t="s">
        <v>62</v>
      </c>
      <c r="E121" s="162" t="s">
        <v>58</v>
      </c>
      <c r="F121" s="162" t="s">
        <v>59</v>
      </c>
      <c r="G121" s="162" t="s">
        <v>234</v>
      </c>
      <c r="H121" s="162" t="s">
        <v>235</v>
      </c>
      <c r="I121" s="162" t="s">
        <v>236</v>
      </c>
      <c r="J121" s="162" t="s">
        <v>227</v>
      </c>
      <c r="K121" s="163" t="s">
        <v>237</v>
      </c>
      <c r="L121" s="164"/>
      <c r="M121" s="75" t="s">
        <v>1</v>
      </c>
      <c r="N121" s="76" t="s">
        <v>41</v>
      </c>
      <c r="O121" s="76" t="s">
        <v>238</v>
      </c>
      <c r="P121" s="76" t="s">
        <v>239</v>
      </c>
      <c r="Q121" s="76" t="s">
        <v>240</v>
      </c>
      <c r="R121" s="76" t="s">
        <v>241</v>
      </c>
      <c r="S121" s="76" t="s">
        <v>242</v>
      </c>
      <c r="T121" s="77" t="s">
        <v>243</v>
      </c>
      <c r="U121" s="159"/>
      <c r="V121" s="159"/>
      <c r="W121" s="159"/>
      <c r="X121" s="159"/>
      <c r="Y121" s="159"/>
      <c r="Z121" s="159"/>
      <c r="AA121" s="159"/>
      <c r="AB121" s="159"/>
      <c r="AC121" s="159"/>
      <c r="AD121" s="159"/>
      <c r="AE121" s="159"/>
    </row>
    <row r="122" spans="1:65" s="2" customFormat="1" ht="22.75" customHeight="1">
      <c r="A122" s="34"/>
      <c r="B122" s="35"/>
      <c r="C122" s="82" t="s">
        <v>244</v>
      </c>
      <c r="D122" s="36"/>
      <c r="E122" s="36"/>
      <c r="F122" s="36"/>
      <c r="G122" s="36"/>
      <c r="H122" s="36"/>
      <c r="I122" s="36"/>
      <c r="J122" s="165">
        <f>BK122</f>
        <v>0</v>
      </c>
      <c r="K122" s="36"/>
      <c r="L122" s="39"/>
      <c r="M122" s="78"/>
      <c r="N122" s="166"/>
      <c r="O122" s="79"/>
      <c r="P122" s="167">
        <f>P123+P142</f>
        <v>0</v>
      </c>
      <c r="Q122" s="79"/>
      <c r="R122" s="167">
        <f>R123+R142</f>
        <v>0</v>
      </c>
      <c r="S122" s="79"/>
      <c r="T122" s="168">
        <f>T123+T142</f>
        <v>0</v>
      </c>
      <c r="U122" s="34"/>
      <c r="V122" s="34"/>
      <c r="W122" s="34"/>
      <c r="X122" s="34"/>
      <c r="Y122" s="34"/>
      <c r="Z122" s="34"/>
      <c r="AA122" s="34"/>
      <c r="AB122" s="34"/>
      <c r="AC122" s="34"/>
      <c r="AD122" s="34"/>
      <c r="AE122" s="34"/>
      <c r="AT122" s="17" t="s">
        <v>76</v>
      </c>
      <c r="AU122" s="17" t="s">
        <v>229</v>
      </c>
      <c r="BK122" s="169">
        <f>BK123+BK142</f>
        <v>0</v>
      </c>
    </row>
    <row r="123" spans="1:65" s="11" customFormat="1" ht="25.9" customHeight="1">
      <c r="B123" s="170"/>
      <c r="C123" s="171"/>
      <c r="D123" s="172" t="s">
        <v>76</v>
      </c>
      <c r="E123" s="173" t="s">
        <v>3038</v>
      </c>
      <c r="F123" s="173" t="s">
        <v>3978</v>
      </c>
      <c r="G123" s="171"/>
      <c r="H123" s="171"/>
      <c r="I123" s="174"/>
      <c r="J123" s="175">
        <f>BK123</f>
        <v>0</v>
      </c>
      <c r="K123" s="171"/>
      <c r="L123" s="176"/>
      <c r="M123" s="177"/>
      <c r="N123" s="178"/>
      <c r="O123" s="178"/>
      <c r="P123" s="179">
        <f>SUM(P124:P141)</f>
        <v>0</v>
      </c>
      <c r="Q123" s="178"/>
      <c r="R123" s="179">
        <f>SUM(R124:R141)</f>
        <v>0</v>
      </c>
      <c r="S123" s="178"/>
      <c r="T123" s="180">
        <f>SUM(T124:T141)</f>
        <v>0</v>
      </c>
      <c r="AR123" s="181" t="s">
        <v>85</v>
      </c>
      <c r="AT123" s="182" t="s">
        <v>76</v>
      </c>
      <c r="AU123" s="182" t="s">
        <v>77</v>
      </c>
      <c r="AY123" s="181" t="s">
        <v>247</v>
      </c>
      <c r="BK123" s="183">
        <f>SUM(BK124:BK141)</f>
        <v>0</v>
      </c>
    </row>
    <row r="124" spans="1:65" s="2" customFormat="1" ht="55.5" customHeight="1">
      <c r="A124" s="34"/>
      <c r="B124" s="35"/>
      <c r="C124" s="184" t="s">
        <v>85</v>
      </c>
      <c r="D124" s="184" t="s">
        <v>248</v>
      </c>
      <c r="E124" s="185" t="s">
        <v>85</v>
      </c>
      <c r="F124" s="186" t="s">
        <v>4083</v>
      </c>
      <c r="G124" s="187" t="s">
        <v>416</v>
      </c>
      <c r="H124" s="188">
        <v>11</v>
      </c>
      <c r="I124" s="189"/>
      <c r="J124" s="190">
        <f>ROUND(I124*H124,2)</f>
        <v>0</v>
      </c>
      <c r="K124" s="186" t="s">
        <v>1</v>
      </c>
      <c r="L124" s="39"/>
      <c r="M124" s="191" t="s">
        <v>1</v>
      </c>
      <c r="N124" s="192" t="s">
        <v>42</v>
      </c>
      <c r="O124" s="71"/>
      <c r="P124" s="193">
        <f>O124*H124</f>
        <v>0</v>
      </c>
      <c r="Q124" s="193">
        <v>0</v>
      </c>
      <c r="R124" s="193">
        <f>Q124*H124</f>
        <v>0</v>
      </c>
      <c r="S124" s="193">
        <v>0</v>
      </c>
      <c r="T124" s="194">
        <f>S124*H124</f>
        <v>0</v>
      </c>
      <c r="U124" s="34"/>
      <c r="V124" s="34"/>
      <c r="W124" s="34"/>
      <c r="X124" s="34"/>
      <c r="Y124" s="34"/>
      <c r="Z124" s="34"/>
      <c r="AA124" s="34"/>
      <c r="AB124" s="34"/>
      <c r="AC124" s="34"/>
      <c r="AD124" s="34"/>
      <c r="AE124" s="34"/>
      <c r="AR124" s="195" t="s">
        <v>264</v>
      </c>
      <c r="AT124" s="195" t="s">
        <v>248</v>
      </c>
      <c r="AU124" s="195" t="s">
        <v>85</v>
      </c>
      <c r="AY124" s="17" t="s">
        <v>247</v>
      </c>
      <c r="BE124" s="196">
        <f>IF(N124="základní",J124,0)</f>
        <v>0</v>
      </c>
      <c r="BF124" s="196">
        <f>IF(N124="snížená",J124,0)</f>
        <v>0</v>
      </c>
      <c r="BG124" s="196">
        <f>IF(N124="zákl. přenesená",J124,0)</f>
        <v>0</v>
      </c>
      <c r="BH124" s="196">
        <f>IF(N124="sníž. přenesená",J124,0)</f>
        <v>0</v>
      </c>
      <c r="BI124" s="196">
        <f>IF(N124="nulová",J124,0)</f>
        <v>0</v>
      </c>
      <c r="BJ124" s="17" t="s">
        <v>85</v>
      </c>
      <c r="BK124" s="196">
        <f>ROUND(I124*H124,2)</f>
        <v>0</v>
      </c>
      <c r="BL124" s="17" t="s">
        <v>264</v>
      </c>
      <c r="BM124" s="195" t="s">
        <v>87</v>
      </c>
    </row>
    <row r="125" spans="1:65" s="2" customFormat="1" ht="117">
      <c r="A125" s="34"/>
      <c r="B125" s="35"/>
      <c r="C125" s="36"/>
      <c r="D125" s="197" t="s">
        <v>253</v>
      </c>
      <c r="E125" s="36"/>
      <c r="F125" s="198" t="s">
        <v>4084</v>
      </c>
      <c r="G125" s="36"/>
      <c r="H125" s="36"/>
      <c r="I125" s="199"/>
      <c r="J125" s="36"/>
      <c r="K125" s="36"/>
      <c r="L125" s="39"/>
      <c r="M125" s="200"/>
      <c r="N125" s="201"/>
      <c r="O125" s="71"/>
      <c r="P125" s="71"/>
      <c r="Q125" s="71"/>
      <c r="R125" s="71"/>
      <c r="S125" s="71"/>
      <c r="T125" s="72"/>
      <c r="U125" s="34"/>
      <c r="V125" s="34"/>
      <c r="W125" s="34"/>
      <c r="X125" s="34"/>
      <c r="Y125" s="34"/>
      <c r="Z125" s="34"/>
      <c r="AA125" s="34"/>
      <c r="AB125" s="34"/>
      <c r="AC125" s="34"/>
      <c r="AD125" s="34"/>
      <c r="AE125" s="34"/>
      <c r="AT125" s="17" t="s">
        <v>253</v>
      </c>
      <c r="AU125" s="17" t="s">
        <v>85</v>
      </c>
    </row>
    <row r="126" spans="1:65" s="2" customFormat="1" ht="33" customHeight="1">
      <c r="A126" s="34"/>
      <c r="B126" s="35"/>
      <c r="C126" s="184" t="s">
        <v>87</v>
      </c>
      <c r="D126" s="184" t="s">
        <v>248</v>
      </c>
      <c r="E126" s="185" t="s">
        <v>87</v>
      </c>
      <c r="F126" s="186" t="s">
        <v>4085</v>
      </c>
      <c r="G126" s="187" t="s">
        <v>416</v>
      </c>
      <c r="H126" s="188">
        <v>75</v>
      </c>
      <c r="I126" s="189"/>
      <c r="J126" s="190">
        <f>ROUND(I126*H126,2)</f>
        <v>0</v>
      </c>
      <c r="K126" s="186" t="s">
        <v>1</v>
      </c>
      <c r="L126" s="39"/>
      <c r="M126" s="191" t="s">
        <v>1</v>
      </c>
      <c r="N126" s="192" t="s">
        <v>42</v>
      </c>
      <c r="O126" s="71"/>
      <c r="P126" s="193">
        <f>O126*H126</f>
        <v>0</v>
      </c>
      <c r="Q126" s="193">
        <v>0</v>
      </c>
      <c r="R126" s="193">
        <f>Q126*H126</f>
        <v>0</v>
      </c>
      <c r="S126" s="193">
        <v>0</v>
      </c>
      <c r="T126" s="194">
        <f>S126*H126</f>
        <v>0</v>
      </c>
      <c r="U126" s="34"/>
      <c r="V126" s="34"/>
      <c r="W126" s="34"/>
      <c r="X126" s="34"/>
      <c r="Y126" s="34"/>
      <c r="Z126" s="34"/>
      <c r="AA126" s="34"/>
      <c r="AB126" s="34"/>
      <c r="AC126" s="34"/>
      <c r="AD126" s="34"/>
      <c r="AE126" s="34"/>
      <c r="AR126" s="195" t="s">
        <v>264</v>
      </c>
      <c r="AT126" s="195" t="s">
        <v>248</v>
      </c>
      <c r="AU126" s="195" t="s">
        <v>85</v>
      </c>
      <c r="AY126" s="17" t="s">
        <v>247</v>
      </c>
      <c r="BE126" s="196">
        <f>IF(N126="základní",J126,0)</f>
        <v>0</v>
      </c>
      <c r="BF126" s="196">
        <f>IF(N126="snížená",J126,0)</f>
        <v>0</v>
      </c>
      <c r="BG126" s="196">
        <f>IF(N126="zákl. přenesená",J126,0)</f>
        <v>0</v>
      </c>
      <c r="BH126" s="196">
        <f>IF(N126="sníž. přenesená",J126,0)</f>
        <v>0</v>
      </c>
      <c r="BI126" s="196">
        <f>IF(N126="nulová",J126,0)</f>
        <v>0</v>
      </c>
      <c r="BJ126" s="17" t="s">
        <v>85</v>
      </c>
      <c r="BK126" s="196">
        <f>ROUND(I126*H126,2)</f>
        <v>0</v>
      </c>
      <c r="BL126" s="17" t="s">
        <v>264</v>
      </c>
      <c r="BM126" s="195" t="s">
        <v>258</v>
      </c>
    </row>
    <row r="127" spans="1:65" s="2" customFormat="1" ht="126">
      <c r="A127" s="34"/>
      <c r="B127" s="35"/>
      <c r="C127" s="36"/>
      <c r="D127" s="197" t="s">
        <v>253</v>
      </c>
      <c r="E127" s="36"/>
      <c r="F127" s="198" t="s">
        <v>4086</v>
      </c>
      <c r="G127" s="36"/>
      <c r="H127" s="36"/>
      <c r="I127" s="199"/>
      <c r="J127" s="36"/>
      <c r="K127" s="36"/>
      <c r="L127" s="39"/>
      <c r="M127" s="200"/>
      <c r="N127" s="201"/>
      <c r="O127" s="71"/>
      <c r="P127" s="71"/>
      <c r="Q127" s="71"/>
      <c r="R127" s="71"/>
      <c r="S127" s="71"/>
      <c r="T127" s="72"/>
      <c r="U127" s="34"/>
      <c r="V127" s="34"/>
      <c r="W127" s="34"/>
      <c r="X127" s="34"/>
      <c r="Y127" s="34"/>
      <c r="Z127" s="34"/>
      <c r="AA127" s="34"/>
      <c r="AB127" s="34"/>
      <c r="AC127" s="34"/>
      <c r="AD127" s="34"/>
      <c r="AE127" s="34"/>
      <c r="AT127" s="17" t="s">
        <v>253</v>
      </c>
      <c r="AU127" s="17" t="s">
        <v>85</v>
      </c>
    </row>
    <row r="128" spans="1:65" s="2" customFormat="1" ht="55.5" customHeight="1">
      <c r="A128" s="34"/>
      <c r="B128" s="35"/>
      <c r="C128" s="184" t="s">
        <v>259</v>
      </c>
      <c r="D128" s="184" t="s">
        <v>248</v>
      </c>
      <c r="E128" s="185" t="s">
        <v>259</v>
      </c>
      <c r="F128" s="186" t="s">
        <v>4087</v>
      </c>
      <c r="G128" s="187" t="s">
        <v>416</v>
      </c>
      <c r="H128" s="188">
        <v>6</v>
      </c>
      <c r="I128" s="189"/>
      <c r="J128" s="190">
        <f>ROUND(I128*H128,2)</f>
        <v>0</v>
      </c>
      <c r="K128" s="186" t="s">
        <v>1</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264</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264</v>
      </c>
      <c r="BM128" s="195" t="s">
        <v>262</v>
      </c>
    </row>
    <row r="129" spans="1:65" s="2" customFormat="1" ht="153">
      <c r="A129" s="34"/>
      <c r="B129" s="35"/>
      <c r="C129" s="36"/>
      <c r="D129" s="197" t="s">
        <v>253</v>
      </c>
      <c r="E129" s="36"/>
      <c r="F129" s="198" t="s">
        <v>4088</v>
      </c>
      <c r="G129" s="36"/>
      <c r="H129" s="36"/>
      <c r="I129" s="199"/>
      <c r="J129" s="36"/>
      <c r="K129" s="36"/>
      <c r="L129" s="39"/>
      <c r="M129" s="200"/>
      <c r="N129" s="201"/>
      <c r="O129" s="71"/>
      <c r="P129" s="71"/>
      <c r="Q129" s="71"/>
      <c r="R129" s="71"/>
      <c r="S129" s="71"/>
      <c r="T129" s="72"/>
      <c r="U129" s="34"/>
      <c r="V129" s="34"/>
      <c r="W129" s="34"/>
      <c r="X129" s="34"/>
      <c r="Y129" s="34"/>
      <c r="Z129" s="34"/>
      <c r="AA129" s="34"/>
      <c r="AB129" s="34"/>
      <c r="AC129" s="34"/>
      <c r="AD129" s="34"/>
      <c r="AE129" s="34"/>
      <c r="AT129" s="17" t="s">
        <v>253</v>
      </c>
      <c r="AU129" s="17" t="s">
        <v>85</v>
      </c>
    </row>
    <row r="130" spans="1:65" s="2" customFormat="1" ht="16.5" customHeight="1">
      <c r="A130" s="34"/>
      <c r="B130" s="35"/>
      <c r="C130" s="184" t="s">
        <v>258</v>
      </c>
      <c r="D130" s="184" t="s">
        <v>248</v>
      </c>
      <c r="E130" s="185" t="s">
        <v>258</v>
      </c>
      <c r="F130" s="186" t="s">
        <v>4089</v>
      </c>
      <c r="G130" s="187" t="s">
        <v>416</v>
      </c>
      <c r="H130" s="188">
        <v>8</v>
      </c>
      <c r="I130" s="189"/>
      <c r="J130" s="190">
        <f>ROUND(I130*H130,2)</f>
        <v>0</v>
      </c>
      <c r="K130" s="186" t="s">
        <v>1</v>
      </c>
      <c r="L130" s="39"/>
      <c r="M130" s="191" t="s">
        <v>1</v>
      </c>
      <c r="N130" s="192" t="s">
        <v>42</v>
      </c>
      <c r="O130" s="71"/>
      <c r="P130" s="193">
        <f>O130*H130</f>
        <v>0</v>
      </c>
      <c r="Q130" s="193">
        <v>0</v>
      </c>
      <c r="R130" s="193">
        <f>Q130*H130</f>
        <v>0</v>
      </c>
      <c r="S130" s="193">
        <v>0</v>
      </c>
      <c r="T130" s="194">
        <f>S130*H130</f>
        <v>0</v>
      </c>
      <c r="U130" s="34"/>
      <c r="V130" s="34"/>
      <c r="W130" s="34"/>
      <c r="X130" s="34"/>
      <c r="Y130" s="34"/>
      <c r="Z130" s="34"/>
      <c r="AA130" s="34"/>
      <c r="AB130" s="34"/>
      <c r="AC130" s="34"/>
      <c r="AD130" s="34"/>
      <c r="AE130" s="34"/>
      <c r="AR130" s="195" t="s">
        <v>264</v>
      </c>
      <c r="AT130" s="195" t="s">
        <v>248</v>
      </c>
      <c r="AU130" s="195" t="s">
        <v>85</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264</v>
      </c>
      <c r="BM130" s="195" t="s">
        <v>271</v>
      </c>
    </row>
    <row r="131" spans="1:65" s="2" customFormat="1" ht="18">
      <c r="A131" s="34"/>
      <c r="B131" s="35"/>
      <c r="C131" s="36"/>
      <c r="D131" s="197" t="s">
        <v>253</v>
      </c>
      <c r="E131" s="36"/>
      <c r="F131" s="198" t="s">
        <v>3982</v>
      </c>
      <c r="G131" s="36"/>
      <c r="H131" s="36"/>
      <c r="I131" s="199"/>
      <c r="J131" s="36"/>
      <c r="K131" s="36"/>
      <c r="L131" s="39"/>
      <c r="M131" s="200"/>
      <c r="N131" s="201"/>
      <c r="O131" s="71"/>
      <c r="P131" s="71"/>
      <c r="Q131" s="71"/>
      <c r="R131" s="71"/>
      <c r="S131" s="71"/>
      <c r="T131" s="72"/>
      <c r="U131" s="34"/>
      <c r="V131" s="34"/>
      <c r="W131" s="34"/>
      <c r="X131" s="34"/>
      <c r="Y131" s="34"/>
      <c r="Z131" s="34"/>
      <c r="AA131" s="34"/>
      <c r="AB131" s="34"/>
      <c r="AC131" s="34"/>
      <c r="AD131" s="34"/>
      <c r="AE131" s="34"/>
      <c r="AT131" s="17" t="s">
        <v>253</v>
      </c>
      <c r="AU131" s="17" t="s">
        <v>85</v>
      </c>
    </row>
    <row r="132" spans="1:65" s="2" customFormat="1" ht="33" customHeight="1">
      <c r="A132" s="34"/>
      <c r="B132" s="35"/>
      <c r="C132" s="184" t="s">
        <v>275</v>
      </c>
      <c r="D132" s="184" t="s">
        <v>248</v>
      </c>
      <c r="E132" s="185" t="s">
        <v>275</v>
      </c>
      <c r="F132" s="186" t="s">
        <v>4090</v>
      </c>
      <c r="G132" s="187" t="s">
        <v>698</v>
      </c>
      <c r="H132" s="188">
        <v>1047</v>
      </c>
      <c r="I132" s="189"/>
      <c r="J132" s="190">
        <f>ROUND(I132*H132,2)</f>
        <v>0</v>
      </c>
      <c r="K132" s="186" t="s">
        <v>1</v>
      </c>
      <c r="L132" s="39"/>
      <c r="M132" s="191" t="s">
        <v>1</v>
      </c>
      <c r="N132" s="192" t="s">
        <v>42</v>
      </c>
      <c r="O132" s="71"/>
      <c r="P132" s="193">
        <f>O132*H132</f>
        <v>0</v>
      </c>
      <c r="Q132" s="193">
        <v>0</v>
      </c>
      <c r="R132" s="193">
        <f>Q132*H132</f>
        <v>0</v>
      </c>
      <c r="S132" s="193">
        <v>0</v>
      </c>
      <c r="T132" s="194">
        <f>S132*H132</f>
        <v>0</v>
      </c>
      <c r="U132" s="34"/>
      <c r="V132" s="34"/>
      <c r="W132" s="34"/>
      <c r="X132" s="34"/>
      <c r="Y132" s="34"/>
      <c r="Z132" s="34"/>
      <c r="AA132" s="34"/>
      <c r="AB132" s="34"/>
      <c r="AC132" s="34"/>
      <c r="AD132" s="34"/>
      <c r="AE132" s="34"/>
      <c r="AR132" s="195" t="s">
        <v>264</v>
      </c>
      <c r="AT132" s="195" t="s">
        <v>248</v>
      </c>
      <c r="AU132" s="195" t="s">
        <v>85</v>
      </c>
      <c r="AY132" s="17" t="s">
        <v>247</v>
      </c>
      <c r="BE132" s="196">
        <f>IF(N132="základní",J132,0)</f>
        <v>0</v>
      </c>
      <c r="BF132" s="196">
        <f>IF(N132="snížená",J132,0)</f>
        <v>0</v>
      </c>
      <c r="BG132" s="196">
        <f>IF(N132="zákl. přenesená",J132,0)</f>
        <v>0</v>
      </c>
      <c r="BH132" s="196">
        <f>IF(N132="sníž. přenesená",J132,0)</f>
        <v>0</v>
      </c>
      <c r="BI132" s="196">
        <f>IF(N132="nulová",J132,0)</f>
        <v>0</v>
      </c>
      <c r="BJ132" s="17" t="s">
        <v>85</v>
      </c>
      <c r="BK132" s="196">
        <f>ROUND(I132*H132,2)</f>
        <v>0</v>
      </c>
      <c r="BL132" s="17" t="s">
        <v>264</v>
      </c>
      <c r="BM132" s="195" t="s">
        <v>279</v>
      </c>
    </row>
    <row r="133" spans="1:65" s="2" customFormat="1" ht="18">
      <c r="A133" s="34"/>
      <c r="B133" s="35"/>
      <c r="C133" s="36"/>
      <c r="D133" s="197" t="s">
        <v>253</v>
      </c>
      <c r="E133" s="36"/>
      <c r="F133" s="198" t="s">
        <v>3982</v>
      </c>
      <c r="G133" s="36"/>
      <c r="H133" s="36"/>
      <c r="I133" s="199"/>
      <c r="J133" s="36"/>
      <c r="K133" s="36"/>
      <c r="L133" s="39"/>
      <c r="M133" s="200"/>
      <c r="N133" s="201"/>
      <c r="O133" s="71"/>
      <c r="P133" s="71"/>
      <c r="Q133" s="71"/>
      <c r="R133" s="71"/>
      <c r="S133" s="71"/>
      <c r="T133" s="72"/>
      <c r="U133" s="34"/>
      <c r="V133" s="34"/>
      <c r="W133" s="34"/>
      <c r="X133" s="34"/>
      <c r="Y133" s="34"/>
      <c r="Z133" s="34"/>
      <c r="AA133" s="34"/>
      <c r="AB133" s="34"/>
      <c r="AC133" s="34"/>
      <c r="AD133" s="34"/>
      <c r="AE133" s="34"/>
      <c r="AT133" s="17" t="s">
        <v>253</v>
      </c>
      <c r="AU133" s="17" t="s">
        <v>85</v>
      </c>
    </row>
    <row r="134" spans="1:65" s="2" customFormat="1" ht="16.5" customHeight="1">
      <c r="A134" s="34"/>
      <c r="B134" s="35"/>
      <c r="C134" s="184" t="s">
        <v>262</v>
      </c>
      <c r="D134" s="184" t="s">
        <v>248</v>
      </c>
      <c r="E134" s="185" t="s">
        <v>4091</v>
      </c>
      <c r="F134" s="186" t="s">
        <v>4092</v>
      </c>
      <c r="G134" s="187" t="s">
        <v>416</v>
      </c>
      <c r="H134" s="188">
        <v>3141</v>
      </c>
      <c r="I134" s="189"/>
      <c r="J134" s="190">
        <f>ROUND(I134*H134,2)</f>
        <v>0</v>
      </c>
      <c r="K134" s="186" t="s">
        <v>1</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264</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264</v>
      </c>
      <c r="BM134" s="195" t="s">
        <v>291</v>
      </c>
    </row>
    <row r="135" spans="1:65" s="2" customFormat="1" ht="18">
      <c r="A135" s="34"/>
      <c r="B135" s="35"/>
      <c r="C135" s="36"/>
      <c r="D135" s="197" t="s">
        <v>253</v>
      </c>
      <c r="E135" s="36"/>
      <c r="F135" s="198" t="s">
        <v>3982</v>
      </c>
      <c r="G135" s="36"/>
      <c r="H135" s="36"/>
      <c r="I135" s="199"/>
      <c r="J135" s="36"/>
      <c r="K135" s="36"/>
      <c r="L135" s="39"/>
      <c r="M135" s="200"/>
      <c r="N135" s="201"/>
      <c r="O135" s="71"/>
      <c r="P135" s="71"/>
      <c r="Q135" s="71"/>
      <c r="R135" s="71"/>
      <c r="S135" s="71"/>
      <c r="T135" s="72"/>
      <c r="U135" s="34"/>
      <c r="V135" s="34"/>
      <c r="W135" s="34"/>
      <c r="X135" s="34"/>
      <c r="Y135" s="34"/>
      <c r="Z135" s="34"/>
      <c r="AA135" s="34"/>
      <c r="AB135" s="34"/>
      <c r="AC135" s="34"/>
      <c r="AD135" s="34"/>
      <c r="AE135" s="34"/>
      <c r="AT135" s="17" t="s">
        <v>253</v>
      </c>
      <c r="AU135" s="17" t="s">
        <v>85</v>
      </c>
    </row>
    <row r="136" spans="1:65" s="2" customFormat="1" ht="44.25" customHeight="1">
      <c r="A136" s="34"/>
      <c r="B136" s="35"/>
      <c r="C136" s="184" t="s">
        <v>293</v>
      </c>
      <c r="D136" s="184" t="s">
        <v>248</v>
      </c>
      <c r="E136" s="185" t="s">
        <v>262</v>
      </c>
      <c r="F136" s="186" t="s">
        <v>4093</v>
      </c>
      <c r="G136" s="187" t="s">
        <v>698</v>
      </c>
      <c r="H136" s="188">
        <v>50</v>
      </c>
      <c r="I136" s="189"/>
      <c r="J136" s="190">
        <f>ROUND(I136*H136,2)</f>
        <v>0</v>
      </c>
      <c r="K136" s="186" t="s">
        <v>1</v>
      </c>
      <c r="L136" s="39"/>
      <c r="M136" s="191" t="s">
        <v>1</v>
      </c>
      <c r="N136" s="192" t="s">
        <v>42</v>
      </c>
      <c r="O136" s="71"/>
      <c r="P136" s="193">
        <f>O136*H136</f>
        <v>0</v>
      </c>
      <c r="Q136" s="193">
        <v>0</v>
      </c>
      <c r="R136" s="193">
        <f>Q136*H136</f>
        <v>0</v>
      </c>
      <c r="S136" s="193">
        <v>0</v>
      </c>
      <c r="T136" s="194">
        <f>S136*H136</f>
        <v>0</v>
      </c>
      <c r="U136" s="34"/>
      <c r="V136" s="34"/>
      <c r="W136" s="34"/>
      <c r="X136" s="34"/>
      <c r="Y136" s="34"/>
      <c r="Z136" s="34"/>
      <c r="AA136" s="34"/>
      <c r="AB136" s="34"/>
      <c r="AC136" s="34"/>
      <c r="AD136" s="34"/>
      <c r="AE136" s="34"/>
      <c r="AR136" s="195" t="s">
        <v>264</v>
      </c>
      <c r="AT136" s="195" t="s">
        <v>248</v>
      </c>
      <c r="AU136" s="195" t="s">
        <v>85</v>
      </c>
      <c r="AY136" s="17" t="s">
        <v>247</v>
      </c>
      <c r="BE136" s="196">
        <f>IF(N136="základní",J136,0)</f>
        <v>0</v>
      </c>
      <c r="BF136" s="196">
        <f>IF(N136="snížená",J136,0)</f>
        <v>0</v>
      </c>
      <c r="BG136" s="196">
        <f>IF(N136="zákl. přenesená",J136,0)</f>
        <v>0</v>
      </c>
      <c r="BH136" s="196">
        <f>IF(N136="sníž. přenesená",J136,0)</f>
        <v>0</v>
      </c>
      <c r="BI136" s="196">
        <f>IF(N136="nulová",J136,0)</f>
        <v>0</v>
      </c>
      <c r="BJ136" s="17" t="s">
        <v>85</v>
      </c>
      <c r="BK136" s="196">
        <f>ROUND(I136*H136,2)</f>
        <v>0</v>
      </c>
      <c r="BL136" s="17" t="s">
        <v>264</v>
      </c>
      <c r="BM136" s="195" t="s">
        <v>296</v>
      </c>
    </row>
    <row r="137" spans="1:65" s="2" customFormat="1" ht="18">
      <c r="A137" s="34"/>
      <c r="B137" s="35"/>
      <c r="C137" s="36"/>
      <c r="D137" s="197" t="s">
        <v>253</v>
      </c>
      <c r="E137" s="36"/>
      <c r="F137" s="198" t="s">
        <v>3982</v>
      </c>
      <c r="G137" s="36"/>
      <c r="H137" s="36"/>
      <c r="I137" s="199"/>
      <c r="J137" s="36"/>
      <c r="K137" s="36"/>
      <c r="L137" s="39"/>
      <c r="M137" s="200"/>
      <c r="N137" s="201"/>
      <c r="O137" s="71"/>
      <c r="P137" s="71"/>
      <c r="Q137" s="71"/>
      <c r="R137" s="71"/>
      <c r="S137" s="71"/>
      <c r="T137" s="72"/>
      <c r="U137" s="34"/>
      <c r="V137" s="34"/>
      <c r="W137" s="34"/>
      <c r="X137" s="34"/>
      <c r="Y137" s="34"/>
      <c r="Z137" s="34"/>
      <c r="AA137" s="34"/>
      <c r="AB137" s="34"/>
      <c r="AC137" s="34"/>
      <c r="AD137" s="34"/>
      <c r="AE137" s="34"/>
      <c r="AT137" s="17" t="s">
        <v>253</v>
      </c>
      <c r="AU137" s="17" t="s">
        <v>85</v>
      </c>
    </row>
    <row r="138" spans="1:65" s="2" customFormat="1" ht="21.75" customHeight="1">
      <c r="A138" s="34"/>
      <c r="B138" s="35"/>
      <c r="C138" s="184" t="s">
        <v>271</v>
      </c>
      <c r="D138" s="184" t="s">
        <v>248</v>
      </c>
      <c r="E138" s="185" t="s">
        <v>293</v>
      </c>
      <c r="F138" s="186" t="s">
        <v>4094</v>
      </c>
      <c r="G138" s="187" t="s">
        <v>416</v>
      </c>
      <c r="H138" s="188">
        <v>7</v>
      </c>
      <c r="I138" s="189"/>
      <c r="J138" s="190">
        <f>ROUND(I138*H138,2)</f>
        <v>0</v>
      </c>
      <c r="K138" s="186" t="s">
        <v>1</v>
      </c>
      <c r="L138" s="39"/>
      <c r="M138" s="191" t="s">
        <v>1</v>
      </c>
      <c r="N138" s="192" t="s">
        <v>42</v>
      </c>
      <c r="O138" s="71"/>
      <c r="P138" s="193">
        <f>O138*H138</f>
        <v>0</v>
      </c>
      <c r="Q138" s="193">
        <v>0</v>
      </c>
      <c r="R138" s="193">
        <f>Q138*H138</f>
        <v>0</v>
      </c>
      <c r="S138" s="193">
        <v>0</v>
      </c>
      <c r="T138" s="194">
        <f>S138*H138</f>
        <v>0</v>
      </c>
      <c r="U138" s="34"/>
      <c r="V138" s="34"/>
      <c r="W138" s="34"/>
      <c r="X138" s="34"/>
      <c r="Y138" s="34"/>
      <c r="Z138" s="34"/>
      <c r="AA138" s="34"/>
      <c r="AB138" s="34"/>
      <c r="AC138" s="34"/>
      <c r="AD138" s="34"/>
      <c r="AE138" s="34"/>
      <c r="AR138" s="195" t="s">
        <v>264</v>
      </c>
      <c r="AT138" s="195" t="s">
        <v>248</v>
      </c>
      <c r="AU138" s="195" t="s">
        <v>85</v>
      </c>
      <c r="AY138" s="17" t="s">
        <v>247</v>
      </c>
      <c r="BE138" s="196">
        <f>IF(N138="základní",J138,0)</f>
        <v>0</v>
      </c>
      <c r="BF138" s="196">
        <f>IF(N138="snížená",J138,0)</f>
        <v>0</v>
      </c>
      <c r="BG138" s="196">
        <f>IF(N138="zákl. přenesená",J138,0)</f>
        <v>0</v>
      </c>
      <c r="BH138" s="196">
        <f>IF(N138="sníž. přenesená",J138,0)</f>
        <v>0</v>
      </c>
      <c r="BI138" s="196">
        <f>IF(N138="nulová",J138,0)</f>
        <v>0</v>
      </c>
      <c r="BJ138" s="17" t="s">
        <v>85</v>
      </c>
      <c r="BK138" s="196">
        <f>ROUND(I138*H138,2)</f>
        <v>0</v>
      </c>
      <c r="BL138" s="17" t="s">
        <v>264</v>
      </c>
      <c r="BM138" s="195" t="s">
        <v>264</v>
      </c>
    </row>
    <row r="139" spans="1:65" s="2" customFormat="1" ht="18">
      <c r="A139" s="34"/>
      <c r="B139" s="35"/>
      <c r="C139" s="36"/>
      <c r="D139" s="197" t="s">
        <v>253</v>
      </c>
      <c r="E139" s="36"/>
      <c r="F139" s="198" t="s">
        <v>3982</v>
      </c>
      <c r="G139" s="36"/>
      <c r="H139" s="36"/>
      <c r="I139" s="199"/>
      <c r="J139" s="36"/>
      <c r="K139" s="36"/>
      <c r="L139" s="39"/>
      <c r="M139" s="200"/>
      <c r="N139" s="201"/>
      <c r="O139" s="71"/>
      <c r="P139" s="71"/>
      <c r="Q139" s="71"/>
      <c r="R139" s="71"/>
      <c r="S139" s="71"/>
      <c r="T139" s="72"/>
      <c r="U139" s="34"/>
      <c r="V139" s="34"/>
      <c r="W139" s="34"/>
      <c r="X139" s="34"/>
      <c r="Y139" s="34"/>
      <c r="Z139" s="34"/>
      <c r="AA139" s="34"/>
      <c r="AB139" s="34"/>
      <c r="AC139" s="34"/>
      <c r="AD139" s="34"/>
      <c r="AE139" s="34"/>
      <c r="AT139" s="17" t="s">
        <v>253</v>
      </c>
      <c r="AU139" s="17" t="s">
        <v>85</v>
      </c>
    </row>
    <row r="140" spans="1:65" s="2" customFormat="1" ht="44.25" customHeight="1">
      <c r="A140" s="34"/>
      <c r="B140" s="35"/>
      <c r="C140" s="184" t="s">
        <v>299</v>
      </c>
      <c r="D140" s="184" t="s">
        <v>248</v>
      </c>
      <c r="E140" s="185" t="s">
        <v>271</v>
      </c>
      <c r="F140" s="186" t="s">
        <v>4095</v>
      </c>
      <c r="G140" s="187" t="s">
        <v>698</v>
      </c>
      <c r="H140" s="188">
        <v>15</v>
      </c>
      <c r="I140" s="189"/>
      <c r="J140" s="190">
        <f>ROUND(I140*H140,2)</f>
        <v>0</v>
      </c>
      <c r="K140" s="186" t="s">
        <v>1</v>
      </c>
      <c r="L140" s="39"/>
      <c r="M140" s="191" t="s">
        <v>1</v>
      </c>
      <c r="N140" s="192" t="s">
        <v>42</v>
      </c>
      <c r="O140" s="71"/>
      <c r="P140" s="193">
        <f>O140*H140</f>
        <v>0</v>
      </c>
      <c r="Q140" s="193">
        <v>0</v>
      </c>
      <c r="R140" s="193">
        <f>Q140*H140</f>
        <v>0</v>
      </c>
      <c r="S140" s="193">
        <v>0</v>
      </c>
      <c r="T140" s="194">
        <f>S140*H140</f>
        <v>0</v>
      </c>
      <c r="U140" s="34"/>
      <c r="V140" s="34"/>
      <c r="W140" s="34"/>
      <c r="X140" s="34"/>
      <c r="Y140" s="34"/>
      <c r="Z140" s="34"/>
      <c r="AA140" s="34"/>
      <c r="AB140" s="34"/>
      <c r="AC140" s="34"/>
      <c r="AD140" s="34"/>
      <c r="AE140" s="34"/>
      <c r="AR140" s="195" t="s">
        <v>264</v>
      </c>
      <c r="AT140" s="195" t="s">
        <v>248</v>
      </c>
      <c r="AU140" s="195" t="s">
        <v>85</v>
      </c>
      <c r="AY140" s="17" t="s">
        <v>247</v>
      </c>
      <c r="BE140" s="196">
        <f>IF(N140="základní",J140,0)</f>
        <v>0</v>
      </c>
      <c r="BF140" s="196">
        <f>IF(N140="snížená",J140,0)</f>
        <v>0</v>
      </c>
      <c r="BG140" s="196">
        <f>IF(N140="zákl. přenesená",J140,0)</f>
        <v>0</v>
      </c>
      <c r="BH140" s="196">
        <f>IF(N140="sníž. přenesená",J140,0)</f>
        <v>0</v>
      </c>
      <c r="BI140" s="196">
        <f>IF(N140="nulová",J140,0)</f>
        <v>0</v>
      </c>
      <c r="BJ140" s="17" t="s">
        <v>85</v>
      </c>
      <c r="BK140" s="196">
        <f>ROUND(I140*H140,2)</f>
        <v>0</v>
      </c>
      <c r="BL140" s="17" t="s">
        <v>264</v>
      </c>
      <c r="BM140" s="195" t="s">
        <v>285</v>
      </c>
    </row>
    <row r="141" spans="1:65" s="2" customFormat="1" ht="18">
      <c r="A141" s="34"/>
      <c r="B141" s="35"/>
      <c r="C141" s="36"/>
      <c r="D141" s="197" t="s">
        <v>253</v>
      </c>
      <c r="E141" s="36"/>
      <c r="F141" s="198" t="s">
        <v>3982</v>
      </c>
      <c r="G141" s="36"/>
      <c r="H141" s="36"/>
      <c r="I141" s="199"/>
      <c r="J141" s="36"/>
      <c r="K141" s="36"/>
      <c r="L141" s="39"/>
      <c r="M141" s="200"/>
      <c r="N141" s="201"/>
      <c r="O141" s="71"/>
      <c r="P141" s="71"/>
      <c r="Q141" s="71"/>
      <c r="R141" s="71"/>
      <c r="S141" s="71"/>
      <c r="T141" s="72"/>
      <c r="U141" s="34"/>
      <c r="V141" s="34"/>
      <c r="W141" s="34"/>
      <c r="X141" s="34"/>
      <c r="Y141" s="34"/>
      <c r="Z141" s="34"/>
      <c r="AA141" s="34"/>
      <c r="AB141" s="34"/>
      <c r="AC141" s="34"/>
      <c r="AD141" s="34"/>
      <c r="AE141" s="34"/>
      <c r="AT141" s="17" t="s">
        <v>253</v>
      </c>
      <c r="AU141" s="17" t="s">
        <v>85</v>
      </c>
    </row>
    <row r="142" spans="1:65" s="11" customFormat="1" ht="25.9" customHeight="1">
      <c r="B142" s="170"/>
      <c r="C142" s="171"/>
      <c r="D142" s="172" t="s">
        <v>76</v>
      </c>
      <c r="E142" s="173" t="s">
        <v>3047</v>
      </c>
      <c r="F142" s="173" t="s">
        <v>4001</v>
      </c>
      <c r="G142" s="171"/>
      <c r="H142" s="171"/>
      <c r="I142" s="174"/>
      <c r="J142" s="175">
        <f>BK142</f>
        <v>0</v>
      </c>
      <c r="K142" s="171"/>
      <c r="L142" s="176"/>
      <c r="M142" s="177"/>
      <c r="N142" s="178"/>
      <c r="O142" s="178"/>
      <c r="P142" s="179">
        <f>SUM(P143:P176)</f>
        <v>0</v>
      </c>
      <c r="Q142" s="178"/>
      <c r="R142" s="179">
        <f>SUM(R143:R176)</f>
        <v>0</v>
      </c>
      <c r="S142" s="178"/>
      <c r="T142" s="180">
        <f>SUM(T143:T176)</f>
        <v>0</v>
      </c>
      <c r="AR142" s="181" t="s">
        <v>85</v>
      </c>
      <c r="AT142" s="182" t="s">
        <v>76</v>
      </c>
      <c r="AU142" s="182" t="s">
        <v>77</v>
      </c>
      <c r="AY142" s="181" t="s">
        <v>247</v>
      </c>
      <c r="BK142" s="183">
        <f>SUM(BK143:BK176)</f>
        <v>0</v>
      </c>
    </row>
    <row r="143" spans="1:65" s="2" customFormat="1" ht="55.5" customHeight="1">
      <c r="A143" s="34"/>
      <c r="B143" s="35"/>
      <c r="C143" s="184" t="s">
        <v>279</v>
      </c>
      <c r="D143" s="184" t="s">
        <v>248</v>
      </c>
      <c r="E143" s="185" t="s">
        <v>85</v>
      </c>
      <c r="F143" s="186" t="s">
        <v>4083</v>
      </c>
      <c r="G143" s="187" t="s">
        <v>416</v>
      </c>
      <c r="H143" s="188">
        <v>11</v>
      </c>
      <c r="I143" s="189"/>
      <c r="J143" s="190">
        <f>ROUND(I143*H143,2)</f>
        <v>0</v>
      </c>
      <c r="K143" s="186" t="s">
        <v>1</v>
      </c>
      <c r="L143" s="39"/>
      <c r="M143" s="191" t="s">
        <v>1</v>
      </c>
      <c r="N143" s="192" t="s">
        <v>42</v>
      </c>
      <c r="O143" s="71"/>
      <c r="P143" s="193">
        <f>O143*H143</f>
        <v>0</v>
      </c>
      <c r="Q143" s="193">
        <v>0</v>
      </c>
      <c r="R143" s="193">
        <f>Q143*H143</f>
        <v>0</v>
      </c>
      <c r="S143" s="193">
        <v>0</v>
      </c>
      <c r="T143" s="194">
        <f>S143*H143</f>
        <v>0</v>
      </c>
      <c r="U143" s="34"/>
      <c r="V143" s="34"/>
      <c r="W143" s="34"/>
      <c r="X143" s="34"/>
      <c r="Y143" s="34"/>
      <c r="Z143" s="34"/>
      <c r="AA143" s="34"/>
      <c r="AB143" s="34"/>
      <c r="AC143" s="34"/>
      <c r="AD143" s="34"/>
      <c r="AE143" s="34"/>
      <c r="AR143" s="195" t="s">
        <v>264</v>
      </c>
      <c r="AT143" s="195" t="s">
        <v>248</v>
      </c>
      <c r="AU143" s="195" t="s">
        <v>85</v>
      </c>
      <c r="AY143" s="17" t="s">
        <v>247</v>
      </c>
      <c r="BE143" s="196">
        <f>IF(N143="základní",J143,0)</f>
        <v>0</v>
      </c>
      <c r="BF143" s="196">
        <f>IF(N143="snížená",J143,0)</f>
        <v>0</v>
      </c>
      <c r="BG143" s="196">
        <f>IF(N143="zákl. přenesená",J143,0)</f>
        <v>0</v>
      </c>
      <c r="BH143" s="196">
        <f>IF(N143="sníž. přenesená",J143,0)</f>
        <v>0</v>
      </c>
      <c r="BI143" s="196">
        <f>IF(N143="nulová",J143,0)</f>
        <v>0</v>
      </c>
      <c r="BJ143" s="17" t="s">
        <v>85</v>
      </c>
      <c r="BK143" s="196">
        <f>ROUND(I143*H143,2)</f>
        <v>0</v>
      </c>
      <c r="BL143" s="17" t="s">
        <v>264</v>
      </c>
      <c r="BM143" s="195" t="s">
        <v>304</v>
      </c>
    </row>
    <row r="144" spans="1:65" s="2" customFormat="1" ht="117">
      <c r="A144" s="34"/>
      <c r="B144" s="35"/>
      <c r="C144" s="36"/>
      <c r="D144" s="197" t="s">
        <v>253</v>
      </c>
      <c r="E144" s="36"/>
      <c r="F144" s="198" t="s">
        <v>4084</v>
      </c>
      <c r="G144" s="36"/>
      <c r="H144" s="36"/>
      <c r="I144" s="199"/>
      <c r="J144" s="36"/>
      <c r="K144" s="36"/>
      <c r="L144" s="39"/>
      <c r="M144" s="200"/>
      <c r="N144" s="201"/>
      <c r="O144" s="71"/>
      <c r="P144" s="71"/>
      <c r="Q144" s="71"/>
      <c r="R144" s="71"/>
      <c r="S144" s="71"/>
      <c r="T144" s="72"/>
      <c r="U144" s="34"/>
      <c r="V144" s="34"/>
      <c r="W144" s="34"/>
      <c r="X144" s="34"/>
      <c r="Y144" s="34"/>
      <c r="Z144" s="34"/>
      <c r="AA144" s="34"/>
      <c r="AB144" s="34"/>
      <c r="AC144" s="34"/>
      <c r="AD144" s="34"/>
      <c r="AE144" s="34"/>
      <c r="AT144" s="17" t="s">
        <v>253</v>
      </c>
      <c r="AU144" s="17" t="s">
        <v>85</v>
      </c>
    </row>
    <row r="145" spans="1:65" s="2" customFormat="1" ht="33" customHeight="1">
      <c r="A145" s="34"/>
      <c r="B145" s="35"/>
      <c r="C145" s="184" t="s">
        <v>305</v>
      </c>
      <c r="D145" s="184" t="s">
        <v>248</v>
      </c>
      <c r="E145" s="185" t="s">
        <v>87</v>
      </c>
      <c r="F145" s="186" t="s">
        <v>4085</v>
      </c>
      <c r="G145" s="187" t="s">
        <v>416</v>
      </c>
      <c r="H145" s="188">
        <v>75</v>
      </c>
      <c r="I145" s="189"/>
      <c r="J145" s="190">
        <f>ROUND(I145*H145,2)</f>
        <v>0</v>
      </c>
      <c r="K145" s="186" t="s">
        <v>1</v>
      </c>
      <c r="L145" s="39"/>
      <c r="M145" s="191" t="s">
        <v>1</v>
      </c>
      <c r="N145" s="192" t="s">
        <v>42</v>
      </c>
      <c r="O145" s="71"/>
      <c r="P145" s="193">
        <f>O145*H145</f>
        <v>0</v>
      </c>
      <c r="Q145" s="193">
        <v>0</v>
      </c>
      <c r="R145" s="193">
        <f>Q145*H145</f>
        <v>0</v>
      </c>
      <c r="S145" s="193">
        <v>0</v>
      </c>
      <c r="T145" s="194">
        <f>S145*H145</f>
        <v>0</v>
      </c>
      <c r="U145" s="34"/>
      <c r="V145" s="34"/>
      <c r="W145" s="34"/>
      <c r="X145" s="34"/>
      <c r="Y145" s="34"/>
      <c r="Z145" s="34"/>
      <c r="AA145" s="34"/>
      <c r="AB145" s="34"/>
      <c r="AC145" s="34"/>
      <c r="AD145" s="34"/>
      <c r="AE145" s="34"/>
      <c r="AR145" s="195" t="s">
        <v>264</v>
      </c>
      <c r="AT145" s="195" t="s">
        <v>248</v>
      </c>
      <c r="AU145" s="195" t="s">
        <v>85</v>
      </c>
      <c r="AY145" s="17" t="s">
        <v>247</v>
      </c>
      <c r="BE145" s="196">
        <f>IF(N145="základní",J145,0)</f>
        <v>0</v>
      </c>
      <c r="BF145" s="196">
        <f>IF(N145="snížená",J145,0)</f>
        <v>0</v>
      </c>
      <c r="BG145" s="196">
        <f>IF(N145="zákl. přenesená",J145,0)</f>
        <v>0</v>
      </c>
      <c r="BH145" s="196">
        <f>IF(N145="sníž. přenesená",J145,0)</f>
        <v>0</v>
      </c>
      <c r="BI145" s="196">
        <f>IF(N145="nulová",J145,0)</f>
        <v>0</v>
      </c>
      <c r="BJ145" s="17" t="s">
        <v>85</v>
      </c>
      <c r="BK145" s="196">
        <f>ROUND(I145*H145,2)</f>
        <v>0</v>
      </c>
      <c r="BL145" s="17" t="s">
        <v>264</v>
      </c>
      <c r="BM145" s="195" t="s">
        <v>308</v>
      </c>
    </row>
    <row r="146" spans="1:65" s="2" customFormat="1" ht="126">
      <c r="A146" s="34"/>
      <c r="B146" s="35"/>
      <c r="C146" s="36"/>
      <c r="D146" s="197" t="s">
        <v>253</v>
      </c>
      <c r="E146" s="36"/>
      <c r="F146" s="198" t="s">
        <v>4086</v>
      </c>
      <c r="G146" s="36"/>
      <c r="H146" s="36"/>
      <c r="I146" s="199"/>
      <c r="J146" s="36"/>
      <c r="K146" s="36"/>
      <c r="L146" s="39"/>
      <c r="M146" s="200"/>
      <c r="N146" s="201"/>
      <c r="O146" s="71"/>
      <c r="P146" s="71"/>
      <c r="Q146" s="71"/>
      <c r="R146" s="71"/>
      <c r="S146" s="71"/>
      <c r="T146" s="72"/>
      <c r="U146" s="34"/>
      <c r="V146" s="34"/>
      <c r="W146" s="34"/>
      <c r="X146" s="34"/>
      <c r="Y146" s="34"/>
      <c r="Z146" s="34"/>
      <c r="AA146" s="34"/>
      <c r="AB146" s="34"/>
      <c r="AC146" s="34"/>
      <c r="AD146" s="34"/>
      <c r="AE146" s="34"/>
      <c r="AT146" s="17" t="s">
        <v>253</v>
      </c>
      <c r="AU146" s="17" t="s">
        <v>85</v>
      </c>
    </row>
    <row r="147" spans="1:65" s="2" customFormat="1" ht="55.5" customHeight="1">
      <c r="A147" s="34"/>
      <c r="B147" s="35"/>
      <c r="C147" s="184" t="s">
        <v>291</v>
      </c>
      <c r="D147" s="184" t="s">
        <v>248</v>
      </c>
      <c r="E147" s="185" t="s">
        <v>259</v>
      </c>
      <c r="F147" s="186" t="s">
        <v>4087</v>
      </c>
      <c r="G147" s="187" t="s">
        <v>416</v>
      </c>
      <c r="H147" s="188">
        <v>6</v>
      </c>
      <c r="I147" s="189"/>
      <c r="J147" s="190">
        <f>ROUND(I147*H147,2)</f>
        <v>0</v>
      </c>
      <c r="K147" s="186" t="s">
        <v>1</v>
      </c>
      <c r="L147" s="39"/>
      <c r="M147" s="191" t="s">
        <v>1</v>
      </c>
      <c r="N147" s="192" t="s">
        <v>42</v>
      </c>
      <c r="O147" s="71"/>
      <c r="P147" s="193">
        <f>O147*H147</f>
        <v>0</v>
      </c>
      <c r="Q147" s="193">
        <v>0</v>
      </c>
      <c r="R147" s="193">
        <f>Q147*H147</f>
        <v>0</v>
      </c>
      <c r="S147" s="193">
        <v>0</v>
      </c>
      <c r="T147" s="194">
        <f>S147*H147</f>
        <v>0</v>
      </c>
      <c r="U147" s="34"/>
      <c r="V147" s="34"/>
      <c r="W147" s="34"/>
      <c r="X147" s="34"/>
      <c r="Y147" s="34"/>
      <c r="Z147" s="34"/>
      <c r="AA147" s="34"/>
      <c r="AB147" s="34"/>
      <c r="AC147" s="34"/>
      <c r="AD147" s="34"/>
      <c r="AE147" s="34"/>
      <c r="AR147" s="195" t="s">
        <v>264</v>
      </c>
      <c r="AT147" s="195" t="s">
        <v>248</v>
      </c>
      <c r="AU147" s="195" t="s">
        <v>85</v>
      </c>
      <c r="AY147" s="17" t="s">
        <v>247</v>
      </c>
      <c r="BE147" s="196">
        <f>IF(N147="základní",J147,0)</f>
        <v>0</v>
      </c>
      <c r="BF147" s="196">
        <f>IF(N147="snížená",J147,0)</f>
        <v>0</v>
      </c>
      <c r="BG147" s="196">
        <f>IF(N147="zákl. přenesená",J147,0)</f>
        <v>0</v>
      </c>
      <c r="BH147" s="196">
        <f>IF(N147="sníž. přenesená",J147,0)</f>
        <v>0</v>
      </c>
      <c r="BI147" s="196">
        <f>IF(N147="nulová",J147,0)</f>
        <v>0</v>
      </c>
      <c r="BJ147" s="17" t="s">
        <v>85</v>
      </c>
      <c r="BK147" s="196">
        <f>ROUND(I147*H147,2)</f>
        <v>0</v>
      </c>
      <c r="BL147" s="17" t="s">
        <v>264</v>
      </c>
      <c r="BM147" s="195" t="s">
        <v>311</v>
      </c>
    </row>
    <row r="148" spans="1:65" s="2" customFormat="1" ht="153">
      <c r="A148" s="34"/>
      <c r="B148" s="35"/>
      <c r="C148" s="36"/>
      <c r="D148" s="197" t="s">
        <v>253</v>
      </c>
      <c r="E148" s="36"/>
      <c r="F148" s="198" t="s">
        <v>4088</v>
      </c>
      <c r="G148" s="36"/>
      <c r="H148" s="36"/>
      <c r="I148" s="199"/>
      <c r="J148" s="36"/>
      <c r="K148" s="36"/>
      <c r="L148" s="39"/>
      <c r="M148" s="200"/>
      <c r="N148" s="201"/>
      <c r="O148" s="71"/>
      <c r="P148" s="71"/>
      <c r="Q148" s="71"/>
      <c r="R148" s="71"/>
      <c r="S148" s="71"/>
      <c r="T148" s="72"/>
      <c r="U148" s="34"/>
      <c r="V148" s="34"/>
      <c r="W148" s="34"/>
      <c r="X148" s="34"/>
      <c r="Y148" s="34"/>
      <c r="Z148" s="34"/>
      <c r="AA148" s="34"/>
      <c r="AB148" s="34"/>
      <c r="AC148" s="34"/>
      <c r="AD148" s="34"/>
      <c r="AE148" s="34"/>
      <c r="AT148" s="17" t="s">
        <v>253</v>
      </c>
      <c r="AU148" s="17" t="s">
        <v>85</v>
      </c>
    </row>
    <row r="149" spans="1:65" s="2" customFormat="1" ht="16.5" customHeight="1">
      <c r="A149" s="34"/>
      <c r="B149" s="35"/>
      <c r="C149" s="184" t="s">
        <v>313</v>
      </c>
      <c r="D149" s="184" t="s">
        <v>248</v>
      </c>
      <c r="E149" s="185" t="s">
        <v>258</v>
      </c>
      <c r="F149" s="186" t="s">
        <v>4089</v>
      </c>
      <c r="G149" s="187" t="s">
        <v>416</v>
      </c>
      <c r="H149" s="188">
        <v>8</v>
      </c>
      <c r="I149" s="189"/>
      <c r="J149" s="190">
        <f>ROUND(I149*H149,2)</f>
        <v>0</v>
      </c>
      <c r="K149" s="186" t="s">
        <v>1</v>
      </c>
      <c r="L149" s="39"/>
      <c r="M149" s="191" t="s">
        <v>1</v>
      </c>
      <c r="N149" s="192" t="s">
        <v>42</v>
      </c>
      <c r="O149" s="71"/>
      <c r="P149" s="193">
        <f>O149*H149</f>
        <v>0</v>
      </c>
      <c r="Q149" s="193">
        <v>0</v>
      </c>
      <c r="R149" s="193">
        <f>Q149*H149</f>
        <v>0</v>
      </c>
      <c r="S149" s="193">
        <v>0</v>
      </c>
      <c r="T149" s="194">
        <f>S149*H149</f>
        <v>0</v>
      </c>
      <c r="U149" s="34"/>
      <c r="V149" s="34"/>
      <c r="W149" s="34"/>
      <c r="X149" s="34"/>
      <c r="Y149" s="34"/>
      <c r="Z149" s="34"/>
      <c r="AA149" s="34"/>
      <c r="AB149" s="34"/>
      <c r="AC149" s="34"/>
      <c r="AD149" s="34"/>
      <c r="AE149" s="34"/>
      <c r="AR149" s="195" t="s">
        <v>264</v>
      </c>
      <c r="AT149" s="195" t="s">
        <v>248</v>
      </c>
      <c r="AU149" s="195" t="s">
        <v>85</v>
      </c>
      <c r="AY149" s="17" t="s">
        <v>247</v>
      </c>
      <c r="BE149" s="196">
        <f>IF(N149="základní",J149,0)</f>
        <v>0</v>
      </c>
      <c r="BF149" s="196">
        <f>IF(N149="snížená",J149,0)</f>
        <v>0</v>
      </c>
      <c r="BG149" s="196">
        <f>IF(N149="zákl. přenesená",J149,0)</f>
        <v>0</v>
      </c>
      <c r="BH149" s="196">
        <f>IF(N149="sníž. přenesená",J149,0)</f>
        <v>0</v>
      </c>
      <c r="BI149" s="196">
        <f>IF(N149="nulová",J149,0)</f>
        <v>0</v>
      </c>
      <c r="BJ149" s="17" t="s">
        <v>85</v>
      </c>
      <c r="BK149" s="196">
        <f>ROUND(I149*H149,2)</f>
        <v>0</v>
      </c>
      <c r="BL149" s="17" t="s">
        <v>264</v>
      </c>
      <c r="BM149" s="195" t="s">
        <v>316</v>
      </c>
    </row>
    <row r="150" spans="1:65" s="2" customFormat="1" ht="18">
      <c r="A150" s="34"/>
      <c r="B150" s="35"/>
      <c r="C150" s="36"/>
      <c r="D150" s="197" t="s">
        <v>253</v>
      </c>
      <c r="E150" s="36"/>
      <c r="F150" s="198" t="s">
        <v>3982</v>
      </c>
      <c r="G150" s="36"/>
      <c r="H150" s="36"/>
      <c r="I150" s="199"/>
      <c r="J150" s="36"/>
      <c r="K150" s="36"/>
      <c r="L150" s="39"/>
      <c r="M150" s="200"/>
      <c r="N150" s="201"/>
      <c r="O150" s="71"/>
      <c r="P150" s="71"/>
      <c r="Q150" s="71"/>
      <c r="R150" s="71"/>
      <c r="S150" s="71"/>
      <c r="T150" s="72"/>
      <c r="U150" s="34"/>
      <c r="V150" s="34"/>
      <c r="W150" s="34"/>
      <c r="X150" s="34"/>
      <c r="Y150" s="34"/>
      <c r="Z150" s="34"/>
      <c r="AA150" s="34"/>
      <c r="AB150" s="34"/>
      <c r="AC150" s="34"/>
      <c r="AD150" s="34"/>
      <c r="AE150" s="34"/>
      <c r="AT150" s="17" t="s">
        <v>253</v>
      </c>
      <c r="AU150" s="17" t="s">
        <v>85</v>
      </c>
    </row>
    <row r="151" spans="1:65" s="2" customFormat="1" ht="33" customHeight="1">
      <c r="A151" s="34"/>
      <c r="B151" s="35"/>
      <c r="C151" s="184" t="s">
        <v>296</v>
      </c>
      <c r="D151" s="184" t="s">
        <v>248</v>
      </c>
      <c r="E151" s="185" t="s">
        <v>275</v>
      </c>
      <c r="F151" s="186" t="s">
        <v>4090</v>
      </c>
      <c r="G151" s="187" t="s">
        <v>698</v>
      </c>
      <c r="H151" s="188">
        <v>1047</v>
      </c>
      <c r="I151" s="189"/>
      <c r="J151" s="190">
        <f>ROUND(I151*H151,2)</f>
        <v>0</v>
      </c>
      <c r="K151" s="186" t="s">
        <v>1</v>
      </c>
      <c r="L151" s="39"/>
      <c r="M151" s="191" t="s">
        <v>1</v>
      </c>
      <c r="N151" s="192" t="s">
        <v>42</v>
      </c>
      <c r="O151" s="71"/>
      <c r="P151" s="193">
        <f>O151*H151</f>
        <v>0</v>
      </c>
      <c r="Q151" s="193">
        <v>0</v>
      </c>
      <c r="R151" s="193">
        <f>Q151*H151</f>
        <v>0</v>
      </c>
      <c r="S151" s="193">
        <v>0</v>
      </c>
      <c r="T151" s="194">
        <f>S151*H151</f>
        <v>0</v>
      </c>
      <c r="U151" s="34"/>
      <c r="V151" s="34"/>
      <c r="W151" s="34"/>
      <c r="X151" s="34"/>
      <c r="Y151" s="34"/>
      <c r="Z151" s="34"/>
      <c r="AA151" s="34"/>
      <c r="AB151" s="34"/>
      <c r="AC151" s="34"/>
      <c r="AD151" s="34"/>
      <c r="AE151" s="34"/>
      <c r="AR151" s="195" t="s">
        <v>264</v>
      </c>
      <c r="AT151" s="195" t="s">
        <v>248</v>
      </c>
      <c r="AU151" s="195" t="s">
        <v>85</v>
      </c>
      <c r="AY151" s="17" t="s">
        <v>247</v>
      </c>
      <c r="BE151" s="196">
        <f>IF(N151="základní",J151,0)</f>
        <v>0</v>
      </c>
      <c r="BF151" s="196">
        <f>IF(N151="snížená",J151,0)</f>
        <v>0</v>
      </c>
      <c r="BG151" s="196">
        <f>IF(N151="zákl. přenesená",J151,0)</f>
        <v>0</v>
      </c>
      <c r="BH151" s="196">
        <f>IF(N151="sníž. přenesená",J151,0)</f>
        <v>0</v>
      </c>
      <c r="BI151" s="196">
        <f>IF(N151="nulová",J151,0)</f>
        <v>0</v>
      </c>
      <c r="BJ151" s="17" t="s">
        <v>85</v>
      </c>
      <c r="BK151" s="196">
        <f>ROUND(I151*H151,2)</f>
        <v>0</v>
      </c>
      <c r="BL151" s="17" t="s">
        <v>264</v>
      </c>
      <c r="BM151" s="195" t="s">
        <v>516</v>
      </c>
    </row>
    <row r="152" spans="1:65" s="2" customFormat="1" ht="18">
      <c r="A152" s="34"/>
      <c r="B152" s="35"/>
      <c r="C152" s="36"/>
      <c r="D152" s="197" t="s">
        <v>253</v>
      </c>
      <c r="E152" s="36"/>
      <c r="F152" s="198" t="s">
        <v>3982</v>
      </c>
      <c r="G152" s="36"/>
      <c r="H152" s="36"/>
      <c r="I152" s="199"/>
      <c r="J152" s="36"/>
      <c r="K152" s="36"/>
      <c r="L152" s="39"/>
      <c r="M152" s="200"/>
      <c r="N152" s="201"/>
      <c r="O152" s="71"/>
      <c r="P152" s="71"/>
      <c r="Q152" s="71"/>
      <c r="R152" s="71"/>
      <c r="S152" s="71"/>
      <c r="T152" s="72"/>
      <c r="U152" s="34"/>
      <c r="V152" s="34"/>
      <c r="W152" s="34"/>
      <c r="X152" s="34"/>
      <c r="Y152" s="34"/>
      <c r="Z152" s="34"/>
      <c r="AA152" s="34"/>
      <c r="AB152" s="34"/>
      <c r="AC152" s="34"/>
      <c r="AD152" s="34"/>
      <c r="AE152" s="34"/>
      <c r="AT152" s="17" t="s">
        <v>253</v>
      </c>
      <c r="AU152" s="17" t="s">
        <v>85</v>
      </c>
    </row>
    <row r="153" spans="1:65" s="2" customFormat="1" ht="16.5" customHeight="1">
      <c r="A153" s="34"/>
      <c r="B153" s="35"/>
      <c r="C153" s="184" t="s">
        <v>8</v>
      </c>
      <c r="D153" s="184" t="s">
        <v>248</v>
      </c>
      <c r="E153" s="185" t="s">
        <v>4096</v>
      </c>
      <c r="F153" s="186" t="s">
        <v>4092</v>
      </c>
      <c r="G153" s="187" t="s">
        <v>416</v>
      </c>
      <c r="H153" s="188">
        <v>3141</v>
      </c>
      <c r="I153" s="189"/>
      <c r="J153" s="190">
        <f>ROUND(I153*H153,2)</f>
        <v>0</v>
      </c>
      <c r="K153" s="186" t="s">
        <v>1</v>
      </c>
      <c r="L153" s="39"/>
      <c r="M153" s="191" t="s">
        <v>1</v>
      </c>
      <c r="N153" s="192" t="s">
        <v>42</v>
      </c>
      <c r="O153" s="71"/>
      <c r="P153" s="193">
        <f>O153*H153</f>
        <v>0</v>
      </c>
      <c r="Q153" s="193">
        <v>0</v>
      </c>
      <c r="R153" s="193">
        <f>Q153*H153</f>
        <v>0</v>
      </c>
      <c r="S153" s="193">
        <v>0</v>
      </c>
      <c r="T153" s="194">
        <f>S153*H153</f>
        <v>0</v>
      </c>
      <c r="U153" s="34"/>
      <c r="V153" s="34"/>
      <c r="W153" s="34"/>
      <c r="X153" s="34"/>
      <c r="Y153" s="34"/>
      <c r="Z153" s="34"/>
      <c r="AA153" s="34"/>
      <c r="AB153" s="34"/>
      <c r="AC153" s="34"/>
      <c r="AD153" s="34"/>
      <c r="AE153" s="34"/>
      <c r="AR153" s="195" t="s">
        <v>264</v>
      </c>
      <c r="AT153" s="195" t="s">
        <v>248</v>
      </c>
      <c r="AU153" s="195" t="s">
        <v>85</v>
      </c>
      <c r="AY153" s="17" t="s">
        <v>247</v>
      </c>
      <c r="BE153" s="196">
        <f>IF(N153="základní",J153,0)</f>
        <v>0</v>
      </c>
      <c r="BF153" s="196">
        <f>IF(N153="snížená",J153,0)</f>
        <v>0</v>
      </c>
      <c r="BG153" s="196">
        <f>IF(N153="zákl. přenesená",J153,0)</f>
        <v>0</v>
      </c>
      <c r="BH153" s="196">
        <f>IF(N153="sníž. přenesená",J153,0)</f>
        <v>0</v>
      </c>
      <c r="BI153" s="196">
        <f>IF(N153="nulová",J153,0)</f>
        <v>0</v>
      </c>
      <c r="BJ153" s="17" t="s">
        <v>85</v>
      </c>
      <c r="BK153" s="196">
        <f>ROUND(I153*H153,2)</f>
        <v>0</v>
      </c>
      <c r="BL153" s="17" t="s">
        <v>264</v>
      </c>
      <c r="BM153" s="195" t="s">
        <v>525</v>
      </c>
    </row>
    <row r="154" spans="1:65" s="2" customFormat="1" ht="18">
      <c r="A154" s="34"/>
      <c r="B154" s="35"/>
      <c r="C154" s="36"/>
      <c r="D154" s="197" t="s">
        <v>253</v>
      </c>
      <c r="E154" s="36"/>
      <c r="F154" s="198" t="s">
        <v>3982</v>
      </c>
      <c r="G154" s="36"/>
      <c r="H154" s="36"/>
      <c r="I154" s="199"/>
      <c r="J154" s="36"/>
      <c r="K154" s="36"/>
      <c r="L154" s="39"/>
      <c r="M154" s="200"/>
      <c r="N154" s="201"/>
      <c r="O154" s="71"/>
      <c r="P154" s="71"/>
      <c r="Q154" s="71"/>
      <c r="R154" s="71"/>
      <c r="S154" s="71"/>
      <c r="T154" s="72"/>
      <c r="U154" s="34"/>
      <c r="V154" s="34"/>
      <c r="W154" s="34"/>
      <c r="X154" s="34"/>
      <c r="Y154" s="34"/>
      <c r="Z154" s="34"/>
      <c r="AA154" s="34"/>
      <c r="AB154" s="34"/>
      <c r="AC154" s="34"/>
      <c r="AD154" s="34"/>
      <c r="AE154" s="34"/>
      <c r="AT154" s="17" t="s">
        <v>253</v>
      </c>
      <c r="AU154" s="17" t="s">
        <v>85</v>
      </c>
    </row>
    <row r="155" spans="1:65" s="2" customFormat="1" ht="44.25" customHeight="1">
      <c r="A155" s="34"/>
      <c r="B155" s="35"/>
      <c r="C155" s="184" t="s">
        <v>264</v>
      </c>
      <c r="D155" s="184" t="s">
        <v>248</v>
      </c>
      <c r="E155" s="185" t="s">
        <v>4097</v>
      </c>
      <c r="F155" s="186" t="s">
        <v>4093</v>
      </c>
      <c r="G155" s="187" t="s">
        <v>698</v>
      </c>
      <c r="H155" s="188">
        <v>50</v>
      </c>
      <c r="I155" s="189"/>
      <c r="J155" s="190">
        <f>ROUND(I155*H155,2)</f>
        <v>0</v>
      </c>
      <c r="K155" s="186" t="s">
        <v>1</v>
      </c>
      <c r="L155" s="39"/>
      <c r="M155" s="191" t="s">
        <v>1</v>
      </c>
      <c r="N155" s="192" t="s">
        <v>42</v>
      </c>
      <c r="O155" s="71"/>
      <c r="P155" s="193">
        <f>O155*H155</f>
        <v>0</v>
      </c>
      <c r="Q155" s="193">
        <v>0</v>
      </c>
      <c r="R155" s="193">
        <f>Q155*H155</f>
        <v>0</v>
      </c>
      <c r="S155" s="193">
        <v>0</v>
      </c>
      <c r="T155" s="194">
        <f>S155*H155</f>
        <v>0</v>
      </c>
      <c r="U155" s="34"/>
      <c r="V155" s="34"/>
      <c r="W155" s="34"/>
      <c r="X155" s="34"/>
      <c r="Y155" s="34"/>
      <c r="Z155" s="34"/>
      <c r="AA155" s="34"/>
      <c r="AB155" s="34"/>
      <c r="AC155" s="34"/>
      <c r="AD155" s="34"/>
      <c r="AE155" s="34"/>
      <c r="AR155" s="195" t="s">
        <v>264</v>
      </c>
      <c r="AT155" s="195" t="s">
        <v>248</v>
      </c>
      <c r="AU155" s="195" t="s">
        <v>85</v>
      </c>
      <c r="AY155" s="17" t="s">
        <v>247</v>
      </c>
      <c r="BE155" s="196">
        <f>IF(N155="základní",J155,0)</f>
        <v>0</v>
      </c>
      <c r="BF155" s="196">
        <f>IF(N155="snížená",J155,0)</f>
        <v>0</v>
      </c>
      <c r="BG155" s="196">
        <f>IF(N155="zákl. přenesená",J155,0)</f>
        <v>0</v>
      </c>
      <c r="BH155" s="196">
        <f>IF(N155="sníž. přenesená",J155,0)</f>
        <v>0</v>
      </c>
      <c r="BI155" s="196">
        <f>IF(N155="nulová",J155,0)</f>
        <v>0</v>
      </c>
      <c r="BJ155" s="17" t="s">
        <v>85</v>
      </c>
      <c r="BK155" s="196">
        <f>ROUND(I155*H155,2)</f>
        <v>0</v>
      </c>
      <c r="BL155" s="17" t="s">
        <v>264</v>
      </c>
      <c r="BM155" s="195" t="s">
        <v>530</v>
      </c>
    </row>
    <row r="156" spans="1:65" s="2" customFormat="1" ht="18">
      <c r="A156" s="34"/>
      <c r="B156" s="35"/>
      <c r="C156" s="36"/>
      <c r="D156" s="197" t="s">
        <v>253</v>
      </c>
      <c r="E156" s="36"/>
      <c r="F156" s="198" t="s">
        <v>3982</v>
      </c>
      <c r="G156" s="36"/>
      <c r="H156" s="36"/>
      <c r="I156" s="199"/>
      <c r="J156" s="36"/>
      <c r="K156" s="36"/>
      <c r="L156" s="39"/>
      <c r="M156" s="200"/>
      <c r="N156" s="201"/>
      <c r="O156" s="71"/>
      <c r="P156" s="71"/>
      <c r="Q156" s="71"/>
      <c r="R156" s="71"/>
      <c r="S156" s="71"/>
      <c r="T156" s="72"/>
      <c r="U156" s="34"/>
      <c r="V156" s="34"/>
      <c r="W156" s="34"/>
      <c r="X156" s="34"/>
      <c r="Y156" s="34"/>
      <c r="Z156" s="34"/>
      <c r="AA156" s="34"/>
      <c r="AB156" s="34"/>
      <c r="AC156" s="34"/>
      <c r="AD156" s="34"/>
      <c r="AE156" s="34"/>
      <c r="AT156" s="17" t="s">
        <v>253</v>
      </c>
      <c r="AU156" s="17" t="s">
        <v>85</v>
      </c>
    </row>
    <row r="157" spans="1:65" s="2" customFormat="1" ht="21.75" customHeight="1">
      <c r="A157" s="34"/>
      <c r="B157" s="35"/>
      <c r="C157" s="184" t="s">
        <v>281</v>
      </c>
      <c r="D157" s="184" t="s">
        <v>248</v>
      </c>
      <c r="E157" s="185" t="s">
        <v>4098</v>
      </c>
      <c r="F157" s="186" t="s">
        <v>4094</v>
      </c>
      <c r="G157" s="187" t="s">
        <v>416</v>
      </c>
      <c r="H157" s="188">
        <v>7</v>
      </c>
      <c r="I157" s="189"/>
      <c r="J157" s="190">
        <f>ROUND(I157*H157,2)</f>
        <v>0</v>
      </c>
      <c r="K157" s="186" t="s">
        <v>1</v>
      </c>
      <c r="L157" s="39"/>
      <c r="M157" s="191" t="s">
        <v>1</v>
      </c>
      <c r="N157" s="192" t="s">
        <v>42</v>
      </c>
      <c r="O157" s="71"/>
      <c r="P157" s="193">
        <f>O157*H157</f>
        <v>0</v>
      </c>
      <c r="Q157" s="193">
        <v>0</v>
      </c>
      <c r="R157" s="193">
        <f>Q157*H157</f>
        <v>0</v>
      </c>
      <c r="S157" s="193">
        <v>0</v>
      </c>
      <c r="T157" s="194">
        <f>S157*H157</f>
        <v>0</v>
      </c>
      <c r="U157" s="34"/>
      <c r="V157" s="34"/>
      <c r="W157" s="34"/>
      <c r="X157" s="34"/>
      <c r="Y157" s="34"/>
      <c r="Z157" s="34"/>
      <c r="AA157" s="34"/>
      <c r="AB157" s="34"/>
      <c r="AC157" s="34"/>
      <c r="AD157" s="34"/>
      <c r="AE157" s="34"/>
      <c r="AR157" s="195" t="s">
        <v>264</v>
      </c>
      <c r="AT157" s="195" t="s">
        <v>248</v>
      </c>
      <c r="AU157" s="195" t="s">
        <v>85</v>
      </c>
      <c r="AY157" s="17" t="s">
        <v>247</v>
      </c>
      <c r="BE157" s="196">
        <f>IF(N157="základní",J157,0)</f>
        <v>0</v>
      </c>
      <c r="BF157" s="196">
        <f>IF(N157="snížená",J157,0)</f>
        <v>0</v>
      </c>
      <c r="BG157" s="196">
        <f>IF(N157="zákl. přenesená",J157,0)</f>
        <v>0</v>
      </c>
      <c r="BH157" s="196">
        <f>IF(N157="sníž. přenesená",J157,0)</f>
        <v>0</v>
      </c>
      <c r="BI157" s="196">
        <f>IF(N157="nulová",J157,0)</f>
        <v>0</v>
      </c>
      <c r="BJ157" s="17" t="s">
        <v>85</v>
      </c>
      <c r="BK157" s="196">
        <f>ROUND(I157*H157,2)</f>
        <v>0</v>
      </c>
      <c r="BL157" s="17" t="s">
        <v>264</v>
      </c>
      <c r="BM157" s="195" t="s">
        <v>539</v>
      </c>
    </row>
    <row r="158" spans="1:65" s="2" customFormat="1" ht="18">
      <c r="A158" s="34"/>
      <c r="B158" s="35"/>
      <c r="C158" s="36"/>
      <c r="D158" s="197" t="s">
        <v>253</v>
      </c>
      <c r="E158" s="36"/>
      <c r="F158" s="198" t="s">
        <v>3982</v>
      </c>
      <c r="G158" s="36"/>
      <c r="H158" s="36"/>
      <c r="I158" s="199"/>
      <c r="J158" s="36"/>
      <c r="K158" s="36"/>
      <c r="L158" s="39"/>
      <c r="M158" s="200"/>
      <c r="N158" s="201"/>
      <c r="O158" s="71"/>
      <c r="P158" s="71"/>
      <c r="Q158" s="71"/>
      <c r="R158" s="71"/>
      <c r="S158" s="71"/>
      <c r="T158" s="72"/>
      <c r="U158" s="34"/>
      <c r="V158" s="34"/>
      <c r="W158" s="34"/>
      <c r="X158" s="34"/>
      <c r="Y158" s="34"/>
      <c r="Z158" s="34"/>
      <c r="AA158" s="34"/>
      <c r="AB158" s="34"/>
      <c r="AC158" s="34"/>
      <c r="AD158" s="34"/>
      <c r="AE158" s="34"/>
      <c r="AT158" s="17" t="s">
        <v>253</v>
      </c>
      <c r="AU158" s="17" t="s">
        <v>85</v>
      </c>
    </row>
    <row r="159" spans="1:65" s="2" customFormat="1" ht="44.25" customHeight="1">
      <c r="A159" s="34"/>
      <c r="B159" s="35"/>
      <c r="C159" s="184" t="s">
        <v>285</v>
      </c>
      <c r="D159" s="184" t="s">
        <v>248</v>
      </c>
      <c r="E159" s="185" t="s">
        <v>299</v>
      </c>
      <c r="F159" s="186" t="s">
        <v>4095</v>
      </c>
      <c r="G159" s="187" t="s">
        <v>698</v>
      </c>
      <c r="H159" s="188">
        <v>15</v>
      </c>
      <c r="I159" s="189"/>
      <c r="J159" s="190">
        <f>ROUND(I159*H159,2)</f>
        <v>0</v>
      </c>
      <c r="K159" s="186" t="s">
        <v>1</v>
      </c>
      <c r="L159" s="39"/>
      <c r="M159" s="191" t="s">
        <v>1</v>
      </c>
      <c r="N159" s="192" t="s">
        <v>42</v>
      </c>
      <c r="O159" s="71"/>
      <c r="P159" s="193">
        <f>O159*H159</f>
        <v>0</v>
      </c>
      <c r="Q159" s="193">
        <v>0</v>
      </c>
      <c r="R159" s="193">
        <f>Q159*H159</f>
        <v>0</v>
      </c>
      <c r="S159" s="193">
        <v>0</v>
      </c>
      <c r="T159" s="194">
        <f>S159*H159</f>
        <v>0</v>
      </c>
      <c r="U159" s="34"/>
      <c r="V159" s="34"/>
      <c r="W159" s="34"/>
      <c r="X159" s="34"/>
      <c r="Y159" s="34"/>
      <c r="Z159" s="34"/>
      <c r="AA159" s="34"/>
      <c r="AB159" s="34"/>
      <c r="AC159" s="34"/>
      <c r="AD159" s="34"/>
      <c r="AE159" s="34"/>
      <c r="AR159" s="195" t="s">
        <v>264</v>
      </c>
      <c r="AT159" s="195" t="s">
        <v>248</v>
      </c>
      <c r="AU159" s="195" t="s">
        <v>85</v>
      </c>
      <c r="AY159" s="17" t="s">
        <v>247</v>
      </c>
      <c r="BE159" s="196">
        <f>IF(N159="základní",J159,0)</f>
        <v>0</v>
      </c>
      <c r="BF159" s="196">
        <f>IF(N159="snížená",J159,0)</f>
        <v>0</v>
      </c>
      <c r="BG159" s="196">
        <f>IF(N159="zákl. přenesená",J159,0)</f>
        <v>0</v>
      </c>
      <c r="BH159" s="196">
        <f>IF(N159="sníž. přenesená",J159,0)</f>
        <v>0</v>
      </c>
      <c r="BI159" s="196">
        <f>IF(N159="nulová",J159,0)</f>
        <v>0</v>
      </c>
      <c r="BJ159" s="17" t="s">
        <v>85</v>
      </c>
      <c r="BK159" s="196">
        <f>ROUND(I159*H159,2)</f>
        <v>0</v>
      </c>
      <c r="BL159" s="17" t="s">
        <v>264</v>
      </c>
      <c r="BM159" s="195" t="s">
        <v>543</v>
      </c>
    </row>
    <row r="160" spans="1:65" s="2" customFormat="1" ht="18">
      <c r="A160" s="34"/>
      <c r="B160" s="35"/>
      <c r="C160" s="36"/>
      <c r="D160" s="197" t="s">
        <v>253</v>
      </c>
      <c r="E160" s="36"/>
      <c r="F160" s="198" t="s">
        <v>3982</v>
      </c>
      <c r="G160" s="36"/>
      <c r="H160" s="36"/>
      <c r="I160" s="199"/>
      <c r="J160" s="36"/>
      <c r="K160" s="36"/>
      <c r="L160" s="39"/>
      <c r="M160" s="200"/>
      <c r="N160" s="201"/>
      <c r="O160" s="71"/>
      <c r="P160" s="71"/>
      <c r="Q160" s="71"/>
      <c r="R160" s="71"/>
      <c r="S160" s="71"/>
      <c r="T160" s="72"/>
      <c r="U160" s="34"/>
      <c r="V160" s="34"/>
      <c r="W160" s="34"/>
      <c r="X160" s="34"/>
      <c r="Y160" s="34"/>
      <c r="Z160" s="34"/>
      <c r="AA160" s="34"/>
      <c r="AB160" s="34"/>
      <c r="AC160" s="34"/>
      <c r="AD160" s="34"/>
      <c r="AE160" s="34"/>
      <c r="AT160" s="17" t="s">
        <v>253</v>
      </c>
      <c r="AU160" s="17" t="s">
        <v>85</v>
      </c>
    </row>
    <row r="161" spans="1:65" s="2" customFormat="1" ht="16.5" customHeight="1">
      <c r="A161" s="34"/>
      <c r="B161" s="35"/>
      <c r="C161" s="184" t="s">
        <v>545</v>
      </c>
      <c r="D161" s="184" t="s">
        <v>248</v>
      </c>
      <c r="E161" s="185" t="s">
        <v>279</v>
      </c>
      <c r="F161" s="186" t="s">
        <v>4002</v>
      </c>
      <c r="G161" s="187" t="s">
        <v>2476</v>
      </c>
      <c r="H161" s="188">
        <v>20</v>
      </c>
      <c r="I161" s="189"/>
      <c r="J161" s="190">
        <f>ROUND(I161*H161,2)</f>
        <v>0</v>
      </c>
      <c r="K161" s="186" t="s">
        <v>1</v>
      </c>
      <c r="L161" s="39"/>
      <c r="M161" s="191" t="s">
        <v>1</v>
      </c>
      <c r="N161" s="192" t="s">
        <v>42</v>
      </c>
      <c r="O161" s="71"/>
      <c r="P161" s="193">
        <f>O161*H161</f>
        <v>0</v>
      </c>
      <c r="Q161" s="193">
        <v>0</v>
      </c>
      <c r="R161" s="193">
        <f>Q161*H161</f>
        <v>0</v>
      </c>
      <c r="S161" s="193">
        <v>0</v>
      </c>
      <c r="T161" s="194">
        <f>S161*H161</f>
        <v>0</v>
      </c>
      <c r="U161" s="34"/>
      <c r="V161" s="34"/>
      <c r="W161" s="34"/>
      <c r="X161" s="34"/>
      <c r="Y161" s="34"/>
      <c r="Z161" s="34"/>
      <c r="AA161" s="34"/>
      <c r="AB161" s="34"/>
      <c r="AC161" s="34"/>
      <c r="AD161" s="34"/>
      <c r="AE161" s="34"/>
      <c r="AR161" s="195" t="s">
        <v>264</v>
      </c>
      <c r="AT161" s="195" t="s">
        <v>248</v>
      </c>
      <c r="AU161" s="195" t="s">
        <v>85</v>
      </c>
      <c r="AY161" s="17" t="s">
        <v>247</v>
      </c>
      <c r="BE161" s="196">
        <f>IF(N161="základní",J161,0)</f>
        <v>0</v>
      </c>
      <c r="BF161" s="196">
        <f>IF(N161="snížená",J161,0)</f>
        <v>0</v>
      </c>
      <c r="BG161" s="196">
        <f>IF(N161="zákl. přenesená",J161,0)</f>
        <v>0</v>
      </c>
      <c r="BH161" s="196">
        <f>IF(N161="sníž. přenesená",J161,0)</f>
        <v>0</v>
      </c>
      <c r="BI161" s="196">
        <f>IF(N161="nulová",J161,0)</f>
        <v>0</v>
      </c>
      <c r="BJ161" s="17" t="s">
        <v>85</v>
      </c>
      <c r="BK161" s="196">
        <f>ROUND(I161*H161,2)</f>
        <v>0</v>
      </c>
      <c r="BL161" s="17" t="s">
        <v>264</v>
      </c>
      <c r="BM161" s="195" t="s">
        <v>548</v>
      </c>
    </row>
    <row r="162" spans="1:65" s="2" customFormat="1" ht="18">
      <c r="A162" s="34"/>
      <c r="B162" s="35"/>
      <c r="C162" s="36"/>
      <c r="D162" s="197" t="s">
        <v>253</v>
      </c>
      <c r="E162" s="36"/>
      <c r="F162" s="198" t="s">
        <v>3982</v>
      </c>
      <c r="G162" s="36"/>
      <c r="H162" s="36"/>
      <c r="I162" s="199"/>
      <c r="J162" s="36"/>
      <c r="K162" s="36"/>
      <c r="L162" s="39"/>
      <c r="M162" s="200"/>
      <c r="N162" s="201"/>
      <c r="O162" s="71"/>
      <c r="P162" s="71"/>
      <c r="Q162" s="71"/>
      <c r="R162" s="71"/>
      <c r="S162" s="71"/>
      <c r="T162" s="72"/>
      <c r="U162" s="34"/>
      <c r="V162" s="34"/>
      <c r="W162" s="34"/>
      <c r="X162" s="34"/>
      <c r="Y162" s="34"/>
      <c r="Z162" s="34"/>
      <c r="AA162" s="34"/>
      <c r="AB162" s="34"/>
      <c r="AC162" s="34"/>
      <c r="AD162" s="34"/>
      <c r="AE162" s="34"/>
      <c r="AT162" s="17" t="s">
        <v>253</v>
      </c>
      <c r="AU162" s="17" t="s">
        <v>85</v>
      </c>
    </row>
    <row r="163" spans="1:65" s="2" customFormat="1" ht="16.5" customHeight="1">
      <c r="A163" s="34"/>
      <c r="B163" s="35"/>
      <c r="C163" s="184" t="s">
        <v>304</v>
      </c>
      <c r="D163" s="184" t="s">
        <v>248</v>
      </c>
      <c r="E163" s="185" t="s">
        <v>305</v>
      </c>
      <c r="F163" s="186" t="s">
        <v>4003</v>
      </c>
      <c r="G163" s="187" t="s">
        <v>2476</v>
      </c>
      <c r="H163" s="188">
        <v>20</v>
      </c>
      <c r="I163" s="189"/>
      <c r="J163" s="190">
        <f>ROUND(I163*H163,2)</f>
        <v>0</v>
      </c>
      <c r="K163" s="186" t="s">
        <v>1</v>
      </c>
      <c r="L163" s="39"/>
      <c r="M163" s="191" t="s">
        <v>1</v>
      </c>
      <c r="N163" s="192" t="s">
        <v>42</v>
      </c>
      <c r="O163" s="71"/>
      <c r="P163" s="193">
        <f>O163*H163</f>
        <v>0</v>
      </c>
      <c r="Q163" s="193">
        <v>0</v>
      </c>
      <c r="R163" s="193">
        <f>Q163*H163</f>
        <v>0</v>
      </c>
      <c r="S163" s="193">
        <v>0</v>
      </c>
      <c r="T163" s="194">
        <f>S163*H163</f>
        <v>0</v>
      </c>
      <c r="U163" s="34"/>
      <c r="V163" s="34"/>
      <c r="W163" s="34"/>
      <c r="X163" s="34"/>
      <c r="Y163" s="34"/>
      <c r="Z163" s="34"/>
      <c r="AA163" s="34"/>
      <c r="AB163" s="34"/>
      <c r="AC163" s="34"/>
      <c r="AD163" s="34"/>
      <c r="AE163" s="34"/>
      <c r="AR163" s="195" t="s">
        <v>264</v>
      </c>
      <c r="AT163" s="195" t="s">
        <v>248</v>
      </c>
      <c r="AU163" s="195" t="s">
        <v>85</v>
      </c>
      <c r="AY163" s="17" t="s">
        <v>247</v>
      </c>
      <c r="BE163" s="196">
        <f>IF(N163="základní",J163,0)</f>
        <v>0</v>
      </c>
      <c r="BF163" s="196">
        <f>IF(N163="snížená",J163,0)</f>
        <v>0</v>
      </c>
      <c r="BG163" s="196">
        <f>IF(N163="zákl. přenesená",J163,0)</f>
        <v>0</v>
      </c>
      <c r="BH163" s="196">
        <f>IF(N163="sníž. přenesená",J163,0)</f>
        <v>0</v>
      </c>
      <c r="BI163" s="196">
        <f>IF(N163="nulová",J163,0)</f>
        <v>0</v>
      </c>
      <c r="BJ163" s="17" t="s">
        <v>85</v>
      </c>
      <c r="BK163" s="196">
        <f>ROUND(I163*H163,2)</f>
        <v>0</v>
      </c>
      <c r="BL163" s="17" t="s">
        <v>264</v>
      </c>
      <c r="BM163" s="195" t="s">
        <v>553</v>
      </c>
    </row>
    <row r="164" spans="1:65" s="2" customFormat="1" ht="18">
      <c r="A164" s="34"/>
      <c r="B164" s="35"/>
      <c r="C164" s="36"/>
      <c r="D164" s="197" t="s">
        <v>253</v>
      </c>
      <c r="E164" s="36"/>
      <c r="F164" s="198" t="s">
        <v>3982</v>
      </c>
      <c r="G164" s="36"/>
      <c r="H164" s="36"/>
      <c r="I164" s="199"/>
      <c r="J164" s="36"/>
      <c r="K164" s="36"/>
      <c r="L164" s="39"/>
      <c r="M164" s="200"/>
      <c r="N164" s="201"/>
      <c r="O164" s="71"/>
      <c r="P164" s="71"/>
      <c r="Q164" s="71"/>
      <c r="R164" s="71"/>
      <c r="S164" s="71"/>
      <c r="T164" s="72"/>
      <c r="U164" s="34"/>
      <c r="V164" s="34"/>
      <c r="W164" s="34"/>
      <c r="X164" s="34"/>
      <c r="Y164" s="34"/>
      <c r="Z164" s="34"/>
      <c r="AA164" s="34"/>
      <c r="AB164" s="34"/>
      <c r="AC164" s="34"/>
      <c r="AD164" s="34"/>
      <c r="AE164" s="34"/>
      <c r="AT164" s="17" t="s">
        <v>253</v>
      </c>
      <c r="AU164" s="17" t="s">
        <v>85</v>
      </c>
    </row>
    <row r="165" spans="1:65" s="2" customFormat="1" ht="16.5" customHeight="1">
      <c r="A165" s="34"/>
      <c r="B165" s="35"/>
      <c r="C165" s="184" t="s">
        <v>7</v>
      </c>
      <c r="D165" s="184" t="s">
        <v>248</v>
      </c>
      <c r="E165" s="185" t="s">
        <v>291</v>
      </c>
      <c r="F165" s="186" t="s">
        <v>4004</v>
      </c>
      <c r="G165" s="187" t="s">
        <v>2476</v>
      </c>
      <c r="H165" s="188">
        <v>20</v>
      </c>
      <c r="I165" s="189"/>
      <c r="J165" s="190">
        <f>ROUND(I165*H165,2)</f>
        <v>0</v>
      </c>
      <c r="K165" s="186" t="s">
        <v>1</v>
      </c>
      <c r="L165" s="39"/>
      <c r="M165" s="191" t="s">
        <v>1</v>
      </c>
      <c r="N165" s="192" t="s">
        <v>42</v>
      </c>
      <c r="O165" s="71"/>
      <c r="P165" s="193">
        <f>O165*H165</f>
        <v>0</v>
      </c>
      <c r="Q165" s="193">
        <v>0</v>
      </c>
      <c r="R165" s="193">
        <f>Q165*H165</f>
        <v>0</v>
      </c>
      <c r="S165" s="193">
        <v>0</v>
      </c>
      <c r="T165" s="194">
        <f>S165*H165</f>
        <v>0</v>
      </c>
      <c r="U165" s="34"/>
      <c r="V165" s="34"/>
      <c r="W165" s="34"/>
      <c r="X165" s="34"/>
      <c r="Y165" s="34"/>
      <c r="Z165" s="34"/>
      <c r="AA165" s="34"/>
      <c r="AB165" s="34"/>
      <c r="AC165" s="34"/>
      <c r="AD165" s="34"/>
      <c r="AE165" s="34"/>
      <c r="AR165" s="195" t="s">
        <v>264</v>
      </c>
      <c r="AT165" s="195" t="s">
        <v>248</v>
      </c>
      <c r="AU165" s="195" t="s">
        <v>85</v>
      </c>
      <c r="AY165" s="17" t="s">
        <v>247</v>
      </c>
      <c r="BE165" s="196">
        <f>IF(N165="základní",J165,0)</f>
        <v>0</v>
      </c>
      <c r="BF165" s="196">
        <f>IF(N165="snížená",J165,0)</f>
        <v>0</v>
      </c>
      <c r="BG165" s="196">
        <f>IF(N165="zákl. přenesená",J165,0)</f>
        <v>0</v>
      </c>
      <c r="BH165" s="196">
        <f>IF(N165="sníž. přenesená",J165,0)</f>
        <v>0</v>
      </c>
      <c r="BI165" s="196">
        <f>IF(N165="nulová",J165,0)</f>
        <v>0</v>
      </c>
      <c r="BJ165" s="17" t="s">
        <v>85</v>
      </c>
      <c r="BK165" s="196">
        <f>ROUND(I165*H165,2)</f>
        <v>0</v>
      </c>
      <c r="BL165" s="17" t="s">
        <v>264</v>
      </c>
      <c r="BM165" s="195" t="s">
        <v>558</v>
      </c>
    </row>
    <row r="166" spans="1:65" s="2" customFormat="1" ht="18">
      <c r="A166" s="34"/>
      <c r="B166" s="35"/>
      <c r="C166" s="36"/>
      <c r="D166" s="197" t="s">
        <v>253</v>
      </c>
      <c r="E166" s="36"/>
      <c r="F166" s="198" t="s">
        <v>3982</v>
      </c>
      <c r="G166" s="36"/>
      <c r="H166" s="36"/>
      <c r="I166" s="199"/>
      <c r="J166" s="36"/>
      <c r="K166" s="36"/>
      <c r="L166" s="39"/>
      <c r="M166" s="200"/>
      <c r="N166" s="201"/>
      <c r="O166" s="71"/>
      <c r="P166" s="71"/>
      <c r="Q166" s="71"/>
      <c r="R166" s="71"/>
      <c r="S166" s="71"/>
      <c r="T166" s="72"/>
      <c r="U166" s="34"/>
      <c r="V166" s="34"/>
      <c r="W166" s="34"/>
      <c r="X166" s="34"/>
      <c r="Y166" s="34"/>
      <c r="Z166" s="34"/>
      <c r="AA166" s="34"/>
      <c r="AB166" s="34"/>
      <c r="AC166" s="34"/>
      <c r="AD166" s="34"/>
      <c r="AE166" s="34"/>
      <c r="AT166" s="17" t="s">
        <v>253</v>
      </c>
      <c r="AU166" s="17" t="s">
        <v>85</v>
      </c>
    </row>
    <row r="167" spans="1:65" s="2" customFormat="1" ht="16.5" customHeight="1">
      <c r="A167" s="34"/>
      <c r="B167" s="35"/>
      <c r="C167" s="184" t="s">
        <v>308</v>
      </c>
      <c r="D167" s="184" t="s">
        <v>248</v>
      </c>
      <c r="E167" s="185" t="s">
        <v>313</v>
      </c>
      <c r="F167" s="186" t="s">
        <v>4005</v>
      </c>
      <c r="G167" s="187" t="s">
        <v>2476</v>
      </c>
      <c r="H167" s="188">
        <v>12</v>
      </c>
      <c r="I167" s="189"/>
      <c r="J167" s="190">
        <f>ROUND(I167*H167,2)</f>
        <v>0</v>
      </c>
      <c r="K167" s="186" t="s">
        <v>1</v>
      </c>
      <c r="L167" s="39"/>
      <c r="M167" s="191" t="s">
        <v>1</v>
      </c>
      <c r="N167" s="192" t="s">
        <v>42</v>
      </c>
      <c r="O167" s="71"/>
      <c r="P167" s="193">
        <f>O167*H167</f>
        <v>0</v>
      </c>
      <c r="Q167" s="193">
        <v>0</v>
      </c>
      <c r="R167" s="193">
        <f>Q167*H167</f>
        <v>0</v>
      </c>
      <c r="S167" s="193">
        <v>0</v>
      </c>
      <c r="T167" s="194">
        <f>S167*H167</f>
        <v>0</v>
      </c>
      <c r="U167" s="34"/>
      <c r="V167" s="34"/>
      <c r="W167" s="34"/>
      <c r="X167" s="34"/>
      <c r="Y167" s="34"/>
      <c r="Z167" s="34"/>
      <c r="AA167" s="34"/>
      <c r="AB167" s="34"/>
      <c r="AC167" s="34"/>
      <c r="AD167" s="34"/>
      <c r="AE167" s="34"/>
      <c r="AR167" s="195" t="s">
        <v>264</v>
      </c>
      <c r="AT167" s="195" t="s">
        <v>248</v>
      </c>
      <c r="AU167" s="195" t="s">
        <v>85</v>
      </c>
      <c r="AY167" s="17" t="s">
        <v>247</v>
      </c>
      <c r="BE167" s="196">
        <f>IF(N167="základní",J167,0)</f>
        <v>0</v>
      </c>
      <c r="BF167" s="196">
        <f>IF(N167="snížená",J167,0)</f>
        <v>0</v>
      </c>
      <c r="BG167" s="196">
        <f>IF(N167="zákl. přenesená",J167,0)</f>
        <v>0</v>
      </c>
      <c r="BH167" s="196">
        <f>IF(N167="sníž. přenesená",J167,0)</f>
        <v>0</v>
      </c>
      <c r="BI167" s="196">
        <f>IF(N167="nulová",J167,0)</f>
        <v>0</v>
      </c>
      <c r="BJ167" s="17" t="s">
        <v>85</v>
      </c>
      <c r="BK167" s="196">
        <f>ROUND(I167*H167,2)</f>
        <v>0</v>
      </c>
      <c r="BL167" s="17" t="s">
        <v>264</v>
      </c>
      <c r="BM167" s="195" t="s">
        <v>567</v>
      </c>
    </row>
    <row r="168" spans="1:65" s="2" customFormat="1" ht="18">
      <c r="A168" s="34"/>
      <c r="B168" s="35"/>
      <c r="C168" s="36"/>
      <c r="D168" s="197" t="s">
        <v>253</v>
      </c>
      <c r="E168" s="36"/>
      <c r="F168" s="198" t="s">
        <v>3982</v>
      </c>
      <c r="G168" s="36"/>
      <c r="H168" s="36"/>
      <c r="I168" s="199"/>
      <c r="J168" s="36"/>
      <c r="K168" s="36"/>
      <c r="L168" s="39"/>
      <c r="M168" s="200"/>
      <c r="N168" s="201"/>
      <c r="O168" s="71"/>
      <c r="P168" s="71"/>
      <c r="Q168" s="71"/>
      <c r="R168" s="71"/>
      <c r="S168" s="71"/>
      <c r="T168" s="72"/>
      <c r="U168" s="34"/>
      <c r="V168" s="34"/>
      <c r="W168" s="34"/>
      <c r="X168" s="34"/>
      <c r="Y168" s="34"/>
      <c r="Z168" s="34"/>
      <c r="AA168" s="34"/>
      <c r="AB168" s="34"/>
      <c r="AC168" s="34"/>
      <c r="AD168" s="34"/>
      <c r="AE168" s="34"/>
      <c r="AT168" s="17" t="s">
        <v>253</v>
      </c>
      <c r="AU168" s="17" t="s">
        <v>85</v>
      </c>
    </row>
    <row r="169" spans="1:65" s="2" customFormat="1" ht="16.5" customHeight="1">
      <c r="A169" s="34"/>
      <c r="B169" s="35"/>
      <c r="C169" s="184" t="s">
        <v>574</v>
      </c>
      <c r="D169" s="184" t="s">
        <v>248</v>
      </c>
      <c r="E169" s="185" t="s">
        <v>296</v>
      </c>
      <c r="F169" s="186" t="s">
        <v>4006</v>
      </c>
      <c r="G169" s="187" t="s">
        <v>2476</v>
      </c>
      <c r="H169" s="188">
        <v>16</v>
      </c>
      <c r="I169" s="189"/>
      <c r="J169" s="190">
        <f>ROUND(I169*H169,2)</f>
        <v>0</v>
      </c>
      <c r="K169" s="186" t="s">
        <v>1</v>
      </c>
      <c r="L169" s="39"/>
      <c r="M169" s="191" t="s">
        <v>1</v>
      </c>
      <c r="N169" s="192" t="s">
        <v>42</v>
      </c>
      <c r="O169" s="71"/>
      <c r="P169" s="193">
        <f>O169*H169</f>
        <v>0</v>
      </c>
      <c r="Q169" s="193">
        <v>0</v>
      </c>
      <c r="R169" s="193">
        <f>Q169*H169</f>
        <v>0</v>
      </c>
      <c r="S169" s="193">
        <v>0</v>
      </c>
      <c r="T169" s="194">
        <f>S169*H169</f>
        <v>0</v>
      </c>
      <c r="U169" s="34"/>
      <c r="V169" s="34"/>
      <c r="W169" s="34"/>
      <c r="X169" s="34"/>
      <c r="Y169" s="34"/>
      <c r="Z169" s="34"/>
      <c r="AA169" s="34"/>
      <c r="AB169" s="34"/>
      <c r="AC169" s="34"/>
      <c r="AD169" s="34"/>
      <c r="AE169" s="34"/>
      <c r="AR169" s="195" t="s">
        <v>264</v>
      </c>
      <c r="AT169" s="195" t="s">
        <v>248</v>
      </c>
      <c r="AU169" s="195" t="s">
        <v>85</v>
      </c>
      <c r="AY169" s="17" t="s">
        <v>247</v>
      </c>
      <c r="BE169" s="196">
        <f>IF(N169="základní",J169,0)</f>
        <v>0</v>
      </c>
      <c r="BF169" s="196">
        <f>IF(N169="snížená",J169,0)</f>
        <v>0</v>
      </c>
      <c r="BG169" s="196">
        <f>IF(N169="zákl. přenesená",J169,0)</f>
        <v>0</v>
      </c>
      <c r="BH169" s="196">
        <f>IF(N169="sníž. přenesená",J169,0)</f>
        <v>0</v>
      </c>
      <c r="BI169" s="196">
        <f>IF(N169="nulová",J169,0)</f>
        <v>0</v>
      </c>
      <c r="BJ169" s="17" t="s">
        <v>85</v>
      </c>
      <c r="BK169" s="196">
        <f>ROUND(I169*H169,2)</f>
        <v>0</v>
      </c>
      <c r="BL169" s="17" t="s">
        <v>264</v>
      </c>
      <c r="BM169" s="195" t="s">
        <v>577</v>
      </c>
    </row>
    <row r="170" spans="1:65" s="2" customFormat="1" ht="18">
      <c r="A170" s="34"/>
      <c r="B170" s="35"/>
      <c r="C170" s="36"/>
      <c r="D170" s="197" t="s">
        <v>253</v>
      </c>
      <c r="E170" s="36"/>
      <c r="F170" s="198" t="s">
        <v>3982</v>
      </c>
      <c r="G170" s="36"/>
      <c r="H170" s="36"/>
      <c r="I170" s="199"/>
      <c r="J170" s="36"/>
      <c r="K170" s="36"/>
      <c r="L170" s="39"/>
      <c r="M170" s="200"/>
      <c r="N170" s="201"/>
      <c r="O170" s="71"/>
      <c r="P170" s="71"/>
      <c r="Q170" s="71"/>
      <c r="R170" s="71"/>
      <c r="S170" s="71"/>
      <c r="T170" s="72"/>
      <c r="U170" s="34"/>
      <c r="V170" s="34"/>
      <c r="W170" s="34"/>
      <c r="X170" s="34"/>
      <c r="Y170" s="34"/>
      <c r="Z170" s="34"/>
      <c r="AA170" s="34"/>
      <c r="AB170" s="34"/>
      <c r="AC170" s="34"/>
      <c r="AD170" s="34"/>
      <c r="AE170" s="34"/>
      <c r="AT170" s="17" t="s">
        <v>253</v>
      </c>
      <c r="AU170" s="17" t="s">
        <v>85</v>
      </c>
    </row>
    <row r="171" spans="1:65" s="2" customFormat="1" ht="16.5" customHeight="1">
      <c r="A171" s="34"/>
      <c r="B171" s="35"/>
      <c r="C171" s="184" t="s">
        <v>311</v>
      </c>
      <c r="D171" s="184" t="s">
        <v>248</v>
      </c>
      <c r="E171" s="185" t="s">
        <v>8</v>
      </c>
      <c r="F171" s="186" t="s">
        <v>4007</v>
      </c>
      <c r="G171" s="187" t="s">
        <v>2476</v>
      </c>
      <c r="H171" s="188">
        <v>16</v>
      </c>
      <c r="I171" s="189"/>
      <c r="J171" s="190">
        <f>ROUND(I171*H171,2)</f>
        <v>0</v>
      </c>
      <c r="K171" s="186" t="s">
        <v>1</v>
      </c>
      <c r="L171" s="39"/>
      <c r="M171" s="191" t="s">
        <v>1</v>
      </c>
      <c r="N171" s="192" t="s">
        <v>42</v>
      </c>
      <c r="O171" s="71"/>
      <c r="P171" s="193">
        <f>O171*H171</f>
        <v>0</v>
      </c>
      <c r="Q171" s="193">
        <v>0</v>
      </c>
      <c r="R171" s="193">
        <f>Q171*H171</f>
        <v>0</v>
      </c>
      <c r="S171" s="193">
        <v>0</v>
      </c>
      <c r="T171" s="194">
        <f>S171*H171</f>
        <v>0</v>
      </c>
      <c r="U171" s="34"/>
      <c r="V171" s="34"/>
      <c r="W171" s="34"/>
      <c r="X171" s="34"/>
      <c r="Y171" s="34"/>
      <c r="Z171" s="34"/>
      <c r="AA171" s="34"/>
      <c r="AB171" s="34"/>
      <c r="AC171" s="34"/>
      <c r="AD171" s="34"/>
      <c r="AE171" s="34"/>
      <c r="AR171" s="195" t="s">
        <v>264</v>
      </c>
      <c r="AT171" s="195" t="s">
        <v>248</v>
      </c>
      <c r="AU171" s="195" t="s">
        <v>85</v>
      </c>
      <c r="AY171" s="17" t="s">
        <v>247</v>
      </c>
      <c r="BE171" s="196">
        <f>IF(N171="základní",J171,0)</f>
        <v>0</v>
      </c>
      <c r="BF171" s="196">
        <f>IF(N171="snížená",J171,0)</f>
        <v>0</v>
      </c>
      <c r="BG171" s="196">
        <f>IF(N171="zákl. přenesená",J171,0)</f>
        <v>0</v>
      </c>
      <c r="BH171" s="196">
        <f>IF(N171="sníž. přenesená",J171,0)</f>
        <v>0</v>
      </c>
      <c r="BI171" s="196">
        <f>IF(N171="nulová",J171,0)</f>
        <v>0</v>
      </c>
      <c r="BJ171" s="17" t="s">
        <v>85</v>
      </c>
      <c r="BK171" s="196">
        <f>ROUND(I171*H171,2)</f>
        <v>0</v>
      </c>
      <c r="BL171" s="17" t="s">
        <v>264</v>
      </c>
      <c r="BM171" s="195" t="s">
        <v>583</v>
      </c>
    </row>
    <row r="172" spans="1:65" s="2" customFormat="1" ht="18">
      <c r="A172" s="34"/>
      <c r="B172" s="35"/>
      <c r="C172" s="36"/>
      <c r="D172" s="197" t="s">
        <v>253</v>
      </c>
      <c r="E172" s="36"/>
      <c r="F172" s="198" t="s">
        <v>3982</v>
      </c>
      <c r="G172" s="36"/>
      <c r="H172" s="36"/>
      <c r="I172" s="199"/>
      <c r="J172" s="36"/>
      <c r="K172" s="36"/>
      <c r="L172" s="39"/>
      <c r="M172" s="200"/>
      <c r="N172" s="201"/>
      <c r="O172" s="71"/>
      <c r="P172" s="71"/>
      <c r="Q172" s="71"/>
      <c r="R172" s="71"/>
      <c r="S172" s="71"/>
      <c r="T172" s="72"/>
      <c r="U172" s="34"/>
      <c r="V172" s="34"/>
      <c r="W172" s="34"/>
      <c r="X172" s="34"/>
      <c r="Y172" s="34"/>
      <c r="Z172" s="34"/>
      <c r="AA172" s="34"/>
      <c r="AB172" s="34"/>
      <c r="AC172" s="34"/>
      <c r="AD172" s="34"/>
      <c r="AE172" s="34"/>
      <c r="AT172" s="17" t="s">
        <v>253</v>
      </c>
      <c r="AU172" s="17" t="s">
        <v>85</v>
      </c>
    </row>
    <row r="173" spans="1:65" s="2" customFormat="1" ht="24.15" customHeight="1">
      <c r="A173" s="34"/>
      <c r="B173" s="35"/>
      <c r="C173" s="184" t="s">
        <v>589</v>
      </c>
      <c r="D173" s="184" t="s">
        <v>248</v>
      </c>
      <c r="E173" s="185" t="s">
        <v>264</v>
      </c>
      <c r="F173" s="186" t="s">
        <v>4008</v>
      </c>
      <c r="G173" s="187" t="s">
        <v>2476</v>
      </c>
      <c r="H173" s="188">
        <v>16</v>
      </c>
      <c r="I173" s="189"/>
      <c r="J173" s="190">
        <f>ROUND(I173*H173,2)</f>
        <v>0</v>
      </c>
      <c r="K173" s="186" t="s">
        <v>1</v>
      </c>
      <c r="L173" s="39"/>
      <c r="M173" s="191" t="s">
        <v>1</v>
      </c>
      <c r="N173" s="192" t="s">
        <v>42</v>
      </c>
      <c r="O173" s="71"/>
      <c r="P173" s="193">
        <f>O173*H173</f>
        <v>0</v>
      </c>
      <c r="Q173" s="193">
        <v>0</v>
      </c>
      <c r="R173" s="193">
        <f>Q173*H173</f>
        <v>0</v>
      </c>
      <c r="S173" s="193">
        <v>0</v>
      </c>
      <c r="T173" s="194">
        <f>S173*H173</f>
        <v>0</v>
      </c>
      <c r="U173" s="34"/>
      <c r="V173" s="34"/>
      <c r="W173" s="34"/>
      <c r="X173" s="34"/>
      <c r="Y173" s="34"/>
      <c r="Z173" s="34"/>
      <c r="AA173" s="34"/>
      <c r="AB173" s="34"/>
      <c r="AC173" s="34"/>
      <c r="AD173" s="34"/>
      <c r="AE173" s="34"/>
      <c r="AR173" s="195" t="s">
        <v>264</v>
      </c>
      <c r="AT173" s="195" t="s">
        <v>248</v>
      </c>
      <c r="AU173" s="195" t="s">
        <v>85</v>
      </c>
      <c r="AY173" s="17" t="s">
        <v>247</v>
      </c>
      <c r="BE173" s="196">
        <f>IF(N173="základní",J173,0)</f>
        <v>0</v>
      </c>
      <c r="BF173" s="196">
        <f>IF(N173="snížená",J173,0)</f>
        <v>0</v>
      </c>
      <c r="BG173" s="196">
        <f>IF(N173="zákl. přenesená",J173,0)</f>
        <v>0</v>
      </c>
      <c r="BH173" s="196">
        <f>IF(N173="sníž. přenesená",J173,0)</f>
        <v>0</v>
      </c>
      <c r="BI173" s="196">
        <f>IF(N173="nulová",J173,0)</f>
        <v>0</v>
      </c>
      <c r="BJ173" s="17" t="s">
        <v>85</v>
      </c>
      <c r="BK173" s="196">
        <f>ROUND(I173*H173,2)</f>
        <v>0</v>
      </c>
      <c r="BL173" s="17" t="s">
        <v>264</v>
      </c>
      <c r="BM173" s="195" t="s">
        <v>592</v>
      </c>
    </row>
    <row r="174" spans="1:65" s="2" customFormat="1" ht="18">
      <c r="A174" s="34"/>
      <c r="B174" s="35"/>
      <c r="C174" s="36"/>
      <c r="D174" s="197" t="s">
        <v>253</v>
      </c>
      <c r="E174" s="36"/>
      <c r="F174" s="198" t="s">
        <v>3982</v>
      </c>
      <c r="G174" s="36"/>
      <c r="H174" s="36"/>
      <c r="I174" s="199"/>
      <c r="J174" s="36"/>
      <c r="K174" s="36"/>
      <c r="L174" s="39"/>
      <c r="M174" s="200"/>
      <c r="N174" s="201"/>
      <c r="O174" s="71"/>
      <c r="P174" s="71"/>
      <c r="Q174" s="71"/>
      <c r="R174" s="71"/>
      <c r="S174" s="71"/>
      <c r="T174" s="72"/>
      <c r="U174" s="34"/>
      <c r="V174" s="34"/>
      <c r="W174" s="34"/>
      <c r="X174" s="34"/>
      <c r="Y174" s="34"/>
      <c r="Z174" s="34"/>
      <c r="AA174" s="34"/>
      <c r="AB174" s="34"/>
      <c r="AC174" s="34"/>
      <c r="AD174" s="34"/>
      <c r="AE174" s="34"/>
      <c r="AT174" s="17" t="s">
        <v>253</v>
      </c>
      <c r="AU174" s="17" t="s">
        <v>85</v>
      </c>
    </row>
    <row r="175" spans="1:65" s="2" customFormat="1" ht="16.5" customHeight="1">
      <c r="A175" s="34"/>
      <c r="B175" s="35"/>
      <c r="C175" s="184" t="s">
        <v>316</v>
      </c>
      <c r="D175" s="184" t="s">
        <v>248</v>
      </c>
      <c r="E175" s="185" t="s">
        <v>285</v>
      </c>
      <c r="F175" s="186" t="s">
        <v>4009</v>
      </c>
      <c r="G175" s="187" t="s">
        <v>2476</v>
      </c>
      <c r="H175" s="188">
        <v>16</v>
      </c>
      <c r="I175" s="189"/>
      <c r="J175" s="190">
        <f>ROUND(I175*H175,2)</f>
        <v>0</v>
      </c>
      <c r="K175" s="186" t="s">
        <v>1</v>
      </c>
      <c r="L175" s="39"/>
      <c r="M175" s="191" t="s">
        <v>1</v>
      </c>
      <c r="N175" s="192" t="s">
        <v>42</v>
      </c>
      <c r="O175" s="71"/>
      <c r="P175" s="193">
        <f>O175*H175</f>
        <v>0</v>
      </c>
      <c r="Q175" s="193">
        <v>0</v>
      </c>
      <c r="R175" s="193">
        <f>Q175*H175</f>
        <v>0</v>
      </c>
      <c r="S175" s="193">
        <v>0</v>
      </c>
      <c r="T175" s="194">
        <f>S175*H175</f>
        <v>0</v>
      </c>
      <c r="U175" s="34"/>
      <c r="V175" s="34"/>
      <c r="W175" s="34"/>
      <c r="X175" s="34"/>
      <c r="Y175" s="34"/>
      <c r="Z175" s="34"/>
      <c r="AA175" s="34"/>
      <c r="AB175" s="34"/>
      <c r="AC175" s="34"/>
      <c r="AD175" s="34"/>
      <c r="AE175" s="34"/>
      <c r="AR175" s="195" t="s">
        <v>264</v>
      </c>
      <c r="AT175" s="195" t="s">
        <v>248</v>
      </c>
      <c r="AU175" s="195" t="s">
        <v>85</v>
      </c>
      <c r="AY175" s="17" t="s">
        <v>247</v>
      </c>
      <c r="BE175" s="196">
        <f>IF(N175="základní",J175,0)</f>
        <v>0</v>
      </c>
      <c r="BF175" s="196">
        <f>IF(N175="snížená",J175,0)</f>
        <v>0</v>
      </c>
      <c r="BG175" s="196">
        <f>IF(N175="zákl. přenesená",J175,0)</f>
        <v>0</v>
      </c>
      <c r="BH175" s="196">
        <f>IF(N175="sníž. přenesená",J175,0)</f>
        <v>0</v>
      </c>
      <c r="BI175" s="196">
        <f>IF(N175="nulová",J175,0)</f>
        <v>0</v>
      </c>
      <c r="BJ175" s="17" t="s">
        <v>85</v>
      </c>
      <c r="BK175" s="196">
        <f>ROUND(I175*H175,2)</f>
        <v>0</v>
      </c>
      <c r="BL175" s="17" t="s">
        <v>264</v>
      </c>
      <c r="BM175" s="195" t="s">
        <v>599</v>
      </c>
    </row>
    <row r="176" spans="1:65" s="2" customFormat="1" ht="18">
      <c r="A176" s="34"/>
      <c r="B176" s="35"/>
      <c r="C176" s="36"/>
      <c r="D176" s="197" t="s">
        <v>253</v>
      </c>
      <c r="E176" s="36"/>
      <c r="F176" s="198" t="s">
        <v>3982</v>
      </c>
      <c r="G176" s="36"/>
      <c r="H176" s="36"/>
      <c r="I176" s="199"/>
      <c r="J176" s="36"/>
      <c r="K176" s="36"/>
      <c r="L176" s="39"/>
      <c r="M176" s="248"/>
      <c r="N176" s="249"/>
      <c r="O176" s="204"/>
      <c r="P176" s="204"/>
      <c r="Q176" s="204"/>
      <c r="R176" s="204"/>
      <c r="S176" s="204"/>
      <c r="T176" s="250"/>
      <c r="U176" s="34"/>
      <c r="V176" s="34"/>
      <c r="W176" s="34"/>
      <c r="X176" s="34"/>
      <c r="Y176" s="34"/>
      <c r="Z176" s="34"/>
      <c r="AA176" s="34"/>
      <c r="AB176" s="34"/>
      <c r="AC176" s="34"/>
      <c r="AD176" s="34"/>
      <c r="AE176" s="34"/>
      <c r="AT176" s="17" t="s">
        <v>253</v>
      </c>
      <c r="AU176" s="17" t="s">
        <v>85</v>
      </c>
    </row>
    <row r="177" spans="1:31" s="2" customFormat="1" ht="7" customHeight="1">
      <c r="A177" s="34"/>
      <c r="B177" s="54"/>
      <c r="C177" s="55"/>
      <c r="D177" s="55"/>
      <c r="E177" s="55"/>
      <c r="F177" s="55"/>
      <c r="G177" s="55"/>
      <c r="H177" s="55"/>
      <c r="I177" s="55"/>
      <c r="J177" s="55"/>
      <c r="K177" s="55"/>
      <c r="L177" s="39"/>
      <c r="M177" s="34"/>
      <c r="O177" s="34"/>
      <c r="P177" s="34"/>
      <c r="Q177" s="34"/>
      <c r="R177" s="34"/>
      <c r="S177" s="34"/>
      <c r="T177" s="34"/>
      <c r="U177" s="34"/>
      <c r="V177" s="34"/>
      <c r="W177" s="34"/>
      <c r="X177" s="34"/>
      <c r="Y177" s="34"/>
      <c r="Z177" s="34"/>
      <c r="AA177" s="34"/>
      <c r="AB177" s="34"/>
      <c r="AC177" s="34"/>
      <c r="AD177" s="34"/>
      <c r="AE177" s="34"/>
    </row>
  </sheetData>
  <sheetProtection algorithmName="SHA-512" hashValue="Flk5DKDjprv8WT4mZIddxP232pEuJty+Cs9LYbvjk4d060HzG4LGWrZGt5qzCCnjcOFHSKT3+rKA7B5O1ZJxDg==" saltValue="fSqPFqMVDwf3ENVIzQ6DktinyWT22nQEgc6Q812fl+vH7MFX++30IZgZwWshZsu9bAlxez+hMHJA2ir2VRCv1w==" spinCount="100000" sheet="1" objects="1" scenarios="1" formatColumns="0" formatRows="0" autoFilter="0"/>
  <autoFilter ref="C121:K176"/>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7"/>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141</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441</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4099</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ROUND(J122,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ROUND((SUM(BE122:BE156)),  2)</f>
        <v>0</v>
      </c>
      <c r="G35" s="34"/>
      <c r="H35" s="34"/>
      <c r="I35" s="130">
        <v>0.21</v>
      </c>
      <c r="J35" s="129">
        <f>ROUND(((SUM(BE122:BE156))*I35),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ROUND((SUM(BF122:BF156)),  2)</f>
        <v>0</v>
      </c>
      <c r="G36" s="34"/>
      <c r="H36" s="34"/>
      <c r="I36" s="130">
        <v>0.15</v>
      </c>
      <c r="J36" s="129">
        <f>ROUND(((SUM(BF122:BF156))*I36),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ROUND((SUM(BG122:BG156)),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ROUND((SUM(BH122:BH156)),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ROUND((SUM(BI122:BI156)),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441</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A05.7 - Systém nouzového volání</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J122</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4100</v>
      </c>
      <c r="E99" s="156"/>
      <c r="F99" s="156"/>
      <c r="G99" s="156"/>
      <c r="H99" s="156"/>
      <c r="I99" s="156"/>
      <c r="J99" s="157">
        <f>J123</f>
        <v>0</v>
      </c>
      <c r="K99" s="154"/>
      <c r="L99" s="158"/>
    </row>
    <row r="100" spans="1:47" s="9" customFormat="1" ht="25" customHeight="1">
      <c r="B100" s="153"/>
      <c r="C100" s="154"/>
      <c r="D100" s="155" t="s">
        <v>4101</v>
      </c>
      <c r="E100" s="156"/>
      <c r="F100" s="156"/>
      <c r="G100" s="156"/>
      <c r="H100" s="156"/>
      <c r="I100" s="156"/>
      <c r="J100" s="157">
        <f>J138</f>
        <v>0</v>
      </c>
      <c r="K100" s="154"/>
      <c r="L100" s="158"/>
    </row>
    <row r="101" spans="1:47" s="2" customFormat="1" ht="21.75" customHeight="1">
      <c r="A101" s="34"/>
      <c r="B101" s="35"/>
      <c r="C101" s="36"/>
      <c r="D101" s="36"/>
      <c r="E101" s="36"/>
      <c r="F101" s="36"/>
      <c r="G101" s="36"/>
      <c r="H101" s="36"/>
      <c r="I101" s="36"/>
      <c r="J101" s="36"/>
      <c r="K101" s="36"/>
      <c r="L101" s="51"/>
      <c r="S101" s="34"/>
      <c r="T101" s="34"/>
      <c r="U101" s="34"/>
      <c r="V101" s="34"/>
      <c r="W101" s="34"/>
      <c r="X101" s="34"/>
      <c r="Y101" s="34"/>
      <c r="Z101" s="34"/>
      <c r="AA101" s="34"/>
      <c r="AB101" s="34"/>
      <c r="AC101" s="34"/>
      <c r="AD101" s="34"/>
      <c r="AE101" s="34"/>
    </row>
    <row r="102" spans="1:47" s="2" customFormat="1" ht="7" customHeight="1">
      <c r="A102" s="34"/>
      <c r="B102" s="54"/>
      <c r="C102" s="55"/>
      <c r="D102" s="55"/>
      <c r="E102" s="55"/>
      <c r="F102" s="55"/>
      <c r="G102" s="55"/>
      <c r="H102" s="55"/>
      <c r="I102" s="55"/>
      <c r="J102" s="55"/>
      <c r="K102" s="55"/>
      <c r="L102" s="51"/>
      <c r="S102" s="34"/>
      <c r="T102" s="34"/>
      <c r="U102" s="34"/>
      <c r="V102" s="34"/>
      <c r="W102" s="34"/>
      <c r="X102" s="34"/>
      <c r="Y102" s="34"/>
      <c r="Z102" s="34"/>
      <c r="AA102" s="34"/>
      <c r="AB102" s="34"/>
      <c r="AC102" s="34"/>
      <c r="AD102" s="34"/>
      <c r="AE102" s="34"/>
    </row>
    <row r="106" spans="1:47" s="2" customFormat="1" ht="7"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07" spans="1:47" s="2" customFormat="1" ht="25" customHeight="1">
      <c r="A107" s="34"/>
      <c r="B107" s="35"/>
      <c r="C107" s="23" t="s">
        <v>232</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7" customHeight="1">
      <c r="A108" s="34"/>
      <c r="B108" s="35"/>
      <c r="C108" s="36"/>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6.5" customHeight="1">
      <c r="A110" s="34"/>
      <c r="B110" s="35"/>
      <c r="C110" s="36"/>
      <c r="D110" s="36"/>
      <c r="E110" s="316" t="str">
        <f>E7</f>
        <v>SPŠE PARDUBICE - REKONSTRUKCE AREÁLU DO NOVÉHO</v>
      </c>
      <c r="F110" s="317"/>
      <c r="G110" s="317"/>
      <c r="H110" s="317"/>
      <c r="I110" s="36"/>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222</v>
      </c>
      <c r="D111" s="22"/>
      <c r="E111" s="22"/>
      <c r="F111" s="22"/>
      <c r="G111" s="22"/>
      <c r="H111" s="22"/>
      <c r="I111" s="22"/>
      <c r="J111" s="22"/>
      <c r="K111" s="22"/>
      <c r="L111" s="20"/>
    </row>
    <row r="112" spans="1:47" s="2" customFormat="1" ht="16.5" customHeight="1">
      <c r="A112" s="34"/>
      <c r="B112" s="35"/>
      <c r="C112" s="36"/>
      <c r="D112" s="36"/>
      <c r="E112" s="316" t="s">
        <v>441</v>
      </c>
      <c r="F112" s="318"/>
      <c r="G112" s="318"/>
      <c r="H112" s="318"/>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325</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9" t="str">
        <f>E11</f>
        <v>A05.7 - Systém nouzového volání</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7"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29" t="s">
        <v>22</v>
      </c>
      <c r="J116" s="66" t="str">
        <f>IF(J14="","",J14)</f>
        <v>9. 9. 2024</v>
      </c>
      <c r="K116" s="36"/>
      <c r="L116" s="51"/>
      <c r="S116" s="34"/>
      <c r="T116" s="34"/>
      <c r="U116" s="34"/>
      <c r="V116" s="34"/>
      <c r="W116" s="34"/>
      <c r="X116" s="34"/>
      <c r="Y116" s="34"/>
      <c r="Z116" s="34"/>
      <c r="AA116" s="34"/>
      <c r="AB116" s="34"/>
      <c r="AC116" s="34"/>
      <c r="AD116" s="34"/>
      <c r="AE116" s="34"/>
    </row>
    <row r="117" spans="1:65" s="2" customFormat="1" ht="7"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5.15" customHeight="1">
      <c r="A118" s="34"/>
      <c r="B118" s="35"/>
      <c r="C118" s="29" t="s">
        <v>24</v>
      </c>
      <c r="D118" s="36"/>
      <c r="E118" s="36"/>
      <c r="F118" s="27" t="str">
        <f>E17</f>
        <v>SPŠE a VOŠ Pardubice</v>
      </c>
      <c r="G118" s="36"/>
      <c r="H118" s="36"/>
      <c r="I118" s="29" t="s">
        <v>31</v>
      </c>
      <c r="J118" s="32" t="str">
        <f>E23</f>
        <v xml:space="preserve"> </v>
      </c>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29</v>
      </c>
      <c r="D119" s="36"/>
      <c r="E119" s="36"/>
      <c r="F119" s="27" t="str">
        <f>IF(E20="","",E20)</f>
        <v>Vyplň údaj</v>
      </c>
      <c r="G119" s="36"/>
      <c r="H119" s="36"/>
      <c r="I119" s="29" t="s">
        <v>34</v>
      </c>
      <c r="J119" s="32" t="str">
        <f>E26</f>
        <v xml:space="preserve"> </v>
      </c>
      <c r="K119" s="36"/>
      <c r="L119" s="51"/>
      <c r="S119" s="34"/>
      <c r="T119" s="34"/>
      <c r="U119" s="34"/>
      <c r="V119" s="34"/>
      <c r="W119" s="34"/>
      <c r="X119" s="34"/>
      <c r="Y119" s="34"/>
      <c r="Z119" s="34"/>
      <c r="AA119" s="34"/>
      <c r="AB119" s="34"/>
      <c r="AC119" s="34"/>
      <c r="AD119" s="34"/>
      <c r="AE119" s="34"/>
    </row>
    <row r="120" spans="1:65" s="2" customFormat="1" ht="10.2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10" customFormat="1" ht="29.25" customHeight="1">
      <c r="A121" s="159"/>
      <c r="B121" s="160"/>
      <c r="C121" s="161" t="s">
        <v>233</v>
      </c>
      <c r="D121" s="162" t="s">
        <v>62</v>
      </c>
      <c r="E121" s="162" t="s">
        <v>58</v>
      </c>
      <c r="F121" s="162" t="s">
        <v>59</v>
      </c>
      <c r="G121" s="162" t="s">
        <v>234</v>
      </c>
      <c r="H121" s="162" t="s">
        <v>235</v>
      </c>
      <c r="I121" s="162" t="s">
        <v>236</v>
      </c>
      <c r="J121" s="162" t="s">
        <v>227</v>
      </c>
      <c r="K121" s="163" t="s">
        <v>237</v>
      </c>
      <c r="L121" s="164"/>
      <c r="M121" s="75" t="s">
        <v>1</v>
      </c>
      <c r="N121" s="76" t="s">
        <v>41</v>
      </c>
      <c r="O121" s="76" t="s">
        <v>238</v>
      </c>
      <c r="P121" s="76" t="s">
        <v>239</v>
      </c>
      <c r="Q121" s="76" t="s">
        <v>240</v>
      </c>
      <c r="R121" s="76" t="s">
        <v>241</v>
      </c>
      <c r="S121" s="76" t="s">
        <v>242</v>
      </c>
      <c r="T121" s="77" t="s">
        <v>243</v>
      </c>
      <c r="U121" s="159"/>
      <c r="V121" s="159"/>
      <c r="W121" s="159"/>
      <c r="X121" s="159"/>
      <c r="Y121" s="159"/>
      <c r="Z121" s="159"/>
      <c r="AA121" s="159"/>
      <c r="AB121" s="159"/>
      <c r="AC121" s="159"/>
      <c r="AD121" s="159"/>
      <c r="AE121" s="159"/>
    </row>
    <row r="122" spans="1:65" s="2" customFormat="1" ht="22.75" customHeight="1">
      <c r="A122" s="34"/>
      <c r="B122" s="35"/>
      <c r="C122" s="82" t="s">
        <v>244</v>
      </c>
      <c r="D122" s="36"/>
      <c r="E122" s="36"/>
      <c r="F122" s="36"/>
      <c r="G122" s="36"/>
      <c r="H122" s="36"/>
      <c r="I122" s="36"/>
      <c r="J122" s="165">
        <f>BK122</f>
        <v>0</v>
      </c>
      <c r="K122" s="36"/>
      <c r="L122" s="39"/>
      <c r="M122" s="78"/>
      <c r="N122" s="166"/>
      <c r="O122" s="79"/>
      <c r="P122" s="167">
        <f>P123+P138</f>
        <v>0</v>
      </c>
      <c r="Q122" s="79"/>
      <c r="R122" s="167">
        <f>R123+R138</f>
        <v>0</v>
      </c>
      <c r="S122" s="79"/>
      <c r="T122" s="168">
        <f>T123+T138</f>
        <v>0</v>
      </c>
      <c r="U122" s="34"/>
      <c r="V122" s="34"/>
      <c r="W122" s="34"/>
      <c r="X122" s="34"/>
      <c r="Y122" s="34"/>
      <c r="Z122" s="34"/>
      <c r="AA122" s="34"/>
      <c r="AB122" s="34"/>
      <c r="AC122" s="34"/>
      <c r="AD122" s="34"/>
      <c r="AE122" s="34"/>
      <c r="AT122" s="17" t="s">
        <v>76</v>
      </c>
      <c r="AU122" s="17" t="s">
        <v>229</v>
      </c>
      <c r="BK122" s="169">
        <f>BK123+BK138</f>
        <v>0</v>
      </c>
    </row>
    <row r="123" spans="1:65" s="11" customFormat="1" ht="25.9" customHeight="1">
      <c r="B123" s="170"/>
      <c r="C123" s="171"/>
      <c r="D123" s="172" t="s">
        <v>76</v>
      </c>
      <c r="E123" s="173" t="s">
        <v>3057</v>
      </c>
      <c r="F123" s="173" t="s">
        <v>3978</v>
      </c>
      <c r="G123" s="171"/>
      <c r="H123" s="171"/>
      <c r="I123" s="174"/>
      <c r="J123" s="175">
        <f>BK123</f>
        <v>0</v>
      </c>
      <c r="K123" s="171"/>
      <c r="L123" s="176"/>
      <c r="M123" s="177"/>
      <c r="N123" s="178"/>
      <c r="O123" s="178"/>
      <c r="P123" s="179">
        <f>SUM(P124:P137)</f>
        <v>0</v>
      </c>
      <c r="Q123" s="178"/>
      <c r="R123" s="179">
        <f>SUM(R124:R137)</f>
        <v>0</v>
      </c>
      <c r="S123" s="178"/>
      <c r="T123" s="180">
        <f>SUM(T124:T137)</f>
        <v>0</v>
      </c>
      <c r="AR123" s="181" t="s">
        <v>85</v>
      </c>
      <c r="AT123" s="182" t="s">
        <v>76</v>
      </c>
      <c r="AU123" s="182" t="s">
        <v>77</v>
      </c>
      <c r="AY123" s="181" t="s">
        <v>247</v>
      </c>
      <c r="BK123" s="183">
        <f>SUM(BK124:BK137)</f>
        <v>0</v>
      </c>
    </row>
    <row r="124" spans="1:65" s="2" customFormat="1" ht="55.5" customHeight="1">
      <c r="A124" s="34"/>
      <c r="B124" s="35"/>
      <c r="C124" s="184" t="s">
        <v>85</v>
      </c>
      <c r="D124" s="184" t="s">
        <v>248</v>
      </c>
      <c r="E124" s="185" t="s">
        <v>85</v>
      </c>
      <c r="F124" s="186" t="s">
        <v>4102</v>
      </c>
      <c r="G124" s="187" t="s">
        <v>416</v>
      </c>
      <c r="H124" s="188">
        <v>6</v>
      </c>
      <c r="I124" s="189"/>
      <c r="J124" s="190">
        <f>ROUND(I124*H124,2)</f>
        <v>0</v>
      </c>
      <c r="K124" s="186" t="s">
        <v>1</v>
      </c>
      <c r="L124" s="39"/>
      <c r="M124" s="191" t="s">
        <v>1</v>
      </c>
      <c r="N124" s="192" t="s">
        <v>42</v>
      </c>
      <c r="O124" s="71"/>
      <c r="P124" s="193">
        <f>O124*H124</f>
        <v>0</v>
      </c>
      <c r="Q124" s="193">
        <v>0</v>
      </c>
      <c r="R124" s="193">
        <f>Q124*H124</f>
        <v>0</v>
      </c>
      <c r="S124" s="193">
        <v>0</v>
      </c>
      <c r="T124" s="194">
        <f>S124*H124</f>
        <v>0</v>
      </c>
      <c r="U124" s="34"/>
      <c r="V124" s="34"/>
      <c r="W124" s="34"/>
      <c r="X124" s="34"/>
      <c r="Y124" s="34"/>
      <c r="Z124" s="34"/>
      <c r="AA124" s="34"/>
      <c r="AB124" s="34"/>
      <c r="AC124" s="34"/>
      <c r="AD124" s="34"/>
      <c r="AE124" s="34"/>
      <c r="AR124" s="195" t="s">
        <v>264</v>
      </c>
      <c r="AT124" s="195" t="s">
        <v>248</v>
      </c>
      <c r="AU124" s="195" t="s">
        <v>85</v>
      </c>
      <c r="AY124" s="17" t="s">
        <v>247</v>
      </c>
      <c r="BE124" s="196">
        <f>IF(N124="základní",J124,0)</f>
        <v>0</v>
      </c>
      <c r="BF124" s="196">
        <f>IF(N124="snížená",J124,0)</f>
        <v>0</v>
      </c>
      <c r="BG124" s="196">
        <f>IF(N124="zákl. přenesená",J124,0)</f>
        <v>0</v>
      </c>
      <c r="BH124" s="196">
        <f>IF(N124="sníž. přenesená",J124,0)</f>
        <v>0</v>
      </c>
      <c r="BI124" s="196">
        <f>IF(N124="nulová",J124,0)</f>
        <v>0</v>
      </c>
      <c r="BJ124" s="17" t="s">
        <v>85</v>
      </c>
      <c r="BK124" s="196">
        <f>ROUND(I124*H124,2)</f>
        <v>0</v>
      </c>
      <c r="BL124" s="17" t="s">
        <v>264</v>
      </c>
      <c r="BM124" s="195" t="s">
        <v>87</v>
      </c>
    </row>
    <row r="125" spans="1:65" s="2" customFormat="1" ht="81">
      <c r="A125" s="34"/>
      <c r="B125" s="35"/>
      <c r="C125" s="36"/>
      <c r="D125" s="197" t="s">
        <v>253</v>
      </c>
      <c r="E125" s="36"/>
      <c r="F125" s="198" t="s">
        <v>4103</v>
      </c>
      <c r="G125" s="36"/>
      <c r="H125" s="36"/>
      <c r="I125" s="199"/>
      <c r="J125" s="36"/>
      <c r="K125" s="36"/>
      <c r="L125" s="39"/>
      <c r="M125" s="200"/>
      <c r="N125" s="201"/>
      <c r="O125" s="71"/>
      <c r="P125" s="71"/>
      <c r="Q125" s="71"/>
      <c r="R125" s="71"/>
      <c r="S125" s="71"/>
      <c r="T125" s="72"/>
      <c r="U125" s="34"/>
      <c r="V125" s="34"/>
      <c r="W125" s="34"/>
      <c r="X125" s="34"/>
      <c r="Y125" s="34"/>
      <c r="Z125" s="34"/>
      <c r="AA125" s="34"/>
      <c r="AB125" s="34"/>
      <c r="AC125" s="34"/>
      <c r="AD125" s="34"/>
      <c r="AE125" s="34"/>
      <c r="AT125" s="17" t="s">
        <v>253</v>
      </c>
      <c r="AU125" s="17" t="s">
        <v>85</v>
      </c>
    </row>
    <row r="126" spans="1:65" s="2" customFormat="1" ht="55.5" customHeight="1">
      <c r="A126" s="34"/>
      <c r="B126" s="35"/>
      <c r="C126" s="184" t="s">
        <v>87</v>
      </c>
      <c r="D126" s="184" t="s">
        <v>248</v>
      </c>
      <c r="E126" s="185" t="s">
        <v>87</v>
      </c>
      <c r="F126" s="186" t="s">
        <v>4104</v>
      </c>
      <c r="G126" s="187" t="s">
        <v>416</v>
      </c>
      <c r="H126" s="188">
        <v>3</v>
      </c>
      <c r="I126" s="189"/>
      <c r="J126" s="190">
        <f>ROUND(I126*H126,2)</f>
        <v>0</v>
      </c>
      <c r="K126" s="186" t="s">
        <v>1</v>
      </c>
      <c r="L126" s="39"/>
      <c r="M126" s="191" t="s">
        <v>1</v>
      </c>
      <c r="N126" s="192" t="s">
        <v>42</v>
      </c>
      <c r="O126" s="71"/>
      <c r="P126" s="193">
        <f>O126*H126</f>
        <v>0</v>
      </c>
      <c r="Q126" s="193">
        <v>0</v>
      </c>
      <c r="R126" s="193">
        <f>Q126*H126</f>
        <v>0</v>
      </c>
      <c r="S126" s="193">
        <v>0</v>
      </c>
      <c r="T126" s="194">
        <f>S126*H126</f>
        <v>0</v>
      </c>
      <c r="U126" s="34"/>
      <c r="V126" s="34"/>
      <c r="W126" s="34"/>
      <c r="X126" s="34"/>
      <c r="Y126" s="34"/>
      <c r="Z126" s="34"/>
      <c r="AA126" s="34"/>
      <c r="AB126" s="34"/>
      <c r="AC126" s="34"/>
      <c r="AD126" s="34"/>
      <c r="AE126" s="34"/>
      <c r="AR126" s="195" t="s">
        <v>264</v>
      </c>
      <c r="AT126" s="195" t="s">
        <v>248</v>
      </c>
      <c r="AU126" s="195" t="s">
        <v>85</v>
      </c>
      <c r="AY126" s="17" t="s">
        <v>247</v>
      </c>
      <c r="BE126" s="196">
        <f>IF(N126="základní",J126,0)</f>
        <v>0</v>
      </c>
      <c r="BF126" s="196">
        <f>IF(N126="snížená",J126,0)</f>
        <v>0</v>
      </c>
      <c r="BG126" s="196">
        <f>IF(N126="zákl. přenesená",J126,0)</f>
        <v>0</v>
      </c>
      <c r="BH126" s="196">
        <f>IF(N126="sníž. přenesená",J126,0)</f>
        <v>0</v>
      </c>
      <c r="BI126" s="196">
        <f>IF(N126="nulová",J126,0)</f>
        <v>0</v>
      </c>
      <c r="BJ126" s="17" t="s">
        <v>85</v>
      </c>
      <c r="BK126" s="196">
        <f>ROUND(I126*H126,2)</f>
        <v>0</v>
      </c>
      <c r="BL126" s="17" t="s">
        <v>264</v>
      </c>
      <c r="BM126" s="195" t="s">
        <v>258</v>
      </c>
    </row>
    <row r="127" spans="1:65" s="2" customFormat="1" ht="81">
      <c r="A127" s="34"/>
      <c r="B127" s="35"/>
      <c r="C127" s="36"/>
      <c r="D127" s="197" t="s">
        <v>253</v>
      </c>
      <c r="E127" s="36"/>
      <c r="F127" s="198" t="s">
        <v>4105</v>
      </c>
      <c r="G127" s="36"/>
      <c r="H127" s="36"/>
      <c r="I127" s="199"/>
      <c r="J127" s="36"/>
      <c r="K127" s="36"/>
      <c r="L127" s="39"/>
      <c r="M127" s="200"/>
      <c r="N127" s="201"/>
      <c r="O127" s="71"/>
      <c r="P127" s="71"/>
      <c r="Q127" s="71"/>
      <c r="R127" s="71"/>
      <c r="S127" s="71"/>
      <c r="T127" s="72"/>
      <c r="U127" s="34"/>
      <c r="V127" s="34"/>
      <c r="W127" s="34"/>
      <c r="X127" s="34"/>
      <c r="Y127" s="34"/>
      <c r="Z127" s="34"/>
      <c r="AA127" s="34"/>
      <c r="AB127" s="34"/>
      <c r="AC127" s="34"/>
      <c r="AD127" s="34"/>
      <c r="AE127" s="34"/>
      <c r="AT127" s="17" t="s">
        <v>253</v>
      </c>
      <c r="AU127" s="17" t="s">
        <v>85</v>
      </c>
    </row>
    <row r="128" spans="1:65" s="2" customFormat="1" ht="55.5" customHeight="1">
      <c r="A128" s="34"/>
      <c r="B128" s="35"/>
      <c r="C128" s="184" t="s">
        <v>259</v>
      </c>
      <c r="D128" s="184" t="s">
        <v>248</v>
      </c>
      <c r="E128" s="185" t="s">
        <v>259</v>
      </c>
      <c r="F128" s="186" t="s">
        <v>4106</v>
      </c>
      <c r="G128" s="187" t="s">
        <v>416</v>
      </c>
      <c r="H128" s="188">
        <v>1</v>
      </c>
      <c r="I128" s="189"/>
      <c r="J128" s="190">
        <f>ROUND(I128*H128,2)</f>
        <v>0</v>
      </c>
      <c r="K128" s="186" t="s">
        <v>1</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264</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264</v>
      </c>
      <c r="BM128" s="195" t="s">
        <v>262</v>
      </c>
    </row>
    <row r="129" spans="1:65" s="2" customFormat="1" ht="63">
      <c r="A129" s="34"/>
      <c r="B129" s="35"/>
      <c r="C129" s="36"/>
      <c r="D129" s="197" t="s">
        <v>253</v>
      </c>
      <c r="E129" s="36"/>
      <c r="F129" s="198" t="s">
        <v>4107</v>
      </c>
      <c r="G129" s="36"/>
      <c r="H129" s="36"/>
      <c r="I129" s="199"/>
      <c r="J129" s="36"/>
      <c r="K129" s="36"/>
      <c r="L129" s="39"/>
      <c r="M129" s="200"/>
      <c r="N129" s="201"/>
      <c r="O129" s="71"/>
      <c r="P129" s="71"/>
      <c r="Q129" s="71"/>
      <c r="R129" s="71"/>
      <c r="S129" s="71"/>
      <c r="T129" s="72"/>
      <c r="U129" s="34"/>
      <c r="V129" s="34"/>
      <c r="W129" s="34"/>
      <c r="X129" s="34"/>
      <c r="Y129" s="34"/>
      <c r="Z129" s="34"/>
      <c r="AA129" s="34"/>
      <c r="AB129" s="34"/>
      <c r="AC129" s="34"/>
      <c r="AD129" s="34"/>
      <c r="AE129" s="34"/>
      <c r="AT129" s="17" t="s">
        <v>253</v>
      </c>
      <c r="AU129" s="17" t="s">
        <v>85</v>
      </c>
    </row>
    <row r="130" spans="1:65" s="2" customFormat="1" ht="55.5" customHeight="1">
      <c r="A130" s="34"/>
      <c r="B130" s="35"/>
      <c r="C130" s="184" t="s">
        <v>258</v>
      </c>
      <c r="D130" s="184" t="s">
        <v>248</v>
      </c>
      <c r="E130" s="185" t="s">
        <v>258</v>
      </c>
      <c r="F130" s="186" t="s">
        <v>4108</v>
      </c>
      <c r="G130" s="187" t="s">
        <v>416</v>
      </c>
      <c r="H130" s="188">
        <v>3</v>
      </c>
      <c r="I130" s="189"/>
      <c r="J130" s="190">
        <f>ROUND(I130*H130,2)</f>
        <v>0</v>
      </c>
      <c r="K130" s="186" t="s">
        <v>1</v>
      </c>
      <c r="L130" s="39"/>
      <c r="M130" s="191" t="s">
        <v>1</v>
      </c>
      <c r="N130" s="192" t="s">
        <v>42</v>
      </c>
      <c r="O130" s="71"/>
      <c r="P130" s="193">
        <f>O130*H130</f>
        <v>0</v>
      </c>
      <c r="Q130" s="193">
        <v>0</v>
      </c>
      <c r="R130" s="193">
        <f>Q130*H130</f>
        <v>0</v>
      </c>
      <c r="S130" s="193">
        <v>0</v>
      </c>
      <c r="T130" s="194">
        <f>S130*H130</f>
        <v>0</v>
      </c>
      <c r="U130" s="34"/>
      <c r="V130" s="34"/>
      <c r="W130" s="34"/>
      <c r="X130" s="34"/>
      <c r="Y130" s="34"/>
      <c r="Z130" s="34"/>
      <c r="AA130" s="34"/>
      <c r="AB130" s="34"/>
      <c r="AC130" s="34"/>
      <c r="AD130" s="34"/>
      <c r="AE130" s="34"/>
      <c r="AR130" s="195" t="s">
        <v>264</v>
      </c>
      <c r="AT130" s="195" t="s">
        <v>248</v>
      </c>
      <c r="AU130" s="195" t="s">
        <v>85</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264</v>
      </c>
      <c r="BM130" s="195" t="s">
        <v>271</v>
      </c>
    </row>
    <row r="131" spans="1:65" s="2" customFormat="1" ht="63">
      <c r="A131" s="34"/>
      <c r="B131" s="35"/>
      <c r="C131" s="36"/>
      <c r="D131" s="197" t="s">
        <v>253</v>
      </c>
      <c r="E131" s="36"/>
      <c r="F131" s="198" t="s">
        <v>4109</v>
      </c>
      <c r="G131" s="36"/>
      <c r="H131" s="36"/>
      <c r="I131" s="199"/>
      <c r="J131" s="36"/>
      <c r="K131" s="36"/>
      <c r="L131" s="39"/>
      <c r="M131" s="200"/>
      <c r="N131" s="201"/>
      <c r="O131" s="71"/>
      <c r="P131" s="71"/>
      <c r="Q131" s="71"/>
      <c r="R131" s="71"/>
      <c r="S131" s="71"/>
      <c r="T131" s="72"/>
      <c r="U131" s="34"/>
      <c r="V131" s="34"/>
      <c r="W131" s="34"/>
      <c r="X131" s="34"/>
      <c r="Y131" s="34"/>
      <c r="Z131" s="34"/>
      <c r="AA131" s="34"/>
      <c r="AB131" s="34"/>
      <c r="AC131" s="34"/>
      <c r="AD131" s="34"/>
      <c r="AE131" s="34"/>
      <c r="AT131" s="17" t="s">
        <v>253</v>
      </c>
      <c r="AU131" s="17" t="s">
        <v>85</v>
      </c>
    </row>
    <row r="132" spans="1:65" s="2" customFormat="1" ht="24.15" customHeight="1">
      <c r="A132" s="34"/>
      <c r="B132" s="35"/>
      <c r="C132" s="184" t="s">
        <v>275</v>
      </c>
      <c r="D132" s="184" t="s">
        <v>248</v>
      </c>
      <c r="E132" s="185" t="s">
        <v>275</v>
      </c>
      <c r="F132" s="186" t="s">
        <v>4110</v>
      </c>
      <c r="G132" s="187" t="s">
        <v>698</v>
      </c>
      <c r="H132" s="188">
        <v>20</v>
      </c>
      <c r="I132" s="189"/>
      <c r="J132" s="190">
        <f>ROUND(I132*H132,2)</f>
        <v>0</v>
      </c>
      <c r="K132" s="186" t="s">
        <v>1</v>
      </c>
      <c r="L132" s="39"/>
      <c r="M132" s="191" t="s">
        <v>1</v>
      </c>
      <c r="N132" s="192" t="s">
        <v>42</v>
      </c>
      <c r="O132" s="71"/>
      <c r="P132" s="193">
        <f>O132*H132</f>
        <v>0</v>
      </c>
      <c r="Q132" s="193">
        <v>0</v>
      </c>
      <c r="R132" s="193">
        <f>Q132*H132</f>
        <v>0</v>
      </c>
      <c r="S132" s="193">
        <v>0</v>
      </c>
      <c r="T132" s="194">
        <f>S132*H132</f>
        <v>0</v>
      </c>
      <c r="U132" s="34"/>
      <c r="V132" s="34"/>
      <c r="W132" s="34"/>
      <c r="X132" s="34"/>
      <c r="Y132" s="34"/>
      <c r="Z132" s="34"/>
      <c r="AA132" s="34"/>
      <c r="AB132" s="34"/>
      <c r="AC132" s="34"/>
      <c r="AD132" s="34"/>
      <c r="AE132" s="34"/>
      <c r="AR132" s="195" t="s">
        <v>264</v>
      </c>
      <c r="AT132" s="195" t="s">
        <v>248</v>
      </c>
      <c r="AU132" s="195" t="s">
        <v>85</v>
      </c>
      <c r="AY132" s="17" t="s">
        <v>247</v>
      </c>
      <c r="BE132" s="196">
        <f>IF(N132="základní",J132,0)</f>
        <v>0</v>
      </c>
      <c r="BF132" s="196">
        <f>IF(N132="snížená",J132,0)</f>
        <v>0</v>
      </c>
      <c r="BG132" s="196">
        <f>IF(N132="zákl. přenesená",J132,0)</f>
        <v>0</v>
      </c>
      <c r="BH132" s="196">
        <f>IF(N132="sníž. přenesená",J132,0)</f>
        <v>0</v>
      </c>
      <c r="BI132" s="196">
        <f>IF(N132="nulová",J132,0)</f>
        <v>0</v>
      </c>
      <c r="BJ132" s="17" t="s">
        <v>85</v>
      </c>
      <c r="BK132" s="196">
        <f>ROUND(I132*H132,2)</f>
        <v>0</v>
      </c>
      <c r="BL132" s="17" t="s">
        <v>264</v>
      </c>
      <c r="BM132" s="195" t="s">
        <v>279</v>
      </c>
    </row>
    <row r="133" spans="1:65" s="2" customFormat="1" ht="18">
      <c r="A133" s="34"/>
      <c r="B133" s="35"/>
      <c r="C133" s="36"/>
      <c r="D133" s="197" t="s">
        <v>253</v>
      </c>
      <c r="E133" s="36"/>
      <c r="F133" s="198" t="s">
        <v>3982</v>
      </c>
      <c r="G133" s="36"/>
      <c r="H133" s="36"/>
      <c r="I133" s="199"/>
      <c r="J133" s="36"/>
      <c r="K133" s="36"/>
      <c r="L133" s="39"/>
      <c r="M133" s="200"/>
      <c r="N133" s="201"/>
      <c r="O133" s="71"/>
      <c r="P133" s="71"/>
      <c r="Q133" s="71"/>
      <c r="R133" s="71"/>
      <c r="S133" s="71"/>
      <c r="T133" s="72"/>
      <c r="U133" s="34"/>
      <c r="V133" s="34"/>
      <c r="W133" s="34"/>
      <c r="X133" s="34"/>
      <c r="Y133" s="34"/>
      <c r="Z133" s="34"/>
      <c r="AA133" s="34"/>
      <c r="AB133" s="34"/>
      <c r="AC133" s="34"/>
      <c r="AD133" s="34"/>
      <c r="AE133" s="34"/>
      <c r="AT133" s="17" t="s">
        <v>253</v>
      </c>
      <c r="AU133" s="17" t="s">
        <v>85</v>
      </c>
    </row>
    <row r="134" spans="1:65" s="2" customFormat="1" ht="44.25" customHeight="1">
      <c r="A134" s="34"/>
      <c r="B134" s="35"/>
      <c r="C134" s="184" t="s">
        <v>262</v>
      </c>
      <c r="D134" s="184" t="s">
        <v>248</v>
      </c>
      <c r="E134" s="185" t="s">
        <v>262</v>
      </c>
      <c r="F134" s="186" t="s">
        <v>3993</v>
      </c>
      <c r="G134" s="187" t="s">
        <v>698</v>
      </c>
      <c r="H134" s="188">
        <v>20</v>
      </c>
      <c r="I134" s="189"/>
      <c r="J134" s="190">
        <f>ROUND(I134*H134,2)</f>
        <v>0</v>
      </c>
      <c r="K134" s="186" t="s">
        <v>1</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264</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264</v>
      </c>
      <c r="BM134" s="195" t="s">
        <v>291</v>
      </c>
    </row>
    <row r="135" spans="1:65" s="2" customFormat="1" ht="18">
      <c r="A135" s="34"/>
      <c r="B135" s="35"/>
      <c r="C135" s="36"/>
      <c r="D135" s="197" t="s">
        <v>253</v>
      </c>
      <c r="E135" s="36"/>
      <c r="F135" s="198" t="s">
        <v>3982</v>
      </c>
      <c r="G135" s="36"/>
      <c r="H135" s="36"/>
      <c r="I135" s="199"/>
      <c r="J135" s="36"/>
      <c r="K135" s="36"/>
      <c r="L135" s="39"/>
      <c r="M135" s="200"/>
      <c r="N135" s="201"/>
      <c r="O135" s="71"/>
      <c r="P135" s="71"/>
      <c r="Q135" s="71"/>
      <c r="R135" s="71"/>
      <c r="S135" s="71"/>
      <c r="T135" s="72"/>
      <c r="U135" s="34"/>
      <c r="V135" s="34"/>
      <c r="W135" s="34"/>
      <c r="X135" s="34"/>
      <c r="Y135" s="34"/>
      <c r="Z135" s="34"/>
      <c r="AA135" s="34"/>
      <c r="AB135" s="34"/>
      <c r="AC135" s="34"/>
      <c r="AD135" s="34"/>
      <c r="AE135" s="34"/>
      <c r="AT135" s="17" t="s">
        <v>253</v>
      </c>
      <c r="AU135" s="17" t="s">
        <v>85</v>
      </c>
    </row>
    <row r="136" spans="1:65" s="2" customFormat="1" ht="24.15" customHeight="1">
      <c r="A136" s="34"/>
      <c r="B136" s="35"/>
      <c r="C136" s="184" t="s">
        <v>293</v>
      </c>
      <c r="D136" s="184" t="s">
        <v>248</v>
      </c>
      <c r="E136" s="185" t="s">
        <v>271</v>
      </c>
      <c r="F136" s="186" t="s">
        <v>3999</v>
      </c>
      <c r="G136" s="187" t="s">
        <v>251</v>
      </c>
      <c r="H136" s="188">
        <v>1</v>
      </c>
      <c r="I136" s="189"/>
      <c r="J136" s="190">
        <f>ROUND(I136*H136,2)</f>
        <v>0</v>
      </c>
      <c r="K136" s="186" t="s">
        <v>1</v>
      </c>
      <c r="L136" s="39"/>
      <c r="M136" s="191" t="s">
        <v>1</v>
      </c>
      <c r="N136" s="192" t="s">
        <v>42</v>
      </c>
      <c r="O136" s="71"/>
      <c r="P136" s="193">
        <f>O136*H136</f>
        <v>0</v>
      </c>
      <c r="Q136" s="193">
        <v>0</v>
      </c>
      <c r="R136" s="193">
        <f>Q136*H136</f>
        <v>0</v>
      </c>
      <c r="S136" s="193">
        <v>0</v>
      </c>
      <c r="T136" s="194">
        <f>S136*H136</f>
        <v>0</v>
      </c>
      <c r="U136" s="34"/>
      <c r="V136" s="34"/>
      <c r="W136" s="34"/>
      <c r="X136" s="34"/>
      <c r="Y136" s="34"/>
      <c r="Z136" s="34"/>
      <c r="AA136" s="34"/>
      <c r="AB136" s="34"/>
      <c r="AC136" s="34"/>
      <c r="AD136" s="34"/>
      <c r="AE136" s="34"/>
      <c r="AR136" s="195" t="s">
        <v>264</v>
      </c>
      <c r="AT136" s="195" t="s">
        <v>248</v>
      </c>
      <c r="AU136" s="195" t="s">
        <v>85</v>
      </c>
      <c r="AY136" s="17" t="s">
        <v>247</v>
      </c>
      <c r="BE136" s="196">
        <f>IF(N136="základní",J136,0)</f>
        <v>0</v>
      </c>
      <c r="BF136" s="196">
        <f>IF(N136="snížená",J136,0)</f>
        <v>0</v>
      </c>
      <c r="BG136" s="196">
        <f>IF(N136="zákl. přenesená",J136,0)</f>
        <v>0</v>
      </c>
      <c r="BH136" s="196">
        <f>IF(N136="sníž. přenesená",J136,0)</f>
        <v>0</v>
      </c>
      <c r="BI136" s="196">
        <f>IF(N136="nulová",J136,0)</f>
        <v>0</v>
      </c>
      <c r="BJ136" s="17" t="s">
        <v>85</v>
      </c>
      <c r="BK136" s="196">
        <f>ROUND(I136*H136,2)</f>
        <v>0</v>
      </c>
      <c r="BL136" s="17" t="s">
        <v>264</v>
      </c>
      <c r="BM136" s="195" t="s">
        <v>296</v>
      </c>
    </row>
    <row r="137" spans="1:65" s="2" customFormat="1" ht="18">
      <c r="A137" s="34"/>
      <c r="B137" s="35"/>
      <c r="C137" s="36"/>
      <c r="D137" s="197" t="s">
        <v>253</v>
      </c>
      <c r="E137" s="36"/>
      <c r="F137" s="198" t="s">
        <v>3982</v>
      </c>
      <c r="G137" s="36"/>
      <c r="H137" s="36"/>
      <c r="I137" s="199"/>
      <c r="J137" s="36"/>
      <c r="K137" s="36"/>
      <c r="L137" s="39"/>
      <c r="M137" s="200"/>
      <c r="N137" s="201"/>
      <c r="O137" s="71"/>
      <c r="P137" s="71"/>
      <c r="Q137" s="71"/>
      <c r="R137" s="71"/>
      <c r="S137" s="71"/>
      <c r="T137" s="72"/>
      <c r="U137" s="34"/>
      <c r="V137" s="34"/>
      <c r="W137" s="34"/>
      <c r="X137" s="34"/>
      <c r="Y137" s="34"/>
      <c r="Z137" s="34"/>
      <c r="AA137" s="34"/>
      <c r="AB137" s="34"/>
      <c r="AC137" s="34"/>
      <c r="AD137" s="34"/>
      <c r="AE137" s="34"/>
      <c r="AT137" s="17" t="s">
        <v>253</v>
      </c>
      <c r="AU137" s="17" t="s">
        <v>85</v>
      </c>
    </row>
    <row r="138" spans="1:65" s="11" customFormat="1" ht="25.9" customHeight="1">
      <c r="B138" s="170"/>
      <c r="C138" s="171"/>
      <c r="D138" s="172" t="s">
        <v>76</v>
      </c>
      <c r="E138" s="173" t="s">
        <v>3073</v>
      </c>
      <c r="F138" s="173" t="s">
        <v>4001</v>
      </c>
      <c r="G138" s="171"/>
      <c r="H138" s="171"/>
      <c r="I138" s="174"/>
      <c r="J138" s="175">
        <f>BK138</f>
        <v>0</v>
      </c>
      <c r="K138" s="171"/>
      <c r="L138" s="176"/>
      <c r="M138" s="177"/>
      <c r="N138" s="178"/>
      <c r="O138" s="178"/>
      <c r="P138" s="179">
        <f>SUM(P139:P156)</f>
        <v>0</v>
      </c>
      <c r="Q138" s="178"/>
      <c r="R138" s="179">
        <f>SUM(R139:R156)</f>
        <v>0</v>
      </c>
      <c r="S138" s="178"/>
      <c r="T138" s="180">
        <f>SUM(T139:T156)</f>
        <v>0</v>
      </c>
      <c r="AR138" s="181" t="s">
        <v>85</v>
      </c>
      <c r="AT138" s="182" t="s">
        <v>76</v>
      </c>
      <c r="AU138" s="182" t="s">
        <v>77</v>
      </c>
      <c r="AY138" s="181" t="s">
        <v>247</v>
      </c>
      <c r="BK138" s="183">
        <f>SUM(BK139:BK156)</f>
        <v>0</v>
      </c>
    </row>
    <row r="139" spans="1:65" s="2" customFormat="1" ht="55.5" customHeight="1">
      <c r="A139" s="34"/>
      <c r="B139" s="35"/>
      <c r="C139" s="184" t="s">
        <v>271</v>
      </c>
      <c r="D139" s="184" t="s">
        <v>248</v>
      </c>
      <c r="E139" s="185" t="s">
        <v>4111</v>
      </c>
      <c r="F139" s="186" t="s">
        <v>4112</v>
      </c>
      <c r="G139" s="187" t="s">
        <v>416</v>
      </c>
      <c r="H139" s="188">
        <v>6</v>
      </c>
      <c r="I139" s="189"/>
      <c r="J139" s="190">
        <f>ROUND(I139*H139,2)</f>
        <v>0</v>
      </c>
      <c r="K139" s="186" t="s">
        <v>1</v>
      </c>
      <c r="L139" s="39"/>
      <c r="M139" s="191" t="s">
        <v>1</v>
      </c>
      <c r="N139" s="192" t="s">
        <v>42</v>
      </c>
      <c r="O139" s="71"/>
      <c r="P139" s="193">
        <f>O139*H139</f>
        <v>0</v>
      </c>
      <c r="Q139" s="193">
        <v>0</v>
      </c>
      <c r="R139" s="193">
        <f>Q139*H139</f>
        <v>0</v>
      </c>
      <c r="S139" s="193">
        <v>0</v>
      </c>
      <c r="T139" s="194">
        <f>S139*H139</f>
        <v>0</v>
      </c>
      <c r="U139" s="34"/>
      <c r="V139" s="34"/>
      <c r="W139" s="34"/>
      <c r="X139" s="34"/>
      <c r="Y139" s="34"/>
      <c r="Z139" s="34"/>
      <c r="AA139" s="34"/>
      <c r="AB139" s="34"/>
      <c r="AC139" s="34"/>
      <c r="AD139" s="34"/>
      <c r="AE139" s="34"/>
      <c r="AR139" s="195" t="s">
        <v>264</v>
      </c>
      <c r="AT139" s="195" t="s">
        <v>248</v>
      </c>
      <c r="AU139" s="195" t="s">
        <v>85</v>
      </c>
      <c r="AY139" s="17" t="s">
        <v>247</v>
      </c>
      <c r="BE139" s="196">
        <f>IF(N139="základní",J139,0)</f>
        <v>0</v>
      </c>
      <c r="BF139" s="196">
        <f>IF(N139="snížená",J139,0)</f>
        <v>0</v>
      </c>
      <c r="BG139" s="196">
        <f>IF(N139="zákl. přenesená",J139,0)</f>
        <v>0</v>
      </c>
      <c r="BH139" s="196">
        <f>IF(N139="sníž. přenesená",J139,0)</f>
        <v>0</v>
      </c>
      <c r="BI139" s="196">
        <f>IF(N139="nulová",J139,0)</f>
        <v>0</v>
      </c>
      <c r="BJ139" s="17" t="s">
        <v>85</v>
      </c>
      <c r="BK139" s="196">
        <f>ROUND(I139*H139,2)</f>
        <v>0</v>
      </c>
      <c r="BL139" s="17" t="s">
        <v>264</v>
      </c>
      <c r="BM139" s="195" t="s">
        <v>264</v>
      </c>
    </row>
    <row r="140" spans="1:65" s="2" customFormat="1" ht="81">
      <c r="A140" s="34"/>
      <c r="B140" s="35"/>
      <c r="C140" s="36"/>
      <c r="D140" s="197" t="s">
        <v>253</v>
      </c>
      <c r="E140" s="36"/>
      <c r="F140" s="198" t="s">
        <v>4103</v>
      </c>
      <c r="G140" s="36"/>
      <c r="H140" s="36"/>
      <c r="I140" s="199"/>
      <c r="J140" s="36"/>
      <c r="K140" s="36"/>
      <c r="L140" s="39"/>
      <c r="M140" s="200"/>
      <c r="N140" s="201"/>
      <c r="O140" s="71"/>
      <c r="P140" s="71"/>
      <c r="Q140" s="71"/>
      <c r="R140" s="71"/>
      <c r="S140" s="71"/>
      <c r="T140" s="72"/>
      <c r="U140" s="34"/>
      <c r="V140" s="34"/>
      <c r="W140" s="34"/>
      <c r="X140" s="34"/>
      <c r="Y140" s="34"/>
      <c r="Z140" s="34"/>
      <c r="AA140" s="34"/>
      <c r="AB140" s="34"/>
      <c r="AC140" s="34"/>
      <c r="AD140" s="34"/>
      <c r="AE140" s="34"/>
      <c r="AT140" s="17" t="s">
        <v>253</v>
      </c>
      <c r="AU140" s="17" t="s">
        <v>85</v>
      </c>
    </row>
    <row r="141" spans="1:65" s="2" customFormat="1" ht="55.5" customHeight="1">
      <c r="A141" s="34"/>
      <c r="B141" s="35"/>
      <c r="C141" s="184" t="s">
        <v>299</v>
      </c>
      <c r="D141" s="184" t="s">
        <v>248</v>
      </c>
      <c r="E141" s="185" t="s">
        <v>87</v>
      </c>
      <c r="F141" s="186" t="s">
        <v>4104</v>
      </c>
      <c r="G141" s="187" t="s">
        <v>416</v>
      </c>
      <c r="H141" s="188">
        <v>3</v>
      </c>
      <c r="I141" s="189"/>
      <c r="J141" s="190">
        <f>ROUND(I141*H141,2)</f>
        <v>0</v>
      </c>
      <c r="K141" s="186" t="s">
        <v>1</v>
      </c>
      <c r="L141" s="39"/>
      <c r="M141" s="191" t="s">
        <v>1</v>
      </c>
      <c r="N141" s="192" t="s">
        <v>42</v>
      </c>
      <c r="O141" s="71"/>
      <c r="P141" s="193">
        <f>O141*H141</f>
        <v>0</v>
      </c>
      <c r="Q141" s="193">
        <v>0</v>
      </c>
      <c r="R141" s="193">
        <f>Q141*H141</f>
        <v>0</v>
      </c>
      <c r="S141" s="193">
        <v>0</v>
      </c>
      <c r="T141" s="194">
        <f>S141*H141</f>
        <v>0</v>
      </c>
      <c r="U141" s="34"/>
      <c r="V141" s="34"/>
      <c r="W141" s="34"/>
      <c r="X141" s="34"/>
      <c r="Y141" s="34"/>
      <c r="Z141" s="34"/>
      <c r="AA141" s="34"/>
      <c r="AB141" s="34"/>
      <c r="AC141" s="34"/>
      <c r="AD141" s="34"/>
      <c r="AE141" s="34"/>
      <c r="AR141" s="195" t="s">
        <v>264</v>
      </c>
      <c r="AT141" s="195" t="s">
        <v>248</v>
      </c>
      <c r="AU141" s="195" t="s">
        <v>85</v>
      </c>
      <c r="AY141" s="17" t="s">
        <v>247</v>
      </c>
      <c r="BE141" s="196">
        <f>IF(N141="základní",J141,0)</f>
        <v>0</v>
      </c>
      <c r="BF141" s="196">
        <f>IF(N141="snížená",J141,0)</f>
        <v>0</v>
      </c>
      <c r="BG141" s="196">
        <f>IF(N141="zákl. přenesená",J141,0)</f>
        <v>0</v>
      </c>
      <c r="BH141" s="196">
        <f>IF(N141="sníž. přenesená",J141,0)</f>
        <v>0</v>
      </c>
      <c r="BI141" s="196">
        <f>IF(N141="nulová",J141,0)</f>
        <v>0</v>
      </c>
      <c r="BJ141" s="17" t="s">
        <v>85</v>
      </c>
      <c r="BK141" s="196">
        <f>ROUND(I141*H141,2)</f>
        <v>0</v>
      </c>
      <c r="BL141" s="17" t="s">
        <v>264</v>
      </c>
      <c r="BM141" s="195" t="s">
        <v>285</v>
      </c>
    </row>
    <row r="142" spans="1:65" s="2" customFormat="1" ht="81">
      <c r="A142" s="34"/>
      <c r="B142" s="35"/>
      <c r="C142" s="36"/>
      <c r="D142" s="197" t="s">
        <v>253</v>
      </c>
      <c r="E142" s="36"/>
      <c r="F142" s="198" t="s">
        <v>4105</v>
      </c>
      <c r="G142" s="36"/>
      <c r="H142" s="36"/>
      <c r="I142" s="199"/>
      <c r="J142" s="36"/>
      <c r="K142" s="36"/>
      <c r="L142" s="39"/>
      <c r="M142" s="200"/>
      <c r="N142" s="201"/>
      <c r="O142" s="71"/>
      <c r="P142" s="71"/>
      <c r="Q142" s="71"/>
      <c r="R142" s="71"/>
      <c r="S142" s="71"/>
      <c r="T142" s="72"/>
      <c r="U142" s="34"/>
      <c r="V142" s="34"/>
      <c r="W142" s="34"/>
      <c r="X142" s="34"/>
      <c r="Y142" s="34"/>
      <c r="Z142" s="34"/>
      <c r="AA142" s="34"/>
      <c r="AB142" s="34"/>
      <c r="AC142" s="34"/>
      <c r="AD142" s="34"/>
      <c r="AE142" s="34"/>
      <c r="AT142" s="17" t="s">
        <v>253</v>
      </c>
      <c r="AU142" s="17" t="s">
        <v>85</v>
      </c>
    </row>
    <row r="143" spans="1:65" s="2" customFormat="1" ht="55.5" customHeight="1">
      <c r="A143" s="34"/>
      <c r="B143" s="35"/>
      <c r="C143" s="184" t="s">
        <v>279</v>
      </c>
      <c r="D143" s="184" t="s">
        <v>248</v>
      </c>
      <c r="E143" s="185" t="s">
        <v>4023</v>
      </c>
      <c r="F143" s="186" t="s">
        <v>4108</v>
      </c>
      <c r="G143" s="187" t="s">
        <v>416</v>
      </c>
      <c r="H143" s="188">
        <v>1</v>
      </c>
      <c r="I143" s="189"/>
      <c r="J143" s="190">
        <f>ROUND(I143*H143,2)</f>
        <v>0</v>
      </c>
      <c r="K143" s="186" t="s">
        <v>1</v>
      </c>
      <c r="L143" s="39"/>
      <c r="M143" s="191" t="s">
        <v>1</v>
      </c>
      <c r="N143" s="192" t="s">
        <v>42</v>
      </c>
      <c r="O143" s="71"/>
      <c r="P143" s="193">
        <f>O143*H143</f>
        <v>0</v>
      </c>
      <c r="Q143" s="193">
        <v>0</v>
      </c>
      <c r="R143" s="193">
        <f>Q143*H143</f>
        <v>0</v>
      </c>
      <c r="S143" s="193">
        <v>0</v>
      </c>
      <c r="T143" s="194">
        <f>S143*H143</f>
        <v>0</v>
      </c>
      <c r="U143" s="34"/>
      <c r="V143" s="34"/>
      <c r="W143" s="34"/>
      <c r="X143" s="34"/>
      <c r="Y143" s="34"/>
      <c r="Z143" s="34"/>
      <c r="AA143" s="34"/>
      <c r="AB143" s="34"/>
      <c r="AC143" s="34"/>
      <c r="AD143" s="34"/>
      <c r="AE143" s="34"/>
      <c r="AR143" s="195" t="s">
        <v>264</v>
      </c>
      <c r="AT143" s="195" t="s">
        <v>248</v>
      </c>
      <c r="AU143" s="195" t="s">
        <v>85</v>
      </c>
      <c r="AY143" s="17" t="s">
        <v>247</v>
      </c>
      <c r="BE143" s="196">
        <f>IF(N143="základní",J143,0)</f>
        <v>0</v>
      </c>
      <c r="BF143" s="196">
        <f>IF(N143="snížená",J143,0)</f>
        <v>0</v>
      </c>
      <c r="BG143" s="196">
        <f>IF(N143="zákl. přenesená",J143,0)</f>
        <v>0</v>
      </c>
      <c r="BH143" s="196">
        <f>IF(N143="sníž. přenesená",J143,0)</f>
        <v>0</v>
      </c>
      <c r="BI143" s="196">
        <f>IF(N143="nulová",J143,0)</f>
        <v>0</v>
      </c>
      <c r="BJ143" s="17" t="s">
        <v>85</v>
      </c>
      <c r="BK143" s="196">
        <f>ROUND(I143*H143,2)</f>
        <v>0</v>
      </c>
      <c r="BL143" s="17" t="s">
        <v>264</v>
      </c>
      <c r="BM143" s="195" t="s">
        <v>304</v>
      </c>
    </row>
    <row r="144" spans="1:65" s="2" customFormat="1" ht="63">
      <c r="A144" s="34"/>
      <c r="B144" s="35"/>
      <c r="C144" s="36"/>
      <c r="D144" s="197" t="s">
        <v>253</v>
      </c>
      <c r="E144" s="36"/>
      <c r="F144" s="198" t="s">
        <v>4107</v>
      </c>
      <c r="G144" s="36"/>
      <c r="H144" s="36"/>
      <c r="I144" s="199"/>
      <c r="J144" s="36"/>
      <c r="K144" s="36"/>
      <c r="L144" s="39"/>
      <c r="M144" s="200"/>
      <c r="N144" s="201"/>
      <c r="O144" s="71"/>
      <c r="P144" s="71"/>
      <c r="Q144" s="71"/>
      <c r="R144" s="71"/>
      <c r="S144" s="71"/>
      <c r="T144" s="72"/>
      <c r="U144" s="34"/>
      <c r="V144" s="34"/>
      <c r="W144" s="34"/>
      <c r="X144" s="34"/>
      <c r="Y144" s="34"/>
      <c r="Z144" s="34"/>
      <c r="AA144" s="34"/>
      <c r="AB144" s="34"/>
      <c r="AC144" s="34"/>
      <c r="AD144" s="34"/>
      <c r="AE144" s="34"/>
      <c r="AT144" s="17" t="s">
        <v>253</v>
      </c>
      <c r="AU144" s="17" t="s">
        <v>85</v>
      </c>
    </row>
    <row r="145" spans="1:65" s="2" customFormat="1" ht="55.5" customHeight="1">
      <c r="A145" s="34"/>
      <c r="B145" s="35"/>
      <c r="C145" s="184" t="s">
        <v>305</v>
      </c>
      <c r="D145" s="184" t="s">
        <v>248</v>
      </c>
      <c r="E145" s="185" t="s">
        <v>258</v>
      </c>
      <c r="F145" s="186" t="s">
        <v>4108</v>
      </c>
      <c r="G145" s="187" t="s">
        <v>416</v>
      </c>
      <c r="H145" s="188">
        <v>3</v>
      </c>
      <c r="I145" s="189"/>
      <c r="J145" s="190">
        <f>ROUND(I145*H145,2)</f>
        <v>0</v>
      </c>
      <c r="K145" s="186" t="s">
        <v>1</v>
      </c>
      <c r="L145" s="39"/>
      <c r="M145" s="191" t="s">
        <v>1</v>
      </c>
      <c r="N145" s="192" t="s">
        <v>42</v>
      </c>
      <c r="O145" s="71"/>
      <c r="P145" s="193">
        <f>O145*H145</f>
        <v>0</v>
      </c>
      <c r="Q145" s="193">
        <v>0</v>
      </c>
      <c r="R145" s="193">
        <f>Q145*H145</f>
        <v>0</v>
      </c>
      <c r="S145" s="193">
        <v>0</v>
      </c>
      <c r="T145" s="194">
        <f>S145*H145</f>
        <v>0</v>
      </c>
      <c r="U145" s="34"/>
      <c r="V145" s="34"/>
      <c r="W145" s="34"/>
      <c r="X145" s="34"/>
      <c r="Y145" s="34"/>
      <c r="Z145" s="34"/>
      <c r="AA145" s="34"/>
      <c r="AB145" s="34"/>
      <c r="AC145" s="34"/>
      <c r="AD145" s="34"/>
      <c r="AE145" s="34"/>
      <c r="AR145" s="195" t="s">
        <v>264</v>
      </c>
      <c r="AT145" s="195" t="s">
        <v>248</v>
      </c>
      <c r="AU145" s="195" t="s">
        <v>85</v>
      </c>
      <c r="AY145" s="17" t="s">
        <v>247</v>
      </c>
      <c r="BE145" s="196">
        <f>IF(N145="základní",J145,0)</f>
        <v>0</v>
      </c>
      <c r="BF145" s="196">
        <f>IF(N145="snížená",J145,0)</f>
        <v>0</v>
      </c>
      <c r="BG145" s="196">
        <f>IF(N145="zákl. přenesená",J145,0)</f>
        <v>0</v>
      </c>
      <c r="BH145" s="196">
        <f>IF(N145="sníž. přenesená",J145,0)</f>
        <v>0</v>
      </c>
      <c r="BI145" s="196">
        <f>IF(N145="nulová",J145,0)</f>
        <v>0</v>
      </c>
      <c r="BJ145" s="17" t="s">
        <v>85</v>
      </c>
      <c r="BK145" s="196">
        <f>ROUND(I145*H145,2)</f>
        <v>0</v>
      </c>
      <c r="BL145" s="17" t="s">
        <v>264</v>
      </c>
      <c r="BM145" s="195" t="s">
        <v>308</v>
      </c>
    </row>
    <row r="146" spans="1:65" s="2" customFormat="1" ht="63">
      <c r="A146" s="34"/>
      <c r="B146" s="35"/>
      <c r="C146" s="36"/>
      <c r="D146" s="197" t="s">
        <v>253</v>
      </c>
      <c r="E146" s="36"/>
      <c r="F146" s="198" t="s">
        <v>4109</v>
      </c>
      <c r="G146" s="36"/>
      <c r="H146" s="36"/>
      <c r="I146" s="199"/>
      <c r="J146" s="36"/>
      <c r="K146" s="36"/>
      <c r="L146" s="39"/>
      <c r="M146" s="200"/>
      <c r="N146" s="201"/>
      <c r="O146" s="71"/>
      <c r="P146" s="71"/>
      <c r="Q146" s="71"/>
      <c r="R146" s="71"/>
      <c r="S146" s="71"/>
      <c r="T146" s="72"/>
      <c r="U146" s="34"/>
      <c r="V146" s="34"/>
      <c r="W146" s="34"/>
      <c r="X146" s="34"/>
      <c r="Y146" s="34"/>
      <c r="Z146" s="34"/>
      <c r="AA146" s="34"/>
      <c r="AB146" s="34"/>
      <c r="AC146" s="34"/>
      <c r="AD146" s="34"/>
      <c r="AE146" s="34"/>
      <c r="AT146" s="17" t="s">
        <v>253</v>
      </c>
      <c r="AU146" s="17" t="s">
        <v>85</v>
      </c>
    </row>
    <row r="147" spans="1:65" s="2" customFormat="1" ht="24.15" customHeight="1">
      <c r="A147" s="34"/>
      <c r="B147" s="35"/>
      <c r="C147" s="184" t="s">
        <v>291</v>
      </c>
      <c r="D147" s="184" t="s">
        <v>248</v>
      </c>
      <c r="E147" s="185" t="s">
        <v>275</v>
      </c>
      <c r="F147" s="186" t="s">
        <v>4110</v>
      </c>
      <c r="G147" s="187" t="s">
        <v>698</v>
      </c>
      <c r="H147" s="188">
        <v>50</v>
      </c>
      <c r="I147" s="189"/>
      <c r="J147" s="190">
        <f>ROUND(I147*H147,2)</f>
        <v>0</v>
      </c>
      <c r="K147" s="186" t="s">
        <v>1</v>
      </c>
      <c r="L147" s="39"/>
      <c r="M147" s="191" t="s">
        <v>1</v>
      </c>
      <c r="N147" s="192" t="s">
        <v>42</v>
      </c>
      <c r="O147" s="71"/>
      <c r="P147" s="193">
        <f>O147*H147</f>
        <v>0</v>
      </c>
      <c r="Q147" s="193">
        <v>0</v>
      </c>
      <c r="R147" s="193">
        <f>Q147*H147</f>
        <v>0</v>
      </c>
      <c r="S147" s="193">
        <v>0</v>
      </c>
      <c r="T147" s="194">
        <f>S147*H147</f>
        <v>0</v>
      </c>
      <c r="U147" s="34"/>
      <c r="V147" s="34"/>
      <c r="W147" s="34"/>
      <c r="X147" s="34"/>
      <c r="Y147" s="34"/>
      <c r="Z147" s="34"/>
      <c r="AA147" s="34"/>
      <c r="AB147" s="34"/>
      <c r="AC147" s="34"/>
      <c r="AD147" s="34"/>
      <c r="AE147" s="34"/>
      <c r="AR147" s="195" t="s">
        <v>264</v>
      </c>
      <c r="AT147" s="195" t="s">
        <v>248</v>
      </c>
      <c r="AU147" s="195" t="s">
        <v>85</v>
      </c>
      <c r="AY147" s="17" t="s">
        <v>247</v>
      </c>
      <c r="BE147" s="196">
        <f>IF(N147="základní",J147,0)</f>
        <v>0</v>
      </c>
      <c r="BF147" s="196">
        <f>IF(N147="snížená",J147,0)</f>
        <v>0</v>
      </c>
      <c r="BG147" s="196">
        <f>IF(N147="zákl. přenesená",J147,0)</f>
        <v>0</v>
      </c>
      <c r="BH147" s="196">
        <f>IF(N147="sníž. přenesená",J147,0)</f>
        <v>0</v>
      </c>
      <c r="BI147" s="196">
        <f>IF(N147="nulová",J147,0)</f>
        <v>0</v>
      </c>
      <c r="BJ147" s="17" t="s">
        <v>85</v>
      </c>
      <c r="BK147" s="196">
        <f>ROUND(I147*H147,2)</f>
        <v>0</v>
      </c>
      <c r="BL147" s="17" t="s">
        <v>264</v>
      </c>
      <c r="BM147" s="195" t="s">
        <v>311</v>
      </c>
    </row>
    <row r="148" spans="1:65" s="2" customFormat="1" ht="18">
      <c r="A148" s="34"/>
      <c r="B148" s="35"/>
      <c r="C148" s="36"/>
      <c r="D148" s="197" t="s">
        <v>253</v>
      </c>
      <c r="E148" s="36"/>
      <c r="F148" s="198" t="s">
        <v>3982</v>
      </c>
      <c r="G148" s="36"/>
      <c r="H148" s="36"/>
      <c r="I148" s="199"/>
      <c r="J148" s="36"/>
      <c r="K148" s="36"/>
      <c r="L148" s="39"/>
      <c r="M148" s="200"/>
      <c r="N148" s="201"/>
      <c r="O148" s="71"/>
      <c r="P148" s="71"/>
      <c r="Q148" s="71"/>
      <c r="R148" s="71"/>
      <c r="S148" s="71"/>
      <c r="T148" s="72"/>
      <c r="U148" s="34"/>
      <c r="V148" s="34"/>
      <c r="W148" s="34"/>
      <c r="X148" s="34"/>
      <c r="Y148" s="34"/>
      <c r="Z148" s="34"/>
      <c r="AA148" s="34"/>
      <c r="AB148" s="34"/>
      <c r="AC148" s="34"/>
      <c r="AD148" s="34"/>
      <c r="AE148" s="34"/>
      <c r="AT148" s="17" t="s">
        <v>253</v>
      </c>
      <c r="AU148" s="17" t="s">
        <v>85</v>
      </c>
    </row>
    <row r="149" spans="1:65" s="2" customFormat="1" ht="44.25" customHeight="1">
      <c r="A149" s="34"/>
      <c r="B149" s="35"/>
      <c r="C149" s="184" t="s">
        <v>313</v>
      </c>
      <c r="D149" s="184" t="s">
        <v>248</v>
      </c>
      <c r="E149" s="185" t="s">
        <v>262</v>
      </c>
      <c r="F149" s="186" t="s">
        <v>3993</v>
      </c>
      <c r="G149" s="187" t="s">
        <v>698</v>
      </c>
      <c r="H149" s="188">
        <v>40</v>
      </c>
      <c r="I149" s="189"/>
      <c r="J149" s="190">
        <f>ROUND(I149*H149,2)</f>
        <v>0</v>
      </c>
      <c r="K149" s="186" t="s">
        <v>1</v>
      </c>
      <c r="L149" s="39"/>
      <c r="M149" s="191" t="s">
        <v>1</v>
      </c>
      <c r="N149" s="192" t="s">
        <v>42</v>
      </c>
      <c r="O149" s="71"/>
      <c r="P149" s="193">
        <f>O149*H149</f>
        <v>0</v>
      </c>
      <c r="Q149" s="193">
        <v>0</v>
      </c>
      <c r="R149" s="193">
        <f>Q149*H149</f>
        <v>0</v>
      </c>
      <c r="S149" s="193">
        <v>0</v>
      </c>
      <c r="T149" s="194">
        <f>S149*H149</f>
        <v>0</v>
      </c>
      <c r="U149" s="34"/>
      <c r="V149" s="34"/>
      <c r="W149" s="34"/>
      <c r="X149" s="34"/>
      <c r="Y149" s="34"/>
      <c r="Z149" s="34"/>
      <c r="AA149" s="34"/>
      <c r="AB149" s="34"/>
      <c r="AC149" s="34"/>
      <c r="AD149" s="34"/>
      <c r="AE149" s="34"/>
      <c r="AR149" s="195" t="s">
        <v>264</v>
      </c>
      <c r="AT149" s="195" t="s">
        <v>248</v>
      </c>
      <c r="AU149" s="195" t="s">
        <v>85</v>
      </c>
      <c r="AY149" s="17" t="s">
        <v>247</v>
      </c>
      <c r="BE149" s="196">
        <f>IF(N149="základní",J149,0)</f>
        <v>0</v>
      </c>
      <c r="BF149" s="196">
        <f>IF(N149="snížená",J149,0)</f>
        <v>0</v>
      </c>
      <c r="BG149" s="196">
        <f>IF(N149="zákl. přenesená",J149,0)</f>
        <v>0</v>
      </c>
      <c r="BH149" s="196">
        <f>IF(N149="sníž. přenesená",J149,0)</f>
        <v>0</v>
      </c>
      <c r="BI149" s="196">
        <f>IF(N149="nulová",J149,0)</f>
        <v>0</v>
      </c>
      <c r="BJ149" s="17" t="s">
        <v>85</v>
      </c>
      <c r="BK149" s="196">
        <f>ROUND(I149*H149,2)</f>
        <v>0</v>
      </c>
      <c r="BL149" s="17" t="s">
        <v>264</v>
      </c>
      <c r="BM149" s="195" t="s">
        <v>316</v>
      </c>
    </row>
    <row r="150" spans="1:65" s="2" customFormat="1" ht="18">
      <c r="A150" s="34"/>
      <c r="B150" s="35"/>
      <c r="C150" s="36"/>
      <c r="D150" s="197" t="s">
        <v>253</v>
      </c>
      <c r="E150" s="36"/>
      <c r="F150" s="198" t="s">
        <v>3982</v>
      </c>
      <c r="G150" s="36"/>
      <c r="H150" s="36"/>
      <c r="I150" s="199"/>
      <c r="J150" s="36"/>
      <c r="K150" s="36"/>
      <c r="L150" s="39"/>
      <c r="M150" s="200"/>
      <c r="N150" s="201"/>
      <c r="O150" s="71"/>
      <c r="P150" s="71"/>
      <c r="Q150" s="71"/>
      <c r="R150" s="71"/>
      <c r="S150" s="71"/>
      <c r="T150" s="72"/>
      <c r="U150" s="34"/>
      <c r="V150" s="34"/>
      <c r="W150" s="34"/>
      <c r="X150" s="34"/>
      <c r="Y150" s="34"/>
      <c r="Z150" s="34"/>
      <c r="AA150" s="34"/>
      <c r="AB150" s="34"/>
      <c r="AC150" s="34"/>
      <c r="AD150" s="34"/>
      <c r="AE150" s="34"/>
      <c r="AT150" s="17" t="s">
        <v>253</v>
      </c>
      <c r="AU150" s="17" t="s">
        <v>85</v>
      </c>
    </row>
    <row r="151" spans="1:65" s="2" customFormat="1" ht="16.5" customHeight="1">
      <c r="A151" s="34"/>
      <c r="B151" s="35"/>
      <c r="C151" s="184" t="s">
        <v>296</v>
      </c>
      <c r="D151" s="184" t="s">
        <v>248</v>
      </c>
      <c r="E151" s="185" t="s">
        <v>293</v>
      </c>
      <c r="F151" s="186" t="s">
        <v>4113</v>
      </c>
      <c r="G151" s="187" t="s">
        <v>416</v>
      </c>
      <c r="H151" s="188">
        <v>2</v>
      </c>
      <c r="I151" s="189"/>
      <c r="J151" s="190">
        <f>ROUND(I151*H151,2)</f>
        <v>0</v>
      </c>
      <c r="K151" s="186" t="s">
        <v>1</v>
      </c>
      <c r="L151" s="39"/>
      <c r="M151" s="191" t="s">
        <v>1</v>
      </c>
      <c r="N151" s="192" t="s">
        <v>42</v>
      </c>
      <c r="O151" s="71"/>
      <c r="P151" s="193">
        <f>O151*H151</f>
        <v>0</v>
      </c>
      <c r="Q151" s="193">
        <v>0</v>
      </c>
      <c r="R151" s="193">
        <f>Q151*H151</f>
        <v>0</v>
      </c>
      <c r="S151" s="193">
        <v>0</v>
      </c>
      <c r="T151" s="194">
        <f>S151*H151</f>
        <v>0</v>
      </c>
      <c r="U151" s="34"/>
      <c r="V151" s="34"/>
      <c r="W151" s="34"/>
      <c r="X151" s="34"/>
      <c r="Y151" s="34"/>
      <c r="Z151" s="34"/>
      <c r="AA151" s="34"/>
      <c r="AB151" s="34"/>
      <c r="AC151" s="34"/>
      <c r="AD151" s="34"/>
      <c r="AE151" s="34"/>
      <c r="AR151" s="195" t="s">
        <v>264</v>
      </c>
      <c r="AT151" s="195" t="s">
        <v>248</v>
      </c>
      <c r="AU151" s="195" t="s">
        <v>85</v>
      </c>
      <c r="AY151" s="17" t="s">
        <v>247</v>
      </c>
      <c r="BE151" s="196">
        <f>IF(N151="základní",J151,0)</f>
        <v>0</v>
      </c>
      <c r="BF151" s="196">
        <f>IF(N151="snížená",J151,0)</f>
        <v>0</v>
      </c>
      <c r="BG151" s="196">
        <f>IF(N151="zákl. přenesená",J151,0)</f>
        <v>0</v>
      </c>
      <c r="BH151" s="196">
        <f>IF(N151="sníž. přenesená",J151,0)</f>
        <v>0</v>
      </c>
      <c r="BI151" s="196">
        <f>IF(N151="nulová",J151,0)</f>
        <v>0</v>
      </c>
      <c r="BJ151" s="17" t="s">
        <v>85</v>
      </c>
      <c r="BK151" s="196">
        <f>ROUND(I151*H151,2)</f>
        <v>0</v>
      </c>
      <c r="BL151" s="17" t="s">
        <v>264</v>
      </c>
      <c r="BM151" s="195" t="s">
        <v>516</v>
      </c>
    </row>
    <row r="152" spans="1:65" s="2" customFormat="1" ht="18">
      <c r="A152" s="34"/>
      <c r="B152" s="35"/>
      <c r="C152" s="36"/>
      <c r="D152" s="197" t="s">
        <v>253</v>
      </c>
      <c r="E152" s="36"/>
      <c r="F152" s="198" t="s">
        <v>3982</v>
      </c>
      <c r="G152" s="36"/>
      <c r="H152" s="36"/>
      <c r="I152" s="199"/>
      <c r="J152" s="36"/>
      <c r="K152" s="36"/>
      <c r="L152" s="39"/>
      <c r="M152" s="200"/>
      <c r="N152" s="201"/>
      <c r="O152" s="71"/>
      <c r="P152" s="71"/>
      <c r="Q152" s="71"/>
      <c r="R152" s="71"/>
      <c r="S152" s="71"/>
      <c r="T152" s="72"/>
      <c r="U152" s="34"/>
      <c r="V152" s="34"/>
      <c r="W152" s="34"/>
      <c r="X152" s="34"/>
      <c r="Y152" s="34"/>
      <c r="Z152" s="34"/>
      <c r="AA152" s="34"/>
      <c r="AB152" s="34"/>
      <c r="AC152" s="34"/>
      <c r="AD152" s="34"/>
      <c r="AE152" s="34"/>
      <c r="AT152" s="17" t="s">
        <v>253</v>
      </c>
      <c r="AU152" s="17" t="s">
        <v>85</v>
      </c>
    </row>
    <row r="153" spans="1:65" s="2" customFormat="1" ht="16.5" customHeight="1">
      <c r="A153" s="34"/>
      <c r="B153" s="35"/>
      <c r="C153" s="184" t="s">
        <v>8</v>
      </c>
      <c r="D153" s="184" t="s">
        <v>248</v>
      </c>
      <c r="E153" s="185" t="s">
        <v>4098</v>
      </c>
      <c r="F153" s="186" t="s">
        <v>4114</v>
      </c>
      <c r="G153" s="187" t="s">
        <v>416</v>
      </c>
      <c r="H153" s="188">
        <v>2</v>
      </c>
      <c r="I153" s="189"/>
      <c r="J153" s="190">
        <f>ROUND(I153*H153,2)</f>
        <v>0</v>
      </c>
      <c r="K153" s="186" t="s">
        <v>1</v>
      </c>
      <c r="L153" s="39"/>
      <c r="M153" s="191" t="s">
        <v>1</v>
      </c>
      <c r="N153" s="192" t="s">
        <v>42</v>
      </c>
      <c r="O153" s="71"/>
      <c r="P153" s="193">
        <f>O153*H153</f>
        <v>0</v>
      </c>
      <c r="Q153" s="193">
        <v>0</v>
      </c>
      <c r="R153" s="193">
        <f>Q153*H153</f>
        <v>0</v>
      </c>
      <c r="S153" s="193">
        <v>0</v>
      </c>
      <c r="T153" s="194">
        <f>S153*H153</f>
        <v>0</v>
      </c>
      <c r="U153" s="34"/>
      <c r="V153" s="34"/>
      <c r="W153" s="34"/>
      <c r="X153" s="34"/>
      <c r="Y153" s="34"/>
      <c r="Z153" s="34"/>
      <c r="AA153" s="34"/>
      <c r="AB153" s="34"/>
      <c r="AC153" s="34"/>
      <c r="AD153" s="34"/>
      <c r="AE153" s="34"/>
      <c r="AR153" s="195" t="s">
        <v>264</v>
      </c>
      <c r="AT153" s="195" t="s">
        <v>248</v>
      </c>
      <c r="AU153" s="195" t="s">
        <v>85</v>
      </c>
      <c r="AY153" s="17" t="s">
        <v>247</v>
      </c>
      <c r="BE153" s="196">
        <f>IF(N153="základní",J153,0)</f>
        <v>0</v>
      </c>
      <c r="BF153" s="196">
        <f>IF(N153="snížená",J153,0)</f>
        <v>0</v>
      </c>
      <c r="BG153" s="196">
        <f>IF(N153="zákl. přenesená",J153,0)</f>
        <v>0</v>
      </c>
      <c r="BH153" s="196">
        <f>IF(N153="sníž. přenesená",J153,0)</f>
        <v>0</v>
      </c>
      <c r="BI153" s="196">
        <f>IF(N153="nulová",J153,0)</f>
        <v>0</v>
      </c>
      <c r="BJ153" s="17" t="s">
        <v>85</v>
      </c>
      <c r="BK153" s="196">
        <f>ROUND(I153*H153,2)</f>
        <v>0</v>
      </c>
      <c r="BL153" s="17" t="s">
        <v>264</v>
      </c>
      <c r="BM153" s="195" t="s">
        <v>525</v>
      </c>
    </row>
    <row r="154" spans="1:65" s="2" customFormat="1" ht="18">
      <c r="A154" s="34"/>
      <c r="B154" s="35"/>
      <c r="C154" s="36"/>
      <c r="D154" s="197" t="s">
        <v>253</v>
      </c>
      <c r="E154" s="36"/>
      <c r="F154" s="198" t="s">
        <v>3982</v>
      </c>
      <c r="G154" s="36"/>
      <c r="H154" s="36"/>
      <c r="I154" s="199"/>
      <c r="J154" s="36"/>
      <c r="K154" s="36"/>
      <c r="L154" s="39"/>
      <c r="M154" s="200"/>
      <c r="N154" s="201"/>
      <c r="O154" s="71"/>
      <c r="P154" s="71"/>
      <c r="Q154" s="71"/>
      <c r="R154" s="71"/>
      <c r="S154" s="71"/>
      <c r="T154" s="72"/>
      <c r="U154" s="34"/>
      <c r="V154" s="34"/>
      <c r="W154" s="34"/>
      <c r="X154" s="34"/>
      <c r="Y154" s="34"/>
      <c r="Z154" s="34"/>
      <c r="AA154" s="34"/>
      <c r="AB154" s="34"/>
      <c r="AC154" s="34"/>
      <c r="AD154" s="34"/>
      <c r="AE154" s="34"/>
      <c r="AT154" s="17" t="s">
        <v>253</v>
      </c>
      <c r="AU154" s="17" t="s">
        <v>85</v>
      </c>
    </row>
    <row r="155" spans="1:65" s="2" customFormat="1" ht="24.15" customHeight="1">
      <c r="A155" s="34"/>
      <c r="B155" s="35"/>
      <c r="C155" s="184" t="s">
        <v>264</v>
      </c>
      <c r="D155" s="184" t="s">
        <v>248</v>
      </c>
      <c r="E155" s="185" t="s">
        <v>299</v>
      </c>
      <c r="F155" s="186" t="s">
        <v>3999</v>
      </c>
      <c r="G155" s="187" t="s">
        <v>251</v>
      </c>
      <c r="H155" s="188">
        <v>1</v>
      </c>
      <c r="I155" s="189"/>
      <c r="J155" s="190">
        <f>ROUND(I155*H155,2)</f>
        <v>0</v>
      </c>
      <c r="K155" s="186" t="s">
        <v>1</v>
      </c>
      <c r="L155" s="39"/>
      <c r="M155" s="191" t="s">
        <v>1</v>
      </c>
      <c r="N155" s="192" t="s">
        <v>42</v>
      </c>
      <c r="O155" s="71"/>
      <c r="P155" s="193">
        <f>O155*H155</f>
        <v>0</v>
      </c>
      <c r="Q155" s="193">
        <v>0</v>
      </c>
      <c r="R155" s="193">
        <f>Q155*H155</f>
        <v>0</v>
      </c>
      <c r="S155" s="193">
        <v>0</v>
      </c>
      <c r="T155" s="194">
        <f>S155*H155</f>
        <v>0</v>
      </c>
      <c r="U155" s="34"/>
      <c r="V155" s="34"/>
      <c r="W155" s="34"/>
      <c r="X155" s="34"/>
      <c r="Y155" s="34"/>
      <c r="Z155" s="34"/>
      <c r="AA155" s="34"/>
      <c r="AB155" s="34"/>
      <c r="AC155" s="34"/>
      <c r="AD155" s="34"/>
      <c r="AE155" s="34"/>
      <c r="AR155" s="195" t="s">
        <v>264</v>
      </c>
      <c r="AT155" s="195" t="s">
        <v>248</v>
      </c>
      <c r="AU155" s="195" t="s">
        <v>85</v>
      </c>
      <c r="AY155" s="17" t="s">
        <v>247</v>
      </c>
      <c r="BE155" s="196">
        <f>IF(N155="základní",J155,0)</f>
        <v>0</v>
      </c>
      <c r="BF155" s="196">
        <f>IF(N155="snížená",J155,0)</f>
        <v>0</v>
      </c>
      <c r="BG155" s="196">
        <f>IF(N155="zákl. přenesená",J155,0)</f>
        <v>0</v>
      </c>
      <c r="BH155" s="196">
        <f>IF(N155="sníž. přenesená",J155,0)</f>
        <v>0</v>
      </c>
      <c r="BI155" s="196">
        <f>IF(N155="nulová",J155,0)</f>
        <v>0</v>
      </c>
      <c r="BJ155" s="17" t="s">
        <v>85</v>
      </c>
      <c r="BK155" s="196">
        <f>ROUND(I155*H155,2)</f>
        <v>0</v>
      </c>
      <c r="BL155" s="17" t="s">
        <v>264</v>
      </c>
      <c r="BM155" s="195" t="s">
        <v>530</v>
      </c>
    </row>
    <row r="156" spans="1:65" s="2" customFormat="1" ht="18">
      <c r="A156" s="34"/>
      <c r="B156" s="35"/>
      <c r="C156" s="36"/>
      <c r="D156" s="197" t="s">
        <v>253</v>
      </c>
      <c r="E156" s="36"/>
      <c r="F156" s="198" t="s">
        <v>3982</v>
      </c>
      <c r="G156" s="36"/>
      <c r="H156" s="36"/>
      <c r="I156" s="199"/>
      <c r="J156" s="36"/>
      <c r="K156" s="36"/>
      <c r="L156" s="39"/>
      <c r="M156" s="248"/>
      <c r="N156" s="249"/>
      <c r="O156" s="204"/>
      <c r="P156" s="204"/>
      <c r="Q156" s="204"/>
      <c r="R156" s="204"/>
      <c r="S156" s="204"/>
      <c r="T156" s="250"/>
      <c r="U156" s="34"/>
      <c r="V156" s="34"/>
      <c r="W156" s="34"/>
      <c r="X156" s="34"/>
      <c r="Y156" s="34"/>
      <c r="Z156" s="34"/>
      <c r="AA156" s="34"/>
      <c r="AB156" s="34"/>
      <c r="AC156" s="34"/>
      <c r="AD156" s="34"/>
      <c r="AE156" s="34"/>
      <c r="AT156" s="17" t="s">
        <v>253</v>
      </c>
      <c r="AU156" s="17" t="s">
        <v>85</v>
      </c>
    </row>
    <row r="157" spans="1:65" s="2" customFormat="1" ht="7" customHeight="1">
      <c r="A157" s="34"/>
      <c r="B157" s="54"/>
      <c r="C157" s="55"/>
      <c r="D157" s="55"/>
      <c r="E157" s="55"/>
      <c r="F157" s="55"/>
      <c r="G157" s="55"/>
      <c r="H157" s="55"/>
      <c r="I157" s="55"/>
      <c r="J157" s="55"/>
      <c r="K157" s="55"/>
      <c r="L157" s="39"/>
      <c r="M157" s="34"/>
      <c r="O157" s="34"/>
      <c r="P157" s="34"/>
      <c r="Q157" s="34"/>
      <c r="R157" s="34"/>
      <c r="S157" s="34"/>
      <c r="T157" s="34"/>
      <c r="U157" s="34"/>
      <c r="V157" s="34"/>
      <c r="W157" s="34"/>
      <c r="X157" s="34"/>
      <c r="Y157" s="34"/>
      <c r="Z157" s="34"/>
      <c r="AA157" s="34"/>
      <c r="AB157" s="34"/>
      <c r="AC157" s="34"/>
      <c r="AD157" s="34"/>
      <c r="AE157" s="34"/>
    </row>
  </sheetData>
  <sheetProtection algorithmName="SHA-512" hashValue="fWxn/Tlued9MEvB4KX6L433BoupSHUOtjf/m2PHvepq7r00m/GTSI3EhosNrQwIO3hzD0Lwli2GQBnrV60NKHw==" saltValue="LL5XHd7o01kYcNHPJlwLohSsWS5Sr/C912nDqShnaVftWV/ATZAMg4pB3+yYBYearAkyLmv9BYJZugMCRlw1Qw==" spinCount="100000" sheet="1" objects="1" scenarios="1" formatColumns="0" formatRows="0" autoFilter="0"/>
  <autoFilter ref="C121:K156"/>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3"/>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144</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441</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4115</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7.25" customHeight="1">
      <c r="A29" s="121"/>
      <c r="B29" s="122"/>
      <c r="C29" s="121"/>
      <c r="D29" s="121"/>
      <c r="E29" s="315" t="s">
        <v>4116</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ROUND(J123,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ROUND((SUM(BE123:BE182)),  2)</f>
        <v>0</v>
      </c>
      <c r="G35" s="34"/>
      <c r="H35" s="34"/>
      <c r="I35" s="130">
        <v>0.21</v>
      </c>
      <c r="J35" s="129">
        <f>ROUND(((SUM(BE123:BE182))*I35),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ROUND((SUM(BF123:BF182)),  2)</f>
        <v>0</v>
      </c>
      <c r="G36" s="34"/>
      <c r="H36" s="34"/>
      <c r="I36" s="130">
        <v>0.15</v>
      </c>
      <c r="J36" s="129">
        <f>ROUND(((SUM(BF123:BF182))*I36),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ROUND((SUM(BG123:BG182)),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ROUND((SUM(BH123:BH182)),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ROUND((SUM(BI123:BI182)),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441</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A06 - MaR</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J123</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4117</v>
      </c>
      <c r="E99" s="156"/>
      <c r="F99" s="156"/>
      <c r="G99" s="156"/>
      <c r="H99" s="156"/>
      <c r="I99" s="156"/>
      <c r="J99" s="157">
        <f>J124</f>
        <v>0</v>
      </c>
      <c r="K99" s="154"/>
      <c r="L99" s="158"/>
    </row>
    <row r="100" spans="1:47" s="9" customFormat="1" ht="25" customHeight="1">
      <c r="B100" s="153"/>
      <c r="C100" s="154"/>
      <c r="D100" s="155" t="s">
        <v>4118</v>
      </c>
      <c r="E100" s="156"/>
      <c r="F100" s="156"/>
      <c r="G100" s="156"/>
      <c r="H100" s="156"/>
      <c r="I100" s="156"/>
      <c r="J100" s="157">
        <f>J157</f>
        <v>0</v>
      </c>
      <c r="K100" s="154"/>
      <c r="L100" s="158"/>
    </row>
    <row r="101" spans="1:47" s="9" customFormat="1" ht="25" customHeight="1">
      <c r="B101" s="153"/>
      <c r="C101" s="154"/>
      <c r="D101" s="155" t="s">
        <v>4119</v>
      </c>
      <c r="E101" s="156"/>
      <c r="F101" s="156"/>
      <c r="G101" s="156"/>
      <c r="H101" s="156"/>
      <c r="I101" s="156"/>
      <c r="J101" s="157">
        <f>J173</f>
        <v>0</v>
      </c>
      <c r="K101" s="154"/>
      <c r="L101" s="158"/>
    </row>
    <row r="102" spans="1:47" s="2" customFormat="1" ht="21.75" customHeight="1">
      <c r="A102" s="34"/>
      <c r="B102" s="35"/>
      <c r="C102" s="36"/>
      <c r="D102" s="36"/>
      <c r="E102" s="36"/>
      <c r="F102" s="36"/>
      <c r="G102" s="36"/>
      <c r="H102" s="36"/>
      <c r="I102" s="36"/>
      <c r="J102" s="36"/>
      <c r="K102" s="36"/>
      <c r="L102" s="51"/>
      <c r="S102" s="34"/>
      <c r="T102" s="34"/>
      <c r="U102" s="34"/>
      <c r="V102" s="34"/>
      <c r="W102" s="34"/>
      <c r="X102" s="34"/>
      <c r="Y102" s="34"/>
      <c r="Z102" s="34"/>
      <c r="AA102" s="34"/>
      <c r="AB102" s="34"/>
      <c r="AC102" s="34"/>
      <c r="AD102" s="34"/>
      <c r="AE102" s="34"/>
    </row>
    <row r="103" spans="1:47" s="2" customFormat="1" ht="7" customHeight="1">
      <c r="A103" s="34"/>
      <c r="B103" s="54"/>
      <c r="C103" s="55"/>
      <c r="D103" s="55"/>
      <c r="E103" s="55"/>
      <c r="F103" s="55"/>
      <c r="G103" s="55"/>
      <c r="H103" s="55"/>
      <c r="I103" s="55"/>
      <c r="J103" s="55"/>
      <c r="K103" s="55"/>
      <c r="L103" s="51"/>
      <c r="S103" s="34"/>
      <c r="T103" s="34"/>
      <c r="U103" s="34"/>
      <c r="V103" s="34"/>
      <c r="W103" s="34"/>
      <c r="X103" s="34"/>
      <c r="Y103" s="34"/>
      <c r="Z103" s="34"/>
      <c r="AA103" s="34"/>
      <c r="AB103" s="34"/>
      <c r="AC103" s="34"/>
      <c r="AD103" s="34"/>
      <c r="AE103" s="34"/>
    </row>
    <row r="107" spans="1:47" s="2" customFormat="1" ht="7" customHeight="1">
      <c r="A107" s="34"/>
      <c r="B107" s="56"/>
      <c r="C107" s="57"/>
      <c r="D107" s="57"/>
      <c r="E107" s="57"/>
      <c r="F107" s="57"/>
      <c r="G107" s="57"/>
      <c r="H107" s="57"/>
      <c r="I107" s="57"/>
      <c r="J107" s="57"/>
      <c r="K107" s="57"/>
      <c r="L107" s="51"/>
      <c r="S107" s="34"/>
      <c r="T107" s="34"/>
      <c r="U107" s="34"/>
      <c r="V107" s="34"/>
      <c r="W107" s="34"/>
      <c r="X107" s="34"/>
      <c r="Y107" s="34"/>
      <c r="Z107" s="34"/>
      <c r="AA107" s="34"/>
      <c r="AB107" s="34"/>
      <c r="AC107" s="34"/>
      <c r="AD107" s="34"/>
      <c r="AE107" s="34"/>
    </row>
    <row r="108" spans="1:47" s="2" customFormat="1" ht="25" customHeight="1">
      <c r="A108" s="34"/>
      <c r="B108" s="35"/>
      <c r="C108" s="23" t="s">
        <v>232</v>
      </c>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7" customHeight="1">
      <c r="A109" s="34"/>
      <c r="B109" s="35"/>
      <c r="C109" s="36"/>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2" customHeight="1">
      <c r="A110" s="34"/>
      <c r="B110" s="35"/>
      <c r="C110" s="29" t="s">
        <v>16</v>
      </c>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16.5" customHeight="1">
      <c r="A111" s="34"/>
      <c r="B111" s="35"/>
      <c r="C111" s="36"/>
      <c r="D111" s="36"/>
      <c r="E111" s="316" t="str">
        <f>E7</f>
        <v>SPŠE PARDUBICE - REKONSTRUKCE AREÁLU DO NOVÉHO</v>
      </c>
      <c r="F111" s="317"/>
      <c r="G111" s="317"/>
      <c r="H111" s="317"/>
      <c r="I111" s="36"/>
      <c r="J111" s="36"/>
      <c r="K111" s="36"/>
      <c r="L111" s="51"/>
      <c r="S111" s="34"/>
      <c r="T111" s="34"/>
      <c r="U111" s="34"/>
      <c r="V111" s="34"/>
      <c r="W111" s="34"/>
      <c r="X111" s="34"/>
      <c r="Y111" s="34"/>
      <c r="Z111" s="34"/>
      <c r="AA111" s="34"/>
      <c r="AB111" s="34"/>
      <c r="AC111" s="34"/>
      <c r="AD111" s="34"/>
      <c r="AE111" s="34"/>
    </row>
    <row r="112" spans="1:47" s="1" customFormat="1" ht="12" customHeight="1">
      <c r="B112" s="21"/>
      <c r="C112" s="29" t="s">
        <v>222</v>
      </c>
      <c r="D112" s="22"/>
      <c r="E112" s="22"/>
      <c r="F112" s="22"/>
      <c r="G112" s="22"/>
      <c r="H112" s="22"/>
      <c r="I112" s="22"/>
      <c r="J112" s="22"/>
      <c r="K112" s="22"/>
      <c r="L112" s="20"/>
    </row>
    <row r="113" spans="1:65" s="2" customFormat="1" ht="16.5" customHeight="1">
      <c r="A113" s="34"/>
      <c r="B113" s="35"/>
      <c r="C113" s="36"/>
      <c r="D113" s="36"/>
      <c r="E113" s="316" t="s">
        <v>441</v>
      </c>
      <c r="F113" s="318"/>
      <c r="G113" s="318"/>
      <c r="H113" s="318"/>
      <c r="I113" s="36"/>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325</v>
      </c>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5" s="2" customFormat="1" ht="16.5" customHeight="1">
      <c r="A115" s="34"/>
      <c r="B115" s="35"/>
      <c r="C115" s="36"/>
      <c r="D115" s="36"/>
      <c r="E115" s="289" t="str">
        <f>E11</f>
        <v>A06 - MaR</v>
      </c>
      <c r="F115" s="318"/>
      <c r="G115" s="318"/>
      <c r="H115" s="318"/>
      <c r="I115" s="36"/>
      <c r="J115" s="36"/>
      <c r="K115" s="36"/>
      <c r="L115" s="51"/>
      <c r="S115" s="34"/>
      <c r="T115" s="34"/>
      <c r="U115" s="34"/>
      <c r="V115" s="34"/>
      <c r="W115" s="34"/>
      <c r="X115" s="34"/>
      <c r="Y115" s="34"/>
      <c r="Z115" s="34"/>
      <c r="AA115" s="34"/>
      <c r="AB115" s="34"/>
      <c r="AC115" s="34"/>
      <c r="AD115" s="34"/>
      <c r="AE115" s="34"/>
    </row>
    <row r="116" spans="1:65" s="2" customFormat="1" ht="7" customHeight="1">
      <c r="A116" s="34"/>
      <c r="B116" s="35"/>
      <c r="C116" s="36"/>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F14</f>
        <v>Pardubice</v>
      </c>
      <c r="G117" s="36"/>
      <c r="H117" s="36"/>
      <c r="I117" s="29" t="s">
        <v>22</v>
      </c>
      <c r="J117" s="66" t="str">
        <f>IF(J14="","",J14)</f>
        <v>9. 9. 2024</v>
      </c>
      <c r="K117" s="36"/>
      <c r="L117" s="51"/>
      <c r="S117" s="34"/>
      <c r="T117" s="34"/>
      <c r="U117" s="34"/>
      <c r="V117" s="34"/>
      <c r="W117" s="34"/>
      <c r="X117" s="34"/>
      <c r="Y117" s="34"/>
      <c r="Z117" s="34"/>
      <c r="AA117" s="34"/>
      <c r="AB117" s="34"/>
      <c r="AC117" s="34"/>
      <c r="AD117" s="34"/>
      <c r="AE117" s="34"/>
    </row>
    <row r="118" spans="1:65" s="2" customFormat="1" ht="7" customHeight="1">
      <c r="A118" s="34"/>
      <c r="B118" s="35"/>
      <c r="C118" s="36"/>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24</v>
      </c>
      <c r="D119" s="36"/>
      <c r="E119" s="36"/>
      <c r="F119" s="27" t="str">
        <f>E17</f>
        <v>SPŠE a VOŠ Pardubice</v>
      </c>
      <c r="G119" s="36"/>
      <c r="H119" s="36"/>
      <c r="I119" s="29" t="s">
        <v>31</v>
      </c>
      <c r="J119" s="32" t="str">
        <f>E23</f>
        <v xml:space="preserve"> </v>
      </c>
      <c r="K119" s="36"/>
      <c r="L119" s="51"/>
      <c r="S119" s="34"/>
      <c r="T119" s="34"/>
      <c r="U119" s="34"/>
      <c r="V119" s="34"/>
      <c r="W119" s="34"/>
      <c r="X119" s="34"/>
      <c r="Y119" s="34"/>
      <c r="Z119" s="34"/>
      <c r="AA119" s="34"/>
      <c r="AB119" s="34"/>
      <c r="AC119" s="34"/>
      <c r="AD119" s="34"/>
      <c r="AE119" s="34"/>
    </row>
    <row r="120" spans="1:65" s="2" customFormat="1" ht="15.15" customHeight="1">
      <c r="A120" s="34"/>
      <c r="B120" s="35"/>
      <c r="C120" s="29" t="s">
        <v>29</v>
      </c>
      <c r="D120" s="36"/>
      <c r="E120" s="36"/>
      <c r="F120" s="27" t="str">
        <f>IF(E20="","",E20)</f>
        <v>Vyplň údaj</v>
      </c>
      <c r="G120" s="36"/>
      <c r="H120" s="36"/>
      <c r="I120" s="29" t="s">
        <v>34</v>
      </c>
      <c r="J120" s="32" t="str">
        <f>E26</f>
        <v xml:space="preserve"> </v>
      </c>
      <c r="K120" s="36"/>
      <c r="L120" s="51"/>
      <c r="S120" s="34"/>
      <c r="T120" s="34"/>
      <c r="U120" s="34"/>
      <c r="V120" s="34"/>
      <c r="W120" s="34"/>
      <c r="X120" s="34"/>
      <c r="Y120" s="34"/>
      <c r="Z120" s="34"/>
      <c r="AA120" s="34"/>
      <c r="AB120" s="34"/>
      <c r="AC120" s="34"/>
      <c r="AD120" s="34"/>
      <c r="AE120" s="34"/>
    </row>
    <row r="121" spans="1:65" s="2" customFormat="1" ht="10.25" customHeight="1">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65" s="10" customFormat="1" ht="29.25" customHeight="1">
      <c r="A122" s="159"/>
      <c r="B122" s="160"/>
      <c r="C122" s="161" t="s">
        <v>233</v>
      </c>
      <c r="D122" s="162" t="s">
        <v>62</v>
      </c>
      <c r="E122" s="162" t="s">
        <v>58</v>
      </c>
      <c r="F122" s="162" t="s">
        <v>59</v>
      </c>
      <c r="G122" s="162" t="s">
        <v>234</v>
      </c>
      <c r="H122" s="162" t="s">
        <v>235</v>
      </c>
      <c r="I122" s="162" t="s">
        <v>236</v>
      </c>
      <c r="J122" s="162" t="s">
        <v>227</v>
      </c>
      <c r="K122" s="163" t="s">
        <v>237</v>
      </c>
      <c r="L122" s="164"/>
      <c r="M122" s="75" t="s">
        <v>1</v>
      </c>
      <c r="N122" s="76" t="s">
        <v>41</v>
      </c>
      <c r="O122" s="76" t="s">
        <v>238</v>
      </c>
      <c r="P122" s="76" t="s">
        <v>239</v>
      </c>
      <c r="Q122" s="76" t="s">
        <v>240</v>
      </c>
      <c r="R122" s="76" t="s">
        <v>241</v>
      </c>
      <c r="S122" s="76" t="s">
        <v>242</v>
      </c>
      <c r="T122" s="77" t="s">
        <v>243</v>
      </c>
      <c r="U122" s="159"/>
      <c r="V122" s="159"/>
      <c r="W122" s="159"/>
      <c r="X122" s="159"/>
      <c r="Y122" s="159"/>
      <c r="Z122" s="159"/>
      <c r="AA122" s="159"/>
      <c r="AB122" s="159"/>
      <c r="AC122" s="159"/>
      <c r="AD122" s="159"/>
      <c r="AE122" s="159"/>
    </row>
    <row r="123" spans="1:65" s="2" customFormat="1" ht="22.75" customHeight="1">
      <c r="A123" s="34"/>
      <c r="B123" s="35"/>
      <c r="C123" s="82" t="s">
        <v>244</v>
      </c>
      <c r="D123" s="36"/>
      <c r="E123" s="36"/>
      <c r="F123" s="36"/>
      <c r="G123" s="36"/>
      <c r="H123" s="36"/>
      <c r="I123" s="36"/>
      <c r="J123" s="165">
        <f>BK123</f>
        <v>0</v>
      </c>
      <c r="K123" s="36"/>
      <c r="L123" s="39"/>
      <c r="M123" s="78"/>
      <c r="N123" s="166"/>
      <c r="O123" s="79"/>
      <c r="P123" s="167">
        <f>P124+P157+P173</f>
        <v>0</v>
      </c>
      <c r="Q123" s="79"/>
      <c r="R123" s="167">
        <f>R124+R157+R173</f>
        <v>0</v>
      </c>
      <c r="S123" s="79"/>
      <c r="T123" s="168">
        <f>T124+T157+T173</f>
        <v>0</v>
      </c>
      <c r="U123" s="34"/>
      <c r="V123" s="34"/>
      <c r="W123" s="34"/>
      <c r="X123" s="34"/>
      <c r="Y123" s="34"/>
      <c r="Z123" s="34"/>
      <c r="AA123" s="34"/>
      <c r="AB123" s="34"/>
      <c r="AC123" s="34"/>
      <c r="AD123" s="34"/>
      <c r="AE123" s="34"/>
      <c r="AT123" s="17" t="s">
        <v>76</v>
      </c>
      <c r="AU123" s="17" t="s">
        <v>229</v>
      </c>
      <c r="BK123" s="169">
        <f>BK124+BK157+BK173</f>
        <v>0</v>
      </c>
    </row>
    <row r="124" spans="1:65" s="11" customFormat="1" ht="25.9" customHeight="1">
      <c r="B124" s="170"/>
      <c r="C124" s="171"/>
      <c r="D124" s="172" t="s">
        <v>76</v>
      </c>
      <c r="E124" s="173" t="s">
        <v>3936</v>
      </c>
      <c r="F124" s="173" t="s">
        <v>4120</v>
      </c>
      <c r="G124" s="171"/>
      <c r="H124" s="171"/>
      <c r="I124" s="174"/>
      <c r="J124" s="175">
        <f>BK124</f>
        <v>0</v>
      </c>
      <c r="K124" s="171"/>
      <c r="L124" s="176"/>
      <c r="M124" s="177"/>
      <c r="N124" s="178"/>
      <c r="O124" s="178"/>
      <c r="P124" s="179">
        <f>SUM(P125:P156)</f>
        <v>0</v>
      </c>
      <c r="Q124" s="178"/>
      <c r="R124" s="179">
        <f>SUM(R125:R156)</f>
        <v>0</v>
      </c>
      <c r="S124" s="178"/>
      <c r="T124" s="180">
        <f>SUM(T125:T156)</f>
        <v>0</v>
      </c>
      <c r="AR124" s="181" t="s">
        <v>85</v>
      </c>
      <c r="AT124" s="182" t="s">
        <v>76</v>
      </c>
      <c r="AU124" s="182" t="s">
        <v>77</v>
      </c>
      <c r="AY124" s="181" t="s">
        <v>247</v>
      </c>
      <c r="BK124" s="183">
        <f>SUM(BK125:BK156)</f>
        <v>0</v>
      </c>
    </row>
    <row r="125" spans="1:65" s="2" customFormat="1" ht="24.15" customHeight="1">
      <c r="A125" s="34"/>
      <c r="B125" s="35"/>
      <c r="C125" s="184" t="s">
        <v>85</v>
      </c>
      <c r="D125" s="184" t="s">
        <v>248</v>
      </c>
      <c r="E125" s="185" t="s">
        <v>4121</v>
      </c>
      <c r="F125" s="186" t="s">
        <v>4122</v>
      </c>
      <c r="G125" s="187" t="s">
        <v>1991</v>
      </c>
      <c r="H125" s="188">
        <v>30</v>
      </c>
      <c r="I125" s="189"/>
      <c r="J125" s="190">
        <f t="shared" ref="J125:J156" si="0">ROUND(I125*H125,2)</f>
        <v>0</v>
      </c>
      <c r="K125" s="186" t="s">
        <v>1</v>
      </c>
      <c r="L125" s="39"/>
      <c r="M125" s="191" t="s">
        <v>1</v>
      </c>
      <c r="N125" s="192" t="s">
        <v>42</v>
      </c>
      <c r="O125" s="71"/>
      <c r="P125" s="193">
        <f t="shared" ref="P125:P156" si="1">O125*H125</f>
        <v>0</v>
      </c>
      <c r="Q125" s="193">
        <v>0</v>
      </c>
      <c r="R125" s="193">
        <f t="shared" ref="R125:R156" si="2">Q125*H125</f>
        <v>0</v>
      </c>
      <c r="S125" s="193">
        <v>0</v>
      </c>
      <c r="T125" s="194">
        <f t="shared" ref="T125:T156" si="3">S125*H125</f>
        <v>0</v>
      </c>
      <c r="U125" s="34"/>
      <c r="V125" s="34"/>
      <c r="W125" s="34"/>
      <c r="X125" s="34"/>
      <c r="Y125" s="34"/>
      <c r="Z125" s="34"/>
      <c r="AA125" s="34"/>
      <c r="AB125" s="34"/>
      <c r="AC125" s="34"/>
      <c r="AD125" s="34"/>
      <c r="AE125" s="34"/>
      <c r="AR125" s="195" t="s">
        <v>264</v>
      </c>
      <c r="AT125" s="195" t="s">
        <v>248</v>
      </c>
      <c r="AU125" s="195" t="s">
        <v>85</v>
      </c>
      <c r="AY125" s="17" t="s">
        <v>247</v>
      </c>
      <c r="BE125" s="196">
        <f t="shared" ref="BE125:BE156" si="4">IF(N125="základní",J125,0)</f>
        <v>0</v>
      </c>
      <c r="BF125" s="196">
        <f t="shared" ref="BF125:BF156" si="5">IF(N125="snížená",J125,0)</f>
        <v>0</v>
      </c>
      <c r="BG125" s="196">
        <f t="shared" ref="BG125:BG156" si="6">IF(N125="zákl. přenesená",J125,0)</f>
        <v>0</v>
      </c>
      <c r="BH125" s="196">
        <f t="shared" ref="BH125:BH156" si="7">IF(N125="sníž. přenesená",J125,0)</f>
        <v>0</v>
      </c>
      <c r="BI125" s="196">
        <f t="shared" ref="BI125:BI156" si="8">IF(N125="nulová",J125,0)</f>
        <v>0</v>
      </c>
      <c r="BJ125" s="17" t="s">
        <v>85</v>
      </c>
      <c r="BK125" s="196">
        <f t="shared" ref="BK125:BK156" si="9">ROUND(I125*H125,2)</f>
        <v>0</v>
      </c>
      <c r="BL125" s="17" t="s">
        <v>264</v>
      </c>
      <c r="BM125" s="195" t="s">
        <v>87</v>
      </c>
    </row>
    <row r="126" spans="1:65" s="2" customFormat="1" ht="24.15" customHeight="1">
      <c r="A126" s="34"/>
      <c r="B126" s="35"/>
      <c r="C126" s="184" t="s">
        <v>87</v>
      </c>
      <c r="D126" s="184" t="s">
        <v>248</v>
      </c>
      <c r="E126" s="185" t="s">
        <v>4123</v>
      </c>
      <c r="F126" s="186" t="s">
        <v>4124</v>
      </c>
      <c r="G126" s="187" t="s">
        <v>1991</v>
      </c>
      <c r="H126" s="188">
        <v>360</v>
      </c>
      <c r="I126" s="189"/>
      <c r="J126" s="190">
        <f t="shared" si="0"/>
        <v>0</v>
      </c>
      <c r="K126" s="186" t="s">
        <v>1</v>
      </c>
      <c r="L126" s="39"/>
      <c r="M126" s="191" t="s">
        <v>1</v>
      </c>
      <c r="N126" s="192" t="s">
        <v>42</v>
      </c>
      <c r="O126" s="71"/>
      <c r="P126" s="193">
        <f t="shared" si="1"/>
        <v>0</v>
      </c>
      <c r="Q126" s="193">
        <v>0</v>
      </c>
      <c r="R126" s="193">
        <f t="shared" si="2"/>
        <v>0</v>
      </c>
      <c r="S126" s="193">
        <v>0</v>
      </c>
      <c r="T126" s="194">
        <f t="shared" si="3"/>
        <v>0</v>
      </c>
      <c r="U126" s="34"/>
      <c r="V126" s="34"/>
      <c r="W126" s="34"/>
      <c r="X126" s="34"/>
      <c r="Y126" s="34"/>
      <c r="Z126" s="34"/>
      <c r="AA126" s="34"/>
      <c r="AB126" s="34"/>
      <c r="AC126" s="34"/>
      <c r="AD126" s="34"/>
      <c r="AE126" s="34"/>
      <c r="AR126" s="195" t="s">
        <v>264</v>
      </c>
      <c r="AT126" s="195" t="s">
        <v>248</v>
      </c>
      <c r="AU126" s="195" t="s">
        <v>85</v>
      </c>
      <c r="AY126" s="17" t="s">
        <v>247</v>
      </c>
      <c r="BE126" s="196">
        <f t="shared" si="4"/>
        <v>0</v>
      </c>
      <c r="BF126" s="196">
        <f t="shared" si="5"/>
        <v>0</v>
      </c>
      <c r="BG126" s="196">
        <f t="shared" si="6"/>
        <v>0</v>
      </c>
      <c r="BH126" s="196">
        <f t="shared" si="7"/>
        <v>0</v>
      </c>
      <c r="BI126" s="196">
        <f t="shared" si="8"/>
        <v>0</v>
      </c>
      <c r="BJ126" s="17" t="s">
        <v>85</v>
      </c>
      <c r="BK126" s="196">
        <f t="shared" si="9"/>
        <v>0</v>
      </c>
      <c r="BL126" s="17" t="s">
        <v>264</v>
      </c>
      <c r="BM126" s="195" t="s">
        <v>258</v>
      </c>
    </row>
    <row r="127" spans="1:65" s="2" customFormat="1" ht="24.15" customHeight="1">
      <c r="A127" s="34"/>
      <c r="B127" s="35"/>
      <c r="C127" s="184" t="s">
        <v>259</v>
      </c>
      <c r="D127" s="184" t="s">
        <v>248</v>
      </c>
      <c r="E127" s="185" t="s">
        <v>4125</v>
      </c>
      <c r="F127" s="186" t="s">
        <v>4126</v>
      </c>
      <c r="G127" s="187" t="s">
        <v>1991</v>
      </c>
      <c r="H127" s="188">
        <v>30</v>
      </c>
      <c r="I127" s="189"/>
      <c r="J127" s="190">
        <f t="shared" si="0"/>
        <v>0</v>
      </c>
      <c r="K127" s="186" t="s">
        <v>1</v>
      </c>
      <c r="L127" s="39"/>
      <c r="M127" s="191" t="s">
        <v>1</v>
      </c>
      <c r="N127" s="192" t="s">
        <v>42</v>
      </c>
      <c r="O127" s="71"/>
      <c r="P127" s="193">
        <f t="shared" si="1"/>
        <v>0</v>
      </c>
      <c r="Q127" s="193">
        <v>0</v>
      </c>
      <c r="R127" s="193">
        <f t="shared" si="2"/>
        <v>0</v>
      </c>
      <c r="S127" s="193">
        <v>0</v>
      </c>
      <c r="T127" s="194">
        <f t="shared" si="3"/>
        <v>0</v>
      </c>
      <c r="U127" s="34"/>
      <c r="V127" s="34"/>
      <c r="W127" s="34"/>
      <c r="X127" s="34"/>
      <c r="Y127" s="34"/>
      <c r="Z127" s="34"/>
      <c r="AA127" s="34"/>
      <c r="AB127" s="34"/>
      <c r="AC127" s="34"/>
      <c r="AD127" s="34"/>
      <c r="AE127" s="34"/>
      <c r="AR127" s="195" t="s">
        <v>264</v>
      </c>
      <c r="AT127" s="195" t="s">
        <v>248</v>
      </c>
      <c r="AU127" s="195" t="s">
        <v>85</v>
      </c>
      <c r="AY127" s="17" t="s">
        <v>247</v>
      </c>
      <c r="BE127" s="196">
        <f t="shared" si="4"/>
        <v>0</v>
      </c>
      <c r="BF127" s="196">
        <f t="shared" si="5"/>
        <v>0</v>
      </c>
      <c r="BG127" s="196">
        <f t="shared" si="6"/>
        <v>0</v>
      </c>
      <c r="BH127" s="196">
        <f t="shared" si="7"/>
        <v>0</v>
      </c>
      <c r="BI127" s="196">
        <f t="shared" si="8"/>
        <v>0</v>
      </c>
      <c r="BJ127" s="17" t="s">
        <v>85</v>
      </c>
      <c r="BK127" s="196">
        <f t="shared" si="9"/>
        <v>0</v>
      </c>
      <c r="BL127" s="17" t="s">
        <v>264</v>
      </c>
      <c r="BM127" s="195" t="s">
        <v>262</v>
      </c>
    </row>
    <row r="128" spans="1:65" s="2" customFormat="1" ht="24.15" customHeight="1">
      <c r="A128" s="34"/>
      <c r="B128" s="35"/>
      <c r="C128" s="184" t="s">
        <v>258</v>
      </c>
      <c r="D128" s="184" t="s">
        <v>248</v>
      </c>
      <c r="E128" s="185" t="s">
        <v>4127</v>
      </c>
      <c r="F128" s="186" t="s">
        <v>4128</v>
      </c>
      <c r="G128" s="187" t="s">
        <v>1991</v>
      </c>
      <c r="H128" s="188">
        <v>20</v>
      </c>
      <c r="I128" s="189"/>
      <c r="J128" s="190">
        <f t="shared" si="0"/>
        <v>0</v>
      </c>
      <c r="K128" s="186" t="s">
        <v>1</v>
      </c>
      <c r="L128" s="39"/>
      <c r="M128" s="191" t="s">
        <v>1</v>
      </c>
      <c r="N128" s="192" t="s">
        <v>42</v>
      </c>
      <c r="O128" s="71"/>
      <c r="P128" s="193">
        <f t="shared" si="1"/>
        <v>0</v>
      </c>
      <c r="Q128" s="193">
        <v>0</v>
      </c>
      <c r="R128" s="193">
        <f t="shared" si="2"/>
        <v>0</v>
      </c>
      <c r="S128" s="193">
        <v>0</v>
      </c>
      <c r="T128" s="194">
        <f t="shared" si="3"/>
        <v>0</v>
      </c>
      <c r="U128" s="34"/>
      <c r="V128" s="34"/>
      <c r="W128" s="34"/>
      <c r="X128" s="34"/>
      <c r="Y128" s="34"/>
      <c r="Z128" s="34"/>
      <c r="AA128" s="34"/>
      <c r="AB128" s="34"/>
      <c r="AC128" s="34"/>
      <c r="AD128" s="34"/>
      <c r="AE128" s="34"/>
      <c r="AR128" s="195" t="s">
        <v>264</v>
      </c>
      <c r="AT128" s="195" t="s">
        <v>248</v>
      </c>
      <c r="AU128" s="195" t="s">
        <v>85</v>
      </c>
      <c r="AY128" s="17" t="s">
        <v>247</v>
      </c>
      <c r="BE128" s="196">
        <f t="shared" si="4"/>
        <v>0</v>
      </c>
      <c r="BF128" s="196">
        <f t="shared" si="5"/>
        <v>0</v>
      </c>
      <c r="BG128" s="196">
        <f t="shared" si="6"/>
        <v>0</v>
      </c>
      <c r="BH128" s="196">
        <f t="shared" si="7"/>
        <v>0</v>
      </c>
      <c r="BI128" s="196">
        <f t="shared" si="8"/>
        <v>0</v>
      </c>
      <c r="BJ128" s="17" t="s">
        <v>85</v>
      </c>
      <c r="BK128" s="196">
        <f t="shared" si="9"/>
        <v>0</v>
      </c>
      <c r="BL128" s="17" t="s">
        <v>264</v>
      </c>
      <c r="BM128" s="195" t="s">
        <v>271</v>
      </c>
    </row>
    <row r="129" spans="1:65" s="2" customFormat="1" ht="24.15" customHeight="1">
      <c r="A129" s="34"/>
      <c r="B129" s="35"/>
      <c r="C129" s="184" t="s">
        <v>275</v>
      </c>
      <c r="D129" s="184" t="s">
        <v>248</v>
      </c>
      <c r="E129" s="185" t="s">
        <v>4129</v>
      </c>
      <c r="F129" s="186" t="s">
        <v>4130</v>
      </c>
      <c r="G129" s="187" t="s">
        <v>1991</v>
      </c>
      <c r="H129" s="188">
        <v>10</v>
      </c>
      <c r="I129" s="189"/>
      <c r="J129" s="190">
        <f t="shared" si="0"/>
        <v>0</v>
      </c>
      <c r="K129" s="186" t="s">
        <v>1</v>
      </c>
      <c r="L129" s="39"/>
      <c r="M129" s="191" t="s">
        <v>1</v>
      </c>
      <c r="N129" s="192" t="s">
        <v>42</v>
      </c>
      <c r="O129" s="71"/>
      <c r="P129" s="193">
        <f t="shared" si="1"/>
        <v>0</v>
      </c>
      <c r="Q129" s="193">
        <v>0</v>
      </c>
      <c r="R129" s="193">
        <f t="shared" si="2"/>
        <v>0</v>
      </c>
      <c r="S129" s="193">
        <v>0</v>
      </c>
      <c r="T129" s="194">
        <f t="shared" si="3"/>
        <v>0</v>
      </c>
      <c r="U129" s="34"/>
      <c r="V129" s="34"/>
      <c r="W129" s="34"/>
      <c r="X129" s="34"/>
      <c r="Y129" s="34"/>
      <c r="Z129" s="34"/>
      <c r="AA129" s="34"/>
      <c r="AB129" s="34"/>
      <c r="AC129" s="34"/>
      <c r="AD129" s="34"/>
      <c r="AE129" s="34"/>
      <c r="AR129" s="195" t="s">
        <v>264</v>
      </c>
      <c r="AT129" s="195" t="s">
        <v>248</v>
      </c>
      <c r="AU129" s="195" t="s">
        <v>85</v>
      </c>
      <c r="AY129" s="17" t="s">
        <v>247</v>
      </c>
      <c r="BE129" s="196">
        <f t="shared" si="4"/>
        <v>0</v>
      </c>
      <c r="BF129" s="196">
        <f t="shared" si="5"/>
        <v>0</v>
      </c>
      <c r="BG129" s="196">
        <f t="shared" si="6"/>
        <v>0</v>
      </c>
      <c r="BH129" s="196">
        <f t="shared" si="7"/>
        <v>0</v>
      </c>
      <c r="BI129" s="196">
        <f t="shared" si="8"/>
        <v>0</v>
      </c>
      <c r="BJ129" s="17" t="s">
        <v>85</v>
      </c>
      <c r="BK129" s="196">
        <f t="shared" si="9"/>
        <v>0</v>
      </c>
      <c r="BL129" s="17" t="s">
        <v>264</v>
      </c>
      <c r="BM129" s="195" t="s">
        <v>279</v>
      </c>
    </row>
    <row r="130" spans="1:65" s="2" customFormat="1" ht="24.15" customHeight="1">
      <c r="A130" s="34"/>
      <c r="B130" s="35"/>
      <c r="C130" s="184" t="s">
        <v>262</v>
      </c>
      <c r="D130" s="184" t="s">
        <v>248</v>
      </c>
      <c r="E130" s="185" t="s">
        <v>4131</v>
      </c>
      <c r="F130" s="186" t="s">
        <v>4132</v>
      </c>
      <c r="G130" s="187" t="s">
        <v>1991</v>
      </c>
      <c r="H130" s="188">
        <v>4</v>
      </c>
      <c r="I130" s="189"/>
      <c r="J130" s="190">
        <f t="shared" si="0"/>
        <v>0</v>
      </c>
      <c r="K130" s="186" t="s">
        <v>1</v>
      </c>
      <c r="L130" s="39"/>
      <c r="M130" s="191" t="s">
        <v>1</v>
      </c>
      <c r="N130" s="192" t="s">
        <v>42</v>
      </c>
      <c r="O130" s="71"/>
      <c r="P130" s="193">
        <f t="shared" si="1"/>
        <v>0</v>
      </c>
      <c r="Q130" s="193">
        <v>0</v>
      </c>
      <c r="R130" s="193">
        <f t="shared" si="2"/>
        <v>0</v>
      </c>
      <c r="S130" s="193">
        <v>0</v>
      </c>
      <c r="T130" s="194">
        <f t="shared" si="3"/>
        <v>0</v>
      </c>
      <c r="U130" s="34"/>
      <c r="V130" s="34"/>
      <c r="W130" s="34"/>
      <c r="X130" s="34"/>
      <c r="Y130" s="34"/>
      <c r="Z130" s="34"/>
      <c r="AA130" s="34"/>
      <c r="AB130" s="34"/>
      <c r="AC130" s="34"/>
      <c r="AD130" s="34"/>
      <c r="AE130" s="34"/>
      <c r="AR130" s="195" t="s">
        <v>264</v>
      </c>
      <c r="AT130" s="195" t="s">
        <v>248</v>
      </c>
      <c r="AU130" s="195" t="s">
        <v>85</v>
      </c>
      <c r="AY130" s="17" t="s">
        <v>247</v>
      </c>
      <c r="BE130" s="196">
        <f t="shared" si="4"/>
        <v>0</v>
      </c>
      <c r="BF130" s="196">
        <f t="shared" si="5"/>
        <v>0</v>
      </c>
      <c r="BG130" s="196">
        <f t="shared" si="6"/>
        <v>0</v>
      </c>
      <c r="BH130" s="196">
        <f t="shared" si="7"/>
        <v>0</v>
      </c>
      <c r="BI130" s="196">
        <f t="shared" si="8"/>
        <v>0</v>
      </c>
      <c r="BJ130" s="17" t="s">
        <v>85</v>
      </c>
      <c r="BK130" s="196">
        <f t="shared" si="9"/>
        <v>0</v>
      </c>
      <c r="BL130" s="17" t="s">
        <v>264</v>
      </c>
      <c r="BM130" s="195" t="s">
        <v>291</v>
      </c>
    </row>
    <row r="131" spans="1:65" s="2" customFormat="1" ht="24.15" customHeight="1">
      <c r="A131" s="34"/>
      <c r="B131" s="35"/>
      <c r="C131" s="184" t="s">
        <v>293</v>
      </c>
      <c r="D131" s="184" t="s">
        <v>248</v>
      </c>
      <c r="E131" s="185" t="s">
        <v>4133</v>
      </c>
      <c r="F131" s="186" t="s">
        <v>4134</v>
      </c>
      <c r="G131" s="187" t="s">
        <v>698</v>
      </c>
      <c r="H131" s="188">
        <v>1500</v>
      </c>
      <c r="I131" s="189"/>
      <c r="J131" s="190">
        <f t="shared" si="0"/>
        <v>0</v>
      </c>
      <c r="K131" s="186" t="s">
        <v>1</v>
      </c>
      <c r="L131" s="39"/>
      <c r="M131" s="191" t="s">
        <v>1</v>
      </c>
      <c r="N131" s="192" t="s">
        <v>42</v>
      </c>
      <c r="O131" s="71"/>
      <c r="P131" s="193">
        <f t="shared" si="1"/>
        <v>0</v>
      </c>
      <c r="Q131" s="193">
        <v>0</v>
      </c>
      <c r="R131" s="193">
        <f t="shared" si="2"/>
        <v>0</v>
      </c>
      <c r="S131" s="193">
        <v>0</v>
      </c>
      <c r="T131" s="194">
        <f t="shared" si="3"/>
        <v>0</v>
      </c>
      <c r="U131" s="34"/>
      <c r="V131" s="34"/>
      <c r="W131" s="34"/>
      <c r="X131" s="34"/>
      <c r="Y131" s="34"/>
      <c r="Z131" s="34"/>
      <c r="AA131" s="34"/>
      <c r="AB131" s="34"/>
      <c r="AC131" s="34"/>
      <c r="AD131" s="34"/>
      <c r="AE131" s="34"/>
      <c r="AR131" s="195" t="s">
        <v>264</v>
      </c>
      <c r="AT131" s="195" t="s">
        <v>248</v>
      </c>
      <c r="AU131" s="195" t="s">
        <v>85</v>
      </c>
      <c r="AY131" s="17" t="s">
        <v>247</v>
      </c>
      <c r="BE131" s="196">
        <f t="shared" si="4"/>
        <v>0</v>
      </c>
      <c r="BF131" s="196">
        <f t="shared" si="5"/>
        <v>0</v>
      </c>
      <c r="BG131" s="196">
        <f t="shared" si="6"/>
        <v>0</v>
      </c>
      <c r="BH131" s="196">
        <f t="shared" si="7"/>
        <v>0</v>
      </c>
      <c r="BI131" s="196">
        <f t="shared" si="8"/>
        <v>0</v>
      </c>
      <c r="BJ131" s="17" t="s">
        <v>85</v>
      </c>
      <c r="BK131" s="196">
        <f t="shared" si="9"/>
        <v>0</v>
      </c>
      <c r="BL131" s="17" t="s">
        <v>264</v>
      </c>
      <c r="BM131" s="195" t="s">
        <v>296</v>
      </c>
    </row>
    <row r="132" spans="1:65" s="2" customFormat="1" ht="24.15" customHeight="1">
      <c r="A132" s="34"/>
      <c r="B132" s="35"/>
      <c r="C132" s="184" t="s">
        <v>271</v>
      </c>
      <c r="D132" s="184" t="s">
        <v>248</v>
      </c>
      <c r="E132" s="185" t="s">
        <v>4135</v>
      </c>
      <c r="F132" s="186" t="s">
        <v>4136</v>
      </c>
      <c r="G132" s="187" t="s">
        <v>698</v>
      </c>
      <c r="H132" s="188">
        <v>800</v>
      </c>
      <c r="I132" s="189"/>
      <c r="J132" s="190">
        <f t="shared" si="0"/>
        <v>0</v>
      </c>
      <c r="K132" s="186" t="s">
        <v>1</v>
      </c>
      <c r="L132" s="39"/>
      <c r="M132" s="191" t="s">
        <v>1</v>
      </c>
      <c r="N132" s="192" t="s">
        <v>42</v>
      </c>
      <c r="O132" s="71"/>
      <c r="P132" s="193">
        <f t="shared" si="1"/>
        <v>0</v>
      </c>
      <c r="Q132" s="193">
        <v>0</v>
      </c>
      <c r="R132" s="193">
        <f t="shared" si="2"/>
        <v>0</v>
      </c>
      <c r="S132" s="193">
        <v>0</v>
      </c>
      <c r="T132" s="194">
        <f t="shared" si="3"/>
        <v>0</v>
      </c>
      <c r="U132" s="34"/>
      <c r="V132" s="34"/>
      <c r="W132" s="34"/>
      <c r="X132" s="34"/>
      <c r="Y132" s="34"/>
      <c r="Z132" s="34"/>
      <c r="AA132" s="34"/>
      <c r="AB132" s="34"/>
      <c r="AC132" s="34"/>
      <c r="AD132" s="34"/>
      <c r="AE132" s="34"/>
      <c r="AR132" s="195" t="s">
        <v>264</v>
      </c>
      <c r="AT132" s="195" t="s">
        <v>248</v>
      </c>
      <c r="AU132" s="195" t="s">
        <v>85</v>
      </c>
      <c r="AY132" s="17" t="s">
        <v>247</v>
      </c>
      <c r="BE132" s="196">
        <f t="shared" si="4"/>
        <v>0</v>
      </c>
      <c r="BF132" s="196">
        <f t="shared" si="5"/>
        <v>0</v>
      </c>
      <c r="BG132" s="196">
        <f t="shared" si="6"/>
        <v>0</v>
      </c>
      <c r="BH132" s="196">
        <f t="shared" si="7"/>
        <v>0</v>
      </c>
      <c r="BI132" s="196">
        <f t="shared" si="8"/>
        <v>0</v>
      </c>
      <c r="BJ132" s="17" t="s">
        <v>85</v>
      </c>
      <c r="BK132" s="196">
        <f t="shared" si="9"/>
        <v>0</v>
      </c>
      <c r="BL132" s="17" t="s">
        <v>264</v>
      </c>
      <c r="BM132" s="195" t="s">
        <v>264</v>
      </c>
    </row>
    <row r="133" spans="1:65" s="2" customFormat="1" ht="24.15" customHeight="1">
      <c r="A133" s="34"/>
      <c r="B133" s="35"/>
      <c r="C133" s="184" t="s">
        <v>299</v>
      </c>
      <c r="D133" s="184" t="s">
        <v>248</v>
      </c>
      <c r="E133" s="185" t="s">
        <v>4137</v>
      </c>
      <c r="F133" s="186" t="s">
        <v>4138</v>
      </c>
      <c r="G133" s="187" t="s">
        <v>698</v>
      </c>
      <c r="H133" s="188">
        <v>300</v>
      </c>
      <c r="I133" s="189"/>
      <c r="J133" s="190">
        <f t="shared" si="0"/>
        <v>0</v>
      </c>
      <c r="K133" s="186" t="s">
        <v>1</v>
      </c>
      <c r="L133" s="39"/>
      <c r="M133" s="191" t="s">
        <v>1</v>
      </c>
      <c r="N133" s="192" t="s">
        <v>42</v>
      </c>
      <c r="O133" s="71"/>
      <c r="P133" s="193">
        <f t="shared" si="1"/>
        <v>0</v>
      </c>
      <c r="Q133" s="193">
        <v>0</v>
      </c>
      <c r="R133" s="193">
        <f t="shared" si="2"/>
        <v>0</v>
      </c>
      <c r="S133" s="193">
        <v>0</v>
      </c>
      <c r="T133" s="194">
        <f t="shared" si="3"/>
        <v>0</v>
      </c>
      <c r="U133" s="34"/>
      <c r="V133" s="34"/>
      <c r="W133" s="34"/>
      <c r="X133" s="34"/>
      <c r="Y133" s="34"/>
      <c r="Z133" s="34"/>
      <c r="AA133" s="34"/>
      <c r="AB133" s="34"/>
      <c r="AC133" s="34"/>
      <c r="AD133" s="34"/>
      <c r="AE133" s="34"/>
      <c r="AR133" s="195" t="s">
        <v>264</v>
      </c>
      <c r="AT133" s="195" t="s">
        <v>248</v>
      </c>
      <c r="AU133" s="195" t="s">
        <v>85</v>
      </c>
      <c r="AY133" s="17" t="s">
        <v>247</v>
      </c>
      <c r="BE133" s="196">
        <f t="shared" si="4"/>
        <v>0</v>
      </c>
      <c r="BF133" s="196">
        <f t="shared" si="5"/>
        <v>0</v>
      </c>
      <c r="BG133" s="196">
        <f t="shared" si="6"/>
        <v>0</v>
      </c>
      <c r="BH133" s="196">
        <f t="shared" si="7"/>
        <v>0</v>
      </c>
      <c r="BI133" s="196">
        <f t="shared" si="8"/>
        <v>0</v>
      </c>
      <c r="BJ133" s="17" t="s">
        <v>85</v>
      </c>
      <c r="BK133" s="196">
        <f t="shared" si="9"/>
        <v>0</v>
      </c>
      <c r="BL133" s="17" t="s">
        <v>264</v>
      </c>
      <c r="BM133" s="195" t="s">
        <v>285</v>
      </c>
    </row>
    <row r="134" spans="1:65" s="2" customFormat="1" ht="24.15" customHeight="1">
      <c r="A134" s="34"/>
      <c r="B134" s="35"/>
      <c r="C134" s="184" t="s">
        <v>279</v>
      </c>
      <c r="D134" s="184" t="s">
        <v>248</v>
      </c>
      <c r="E134" s="185" t="s">
        <v>4139</v>
      </c>
      <c r="F134" s="186" t="s">
        <v>4140</v>
      </c>
      <c r="G134" s="187" t="s">
        <v>698</v>
      </c>
      <c r="H134" s="188">
        <v>200</v>
      </c>
      <c r="I134" s="189"/>
      <c r="J134" s="190">
        <f t="shared" si="0"/>
        <v>0</v>
      </c>
      <c r="K134" s="186" t="s">
        <v>1</v>
      </c>
      <c r="L134" s="39"/>
      <c r="M134" s="191" t="s">
        <v>1</v>
      </c>
      <c r="N134" s="192" t="s">
        <v>42</v>
      </c>
      <c r="O134" s="71"/>
      <c r="P134" s="193">
        <f t="shared" si="1"/>
        <v>0</v>
      </c>
      <c r="Q134" s="193">
        <v>0</v>
      </c>
      <c r="R134" s="193">
        <f t="shared" si="2"/>
        <v>0</v>
      </c>
      <c r="S134" s="193">
        <v>0</v>
      </c>
      <c r="T134" s="194">
        <f t="shared" si="3"/>
        <v>0</v>
      </c>
      <c r="U134" s="34"/>
      <c r="V134" s="34"/>
      <c r="W134" s="34"/>
      <c r="X134" s="34"/>
      <c r="Y134" s="34"/>
      <c r="Z134" s="34"/>
      <c r="AA134" s="34"/>
      <c r="AB134" s="34"/>
      <c r="AC134" s="34"/>
      <c r="AD134" s="34"/>
      <c r="AE134" s="34"/>
      <c r="AR134" s="195" t="s">
        <v>264</v>
      </c>
      <c r="AT134" s="195" t="s">
        <v>248</v>
      </c>
      <c r="AU134" s="195" t="s">
        <v>85</v>
      </c>
      <c r="AY134" s="17" t="s">
        <v>247</v>
      </c>
      <c r="BE134" s="196">
        <f t="shared" si="4"/>
        <v>0</v>
      </c>
      <c r="BF134" s="196">
        <f t="shared" si="5"/>
        <v>0</v>
      </c>
      <c r="BG134" s="196">
        <f t="shared" si="6"/>
        <v>0</v>
      </c>
      <c r="BH134" s="196">
        <f t="shared" si="7"/>
        <v>0</v>
      </c>
      <c r="BI134" s="196">
        <f t="shared" si="8"/>
        <v>0</v>
      </c>
      <c r="BJ134" s="17" t="s">
        <v>85</v>
      </c>
      <c r="BK134" s="196">
        <f t="shared" si="9"/>
        <v>0</v>
      </c>
      <c r="BL134" s="17" t="s">
        <v>264</v>
      </c>
      <c r="BM134" s="195" t="s">
        <v>304</v>
      </c>
    </row>
    <row r="135" spans="1:65" s="2" customFormat="1" ht="24.15" customHeight="1">
      <c r="A135" s="34"/>
      <c r="B135" s="35"/>
      <c r="C135" s="184" t="s">
        <v>305</v>
      </c>
      <c r="D135" s="184" t="s">
        <v>248</v>
      </c>
      <c r="E135" s="185" t="s">
        <v>4141</v>
      </c>
      <c r="F135" s="186" t="s">
        <v>4142</v>
      </c>
      <c r="G135" s="187" t="s">
        <v>698</v>
      </c>
      <c r="H135" s="188">
        <v>50</v>
      </c>
      <c r="I135" s="189"/>
      <c r="J135" s="190">
        <f t="shared" si="0"/>
        <v>0</v>
      </c>
      <c r="K135" s="186" t="s">
        <v>1</v>
      </c>
      <c r="L135" s="39"/>
      <c r="M135" s="191" t="s">
        <v>1</v>
      </c>
      <c r="N135" s="192" t="s">
        <v>42</v>
      </c>
      <c r="O135" s="71"/>
      <c r="P135" s="193">
        <f t="shared" si="1"/>
        <v>0</v>
      </c>
      <c r="Q135" s="193">
        <v>0</v>
      </c>
      <c r="R135" s="193">
        <f t="shared" si="2"/>
        <v>0</v>
      </c>
      <c r="S135" s="193">
        <v>0</v>
      </c>
      <c r="T135" s="194">
        <f t="shared" si="3"/>
        <v>0</v>
      </c>
      <c r="U135" s="34"/>
      <c r="V135" s="34"/>
      <c r="W135" s="34"/>
      <c r="X135" s="34"/>
      <c r="Y135" s="34"/>
      <c r="Z135" s="34"/>
      <c r="AA135" s="34"/>
      <c r="AB135" s="34"/>
      <c r="AC135" s="34"/>
      <c r="AD135" s="34"/>
      <c r="AE135" s="34"/>
      <c r="AR135" s="195" t="s">
        <v>264</v>
      </c>
      <c r="AT135" s="195" t="s">
        <v>248</v>
      </c>
      <c r="AU135" s="195" t="s">
        <v>85</v>
      </c>
      <c r="AY135" s="17" t="s">
        <v>247</v>
      </c>
      <c r="BE135" s="196">
        <f t="shared" si="4"/>
        <v>0</v>
      </c>
      <c r="BF135" s="196">
        <f t="shared" si="5"/>
        <v>0</v>
      </c>
      <c r="BG135" s="196">
        <f t="shared" si="6"/>
        <v>0</v>
      </c>
      <c r="BH135" s="196">
        <f t="shared" si="7"/>
        <v>0</v>
      </c>
      <c r="BI135" s="196">
        <f t="shared" si="8"/>
        <v>0</v>
      </c>
      <c r="BJ135" s="17" t="s">
        <v>85</v>
      </c>
      <c r="BK135" s="196">
        <f t="shared" si="9"/>
        <v>0</v>
      </c>
      <c r="BL135" s="17" t="s">
        <v>264</v>
      </c>
      <c r="BM135" s="195" t="s">
        <v>308</v>
      </c>
    </row>
    <row r="136" spans="1:65" s="2" customFormat="1" ht="16.5" customHeight="1">
      <c r="A136" s="34"/>
      <c r="B136" s="35"/>
      <c r="C136" s="184" t="s">
        <v>291</v>
      </c>
      <c r="D136" s="184" t="s">
        <v>248</v>
      </c>
      <c r="E136" s="185" t="s">
        <v>4143</v>
      </c>
      <c r="F136" s="186" t="s">
        <v>4144</v>
      </c>
      <c r="G136" s="187" t="s">
        <v>698</v>
      </c>
      <c r="H136" s="188">
        <v>20</v>
      </c>
      <c r="I136" s="189"/>
      <c r="J136" s="190">
        <f t="shared" si="0"/>
        <v>0</v>
      </c>
      <c r="K136" s="186" t="s">
        <v>1</v>
      </c>
      <c r="L136" s="39"/>
      <c r="M136" s="191" t="s">
        <v>1</v>
      </c>
      <c r="N136" s="192" t="s">
        <v>42</v>
      </c>
      <c r="O136" s="71"/>
      <c r="P136" s="193">
        <f t="shared" si="1"/>
        <v>0</v>
      </c>
      <c r="Q136" s="193">
        <v>0</v>
      </c>
      <c r="R136" s="193">
        <f t="shared" si="2"/>
        <v>0</v>
      </c>
      <c r="S136" s="193">
        <v>0</v>
      </c>
      <c r="T136" s="194">
        <f t="shared" si="3"/>
        <v>0</v>
      </c>
      <c r="U136" s="34"/>
      <c r="V136" s="34"/>
      <c r="W136" s="34"/>
      <c r="X136" s="34"/>
      <c r="Y136" s="34"/>
      <c r="Z136" s="34"/>
      <c r="AA136" s="34"/>
      <c r="AB136" s="34"/>
      <c r="AC136" s="34"/>
      <c r="AD136" s="34"/>
      <c r="AE136" s="34"/>
      <c r="AR136" s="195" t="s">
        <v>264</v>
      </c>
      <c r="AT136" s="195" t="s">
        <v>248</v>
      </c>
      <c r="AU136" s="195" t="s">
        <v>85</v>
      </c>
      <c r="AY136" s="17" t="s">
        <v>247</v>
      </c>
      <c r="BE136" s="196">
        <f t="shared" si="4"/>
        <v>0</v>
      </c>
      <c r="BF136" s="196">
        <f t="shared" si="5"/>
        <v>0</v>
      </c>
      <c r="BG136" s="196">
        <f t="shared" si="6"/>
        <v>0</v>
      </c>
      <c r="BH136" s="196">
        <f t="shared" si="7"/>
        <v>0</v>
      </c>
      <c r="BI136" s="196">
        <f t="shared" si="8"/>
        <v>0</v>
      </c>
      <c r="BJ136" s="17" t="s">
        <v>85</v>
      </c>
      <c r="BK136" s="196">
        <f t="shared" si="9"/>
        <v>0</v>
      </c>
      <c r="BL136" s="17" t="s">
        <v>264</v>
      </c>
      <c r="BM136" s="195" t="s">
        <v>311</v>
      </c>
    </row>
    <row r="137" spans="1:65" s="2" customFormat="1" ht="16.5" customHeight="1">
      <c r="A137" s="34"/>
      <c r="B137" s="35"/>
      <c r="C137" s="184" t="s">
        <v>313</v>
      </c>
      <c r="D137" s="184" t="s">
        <v>248</v>
      </c>
      <c r="E137" s="185" t="s">
        <v>4145</v>
      </c>
      <c r="F137" s="186" t="s">
        <v>4146</v>
      </c>
      <c r="G137" s="187" t="s">
        <v>698</v>
      </c>
      <c r="H137" s="188">
        <v>10</v>
      </c>
      <c r="I137" s="189"/>
      <c r="J137" s="190">
        <f t="shared" si="0"/>
        <v>0</v>
      </c>
      <c r="K137" s="186" t="s">
        <v>1</v>
      </c>
      <c r="L137" s="39"/>
      <c r="M137" s="191" t="s">
        <v>1</v>
      </c>
      <c r="N137" s="192" t="s">
        <v>42</v>
      </c>
      <c r="O137" s="71"/>
      <c r="P137" s="193">
        <f t="shared" si="1"/>
        <v>0</v>
      </c>
      <c r="Q137" s="193">
        <v>0</v>
      </c>
      <c r="R137" s="193">
        <f t="shared" si="2"/>
        <v>0</v>
      </c>
      <c r="S137" s="193">
        <v>0</v>
      </c>
      <c r="T137" s="194">
        <f t="shared" si="3"/>
        <v>0</v>
      </c>
      <c r="U137" s="34"/>
      <c r="V137" s="34"/>
      <c r="W137" s="34"/>
      <c r="X137" s="34"/>
      <c r="Y137" s="34"/>
      <c r="Z137" s="34"/>
      <c r="AA137" s="34"/>
      <c r="AB137" s="34"/>
      <c r="AC137" s="34"/>
      <c r="AD137" s="34"/>
      <c r="AE137" s="34"/>
      <c r="AR137" s="195" t="s">
        <v>264</v>
      </c>
      <c r="AT137" s="195" t="s">
        <v>248</v>
      </c>
      <c r="AU137" s="195" t="s">
        <v>85</v>
      </c>
      <c r="AY137" s="17" t="s">
        <v>247</v>
      </c>
      <c r="BE137" s="196">
        <f t="shared" si="4"/>
        <v>0</v>
      </c>
      <c r="BF137" s="196">
        <f t="shared" si="5"/>
        <v>0</v>
      </c>
      <c r="BG137" s="196">
        <f t="shared" si="6"/>
        <v>0</v>
      </c>
      <c r="BH137" s="196">
        <f t="shared" si="7"/>
        <v>0</v>
      </c>
      <c r="BI137" s="196">
        <f t="shared" si="8"/>
        <v>0</v>
      </c>
      <c r="BJ137" s="17" t="s">
        <v>85</v>
      </c>
      <c r="BK137" s="196">
        <f t="shared" si="9"/>
        <v>0</v>
      </c>
      <c r="BL137" s="17" t="s">
        <v>264</v>
      </c>
      <c r="BM137" s="195" t="s">
        <v>316</v>
      </c>
    </row>
    <row r="138" spans="1:65" s="2" customFormat="1" ht="16.5" customHeight="1">
      <c r="A138" s="34"/>
      <c r="B138" s="35"/>
      <c r="C138" s="184" t="s">
        <v>296</v>
      </c>
      <c r="D138" s="184" t="s">
        <v>248</v>
      </c>
      <c r="E138" s="185" t="s">
        <v>4147</v>
      </c>
      <c r="F138" s="186" t="s">
        <v>4148</v>
      </c>
      <c r="G138" s="187" t="s">
        <v>698</v>
      </c>
      <c r="H138" s="188">
        <v>20</v>
      </c>
      <c r="I138" s="189"/>
      <c r="J138" s="190">
        <f t="shared" si="0"/>
        <v>0</v>
      </c>
      <c r="K138" s="186" t="s">
        <v>1</v>
      </c>
      <c r="L138" s="39"/>
      <c r="M138" s="191" t="s">
        <v>1</v>
      </c>
      <c r="N138" s="192" t="s">
        <v>42</v>
      </c>
      <c r="O138" s="71"/>
      <c r="P138" s="193">
        <f t="shared" si="1"/>
        <v>0</v>
      </c>
      <c r="Q138" s="193">
        <v>0</v>
      </c>
      <c r="R138" s="193">
        <f t="shared" si="2"/>
        <v>0</v>
      </c>
      <c r="S138" s="193">
        <v>0</v>
      </c>
      <c r="T138" s="194">
        <f t="shared" si="3"/>
        <v>0</v>
      </c>
      <c r="U138" s="34"/>
      <c r="V138" s="34"/>
      <c r="W138" s="34"/>
      <c r="X138" s="34"/>
      <c r="Y138" s="34"/>
      <c r="Z138" s="34"/>
      <c r="AA138" s="34"/>
      <c r="AB138" s="34"/>
      <c r="AC138" s="34"/>
      <c r="AD138" s="34"/>
      <c r="AE138" s="34"/>
      <c r="AR138" s="195" t="s">
        <v>264</v>
      </c>
      <c r="AT138" s="195" t="s">
        <v>248</v>
      </c>
      <c r="AU138" s="195" t="s">
        <v>85</v>
      </c>
      <c r="AY138" s="17" t="s">
        <v>247</v>
      </c>
      <c r="BE138" s="196">
        <f t="shared" si="4"/>
        <v>0</v>
      </c>
      <c r="BF138" s="196">
        <f t="shared" si="5"/>
        <v>0</v>
      </c>
      <c r="BG138" s="196">
        <f t="shared" si="6"/>
        <v>0</v>
      </c>
      <c r="BH138" s="196">
        <f t="shared" si="7"/>
        <v>0</v>
      </c>
      <c r="BI138" s="196">
        <f t="shared" si="8"/>
        <v>0</v>
      </c>
      <c r="BJ138" s="17" t="s">
        <v>85</v>
      </c>
      <c r="BK138" s="196">
        <f t="shared" si="9"/>
        <v>0</v>
      </c>
      <c r="BL138" s="17" t="s">
        <v>264</v>
      </c>
      <c r="BM138" s="195" t="s">
        <v>516</v>
      </c>
    </row>
    <row r="139" spans="1:65" s="2" customFormat="1" ht="37.75" customHeight="1">
      <c r="A139" s="34"/>
      <c r="B139" s="35"/>
      <c r="C139" s="184" t="s">
        <v>8</v>
      </c>
      <c r="D139" s="184" t="s">
        <v>248</v>
      </c>
      <c r="E139" s="185" t="s">
        <v>4149</v>
      </c>
      <c r="F139" s="186" t="s">
        <v>4150</v>
      </c>
      <c r="G139" s="187" t="s">
        <v>698</v>
      </c>
      <c r="H139" s="188">
        <v>10</v>
      </c>
      <c r="I139" s="189"/>
      <c r="J139" s="190">
        <f t="shared" si="0"/>
        <v>0</v>
      </c>
      <c r="K139" s="186" t="s">
        <v>1</v>
      </c>
      <c r="L139" s="39"/>
      <c r="M139" s="191" t="s">
        <v>1</v>
      </c>
      <c r="N139" s="192" t="s">
        <v>42</v>
      </c>
      <c r="O139" s="71"/>
      <c r="P139" s="193">
        <f t="shared" si="1"/>
        <v>0</v>
      </c>
      <c r="Q139" s="193">
        <v>0</v>
      </c>
      <c r="R139" s="193">
        <f t="shared" si="2"/>
        <v>0</v>
      </c>
      <c r="S139" s="193">
        <v>0</v>
      </c>
      <c r="T139" s="194">
        <f t="shared" si="3"/>
        <v>0</v>
      </c>
      <c r="U139" s="34"/>
      <c r="V139" s="34"/>
      <c r="W139" s="34"/>
      <c r="X139" s="34"/>
      <c r="Y139" s="34"/>
      <c r="Z139" s="34"/>
      <c r="AA139" s="34"/>
      <c r="AB139" s="34"/>
      <c r="AC139" s="34"/>
      <c r="AD139" s="34"/>
      <c r="AE139" s="34"/>
      <c r="AR139" s="195" t="s">
        <v>264</v>
      </c>
      <c r="AT139" s="195" t="s">
        <v>248</v>
      </c>
      <c r="AU139" s="195" t="s">
        <v>85</v>
      </c>
      <c r="AY139" s="17" t="s">
        <v>247</v>
      </c>
      <c r="BE139" s="196">
        <f t="shared" si="4"/>
        <v>0</v>
      </c>
      <c r="BF139" s="196">
        <f t="shared" si="5"/>
        <v>0</v>
      </c>
      <c r="BG139" s="196">
        <f t="shared" si="6"/>
        <v>0</v>
      </c>
      <c r="BH139" s="196">
        <f t="shared" si="7"/>
        <v>0</v>
      </c>
      <c r="BI139" s="196">
        <f t="shared" si="8"/>
        <v>0</v>
      </c>
      <c r="BJ139" s="17" t="s">
        <v>85</v>
      </c>
      <c r="BK139" s="196">
        <f t="shared" si="9"/>
        <v>0</v>
      </c>
      <c r="BL139" s="17" t="s">
        <v>264</v>
      </c>
      <c r="BM139" s="195" t="s">
        <v>525</v>
      </c>
    </row>
    <row r="140" spans="1:65" s="2" customFormat="1" ht="37.75" customHeight="1">
      <c r="A140" s="34"/>
      <c r="B140" s="35"/>
      <c r="C140" s="184" t="s">
        <v>264</v>
      </c>
      <c r="D140" s="184" t="s">
        <v>248</v>
      </c>
      <c r="E140" s="185" t="s">
        <v>4151</v>
      </c>
      <c r="F140" s="186" t="s">
        <v>4152</v>
      </c>
      <c r="G140" s="187" t="s">
        <v>698</v>
      </c>
      <c r="H140" s="188">
        <v>20</v>
      </c>
      <c r="I140" s="189"/>
      <c r="J140" s="190">
        <f t="shared" si="0"/>
        <v>0</v>
      </c>
      <c r="K140" s="186" t="s">
        <v>1</v>
      </c>
      <c r="L140" s="39"/>
      <c r="M140" s="191" t="s">
        <v>1</v>
      </c>
      <c r="N140" s="192" t="s">
        <v>42</v>
      </c>
      <c r="O140" s="71"/>
      <c r="P140" s="193">
        <f t="shared" si="1"/>
        <v>0</v>
      </c>
      <c r="Q140" s="193">
        <v>0</v>
      </c>
      <c r="R140" s="193">
        <f t="shared" si="2"/>
        <v>0</v>
      </c>
      <c r="S140" s="193">
        <v>0</v>
      </c>
      <c r="T140" s="194">
        <f t="shared" si="3"/>
        <v>0</v>
      </c>
      <c r="U140" s="34"/>
      <c r="V140" s="34"/>
      <c r="W140" s="34"/>
      <c r="X140" s="34"/>
      <c r="Y140" s="34"/>
      <c r="Z140" s="34"/>
      <c r="AA140" s="34"/>
      <c r="AB140" s="34"/>
      <c r="AC140" s="34"/>
      <c r="AD140" s="34"/>
      <c r="AE140" s="34"/>
      <c r="AR140" s="195" t="s">
        <v>264</v>
      </c>
      <c r="AT140" s="195" t="s">
        <v>248</v>
      </c>
      <c r="AU140" s="195" t="s">
        <v>85</v>
      </c>
      <c r="AY140" s="17" t="s">
        <v>247</v>
      </c>
      <c r="BE140" s="196">
        <f t="shared" si="4"/>
        <v>0</v>
      </c>
      <c r="BF140" s="196">
        <f t="shared" si="5"/>
        <v>0</v>
      </c>
      <c r="BG140" s="196">
        <f t="shared" si="6"/>
        <v>0</v>
      </c>
      <c r="BH140" s="196">
        <f t="shared" si="7"/>
        <v>0</v>
      </c>
      <c r="BI140" s="196">
        <f t="shared" si="8"/>
        <v>0</v>
      </c>
      <c r="BJ140" s="17" t="s">
        <v>85</v>
      </c>
      <c r="BK140" s="196">
        <f t="shared" si="9"/>
        <v>0</v>
      </c>
      <c r="BL140" s="17" t="s">
        <v>264</v>
      </c>
      <c r="BM140" s="195" t="s">
        <v>530</v>
      </c>
    </row>
    <row r="141" spans="1:65" s="2" customFormat="1" ht="37.75" customHeight="1">
      <c r="A141" s="34"/>
      <c r="B141" s="35"/>
      <c r="C141" s="184" t="s">
        <v>281</v>
      </c>
      <c r="D141" s="184" t="s">
        <v>248</v>
      </c>
      <c r="E141" s="185" t="s">
        <v>4153</v>
      </c>
      <c r="F141" s="186" t="s">
        <v>4154</v>
      </c>
      <c r="G141" s="187" t="s">
        <v>698</v>
      </c>
      <c r="H141" s="188">
        <v>40</v>
      </c>
      <c r="I141" s="189"/>
      <c r="J141" s="190">
        <f t="shared" si="0"/>
        <v>0</v>
      </c>
      <c r="K141" s="186" t="s">
        <v>1</v>
      </c>
      <c r="L141" s="39"/>
      <c r="M141" s="191" t="s">
        <v>1</v>
      </c>
      <c r="N141" s="192" t="s">
        <v>42</v>
      </c>
      <c r="O141" s="71"/>
      <c r="P141" s="193">
        <f t="shared" si="1"/>
        <v>0</v>
      </c>
      <c r="Q141" s="193">
        <v>0</v>
      </c>
      <c r="R141" s="193">
        <f t="shared" si="2"/>
        <v>0</v>
      </c>
      <c r="S141" s="193">
        <v>0</v>
      </c>
      <c r="T141" s="194">
        <f t="shared" si="3"/>
        <v>0</v>
      </c>
      <c r="U141" s="34"/>
      <c r="V141" s="34"/>
      <c r="W141" s="34"/>
      <c r="X141" s="34"/>
      <c r="Y141" s="34"/>
      <c r="Z141" s="34"/>
      <c r="AA141" s="34"/>
      <c r="AB141" s="34"/>
      <c r="AC141" s="34"/>
      <c r="AD141" s="34"/>
      <c r="AE141" s="34"/>
      <c r="AR141" s="195" t="s">
        <v>264</v>
      </c>
      <c r="AT141" s="195" t="s">
        <v>248</v>
      </c>
      <c r="AU141" s="195" t="s">
        <v>85</v>
      </c>
      <c r="AY141" s="17" t="s">
        <v>247</v>
      </c>
      <c r="BE141" s="196">
        <f t="shared" si="4"/>
        <v>0</v>
      </c>
      <c r="BF141" s="196">
        <f t="shared" si="5"/>
        <v>0</v>
      </c>
      <c r="BG141" s="196">
        <f t="shared" si="6"/>
        <v>0</v>
      </c>
      <c r="BH141" s="196">
        <f t="shared" si="7"/>
        <v>0</v>
      </c>
      <c r="BI141" s="196">
        <f t="shared" si="8"/>
        <v>0</v>
      </c>
      <c r="BJ141" s="17" t="s">
        <v>85</v>
      </c>
      <c r="BK141" s="196">
        <f t="shared" si="9"/>
        <v>0</v>
      </c>
      <c r="BL141" s="17" t="s">
        <v>264</v>
      </c>
      <c r="BM141" s="195" t="s">
        <v>539</v>
      </c>
    </row>
    <row r="142" spans="1:65" s="2" customFormat="1" ht="16.5" customHeight="1">
      <c r="A142" s="34"/>
      <c r="B142" s="35"/>
      <c r="C142" s="184" t="s">
        <v>285</v>
      </c>
      <c r="D142" s="184" t="s">
        <v>248</v>
      </c>
      <c r="E142" s="185" t="s">
        <v>4155</v>
      </c>
      <c r="F142" s="186" t="s">
        <v>4156</v>
      </c>
      <c r="G142" s="187" t="s">
        <v>698</v>
      </c>
      <c r="H142" s="188">
        <v>200</v>
      </c>
      <c r="I142" s="189"/>
      <c r="J142" s="190">
        <f t="shared" si="0"/>
        <v>0</v>
      </c>
      <c r="K142" s="186" t="s">
        <v>1</v>
      </c>
      <c r="L142" s="39"/>
      <c r="M142" s="191" t="s">
        <v>1</v>
      </c>
      <c r="N142" s="192" t="s">
        <v>42</v>
      </c>
      <c r="O142" s="71"/>
      <c r="P142" s="193">
        <f t="shared" si="1"/>
        <v>0</v>
      </c>
      <c r="Q142" s="193">
        <v>0</v>
      </c>
      <c r="R142" s="193">
        <f t="shared" si="2"/>
        <v>0</v>
      </c>
      <c r="S142" s="193">
        <v>0</v>
      </c>
      <c r="T142" s="194">
        <f t="shared" si="3"/>
        <v>0</v>
      </c>
      <c r="U142" s="34"/>
      <c r="V142" s="34"/>
      <c r="W142" s="34"/>
      <c r="X142" s="34"/>
      <c r="Y142" s="34"/>
      <c r="Z142" s="34"/>
      <c r="AA142" s="34"/>
      <c r="AB142" s="34"/>
      <c r="AC142" s="34"/>
      <c r="AD142" s="34"/>
      <c r="AE142" s="34"/>
      <c r="AR142" s="195" t="s">
        <v>264</v>
      </c>
      <c r="AT142" s="195" t="s">
        <v>248</v>
      </c>
      <c r="AU142" s="195" t="s">
        <v>85</v>
      </c>
      <c r="AY142" s="17" t="s">
        <v>247</v>
      </c>
      <c r="BE142" s="196">
        <f t="shared" si="4"/>
        <v>0</v>
      </c>
      <c r="BF142" s="196">
        <f t="shared" si="5"/>
        <v>0</v>
      </c>
      <c r="BG142" s="196">
        <f t="shared" si="6"/>
        <v>0</v>
      </c>
      <c r="BH142" s="196">
        <f t="shared" si="7"/>
        <v>0</v>
      </c>
      <c r="BI142" s="196">
        <f t="shared" si="8"/>
        <v>0</v>
      </c>
      <c r="BJ142" s="17" t="s">
        <v>85</v>
      </c>
      <c r="BK142" s="196">
        <f t="shared" si="9"/>
        <v>0</v>
      </c>
      <c r="BL142" s="17" t="s">
        <v>264</v>
      </c>
      <c r="BM142" s="195" t="s">
        <v>543</v>
      </c>
    </row>
    <row r="143" spans="1:65" s="2" customFormat="1" ht="16.5" customHeight="1">
      <c r="A143" s="34"/>
      <c r="B143" s="35"/>
      <c r="C143" s="184" t="s">
        <v>545</v>
      </c>
      <c r="D143" s="184" t="s">
        <v>248</v>
      </c>
      <c r="E143" s="185" t="s">
        <v>4157</v>
      </c>
      <c r="F143" s="186" t="s">
        <v>4158</v>
      </c>
      <c r="G143" s="187" t="s">
        <v>698</v>
      </c>
      <c r="H143" s="188">
        <v>80</v>
      </c>
      <c r="I143" s="189"/>
      <c r="J143" s="190">
        <f t="shared" si="0"/>
        <v>0</v>
      </c>
      <c r="K143" s="186" t="s">
        <v>1</v>
      </c>
      <c r="L143" s="39"/>
      <c r="M143" s="191" t="s">
        <v>1</v>
      </c>
      <c r="N143" s="192" t="s">
        <v>42</v>
      </c>
      <c r="O143" s="71"/>
      <c r="P143" s="193">
        <f t="shared" si="1"/>
        <v>0</v>
      </c>
      <c r="Q143" s="193">
        <v>0</v>
      </c>
      <c r="R143" s="193">
        <f t="shared" si="2"/>
        <v>0</v>
      </c>
      <c r="S143" s="193">
        <v>0</v>
      </c>
      <c r="T143" s="194">
        <f t="shared" si="3"/>
        <v>0</v>
      </c>
      <c r="U143" s="34"/>
      <c r="V143" s="34"/>
      <c r="W143" s="34"/>
      <c r="X143" s="34"/>
      <c r="Y143" s="34"/>
      <c r="Z143" s="34"/>
      <c r="AA143" s="34"/>
      <c r="AB143" s="34"/>
      <c r="AC143" s="34"/>
      <c r="AD143" s="34"/>
      <c r="AE143" s="34"/>
      <c r="AR143" s="195" t="s">
        <v>264</v>
      </c>
      <c r="AT143" s="195" t="s">
        <v>248</v>
      </c>
      <c r="AU143" s="195" t="s">
        <v>85</v>
      </c>
      <c r="AY143" s="17" t="s">
        <v>247</v>
      </c>
      <c r="BE143" s="196">
        <f t="shared" si="4"/>
        <v>0</v>
      </c>
      <c r="BF143" s="196">
        <f t="shared" si="5"/>
        <v>0</v>
      </c>
      <c r="BG143" s="196">
        <f t="shared" si="6"/>
        <v>0</v>
      </c>
      <c r="BH143" s="196">
        <f t="shared" si="7"/>
        <v>0</v>
      </c>
      <c r="BI143" s="196">
        <f t="shared" si="8"/>
        <v>0</v>
      </c>
      <c r="BJ143" s="17" t="s">
        <v>85</v>
      </c>
      <c r="BK143" s="196">
        <f t="shared" si="9"/>
        <v>0</v>
      </c>
      <c r="BL143" s="17" t="s">
        <v>264</v>
      </c>
      <c r="BM143" s="195" t="s">
        <v>548</v>
      </c>
    </row>
    <row r="144" spans="1:65" s="2" customFormat="1" ht="16.5" customHeight="1">
      <c r="A144" s="34"/>
      <c r="B144" s="35"/>
      <c r="C144" s="184" t="s">
        <v>304</v>
      </c>
      <c r="D144" s="184" t="s">
        <v>248</v>
      </c>
      <c r="E144" s="185" t="s">
        <v>4159</v>
      </c>
      <c r="F144" s="186" t="s">
        <v>4160</v>
      </c>
      <c r="G144" s="187" t="s">
        <v>698</v>
      </c>
      <c r="H144" s="188">
        <v>150</v>
      </c>
      <c r="I144" s="189"/>
      <c r="J144" s="190">
        <f t="shared" si="0"/>
        <v>0</v>
      </c>
      <c r="K144" s="186" t="s">
        <v>1</v>
      </c>
      <c r="L144" s="39"/>
      <c r="M144" s="191" t="s">
        <v>1</v>
      </c>
      <c r="N144" s="192" t="s">
        <v>42</v>
      </c>
      <c r="O144" s="71"/>
      <c r="P144" s="193">
        <f t="shared" si="1"/>
        <v>0</v>
      </c>
      <c r="Q144" s="193">
        <v>0</v>
      </c>
      <c r="R144" s="193">
        <f t="shared" si="2"/>
        <v>0</v>
      </c>
      <c r="S144" s="193">
        <v>0</v>
      </c>
      <c r="T144" s="194">
        <f t="shared" si="3"/>
        <v>0</v>
      </c>
      <c r="U144" s="34"/>
      <c r="V144" s="34"/>
      <c r="W144" s="34"/>
      <c r="X144" s="34"/>
      <c r="Y144" s="34"/>
      <c r="Z144" s="34"/>
      <c r="AA144" s="34"/>
      <c r="AB144" s="34"/>
      <c r="AC144" s="34"/>
      <c r="AD144" s="34"/>
      <c r="AE144" s="34"/>
      <c r="AR144" s="195" t="s">
        <v>264</v>
      </c>
      <c r="AT144" s="195" t="s">
        <v>248</v>
      </c>
      <c r="AU144" s="195" t="s">
        <v>85</v>
      </c>
      <c r="AY144" s="17" t="s">
        <v>247</v>
      </c>
      <c r="BE144" s="196">
        <f t="shared" si="4"/>
        <v>0</v>
      </c>
      <c r="BF144" s="196">
        <f t="shared" si="5"/>
        <v>0</v>
      </c>
      <c r="BG144" s="196">
        <f t="shared" si="6"/>
        <v>0</v>
      </c>
      <c r="BH144" s="196">
        <f t="shared" si="7"/>
        <v>0</v>
      </c>
      <c r="BI144" s="196">
        <f t="shared" si="8"/>
        <v>0</v>
      </c>
      <c r="BJ144" s="17" t="s">
        <v>85</v>
      </c>
      <c r="BK144" s="196">
        <f t="shared" si="9"/>
        <v>0</v>
      </c>
      <c r="BL144" s="17" t="s">
        <v>264</v>
      </c>
      <c r="BM144" s="195" t="s">
        <v>553</v>
      </c>
    </row>
    <row r="145" spans="1:65" s="2" customFormat="1" ht="16.5" customHeight="1">
      <c r="A145" s="34"/>
      <c r="B145" s="35"/>
      <c r="C145" s="184" t="s">
        <v>7</v>
      </c>
      <c r="D145" s="184" t="s">
        <v>248</v>
      </c>
      <c r="E145" s="185" t="s">
        <v>4161</v>
      </c>
      <c r="F145" s="186" t="s">
        <v>4162</v>
      </c>
      <c r="G145" s="187" t="s">
        <v>698</v>
      </c>
      <c r="H145" s="188">
        <v>50</v>
      </c>
      <c r="I145" s="189"/>
      <c r="J145" s="190">
        <f t="shared" si="0"/>
        <v>0</v>
      </c>
      <c r="K145" s="186" t="s">
        <v>1</v>
      </c>
      <c r="L145" s="39"/>
      <c r="M145" s="191" t="s">
        <v>1</v>
      </c>
      <c r="N145" s="192" t="s">
        <v>42</v>
      </c>
      <c r="O145" s="71"/>
      <c r="P145" s="193">
        <f t="shared" si="1"/>
        <v>0</v>
      </c>
      <c r="Q145" s="193">
        <v>0</v>
      </c>
      <c r="R145" s="193">
        <f t="shared" si="2"/>
        <v>0</v>
      </c>
      <c r="S145" s="193">
        <v>0</v>
      </c>
      <c r="T145" s="194">
        <f t="shared" si="3"/>
        <v>0</v>
      </c>
      <c r="U145" s="34"/>
      <c r="V145" s="34"/>
      <c r="W145" s="34"/>
      <c r="X145" s="34"/>
      <c r="Y145" s="34"/>
      <c r="Z145" s="34"/>
      <c r="AA145" s="34"/>
      <c r="AB145" s="34"/>
      <c r="AC145" s="34"/>
      <c r="AD145" s="34"/>
      <c r="AE145" s="34"/>
      <c r="AR145" s="195" t="s">
        <v>264</v>
      </c>
      <c r="AT145" s="195" t="s">
        <v>248</v>
      </c>
      <c r="AU145" s="195" t="s">
        <v>85</v>
      </c>
      <c r="AY145" s="17" t="s">
        <v>247</v>
      </c>
      <c r="BE145" s="196">
        <f t="shared" si="4"/>
        <v>0</v>
      </c>
      <c r="BF145" s="196">
        <f t="shared" si="5"/>
        <v>0</v>
      </c>
      <c r="BG145" s="196">
        <f t="shared" si="6"/>
        <v>0</v>
      </c>
      <c r="BH145" s="196">
        <f t="shared" si="7"/>
        <v>0</v>
      </c>
      <c r="BI145" s="196">
        <f t="shared" si="8"/>
        <v>0</v>
      </c>
      <c r="BJ145" s="17" t="s">
        <v>85</v>
      </c>
      <c r="BK145" s="196">
        <f t="shared" si="9"/>
        <v>0</v>
      </c>
      <c r="BL145" s="17" t="s">
        <v>264</v>
      </c>
      <c r="BM145" s="195" t="s">
        <v>558</v>
      </c>
    </row>
    <row r="146" spans="1:65" s="2" customFormat="1" ht="16.5" customHeight="1">
      <c r="A146" s="34"/>
      <c r="B146" s="35"/>
      <c r="C146" s="184" t="s">
        <v>308</v>
      </c>
      <c r="D146" s="184" t="s">
        <v>248</v>
      </c>
      <c r="E146" s="185" t="s">
        <v>4163</v>
      </c>
      <c r="F146" s="186" t="s">
        <v>4164</v>
      </c>
      <c r="G146" s="187" t="s">
        <v>698</v>
      </c>
      <c r="H146" s="188">
        <v>2800</v>
      </c>
      <c r="I146" s="189"/>
      <c r="J146" s="190">
        <f t="shared" si="0"/>
        <v>0</v>
      </c>
      <c r="K146" s="186" t="s">
        <v>1</v>
      </c>
      <c r="L146" s="39"/>
      <c r="M146" s="191" t="s">
        <v>1</v>
      </c>
      <c r="N146" s="192" t="s">
        <v>42</v>
      </c>
      <c r="O146" s="71"/>
      <c r="P146" s="193">
        <f t="shared" si="1"/>
        <v>0</v>
      </c>
      <c r="Q146" s="193">
        <v>0</v>
      </c>
      <c r="R146" s="193">
        <f t="shared" si="2"/>
        <v>0</v>
      </c>
      <c r="S146" s="193">
        <v>0</v>
      </c>
      <c r="T146" s="194">
        <f t="shared" si="3"/>
        <v>0</v>
      </c>
      <c r="U146" s="34"/>
      <c r="V146" s="34"/>
      <c r="W146" s="34"/>
      <c r="X146" s="34"/>
      <c r="Y146" s="34"/>
      <c r="Z146" s="34"/>
      <c r="AA146" s="34"/>
      <c r="AB146" s="34"/>
      <c r="AC146" s="34"/>
      <c r="AD146" s="34"/>
      <c r="AE146" s="34"/>
      <c r="AR146" s="195" t="s">
        <v>264</v>
      </c>
      <c r="AT146" s="195" t="s">
        <v>248</v>
      </c>
      <c r="AU146" s="195" t="s">
        <v>85</v>
      </c>
      <c r="AY146" s="17" t="s">
        <v>247</v>
      </c>
      <c r="BE146" s="196">
        <f t="shared" si="4"/>
        <v>0</v>
      </c>
      <c r="BF146" s="196">
        <f t="shared" si="5"/>
        <v>0</v>
      </c>
      <c r="BG146" s="196">
        <f t="shared" si="6"/>
        <v>0</v>
      </c>
      <c r="BH146" s="196">
        <f t="shared" si="7"/>
        <v>0</v>
      </c>
      <c r="BI146" s="196">
        <f t="shared" si="8"/>
        <v>0</v>
      </c>
      <c r="BJ146" s="17" t="s">
        <v>85</v>
      </c>
      <c r="BK146" s="196">
        <f t="shared" si="9"/>
        <v>0</v>
      </c>
      <c r="BL146" s="17" t="s">
        <v>264</v>
      </c>
      <c r="BM146" s="195" t="s">
        <v>567</v>
      </c>
    </row>
    <row r="147" spans="1:65" s="2" customFormat="1" ht="16.5" customHeight="1">
      <c r="A147" s="34"/>
      <c r="B147" s="35"/>
      <c r="C147" s="184" t="s">
        <v>574</v>
      </c>
      <c r="D147" s="184" t="s">
        <v>248</v>
      </c>
      <c r="E147" s="185" t="s">
        <v>4165</v>
      </c>
      <c r="F147" s="186" t="s">
        <v>4166</v>
      </c>
      <c r="G147" s="187" t="s">
        <v>698</v>
      </c>
      <c r="H147" s="188">
        <v>200</v>
      </c>
      <c r="I147" s="189"/>
      <c r="J147" s="190">
        <f t="shared" si="0"/>
        <v>0</v>
      </c>
      <c r="K147" s="186" t="s">
        <v>1</v>
      </c>
      <c r="L147" s="39"/>
      <c r="M147" s="191" t="s">
        <v>1</v>
      </c>
      <c r="N147" s="192" t="s">
        <v>42</v>
      </c>
      <c r="O147" s="71"/>
      <c r="P147" s="193">
        <f t="shared" si="1"/>
        <v>0</v>
      </c>
      <c r="Q147" s="193">
        <v>0</v>
      </c>
      <c r="R147" s="193">
        <f t="shared" si="2"/>
        <v>0</v>
      </c>
      <c r="S147" s="193">
        <v>0</v>
      </c>
      <c r="T147" s="194">
        <f t="shared" si="3"/>
        <v>0</v>
      </c>
      <c r="U147" s="34"/>
      <c r="V147" s="34"/>
      <c r="W147" s="34"/>
      <c r="X147" s="34"/>
      <c r="Y147" s="34"/>
      <c r="Z147" s="34"/>
      <c r="AA147" s="34"/>
      <c r="AB147" s="34"/>
      <c r="AC147" s="34"/>
      <c r="AD147" s="34"/>
      <c r="AE147" s="34"/>
      <c r="AR147" s="195" t="s">
        <v>264</v>
      </c>
      <c r="AT147" s="195" t="s">
        <v>248</v>
      </c>
      <c r="AU147" s="195" t="s">
        <v>85</v>
      </c>
      <c r="AY147" s="17" t="s">
        <v>247</v>
      </c>
      <c r="BE147" s="196">
        <f t="shared" si="4"/>
        <v>0</v>
      </c>
      <c r="BF147" s="196">
        <f t="shared" si="5"/>
        <v>0</v>
      </c>
      <c r="BG147" s="196">
        <f t="shared" si="6"/>
        <v>0</v>
      </c>
      <c r="BH147" s="196">
        <f t="shared" si="7"/>
        <v>0</v>
      </c>
      <c r="BI147" s="196">
        <f t="shared" si="8"/>
        <v>0</v>
      </c>
      <c r="BJ147" s="17" t="s">
        <v>85</v>
      </c>
      <c r="BK147" s="196">
        <f t="shared" si="9"/>
        <v>0</v>
      </c>
      <c r="BL147" s="17" t="s">
        <v>264</v>
      </c>
      <c r="BM147" s="195" t="s">
        <v>577</v>
      </c>
    </row>
    <row r="148" spans="1:65" s="2" customFormat="1" ht="16.5" customHeight="1">
      <c r="A148" s="34"/>
      <c r="B148" s="35"/>
      <c r="C148" s="184" t="s">
        <v>311</v>
      </c>
      <c r="D148" s="184" t="s">
        <v>248</v>
      </c>
      <c r="E148" s="185" t="s">
        <v>4167</v>
      </c>
      <c r="F148" s="186" t="s">
        <v>4168</v>
      </c>
      <c r="G148" s="187" t="s">
        <v>1991</v>
      </c>
      <c r="H148" s="188">
        <v>4</v>
      </c>
      <c r="I148" s="189"/>
      <c r="J148" s="190">
        <f t="shared" si="0"/>
        <v>0</v>
      </c>
      <c r="K148" s="186" t="s">
        <v>1</v>
      </c>
      <c r="L148" s="39"/>
      <c r="M148" s="191" t="s">
        <v>1</v>
      </c>
      <c r="N148" s="192" t="s">
        <v>42</v>
      </c>
      <c r="O148" s="71"/>
      <c r="P148" s="193">
        <f t="shared" si="1"/>
        <v>0</v>
      </c>
      <c r="Q148" s="193">
        <v>0</v>
      </c>
      <c r="R148" s="193">
        <f t="shared" si="2"/>
        <v>0</v>
      </c>
      <c r="S148" s="193">
        <v>0</v>
      </c>
      <c r="T148" s="194">
        <f t="shared" si="3"/>
        <v>0</v>
      </c>
      <c r="U148" s="34"/>
      <c r="V148" s="34"/>
      <c r="W148" s="34"/>
      <c r="X148" s="34"/>
      <c r="Y148" s="34"/>
      <c r="Z148" s="34"/>
      <c r="AA148" s="34"/>
      <c r="AB148" s="34"/>
      <c r="AC148" s="34"/>
      <c r="AD148" s="34"/>
      <c r="AE148" s="34"/>
      <c r="AR148" s="195" t="s">
        <v>264</v>
      </c>
      <c r="AT148" s="195" t="s">
        <v>248</v>
      </c>
      <c r="AU148" s="195" t="s">
        <v>85</v>
      </c>
      <c r="AY148" s="17" t="s">
        <v>247</v>
      </c>
      <c r="BE148" s="196">
        <f t="shared" si="4"/>
        <v>0</v>
      </c>
      <c r="BF148" s="196">
        <f t="shared" si="5"/>
        <v>0</v>
      </c>
      <c r="BG148" s="196">
        <f t="shared" si="6"/>
        <v>0</v>
      </c>
      <c r="BH148" s="196">
        <f t="shared" si="7"/>
        <v>0</v>
      </c>
      <c r="BI148" s="196">
        <f t="shared" si="8"/>
        <v>0</v>
      </c>
      <c r="BJ148" s="17" t="s">
        <v>85</v>
      </c>
      <c r="BK148" s="196">
        <f t="shared" si="9"/>
        <v>0</v>
      </c>
      <c r="BL148" s="17" t="s">
        <v>264</v>
      </c>
      <c r="BM148" s="195" t="s">
        <v>583</v>
      </c>
    </row>
    <row r="149" spans="1:65" s="2" customFormat="1" ht="24.15" customHeight="1">
      <c r="A149" s="34"/>
      <c r="B149" s="35"/>
      <c r="C149" s="184" t="s">
        <v>589</v>
      </c>
      <c r="D149" s="184" t="s">
        <v>248</v>
      </c>
      <c r="E149" s="185" t="s">
        <v>4169</v>
      </c>
      <c r="F149" s="186" t="s">
        <v>4170</v>
      </c>
      <c r="G149" s="187" t="s">
        <v>1991</v>
      </c>
      <c r="H149" s="188">
        <v>2</v>
      </c>
      <c r="I149" s="189"/>
      <c r="J149" s="190">
        <f t="shared" si="0"/>
        <v>0</v>
      </c>
      <c r="K149" s="186" t="s">
        <v>1</v>
      </c>
      <c r="L149" s="39"/>
      <c r="M149" s="191" t="s">
        <v>1</v>
      </c>
      <c r="N149" s="192" t="s">
        <v>42</v>
      </c>
      <c r="O149" s="71"/>
      <c r="P149" s="193">
        <f t="shared" si="1"/>
        <v>0</v>
      </c>
      <c r="Q149" s="193">
        <v>0</v>
      </c>
      <c r="R149" s="193">
        <f t="shared" si="2"/>
        <v>0</v>
      </c>
      <c r="S149" s="193">
        <v>0</v>
      </c>
      <c r="T149" s="194">
        <f t="shared" si="3"/>
        <v>0</v>
      </c>
      <c r="U149" s="34"/>
      <c r="V149" s="34"/>
      <c r="W149" s="34"/>
      <c r="X149" s="34"/>
      <c r="Y149" s="34"/>
      <c r="Z149" s="34"/>
      <c r="AA149" s="34"/>
      <c r="AB149" s="34"/>
      <c r="AC149" s="34"/>
      <c r="AD149" s="34"/>
      <c r="AE149" s="34"/>
      <c r="AR149" s="195" t="s">
        <v>264</v>
      </c>
      <c r="AT149" s="195" t="s">
        <v>248</v>
      </c>
      <c r="AU149" s="195" t="s">
        <v>85</v>
      </c>
      <c r="AY149" s="17" t="s">
        <v>247</v>
      </c>
      <c r="BE149" s="196">
        <f t="shared" si="4"/>
        <v>0</v>
      </c>
      <c r="BF149" s="196">
        <f t="shared" si="5"/>
        <v>0</v>
      </c>
      <c r="BG149" s="196">
        <f t="shared" si="6"/>
        <v>0</v>
      </c>
      <c r="BH149" s="196">
        <f t="shared" si="7"/>
        <v>0</v>
      </c>
      <c r="BI149" s="196">
        <f t="shared" si="8"/>
        <v>0</v>
      </c>
      <c r="BJ149" s="17" t="s">
        <v>85</v>
      </c>
      <c r="BK149" s="196">
        <f t="shared" si="9"/>
        <v>0</v>
      </c>
      <c r="BL149" s="17" t="s">
        <v>264</v>
      </c>
      <c r="BM149" s="195" t="s">
        <v>592</v>
      </c>
    </row>
    <row r="150" spans="1:65" s="2" customFormat="1" ht="33" customHeight="1">
      <c r="A150" s="34"/>
      <c r="B150" s="35"/>
      <c r="C150" s="184" t="s">
        <v>316</v>
      </c>
      <c r="D150" s="184" t="s">
        <v>248</v>
      </c>
      <c r="E150" s="185" t="s">
        <v>4171</v>
      </c>
      <c r="F150" s="186" t="s">
        <v>4172</v>
      </c>
      <c r="G150" s="187" t="s">
        <v>1991</v>
      </c>
      <c r="H150" s="188">
        <v>60</v>
      </c>
      <c r="I150" s="189"/>
      <c r="J150" s="190">
        <f t="shared" si="0"/>
        <v>0</v>
      </c>
      <c r="K150" s="186" t="s">
        <v>1</v>
      </c>
      <c r="L150" s="39"/>
      <c r="M150" s="191" t="s">
        <v>1</v>
      </c>
      <c r="N150" s="192" t="s">
        <v>42</v>
      </c>
      <c r="O150" s="71"/>
      <c r="P150" s="193">
        <f t="shared" si="1"/>
        <v>0</v>
      </c>
      <c r="Q150" s="193">
        <v>0</v>
      </c>
      <c r="R150" s="193">
        <f t="shared" si="2"/>
        <v>0</v>
      </c>
      <c r="S150" s="193">
        <v>0</v>
      </c>
      <c r="T150" s="194">
        <f t="shared" si="3"/>
        <v>0</v>
      </c>
      <c r="U150" s="34"/>
      <c r="V150" s="34"/>
      <c r="W150" s="34"/>
      <c r="X150" s="34"/>
      <c r="Y150" s="34"/>
      <c r="Z150" s="34"/>
      <c r="AA150" s="34"/>
      <c r="AB150" s="34"/>
      <c r="AC150" s="34"/>
      <c r="AD150" s="34"/>
      <c r="AE150" s="34"/>
      <c r="AR150" s="195" t="s">
        <v>264</v>
      </c>
      <c r="AT150" s="195" t="s">
        <v>248</v>
      </c>
      <c r="AU150" s="195" t="s">
        <v>85</v>
      </c>
      <c r="AY150" s="17" t="s">
        <v>247</v>
      </c>
      <c r="BE150" s="196">
        <f t="shared" si="4"/>
        <v>0</v>
      </c>
      <c r="BF150" s="196">
        <f t="shared" si="5"/>
        <v>0</v>
      </c>
      <c r="BG150" s="196">
        <f t="shared" si="6"/>
        <v>0</v>
      </c>
      <c r="BH150" s="196">
        <f t="shared" si="7"/>
        <v>0</v>
      </c>
      <c r="BI150" s="196">
        <f t="shared" si="8"/>
        <v>0</v>
      </c>
      <c r="BJ150" s="17" t="s">
        <v>85</v>
      </c>
      <c r="BK150" s="196">
        <f t="shared" si="9"/>
        <v>0</v>
      </c>
      <c r="BL150" s="17" t="s">
        <v>264</v>
      </c>
      <c r="BM150" s="195" t="s">
        <v>599</v>
      </c>
    </row>
    <row r="151" spans="1:65" s="2" customFormat="1" ht="33" customHeight="1">
      <c r="A151" s="34"/>
      <c r="B151" s="35"/>
      <c r="C151" s="184" t="s">
        <v>606</v>
      </c>
      <c r="D151" s="184" t="s">
        <v>248</v>
      </c>
      <c r="E151" s="185" t="s">
        <v>4173</v>
      </c>
      <c r="F151" s="186" t="s">
        <v>4174</v>
      </c>
      <c r="G151" s="187" t="s">
        <v>1991</v>
      </c>
      <c r="H151" s="188">
        <v>2</v>
      </c>
      <c r="I151" s="189"/>
      <c r="J151" s="190">
        <f t="shared" si="0"/>
        <v>0</v>
      </c>
      <c r="K151" s="186" t="s">
        <v>1</v>
      </c>
      <c r="L151" s="39"/>
      <c r="M151" s="191" t="s">
        <v>1</v>
      </c>
      <c r="N151" s="192" t="s">
        <v>42</v>
      </c>
      <c r="O151" s="71"/>
      <c r="P151" s="193">
        <f t="shared" si="1"/>
        <v>0</v>
      </c>
      <c r="Q151" s="193">
        <v>0</v>
      </c>
      <c r="R151" s="193">
        <f t="shared" si="2"/>
        <v>0</v>
      </c>
      <c r="S151" s="193">
        <v>0</v>
      </c>
      <c r="T151" s="194">
        <f t="shared" si="3"/>
        <v>0</v>
      </c>
      <c r="U151" s="34"/>
      <c r="V151" s="34"/>
      <c r="W151" s="34"/>
      <c r="X151" s="34"/>
      <c r="Y151" s="34"/>
      <c r="Z151" s="34"/>
      <c r="AA151" s="34"/>
      <c r="AB151" s="34"/>
      <c r="AC151" s="34"/>
      <c r="AD151" s="34"/>
      <c r="AE151" s="34"/>
      <c r="AR151" s="195" t="s">
        <v>264</v>
      </c>
      <c r="AT151" s="195" t="s">
        <v>248</v>
      </c>
      <c r="AU151" s="195" t="s">
        <v>85</v>
      </c>
      <c r="AY151" s="17" t="s">
        <v>247</v>
      </c>
      <c r="BE151" s="196">
        <f t="shared" si="4"/>
        <v>0</v>
      </c>
      <c r="BF151" s="196">
        <f t="shared" si="5"/>
        <v>0</v>
      </c>
      <c r="BG151" s="196">
        <f t="shared" si="6"/>
        <v>0</v>
      </c>
      <c r="BH151" s="196">
        <f t="shared" si="7"/>
        <v>0</v>
      </c>
      <c r="BI151" s="196">
        <f t="shared" si="8"/>
        <v>0</v>
      </c>
      <c r="BJ151" s="17" t="s">
        <v>85</v>
      </c>
      <c r="BK151" s="196">
        <f t="shared" si="9"/>
        <v>0</v>
      </c>
      <c r="BL151" s="17" t="s">
        <v>264</v>
      </c>
      <c r="BM151" s="195" t="s">
        <v>609</v>
      </c>
    </row>
    <row r="152" spans="1:65" s="2" customFormat="1" ht="16.5" customHeight="1">
      <c r="A152" s="34"/>
      <c r="B152" s="35"/>
      <c r="C152" s="184" t="s">
        <v>516</v>
      </c>
      <c r="D152" s="184" t="s">
        <v>248</v>
      </c>
      <c r="E152" s="185" t="s">
        <v>4175</v>
      </c>
      <c r="F152" s="186" t="s">
        <v>4176</v>
      </c>
      <c r="G152" s="187" t="s">
        <v>1991</v>
      </c>
      <c r="H152" s="188">
        <v>1</v>
      </c>
      <c r="I152" s="189"/>
      <c r="J152" s="190">
        <f t="shared" si="0"/>
        <v>0</v>
      </c>
      <c r="K152" s="186" t="s">
        <v>1</v>
      </c>
      <c r="L152" s="39"/>
      <c r="M152" s="191" t="s">
        <v>1</v>
      </c>
      <c r="N152" s="192" t="s">
        <v>42</v>
      </c>
      <c r="O152" s="71"/>
      <c r="P152" s="193">
        <f t="shared" si="1"/>
        <v>0</v>
      </c>
      <c r="Q152" s="193">
        <v>0</v>
      </c>
      <c r="R152" s="193">
        <f t="shared" si="2"/>
        <v>0</v>
      </c>
      <c r="S152" s="193">
        <v>0</v>
      </c>
      <c r="T152" s="194">
        <f t="shared" si="3"/>
        <v>0</v>
      </c>
      <c r="U152" s="34"/>
      <c r="V152" s="34"/>
      <c r="W152" s="34"/>
      <c r="X152" s="34"/>
      <c r="Y152" s="34"/>
      <c r="Z152" s="34"/>
      <c r="AA152" s="34"/>
      <c r="AB152" s="34"/>
      <c r="AC152" s="34"/>
      <c r="AD152" s="34"/>
      <c r="AE152" s="34"/>
      <c r="AR152" s="195" t="s">
        <v>264</v>
      </c>
      <c r="AT152" s="195" t="s">
        <v>248</v>
      </c>
      <c r="AU152" s="195" t="s">
        <v>85</v>
      </c>
      <c r="AY152" s="17" t="s">
        <v>247</v>
      </c>
      <c r="BE152" s="196">
        <f t="shared" si="4"/>
        <v>0</v>
      </c>
      <c r="BF152" s="196">
        <f t="shared" si="5"/>
        <v>0</v>
      </c>
      <c r="BG152" s="196">
        <f t="shared" si="6"/>
        <v>0</v>
      </c>
      <c r="BH152" s="196">
        <f t="shared" si="7"/>
        <v>0</v>
      </c>
      <c r="BI152" s="196">
        <f t="shared" si="8"/>
        <v>0</v>
      </c>
      <c r="BJ152" s="17" t="s">
        <v>85</v>
      </c>
      <c r="BK152" s="196">
        <f t="shared" si="9"/>
        <v>0</v>
      </c>
      <c r="BL152" s="17" t="s">
        <v>264</v>
      </c>
      <c r="BM152" s="195" t="s">
        <v>616</v>
      </c>
    </row>
    <row r="153" spans="1:65" s="2" customFormat="1" ht="16.5" customHeight="1">
      <c r="A153" s="34"/>
      <c r="B153" s="35"/>
      <c r="C153" s="184" t="s">
        <v>620</v>
      </c>
      <c r="D153" s="184" t="s">
        <v>248</v>
      </c>
      <c r="E153" s="185" t="s">
        <v>4177</v>
      </c>
      <c r="F153" s="186" t="s">
        <v>4178</v>
      </c>
      <c r="G153" s="187" t="s">
        <v>3966</v>
      </c>
      <c r="H153" s="188">
        <v>1</v>
      </c>
      <c r="I153" s="189"/>
      <c r="J153" s="190">
        <f t="shared" si="0"/>
        <v>0</v>
      </c>
      <c r="K153" s="186" t="s">
        <v>1</v>
      </c>
      <c r="L153" s="39"/>
      <c r="M153" s="191" t="s">
        <v>1</v>
      </c>
      <c r="N153" s="192" t="s">
        <v>42</v>
      </c>
      <c r="O153" s="71"/>
      <c r="P153" s="193">
        <f t="shared" si="1"/>
        <v>0</v>
      </c>
      <c r="Q153" s="193">
        <v>0</v>
      </c>
      <c r="R153" s="193">
        <f t="shared" si="2"/>
        <v>0</v>
      </c>
      <c r="S153" s="193">
        <v>0</v>
      </c>
      <c r="T153" s="194">
        <f t="shared" si="3"/>
        <v>0</v>
      </c>
      <c r="U153" s="34"/>
      <c r="V153" s="34"/>
      <c r="W153" s="34"/>
      <c r="X153" s="34"/>
      <c r="Y153" s="34"/>
      <c r="Z153" s="34"/>
      <c r="AA153" s="34"/>
      <c r="AB153" s="34"/>
      <c r="AC153" s="34"/>
      <c r="AD153" s="34"/>
      <c r="AE153" s="34"/>
      <c r="AR153" s="195" t="s">
        <v>264</v>
      </c>
      <c r="AT153" s="195" t="s">
        <v>248</v>
      </c>
      <c r="AU153" s="195" t="s">
        <v>85</v>
      </c>
      <c r="AY153" s="17" t="s">
        <v>247</v>
      </c>
      <c r="BE153" s="196">
        <f t="shared" si="4"/>
        <v>0</v>
      </c>
      <c r="BF153" s="196">
        <f t="shared" si="5"/>
        <v>0</v>
      </c>
      <c r="BG153" s="196">
        <f t="shared" si="6"/>
        <v>0</v>
      </c>
      <c r="BH153" s="196">
        <f t="shared" si="7"/>
        <v>0</v>
      </c>
      <c r="BI153" s="196">
        <f t="shared" si="8"/>
        <v>0</v>
      </c>
      <c r="BJ153" s="17" t="s">
        <v>85</v>
      </c>
      <c r="BK153" s="196">
        <f t="shared" si="9"/>
        <v>0</v>
      </c>
      <c r="BL153" s="17" t="s">
        <v>264</v>
      </c>
      <c r="BM153" s="195" t="s">
        <v>623</v>
      </c>
    </row>
    <row r="154" spans="1:65" s="2" customFormat="1" ht="16.5" customHeight="1">
      <c r="A154" s="34"/>
      <c r="B154" s="35"/>
      <c r="C154" s="184" t="s">
        <v>525</v>
      </c>
      <c r="D154" s="184" t="s">
        <v>248</v>
      </c>
      <c r="E154" s="185" t="s">
        <v>4179</v>
      </c>
      <c r="F154" s="186" t="s">
        <v>3947</v>
      </c>
      <c r="G154" s="187" t="s">
        <v>1499</v>
      </c>
      <c r="H154" s="188">
        <v>120</v>
      </c>
      <c r="I154" s="189"/>
      <c r="J154" s="190">
        <f t="shared" si="0"/>
        <v>0</v>
      </c>
      <c r="K154" s="186" t="s">
        <v>1</v>
      </c>
      <c r="L154" s="39"/>
      <c r="M154" s="191" t="s">
        <v>1</v>
      </c>
      <c r="N154" s="192" t="s">
        <v>42</v>
      </c>
      <c r="O154" s="71"/>
      <c r="P154" s="193">
        <f t="shared" si="1"/>
        <v>0</v>
      </c>
      <c r="Q154" s="193">
        <v>0</v>
      </c>
      <c r="R154" s="193">
        <f t="shared" si="2"/>
        <v>0</v>
      </c>
      <c r="S154" s="193">
        <v>0</v>
      </c>
      <c r="T154" s="194">
        <f t="shared" si="3"/>
        <v>0</v>
      </c>
      <c r="U154" s="34"/>
      <c r="V154" s="34"/>
      <c r="W154" s="34"/>
      <c r="X154" s="34"/>
      <c r="Y154" s="34"/>
      <c r="Z154" s="34"/>
      <c r="AA154" s="34"/>
      <c r="AB154" s="34"/>
      <c r="AC154" s="34"/>
      <c r="AD154" s="34"/>
      <c r="AE154" s="34"/>
      <c r="AR154" s="195" t="s">
        <v>264</v>
      </c>
      <c r="AT154" s="195" t="s">
        <v>248</v>
      </c>
      <c r="AU154" s="195" t="s">
        <v>85</v>
      </c>
      <c r="AY154" s="17" t="s">
        <v>247</v>
      </c>
      <c r="BE154" s="196">
        <f t="shared" si="4"/>
        <v>0</v>
      </c>
      <c r="BF154" s="196">
        <f t="shared" si="5"/>
        <v>0</v>
      </c>
      <c r="BG154" s="196">
        <f t="shared" si="6"/>
        <v>0</v>
      </c>
      <c r="BH154" s="196">
        <f t="shared" si="7"/>
        <v>0</v>
      </c>
      <c r="BI154" s="196">
        <f t="shared" si="8"/>
        <v>0</v>
      </c>
      <c r="BJ154" s="17" t="s">
        <v>85</v>
      </c>
      <c r="BK154" s="196">
        <f t="shared" si="9"/>
        <v>0</v>
      </c>
      <c r="BL154" s="17" t="s">
        <v>264</v>
      </c>
      <c r="BM154" s="195" t="s">
        <v>629</v>
      </c>
    </row>
    <row r="155" spans="1:65" s="2" customFormat="1" ht="16.5" customHeight="1">
      <c r="A155" s="34"/>
      <c r="B155" s="35"/>
      <c r="C155" s="184" t="s">
        <v>530</v>
      </c>
      <c r="D155" s="184" t="s">
        <v>248</v>
      </c>
      <c r="E155" s="185" t="s">
        <v>4180</v>
      </c>
      <c r="F155" s="186" t="s">
        <v>3949</v>
      </c>
      <c r="G155" s="187" t="s">
        <v>3966</v>
      </c>
      <c r="H155" s="188">
        <v>1</v>
      </c>
      <c r="I155" s="189"/>
      <c r="J155" s="190">
        <f t="shared" si="0"/>
        <v>0</v>
      </c>
      <c r="K155" s="186" t="s">
        <v>1</v>
      </c>
      <c r="L155" s="39"/>
      <c r="M155" s="191" t="s">
        <v>1</v>
      </c>
      <c r="N155" s="192" t="s">
        <v>42</v>
      </c>
      <c r="O155" s="71"/>
      <c r="P155" s="193">
        <f t="shared" si="1"/>
        <v>0</v>
      </c>
      <c r="Q155" s="193">
        <v>0</v>
      </c>
      <c r="R155" s="193">
        <f t="shared" si="2"/>
        <v>0</v>
      </c>
      <c r="S155" s="193">
        <v>0</v>
      </c>
      <c r="T155" s="194">
        <f t="shared" si="3"/>
        <v>0</v>
      </c>
      <c r="U155" s="34"/>
      <c r="V155" s="34"/>
      <c r="W155" s="34"/>
      <c r="X155" s="34"/>
      <c r="Y155" s="34"/>
      <c r="Z155" s="34"/>
      <c r="AA155" s="34"/>
      <c r="AB155" s="34"/>
      <c r="AC155" s="34"/>
      <c r="AD155" s="34"/>
      <c r="AE155" s="34"/>
      <c r="AR155" s="195" t="s">
        <v>264</v>
      </c>
      <c r="AT155" s="195" t="s">
        <v>248</v>
      </c>
      <c r="AU155" s="195" t="s">
        <v>85</v>
      </c>
      <c r="AY155" s="17" t="s">
        <v>247</v>
      </c>
      <c r="BE155" s="196">
        <f t="shared" si="4"/>
        <v>0</v>
      </c>
      <c r="BF155" s="196">
        <f t="shared" si="5"/>
        <v>0</v>
      </c>
      <c r="BG155" s="196">
        <f t="shared" si="6"/>
        <v>0</v>
      </c>
      <c r="BH155" s="196">
        <f t="shared" si="7"/>
        <v>0</v>
      </c>
      <c r="BI155" s="196">
        <f t="shared" si="8"/>
        <v>0</v>
      </c>
      <c r="BJ155" s="17" t="s">
        <v>85</v>
      </c>
      <c r="BK155" s="196">
        <f t="shared" si="9"/>
        <v>0</v>
      </c>
      <c r="BL155" s="17" t="s">
        <v>264</v>
      </c>
      <c r="BM155" s="195" t="s">
        <v>636</v>
      </c>
    </row>
    <row r="156" spans="1:65" s="2" customFormat="1" ht="21.75" customHeight="1">
      <c r="A156" s="34"/>
      <c r="B156" s="35"/>
      <c r="C156" s="184" t="s">
        <v>644</v>
      </c>
      <c r="D156" s="184" t="s">
        <v>248</v>
      </c>
      <c r="E156" s="185" t="s">
        <v>4181</v>
      </c>
      <c r="F156" s="186" t="s">
        <v>3951</v>
      </c>
      <c r="G156" s="187" t="s">
        <v>3966</v>
      </c>
      <c r="H156" s="188">
        <v>1</v>
      </c>
      <c r="I156" s="189"/>
      <c r="J156" s="190">
        <f t="shared" si="0"/>
        <v>0</v>
      </c>
      <c r="K156" s="186" t="s">
        <v>1</v>
      </c>
      <c r="L156" s="39"/>
      <c r="M156" s="191" t="s">
        <v>1</v>
      </c>
      <c r="N156" s="192" t="s">
        <v>42</v>
      </c>
      <c r="O156" s="71"/>
      <c r="P156" s="193">
        <f t="shared" si="1"/>
        <v>0</v>
      </c>
      <c r="Q156" s="193">
        <v>0</v>
      </c>
      <c r="R156" s="193">
        <f t="shared" si="2"/>
        <v>0</v>
      </c>
      <c r="S156" s="193">
        <v>0</v>
      </c>
      <c r="T156" s="194">
        <f t="shared" si="3"/>
        <v>0</v>
      </c>
      <c r="U156" s="34"/>
      <c r="V156" s="34"/>
      <c r="W156" s="34"/>
      <c r="X156" s="34"/>
      <c r="Y156" s="34"/>
      <c r="Z156" s="34"/>
      <c r="AA156" s="34"/>
      <c r="AB156" s="34"/>
      <c r="AC156" s="34"/>
      <c r="AD156" s="34"/>
      <c r="AE156" s="34"/>
      <c r="AR156" s="195" t="s">
        <v>264</v>
      </c>
      <c r="AT156" s="195" t="s">
        <v>248</v>
      </c>
      <c r="AU156" s="195" t="s">
        <v>85</v>
      </c>
      <c r="AY156" s="17" t="s">
        <v>247</v>
      </c>
      <c r="BE156" s="196">
        <f t="shared" si="4"/>
        <v>0</v>
      </c>
      <c r="BF156" s="196">
        <f t="shared" si="5"/>
        <v>0</v>
      </c>
      <c r="BG156" s="196">
        <f t="shared" si="6"/>
        <v>0</v>
      </c>
      <c r="BH156" s="196">
        <f t="shared" si="7"/>
        <v>0</v>
      </c>
      <c r="BI156" s="196">
        <f t="shared" si="8"/>
        <v>0</v>
      </c>
      <c r="BJ156" s="17" t="s">
        <v>85</v>
      </c>
      <c r="BK156" s="196">
        <f t="shared" si="9"/>
        <v>0</v>
      </c>
      <c r="BL156" s="17" t="s">
        <v>264</v>
      </c>
      <c r="BM156" s="195" t="s">
        <v>641</v>
      </c>
    </row>
    <row r="157" spans="1:65" s="11" customFormat="1" ht="25.9" customHeight="1">
      <c r="B157" s="170"/>
      <c r="C157" s="171"/>
      <c r="D157" s="172" t="s">
        <v>76</v>
      </c>
      <c r="E157" s="173" t="s">
        <v>3952</v>
      </c>
      <c r="F157" s="173" t="s">
        <v>4182</v>
      </c>
      <c r="G157" s="171"/>
      <c r="H157" s="171"/>
      <c r="I157" s="174"/>
      <c r="J157" s="175">
        <f>BK157</f>
        <v>0</v>
      </c>
      <c r="K157" s="171"/>
      <c r="L157" s="176"/>
      <c r="M157" s="177"/>
      <c r="N157" s="178"/>
      <c r="O157" s="178"/>
      <c r="P157" s="179">
        <f>SUM(P158:P172)</f>
        <v>0</v>
      </c>
      <c r="Q157" s="178"/>
      <c r="R157" s="179">
        <f>SUM(R158:R172)</f>
        <v>0</v>
      </c>
      <c r="S157" s="178"/>
      <c r="T157" s="180">
        <f>SUM(T158:T172)</f>
        <v>0</v>
      </c>
      <c r="AR157" s="181" t="s">
        <v>85</v>
      </c>
      <c r="AT157" s="182" t="s">
        <v>76</v>
      </c>
      <c r="AU157" s="182" t="s">
        <v>77</v>
      </c>
      <c r="AY157" s="181" t="s">
        <v>247</v>
      </c>
      <c r="BK157" s="183">
        <f>SUM(BK158:BK172)</f>
        <v>0</v>
      </c>
    </row>
    <row r="158" spans="1:65" s="2" customFormat="1" ht="90" customHeight="1">
      <c r="A158" s="34"/>
      <c r="B158" s="35"/>
      <c r="C158" s="184" t="s">
        <v>653</v>
      </c>
      <c r="D158" s="184" t="s">
        <v>248</v>
      </c>
      <c r="E158" s="185" t="s">
        <v>4183</v>
      </c>
      <c r="F158" s="186" t="s">
        <v>4184</v>
      </c>
      <c r="G158" s="187" t="s">
        <v>1991</v>
      </c>
      <c r="H158" s="188">
        <v>1</v>
      </c>
      <c r="I158" s="189"/>
      <c r="J158" s="190">
        <f>ROUND(I158*H158,2)</f>
        <v>0</v>
      </c>
      <c r="K158" s="186" t="s">
        <v>1</v>
      </c>
      <c r="L158" s="39"/>
      <c r="M158" s="191" t="s">
        <v>1</v>
      </c>
      <c r="N158" s="192" t="s">
        <v>42</v>
      </c>
      <c r="O158" s="71"/>
      <c r="P158" s="193">
        <f>O158*H158</f>
        <v>0</v>
      </c>
      <c r="Q158" s="193">
        <v>0</v>
      </c>
      <c r="R158" s="193">
        <f>Q158*H158</f>
        <v>0</v>
      </c>
      <c r="S158" s="193">
        <v>0</v>
      </c>
      <c r="T158" s="194">
        <f>S158*H158</f>
        <v>0</v>
      </c>
      <c r="U158" s="34"/>
      <c r="V158" s="34"/>
      <c r="W158" s="34"/>
      <c r="X158" s="34"/>
      <c r="Y158" s="34"/>
      <c r="Z158" s="34"/>
      <c r="AA158" s="34"/>
      <c r="AB158" s="34"/>
      <c r="AC158" s="34"/>
      <c r="AD158" s="34"/>
      <c r="AE158" s="34"/>
      <c r="AR158" s="195" t="s">
        <v>264</v>
      </c>
      <c r="AT158" s="195" t="s">
        <v>248</v>
      </c>
      <c r="AU158" s="195" t="s">
        <v>85</v>
      </c>
      <c r="AY158" s="17" t="s">
        <v>247</v>
      </c>
      <c r="BE158" s="196">
        <f>IF(N158="základní",J158,0)</f>
        <v>0</v>
      </c>
      <c r="BF158" s="196">
        <f>IF(N158="snížená",J158,0)</f>
        <v>0</v>
      </c>
      <c r="BG158" s="196">
        <f>IF(N158="zákl. přenesená",J158,0)</f>
        <v>0</v>
      </c>
      <c r="BH158" s="196">
        <f>IF(N158="sníž. přenesená",J158,0)</f>
        <v>0</v>
      </c>
      <c r="BI158" s="196">
        <f>IF(N158="nulová",J158,0)</f>
        <v>0</v>
      </c>
      <c r="BJ158" s="17" t="s">
        <v>85</v>
      </c>
      <c r="BK158" s="196">
        <f>ROUND(I158*H158,2)</f>
        <v>0</v>
      </c>
      <c r="BL158" s="17" t="s">
        <v>264</v>
      </c>
      <c r="BM158" s="195" t="s">
        <v>647</v>
      </c>
    </row>
    <row r="159" spans="1:65" s="2" customFormat="1" ht="54">
      <c r="A159" s="34"/>
      <c r="B159" s="35"/>
      <c r="C159" s="36"/>
      <c r="D159" s="197" t="s">
        <v>253</v>
      </c>
      <c r="E159" s="36"/>
      <c r="F159" s="198" t="s">
        <v>4185</v>
      </c>
      <c r="G159" s="36"/>
      <c r="H159" s="36"/>
      <c r="I159" s="199"/>
      <c r="J159" s="36"/>
      <c r="K159" s="36"/>
      <c r="L159" s="39"/>
      <c r="M159" s="200"/>
      <c r="N159" s="201"/>
      <c r="O159" s="71"/>
      <c r="P159" s="71"/>
      <c r="Q159" s="71"/>
      <c r="R159" s="71"/>
      <c r="S159" s="71"/>
      <c r="T159" s="72"/>
      <c r="U159" s="34"/>
      <c r="V159" s="34"/>
      <c r="W159" s="34"/>
      <c r="X159" s="34"/>
      <c r="Y159" s="34"/>
      <c r="Z159" s="34"/>
      <c r="AA159" s="34"/>
      <c r="AB159" s="34"/>
      <c r="AC159" s="34"/>
      <c r="AD159" s="34"/>
      <c r="AE159" s="34"/>
      <c r="AT159" s="17" t="s">
        <v>253</v>
      </c>
      <c r="AU159" s="17" t="s">
        <v>85</v>
      </c>
    </row>
    <row r="160" spans="1:65" s="2" customFormat="1" ht="37.75" customHeight="1">
      <c r="A160" s="34"/>
      <c r="B160" s="35"/>
      <c r="C160" s="184" t="s">
        <v>543</v>
      </c>
      <c r="D160" s="184" t="s">
        <v>248</v>
      </c>
      <c r="E160" s="185" t="s">
        <v>4186</v>
      </c>
      <c r="F160" s="186" t="s">
        <v>4187</v>
      </c>
      <c r="G160" s="187" t="s">
        <v>1991</v>
      </c>
      <c r="H160" s="188">
        <v>38</v>
      </c>
      <c r="I160" s="189"/>
      <c r="J160" s="190">
        <f t="shared" ref="J160:J172" si="10">ROUND(I160*H160,2)</f>
        <v>0</v>
      </c>
      <c r="K160" s="186" t="s">
        <v>1</v>
      </c>
      <c r="L160" s="39"/>
      <c r="M160" s="191" t="s">
        <v>1</v>
      </c>
      <c r="N160" s="192" t="s">
        <v>42</v>
      </c>
      <c r="O160" s="71"/>
      <c r="P160" s="193">
        <f t="shared" ref="P160:P172" si="11">O160*H160</f>
        <v>0</v>
      </c>
      <c r="Q160" s="193">
        <v>0</v>
      </c>
      <c r="R160" s="193">
        <f t="shared" ref="R160:R172" si="12">Q160*H160</f>
        <v>0</v>
      </c>
      <c r="S160" s="193">
        <v>0</v>
      </c>
      <c r="T160" s="194">
        <f t="shared" ref="T160:T172" si="13">S160*H160</f>
        <v>0</v>
      </c>
      <c r="U160" s="34"/>
      <c r="V160" s="34"/>
      <c r="W160" s="34"/>
      <c r="X160" s="34"/>
      <c r="Y160" s="34"/>
      <c r="Z160" s="34"/>
      <c r="AA160" s="34"/>
      <c r="AB160" s="34"/>
      <c r="AC160" s="34"/>
      <c r="AD160" s="34"/>
      <c r="AE160" s="34"/>
      <c r="AR160" s="195" t="s">
        <v>264</v>
      </c>
      <c r="AT160" s="195" t="s">
        <v>248</v>
      </c>
      <c r="AU160" s="195" t="s">
        <v>85</v>
      </c>
      <c r="AY160" s="17" t="s">
        <v>247</v>
      </c>
      <c r="BE160" s="196">
        <f t="shared" ref="BE160:BE172" si="14">IF(N160="základní",J160,0)</f>
        <v>0</v>
      </c>
      <c r="BF160" s="196">
        <f t="shared" ref="BF160:BF172" si="15">IF(N160="snížená",J160,0)</f>
        <v>0</v>
      </c>
      <c r="BG160" s="196">
        <f t="shared" ref="BG160:BG172" si="16">IF(N160="zákl. přenesená",J160,0)</f>
        <v>0</v>
      </c>
      <c r="BH160" s="196">
        <f t="shared" ref="BH160:BH172" si="17">IF(N160="sníž. přenesená",J160,0)</f>
        <v>0</v>
      </c>
      <c r="BI160" s="196">
        <f t="shared" ref="BI160:BI172" si="18">IF(N160="nulová",J160,0)</f>
        <v>0</v>
      </c>
      <c r="BJ160" s="17" t="s">
        <v>85</v>
      </c>
      <c r="BK160" s="196">
        <f t="shared" ref="BK160:BK172" si="19">ROUND(I160*H160,2)</f>
        <v>0</v>
      </c>
      <c r="BL160" s="17" t="s">
        <v>264</v>
      </c>
      <c r="BM160" s="195" t="s">
        <v>651</v>
      </c>
    </row>
    <row r="161" spans="1:65" s="2" customFormat="1" ht="16.5" customHeight="1">
      <c r="A161" s="34"/>
      <c r="B161" s="35"/>
      <c r="C161" s="184" t="s">
        <v>680</v>
      </c>
      <c r="D161" s="184" t="s">
        <v>248</v>
      </c>
      <c r="E161" s="185" t="s">
        <v>4188</v>
      </c>
      <c r="F161" s="186" t="s">
        <v>4189</v>
      </c>
      <c r="G161" s="187" t="s">
        <v>1991</v>
      </c>
      <c r="H161" s="188">
        <v>35</v>
      </c>
      <c r="I161" s="189"/>
      <c r="J161" s="190">
        <f t="shared" si="10"/>
        <v>0</v>
      </c>
      <c r="K161" s="186" t="s">
        <v>1</v>
      </c>
      <c r="L161" s="39"/>
      <c r="M161" s="191" t="s">
        <v>1</v>
      </c>
      <c r="N161" s="192" t="s">
        <v>42</v>
      </c>
      <c r="O161" s="71"/>
      <c r="P161" s="193">
        <f t="shared" si="11"/>
        <v>0</v>
      </c>
      <c r="Q161" s="193">
        <v>0</v>
      </c>
      <c r="R161" s="193">
        <f t="shared" si="12"/>
        <v>0</v>
      </c>
      <c r="S161" s="193">
        <v>0</v>
      </c>
      <c r="T161" s="194">
        <f t="shared" si="13"/>
        <v>0</v>
      </c>
      <c r="U161" s="34"/>
      <c r="V161" s="34"/>
      <c r="W161" s="34"/>
      <c r="X161" s="34"/>
      <c r="Y161" s="34"/>
      <c r="Z161" s="34"/>
      <c r="AA161" s="34"/>
      <c r="AB161" s="34"/>
      <c r="AC161" s="34"/>
      <c r="AD161" s="34"/>
      <c r="AE161" s="34"/>
      <c r="AR161" s="195" t="s">
        <v>264</v>
      </c>
      <c r="AT161" s="195" t="s">
        <v>248</v>
      </c>
      <c r="AU161" s="195" t="s">
        <v>85</v>
      </c>
      <c r="AY161" s="17" t="s">
        <v>247</v>
      </c>
      <c r="BE161" s="196">
        <f t="shared" si="14"/>
        <v>0</v>
      </c>
      <c r="BF161" s="196">
        <f t="shared" si="15"/>
        <v>0</v>
      </c>
      <c r="BG161" s="196">
        <f t="shared" si="16"/>
        <v>0</v>
      </c>
      <c r="BH161" s="196">
        <f t="shared" si="17"/>
        <v>0</v>
      </c>
      <c r="BI161" s="196">
        <f t="shared" si="18"/>
        <v>0</v>
      </c>
      <c r="BJ161" s="17" t="s">
        <v>85</v>
      </c>
      <c r="BK161" s="196">
        <f t="shared" si="19"/>
        <v>0</v>
      </c>
      <c r="BL161" s="17" t="s">
        <v>264</v>
      </c>
      <c r="BM161" s="195" t="s">
        <v>656</v>
      </c>
    </row>
    <row r="162" spans="1:65" s="2" customFormat="1" ht="24.15" customHeight="1">
      <c r="A162" s="34"/>
      <c r="B162" s="35"/>
      <c r="C162" s="184" t="s">
        <v>548</v>
      </c>
      <c r="D162" s="184" t="s">
        <v>248</v>
      </c>
      <c r="E162" s="185" t="s">
        <v>4190</v>
      </c>
      <c r="F162" s="186" t="s">
        <v>4191</v>
      </c>
      <c r="G162" s="187" t="s">
        <v>1991</v>
      </c>
      <c r="H162" s="188">
        <v>10</v>
      </c>
      <c r="I162" s="189"/>
      <c r="J162" s="190">
        <f t="shared" si="10"/>
        <v>0</v>
      </c>
      <c r="K162" s="186" t="s">
        <v>1</v>
      </c>
      <c r="L162" s="39"/>
      <c r="M162" s="191" t="s">
        <v>1</v>
      </c>
      <c r="N162" s="192" t="s">
        <v>42</v>
      </c>
      <c r="O162" s="71"/>
      <c r="P162" s="193">
        <f t="shared" si="11"/>
        <v>0</v>
      </c>
      <c r="Q162" s="193">
        <v>0</v>
      </c>
      <c r="R162" s="193">
        <f t="shared" si="12"/>
        <v>0</v>
      </c>
      <c r="S162" s="193">
        <v>0</v>
      </c>
      <c r="T162" s="194">
        <f t="shared" si="13"/>
        <v>0</v>
      </c>
      <c r="U162" s="34"/>
      <c r="V162" s="34"/>
      <c r="W162" s="34"/>
      <c r="X162" s="34"/>
      <c r="Y162" s="34"/>
      <c r="Z162" s="34"/>
      <c r="AA162" s="34"/>
      <c r="AB162" s="34"/>
      <c r="AC162" s="34"/>
      <c r="AD162" s="34"/>
      <c r="AE162" s="34"/>
      <c r="AR162" s="195" t="s">
        <v>264</v>
      </c>
      <c r="AT162" s="195" t="s">
        <v>248</v>
      </c>
      <c r="AU162" s="195" t="s">
        <v>85</v>
      </c>
      <c r="AY162" s="17" t="s">
        <v>247</v>
      </c>
      <c r="BE162" s="196">
        <f t="shared" si="14"/>
        <v>0</v>
      </c>
      <c r="BF162" s="196">
        <f t="shared" si="15"/>
        <v>0</v>
      </c>
      <c r="BG162" s="196">
        <f t="shared" si="16"/>
        <v>0</v>
      </c>
      <c r="BH162" s="196">
        <f t="shared" si="17"/>
        <v>0</v>
      </c>
      <c r="BI162" s="196">
        <f t="shared" si="18"/>
        <v>0</v>
      </c>
      <c r="BJ162" s="17" t="s">
        <v>85</v>
      </c>
      <c r="BK162" s="196">
        <f t="shared" si="19"/>
        <v>0</v>
      </c>
      <c r="BL162" s="17" t="s">
        <v>264</v>
      </c>
      <c r="BM162" s="195" t="s">
        <v>666</v>
      </c>
    </row>
    <row r="163" spans="1:65" s="2" customFormat="1" ht="24.15" customHeight="1">
      <c r="A163" s="34"/>
      <c r="B163" s="35"/>
      <c r="C163" s="184" t="s">
        <v>695</v>
      </c>
      <c r="D163" s="184" t="s">
        <v>248</v>
      </c>
      <c r="E163" s="185" t="s">
        <v>4192</v>
      </c>
      <c r="F163" s="186" t="s">
        <v>4193</v>
      </c>
      <c r="G163" s="187" t="s">
        <v>1991</v>
      </c>
      <c r="H163" s="188">
        <v>23</v>
      </c>
      <c r="I163" s="189"/>
      <c r="J163" s="190">
        <f t="shared" si="10"/>
        <v>0</v>
      </c>
      <c r="K163" s="186" t="s">
        <v>1</v>
      </c>
      <c r="L163" s="39"/>
      <c r="M163" s="191" t="s">
        <v>1</v>
      </c>
      <c r="N163" s="192" t="s">
        <v>42</v>
      </c>
      <c r="O163" s="71"/>
      <c r="P163" s="193">
        <f t="shared" si="11"/>
        <v>0</v>
      </c>
      <c r="Q163" s="193">
        <v>0</v>
      </c>
      <c r="R163" s="193">
        <f t="shared" si="12"/>
        <v>0</v>
      </c>
      <c r="S163" s="193">
        <v>0</v>
      </c>
      <c r="T163" s="194">
        <f t="shared" si="13"/>
        <v>0</v>
      </c>
      <c r="U163" s="34"/>
      <c r="V163" s="34"/>
      <c r="W163" s="34"/>
      <c r="X163" s="34"/>
      <c r="Y163" s="34"/>
      <c r="Z163" s="34"/>
      <c r="AA163" s="34"/>
      <c r="AB163" s="34"/>
      <c r="AC163" s="34"/>
      <c r="AD163" s="34"/>
      <c r="AE163" s="34"/>
      <c r="AR163" s="195" t="s">
        <v>264</v>
      </c>
      <c r="AT163" s="195" t="s">
        <v>248</v>
      </c>
      <c r="AU163" s="195" t="s">
        <v>85</v>
      </c>
      <c r="AY163" s="17" t="s">
        <v>247</v>
      </c>
      <c r="BE163" s="196">
        <f t="shared" si="14"/>
        <v>0</v>
      </c>
      <c r="BF163" s="196">
        <f t="shared" si="15"/>
        <v>0</v>
      </c>
      <c r="BG163" s="196">
        <f t="shared" si="16"/>
        <v>0</v>
      </c>
      <c r="BH163" s="196">
        <f t="shared" si="17"/>
        <v>0</v>
      </c>
      <c r="BI163" s="196">
        <f t="shared" si="18"/>
        <v>0</v>
      </c>
      <c r="BJ163" s="17" t="s">
        <v>85</v>
      </c>
      <c r="BK163" s="196">
        <f t="shared" si="19"/>
        <v>0</v>
      </c>
      <c r="BL163" s="17" t="s">
        <v>264</v>
      </c>
      <c r="BM163" s="195" t="s">
        <v>683</v>
      </c>
    </row>
    <row r="164" spans="1:65" s="2" customFormat="1" ht="37.75" customHeight="1">
      <c r="A164" s="34"/>
      <c r="B164" s="35"/>
      <c r="C164" s="184" t="s">
        <v>553</v>
      </c>
      <c r="D164" s="184" t="s">
        <v>248</v>
      </c>
      <c r="E164" s="185" t="s">
        <v>4194</v>
      </c>
      <c r="F164" s="186" t="s">
        <v>4195</v>
      </c>
      <c r="G164" s="187" t="s">
        <v>1991</v>
      </c>
      <c r="H164" s="188">
        <v>6</v>
      </c>
      <c r="I164" s="189"/>
      <c r="J164" s="190">
        <f t="shared" si="10"/>
        <v>0</v>
      </c>
      <c r="K164" s="186" t="s">
        <v>1</v>
      </c>
      <c r="L164" s="39"/>
      <c r="M164" s="191" t="s">
        <v>1</v>
      </c>
      <c r="N164" s="192" t="s">
        <v>42</v>
      </c>
      <c r="O164" s="71"/>
      <c r="P164" s="193">
        <f t="shared" si="11"/>
        <v>0</v>
      </c>
      <c r="Q164" s="193">
        <v>0</v>
      </c>
      <c r="R164" s="193">
        <f t="shared" si="12"/>
        <v>0</v>
      </c>
      <c r="S164" s="193">
        <v>0</v>
      </c>
      <c r="T164" s="194">
        <f t="shared" si="13"/>
        <v>0</v>
      </c>
      <c r="U164" s="34"/>
      <c r="V164" s="34"/>
      <c r="W164" s="34"/>
      <c r="X164" s="34"/>
      <c r="Y164" s="34"/>
      <c r="Z164" s="34"/>
      <c r="AA164" s="34"/>
      <c r="AB164" s="34"/>
      <c r="AC164" s="34"/>
      <c r="AD164" s="34"/>
      <c r="AE164" s="34"/>
      <c r="AR164" s="195" t="s">
        <v>264</v>
      </c>
      <c r="AT164" s="195" t="s">
        <v>248</v>
      </c>
      <c r="AU164" s="195" t="s">
        <v>85</v>
      </c>
      <c r="AY164" s="17" t="s">
        <v>247</v>
      </c>
      <c r="BE164" s="196">
        <f t="shared" si="14"/>
        <v>0</v>
      </c>
      <c r="BF164" s="196">
        <f t="shared" si="15"/>
        <v>0</v>
      </c>
      <c r="BG164" s="196">
        <f t="shared" si="16"/>
        <v>0</v>
      </c>
      <c r="BH164" s="196">
        <f t="shared" si="17"/>
        <v>0</v>
      </c>
      <c r="BI164" s="196">
        <f t="shared" si="18"/>
        <v>0</v>
      </c>
      <c r="BJ164" s="17" t="s">
        <v>85</v>
      </c>
      <c r="BK164" s="196">
        <f t="shared" si="19"/>
        <v>0</v>
      </c>
      <c r="BL164" s="17" t="s">
        <v>264</v>
      </c>
      <c r="BM164" s="195" t="s">
        <v>691</v>
      </c>
    </row>
    <row r="165" spans="1:65" s="2" customFormat="1" ht="24.15" customHeight="1">
      <c r="A165" s="34"/>
      <c r="B165" s="35"/>
      <c r="C165" s="184" t="s">
        <v>740</v>
      </c>
      <c r="D165" s="184" t="s">
        <v>248</v>
      </c>
      <c r="E165" s="185" t="s">
        <v>4196</v>
      </c>
      <c r="F165" s="186" t="s">
        <v>4197</v>
      </c>
      <c r="G165" s="187" t="s">
        <v>1991</v>
      </c>
      <c r="H165" s="188">
        <v>6</v>
      </c>
      <c r="I165" s="189"/>
      <c r="J165" s="190">
        <f t="shared" si="10"/>
        <v>0</v>
      </c>
      <c r="K165" s="186" t="s">
        <v>1</v>
      </c>
      <c r="L165" s="39"/>
      <c r="M165" s="191" t="s">
        <v>1</v>
      </c>
      <c r="N165" s="192" t="s">
        <v>42</v>
      </c>
      <c r="O165" s="71"/>
      <c r="P165" s="193">
        <f t="shared" si="11"/>
        <v>0</v>
      </c>
      <c r="Q165" s="193">
        <v>0</v>
      </c>
      <c r="R165" s="193">
        <f t="shared" si="12"/>
        <v>0</v>
      </c>
      <c r="S165" s="193">
        <v>0</v>
      </c>
      <c r="T165" s="194">
        <f t="shared" si="13"/>
        <v>0</v>
      </c>
      <c r="U165" s="34"/>
      <c r="V165" s="34"/>
      <c r="W165" s="34"/>
      <c r="X165" s="34"/>
      <c r="Y165" s="34"/>
      <c r="Z165" s="34"/>
      <c r="AA165" s="34"/>
      <c r="AB165" s="34"/>
      <c r="AC165" s="34"/>
      <c r="AD165" s="34"/>
      <c r="AE165" s="34"/>
      <c r="AR165" s="195" t="s">
        <v>264</v>
      </c>
      <c r="AT165" s="195" t="s">
        <v>248</v>
      </c>
      <c r="AU165" s="195" t="s">
        <v>85</v>
      </c>
      <c r="AY165" s="17" t="s">
        <v>247</v>
      </c>
      <c r="BE165" s="196">
        <f t="shared" si="14"/>
        <v>0</v>
      </c>
      <c r="BF165" s="196">
        <f t="shared" si="15"/>
        <v>0</v>
      </c>
      <c r="BG165" s="196">
        <f t="shared" si="16"/>
        <v>0</v>
      </c>
      <c r="BH165" s="196">
        <f t="shared" si="17"/>
        <v>0</v>
      </c>
      <c r="BI165" s="196">
        <f t="shared" si="18"/>
        <v>0</v>
      </c>
      <c r="BJ165" s="17" t="s">
        <v>85</v>
      </c>
      <c r="BK165" s="196">
        <f t="shared" si="19"/>
        <v>0</v>
      </c>
      <c r="BL165" s="17" t="s">
        <v>264</v>
      </c>
      <c r="BM165" s="195" t="s">
        <v>699</v>
      </c>
    </row>
    <row r="166" spans="1:65" s="2" customFormat="1" ht="16.5" customHeight="1">
      <c r="A166" s="34"/>
      <c r="B166" s="35"/>
      <c r="C166" s="184" t="s">
        <v>558</v>
      </c>
      <c r="D166" s="184" t="s">
        <v>248</v>
      </c>
      <c r="E166" s="185" t="s">
        <v>4198</v>
      </c>
      <c r="F166" s="186" t="s">
        <v>4199</v>
      </c>
      <c r="G166" s="187" t="s">
        <v>1991</v>
      </c>
      <c r="H166" s="188">
        <v>121</v>
      </c>
      <c r="I166" s="189"/>
      <c r="J166" s="190">
        <f t="shared" si="10"/>
        <v>0</v>
      </c>
      <c r="K166" s="186" t="s">
        <v>1</v>
      </c>
      <c r="L166" s="39"/>
      <c r="M166" s="191" t="s">
        <v>1</v>
      </c>
      <c r="N166" s="192" t="s">
        <v>42</v>
      </c>
      <c r="O166" s="71"/>
      <c r="P166" s="193">
        <f t="shared" si="11"/>
        <v>0</v>
      </c>
      <c r="Q166" s="193">
        <v>0</v>
      </c>
      <c r="R166" s="193">
        <f t="shared" si="12"/>
        <v>0</v>
      </c>
      <c r="S166" s="193">
        <v>0</v>
      </c>
      <c r="T166" s="194">
        <f t="shared" si="13"/>
        <v>0</v>
      </c>
      <c r="U166" s="34"/>
      <c r="V166" s="34"/>
      <c r="W166" s="34"/>
      <c r="X166" s="34"/>
      <c r="Y166" s="34"/>
      <c r="Z166" s="34"/>
      <c r="AA166" s="34"/>
      <c r="AB166" s="34"/>
      <c r="AC166" s="34"/>
      <c r="AD166" s="34"/>
      <c r="AE166" s="34"/>
      <c r="AR166" s="195" t="s">
        <v>264</v>
      </c>
      <c r="AT166" s="195" t="s">
        <v>248</v>
      </c>
      <c r="AU166" s="195" t="s">
        <v>85</v>
      </c>
      <c r="AY166" s="17" t="s">
        <v>247</v>
      </c>
      <c r="BE166" s="196">
        <f t="shared" si="14"/>
        <v>0</v>
      </c>
      <c r="BF166" s="196">
        <f t="shared" si="15"/>
        <v>0</v>
      </c>
      <c r="BG166" s="196">
        <f t="shared" si="16"/>
        <v>0</v>
      </c>
      <c r="BH166" s="196">
        <f t="shared" si="17"/>
        <v>0</v>
      </c>
      <c r="BI166" s="196">
        <f t="shared" si="18"/>
        <v>0</v>
      </c>
      <c r="BJ166" s="17" t="s">
        <v>85</v>
      </c>
      <c r="BK166" s="196">
        <f t="shared" si="19"/>
        <v>0</v>
      </c>
      <c r="BL166" s="17" t="s">
        <v>264</v>
      </c>
      <c r="BM166" s="195" t="s">
        <v>722</v>
      </c>
    </row>
    <row r="167" spans="1:65" s="2" customFormat="1" ht="16.5" customHeight="1">
      <c r="A167" s="34"/>
      <c r="B167" s="35"/>
      <c r="C167" s="184" t="s">
        <v>796</v>
      </c>
      <c r="D167" s="184" t="s">
        <v>248</v>
      </c>
      <c r="E167" s="185" t="s">
        <v>4200</v>
      </c>
      <c r="F167" s="186" t="s">
        <v>4199</v>
      </c>
      <c r="G167" s="187" t="s">
        <v>4201</v>
      </c>
      <c r="H167" s="188">
        <v>136</v>
      </c>
      <c r="I167" s="189"/>
      <c r="J167" s="190">
        <f t="shared" si="10"/>
        <v>0</v>
      </c>
      <c r="K167" s="186" t="s">
        <v>1</v>
      </c>
      <c r="L167" s="39"/>
      <c r="M167" s="191" t="s">
        <v>1</v>
      </c>
      <c r="N167" s="192" t="s">
        <v>42</v>
      </c>
      <c r="O167" s="71"/>
      <c r="P167" s="193">
        <f t="shared" si="11"/>
        <v>0</v>
      </c>
      <c r="Q167" s="193">
        <v>0</v>
      </c>
      <c r="R167" s="193">
        <f t="shared" si="12"/>
        <v>0</v>
      </c>
      <c r="S167" s="193">
        <v>0</v>
      </c>
      <c r="T167" s="194">
        <f t="shared" si="13"/>
        <v>0</v>
      </c>
      <c r="U167" s="34"/>
      <c r="V167" s="34"/>
      <c r="W167" s="34"/>
      <c r="X167" s="34"/>
      <c r="Y167" s="34"/>
      <c r="Z167" s="34"/>
      <c r="AA167" s="34"/>
      <c r="AB167" s="34"/>
      <c r="AC167" s="34"/>
      <c r="AD167" s="34"/>
      <c r="AE167" s="34"/>
      <c r="AR167" s="195" t="s">
        <v>264</v>
      </c>
      <c r="AT167" s="195" t="s">
        <v>248</v>
      </c>
      <c r="AU167" s="195" t="s">
        <v>85</v>
      </c>
      <c r="AY167" s="17" t="s">
        <v>247</v>
      </c>
      <c r="BE167" s="196">
        <f t="shared" si="14"/>
        <v>0</v>
      </c>
      <c r="BF167" s="196">
        <f t="shared" si="15"/>
        <v>0</v>
      </c>
      <c r="BG167" s="196">
        <f t="shared" si="16"/>
        <v>0</v>
      </c>
      <c r="BH167" s="196">
        <f t="shared" si="17"/>
        <v>0</v>
      </c>
      <c r="BI167" s="196">
        <f t="shared" si="18"/>
        <v>0</v>
      </c>
      <c r="BJ167" s="17" t="s">
        <v>85</v>
      </c>
      <c r="BK167" s="196">
        <f t="shared" si="19"/>
        <v>0</v>
      </c>
      <c r="BL167" s="17" t="s">
        <v>264</v>
      </c>
      <c r="BM167" s="195" t="s">
        <v>743</v>
      </c>
    </row>
    <row r="168" spans="1:65" s="2" customFormat="1" ht="37.75" customHeight="1">
      <c r="A168" s="34"/>
      <c r="B168" s="35"/>
      <c r="C168" s="184" t="s">
        <v>567</v>
      </c>
      <c r="D168" s="184" t="s">
        <v>248</v>
      </c>
      <c r="E168" s="185" t="s">
        <v>4202</v>
      </c>
      <c r="F168" s="186" t="s">
        <v>4203</v>
      </c>
      <c r="G168" s="187" t="s">
        <v>1991</v>
      </c>
      <c r="H168" s="188">
        <v>2</v>
      </c>
      <c r="I168" s="189"/>
      <c r="J168" s="190">
        <f t="shared" si="10"/>
        <v>0</v>
      </c>
      <c r="K168" s="186" t="s">
        <v>1</v>
      </c>
      <c r="L168" s="39"/>
      <c r="M168" s="191" t="s">
        <v>1</v>
      </c>
      <c r="N168" s="192" t="s">
        <v>42</v>
      </c>
      <c r="O168" s="71"/>
      <c r="P168" s="193">
        <f t="shared" si="11"/>
        <v>0</v>
      </c>
      <c r="Q168" s="193">
        <v>0</v>
      </c>
      <c r="R168" s="193">
        <f t="shared" si="12"/>
        <v>0</v>
      </c>
      <c r="S168" s="193">
        <v>0</v>
      </c>
      <c r="T168" s="194">
        <f t="shared" si="13"/>
        <v>0</v>
      </c>
      <c r="U168" s="34"/>
      <c r="V168" s="34"/>
      <c r="W168" s="34"/>
      <c r="X168" s="34"/>
      <c r="Y168" s="34"/>
      <c r="Z168" s="34"/>
      <c r="AA168" s="34"/>
      <c r="AB168" s="34"/>
      <c r="AC168" s="34"/>
      <c r="AD168" s="34"/>
      <c r="AE168" s="34"/>
      <c r="AR168" s="195" t="s">
        <v>264</v>
      </c>
      <c r="AT168" s="195" t="s">
        <v>248</v>
      </c>
      <c r="AU168" s="195" t="s">
        <v>85</v>
      </c>
      <c r="AY168" s="17" t="s">
        <v>247</v>
      </c>
      <c r="BE168" s="196">
        <f t="shared" si="14"/>
        <v>0</v>
      </c>
      <c r="BF168" s="196">
        <f t="shared" si="15"/>
        <v>0</v>
      </c>
      <c r="BG168" s="196">
        <f t="shared" si="16"/>
        <v>0</v>
      </c>
      <c r="BH168" s="196">
        <f t="shared" si="17"/>
        <v>0</v>
      </c>
      <c r="BI168" s="196">
        <f t="shared" si="18"/>
        <v>0</v>
      </c>
      <c r="BJ168" s="17" t="s">
        <v>85</v>
      </c>
      <c r="BK168" s="196">
        <f t="shared" si="19"/>
        <v>0</v>
      </c>
      <c r="BL168" s="17" t="s">
        <v>264</v>
      </c>
      <c r="BM168" s="195" t="s">
        <v>794</v>
      </c>
    </row>
    <row r="169" spans="1:65" s="2" customFormat="1" ht="33" customHeight="1">
      <c r="A169" s="34"/>
      <c r="B169" s="35"/>
      <c r="C169" s="184" t="s">
        <v>813</v>
      </c>
      <c r="D169" s="184" t="s">
        <v>248</v>
      </c>
      <c r="E169" s="185" t="s">
        <v>4204</v>
      </c>
      <c r="F169" s="186" t="s">
        <v>4205</v>
      </c>
      <c r="G169" s="187" t="s">
        <v>1991</v>
      </c>
      <c r="H169" s="188">
        <v>6</v>
      </c>
      <c r="I169" s="189"/>
      <c r="J169" s="190">
        <f t="shared" si="10"/>
        <v>0</v>
      </c>
      <c r="K169" s="186" t="s">
        <v>1</v>
      </c>
      <c r="L169" s="39"/>
      <c r="M169" s="191" t="s">
        <v>1</v>
      </c>
      <c r="N169" s="192" t="s">
        <v>42</v>
      </c>
      <c r="O169" s="71"/>
      <c r="P169" s="193">
        <f t="shared" si="11"/>
        <v>0</v>
      </c>
      <c r="Q169" s="193">
        <v>0</v>
      </c>
      <c r="R169" s="193">
        <f t="shared" si="12"/>
        <v>0</v>
      </c>
      <c r="S169" s="193">
        <v>0</v>
      </c>
      <c r="T169" s="194">
        <f t="shared" si="13"/>
        <v>0</v>
      </c>
      <c r="U169" s="34"/>
      <c r="V169" s="34"/>
      <c r="W169" s="34"/>
      <c r="X169" s="34"/>
      <c r="Y169" s="34"/>
      <c r="Z169" s="34"/>
      <c r="AA169" s="34"/>
      <c r="AB169" s="34"/>
      <c r="AC169" s="34"/>
      <c r="AD169" s="34"/>
      <c r="AE169" s="34"/>
      <c r="AR169" s="195" t="s">
        <v>264</v>
      </c>
      <c r="AT169" s="195" t="s">
        <v>248</v>
      </c>
      <c r="AU169" s="195" t="s">
        <v>85</v>
      </c>
      <c r="AY169" s="17" t="s">
        <v>247</v>
      </c>
      <c r="BE169" s="196">
        <f t="shared" si="14"/>
        <v>0</v>
      </c>
      <c r="BF169" s="196">
        <f t="shared" si="15"/>
        <v>0</v>
      </c>
      <c r="BG169" s="196">
        <f t="shared" si="16"/>
        <v>0</v>
      </c>
      <c r="BH169" s="196">
        <f t="shared" si="17"/>
        <v>0</v>
      </c>
      <c r="BI169" s="196">
        <f t="shared" si="18"/>
        <v>0</v>
      </c>
      <c r="BJ169" s="17" t="s">
        <v>85</v>
      </c>
      <c r="BK169" s="196">
        <f t="shared" si="19"/>
        <v>0</v>
      </c>
      <c r="BL169" s="17" t="s">
        <v>264</v>
      </c>
      <c r="BM169" s="195" t="s">
        <v>799</v>
      </c>
    </row>
    <row r="170" spans="1:65" s="2" customFormat="1" ht="24.15" customHeight="1">
      <c r="A170" s="34"/>
      <c r="B170" s="35"/>
      <c r="C170" s="184" t="s">
        <v>577</v>
      </c>
      <c r="D170" s="184" t="s">
        <v>248</v>
      </c>
      <c r="E170" s="185" t="s">
        <v>4206</v>
      </c>
      <c r="F170" s="186" t="s">
        <v>4207</v>
      </c>
      <c r="G170" s="187" t="s">
        <v>1991</v>
      </c>
      <c r="H170" s="188">
        <v>1</v>
      </c>
      <c r="I170" s="189"/>
      <c r="J170" s="190">
        <f t="shared" si="10"/>
        <v>0</v>
      </c>
      <c r="K170" s="186" t="s">
        <v>1</v>
      </c>
      <c r="L170" s="39"/>
      <c r="M170" s="191" t="s">
        <v>1</v>
      </c>
      <c r="N170" s="192" t="s">
        <v>42</v>
      </c>
      <c r="O170" s="71"/>
      <c r="P170" s="193">
        <f t="shared" si="11"/>
        <v>0</v>
      </c>
      <c r="Q170" s="193">
        <v>0</v>
      </c>
      <c r="R170" s="193">
        <f t="shared" si="12"/>
        <v>0</v>
      </c>
      <c r="S170" s="193">
        <v>0</v>
      </c>
      <c r="T170" s="194">
        <f t="shared" si="13"/>
        <v>0</v>
      </c>
      <c r="U170" s="34"/>
      <c r="V170" s="34"/>
      <c r="W170" s="34"/>
      <c r="X170" s="34"/>
      <c r="Y170" s="34"/>
      <c r="Z170" s="34"/>
      <c r="AA170" s="34"/>
      <c r="AB170" s="34"/>
      <c r="AC170" s="34"/>
      <c r="AD170" s="34"/>
      <c r="AE170" s="34"/>
      <c r="AR170" s="195" t="s">
        <v>264</v>
      </c>
      <c r="AT170" s="195" t="s">
        <v>248</v>
      </c>
      <c r="AU170" s="195" t="s">
        <v>85</v>
      </c>
      <c r="AY170" s="17" t="s">
        <v>247</v>
      </c>
      <c r="BE170" s="196">
        <f t="shared" si="14"/>
        <v>0</v>
      </c>
      <c r="BF170" s="196">
        <f t="shared" si="15"/>
        <v>0</v>
      </c>
      <c r="BG170" s="196">
        <f t="shared" si="16"/>
        <v>0</v>
      </c>
      <c r="BH170" s="196">
        <f t="shared" si="17"/>
        <v>0</v>
      </c>
      <c r="BI170" s="196">
        <f t="shared" si="18"/>
        <v>0</v>
      </c>
      <c r="BJ170" s="17" t="s">
        <v>85</v>
      </c>
      <c r="BK170" s="196">
        <f t="shared" si="19"/>
        <v>0</v>
      </c>
      <c r="BL170" s="17" t="s">
        <v>264</v>
      </c>
      <c r="BM170" s="195" t="s">
        <v>806</v>
      </c>
    </row>
    <row r="171" spans="1:65" s="2" customFormat="1" ht="16.5" customHeight="1">
      <c r="A171" s="34"/>
      <c r="B171" s="35"/>
      <c r="C171" s="184" t="s">
        <v>583</v>
      </c>
      <c r="D171" s="184" t="s">
        <v>248</v>
      </c>
      <c r="E171" s="185" t="s">
        <v>4208</v>
      </c>
      <c r="F171" s="186" t="s">
        <v>3949</v>
      </c>
      <c r="G171" s="187" t="s">
        <v>3966</v>
      </c>
      <c r="H171" s="188">
        <v>1</v>
      </c>
      <c r="I171" s="189"/>
      <c r="J171" s="190">
        <f t="shared" si="10"/>
        <v>0</v>
      </c>
      <c r="K171" s="186" t="s">
        <v>1</v>
      </c>
      <c r="L171" s="39"/>
      <c r="M171" s="191" t="s">
        <v>1</v>
      </c>
      <c r="N171" s="192" t="s">
        <v>42</v>
      </c>
      <c r="O171" s="71"/>
      <c r="P171" s="193">
        <f t="shared" si="11"/>
        <v>0</v>
      </c>
      <c r="Q171" s="193">
        <v>0</v>
      </c>
      <c r="R171" s="193">
        <f t="shared" si="12"/>
        <v>0</v>
      </c>
      <c r="S171" s="193">
        <v>0</v>
      </c>
      <c r="T171" s="194">
        <f t="shared" si="13"/>
        <v>0</v>
      </c>
      <c r="U171" s="34"/>
      <c r="V171" s="34"/>
      <c r="W171" s="34"/>
      <c r="X171" s="34"/>
      <c r="Y171" s="34"/>
      <c r="Z171" s="34"/>
      <c r="AA171" s="34"/>
      <c r="AB171" s="34"/>
      <c r="AC171" s="34"/>
      <c r="AD171" s="34"/>
      <c r="AE171" s="34"/>
      <c r="AR171" s="195" t="s">
        <v>264</v>
      </c>
      <c r="AT171" s="195" t="s">
        <v>248</v>
      </c>
      <c r="AU171" s="195" t="s">
        <v>85</v>
      </c>
      <c r="AY171" s="17" t="s">
        <v>247</v>
      </c>
      <c r="BE171" s="196">
        <f t="shared" si="14"/>
        <v>0</v>
      </c>
      <c r="BF171" s="196">
        <f t="shared" si="15"/>
        <v>0</v>
      </c>
      <c r="BG171" s="196">
        <f t="shared" si="16"/>
        <v>0</v>
      </c>
      <c r="BH171" s="196">
        <f t="shared" si="17"/>
        <v>0</v>
      </c>
      <c r="BI171" s="196">
        <f t="shared" si="18"/>
        <v>0</v>
      </c>
      <c r="BJ171" s="17" t="s">
        <v>85</v>
      </c>
      <c r="BK171" s="196">
        <f t="shared" si="19"/>
        <v>0</v>
      </c>
      <c r="BL171" s="17" t="s">
        <v>264</v>
      </c>
      <c r="BM171" s="195" t="s">
        <v>816</v>
      </c>
    </row>
    <row r="172" spans="1:65" s="2" customFormat="1" ht="21.75" customHeight="1">
      <c r="A172" s="34"/>
      <c r="B172" s="35"/>
      <c r="C172" s="184" t="s">
        <v>841</v>
      </c>
      <c r="D172" s="184" t="s">
        <v>248</v>
      </c>
      <c r="E172" s="185" t="s">
        <v>4209</v>
      </c>
      <c r="F172" s="186" t="s">
        <v>3951</v>
      </c>
      <c r="G172" s="187" t="s">
        <v>3966</v>
      </c>
      <c r="H172" s="188">
        <v>1</v>
      </c>
      <c r="I172" s="189"/>
      <c r="J172" s="190">
        <f t="shared" si="10"/>
        <v>0</v>
      </c>
      <c r="K172" s="186" t="s">
        <v>1</v>
      </c>
      <c r="L172" s="39"/>
      <c r="M172" s="191" t="s">
        <v>1</v>
      </c>
      <c r="N172" s="192" t="s">
        <v>42</v>
      </c>
      <c r="O172" s="71"/>
      <c r="P172" s="193">
        <f t="shared" si="11"/>
        <v>0</v>
      </c>
      <c r="Q172" s="193">
        <v>0</v>
      </c>
      <c r="R172" s="193">
        <f t="shared" si="12"/>
        <v>0</v>
      </c>
      <c r="S172" s="193">
        <v>0</v>
      </c>
      <c r="T172" s="194">
        <f t="shared" si="13"/>
        <v>0</v>
      </c>
      <c r="U172" s="34"/>
      <c r="V172" s="34"/>
      <c r="W172" s="34"/>
      <c r="X172" s="34"/>
      <c r="Y172" s="34"/>
      <c r="Z172" s="34"/>
      <c r="AA172" s="34"/>
      <c r="AB172" s="34"/>
      <c r="AC172" s="34"/>
      <c r="AD172" s="34"/>
      <c r="AE172" s="34"/>
      <c r="AR172" s="195" t="s">
        <v>264</v>
      </c>
      <c r="AT172" s="195" t="s">
        <v>248</v>
      </c>
      <c r="AU172" s="195" t="s">
        <v>85</v>
      </c>
      <c r="AY172" s="17" t="s">
        <v>247</v>
      </c>
      <c r="BE172" s="196">
        <f t="shared" si="14"/>
        <v>0</v>
      </c>
      <c r="BF172" s="196">
        <f t="shared" si="15"/>
        <v>0</v>
      </c>
      <c r="BG172" s="196">
        <f t="shared" si="16"/>
        <v>0</v>
      </c>
      <c r="BH172" s="196">
        <f t="shared" si="17"/>
        <v>0</v>
      </c>
      <c r="BI172" s="196">
        <f t="shared" si="18"/>
        <v>0</v>
      </c>
      <c r="BJ172" s="17" t="s">
        <v>85</v>
      </c>
      <c r="BK172" s="196">
        <f t="shared" si="19"/>
        <v>0</v>
      </c>
      <c r="BL172" s="17" t="s">
        <v>264</v>
      </c>
      <c r="BM172" s="195" t="s">
        <v>823</v>
      </c>
    </row>
    <row r="173" spans="1:65" s="11" customFormat="1" ht="25.9" customHeight="1">
      <c r="B173" s="170"/>
      <c r="C173" s="171"/>
      <c r="D173" s="172" t="s">
        <v>76</v>
      </c>
      <c r="E173" s="173" t="s">
        <v>3962</v>
      </c>
      <c r="F173" s="173" t="s">
        <v>4210</v>
      </c>
      <c r="G173" s="171"/>
      <c r="H173" s="171"/>
      <c r="I173" s="174"/>
      <c r="J173" s="175">
        <f>BK173</f>
        <v>0</v>
      </c>
      <c r="K173" s="171"/>
      <c r="L173" s="176"/>
      <c r="M173" s="177"/>
      <c r="N173" s="178"/>
      <c r="O173" s="178"/>
      <c r="P173" s="179">
        <f>SUM(P174:P182)</f>
        <v>0</v>
      </c>
      <c r="Q173" s="178"/>
      <c r="R173" s="179">
        <f>SUM(R174:R182)</f>
        <v>0</v>
      </c>
      <c r="S173" s="178"/>
      <c r="T173" s="180">
        <f>SUM(T174:T182)</f>
        <v>0</v>
      </c>
      <c r="AR173" s="181" t="s">
        <v>85</v>
      </c>
      <c r="AT173" s="182" t="s">
        <v>76</v>
      </c>
      <c r="AU173" s="182" t="s">
        <v>77</v>
      </c>
      <c r="AY173" s="181" t="s">
        <v>247</v>
      </c>
      <c r="BK173" s="183">
        <f>SUM(BK174:BK182)</f>
        <v>0</v>
      </c>
    </row>
    <row r="174" spans="1:65" s="2" customFormat="1" ht="16.5" customHeight="1">
      <c r="A174" s="34"/>
      <c r="B174" s="35"/>
      <c r="C174" s="184" t="s">
        <v>851</v>
      </c>
      <c r="D174" s="184" t="s">
        <v>248</v>
      </c>
      <c r="E174" s="185" t="s">
        <v>4211</v>
      </c>
      <c r="F174" s="186" t="s">
        <v>3965</v>
      </c>
      <c r="G174" s="187" t="s">
        <v>3966</v>
      </c>
      <c r="H174" s="188">
        <v>1</v>
      </c>
      <c r="I174" s="189"/>
      <c r="J174" s="190">
        <f t="shared" ref="J174:J182" si="20">ROUND(I174*H174,2)</f>
        <v>0</v>
      </c>
      <c r="K174" s="186" t="s">
        <v>1</v>
      </c>
      <c r="L174" s="39"/>
      <c r="M174" s="191" t="s">
        <v>1</v>
      </c>
      <c r="N174" s="192" t="s">
        <v>42</v>
      </c>
      <c r="O174" s="71"/>
      <c r="P174" s="193">
        <f t="shared" ref="P174:P182" si="21">O174*H174</f>
        <v>0</v>
      </c>
      <c r="Q174" s="193">
        <v>0</v>
      </c>
      <c r="R174" s="193">
        <f t="shared" ref="R174:R182" si="22">Q174*H174</f>
        <v>0</v>
      </c>
      <c r="S174" s="193">
        <v>0</v>
      </c>
      <c r="T174" s="194">
        <f t="shared" ref="T174:T182" si="23">S174*H174</f>
        <v>0</v>
      </c>
      <c r="U174" s="34"/>
      <c r="V174" s="34"/>
      <c r="W174" s="34"/>
      <c r="X174" s="34"/>
      <c r="Y174" s="34"/>
      <c r="Z174" s="34"/>
      <c r="AA174" s="34"/>
      <c r="AB174" s="34"/>
      <c r="AC174" s="34"/>
      <c r="AD174" s="34"/>
      <c r="AE174" s="34"/>
      <c r="AR174" s="195" t="s">
        <v>264</v>
      </c>
      <c r="AT174" s="195" t="s">
        <v>248</v>
      </c>
      <c r="AU174" s="195" t="s">
        <v>85</v>
      </c>
      <c r="AY174" s="17" t="s">
        <v>247</v>
      </c>
      <c r="BE174" s="196">
        <f t="shared" ref="BE174:BE182" si="24">IF(N174="základní",J174,0)</f>
        <v>0</v>
      </c>
      <c r="BF174" s="196">
        <f t="shared" ref="BF174:BF182" si="25">IF(N174="snížená",J174,0)</f>
        <v>0</v>
      </c>
      <c r="BG174" s="196">
        <f t="shared" ref="BG174:BG182" si="26">IF(N174="zákl. přenesená",J174,0)</f>
        <v>0</v>
      </c>
      <c r="BH174" s="196">
        <f t="shared" ref="BH174:BH182" si="27">IF(N174="sníž. přenesená",J174,0)</f>
        <v>0</v>
      </c>
      <c r="BI174" s="196">
        <f t="shared" ref="BI174:BI182" si="28">IF(N174="nulová",J174,0)</f>
        <v>0</v>
      </c>
      <c r="BJ174" s="17" t="s">
        <v>85</v>
      </c>
      <c r="BK174" s="196">
        <f t="shared" ref="BK174:BK182" si="29">ROUND(I174*H174,2)</f>
        <v>0</v>
      </c>
      <c r="BL174" s="17" t="s">
        <v>264</v>
      </c>
      <c r="BM174" s="195" t="s">
        <v>829</v>
      </c>
    </row>
    <row r="175" spans="1:65" s="2" customFormat="1" ht="16.5" customHeight="1">
      <c r="A175" s="34"/>
      <c r="B175" s="35"/>
      <c r="C175" s="184" t="s">
        <v>599</v>
      </c>
      <c r="D175" s="184" t="s">
        <v>248</v>
      </c>
      <c r="E175" s="185" t="s">
        <v>4212</v>
      </c>
      <c r="F175" s="186" t="s">
        <v>3968</v>
      </c>
      <c r="G175" s="187" t="s">
        <v>2476</v>
      </c>
      <c r="H175" s="188">
        <v>40</v>
      </c>
      <c r="I175" s="189"/>
      <c r="J175" s="190">
        <f t="shared" si="20"/>
        <v>0</v>
      </c>
      <c r="K175" s="186" t="s">
        <v>1</v>
      </c>
      <c r="L175" s="39"/>
      <c r="M175" s="191" t="s">
        <v>1</v>
      </c>
      <c r="N175" s="192" t="s">
        <v>42</v>
      </c>
      <c r="O175" s="71"/>
      <c r="P175" s="193">
        <f t="shared" si="21"/>
        <v>0</v>
      </c>
      <c r="Q175" s="193">
        <v>0</v>
      </c>
      <c r="R175" s="193">
        <f t="shared" si="22"/>
        <v>0</v>
      </c>
      <c r="S175" s="193">
        <v>0</v>
      </c>
      <c r="T175" s="194">
        <f t="shared" si="23"/>
        <v>0</v>
      </c>
      <c r="U175" s="34"/>
      <c r="V175" s="34"/>
      <c r="W175" s="34"/>
      <c r="X175" s="34"/>
      <c r="Y175" s="34"/>
      <c r="Z175" s="34"/>
      <c r="AA175" s="34"/>
      <c r="AB175" s="34"/>
      <c r="AC175" s="34"/>
      <c r="AD175" s="34"/>
      <c r="AE175" s="34"/>
      <c r="AR175" s="195" t="s">
        <v>264</v>
      </c>
      <c r="AT175" s="195" t="s">
        <v>248</v>
      </c>
      <c r="AU175" s="195" t="s">
        <v>85</v>
      </c>
      <c r="AY175" s="17" t="s">
        <v>247</v>
      </c>
      <c r="BE175" s="196">
        <f t="shared" si="24"/>
        <v>0</v>
      </c>
      <c r="BF175" s="196">
        <f t="shared" si="25"/>
        <v>0</v>
      </c>
      <c r="BG175" s="196">
        <f t="shared" si="26"/>
        <v>0</v>
      </c>
      <c r="BH175" s="196">
        <f t="shared" si="27"/>
        <v>0</v>
      </c>
      <c r="BI175" s="196">
        <f t="shared" si="28"/>
        <v>0</v>
      </c>
      <c r="BJ175" s="17" t="s">
        <v>85</v>
      </c>
      <c r="BK175" s="196">
        <f t="shared" si="29"/>
        <v>0</v>
      </c>
      <c r="BL175" s="17" t="s">
        <v>264</v>
      </c>
      <c r="BM175" s="195" t="s">
        <v>361</v>
      </c>
    </row>
    <row r="176" spans="1:65" s="2" customFormat="1" ht="16.5" customHeight="1">
      <c r="A176" s="34"/>
      <c r="B176" s="35"/>
      <c r="C176" s="184" t="s">
        <v>860</v>
      </c>
      <c r="D176" s="184" t="s">
        <v>248</v>
      </c>
      <c r="E176" s="185" t="s">
        <v>4213</v>
      </c>
      <c r="F176" s="186" t="s">
        <v>4214</v>
      </c>
      <c r="G176" s="187" t="s">
        <v>4215</v>
      </c>
      <c r="H176" s="188">
        <v>400</v>
      </c>
      <c r="I176" s="189"/>
      <c r="J176" s="190">
        <f t="shared" si="20"/>
        <v>0</v>
      </c>
      <c r="K176" s="186" t="s">
        <v>1</v>
      </c>
      <c r="L176" s="39"/>
      <c r="M176" s="191" t="s">
        <v>1</v>
      </c>
      <c r="N176" s="192" t="s">
        <v>42</v>
      </c>
      <c r="O176" s="71"/>
      <c r="P176" s="193">
        <f t="shared" si="21"/>
        <v>0</v>
      </c>
      <c r="Q176" s="193">
        <v>0</v>
      </c>
      <c r="R176" s="193">
        <f t="shared" si="22"/>
        <v>0</v>
      </c>
      <c r="S176" s="193">
        <v>0</v>
      </c>
      <c r="T176" s="194">
        <f t="shared" si="23"/>
        <v>0</v>
      </c>
      <c r="U176" s="34"/>
      <c r="V176" s="34"/>
      <c r="W176" s="34"/>
      <c r="X176" s="34"/>
      <c r="Y176" s="34"/>
      <c r="Z176" s="34"/>
      <c r="AA176" s="34"/>
      <c r="AB176" s="34"/>
      <c r="AC176" s="34"/>
      <c r="AD176" s="34"/>
      <c r="AE176" s="34"/>
      <c r="AR176" s="195" t="s">
        <v>264</v>
      </c>
      <c r="AT176" s="195" t="s">
        <v>248</v>
      </c>
      <c r="AU176" s="195" t="s">
        <v>85</v>
      </c>
      <c r="AY176" s="17" t="s">
        <v>247</v>
      </c>
      <c r="BE176" s="196">
        <f t="shared" si="24"/>
        <v>0</v>
      </c>
      <c r="BF176" s="196">
        <f t="shared" si="25"/>
        <v>0</v>
      </c>
      <c r="BG176" s="196">
        <f t="shared" si="26"/>
        <v>0</v>
      </c>
      <c r="BH176" s="196">
        <f t="shared" si="27"/>
        <v>0</v>
      </c>
      <c r="BI176" s="196">
        <f t="shared" si="28"/>
        <v>0</v>
      </c>
      <c r="BJ176" s="17" t="s">
        <v>85</v>
      </c>
      <c r="BK176" s="196">
        <f t="shared" si="29"/>
        <v>0</v>
      </c>
      <c r="BL176" s="17" t="s">
        <v>264</v>
      </c>
      <c r="BM176" s="195" t="s">
        <v>369</v>
      </c>
    </row>
    <row r="177" spans="1:65" s="2" customFormat="1" ht="16.5" customHeight="1">
      <c r="A177" s="34"/>
      <c r="B177" s="35"/>
      <c r="C177" s="184" t="s">
        <v>609</v>
      </c>
      <c r="D177" s="184" t="s">
        <v>248</v>
      </c>
      <c r="E177" s="185" t="s">
        <v>4216</v>
      </c>
      <c r="F177" s="186" t="s">
        <v>4217</v>
      </c>
      <c r="G177" s="187" t="s">
        <v>2027</v>
      </c>
      <c r="H177" s="188">
        <v>1</v>
      </c>
      <c r="I177" s="189"/>
      <c r="J177" s="190">
        <f t="shared" si="20"/>
        <v>0</v>
      </c>
      <c r="K177" s="186" t="s">
        <v>1</v>
      </c>
      <c r="L177" s="39"/>
      <c r="M177" s="191" t="s">
        <v>1</v>
      </c>
      <c r="N177" s="192" t="s">
        <v>42</v>
      </c>
      <c r="O177" s="71"/>
      <c r="P177" s="193">
        <f t="shared" si="21"/>
        <v>0</v>
      </c>
      <c r="Q177" s="193">
        <v>0</v>
      </c>
      <c r="R177" s="193">
        <f t="shared" si="22"/>
        <v>0</v>
      </c>
      <c r="S177" s="193">
        <v>0</v>
      </c>
      <c r="T177" s="194">
        <f t="shared" si="23"/>
        <v>0</v>
      </c>
      <c r="U177" s="34"/>
      <c r="V177" s="34"/>
      <c r="W177" s="34"/>
      <c r="X177" s="34"/>
      <c r="Y177" s="34"/>
      <c r="Z177" s="34"/>
      <c r="AA177" s="34"/>
      <c r="AB177" s="34"/>
      <c r="AC177" s="34"/>
      <c r="AD177" s="34"/>
      <c r="AE177" s="34"/>
      <c r="AR177" s="195" t="s">
        <v>264</v>
      </c>
      <c r="AT177" s="195" t="s">
        <v>248</v>
      </c>
      <c r="AU177" s="195" t="s">
        <v>85</v>
      </c>
      <c r="AY177" s="17" t="s">
        <v>247</v>
      </c>
      <c r="BE177" s="196">
        <f t="shared" si="24"/>
        <v>0</v>
      </c>
      <c r="BF177" s="196">
        <f t="shared" si="25"/>
        <v>0</v>
      </c>
      <c r="BG177" s="196">
        <f t="shared" si="26"/>
        <v>0</v>
      </c>
      <c r="BH177" s="196">
        <f t="shared" si="27"/>
        <v>0</v>
      </c>
      <c r="BI177" s="196">
        <f t="shared" si="28"/>
        <v>0</v>
      </c>
      <c r="BJ177" s="17" t="s">
        <v>85</v>
      </c>
      <c r="BK177" s="196">
        <f t="shared" si="29"/>
        <v>0</v>
      </c>
      <c r="BL177" s="17" t="s">
        <v>264</v>
      </c>
      <c r="BM177" s="195" t="s">
        <v>848</v>
      </c>
    </row>
    <row r="178" spans="1:65" s="2" customFormat="1" ht="24.15" customHeight="1">
      <c r="A178" s="34"/>
      <c r="B178" s="35"/>
      <c r="C178" s="184" t="s">
        <v>869</v>
      </c>
      <c r="D178" s="184" t="s">
        <v>248</v>
      </c>
      <c r="E178" s="185" t="s">
        <v>4218</v>
      </c>
      <c r="F178" s="186" t="s">
        <v>4219</v>
      </c>
      <c r="G178" s="187" t="s">
        <v>2027</v>
      </c>
      <c r="H178" s="188">
        <v>1</v>
      </c>
      <c r="I178" s="189"/>
      <c r="J178" s="190">
        <f t="shared" si="20"/>
        <v>0</v>
      </c>
      <c r="K178" s="186" t="s">
        <v>1</v>
      </c>
      <c r="L178" s="39"/>
      <c r="M178" s="191" t="s">
        <v>1</v>
      </c>
      <c r="N178" s="192" t="s">
        <v>42</v>
      </c>
      <c r="O178" s="71"/>
      <c r="P178" s="193">
        <f t="shared" si="21"/>
        <v>0</v>
      </c>
      <c r="Q178" s="193">
        <v>0</v>
      </c>
      <c r="R178" s="193">
        <f t="shared" si="22"/>
        <v>0</v>
      </c>
      <c r="S178" s="193">
        <v>0</v>
      </c>
      <c r="T178" s="194">
        <f t="shared" si="23"/>
        <v>0</v>
      </c>
      <c r="U178" s="34"/>
      <c r="V178" s="34"/>
      <c r="W178" s="34"/>
      <c r="X178" s="34"/>
      <c r="Y178" s="34"/>
      <c r="Z178" s="34"/>
      <c r="AA178" s="34"/>
      <c r="AB178" s="34"/>
      <c r="AC178" s="34"/>
      <c r="AD178" s="34"/>
      <c r="AE178" s="34"/>
      <c r="AR178" s="195" t="s">
        <v>264</v>
      </c>
      <c r="AT178" s="195" t="s">
        <v>248</v>
      </c>
      <c r="AU178" s="195" t="s">
        <v>85</v>
      </c>
      <c r="AY178" s="17" t="s">
        <v>247</v>
      </c>
      <c r="BE178" s="196">
        <f t="shared" si="24"/>
        <v>0</v>
      </c>
      <c r="BF178" s="196">
        <f t="shared" si="25"/>
        <v>0</v>
      </c>
      <c r="BG178" s="196">
        <f t="shared" si="26"/>
        <v>0</v>
      </c>
      <c r="BH178" s="196">
        <f t="shared" si="27"/>
        <v>0</v>
      </c>
      <c r="BI178" s="196">
        <f t="shared" si="28"/>
        <v>0</v>
      </c>
      <c r="BJ178" s="17" t="s">
        <v>85</v>
      </c>
      <c r="BK178" s="196">
        <f t="shared" si="29"/>
        <v>0</v>
      </c>
      <c r="BL178" s="17" t="s">
        <v>264</v>
      </c>
      <c r="BM178" s="195" t="s">
        <v>854</v>
      </c>
    </row>
    <row r="179" spans="1:65" s="2" customFormat="1" ht="16.5" customHeight="1">
      <c r="A179" s="34"/>
      <c r="B179" s="35"/>
      <c r="C179" s="184" t="s">
        <v>616</v>
      </c>
      <c r="D179" s="184" t="s">
        <v>248</v>
      </c>
      <c r="E179" s="185" t="s">
        <v>4220</v>
      </c>
      <c r="F179" s="186" t="s">
        <v>4221</v>
      </c>
      <c r="G179" s="187" t="s">
        <v>4215</v>
      </c>
      <c r="H179" s="188">
        <v>400</v>
      </c>
      <c r="I179" s="189"/>
      <c r="J179" s="190">
        <f t="shared" si="20"/>
        <v>0</v>
      </c>
      <c r="K179" s="186" t="s">
        <v>1</v>
      </c>
      <c r="L179" s="39"/>
      <c r="M179" s="191" t="s">
        <v>1</v>
      </c>
      <c r="N179" s="192" t="s">
        <v>42</v>
      </c>
      <c r="O179" s="71"/>
      <c r="P179" s="193">
        <f t="shared" si="21"/>
        <v>0</v>
      </c>
      <c r="Q179" s="193">
        <v>0</v>
      </c>
      <c r="R179" s="193">
        <f t="shared" si="22"/>
        <v>0</v>
      </c>
      <c r="S179" s="193">
        <v>0</v>
      </c>
      <c r="T179" s="194">
        <f t="shared" si="23"/>
        <v>0</v>
      </c>
      <c r="U179" s="34"/>
      <c r="V179" s="34"/>
      <c r="W179" s="34"/>
      <c r="X179" s="34"/>
      <c r="Y179" s="34"/>
      <c r="Z179" s="34"/>
      <c r="AA179" s="34"/>
      <c r="AB179" s="34"/>
      <c r="AC179" s="34"/>
      <c r="AD179" s="34"/>
      <c r="AE179" s="34"/>
      <c r="AR179" s="195" t="s">
        <v>264</v>
      </c>
      <c r="AT179" s="195" t="s">
        <v>248</v>
      </c>
      <c r="AU179" s="195" t="s">
        <v>85</v>
      </c>
      <c r="AY179" s="17" t="s">
        <v>247</v>
      </c>
      <c r="BE179" s="196">
        <f t="shared" si="24"/>
        <v>0</v>
      </c>
      <c r="BF179" s="196">
        <f t="shared" si="25"/>
        <v>0</v>
      </c>
      <c r="BG179" s="196">
        <f t="shared" si="26"/>
        <v>0</v>
      </c>
      <c r="BH179" s="196">
        <f t="shared" si="27"/>
        <v>0</v>
      </c>
      <c r="BI179" s="196">
        <f t="shared" si="28"/>
        <v>0</v>
      </c>
      <c r="BJ179" s="17" t="s">
        <v>85</v>
      </c>
      <c r="BK179" s="196">
        <f t="shared" si="29"/>
        <v>0</v>
      </c>
      <c r="BL179" s="17" t="s">
        <v>264</v>
      </c>
      <c r="BM179" s="195" t="s">
        <v>857</v>
      </c>
    </row>
    <row r="180" spans="1:65" s="2" customFormat="1" ht="16.5" customHeight="1">
      <c r="A180" s="34"/>
      <c r="B180" s="35"/>
      <c r="C180" s="184" t="s">
        <v>883</v>
      </c>
      <c r="D180" s="184" t="s">
        <v>248</v>
      </c>
      <c r="E180" s="185" t="s">
        <v>4222</v>
      </c>
      <c r="F180" s="186" t="s">
        <v>4223</v>
      </c>
      <c r="G180" s="187" t="s">
        <v>3966</v>
      </c>
      <c r="H180" s="188">
        <v>1</v>
      </c>
      <c r="I180" s="189"/>
      <c r="J180" s="190">
        <f t="shared" si="20"/>
        <v>0</v>
      </c>
      <c r="K180" s="186" t="s">
        <v>1</v>
      </c>
      <c r="L180" s="39"/>
      <c r="M180" s="191" t="s">
        <v>1</v>
      </c>
      <c r="N180" s="192" t="s">
        <v>42</v>
      </c>
      <c r="O180" s="71"/>
      <c r="P180" s="193">
        <f t="shared" si="21"/>
        <v>0</v>
      </c>
      <c r="Q180" s="193">
        <v>0</v>
      </c>
      <c r="R180" s="193">
        <f t="shared" si="22"/>
        <v>0</v>
      </c>
      <c r="S180" s="193">
        <v>0</v>
      </c>
      <c r="T180" s="194">
        <f t="shared" si="23"/>
        <v>0</v>
      </c>
      <c r="U180" s="34"/>
      <c r="V180" s="34"/>
      <c r="W180" s="34"/>
      <c r="X180" s="34"/>
      <c r="Y180" s="34"/>
      <c r="Z180" s="34"/>
      <c r="AA180" s="34"/>
      <c r="AB180" s="34"/>
      <c r="AC180" s="34"/>
      <c r="AD180" s="34"/>
      <c r="AE180" s="34"/>
      <c r="AR180" s="195" t="s">
        <v>264</v>
      </c>
      <c r="AT180" s="195" t="s">
        <v>248</v>
      </c>
      <c r="AU180" s="195" t="s">
        <v>85</v>
      </c>
      <c r="AY180" s="17" t="s">
        <v>247</v>
      </c>
      <c r="BE180" s="196">
        <f t="shared" si="24"/>
        <v>0</v>
      </c>
      <c r="BF180" s="196">
        <f t="shared" si="25"/>
        <v>0</v>
      </c>
      <c r="BG180" s="196">
        <f t="shared" si="26"/>
        <v>0</v>
      </c>
      <c r="BH180" s="196">
        <f t="shared" si="27"/>
        <v>0</v>
      </c>
      <c r="BI180" s="196">
        <f t="shared" si="28"/>
        <v>0</v>
      </c>
      <c r="BJ180" s="17" t="s">
        <v>85</v>
      </c>
      <c r="BK180" s="196">
        <f t="shared" si="29"/>
        <v>0</v>
      </c>
      <c r="BL180" s="17" t="s">
        <v>264</v>
      </c>
      <c r="BM180" s="195" t="s">
        <v>863</v>
      </c>
    </row>
    <row r="181" spans="1:65" s="2" customFormat="1" ht="16.5" customHeight="1">
      <c r="A181" s="34"/>
      <c r="B181" s="35"/>
      <c r="C181" s="184" t="s">
        <v>623</v>
      </c>
      <c r="D181" s="184" t="s">
        <v>248</v>
      </c>
      <c r="E181" s="185" t="s">
        <v>4224</v>
      </c>
      <c r="F181" s="186" t="s">
        <v>3972</v>
      </c>
      <c r="G181" s="187" t="s">
        <v>3966</v>
      </c>
      <c r="H181" s="188">
        <v>1</v>
      </c>
      <c r="I181" s="189"/>
      <c r="J181" s="190">
        <f t="shared" si="20"/>
        <v>0</v>
      </c>
      <c r="K181" s="186" t="s">
        <v>1</v>
      </c>
      <c r="L181" s="39"/>
      <c r="M181" s="191" t="s">
        <v>1</v>
      </c>
      <c r="N181" s="192" t="s">
        <v>42</v>
      </c>
      <c r="O181" s="71"/>
      <c r="P181" s="193">
        <f t="shared" si="21"/>
        <v>0</v>
      </c>
      <c r="Q181" s="193">
        <v>0</v>
      </c>
      <c r="R181" s="193">
        <f t="shared" si="22"/>
        <v>0</v>
      </c>
      <c r="S181" s="193">
        <v>0</v>
      </c>
      <c r="T181" s="194">
        <f t="shared" si="23"/>
        <v>0</v>
      </c>
      <c r="U181" s="34"/>
      <c r="V181" s="34"/>
      <c r="W181" s="34"/>
      <c r="X181" s="34"/>
      <c r="Y181" s="34"/>
      <c r="Z181" s="34"/>
      <c r="AA181" s="34"/>
      <c r="AB181" s="34"/>
      <c r="AC181" s="34"/>
      <c r="AD181" s="34"/>
      <c r="AE181" s="34"/>
      <c r="AR181" s="195" t="s">
        <v>264</v>
      </c>
      <c r="AT181" s="195" t="s">
        <v>248</v>
      </c>
      <c r="AU181" s="195" t="s">
        <v>85</v>
      </c>
      <c r="AY181" s="17" t="s">
        <v>247</v>
      </c>
      <c r="BE181" s="196">
        <f t="shared" si="24"/>
        <v>0</v>
      </c>
      <c r="BF181" s="196">
        <f t="shared" si="25"/>
        <v>0</v>
      </c>
      <c r="BG181" s="196">
        <f t="shared" si="26"/>
        <v>0</v>
      </c>
      <c r="BH181" s="196">
        <f t="shared" si="27"/>
        <v>0</v>
      </c>
      <c r="BI181" s="196">
        <f t="shared" si="28"/>
        <v>0</v>
      </c>
      <c r="BJ181" s="17" t="s">
        <v>85</v>
      </c>
      <c r="BK181" s="196">
        <f t="shared" si="29"/>
        <v>0</v>
      </c>
      <c r="BL181" s="17" t="s">
        <v>264</v>
      </c>
      <c r="BM181" s="195" t="s">
        <v>867</v>
      </c>
    </row>
    <row r="182" spans="1:65" s="2" customFormat="1" ht="16.5" customHeight="1">
      <c r="A182" s="34"/>
      <c r="B182" s="35"/>
      <c r="C182" s="184" t="s">
        <v>903</v>
      </c>
      <c r="D182" s="184" t="s">
        <v>248</v>
      </c>
      <c r="E182" s="185" t="s">
        <v>4225</v>
      </c>
      <c r="F182" s="186" t="s">
        <v>3929</v>
      </c>
      <c r="G182" s="187" t="s">
        <v>3966</v>
      </c>
      <c r="H182" s="188">
        <v>1</v>
      </c>
      <c r="I182" s="189"/>
      <c r="J182" s="190">
        <f t="shared" si="20"/>
        <v>0</v>
      </c>
      <c r="K182" s="186" t="s">
        <v>1</v>
      </c>
      <c r="L182" s="39"/>
      <c r="M182" s="202" t="s">
        <v>1</v>
      </c>
      <c r="N182" s="203" t="s">
        <v>42</v>
      </c>
      <c r="O182" s="204"/>
      <c r="P182" s="205">
        <f t="shared" si="21"/>
        <v>0</v>
      </c>
      <c r="Q182" s="205">
        <v>0</v>
      </c>
      <c r="R182" s="205">
        <f t="shared" si="22"/>
        <v>0</v>
      </c>
      <c r="S182" s="205">
        <v>0</v>
      </c>
      <c r="T182" s="206">
        <f t="shared" si="23"/>
        <v>0</v>
      </c>
      <c r="U182" s="34"/>
      <c r="V182" s="34"/>
      <c r="W182" s="34"/>
      <c r="X182" s="34"/>
      <c r="Y182" s="34"/>
      <c r="Z182" s="34"/>
      <c r="AA182" s="34"/>
      <c r="AB182" s="34"/>
      <c r="AC182" s="34"/>
      <c r="AD182" s="34"/>
      <c r="AE182" s="34"/>
      <c r="AR182" s="195" t="s">
        <v>264</v>
      </c>
      <c r="AT182" s="195" t="s">
        <v>248</v>
      </c>
      <c r="AU182" s="195" t="s">
        <v>85</v>
      </c>
      <c r="AY182" s="17" t="s">
        <v>247</v>
      </c>
      <c r="BE182" s="196">
        <f t="shared" si="24"/>
        <v>0</v>
      </c>
      <c r="BF182" s="196">
        <f t="shared" si="25"/>
        <v>0</v>
      </c>
      <c r="BG182" s="196">
        <f t="shared" si="26"/>
        <v>0</v>
      </c>
      <c r="BH182" s="196">
        <f t="shared" si="27"/>
        <v>0</v>
      </c>
      <c r="BI182" s="196">
        <f t="shared" si="28"/>
        <v>0</v>
      </c>
      <c r="BJ182" s="17" t="s">
        <v>85</v>
      </c>
      <c r="BK182" s="196">
        <f t="shared" si="29"/>
        <v>0</v>
      </c>
      <c r="BL182" s="17" t="s">
        <v>264</v>
      </c>
      <c r="BM182" s="195" t="s">
        <v>872</v>
      </c>
    </row>
    <row r="183" spans="1:65" s="2" customFormat="1" ht="7" customHeight="1">
      <c r="A183" s="34"/>
      <c r="B183" s="54"/>
      <c r="C183" s="55"/>
      <c r="D183" s="55"/>
      <c r="E183" s="55"/>
      <c r="F183" s="55"/>
      <c r="G183" s="55"/>
      <c r="H183" s="55"/>
      <c r="I183" s="55"/>
      <c r="J183" s="55"/>
      <c r="K183" s="55"/>
      <c r="L183" s="39"/>
      <c r="M183" s="34"/>
      <c r="O183" s="34"/>
      <c r="P183" s="34"/>
      <c r="Q183" s="34"/>
      <c r="R183" s="34"/>
      <c r="S183" s="34"/>
      <c r="T183" s="34"/>
      <c r="U183" s="34"/>
      <c r="V183" s="34"/>
      <c r="W183" s="34"/>
      <c r="X183" s="34"/>
      <c r="Y183" s="34"/>
      <c r="Z183" s="34"/>
      <c r="AA183" s="34"/>
      <c r="AB183" s="34"/>
      <c r="AC183" s="34"/>
      <c r="AD183" s="34"/>
      <c r="AE183" s="34"/>
    </row>
  </sheetData>
  <sheetProtection algorithmName="SHA-512" hashValue="kCgB5kP4xKrfNGaSZ8gZ0e7Odzmp0ONPhPBru0s5F3xjmbjKHIjW+9pUKSE5+SRE+Z80EKCLJO/zlgMjogMp3Q==" saltValue="CF8KjQwnUoE/7UaLIcCnPUddN53q5UYbIHIs0+Pq7uveksnd9R9yICgTDJCfMjZzZTtGUWymrR+9yB0332awoA==" spinCount="100000" sheet="1" objects="1" scenarios="1" formatColumns="0" formatRows="0" autoFilter="0"/>
  <autoFilter ref="C122:K182"/>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2"/>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147</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441</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4226</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ROUND(J121,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ROUND((SUM(BE121:BE131)),  2)</f>
        <v>0</v>
      </c>
      <c r="G35" s="34"/>
      <c r="H35" s="34"/>
      <c r="I35" s="130">
        <v>0.21</v>
      </c>
      <c r="J35" s="129">
        <f>ROUND(((SUM(BE121:BE131))*I35),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ROUND((SUM(BF121:BF131)),  2)</f>
        <v>0</v>
      </c>
      <c r="G36" s="34"/>
      <c r="H36" s="34"/>
      <c r="I36" s="130">
        <v>0.15</v>
      </c>
      <c r="J36" s="129">
        <f>ROUND(((SUM(BF121:BF131))*I36),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ROUND((SUM(BG121:BG131)),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ROUND((SUM(BH121:BH131)),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ROUND((SUM(BI121:BI131)),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441</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A08 - VYBAVENÍ AV TECHNIKOU</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J121</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4227</v>
      </c>
      <c r="E99" s="156"/>
      <c r="F99" s="156"/>
      <c r="G99" s="156"/>
      <c r="H99" s="156"/>
      <c r="I99" s="156"/>
      <c r="J99" s="157">
        <f>J122</f>
        <v>0</v>
      </c>
      <c r="K99" s="154"/>
      <c r="L99" s="158"/>
    </row>
    <row r="100" spans="1:47" s="2" customFormat="1" ht="21.75" customHeight="1">
      <c r="A100" s="34"/>
      <c r="B100" s="35"/>
      <c r="C100" s="36"/>
      <c r="D100" s="36"/>
      <c r="E100" s="36"/>
      <c r="F100" s="36"/>
      <c r="G100" s="36"/>
      <c r="H100" s="36"/>
      <c r="I100" s="36"/>
      <c r="J100" s="36"/>
      <c r="K100" s="36"/>
      <c r="L100" s="51"/>
      <c r="S100" s="34"/>
      <c r="T100" s="34"/>
      <c r="U100" s="34"/>
      <c r="V100" s="34"/>
      <c r="W100" s="34"/>
      <c r="X100" s="34"/>
      <c r="Y100" s="34"/>
      <c r="Z100" s="34"/>
      <c r="AA100" s="34"/>
      <c r="AB100" s="34"/>
      <c r="AC100" s="34"/>
      <c r="AD100" s="34"/>
      <c r="AE100" s="34"/>
    </row>
    <row r="101" spans="1:47" s="2" customFormat="1" ht="7" customHeight="1">
      <c r="A101" s="34"/>
      <c r="B101" s="54"/>
      <c r="C101" s="55"/>
      <c r="D101" s="55"/>
      <c r="E101" s="55"/>
      <c r="F101" s="55"/>
      <c r="G101" s="55"/>
      <c r="H101" s="55"/>
      <c r="I101" s="55"/>
      <c r="J101" s="55"/>
      <c r="K101" s="55"/>
      <c r="L101" s="51"/>
      <c r="S101" s="34"/>
      <c r="T101" s="34"/>
      <c r="U101" s="34"/>
      <c r="V101" s="34"/>
      <c r="W101" s="34"/>
      <c r="X101" s="34"/>
      <c r="Y101" s="34"/>
      <c r="Z101" s="34"/>
      <c r="AA101" s="34"/>
      <c r="AB101" s="34"/>
      <c r="AC101" s="34"/>
      <c r="AD101" s="34"/>
      <c r="AE101" s="34"/>
    </row>
    <row r="105" spans="1:47" s="2" customFormat="1" ht="7" customHeight="1">
      <c r="A105" s="34"/>
      <c r="B105" s="56"/>
      <c r="C105" s="57"/>
      <c r="D105" s="57"/>
      <c r="E105" s="57"/>
      <c r="F105" s="57"/>
      <c r="G105" s="57"/>
      <c r="H105" s="57"/>
      <c r="I105" s="57"/>
      <c r="J105" s="57"/>
      <c r="K105" s="57"/>
      <c r="L105" s="51"/>
      <c r="S105" s="34"/>
      <c r="T105" s="34"/>
      <c r="U105" s="34"/>
      <c r="V105" s="34"/>
      <c r="W105" s="34"/>
      <c r="X105" s="34"/>
      <c r="Y105" s="34"/>
      <c r="Z105" s="34"/>
      <c r="AA105" s="34"/>
      <c r="AB105" s="34"/>
      <c r="AC105" s="34"/>
      <c r="AD105" s="34"/>
      <c r="AE105" s="34"/>
    </row>
    <row r="106" spans="1:47" s="2" customFormat="1" ht="25" customHeight="1">
      <c r="A106" s="34"/>
      <c r="B106" s="35"/>
      <c r="C106" s="23" t="s">
        <v>232</v>
      </c>
      <c r="D106" s="36"/>
      <c r="E106" s="36"/>
      <c r="F106" s="36"/>
      <c r="G106" s="36"/>
      <c r="H106" s="36"/>
      <c r="I106" s="36"/>
      <c r="J106" s="36"/>
      <c r="K106" s="36"/>
      <c r="L106" s="51"/>
      <c r="S106" s="34"/>
      <c r="T106" s="34"/>
      <c r="U106" s="34"/>
      <c r="V106" s="34"/>
      <c r="W106" s="34"/>
      <c r="X106" s="34"/>
      <c r="Y106" s="34"/>
      <c r="Z106" s="34"/>
      <c r="AA106" s="34"/>
      <c r="AB106" s="34"/>
      <c r="AC106" s="34"/>
      <c r="AD106" s="34"/>
      <c r="AE106" s="34"/>
    </row>
    <row r="107" spans="1:47" s="2" customFormat="1" ht="7" customHeight="1">
      <c r="A107" s="34"/>
      <c r="B107" s="35"/>
      <c r="C107" s="36"/>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12" customHeight="1">
      <c r="A108" s="34"/>
      <c r="B108" s="35"/>
      <c r="C108" s="29" t="s">
        <v>16</v>
      </c>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16.5" customHeight="1">
      <c r="A109" s="34"/>
      <c r="B109" s="35"/>
      <c r="C109" s="36"/>
      <c r="D109" s="36"/>
      <c r="E109" s="316" t="str">
        <f>E7</f>
        <v>SPŠE PARDUBICE - REKONSTRUKCE AREÁLU DO NOVÉHO</v>
      </c>
      <c r="F109" s="317"/>
      <c r="G109" s="317"/>
      <c r="H109" s="317"/>
      <c r="I109" s="36"/>
      <c r="J109" s="36"/>
      <c r="K109" s="36"/>
      <c r="L109" s="51"/>
      <c r="S109" s="34"/>
      <c r="T109" s="34"/>
      <c r="U109" s="34"/>
      <c r="V109" s="34"/>
      <c r="W109" s="34"/>
      <c r="X109" s="34"/>
      <c r="Y109" s="34"/>
      <c r="Z109" s="34"/>
      <c r="AA109" s="34"/>
      <c r="AB109" s="34"/>
      <c r="AC109" s="34"/>
      <c r="AD109" s="34"/>
      <c r="AE109" s="34"/>
    </row>
    <row r="110" spans="1:47" s="1" customFormat="1" ht="12" customHeight="1">
      <c r="B110" s="21"/>
      <c r="C110" s="29" t="s">
        <v>222</v>
      </c>
      <c r="D110" s="22"/>
      <c r="E110" s="22"/>
      <c r="F110" s="22"/>
      <c r="G110" s="22"/>
      <c r="H110" s="22"/>
      <c r="I110" s="22"/>
      <c r="J110" s="22"/>
      <c r="K110" s="22"/>
      <c r="L110" s="20"/>
    </row>
    <row r="111" spans="1:47" s="2" customFormat="1" ht="16.5" customHeight="1">
      <c r="A111" s="34"/>
      <c r="B111" s="35"/>
      <c r="C111" s="36"/>
      <c r="D111" s="36"/>
      <c r="E111" s="316" t="s">
        <v>441</v>
      </c>
      <c r="F111" s="318"/>
      <c r="G111" s="318"/>
      <c r="H111" s="318"/>
      <c r="I111" s="36"/>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325</v>
      </c>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289" t="str">
        <f>E11</f>
        <v>A08 - VYBAVENÍ AV TECHNIKOU</v>
      </c>
      <c r="F113" s="318"/>
      <c r="G113" s="318"/>
      <c r="H113" s="318"/>
      <c r="I113" s="36"/>
      <c r="J113" s="36"/>
      <c r="K113" s="36"/>
      <c r="L113" s="51"/>
      <c r="S113" s="34"/>
      <c r="T113" s="34"/>
      <c r="U113" s="34"/>
      <c r="V113" s="34"/>
      <c r="W113" s="34"/>
      <c r="X113" s="34"/>
      <c r="Y113" s="34"/>
      <c r="Z113" s="34"/>
      <c r="AA113" s="34"/>
      <c r="AB113" s="34"/>
      <c r="AC113" s="34"/>
      <c r="AD113" s="34"/>
      <c r="AE113" s="34"/>
    </row>
    <row r="114" spans="1:65" s="2" customFormat="1" ht="7" customHeight="1">
      <c r="A114" s="34"/>
      <c r="B114" s="35"/>
      <c r="C114" s="36"/>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20</v>
      </c>
      <c r="D115" s="36"/>
      <c r="E115" s="36"/>
      <c r="F115" s="27" t="str">
        <f>F14</f>
        <v>Pardubice</v>
      </c>
      <c r="G115" s="36"/>
      <c r="H115" s="36"/>
      <c r="I115" s="29" t="s">
        <v>22</v>
      </c>
      <c r="J115" s="66" t="str">
        <f>IF(J14="","",J14)</f>
        <v>9. 9. 2024</v>
      </c>
      <c r="K115" s="36"/>
      <c r="L115" s="51"/>
      <c r="S115" s="34"/>
      <c r="T115" s="34"/>
      <c r="U115" s="34"/>
      <c r="V115" s="34"/>
      <c r="W115" s="34"/>
      <c r="X115" s="34"/>
      <c r="Y115" s="34"/>
      <c r="Z115" s="34"/>
      <c r="AA115" s="34"/>
      <c r="AB115" s="34"/>
      <c r="AC115" s="34"/>
      <c r="AD115" s="34"/>
      <c r="AE115" s="34"/>
    </row>
    <row r="116" spans="1:65" s="2" customFormat="1" ht="7" customHeight="1">
      <c r="A116" s="34"/>
      <c r="B116" s="35"/>
      <c r="C116" s="36"/>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2" customFormat="1" ht="15.15" customHeight="1">
      <c r="A117" s="34"/>
      <c r="B117" s="35"/>
      <c r="C117" s="29" t="s">
        <v>24</v>
      </c>
      <c r="D117" s="36"/>
      <c r="E117" s="36"/>
      <c r="F117" s="27" t="str">
        <f>E17</f>
        <v>SPŠE a VOŠ Pardubice</v>
      </c>
      <c r="G117" s="36"/>
      <c r="H117" s="36"/>
      <c r="I117" s="29" t="s">
        <v>31</v>
      </c>
      <c r="J117" s="32" t="str">
        <f>E23</f>
        <v xml:space="preserve"> </v>
      </c>
      <c r="K117" s="36"/>
      <c r="L117" s="51"/>
      <c r="S117" s="34"/>
      <c r="T117" s="34"/>
      <c r="U117" s="34"/>
      <c r="V117" s="34"/>
      <c r="W117" s="34"/>
      <c r="X117" s="34"/>
      <c r="Y117" s="34"/>
      <c r="Z117" s="34"/>
      <c r="AA117" s="34"/>
      <c r="AB117" s="34"/>
      <c r="AC117" s="34"/>
      <c r="AD117" s="34"/>
      <c r="AE117" s="34"/>
    </row>
    <row r="118" spans="1:65" s="2" customFormat="1" ht="15.15" customHeight="1">
      <c r="A118" s="34"/>
      <c r="B118" s="35"/>
      <c r="C118" s="29" t="s">
        <v>29</v>
      </c>
      <c r="D118" s="36"/>
      <c r="E118" s="36"/>
      <c r="F118" s="27" t="str">
        <f>IF(E20="","",E20)</f>
        <v>Vyplň údaj</v>
      </c>
      <c r="G118" s="36"/>
      <c r="H118" s="36"/>
      <c r="I118" s="29" t="s">
        <v>34</v>
      </c>
      <c r="J118" s="32" t="str">
        <f>E26</f>
        <v xml:space="preserve"> </v>
      </c>
      <c r="K118" s="36"/>
      <c r="L118" s="51"/>
      <c r="S118" s="34"/>
      <c r="T118" s="34"/>
      <c r="U118" s="34"/>
      <c r="V118" s="34"/>
      <c r="W118" s="34"/>
      <c r="X118" s="34"/>
      <c r="Y118" s="34"/>
      <c r="Z118" s="34"/>
      <c r="AA118" s="34"/>
      <c r="AB118" s="34"/>
      <c r="AC118" s="34"/>
      <c r="AD118" s="34"/>
      <c r="AE118" s="34"/>
    </row>
    <row r="119" spans="1:65" s="2" customFormat="1" ht="10.25" customHeight="1">
      <c r="A119" s="34"/>
      <c r="B119" s="35"/>
      <c r="C119" s="36"/>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65" s="10" customFormat="1" ht="29.25" customHeight="1">
      <c r="A120" s="159"/>
      <c r="B120" s="160"/>
      <c r="C120" s="161" t="s">
        <v>233</v>
      </c>
      <c r="D120" s="162" t="s">
        <v>62</v>
      </c>
      <c r="E120" s="162" t="s">
        <v>58</v>
      </c>
      <c r="F120" s="162" t="s">
        <v>59</v>
      </c>
      <c r="G120" s="162" t="s">
        <v>234</v>
      </c>
      <c r="H120" s="162" t="s">
        <v>235</v>
      </c>
      <c r="I120" s="162" t="s">
        <v>236</v>
      </c>
      <c r="J120" s="162" t="s">
        <v>227</v>
      </c>
      <c r="K120" s="163" t="s">
        <v>237</v>
      </c>
      <c r="L120" s="164"/>
      <c r="M120" s="75" t="s">
        <v>1</v>
      </c>
      <c r="N120" s="76" t="s">
        <v>41</v>
      </c>
      <c r="O120" s="76" t="s">
        <v>238</v>
      </c>
      <c r="P120" s="76" t="s">
        <v>239</v>
      </c>
      <c r="Q120" s="76" t="s">
        <v>240</v>
      </c>
      <c r="R120" s="76" t="s">
        <v>241</v>
      </c>
      <c r="S120" s="76" t="s">
        <v>242</v>
      </c>
      <c r="T120" s="77" t="s">
        <v>243</v>
      </c>
      <c r="U120" s="159"/>
      <c r="V120" s="159"/>
      <c r="W120" s="159"/>
      <c r="X120" s="159"/>
      <c r="Y120" s="159"/>
      <c r="Z120" s="159"/>
      <c r="AA120" s="159"/>
      <c r="AB120" s="159"/>
      <c r="AC120" s="159"/>
      <c r="AD120" s="159"/>
      <c r="AE120" s="159"/>
    </row>
    <row r="121" spans="1:65" s="2" customFormat="1" ht="22.75" customHeight="1">
      <c r="A121" s="34"/>
      <c r="B121" s="35"/>
      <c r="C121" s="82" t="s">
        <v>244</v>
      </c>
      <c r="D121" s="36"/>
      <c r="E121" s="36"/>
      <c r="F121" s="36"/>
      <c r="G121" s="36"/>
      <c r="H121" s="36"/>
      <c r="I121" s="36"/>
      <c r="J121" s="165">
        <f>BK121</f>
        <v>0</v>
      </c>
      <c r="K121" s="36"/>
      <c r="L121" s="39"/>
      <c r="M121" s="78"/>
      <c r="N121" s="166"/>
      <c r="O121" s="79"/>
      <c r="P121" s="167">
        <f>P122</f>
        <v>0</v>
      </c>
      <c r="Q121" s="79"/>
      <c r="R121" s="167">
        <f>R122</f>
        <v>0</v>
      </c>
      <c r="S121" s="79"/>
      <c r="T121" s="168">
        <f>T122</f>
        <v>0</v>
      </c>
      <c r="U121" s="34"/>
      <c r="V121" s="34"/>
      <c r="W121" s="34"/>
      <c r="X121" s="34"/>
      <c r="Y121" s="34"/>
      <c r="Z121" s="34"/>
      <c r="AA121" s="34"/>
      <c r="AB121" s="34"/>
      <c r="AC121" s="34"/>
      <c r="AD121" s="34"/>
      <c r="AE121" s="34"/>
      <c r="AT121" s="17" t="s">
        <v>76</v>
      </c>
      <c r="AU121" s="17" t="s">
        <v>229</v>
      </c>
      <c r="BK121" s="169">
        <f>BK122</f>
        <v>0</v>
      </c>
    </row>
    <row r="122" spans="1:65" s="11" customFormat="1" ht="25.9" customHeight="1">
      <c r="B122" s="170"/>
      <c r="C122" s="171"/>
      <c r="D122" s="172" t="s">
        <v>76</v>
      </c>
      <c r="E122" s="173" t="s">
        <v>3977</v>
      </c>
      <c r="F122" s="173" t="s">
        <v>4228</v>
      </c>
      <c r="G122" s="171"/>
      <c r="H122" s="171"/>
      <c r="I122" s="174"/>
      <c r="J122" s="175">
        <f>BK122</f>
        <v>0</v>
      </c>
      <c r="K122" s="171"/>
      <c r="L122" s="176"/>
      <c r="M122" s="177"/>
      <c r="N122" s="178"/>
      <c r="O122" s="178"/>
      <c r="P122" s="179">
        <f>SUM(P123:P131)</f>
        <v>0</v>
      </c>
      <c r="Q122" s="178"/>
      <c r="R122" s="179">
        <f>SUM(R123:R131)</f>
        <v>0</v>
      </c>
      <c r="S122" s="178"/>
      <c r="T122" s="180">
        <f>SUM(T123:T131)</f>
        <v>0</v>
      </c>
      <c r="AR122" s="181" t="s">
        <v>85</v>
      </c>
      <c r="AT122" s="182" t="s">
        <v>76</v>
      </c>
      <c r="AU122" s="182" t="s">
        <v>77</v>
      </c>
      <c r="AY122" s="181" t="s">
        <v>247</v>
      </c>
      <c r="BK122" s="183">
        <f>SUM(BK123:BK131)</f>
        <v>0</v>
      </c>
    </row>
    <row r="123" spans="1:65" s="2" customFormat="1" ht="16.5" customHeight="1">
      <c r="A123" s="34"/>
      <c r="B123" s="35"/>
      <c r="C123" s="184" t="s">
        <v>85</v>
      </c>
      <c r="D123" s="184" t="s">
        <v>248</v>
      </c>
      <c r="E123" s="185" t="s">
        <v>4229</v>
      </c>
      <c r="F123" s="186" t="s">
        <v>4230</v>
      </c>
      <c r="G123" s="187" t="s">
        <v>1991</v>
      </c>
      <c r="H123" s="188">
        <v>18</v>
      </c>
      <c r="I123" s="189"/>
      <c r="J123" s="190">
        <f t="shared" ref="J123:J131" si="0">ROUND(I123*H123,2)</f>
        <v>0</v>
      </c>
      <c r="K123" s="186" t="s">
        <v>1</v>
      </c>
      <c r="L123" s="39"/>
      <c r="M123" s="191" t="s">
        <v>1</v>
      </c>
      <c r="N123" s="192" t="s">
        <v>42</v>
      </c>
      <c r="O123" s="71"/>
      <c r="P123" s="193">
        <f t="shared" ref="P123:P131" si="1">O123*H123</f>
        <v>0</v>
      </c>
      <c r="Q123" s="193">
        <v>0</v>
      </c>
      <c r="R123" s="193">
        <f t="shared" ref="R123:R131" si="2">Q123*H123</f>
        <v>0</v>
      </c>
      <c r="S123" s="193">
        <v>0</v>
      </c>
      <c r="T123" s="194">
        <f t="shared" ref="T123:T131" si="3">S123*H123</f>
        <v>0</v>
      </c>
      <c r="U123" s="34"/>
      <c r="V123" s="34"/>
      <c r="W123" s="34"/>
      <c r="X123" s="34"/>
      <c r="Y123" s="34"/>
      <c r="Z123" s="34"/>
      <c r="AA123" s="34"/>
      <c r="AB123" s="34"/>
      <c r="AC123" s="34"/>
      <c r="AD123" s="34"/>
      <c r="AE123" s="34"/>
      <c r="AR123" s="195" t="s">
        <v>264</v>
      </c>
      <c r="AT123" s="195" t="s">
        <v>248</v>
      </c>
      <c r="AU123" s="195" t="s">
        <v>85</v>
      </c>
      <c r="AY123" s="17" t="s">
        <v>247</v>
      </c>
      <c r="BE123" s="196">
        <f t="shared" ref="BE123:BE131" si="4">IF(N123="základní",J123,0)</f>
        <v>0</v>
      </c>
      <c r="BF123" s="196">
        <f t="shared" ref="BF123:BF131" si="5">IF(N123="snížená",J123,0)</f>
        <v>0</v>
      </c>
      <c r="BG123" s="196">
        <f t="shared" ref="BG123:BG131" si="6">IF(N123="zákl. přenesená",J123,0)</f>
        <v>0</v>
      </c>
      <c r="BH123" s="196">
        <f t="shared" ref="BH123:BH131" si="7">IF(N123="sníž. přenesená",J123,0)</f>
        <v>0</v>
      </c>
      <c r="BI123" s="196">
        <f t="shared" ref="BI123:BI131" si="8">IF(N123="nulová",J123,0)</f>
        <v>0</v>
      </c>
      <c r="BJ123" s="17" t="s">
        <v>85</v>
      </c>
      <c r="BK123" s="196">
        <f t="shared" ref="BK123:BK131" si="9">ROUND(I123*H123,2)</f>
        <v>0</v>
      </c>
      <c r="BL123" s="17" t="s">
        <v>264</v>
      </c>
      <c r="BM123" s="195" t="s">
        <v>87</v>
      </c>
    </row>
    <row r="124" spans="1:65" s="2" customFormat="1" ht="16.5" customHeight="1">
      <c r="A124" s="34"/>
      <c r="B124" s="35"/>
      <c r="C124" s="184" t="s">
        <v>87</v>
      </c>
      <c r="D124" s="184" t="s">
        <v>248</v>
      </c>
      <c r="E124" s="185" t="s">
        <v>4231</v>
      </c>
      <c r="F124" s="186" t="s">
        <v>4232</v>
      </c>
      <c r="G124" s="187" t="s">
        <v>1991</v>
      </c>
      <c r="H124" s="188">
        <v>18</v>
      </c>
      <c r="I124" s="189"/>
      <c r="J124" s="190">
        <f t="shared" si="0"/>
        <v>0</v>
      </c>
      <c r="K124" s="186" t="s">
        <v>1</v>
      </c>
      <c r="L124" s="39"/>
      <c r="M124" s="191" t="s">
        <v>1</v>
      </c>
      <c r="N124" s="192" t="s">
        <v>42</v>
      </c>
      <c r="O124" s="71"/>
      <c r="P124" s="193">
        <f t="shared" si="1"/>
        <v>0</v>
      </c>
      <c r="Q124" s="193">
        <v>0</v>
      </c>
      <c r="R124" s="193">
        <f t="shared" si="2"/>
        <v>0</v>
      </c>
      <c r="S124" s="193">
        <v>0</v>
      </c>
      <c r="T124" s="194">
        <f t="shared" si="3"/>
        <v>0</v>
      </c>
      <c r="U124" s="34"/>
      <c r="V124" s="34"/>
      <c r="W124" s="34"/>
      <c r="X124" s="34"/>
      <c r="Y124" s="34"/>
      <c r="Z124" s="34"/>
      <c r="AA124" s="34"/>
      <c r="AB124" s="34"/>
      <c r="AC124" s="34"/>
      <c r="AD124" s="34"/>
      <c r="AE124" s="34"/>
      <c r="AR124" s="195" t="s">
        <v>264</v>
      </c>
      <c r="AT124" s="195" t="s">
        <v>248</v>
      </c>
      <c r="AU124" s="195" t="s">
        <v>85</v>
      </c>
      <c r="AY124" s="17" t="s">
        <v>247</v>
      </c>
      <c r="BE124" s="196">
        <f t="shared" si="4"/>
        <v>0</v>
      </c>
      <c r="BF124" s="196">
        <f t="shared" si="5"/>
        <v>0</v>
      </c>
      <c r="BG124" s="196">
        <f t="shared" si="6"/>
        <v>0</v>
      </c>
      <c r="BH124" s="196">
        <f t="shared" si="7"/>
        <v>0</v>
      </c>
      <c r="BI124" s="196">
        <f t="shared" si="8"/>
        <v>0</v>
      </c>
      <c r="BJ124" s="17" t="s">
        <v>85</v>
      </c>
      <c r="BK124" s="196">
        <f t="shared" si="9"/>
        <v>0</v>
      </c>
      <c r="BL124" s="17" t="s">
        <v>264</v>
      </c>
      <c r="BM124" s="195" t="s">
        <v>258</v>
      </c>
    </row>
    <row r="125" spans="1:65" s="2" customFormat="1" ht="16.5" customHeight="1">
      <c r="A125" s="34"/>
      <c r="B125" s="35"/>
      <c r="C125" s="184" t="s">
        <v>259</v>
      </c>
      <c r="D125" s="184" t="s">
        <v>248</v>
      </c>
      <c r="E125" s="185" t="s">
        <v>4233</v>
      </c>
      <c r="F125" s="186" t="s">
        <v>4234</v>
      </c>
      <c r="G125" s="187" t="s">
        <v>1991</v>
      </c>
      <c r="H125" s="188">
        <v>72</v>
      </c>
      <c r="I125" s="189"/>
      <c r="J125" s="190">
        <f t="shared" si="0"/>
        <v>0</v>
      </c>
      <c r="K125" s="186" t="s">
        <v>1</v>
      </c>
      <c r="L125" s="39"/>
      <c r="M125" s="191" t="s">
        <v>1</v>
      </c>
      <c r="N125" s="192" t="s">
        <v>42</v>
      </c>
      <c r="O125" s="71"/>
      <c r="P125" s="193">
        <f t="shared" si="1"/>
        <v>0</v>
      </c>
      <c r="Q125" s="193">
        <v>0</v>
      </c>
      <c r="R125" s="193">
        <f t="shared" si="2"/>
        <v>0</v>
      </c>
      <c r="S125" s="193">
        <v>0</v>
      </c>
      <c r="T125" s="194">
        <f t="shared" si="3"/>
        <v>0</v>
      </c>
      <c r="U125" s="34"/>
      <c r="V125" s="34"/>
      <c r="W125" s="34"/>
      <c r="X125" s="34"/>
      <c r="Y125" s="34"/>
      <c r="Z125" s="34"/>
      <c r="AA125" s="34"/>
      <c r="AB125" s="34"/>
      <c r="AC125" s="34"/>
      <c r="AD125" s="34"/>
      <c r="AE125" s="34"/>
      <c r="AR125" s="195" t="s">
        <v>264</v>
      </c>
      <c r="AT125" s="195" t="s">
        <v>248</v>
      </c>
      <c r="AU125" s="195" t="s">
        <v>85</v>
      </c>
      <c r="AY125" s="17" t="s">
        <v>247</v>
      </c>
      <c r="BE125" s="196">
        <f t="shared" si="4"/>
        <v>0</v>
      </c>
      <c r="BF125" s="196">
        <f t="shared" si="5"/>
        <v>0</v>
      </c>
      <c r="BG125" s="196">
        <f t="shared" si="6"/>
        <v>0</v>
      </c>
      <c r="BH125" s="196">
        <f t="shared" si="7"/>
        <v>0</v>
      </c>
      <c r="BI125" s="196">
        <f t="shared" si="8"/>
        <v>0</v>
      </c>
      <c r="BJ125" s="17" t="s">
        <v>85</v>
      </c>
      <c r="BK125" s="196">
        <f t="shared" si="9"/>
        <v>0</v>
      </c>
      <c r="BL125" s="17" t="s">
        <v>264</v>
      </c>
      <c r="BM125" s="195" t="s">
        <v>262</v>
      </c>
    </row>
    <row r="126" spans="1:65" s="2" customFormat="1" ht="16.5" customHeight="1">
      <c r="A126" s="34"/>
      <c r="B126" s="35"/>
      <c r="C126" s="184" t="s">
        <v>258</v>
      </c>
      <c r="D126" s="184" t="s">
        <v>248</v>
      </c>
      <c r="E126" s="185" t="s">
        <v>4235</v>
      </c>
      <c r="F126" s="186" t="s">
        <v>4236</v>
      </c>
      <c r="G126" s="187" t="s">
        <v>1991</v>
      </c>
      <c r="H126" s="188">
        <v>72</v>
      </c>
      <c r="I126" s="189"/>
      <c r="J126" s="190">
        <f t="shared" si="0"/>
        <v>0</v>
      </c>
      <c r="K126" s="186" t="s">
        <v>1</v>
      </c>
      <c r="L126" s="39"/>
      <c r="M126" s="191" t="s">
        <v>1</v>
      </c>
      <c r="N126" s="192" t="s">
        <v>42</v>
      </c>
      <c r="O126" s="71"/>
      <c r="P126" s="193">
        <f t="shared" si="1"/>
        <v>0</v>
      </c>
      <c r="Q126" s="193">
        <v>0</v>
      </c>
      <c r="R126" s="193">
        <f t="shared" si="2"/>
        <v>0</v>
      </c>
      <c r="S126" s="193">
        <v>0</v>
      </c>
      <c r="T126" s="194">
        <f t="shared" si="3"/>
        <v>0</v>
      </c>
      <c r="U126" s="34"/>
      <c r="V126" s="34"/>
      <c r="W126" s="34"/>
      <c r="X126" s="34"/>
      <c r="Y126" s="34"/>
      <c r="Z126" s="34"/>
      <c r="AA126" s="34"/>
      <c r="AB126" s="34"/>
      <c r="AC126" s="34"/>
      <c r="AD126" s="34"/>
      <c r="AE126" s="34"/>
      <c r="AR126" s="195" t="s">
        <v>264</v>
      </c>
      <c r="AT126" s="195" t="s">
        <v>248</v>
      </c>
      <c r="AU126" s="195" t="s">
        <v>85</v>
      </c>
      <c r="AY126" s="17" t="s">
        <v>247</v>
      </c>
      <c r="BE126" s="196">
        <f t="shared" si="4"/>
        <v>0</v>
      </c>
      <c r="BF126" s="196">
        <f t="shared" si="5"/>
        <v>0</v>
      </c>
      <c r="BG126" s="196">
        <f t="shared" si="6"/>
        <v>0</v>
      </c>
      <c r="BH126" s="196">
        <f t="shared" si="7"/>
        <v>0</v>
      </c>
      <c r="BI126" s="196">
        <f t="shared" si="8"/>
        <v>0</v>
      </c>
      <c r="BJ126" s="17" t="s">
        <v>85</v>
      </c>
      <c r="BK126" s="196">
        <f t="shared" si="9"/>
        <v>0</v>
      </c>
      <c r="BL126" s="17" t="s">
        <v>264</v>
      </c>
      <c r="BM126" s="195" t="s">
        <v>271</v>
      </c>
    </row>
    <row r="127" spans="1:65" s="2" customFormat="1" ht="16.5" customHeight="1">
      <c r="A127" s="34"/>
      <c r="B127" s="35"/>
      <c r="C127" s="184" t="s">
        <v>275</v>
      </c>
      <c r="D127" s="184" t="s">
        <v>248</v>
      </c>
      <c r="E127" s="185" t="s">
        <v>4237</v>
      </c>
      <c r="F127" s="186" t="s">
        <v>4238</v>
      </c>
      <c r="G127" s="187" t="s">
        <v>698</v>
      </c>
      <c r="H127" s="188">
        <v>540</v>
      </c>
      <c r="I127" s="189"/>
      <c r="J127" s="190">
        <f t="shared" si="0"/>
        <v>0</v>
      </c>
      <c r="K127" s="186" t="s">
        <v>1</v>
      </c>
      <c r="L127" s="39"/>
      <c r="M127" s="191" t="s">
        <v>1</v>
      </c>
      <c r="N127" s="192" t="s">
        <v>42</v>
      </c>
      <c r="O127" s="71"/>
      <c r="P127" s="193">
        <f t="shared" si="1"/>
        <v>0</v>
      </c>
      <c r="Q127" s="193">
        <v>0</v>
      </c>
      <c r="R127" s="193">
        <f t="shared" si="2"/>
        <v>0</v>
      </c>
      <c r="S127" s="193">
        <v>0</v>
      </c>
      <c r="T127" s="194">
        <f t="shared" si="3"/>
        <v>0</v>
      </c>
      <c r="U127" s="34"/>
      <c r="V127" s="34"/>
      <c r="W127" s="34"/>
      <c r="X127" s="34"/>
      <c r="Y127" s="34"/>
      <c r="Z127" s="34"/>
      <c r="AA127" s="34"/>
      <c r="AB127" s="34"/>
      <c r="AC127" s="34"/>
      <c r="AD127" s="34"/>
      <c r="AE127" s="34"/>
      <c r="AR127" s="195" t="s">
        <v>264</v>
      </c>
      <c r="AT127" s="195" t="s">
        <v>248</v>
      </c>
      <c r="AU127" s="195" t="s">
        <v>85</v>
      </c>
      <c r="AY127" s="17" t="s">
        <v>247</v>
      </c>
      <c r="BE127" s="196">
        <f t="shared" si="4"/>
        <v>0</v>
      </c>
      <c r="BF127" s="196">
        <f t="shared" si="5"/>
        <v>0</v>
      </c>
      <c r="BG127" s="196">
        <f t="shared" si="6"/>
        <v>0</v>
      </c>
      <c r="BH127" s="196">
        <f t="shared" si="7"/>
        <v>0</v>
      </c>
      <c r="BI127" s="196">
        <f t="shared" si="8"/>
        <v>0</v>
      </c>
      <c r="BJ127" s="17" t="s">
        <v>85</v>
      </c>
      <c r="BK127" s="196">
        <f t="shared" si="9"/>
        <v>0</v>
      </c>
      <c r="BL127" s="17" t="s">
        <v>264</v>
      </c>
      <c r="BM127" s="195" t="s">
        <v>279</v>
      </c>
    </row>
    <row r="128" spans="1:65" s="2" customFormat="1" ht="24.15" customHeight="1">
      <c r="A128" s="34"/>
      <c r="B128" s="35"/>
      <c r="C128" s="184" t="s">
        <v>262</v>
      </c>
      <c r="D128" s="184" t="s">
        <v>248</v>
      </c>
      <c r="E128" s="185" t="s">
        <v>4239</v>
      </c>
      <c r="F128" s="186" t="s">
        <v>4240</v>
      </c>
      <c r="G128" s="187" t="s">
        <v>1991</v>
      </c>
      <c r="H128" s="188">
        <v>18</v>
      </c>
      <c r="I128" s="189"/>
      <c r="J128" s="190">
        <f t="shared" si="0"/>
        <v>0</v>
      </c>
      <c r="K128" s="186" t="s">
        <v>1</v>
      </c>
      <c r="L128" s="39"/>
      <c r="M128" s="191" t="s">
        <v>1</v>
      </c>
      <c r="N128" s="192" t="s">
        <v>42</v>
      </c>
      <c r="O128" s="71"/>
      <c r="P128" s="193">
        <f t="shared" si="1"/>
        <v>0</v>
      </c>
      <c r="Q128" s="193">
        <v>0</v>
      </c>
      <c r="R128" s="193">
        <f t="shared" si="2"/>
        <v>0</v>
      </c>
      <c r="S128" s="193">
        <v>0</v>
      </c>
      <c r="T128" s="194">
        <f t="shared" si="3"/>
        <v>0</v>
      </c>
      <c r="U128" s="34"/>
      <c r="V128" s="34"/>
      <c r="W128" s="34"/>
      <c r="X128" s="34"/>
      <c r="Y128" s="34"/>
      <c r="Z128" s="34"/>
      <c r="AA128" s="34"/>
      <c r="AB128" s="34"/>
      <c r="AC128" s="34"/>
      <c r="AD128" s="34"/>
      <c r="AE128" s="34"/>
      <c r="AR128" s="195" t="s">
        <v>264</v>
      </c>
      <c r="AT128" s="195" t="s">
        <v>248</v>
      </c>
      <c r="AU128" s="195" t="s">
        <v>85</v>
      </c>
      <c r="AY128" s="17" t="s">
        <v>247</v>
      </c>
      <c r="BE128" s="196">
        <f t="shared" si="4"/>
        <v>0</v>
      </c>
      <c r="BF128" s="196">
        <f t="shared" si="5"/>
        <v>0</v>
      </c>
      <c r="BG128" s="196">
        <f t="shared" si="6"/>
        <v>0</v>
      </c>
      <c r="BH128" s="196">
        <f t="shared" si="7"/>
        <v>0</v>
      </c>
      <c r="BI128" s="196">
        <f t="shared" si="8"/>
        <v>0</v>
      </c>
      <c r="BJ128" s="17" t="s">
        <v>85</v>
      </c>
      <c r="BK128" s="196">
        <f t="shared" si="9"/>
        <v>0</v>
      </c>
      <c r="BL128" s="17" t="s">
        <v>264</v>
      </c>
      <c r="BM128" s="195" t="s">
        <v>291</v>
      </c>
    </row>
    <row r="129" spans="1:65" s="2" customFormat="1" ht="16.5" customHeight="1">
      <c r="A129" s="34"/>
      <c r="B129" s="35"/>
      <c r="C129" s="184" t="s">
        <v>293</v>
      </c>
      <c r="D129" s="184" t="s">
        <v>248</v>
      </c>
      <c r="E129" s="185" t="s">
        <v>4241</v>
      </c>
      <c r="F129" s="186" t="s">
        <v>4242</v>
      </c>
      <c r="G129" s="187" t="s">
        <v>698</v>
      </c>
      <c r="H129" s="188">
        <v>540</v>
      </c>
      <c r="I129" s="189"/>
      <c r="J129" s="190">
        <f t="shared" si="0"/>
        <v>0</v>
      </c>
      <c r="K129" s="186" t="s">
        <v>1</v>
      </c>
      <c r="L129" s="39"/>
      <c r="M129" s="191" t="s">
        <v>1</v>
      </c>
      <c r="N129" s="192" t="s">
        <v>42</v>
      </c>
      <c r="O129" s="71"/>
      <c r="P129" s="193">
        <f t="shared" si="1"/>
        <v>0</v>
      </c>
      <c r="Q129" s="193">
        <v>0</v>
      </c>
      <c r="R129" s="193">
        <f t="shared" si="2"/>
        <v>0</v>
      </c>
      <c r="S129" s="193">
        <v>0</v>
      </c>
      <c r="T129" s="194">
        <f t="shared" si="3"/>
        <v>0</v>
      </c>
      <c r="U129" s="34"/>
      <c r="V129" s="34"/>
      <c r="W129" s="34"/>
      <c r="X129" s="34"/>
      <c r="Y129" s="34"/>
      <c r="Z129" s="34"/>
      <c r="AA129" s="34"/>
      <c r="AB129" s="34"/>
      <c r="AC129" s="34"/>
      <c r="AD129" s="34"/>
      <c r="AE129" s="34"/>
      <c r="AR129" s="195" t="s">
        <v>264</v>
      </c>
      <c r="AT129" s="195" t="s">
        <v>248</v>
      </c>
      <c r="AU129" s="195" t="s">
        <v>85</v>
      </c>
      <c r="AY129" s="17" t="s">
        <v>247</v>
      </c>
      <c r="BE129" s="196">
        <f t="shared" si="4"/>
        <v>0</v>
      </c>
      <c r="BF129" s="196">
        <f t="shared" si="5"/>
        <v>0</v>
      </c>
      <c r="BG129" s="196">
        <f t="shared" si="6"/>
        <v>0</v>
      </c>
      <c r="BH129" s="196">
        <f t="shared" si="7"/>
        <v>0</v>
      </c>
      <c r="BI129" s="196">
        <f t="shared" si="8"/>
        <v>0</v>
      </c>
      <c r="BJ129" s="17" t="s">
        <v>85</v>
      </c>
      <c r="BK129" s="196">
        <f t="shared" si="9"/>
        <v>0</v>
      </c>
      <c r="BL129" s="17" t="s">
        <v>264</v>
      </c>
      <c r="BM129" s="195" t="s">
        <v>296</v>
      </c>
    </row>
    <row r="130" spans="1:65" s="2" customFormat="1" ht="16.5" customHeight="1">
      <c r="A130" s="34"/>
      <c r="B130" s="35"/>
      <c r="C130" s="184" t="s">
        <v>271</v>
      </c>
      <c r="D130" s="184" t="s">
        <v>248</v>
      </c>
      <c r="E130" s="185" t="s">
        <v>4243</v>
      </c>
      <c r="F130" s="186" t="s">
        <v>4244</v>
      </c>
      <c r="G130" s="187" t="s">
        <v>698</v>
      </c>
      <c r="H130" s="188">
        <v>540</v>
      </c>
      <c r="I130" s="189"/>
      <c r="J130" s="190">
        <f t="shared" si="0"/>
        <v>0</v>
      </c>
      <c r="K130" s="186" t="s">
        <v>1</v>
      </c>
      <c r="L130" s="39"/>
      <c r="M130" s="191" t="s">
        <v>1</v>
      </c>
      <c r="N130" s="192" t="s">
        <v>42</v>
      </c>
      <c r="O130" s="71"/>
      <c r="P130" s="193">
        <f t="shared" si="1"/>
        <v>0</v>
      </c>
      <c r="Q130" s="193">
        <v>0</v>
      </c>
      <c r="R130" s="193">
        <f t="shared" si="2"/>
        <v>0</v>
      </c>
      <c r="S130" s="193">
        <v>0</v>
      </c>
      <c r="T130" s="194">
        <f t="shared" si="3"/>
        <v>0</v>
      </c>
      <c r="U130" s="34"/>
      <c r="V130" s="34"/>
      <c r="W130" s="34"/>
      <c r="X130" s="34"/>
      <c r="Y130" s="34"/>
      <c r="Z130" s="34"/>
      <c r="AA130" s="34"/>
      <c r="AB130" s="34"/>
      <c r="AC130" s="34"/>
      <c r="AD130" s="34"/>
      <c r="AE130" s="34"/>
      <c r="AR130" s="195" t="s">
        <v>264</v>
      </c>
      <c r="AT130" s="195" t="s">
        <v>248</v>
      </c>
      <c r="AU130" s="195" t="s">
        <v>85</v>
      </c>
      <c r="AY130" s="17" t="s">
        <v>247</v>
      </c>
      <c r="BE130" s="196">
        <f t="shared" si="4"/>
        <v>0</v>
      </c>
      <c r="BF130" s="196">
        <f t="shared" si="5"/>
        <v>0</v>
      </c>
      <c r="BG130" s="196">
        <f t="shared" si="6"/>
        <v>0</v>
      </c>
      <c r="BH130" s="196">
        <f t="shared" si="7"/>
        <v>0</v>
      </c>
      <c r="BI130" s="196">
        <f t="shared" si="8"/>
        <v>0</v>
      </c>
      <c r="BJ130" s="17" t="s">
        <v>85</v>
      </c>
      <c r="BK130" s="196">
        <f t="shared" si="9"/>
        <v>0</v>
      </c>
      <c r="BL130" s="17" t="s">
        <v>264</v>
      </c>
      <c r="BM130" s="195" t="s">
        <v>264</v>
      </c>
    </row>
    <row r="131" spans="1:65" s="2" customFormat="1" ht="16.5" customHeight="1">
      <c r="A131" s="34"/>
      <c r="B131" s="35"/>
      <c r="C131" s="184" t="s">
        <v>299</v>
      </c>
      <c r="D131" s="184" t="s">
        <v>248</v>
      </c>
      <c r="E131" s="185" t="s">
        <v>4245</v>
      </c>
      <c r="F131" s="186" t="s">
        <v>4246</v>
      </c>
      <c r="G131" s="187" t="s">
        <v>2027</v>
      </c>
      <c r="H131" s="188">
        <v>18</v>
      </c>
      <c r="I131" s="189"/>
      <c r="J131" s="190">
        <f t="shared" si="0"/>
        <v>0</v>
      </c>
      <c r="K131" s="186" t="s">
        <v>1</v>
      </c>
      <c r="L131" s="39"/>
      <c r="M131" s="202" t="s">
        <v>1</v>
      </c>
      <c r="N131" s="203" t="s">
        <v>42</v>
      </c>
      <c r="O131" s="204"/>
      <c r="P131" s="205">
        <f t="shared" si="1"/>
        <v>0</v>
      </c>
      <c r="Q131" s="205">
        <v>0</v>
      </c>
      <c r="R131" s="205">
        <f t="shared" si="2"/>
        <v>0</v>
      </c>
      <c r="S131" s="205">
        <v>0</v>
      </c>
      <c r="T131" s="206">
        <f t="shared" si="3"/>
        <v>0</v>
      </c>
      <c r="U131" s="34"/>
      <c r="V131" s="34"/>
      <c r="W131" s="34"/>
      <c r="X131" s="34"/>
      <c r="Y131" s="34"/>
      <c r="Z131" s="34"/>
      <c r="AA131" s="34"/>
      <c r="AB131" s="34"/>
      <c r="AC131" s="34"/>
      <c r="AD131" s="34"/>
      <c r="AE131" s="34"/>
      <c r="AR131" s="195" t="s">
        <v>264</v>
      </c>
      <c r="AT131" s="195" t="s">
        <v>248</v>
      </c>
      <c r="AU131" s="195" t="s">
        <v>85</v>
      </c>
      <c r="AY131" s="17" t="s">
        <v>247</v>
      </c>
      <c r="BE131" s="196">
        <f t="shared" si="4"/>
        <v>0</v>
      </c>
      <c r="BF131" s="196">
        <f t="shared" si="5"/>
        <v>0</v>
      </c>
      <c r="BG131" s="196">
        <f t="shared" si="6"/>
        <v>0</v>
      </c>
      <c r="BH131" s="196">
        <f t="shared" si="7"/>
        <v>0</v>
      </c>
      <c r="BI131" s="196">
        <f t="shared" si="8"/>
        <v>0</v>
      </c>
      <c r="BJ131" s="17" t="s">
        <v>85</v>
      </c>
      <c r="BK131" s="196">
        <f t="shared" si="9"/>
        <v>0</v>
      </c>
      <c r="BL131" s="17" t="s">
        <v>264</v>
      </c>
      <c r="BM131" s="195" t="s">
        <v>285</v>
      </c>
    </row>
    <row r="132" spans="1:65" s="2" customFormat="1" ht="7" customHeight="1">
      <c r="A132" s="34"/>
      <c r="B132" s="54"/>
      <c r="C132" s="55"/>
      <c r="D132" s="55"/>
      <c r="E132" s="55"/>
      <c r="F132" s="55"/>
      <c r="G132" s="55"/>
      <c r="H132" s="55"/>
      <c r="I132" s="55"/>
      <c r="J132" s="55"/>
      <c r="K132" s="55"/>
      <c r="L132" s="39"/>
      <c r="M132" s="34"/>
      <c r="O132" s="34"/>
      <c r="P132" s="34"/>
      <c r="Q132" s="34"/>
      <c r="R132" s="34"/>
      <c r="S132" s="34"/>
      <c r="T132" s="34"/>
      <c r="U132" s="34"/>
      <c r="V132" s="34"/>
      <c r="W132" s="34"/>
      <c r="X132" s="34"/>
      <c r="Y132" s="34"/>
      <c r="Z132" s="34"/>
      <c r="AA132" s="34"/>
      <c r="AB132" s="34"/>
      <c r="AC132" s="34"/>
      <c r="AD132" s="34"/>
      <c r="AE132" s="34"/>
    </row>
  </sheetData>
  <sheetProtection algorithmName="SHA-512" hashValue="kNoEO3MvS8ST4yfYMr2XjGqKDzW8vrOeDFYOCYL4zspNg0i9Za+fdwl6xHAPVIimqnJwWfHA1HAhp8t3Diil1g==" saltValue="XfrMxaUfw27c6xd/Hc8YQhzUiUxSctrOHTfT0Yascsx+zQ+bt1VJ/0ORIHp/2v9cQshVXqgjyufbDpBNyxpZHg==" spinCount="100000" sheet="1" objects="1" scenarios="1" formatColumns="0" formatRows="0" autoFilter="0"/>
  <autoFilter ref="C120:K131"/>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2"/>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150</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441</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4247</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55.25" customHeight="1">
      <c r="A29" s="121"/>
      <c r="B29" s="122"/>
      <c r="C29" s="121"/>
      <c r="D29" s="121"/>
      <c r="E29" s="315" t="s">
        <v>4248</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ROUND(J123,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ROUND((SUM(BE123:BE171)),  2)</f>
        <v>0</v>
      </c>
      <c r="G35" s="34"/>
      <c r="H35" s="34"/>
      <c r="I35" s="130">
        <v>0.21</v>
      </c>
      <c r="J35" s="129">
        <f>ROUND(((SUM(BE123:BE171))*I35),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ROUND((SUM(BF123:BF171)),  2)</f>
        <v>0</v>
      </c>
      <c r="G36" s="34"/>
      <c r="H36" s="34"/>
      <c r="I36" s="130">
        <v>0.15</v>
      </c>
      <c r="J36" s="129">
        <f>ROUND(((SUM(BF123:BF171))*I36),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ROUND((SUM(BG123:BG171)),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ROUND((SUM(BH123:BH171)),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ROUND((SUM(BI123:BI171)),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441</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A09 - Napojení technologie UT a VZT - budova A</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J123</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4249</v>
      </c>
      <c r="E99" s="156"/>
      <c r="F99" s="156"/>
      <c r="G99" s="156"/>
      <c r="H99" s="156"/>
      <c r="I99" s="156"/>
      <c r="J99" s="157">
        <f>J124</f>
        <v>0</v>
      </c>
      <c r="K99" s="154"/>
      <c r="L99" s="158"/>
    </row>
    <row r="100" spans="1:47" s="9" customFormat="1" ht="25" customHeight="1">
      <c r="B100" s="153"/>
      <c r="C100" s="154"/>
      <c r="D100" s="155" t="s">
        <v>4250</v>
      </c>
      <c r="E100" s="156"/>
      <c r="F100" s="156"/>
      <c r="G100" s="156"/>
      <c r="H100" s="156"/>
      <c r="I100" s="156"/>
      <c r="J100" s="157">
        <f>J162</f>
        <v>0</v>
      </c>
      <c r="K100" s="154"/>
      <c r="L100" s="158"/>
    </row>
    <row r="101" spans="1:47" s="9" customFormat="1" ht="25" customHeight="1">
      <c r="B101" s="153"/>
      <c r="C101" s="154"/>
      <c r="D101" s="155" t="s">
        <v>3935</v>
      </c>
      <c r="E101" s="156"/>
      <c r="F101" s="156"/>
      <c r="G101" s="156"/>
      <c r="H101" s="156"/>
      <c r="I101" s="156"/>
      <c r="J101" s="157">
        <f>J166</f>
        <v>0</v>
      </c>
      <c r="K101" s="154"/>
      <c r="L101" s="158"/>
    </row>
    <row r="102" spans="1:47" s="2" customFormat="1" ht="21.75" customHeight="1">
      <c r="A102" s="34"/>
      <c r="B102" s="35"/>
      <c r="C102" s="36"/>
      <c r="D102" s="36"/>
      <c r="E102" s="36"/>
      <c r="F102" s="36"/>
      <c r="G102" s="36"/>
      <c r="H102" s="36"/>
      <c r="I102" s="36"/>
      <c r="J102" s="36"/>
      <c r="K102" s="36"/>
      <c r="L102" s="51"/>
      <c r="S102" s="34"/>
      <c r="T102" s="34"/>
      <c r="U102" s="34"/>
      <c r="V102" s="34"/>
      <c r="W102" s="34"/>
      <c r="X102" s="34"/>
      <c r="Y102" s="34"/>
      <c r="Z102" s="34"/>
      <c r="AA102" s="34"/>
      <c r="AB102" s="34"/>
      <c r="AC102" s="34"/>
      <c r="AD102" s="34"/>
      <c r="AE102" s="34"/>
    </row>
    <row r="103" spans="1:47" s="2" customFormat="1" ht="7" customHeight="1">
      <c r="A103" s="34"/>
      <c r="B103" s="54"/>
      <c r="C103" s="55"/>
      <c r="D103" s="55"/>
      <c r="E103" s="55"/>
      <c r="F103" s="55"/>
      <c r="G103" s="55"/>
      <c r="H103" s="55"/>
      <c r="I103" s="55"/>
      <c r="J103" s="55"/>
      <c r="K103" s="55"/>
      <c r="L103" s="51"/>
      <c r="S103" s="34"/>
      <c r="T103" s="34"/>
      <c r="U103" s="34"/>
      <c r="V103" s="34"/>
      <c r="W103" s="34"/>
      <c r="X103" s="34"/>
      <c r="Y103" s="34"/>
      <c r="Z103" s="34"/>
      <c r="AA103" s="34"/>
      <c r="AB103" s="34"/>
      <c r="AC103" s="34"/>
      <c r="AD103" s="34"/>
      <c r="AE103" s="34"/>
    </row>
    <row r="107" spans="1:47" s="2" customFormat="1" ht="7" customHeight="1">
      <c r="A107" s="34"/>
      <c r="B107" s="56"/>
      <c r="C107" s="57"/>
      <c r="D107" s="57"/>
      <c r="E107" s="57"/>
      <c r="F107" s="57"/>
      <c r="G107" s="57"/>
      <c r="H107" s="57"/>
      <c r="I107" s="57"/>
      <c r="J107" s="57"/>
      <c r="K107" s="57"/>
      <c r="L107" s="51"/>
      <c r="S107" s="34"/>
      <c r="T107" s="34"/>
      <c r="U107" s="34"/>
      <c r="V107" s="34"/>
      <c r="W107" s="34"/>
      <c r="X107" s="34"/>
      <c r="Y107" s="34"/>
      <c r="Z107" s="34"/>
      <c r="AA107" s="34"/>
      <c r="AB107" s="34"/>
      <c r="AC107" s="34"/>
      <c r="AD107" s="34"/>
      <c r="AE107" s="34"/>
    </row>
    <row r="108" spans="1:47" s="2" customFormat="1" ht="25" customHeight="1">
      <c r="A108" s="34"/>
      <c r="B108" s="35"/>
      <c r="C108" s="23" t="s">
        <v>232</v>
      </c>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7" customHeight="1">
      <c r="A109" s="34"/>
      <c r="B109" s="35"/>
      <c r="C109" s="36"/>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2" customHeight="1">
      <c r="A110" s="34"/>
      <c r="B110" s="35"/>
      <c r="C110" s="29" t="s">
        <v>16</v>
      </c>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16.5" customHeight="1">
      <c r="A111" s="34"/>
      <c r="B111" s="35"/>
      <c r="C111" s="36"/>
      <c r="D111" s="36"/>
      <c r="E111" s="316" t="str">
        <f>E7</f>
        <v>SPŠE PARDUBICE - REKONSTRUKCE AREÁLU DO NOVÉHO</v>
      </c>
      <c r="F111" s="317"/>
      <c r="G111" s="317"/>
      <c r="H111" s="317"/>
      <c r="I111" s="36"/>
      <c r="J111" s="36"/>
      <c r="K111" s="36"/>
      <c r="L111" s="51"/>
      <c r="S111" s="34"/>
      <c r="T111" s="34"/>
      <c r="U111" s="34"/>
      <c r="V111" s="34"/>
      <c r="W111" s="34"/>
      <c r="X111" s="34"/>
      <c r="Y111" s="34"/>
      <c r="Z111" s="34"/>
      <c r="AA111" s="34"/>
      <c r="AB111" s="34"/>
      <c r="AC111" s="34"/>
      <c r="AD111" s="34"/>
      <c r="AE111" s="34"/>
    </row>
    <row r="112" spans="1:47" s="1" customFormat="1" ht="12" customHeight="1">
      <c r="B112" s="21"/>
      <c r="C112" s="29" t="s">
        <v>222</v>
      </c>
      <c r="D112" s="22"/>
      <c r="E112" s="22"/>
      <c r="F112" s="22"/>
      <c r="G112" s="22"/>
      <c r="H112" s="22"/>
      <c r="I112" s="22"/>
      <c r="J112" s="22"/>
      <c r="K112" s="22"/>
      <c r="L112" s="20"/>
    </row>
    <row r="113" spans="1:65" s="2" customFormat="1" ht="16.5" customHeight="1">
      <c r="A113" s="34"/>
      <c r="B113" s="35"/>
      <c r="C113" s="36"/>
      <c r="D113" s="36"/>
      <c r="E113" s="316" t="s">
        <v>441</v>
      </c>
      <c r="F113" s="318"/>
      <c r="G113" s="318"/>
      <c r="H113" s="318"/>
      <c r="I113" s="36"/>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325</v>
      </c>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5" s="2" customFormat="1" ht="16.5" customHeight="1">
      <c r="A115" s="34"/>
      <c r="B115" s="35"/>
      <c r="C115" s="36"/>
      <c r="D115" s="36"/>
      <c r="E115" s="289" t="str">
        <f>E11</f>
        <v>A09 - Napojení technologie UT a VZT - budova A</v>
      </c>
      <c r="F115" s="318"/>
      <c r="G115" s="318"/>
      <c r="H115" s="318"/>
      <c r="I115" s="36"/>
      <c r="J115" s="36"/>
      <c r="K115" s="36"/>
      <c r="L115" s="51"/>
      <c r="S115" s="34"/>
      <c r="T115" s="34"/>
      <c r="U115" s="34"/>
      <c r="V115" s="34"/>
      <c r="W115" s="34"/>
      <c r="X115" s="34"/>
      <c r="Y115" s="34"/>
      <c r="Z115" s="34"/>
      <c r="AA115" s="34"/>
      <c r="AB115" s="34"/>
      <c r="AC115" s="34"/>
      <c r="AD115" s="34"/>
      <c r="AE115" s="34"/>
    </row>
    <row r="116" spans="1:65" s="2" customFormat="1" ht="7" customHeight="1">
      <c r="A116" s="34"/>
      <c r="B116" s="35"/>
      <c r="C116" s="36"/>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F14</f>
        <v>Pardubice</v>
      </c>
      <c r="G117" s="36"/>
      <c r="H117" s="36"/>
      <c r="I117" s="29" t="s">
        <v>22</v>
      </c>
      <c r="J117" s="66" t="str">
        <f>IF(J14="","",J14)</f>
        <v>9. 9. 2024</v>
      </c>
      <c r="K117" s="36"/>
      <c r="L117" s="51"/>
      <c r="S117" s="34"/>
      <c r="T117" s="34"/>
      <c r="U117" s="34"/>
      <c r="V117" s="34"/>
      <c r="W117" s="34"/>
      <c r="X117" s="34"/>
      <c r="Y117" s="34"/>
      <c r="Z117" s="34"/>
      <c r="AA117" s="34"/>
      <c r="AB117" s="34"/>
      <c r="AC117" s="34"/>
      <c r="AD117" s="34"/>
      <c r="AE117" s="34"/>
    </row>
    <row r="118" spans="1:65" s="2" customFormat="1" ht="7" customHeight="1">
      <c r="A118" s="34"/>
      <c r="B118" s="35"/>
      <c r="C118" s="36"/>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24</v>
      </c>
      <c r="D119" s="36"/>
      <c r="E119" s="36"/>
      <c r="F119" s="27" t="str">
        <f>E17</f>
        <v>SPŠE a VOŠ Pardubice</v>
      </c>
      <c r="G119" s="36"/>
      <c r="H119" s="36"/>
      <c r="I119" s="29" t="s">
        <v>31</v>
      </c>
      <c r="J119" s="32" t="str">
        <f>E23</f>
        <v xml:space="preserve"> </v>
      </c>
      <c r="K119" s="36"/>
      <c r="L119" s="51"/>
      <c r="S119" s="34"/>
      <c r="T119" s="34"/>
      <c r="U119" s="34"/>
      <c r="V119" s="34"/>
      <c r="W119" s="34"/>
      <c r="X119" s="34"/>
      <c r="Y119" s="34"/>
      <c r="Z119" s="34"/>
      <c r="AA119" s="34"/>
      <c r="AB119" s="34"/>
      <c r="AC119" s="34"/>
      <c r="AD119" s="34"/>
      <c r="AE119" s="34"/>
    </row>
    <row r="120" spans="1:65" s="2" customFormat="1" ht="15.15" customHeight="1">
      <c r="A120" s="34"/>
      <c r="B120" s="35"/>
      <c r="C120" s="29" t="s">
        <v>29</v>
      </c>
      <c r="D120" s="36"/>
      <c r="E120" s="36"/>
      <c r="F120" s="27" t="str">
        <f>IF(E20="","",E20)</f>
        <v>Vyplň údaj</v>
      </c>
      <c r="G120" s="36"/>
      <c r="H120" s="36"/>
      <c r="I120" s="29" t="s">
        <v>34</v>
      </c>
      <c r="J120" s="32" t="str">
        <f>E26</f>
        <v xml:space="preserve"> </v>
      </c>
      <c r="K120" s="36"/>
      <c r="L120" s="51"/>
      <c r="S120" s="34"/>
      <c r="T120" s="34"/>
      <c r="U120" s="34"/>
      <c r="V120" s="34"/>
      <c r="W120" s="34"/>
      <c r="X120" s="34"/>
      <c r="Y120" s="34"/>
      <c r="Z120" s="34"/>
      <c r="AA120" s="34"/>
      <c r="AB120" s="34"/>
      <c r="AC120" s="34"/>
      <c r="AD120" s="34"/>
      <c r="AE120" s="34"/>
    </row>
    <row r="121" spans="1:65" s="2" customFormat="1" ht="10.25" customHeight="1">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65" s="10" customFormat="1" ht="29.25" customHeight="1">
      <c r="A122" s="159"/>
      <c r="B122" s="160"/>
      <c r="C122" s="161" t="s">
        <v>233</v>
      </c>
      <c r="D122" s="162" t="s">
        <v>62</v>
      </c>
      <c r="E122" s="162" t="s">
        <v>58</v>
      </c>
      <c r="F122" s="162" t="s">
        <v>59</v>
      </c>
      <c r="G122" s="162" t="s">
        <v>234</v>
      </c>
      <c r="H122" s="162" t="s">
        <v>235</v>
      </c>
      <c r="I122" s="162" t="s">
        <v>236</v>
      </c>
      <c r="J122" s="162" t="s">
        <v>227</v>
      </c>
      <c r="K122" s="163" t="s">
        <v>237</v>
      </c>
      <c r="L122" s="164"/>
      <c r="M122" s="75" t="s">
        <v>1</v>
      </c>
      <c r="N122" s="76" t="s">
        <v>41</v>
      </c>
      <c r="O122" s="76" t="s">
        <v>238</v>
      </c>
      <c r="P122" s="76" t="s">
        <v>239</v>
      </c>
      <c r="Q122" s="76" t="s">
        <v>240</v>
      </c>
      <c r="R122" s="76" t="s">
        <v>241</v>
      </c>
      <c r="S122" s="76" t="s">
        <v>242</v>
      </c>
      <c r="T122" s="77" t="s">
        <v>243</v>
      </c>
      <c r="U122" s="159"/>
      <c r="V122" s="159"/>
      <c r="W122" s="159"/>
      <c r="X122" s="159"/>
      <c r="Y122" s="159"/>
      <c r="Z122" s="159"/>
      <c r="AA122" s="159"/>
      <c r="AB122" s="159"/>
      <c r="AC122" s="159"/>
      <c r="AD122" s="159"/>
      <c r="AE122" s="159"/>
    </row>
    <row r="123" spans="1:65" s="2" customFormat="1" ht="22.75" customHeight="1">
      <c r="A123" s="34"/>
      <c r="B123" s="35"/>
      <c r="C123" s="82" t="s">
        <v>244</v>
      </c>
      <c r="D123" s="36"/>
      <c r="E123" s="36"/>
      <c r="F123" s="36"/>
      <c r="G123" s="36"/>
      <c r="H123" s="36"/>
      <c r="I123" s="36"/>
      <c r="J123" s="165">
        <f>BK123</f>
        <v>0</v>
      </c>
      <c r="K123" s="36"/>
      <c r="L123" s="39"/>
      <c r="M123" s="78"/>
      <c r="N123" s="166"/>
      <c r="O123" s="79"/>
      <c r="P123" s="167">
        <f>P124+P162+P166</f>
        <v>0</v>
      </c>
      <c r="Q123" s="79"/>
      <c r="R123" s="167">
        <f>R124+R162+R166</f>
        <v>0</v>
      </c>
      <c r="S123" s="79"/>
      <c r="T123" s="168">
        <f>T124+T162+T166</f>
        <v>0</v>
      </c>
      <c r="U123" s="34"/>
      <c r="V123" s="34"/>
      <c r="W123" s="34"/>
      <c r="X123" s="34"/>
      <c r="Y123" s="34"/>
      <c r="Z123" s="34"/>
      <c r="AA123" s="34"/>
      <c r="AB123" s="34"/>
      <c r="AC123" s="34"/>
      <c r="AD123" s="34"/>
      <c r="AE123" s="34"/>
      <c r="AT123" s="17" t="s">
        <v>76</v>
      </c>
      <c r="AU123" s="17" t="s">
        <v>229</v>
      </c>
      <c r="BK123" s="169">
        <f>BK124+BK162+BK166</f>
        <v>0</v>
      </c>
    </row>
    <row r="124" spans="1:65" s="11" customFormat="1" ht="25.9" customHeight="1">
      <c r="B124" s="170"/>
      <c r="C124" s="171"/>
      <c r="D124" s="172" t="s">
        <v>76</v>
      </c>
      <c r="E124" s="173" t="s">
        <v>3936</v>
      </c>
      <c r="F124" s="173" t="s">
        <v>4251</v>
      </c>
      <c r="G124" s="171"/>
      <c r="H124" s="171"/>
      <c r="I124" s="174"/>
      <c r="J124" s="175">
        <f>BK124</f>
        <v>0</v>
      </c>
      <c r="K124" s="171"/>
      <c r="L124" s="176"/>
      <c r="M124" s="177"/>
      <c r="N124" s="178"/>
      <c r="O124" s="178"/>
      <c r="P124" s="179">
        <f>SUM(P125:P161)</f>
        <v>0</v>
      </c>
      <c r="Q124" s="178"/>
      <c r="R124" s="179">
        <f>SUM(R125:R161)</f>
        <v>0</v>
      </c>
      <c r="S124" s="178"/>
      <c r="T124" s="180">
        <f>SUM(T125:T161)</f>
        <v>0</v>
      </c>
      <c r="AR124" s="181" t="s">
        <v>85</v>
      </c>
      <c r="AT124" s="182" t="s">
        <v>76</v>
      </c>
      <c r="AU124" s="182" t="s">
        <v>77</v>
      </c>
      <c r="AY124" s="181" t="s">
        <v>247</v>
      </c>
      <c r="BK124" s="183">
        <f>SUM(BK125:BK161)</f>
        <v>0</v>
      </c>
    </row>
    <row r="125" spans="1:65" s="2" customFormat="1" ht="24.15" customHeight="1">
      <c r="A125" s="34"/>
      <c r="B125" s="35"/>
      <c r="C125" s="184" t="s">
        <v>85</v>
      </c>
      <c r="D125" s="184" t="s">
        <v>248</v>
      </c>
      <c r="E125" s="185" t="s">
        <v>4252</v>
      </c>
      <c r="F125" s="186" t="s">
        <v>4122</v>
      </c>
      <c r="G125" s="187" t="s">
        <v>1991</v>
      </c>
      <c r="H125" s="188">
        <v>8</v>
      </c>
      <c r="I125" s="189"/>
      <c r="J125" s="190">
        <f t="shared" ref="J125:J161" si="0">ROUND(I125*H125,2)</f>
        <v>0</v>
      </c>
      <c r="K125" s="186" t="s">
        <v>1</v>
      </c>
      <c r="L125" s="39"/>
      <c r="M125" s="191" t="s">
        <v>1</v>
      </c>
      <c r="N125" s="192" t="s">
        <v>42</v>
      </c>
      <c r="O125" s="71"/>
      <c r="P125" s="193">
        <f t="shared" ref="P125:P161" si="1">O125*H125</f>
        <v>0</v>
      </c>
      <c r="Q125" s="193">
        <v>0</v>
      </c>
      <c r="R125" s="193">
        <f t="shared" ref="R125:R161" si="2">Q125*H125</f>
        <v>0</v>
      </c>
      <c r="S125" s="193">
        <v>0</v>
      </c>
      <c r="T125" s="194">
        <f t="shared" ref="T125:T161" si="3">S125*H125</f>
        <v>0</v>
      </c>
      <c r="U125" s="34"/>
      <c r="V125" s="34"/>
      <c r="W125" s="34"/>
      <c r="X125" s="34"/>
      <c r="Y125" s="34"/>
      <c r="Z125" s="34"/>
      <c r="AA125" s="34"/>
      <c r="AB125" s="34"/>
      <c r="AC125" s="34"/>
      <c r="AD125" s="34"/>
      <c r="AE125" s="34"/>
      <c r="AR125" s="195" t="s">
        <v>264</v>
      </c>
      <c r="AT125" s="195" t="s">
        <v>248</v>
      </c>
      <c r="AU125" s="195" t="s">
        <v>85</v>
      </c>
      <c r="AY125" s="17" t="s">
        <v>247</v>
      </c>
      <c r="BE125" s="196">
        <f t="shared" ref="BE125:BE161" si="4">IF(N125="základní",J125,0)</f>
        <v>0</v>
      </c>
      <c r="BF125" s="196">
        <f t="shared" ref="BF125:BF161" si="5">IF(N125="snížená",J125,0)</f>
        <v>0</v>
      </c>
      <c r="BG125" s="196">
        <f t="shared" ref="BG125:BG161" si="6">IF(N125="zákl. přenesená",J125,0)</f>
        <v>0</v>
      </c>
      <c r="BH125" s="196">
        <f t="shared" ref="BH125:BH161" si="7">IF(N125="sníž. přenesená",J125,0)</f>
        <v>0</v>
      </c>
      <c r="BI125" s="196">
        <f t="shared" ref="BI125:BI161" si="8">IF(N125="nulová",J125,0)</f>
        <v>0</v>
      </c>
      <c r="BJ125" s="17" t="s">
        <v>85</v>
      </c>
      <c r="BK125" s="196">
        <f t="shared" ref="BK125:BK161" si="9">ROUND(I125*H125,2)</f>
        <v>0</v>
      </c>
      <c r="BL125" s="17" t="s">
        <v>264</v>
      </c>
      <c r="BM125" s="195" t="s">
        <v>87</v>
      </c>
    </row>
    <row r="126" spans="1:65" s="2" customFormat="1" ht="24.15" customHeight="1">
      <c r="A126" s="34"/>
      <c r="B126" s="35"/>
      <c r="C126" s="184" t="s">
        <v>87</v>
      </c>
      <c r="D126" s="184" t="s">
        <v>248</v>
      </c>
      <c r="E126" s="185" t="s">
        <v>4253</v>
      </c>
      <c r="F126" s="186" t="s">
        <v>4134</v>
      </c>
      <c r="G126" s="187" t="s">
        <v>698</v>
      </c>
      <c r="H126" s="188">
        <v>20</v>
      </c>
      <c r="I126" s="189"/>
      <c r="J126" s="190">
        <f t="shared" si="0"/>
        <v>0</v>
      </c>
      <c r="K126" s="186" t="s">
        <v>1</v>
      </c>
      <c r="L126" s="39"/>
      <c r="M126" s="191" t="s">
        <v>1</v>
      </c>
      <c r="N126" s="192" t="s">
        <v>42</v>
      </c>
      <c r="O126" s="71"/>
      <c r="P126" s="193">
        <f t="shared" si="1"/>
        <v>0</v>
      </c>
      <c r="Q126" s="193">
        <v>0</v>
      </c>
      <c r="R126" s="193">
        <f t="shared" si="2"/>
        <v>0</v>
      </c>
      <c r="S126" s="193">
        <v>0</v>
      </c>
      <c r="T126" s="194">
        <f t="shared" si="3"/>
        <v>0</v>
      </c>
      <c r="U126" s="34"/>
      <c r="V126" s="34"/>
      <c r="W126" s="34"/>
      <c r="X126" s="34"/>
      <c r="Y126" s="34"/>
      <c r="Z126" s="34"/>
      <c r="AA126" s="34"/>
      <c r="AB126" s="34"/>
      <c r="AC126" s="34"/>
      <c r="AD126" s="34"/>
      <c r="AE126" s="34"/>
      <c r="AR126" s="195" t="s">
        <v>264</v>
      </c>
      <c r="AT126" s="195" t="s">
        <v>248</v>
      </c>
      <c r="AU126" s="195" t="s">
        <v>85</v>
      </c>
      <c r="AY126" s="17" t="s">
        <v>247</v>
      </c>
      <c r="BE126" s="196">
        <f t="shared" si="4"/>
        <v>0</v>
      </c>
      <c r="BF126" s="196">
        <f t="shared" si="5"/>
        <v>0</v>
      </c>
      <c r="BG126" s="196">
        <f t="shared" si="6"/>
        <v>0</v>
      </c>
      <c r="BH126" s="196">
        <f t="shared" si="7"/>
        <v>0</v>
      </c>
      <c r="BI126" s="196">
        <f t="shared" si="8"/>
        <v>0</v>
      </c>
      <c r="BJ126" s="17" t="s">
        <v>85</v>
      </c>
      <c r="BK126" s="196">
        <f t="shared" si="9"/>
        <v>0</v>
      </c>
      <c r="BL126" s="17" t="s">
        <v>264</v>
      </c>
      <c r="BM126" s="195" t="s">
        <v>258</v>
      </c>
    </row>
    <row r="127" spans="1:65" s="2" customFormat="1" ht="24.15" customHeight="1">
      <c r="A127" s="34"/>
      <c r="B127" s="35"/>
      <c r="C127" s="184" t="s">
        <v>259</v>
      </c>
      <c r="D127" s="184" t="s">
        <v>248</v>
      </c>
      <c r="E127" s="185" t="s">
        <v>4254</v>
      </c>
      <c r="F127" s="186" t="s">
        <v>4136</v>
      </c>
      <c r="G127" s="187" t="s">
        <v>698</v>
      </c>
      <c r="H127" s="188">
        <v>40</v>
      </c>
      <c r="I127" s="189"/>
      <c r="J127" s="190">
        <f t="shared" si="0"/>
        <v>0</v>
      </c>
      <c r="K127" s="186" t="s">
        <v>1</v>
      </c>
      <c r="L127" s="39"/>
      <c r="M127" s="191" t="s">
        <v>1</v>
      </c>
      <c r="N127" s="192" t="s">
        <v>42</v>
      </c>
      <c r="O127" s="71"/>
      <c r="P127" s="193">
        <f t="shared" si="1"/>
        <v>0</v>
      </c>
      <c r="Q127" s="193">
        <v>0</v>
      </c>
      <c r="R127" s="193">
        <f t="shared" si="2"/>
        <v>0</v>
      </c>
      <c r="S127" s="193">
        <v>0</v>
      </c>
      <c r="T127" s="194">
        <f t="shared" si="3"/>
        <v>0</v>
      </c>
      <c r="U127" s="34"/>
      <c r="V127" s="34"/>
      <c r="W127" s="34"/>
      <c r="X127" s="34"/>
      <c r="Y127" s="34"/>
      <c r="Z127" s="34"/>
      <c r="AA127" s="34"/>
      <c r="AB127" s="34"/>
      <c r="AC127" s="34"/>
      <c r="AD127" s="34"/>
      <c r="AE127" s="34"/>
      <c r="AR127" s="195" t="s">
        <v>264</v>
      </c>
      <c r="AT127" s="195" t="s">
        <v>248</v>
      </c>
      <c r="AU127" s="195" t="s">
        <v>85</v>
      </c>
      <c r="AY127" s="17" t="s">
        <v>247</v>
      </c>
      <c r="BE127" s="196">
        <f t="shared" si="4"/>
        <v>0</v>
      </c>
      <c r="BF127" s="196">
        <f t="shared" si="5"/>
        <v>0</v>
      </c>
      <c r="BG127" s="196">
        <f t="shared" si="6"/>
        <v>0</v>
      </c>
      <c r="BH127" s="196">
        <f t="shared" si="7"/>
        <v>0</v>
      </c>
      <c r="BI127" s="196">
        <f t="shared" si="8"/>
        <v>0</v>
      </c>
      <c r="BJ127" s="17" t="s">
        <v>85</v>
      </c>
      <c r="BK127" s="196">
        <f t="shared" si="9"/>
        <v>0</v>
      </c>
      <c r="BL127" s="17" t="s">
        <v>264</v>
      </c>
      <c r="BM127" s="195" t="s">
        <v>262</v>
      </c>
    </row>
    <row r="128" spans="1:65" s="2" customFormat="1" ht="24.15" customHeight="1">
      <c r="A128" s="34"/>
      <c r="B128" s="35"/>
      <c r="C128" s="184" t="s">
        <v>258</v>
      </c>
      <c r="D128" s="184" t="s">
        <v>248</v>
      </c>
      <c r="E128" s="185" t="s">
        <v>4255</v>
      </c>
      <c r="F128" s="186" t="s">
        <v>4138</v>
      </c>
      <c r="G128" s="187" t="s">
        <v>698</v>
      </c>
      <c r="H128" s="188">
        <v>40</v>
      </c>
      <c r="I128" s="189"/>
      <c r="J128" s="190">
        <f t="shared" si="0"/>
        <v>0</v>
      </c>
      <c r="K128" s="186" t="s">
        <v>1</v>
      </c>
      <c r="L128" s="39"/>
      <c r="M128" s="191" t="s">
        <v>1</v>
      </c>
      <c r="N128" s="192" t="s">
        <v>42</v>
      </c>
      <c r="O128" s="71"/>
      <c r="P128" s="193">
        <f t="shared" si="1"/>
        <v>0</v>
      </c>
      <c r="Q128" s="193">
        <v>0</v>
      </c>
      <c r="R128" s="193">
        <f t="shared" si="2"/>
        <v>0</v>
      </c>
      <c r="S128" s="193">
        <v>0</v>
      </c>
      <c r="T128" s="194">
        <f t="shared" si="3"/>
        <v>0</v>
      </c>
      <c r="U128" s="34"/>
      <c r="V128" s="34"/>
      <c r="W128" s="34"/>
      <c r="X128" s="34"/>
      <c r="Y128" s="34"/>
      <c r="Z128" s="34"/>
      <c r="AA128" s="34"/>
      <c r="AB128" s="34"/>
      <c r="AC128" s="34"/>
      <c r="AD128" s="34"/>
      <c r="AE128" s="34"/>
      <c r="AR128" s="195" t="s">
        <v>264</v>
      </c>
      <c r="AT128" s="195" t="s">
        <v>248</v>
      </c>
      <c r="AU128" s="195" t="s">
        <v>85</v>
      </c>
      <c r="AY128" s="17" t="s">
        <v>247</v>
      </c>
      <c r="BE128" s="196">
        <f t="shared" si="4"/>
        <v>0</v>
      </c>
      <c r="BF128" s="196">
        <f t="shared" si="5"/>
        <v>0</v>
      </c>
      <c r="BG128" s="196">
        <f t="shared" si="6"/>
        <v>0</v>
      </c>
      <c r="BH128" s="196">
        <f t="shared" si="7"/>
        <v>0</v>
      </c>
      <c r="BI128" s="196">
        <f t="shared" si="8"/>
        <v>0</v>
      </c>
      <c r="BJ128" s="17" t="s">
        <v>85</v>
      </c>
      <c r="BK128" s="196">
        <f t="shared" si="9"/>
        <v>0</v>
      </c>
      <c r="BL128" s="17" t="s">
        <v>264</v>
      </c>
      <c r="BM128" s="195" t="s">
        <v>271</v>
      </c>
    </row>
    <row r="129" spans="1:65" s="2" customFormat="1" ht="24.15" customHeight="1">
      <c r="A129" s="34"/>
      <c r="B129" s="35"/>
      <c r="C129" s="184" t="s">
        <v>275</v>
      </c>
      <c r="D129" s="184" t="s">
        <v>248</v>
      </c>
      <c r="E129" s="185" t="s">
        <v>4256</v>
      </c>
      <c r="F129" s="186" t="s">
        <v>4140</v>
      </c>
      <c r="G129" s="187" t="s">
        <v>698</v>
      </c>
      <c r="H129" s="188">
        <v>30</v>
      </c>
      <c r="I129" s="189"/>
      <c r="J129" s="190">
        <f t="shared" si="0"/>
        <v>0</v>
      </c>
      <c r="K129" s="186" t="s">
        <v>1</v>
      </c>
      <c r="L129" s="39"/>
      <c r="M129" s="191" t="s">
        <v>1</v>
      </c>
      <c r="N129" s="192" t="s">
        <v>42</v>
      </c>
      <c r="O129" s="71"/>
      <c r="P129" s="193">
        <f t="shared" si="1"/>
        <v>0</v>
      </c>
      <c r="Q129" s="193">
        <v>0</v>
      </c>
      <c r="R129" s="193">
        <f t="shared" si="2"/>
        <v>0</v>
      </c>
      <c r="S129" s="193">
        <v>0</v>
      </c>
      <c r="T129" s="194">
        <f t="shared" si="3"/>
        <v>0</v>
      </c>
      <c r="U129" s="34"/>
      <c r="V129" s="34"/>
      <c r="W129" s="34"/>
      <c r="X129" s="34"/>
      <c r="Y129" s="34"/>
      <c r="Z129" s="34"/>
      <c r="AA129" s="34"/>
      <c r="AB129" s="34"/>
      <c r="AC129" s="34"/>
      <c r="AD129" s="34"/>
      <c r="AE129" s="34"/>
      <c r="AR129" s="195" t="s">
        <v>264</v>
      </c>
      <c r="AT129" s="195" t="s">
        <v>248</v>
      </c>
      <c r="AU129" s="195" t="s">
        <v>85</v>
      </c>
      <c r="AY129" s="17" t="s">
        <v>247</v>
      </c>
      <c r="BE129" s="196">
        <f t="shared" si="4"/>
        <v>0</v>
      </c>
      <c r="BF129" s="196">
        <f t="shared" si="5"/>
        <v>0</v>
      </c>
      <c r="BG129" s="196">
        <f t="shared" si="6"/>
        <v>0</v>
      </c>
      <c r="BH129" s="196">
        <f t="shared" si="7"/>
        <v>0</v>
      </c>
      <c r="BI129" s="196">
        <f t="shared" si="8"/>
        <v>0</v>
      </c>
      <c r="BJ129" s="17" t="s">
        <v>85</v>
      </c>
      <c r="BK129" s="196">
        <f t="shared" si="9"/>
        <v>0</v>
      </c>
      <c r="BL129" s="17" t="s">
        <v>264</v>
      </c>
      <c r="BM129" s="195" t="s">
        <v>279</v>
      </c>
    </row>
    <row r="130" spans="1:65" s="2" customFormat="1" ht="16.5" customHeight="1">
      <c r="A130" s="34"/>
      <c r="B130" s="35"/>
      <c r="C130" s="184" t="s">
        <v>262</v>
      </c>
      <c r="D130" s="184" t="s">
        <v>248</v>
      </c>
      <c r="E130" s="185" t="s">
        <v>4257</v>
      </c>
      <c r="F130" s="186" t="s">
        <v>4144</v>
      </c>
      <c r="G130" s="187" t="s">
        <v>698</v>
      </c>
      <c r="H130" s="188">
        <v>10</v>
      </c>
      <c r="I130" s="189"/>
      <c r="J130" s="190">
        <f t="shared" si="0"/>
        <v>0</v>
      </c>
      <c r="K130" s="186" t="s">
        <v>1</v>
      </c>
      <c r="L130" s="39"/>
      <c r="M130" s="191" t="s">
        <v>1</v>
      </c>
      <c r="N130" s="192" t="s">
        <v>42</v>
      </c>
      <c r="O130" s="71"/>
      <c r="P130" s="193">
        <f t="shared" si="1"/>
        <v>0</v>
      </c>
      <c r="Q130" s="193">
        <v>0</v>
      </c>
      <c r="R130" s="193">
        <f t="shared" si="2"/>
        <v>0</v>
      </c>
      <c r="S130" s="193">
        <v>0</v>
      </c>
      <c r="T130" s="194">
        <f t="shared" si="3"/>
        <v>0</v>
      </c>
      <c r="U130" s="34"/>
      <c r="V130" s="34"/>
      <c r="W130" s="34"/>
      <c r="X130" s="34"/>
      <c r="Y130" s="34"/>
      <c r="Z130" s="34"/>
      <c r="AA130" s="34"/>
      <c r="AB130" s="34"/>
      <c r="AC130" s="34"/>
      <c r="AD130" s="34"/>
      <c r="AE130" s="34"/>
      <c r="AR130" s="195" t="s">
        <v>264</v>
      </c>
      <c r="AT130" s="195" t="s">
        <v>248</v>
      </c>
      <c r="AU130" s="195" t="s">
        <v>85</v>
      </c>
      <c r="AY130" s="17" t="s">
        <v>247</v>
      </c>
      <c r="BE130" s="196">
        <f t="shared" si="4"/>
        <v>0</v>
      </c>
      <c r="BF130" s="196">
        <f t="shared" si="5"/>
        <v>0</v>
      </c>
      <c r="BG130" s="196">
        <f t="shared" si="6"/>
        <v>0</v>
      </c>
      <c r="BH130" s="196">
        <f t="shared" si="7"/>
        <v>0</v>
      </c>
      <c r="BI130" s="196">
        <f t="shared" si="8"/>
        <v>0</v>
      </c>
      <c r="BJ130" s="17" t="s">
        <v>85</v>
      </c>
      <c r="BK130" s="196">
        <f t="shared" si="9"/>
        <v>0</v>
      </c>
      <c r="BL130" s="17" t="s">
        <v>264</v>
      </c>
      <c r="BM130" s="195" t="s">
        <v>291</v>
      </c>
    </row>
    <row r="131" spans="1:65" s="2" customFormat="1" ht="16.5" customHeight="1">
      <c r="A131" s="34"/>
      <c r="B131" s="35"/>
      <c r="C131" s="184" t="s">
        <v>293</v>
      </c>
      <c r="D131" s="184" t="s">
        <v>248</v>
      </c>
      <c r="E131" s="185" t="s">
        <v>4258</v>
      </c>
      <c r="F131" s="186" t="s">
        <v>4146</v>
      </c>
      <c r="G131" s="187" t="s">
        <v>698</v>
      </c>
      <c r="H131" s="188">
        <v>20</v>
      </c>
      <c r="I131" s="189"/>
      <c r="J131" s="190">
        <f t="shared" si="0"/>
        <v>0</v>
      </c>
      <c r="K131" s="186" t="s">
        <v>1</v>
      </c>
      <c r="L131" s="39"/>
      <c r="M131" s="191" t="s">
        <v>1</v>
      </c>
      <c r="N131" s="192" t="s">
        <v>42</v>
      </c>
      <c r="O131" s="71"/>
      <c r="P131" s="193">
        <f t="shared" si="1"/>
        <v>0</v>
      </c>
      <c r="Q131" s="193">
        <v>0</v>
      </c>
      <c r="R131" s="193">
        <f t="shared" si="2"/>
        <v>0</v>
      </c>
      <c r="S131" s="193">
        <v>0</v>
      </c>
      <c r="T131" s="194">
        <f t="shared" si="3"/>
        <v>0</v>
      </c>
      <c r="U131" s="34"/>
      <c r="V131" s="34"/>
      <c r="W131" s="34"/>
      <c r="X131" s="34"/>
      <c r="Y131" s="34"/>
      <c r="Z131" s="34"/>
      <c r="AA131" s="34"/>
      <c r="AB131" s="34"/>
      <c r="AC131" s="34"/>
      <c r="AD131" s="34"/>
      <c r="AE131" s="34"/>
      <c r="AR131" s="195" t="s">
        <v>264</v>
      </c>
      <c r="AT131" s="195" t="s">
        <v>248</v>
      </c>
      <c r="AU131" s="195" t="s">
        <v>85</v>
      </c>
      <c r="AY131" s="17" t="s">
        <v>247</v>
      </c>
      <c r="BE131" s="196">
        <f t="shared" si="4"/>
        <v>0</v>
      </c>
      <c r="BF131" s="196">
        <f t="shared" si="5"/>
        <v>0</v>
      </c>
      <c r="BG131" s="196">
        <f t="shared" si="6"/>
        <v>0</v>
      </c>
      <c r="BH131" s="196">
        <f t="shared" si="7"/>
        <v>0</v>
      </c>
      <c r="BI131" s="196">
        <f t="shared" si="8"/>
        <v>0</v>
      </c>
      <c r="BJ131" s="17" t="s">
        <v>85</v>
      </c>
      <c r="BK131" s="196">
        <f t="shared" si="9"/>
        <v>0</v>
      </c>
      <c r="BL131" s="17" t="s">
        <v>264</v>
      </c>
      <c r="BM131" s="195" t="s">
        <v>296</v>
      </c>
    </row>
    <row r="132" spans="1:65" s="2" customFormat="1" ht="16.5" customHeight="1">
      <c r="A132" s="34"/>
      <c r="B132" s="35"/>
      <c r="C132" s="184" t="s">
        <v>271</v>
      </c>
      <c r="D132" s="184" t="s">
        <v>248</v>
      </c>
      <c r="E132" s="185" t="s">
        <v>4259</v>
      </c>
      <c r="F132" s="186" t="s">
        <v>4148</v>
      </c>
      <c r="G132" s="187" t="s">
        <v>698</v>
      </c>
      <c r="H132" s="188">
        <v>20</v>
      </c>
      <c r="I132" s="189"/>
      <c r="J132" s="190">
        <f t="shared" si="0"/>
        <v>0</v>
      </c>
      <c r="K132" s="186" t="s">
        <v>1</v>
      </c>
      <c r="L132" s="39"/>
      <c r="M132" s="191" t="s">
        <v>1</v>
      </c>
      <c r="N132" s="192" t="s">
        <v>42</v>
      </c>
      <c r="O132" s="71"/>
      <c r="P132" s="193">
        <f t="shared" si="1"/>
        <v>0</v>
      </c>
      <c r="Q132" s="193">
        <v>0</v>
      </c>
      <c r="R132" s="193">
        <f t="shared" si="2"/>
        <v>0</v>
      </c>
      <c r="S132" s="193">
        <v>0</v>
      </c>
      <c r="T132" s="194">
        <f t="shared" si="3"/>
        <v>0</v>
      </c>
      <c r="U132" s="34"/>
      <c r="V132" s="34"/>
      <c r="W132" s="34"/>
      <c r="X132" s="34"/>
      <c r="Y132" s="34"/>
      <c r="Z132" s="34"/>
      <c r="AA132" s="34"/>
      <c r="AB132" s="34"/>
      <c r="AC132" s="34"/>
      <c r="AD132" s="34"/>
      <c r="AE132" s="34"/>
      <c r="AR132" s="195" t="s">
        <v>264</v>
      </c>
      <c r="AT132" s="195" t="s">
        <v>248</v>
      </c>
      <c r="AU132" s="195" t="s">
        <v>85</v>
      </c>
      <c r="AY132" s="17" t="s">
        <v>247</v>
      </c>
      <c r="BE132" s="196">
        <f t="shared" si="4"/>
        <v>0</v>
      </c>
      <c r="BF132" s="196">
        <f t="shared" si="5"/>
        <v>0</v>
      </c>
      <c r="BG132" s="196">
        <f t="shared" si="6"/>
        <v>0</v>
      </c>
      <c r="BH132" s="196">
        <f t="shared" si="7"/>
        <v>0</v>
      </c>
      <c r="BI132" s="196">
        <f t="shared" si="8"/>
        <v>0</v>
      </c>
      <c r="BJ132" s="17" t="s">
        <v>85</v>
      </c>
      <c r="BK132" s="196">
        <f t="shared" si="9"/>
        <v>0</v>
      </c>
      <c r="BL132" s="17" t="s">
        <v>264</v>
      </c>
      <c r="BM132" s="195" t="s">
        <v>264</v>
      </c>
    </row>
    <row r="133" spans="1:65" s="2" customFormat="1" ht="37.75" customHeight="1">
      <c r="A133" s="34"/>
      <c r="B133" s="35"/>
      <c r="C133" s="184" t="s">
        <v>299</v>
      </c>
      <c r="D133" s="184" t="s">
        <v>248</v>
      </c>
      <c r="E133" s="185" t="s">
        <v>4260</v>
      </c>
      <c r="F133" s="186" t="s">
        <v>4150</v>
      </c>
      <c r="G133" s="187" t="s">
        <v>698</v>
      </c>
      <c r="H133" s="188">
        <v>20</v>
      </c>
      <c r="I133" s="189"/>
      <c r="J133" s="190">
        <f t="shared" si="0"/>
        <v>0</v>
      </c>
      <c r="K133" s="186" t="s">
        <v>1</v>
      </c>
      <c r="L133" s="39"/>
      <c r="M133" s="191" t="s">
        <v>1</v>
      </c>
      <c r="N133" s="192" t="s">
        <v>42</v>
      </c>
      <c r="O133" s="71"/>
      <c r="P133" s="193">
        <f t="shared" si="1"/>
        <v>0</v>
      </c>
      <c r="Q133" s="193">
        <v>0</v>
      </c>
      <c r="R133" s="193">
        <f t="shared" si="2"/>
        <v>0</v>
      </c>
      <c r="S133" s="193">
        <v>0</v>
      </c>
      <c r="T133" s="194">
        <f t="shared" si="3"/>
        <v>0</v>
      </c>
      <c r="U133" s="34"/>
      <c r="V133" s="34"/>
      <c r="W133" s="34"/>
      <c r="X133" s="34"/>
      <c r="Y133" s="34"/>
      <c r="Z133" s="34"/>
      <c r="AA133" s="34"/>
      <c r="AB133" s="34"/>
      <c r="AC133" s="34"/>
      <c r="AD133" s="34"/>
      <c r="AE133" s="34"/>
      <c r="AR133" s="195" t="s">
        <v>264</v>
      </c>
      <c r="AT133" s="195" t="s">
        <v>248</v>
      </c>
      <c r="AU133" s="195" t="s">
        <v>85</v>
      </c>
      <c r="AY133" s="17" t="s">
        <v>247</v>
      </c>
      <c r="BE133" s="196">
        <f t="shared" si="4"/>
        <v>0</v>
      </c>
      <c r="BF133" s="196">
        <f t="shared" si="5"/>
        <v>0</v>
      </c>
      <c r="BG133" s="196">
        <f t="shared" si="6"/>
        <v>0</v>
      </c>
      <c r="BH133" s="196">
        <f t="shared" si="7"/>
        <v>0</v>
      </c>
      <c r="BI133" s="196">
        <f t="shared" si="8"/>
        <v>0</v>
      </c>
      <c r="BJ133" s="17" t="s">
        <v>85</v>
      </c>
      <c r="BK133" s="196">
        <f t="shared" si="9"/>
        <v>0</v>
      </c>
      <c r="BL133" s="17" t="s">
        <v>264</v>
      </c>
      <c r="BM133" s="195" t="s">
        <v>285</v>
      </c>
    </row>
    <row r="134" spans="1:65" s="2" customFormat="1" ht="37.75" customHeight="1">
      <c r="A134" s="34"/>
      <c r="B134" s="35"/>
      <c r="C134" s="184" t="s">
        <v>279</v>
      </c>
      <c r="D134" s="184" t="s">
        <v>248</v>
      </c>
      <c r="E134" s="185" t="s">
        <v>4261</v>
      </c>
      <c r="F134" s="186" t="s">
        <v>4152</v>
      </c>
      <c r="G134" s="187" t="s">
        <v>698</v>
      </c>
      <c r="H134" s="188">
        <v>10</v>
      </c>
      <c r="I134" s="189"/>
      <c r="J134" s="190">
        <f t="shared" si="0"/>
        <v>0</v>
      </c>
      <c r="K134" s="186" t="s">
        <v>1</v>
      </c>
      <c r="L134" s="39"/>
      <c r="M134" s="191" t="s">
        <v>1</v>
      </c>
      <c r="N134" s="192" t="s">
        <v>42</v>
      </c>
      <c r="O134" s="71"/>
      <c r="P134" s="193">
        <f t="shared" si="1"/>
        <v>0</v>
      </c>
      <c r="Q134" s="193">
        <v>0</v>
      </c>
      <c r="R134" s="193">
        <f t="shared" si="2"/>
        <v>0</v>
      </c>
      <c r="S134" s="193">
        <v>0</v>
      </c>
      <c r="T134" s="194">
        <f t="shared" si="3"/>
        <v>0</v>
      </c>
      <c r="U134" s="34"/>
      <c r="V134" s="34"/>
      <c r="W134" s="34"/>
      <c r="X134" s="34"/>
      <c r="Y134" s="34"/>
      <c r="Z134" s="34"/>
      <c r="AA134" s="34"/>
      <c r="AB134" s="34"/>
      <c r="AC134" s="34"/>
      <c r="AD134" s="34"/>
      <c r="AE134" s="34"/>
      <c r="AR134" s="195" t="s">
        <v>264</v>
      </c>
      <c r="AT134" s="195" t="s">
        <v>248</v>
      </c>
      <c r="AU134" s="195" t="s">
        <v>85</v>
      </c>
      <c r="AY134" s="17" t="s">
        <v>247</v>
      </c>
      <c r="BE134" s="196">
        <f t="shared" si="4"/>
        <v>0</v>
      </c>
      <c r="BF134" s="196">
        <f t="shared" si="5"/>
        <v>0</v>
      </c>
      <c r="BG134" s="196">
        <f t="shared" si="6"/>
        <v>0</v>
      </c>
      <c r="BH134" s="196">
        <f t="shared" si="7"/>
        <v>0</v>
      </c>
      <c r="BI134" s="196">
        <f t="shared" si="8"/>
        <v>0</v>
      </c>
      <c r="BJ134" s="17" t="s">
        <v>85</v>
      </c>
      <c r="BK134" s="196">
        <f t="shared" si="9"/>
        <v>0</v>
      </c>
      <c r="BL134" s="17" t="s">
        <v>264</v>
      </c>
      <c r="BM134" s="195" t="s">
        <v>304</v>
      </c>
    </row>
    <row r="135" spans="1:65" s="2" customFormat="1" ht="37.75" customHeight="1">
      <c r="A135" s="34"/>
      <c r="B135" s="35"/>
      <c r="C135" s="184" t="s">
        <v>305</v>
      </c>
      <c r="D135" s="184" t="s">
        <v>248</v>
      </c>
      <c r="E135" s="185" t="s">
        <v>4262</v>
      </c>
      <c r="F135" s="186" t="s">
        <v>4154</v>
      </c>
      <c r="G135" s="187" t="s">
        <v>698</v>
      </c>
      <c r="H135" s="188">
        <v>10</v>
      </c>
      <c r="I135" s="189"/>
      <c r="J135" s="190">
        <f t="shared" si="0"/>
        <v>0</v>
      </c>
      <c r="K135" s="186" t="s">
        <v>1</v>
      </c>
      <c r="L135" s="39"/>
      <c r="M135" s="191" t="s">
        <v>1</v>
      </c>
      <c r="N135" s="192" t="s">
        <v>42</v>
      </c>
      <c r="O135" s="71"/>
      <c r="P135" s="193">
        <f t="shared" si="1"/>
        <v>0</v>
      </c>
      <c r="Q135" s="193">
        <v>0</v>
      </c>
      <c r="R135" s="193">
        <f t="shared" si="2"/>
        <v>0</v>
      </c>
      <c r="S135" s="193">
        <v>0</v>
      </c>
      <c r="T135" s="194">
        <f t="shared" si="3"/>
        <v>0</v>
      </c>
      <c r="U135" s="34"/>
      <c r="V135" s="34"/>
      <c r="W135" s="34"/>
      <c r="X135" s="34"/>
      <c r="Y135" s="34"/>
      <c r="Z135" s="34"/>
      <c r="AA135" s="34"/>
      <c r="AB135" s="34"/>
      <c r="AC135" s="34"/>
      <c r="AD135" s="34"/>
      <c r="AE135" s="34"/>
      <c r="AR135" s="195" t="s">
        <v>264</v>
      </c>
      <c r="AT135" s="195" t="s">
        <v>248</v>
      </c>
      <c r="AU135" s="195" t="s">
        <v>85</v>
      </c>
      <c r="AY135" s="17" t="s">
        <v>247</v>
      </c>
      <c r="BE135" s="196">
        <f t="shared" si="4"/>
        <v>0</v>
      </c>
      <c r="BF135" s="196">
        <f t="shared" si="5"/>
        <v>0</v>
      </c>
      <c r="BG135" s="196">
        <f t="shared" si="6"/>
        <v>0</v>
      </c>
      <c r="BH135" s="196">
        <f t="shared" si="7"/>
        <v>0</v>
      </c>
      <c r="BI135" s="196">
        <f t="shared" si="8"/>
        <v>0</v>
      </c>
      <c r="BJ135" s="17" t="s">
        <v>85</v>
      </c>
      <c r="BK135" s="196">
        <f t="shared" si="9"/>
        <v>0</v>
      </c>
      <c r="BL135" s="17" t="s">
        <v>264</v>
      </c>
      <c r="BM135" s="195" t="s">
        <v>308</v>
      </c>
    </row>
    <row r="136" spans="1:65" s="2" customFormat="1" ht="24.15" customHeight="1">
      <c r="A136" s="34"/>
      <c r="B136" s="35"/>
      <c r="C136" s="184" t="s">
        <v>291</v>
      </c>
      <c r="D136" s="184" t="s">
        <v>248</v>
      </c>
      <c r="E136" s="185" t="s">
        <v>4263</v>
      </c>
      <c r="F136" s="186" t="s">
        <v>4264</v>
      </c>
      <c r="G136" s="187" t="s">
        <v>698</v>
      </c>
      <c r="H136" s="188">
        <v>30</v>
      </c>
      <c r="I136" s="189"/>
      <c r="J136" s="190">
        <f t="shared" si="0"/>
        <v>0</v>
      </c>
      <c r="K136" s="186" t="s">
        <v>1</v>
      </c>
      <c r="L136" s="39"/>
      <c r="M136" s="191" t="s">
        <v>1</v>
      </c>
      <c r="N136" s="192" t="s">
        <v>42</v>
      </c>
      <c r="O136" s="71"/>
      <c r="P136" s="193">
        <f t="shared" si="1"/>
        <v>0</v>
      </c>
      <c r="Q136" s="193">
        <v>0</v>
      </c>
      <c r="R136" s="193">
        <f t="shared" si="2"/>
        <v>0</v>
      </c>
      <c r="S136" s="193">
        <v>0</v>
      </c>
      <c r="T136" s="194">
        <f t="shared" si="3"/>
        <v>0</v>
      </c>
      <c r="U136" s="34"/>
      <c r="V136" s="34"/>
      <c r="W136" s="34"/>
      <c r="X136" s="34"/>
      <c r="Y136" s="34"/>
      <c r="Z136" s="34"/>
      <c r="AA136" s="34"/>
      <c r="AB136" s="34"/>
      <c r="AC136" s="34"/>
      <c r="AD136" s="34"/>
      <c r="AE136" s="34"/>
      <c r="AR136" s="195" t="s">
        <v>264</v>
      </c>
      <c r="AT136" s="195" t="s">
        <v>248</v>
      </c>
      <c r="AU136" s="195" t="s">
        <v>85</v>
      </c>
      <c r="AY136" s="17" t="s">
        <v>247</v>
      </c>
      <c r="BE136" s="196">
        <f t="shared" si="4"/>
        <v>0</v>
      </c>
      <c r="BF136" s="196">
        <f t="shared" si="5"/>
        <v>0</v>
      </c>
      <c r="BG136" s="196">
        <f t="shared" si="6"/>
        <v>0</v>
      </c>
      <c r="BH136" s="196">
        <f t="shared" si="7"/>
        <v>0</v>
      </c>
      <c r="BI136" s="196">
        <f t="shared" si="8"/>
        <v>0</v>
      </c>
      <c r="BJ136" s="17" t="s">
        <v>85</v>
      </c>
      <c r="BK136" s="196">
        <f t="shared" si="9"/>
        <v>0</v>
      </c>
      <c r="BL136" s="17" t="s">
        <v>264</v>
      </c>
      <c r="BM136" s="195" t="s">
        <v>311</v>
      </c>
    </row>
    <row r="137" spans="1:65" s="2" customFormat="1" ht="24.15" customHeight="1">
      <c r="A137" s="34"/>
      <c r="B137" s="35"/>
      <c r="C137" s="184" t="s">
        <v>313</v>
      </c>
      <c r="D137" s="184" t="s">
        <v>248</v>
      </c>
      <c r="E137" s="185" t="s">
        <v>4265</v>
      </c>
      <c r="F137" s="186" t="s">
        <v>4266</v>
      </c>
      <c r="G137" s="187" t="s">
        <v>698</v>
      </c>
      <c r="H137" s="188">
        <v>30</v>
      </c>
      <c r="I137" s="189"/>
      <c r="J137" s="190">
        <f t="shared" si="0"/>
        <v>0</v>
      </c>
      <c r="K137" s="186" t="s">
        <v>1</v>
      </c>
      <c r="L137" s="39"/>
      <c r="M137" s="191" t="s">
        <v>1</v>
      </c>
      <c r="N137" s="192" t="s">
        <v>42</v>
      </c>
      <c r="O137" s="71"/>
      <c r="P137" s="193">
        <f t="shared" si="1"/>
        <v>0</v>
      </c>
      <c r="Q137" s="193">
        <v>0</v>
      </c>
      <c r="R137" s="193">
        <f t="shared" si="2"/>
        <v>0</v>
      </c>
      <c r="S137" s="193">
        <v>0</v>
      </c>
      <c r="T137" s="194">
        <f t="shared" si="3"/>
        <v>0</v>
      </c>
      <c r="U137" s="34"/>
      <c r="V137" s="34"/>
      <c r="W137" s="34"/>
      <c r="X137" s="34"/>
      <c r="Y137" s="34"/>
      <c r="Z137" s="34"/>
      <c r="AA137" s="34"/>
      <c r="AB137" s="34"/>
      <c r="AC137" s="34"/>
      <c r="AD137" s="34"/>
      <c r="AE137" s="34"/>
      <c r="AR137" s="195" t="s">
        <v>264</v>
      </c>
      <c r="AT137" s="195" t="s">
        <v>248</v>
      </c>
      <c r="AU137" s="195" t="s">
        <v>85</v>
      </c>
      <c r="AY137" s="17" t="s">
        <v>247</v>
      </c>
      <c r="BE137" s="196">
        <f t="shared" si="4"/>
        <v>0</v>
      </c>
      <c r="BF137" s="196">
        <f t="shared" si="5"/>
        <v>0</v>
      </c>
      <c r="BG137" s="196">
        <f t="shared" si="6"/>
        <v>0</v>
      </c>
      <c r="BH137" s="196">
        <f t="shared" si="7"/>
        <v>0</v>
      </c>
      <c r="BI137" s="196">
        <f t="shared" si="8"/>
        <v>0</v>
      </c>
      <c r="BJ137" s="17" t="s">
        <v>85</v>
      </c>
      <c r="BK137" s="196">
        <f t="shared" si="9"/>
        <v>0</v>
      </c>
      <c r="BL137" s="17" t="s">
        <v>264</v>
      </c>
      <c r="BM137" s="195" t="s">
        <v>316</v>
      </c>
    </row>
    <row r="138" spans="1:65" s="2" customFormat="1" ht="24.15" customHeight="1">
      <c r="A138" s="34"/>
      <c r="B138" s="35"/>
      <c r="C138" s="184" t="s">
        <v>296</v>
      </c>
      <c r="D138" s="184" t="s">
        <v>248</v>
      </c>
      <c r="E138" s="185" t="s">
        <v>4267</v>
      </c>
      <c r="F138" s="186" t="s">
        <v>4268</v>
      </c>
      <c r="G138" s="187" t="s">
        <v>698</v>
      </c>
      <c r="H138" s="188">
        <v>20</v>
      </c>
      <c r="I138" s="189"/>
      <c r="J138" s="190">
        <f t="shared" si="0"/>
        <v>0</v>
      </c>
      <c r="K138" s="186" t="s">
        <v>1</v>
      </c>
      <c r="L138" s="39"/>
      <c r="M138" s="191" t="s">
        <v>1</v>
      </c>
      <c r="N138" s="192" t="s">
        <v>42</v>
      </c>
      <c r="O138" s="71"/>
      <c r="P138" s="193">
        <f t="shared" si="1"/>
        <v>0</v>
      </c>
      <c r="Q138" s="193">
        <v>0</v>
      </c>
      <c r="R138" s="193">
        <f t="shared" si="2"/>
        <v>0</v>
      </c>
      <c r="S138" s="193">
        <v>0</v>
      </c>
      <c r="T138" s="194">
        <f t="shared" si="3"/>
        <v>0</v>
      </c>
      <c r="U138" s="34"/>
      <c r="V138" s="34"/>
      <c r="W138" s="34"/>
      <c r="X138" s="34"/>
      <c r="Y138" s="34"/>
      <c r="Z138" s="34"/>
      <c r="AA138" s="34"/>
      <c r="AB138" s="34"/>
      <c r="AC138" s="34"/>
      <c r="AD138" s="34"/>
      <c r="AE138" s="34"/>
      <c r="AR138" s="195" t="s">
        <v>264</v>
      </c>
      <c r="AT138" s="195" t="s">
        <v>248</v>
      </c>
      <c r="AU138" s="195" t="s">
        <v>85</v>
      </c>
      <c r="AY138" s="17" t="s">
        <v>247</v>
      </c>
      <c r="BE138" s="196">
        <f t="shared" si="4"/>
        <v>0</v>
      </c>
      <c r="BF138" s="196">
        <f t="shared" si="5"/>
        <v>0</v>
      </c>
      <c r="BG138" s="196">
        <f t="shared" si="6"/>
        <v>0</v>
      </c>
      <c r="BH138" s="196">
        <f t="shared" si="7"/>
        <v>0</v>
      </c>
      <c r="BI138" s="196">
        <f t="shared" si="8"/>
        <v>0</v>
      </c>
      <c r="BJ138" s="17" t="s">
        <v>85</v>
      </c>
      <c r="BK138" s="196">
        <f t="shared" si="9"/>
        <v>0</v>
      </c>
      <c r="BL138" s="17" t="s">
        <v>264</v>
      </c>
      <c r="BM138" s="195" t="s">
        <v>516</v>
      </c>
    </row>
    <row r="139" spans="1:65" s="2" customFormat="1" ht="16.5" customHeight="1">
      <c r="A139" s="34"/>
      <c r="B139" s="35"/>
      <c r="C139" s="184" t="s">
        <v>8</v>
      </c>
      <c r="D139" s="184" t="s">
        <v>248</v>
      </c>
      <c r="E139" s="185" t="s">
        <v>4269</v>
      </c>
      <c r="F139" s="186" t="s">
        <v>4158</v>
      </c>
      <c r="G139" s="187" t="s">
        <v>698</v>
      </c>
      <c r="H139" s="188">
        <v>40</v>
      </c>
      <c r="I139" s="189"/>
      <c r="J139" s="190">
        <f t="shared" si="0"/>
        <v>0</v>
      </c>
      <c r="K139" s="186" t="s">
        <v>1</v>
      </c>
      <c r="L139" s="39"/>
      <c r="M139" s="191" t="s">
        <v>1</v>
      </c>
      <c r="N139" s="192" t="s">
        <v>42</v>
      </c>
      <c r="O139" s="71"/>
      <c r="P139" s="193">
        <f t="shared" si="1"/>
        <v>0</v>
      </c>
      <c r="Q139" s="193">
        <v>0</v>
      </c>
      <c r="R139" s="193">
        <f t="shared" si="2"/>
        <v>0</v>
      </c>
      <c r="S139" s="193">
        <v>0</v>
      </c>
      <c r="T139" s="194">
        <f t="shared" si="3"/>
        <v>0</v>
      </c>
      <c r="U139" s="34"/>
      <c r="V139" s="34"/>
      <c r="W139" s="34"/>
      <c r="X139" s="34"/>
      <c r="Y139" s="34"/>
      <c r="Z139" s="34"/>
      <c r="AA139" s="34"/>
      <c r="AB139" s="34"/>
      <c r="AC139" s="34"/>
      <c r="AD139" s="34"/>
      <c r="AE139" s="34"/>
      <c r="AR139" s="195" t="s">
        <v>264</v>
      </c>
      <c r="AT139" s="195" t="s">
        <v>248</v>
      </c>
      <c r="AU139" s="195" t="s">
        <v>85</v>
      </c>
      <c r="AY139" s="17" t="s">
        <v>247</v>
      </c>
      <c r="BE139" s="196">
        <f t="shared" si="4"/>
        <v>0</v>
      </c>
      <c r="BF139" s="196">
        <f t="shared" si="5"/>
        <v>0</v>
      </c>
      <c r="BG139" s="196">
        <f t="shared" si="6"/>
        <v>0</v>
      </c>
      <c r="BH139" s="196">
        <f t="shared" si="7"/>
        <v>0</v>
      </c>
      <c r="BI139" s="196">
        <f t="shared" si="8"/>
        <v>0</v>
      </c>
      <c r="BJ139" s="17" t="s">
        <v>85</v>
      </c>
      <c r="BK139" s="196">
        <f t="shared" si="9"/>
        <v>0</v>
      </c>
      <c r="BL139" s="17" t="s">
        <v>264</v>
      </c>
      <c r="BM139" s="195" t="s">
        <v>525</v>
      </c>
    </row>
    <row r="140" spans="1:65" s="2" customFormat="1" ht="16.5" customHeight="1">
      <c r="A140" s="34"/>
      <c r="B140" s="35"/>
      <c r="C140" s="184" t="s">
        <v>264</v>
      </c>
      <c r="D140" s="184" t="s">
        <v>248</v>
      </c>
      <c r="E140" s="185" t="s">
        <v>4270</v>
      </c>
      <c r="F140" s="186" t="s">
        <v>4160</v>
      </c>
      <c r="G140" s="187" t="s">
        <v>698</v>
      </c>
      <c r="H140" s="188">
        <v>10</v>
      </c>
      <c r="I140" s="189"/>
      <c r="J140" s="190">
        <f t="shared" si="0"/>
        <v>0</v>
      </c>
      <c r="K140" s="186" t="s">
        <v>1</v>
      </c>
      <c r="L140" s="39"/>
      <c r="M140" s="191" t="s">
        <v>1</v>
      </c>
      <c r="N140" s="192" t="s">
        <v>42</v>
      </c>
      <c r="O140" s="71"/>
      <c r="P140" s="193">
        <f t="shared" si="1"/>
        <v>0</v>
      </c>
      <c r="Q140" s="193">
        <v>0</v>
      </c>
      <c r="R140" s="193">
        <f t="shared" si="2"/>
        <v>0</v>
      </c>
      <c r="S140" s="193">
        <v>0</v>
      </c>
      <c r="T140" s="194">
        <f t="shared" si="3"/>
        <v>0</v>
      </c>
      <c r="U140" s="34"/>
      <c r="V140" s="34"/>
      <c r="W140" s="34"/>
      <c r="X140" s="34"/>
      <c r="Y140" s="34"/>
      <c r="Z140" s="34"/>
      <c r="AA140" s="34"/>
      <c r="AB140" s="34"/>
      <c r="AC140" s="34"/>
      <c r="AD140" s="34"/>
      <c r="AE140" s="34"/>
      <c r="AR140" s="195" t="s">
        <v>264</v>
      </c>
      <c r="AT140" s="195" t="s">
        <v>248</v>
      </c>
      <c r="AU140" s="195" t="s">
        <v>85</v>
      </c>
      <c r="AY140" s="17" t="s">
        <v>247</v>
      </c>
      <c r="BE140" s="196">
        <f t="shared" si="4"/>
        <v>0</v>
      </c>
      <c r="BF140" s="196">
        <f t="shared" si="5"/>
        <v>0</v>
      </c>
      <c r="BG140" s="196">
        <f t="shared" si="6"/>
        <v>0</v>
      </c>
      <c r="BH140" s="196">
        <f t="shared" si="7"/>
        <v>0</v>
      </c>
      <c r="BI140" s="196">
        <f t="shared" si="8"/>
        <v>0</v>
      </c>
      <c r="BJ140" s="17" t="s">
        <v>85</v>
      </c>
      <c r="BK140" s="196">
        <f t="shared" si="9"/>
        <v>0</v>
      </c>
      <c r="BL140" s="17" t="s">
        <v>264</v>
      </c>
      <c r="BM140" s="195" t="s">
        <v>530</v>
      </c>
    </row>
    <row r="141" spans="1:65" s="2" customFormat="1" ht="16.5" customHeight="1">
      <c r="A141" s="34"/>
      <c r="B141" s="35"/>
      <c r="C141" s="184" t="s">
        <v>281</v>
      </c>
      <c r="D141" s="184" t="s">
        <v>248</v>
      </c>
      <c r="E141" s="185" t="s">
        <v>4271</v>
      </c>
      <c r="F141" s="186" t="s">
        <v>4162</v>
      </c>
      <c r="G141" s="187" t="s">
        <v>698</v>
      </c>
      <c r="H141" s="188">
        <v>130</v>
      </c>
      <c r="I141" s="189"/>
      <c r="J141" s="190">
        <f t="shared" si="0"/>
        <v>0</v>
      </c>
      <c r="K141" s="186" t="s">
        <v>1</v>
      </c>
      <c r="L141" s="39"/>
      <c r="M141" s="191" t="s">
        <v>1</v>
      </c>
      <c r="N141" s="192" t="s">
        <v>42</v>
      </c>
      <c r="O141" s="71"/>
      <c r="P141" s="193">
        <f t="shared" si="1"/>
        <v>0</v>
      </c>
      <c r="Q141" s="193">
        <v>0</v>
      </c>
      <c r="R141" s="193">
        <f t="shared" si="2"/>
        <v>0</v>
      </c>
      <c r="S141" s="193">
        <v>0</v>
      </c>
      <c r="T141" s="194">
        <f t="shared" si="3"/>
        <v>0</v>
      </c>
      <c r="U141" s="34"/>
      <c r="V141" s="34"/>
      <c r="W141" s="34"/>
      <c r="X141" s="34"/>
      <c r="Y141" s="34"/>
      <c r="Z141" s="34"/>
      <c r="AA141" s="34"/>
      <c r="AB141" s="34"/>
      <c r="AC141" s="34"/>
      <c r="AD141" s="34"/>
      <c r="AE141" s="34"/>
      <c r="AR141" s="195" t="s">
        <v>264</v>
      </c>
      <c r="AT141" s="195" t="s">
        <v>248</v>
      </c>
      <c r="AU141" s="195" t="s">
        <v>85</v>
      </c>
      <c r="AY141" s="17" t="s">
        <v>247</v>
      </c>
      <c r="BE141" s="196">
        <f t="shared" si="4"/>
        <v>0</v>
      </c>
      <c r="BF141" s="196">
        <f t="shared" si="5"/>
        <v>0</v>
      </c>
      <c r="BG141" s="196">
        <f t="shared" si="6"/>
        <v>0</v>
      </c>
      <c r="BH141" s="196">
        <f t="shared" si="7"/>
        <v>0</v>
      </c>
      <c r="BI141" s="196">
        <f t="shared" si="8"/>
        <v>0</v>
      </c>
      <c r="BJ141" s="17" t="s">
        <v>85</v>
      </c>
      <c r="BK141" s="196">
        <f t="shared" si="9"/>
        <v>0</v>
      </c>
      <c r="BL141" s="17" t="s">
        <v>264</v>
      </c>
      <c r="BM141" s="195" t="s">
        <v>539</v>
      </c>
    </row>
    <row r="142" spans="1:65" s="2" customFormat="1" ht="16.5" customHeight="1">
      <c r="A142" s="34"/>
      <c r="B142" s="35"/>
      <c r="C142" s="184" t="s">
        <v>285</v>
      </c>
      <c r="D142" s="184" t="s">
        <v>248</v>
      </c>
      <c r="E142" s="185" t="s">
        <v>4272</v>
      </c>
      <c r="F142" s="186" t="s">
        <v>4273</v>
      </c>
      <c r="G142" s="187" t="s">
        <v>698</v>
      </c>
      <c r="H142" s="188">
        <v>90</v>
      </c>
      <c r="I142" s="189"/>
      <c r="J142" s="190">
        <f t="shared" si="0"/>
        <v>0</v>
      </c>
      <c r="K142" s="186" t="s">
        <v>1</v>
      </c>
      <c r="L142" s="39"/>
      <c r="M142" s="191" t="s">
        <v>1</v>
      </c>
      <c r="N142" s="192" t="s">
        <v>42</v>
      </c>
      <c r="O142" s="71"/>
      <c r="P142" s="193">
        <f t="shared" si="1"/>
        <v>0</v>
      </c>
      <c r="Q142" s="193">
        <v>0</v>
      </c>
      <c r="R142" s="193">
        <f t="shared" si="2"/>
        <v>0</v>
      </c>
      <c r="S142" s="193">
        <v>0</v>
      </c>
      <c r="T142" s="194">
        <f t="shared" si="3"/>
        <v>0</v>
      </c>
      <c r="U142" s="34"/>
      <c r="V142" s="34"/>
      <c r="W142" s="34"/>
      <c r="X142" s="34"/>
      <c r="Y142" s="34"/>
      <c r="Z142" s="34"/>
      <c r="AA142" s="34"/>
      <c r="AB142" s="34"/>
      <c r="AC142" s="34"/>
      <c r="AD142" s="34"/>
      <c r="AE142" s="34"/>
      <c r="AR142" s="195" t="s">
        <v>264</v>
      </c>
      <c r="AT142" s="195" t="s">
        <v>248</v>
      </c>
      <c r="AU142" s="195" t="s">
        <v>85</v>
      </c>
      <c r="AY142" s="17" t="s">
        <v>247</v>
      </c>
      <c r="BE142" s="196">
        <f t="shared" si="4"/>
        <v>0</v>
      </c>
      <c r="BF142" s="196">
        <f t="shared" si="5"/>
        <v>0</v>
      </c>
      <c r="BG142" s="196">
        <f t="shared" si="6"/>
        <v>0</v>
      </c>
      <c r="BH142" s="196">
        <f t="shared" si="7"/>
        <v>0</v>
      </c>
      <c r="BI142" s="196">
        <f t="shared" si="8"/>
        <v>0</v>
      </c>
      <c r="BJ142" s="17" t="s">
        <v>85</v>
      </c>
      <c r="BK142" s="196">
        <f t="shared" si="9"/>
        <v>0</v>
      </c>
      <c r="BL142" s="17" t="s">
        <v>264</v>
      </c>
      <c r="BM142" s="195" t="s">
        <v>543</v>
      </c>
    </row>
    <row r="143" spans="1:65" s="2" customFormat="1" ht="16.5" customHeight="1">
      <c r="A143" s="34"/>
      <c r="B143" s="35"/>
      <c r="C143" s="184" t="s">
        <v>545</v>
      </c>
      <c r="D143" s="184" t="s">
        <v>248</v>
      </c>
      <c r="E143" s="185" t="s">
        <v>4274</v>
      </c>
      <c r="F143" s="186" t="s">
        <v>4275</v>
      </c>
      <c r="G143" s="187" t="s">
        <v>698</v>
      </c>
      <c r="H143" s="188">
        <v>60</v>
      </c>
      <c r="I143" s="189"/>
      <c r="J143" s="190">
        <f t="shared" si="0"/>
        <v>0</v>
      </c>
      <c r="K143" s="186" t="s">
        <v>1</v>
      </c>
      <c r="L143" s="39"/>
      <c r="M143" s="191" t="s">
        <v>1</v>
      </c>
      <c r="N143" s="192" t="s">
        <v>42</v>
      </c>
      <c r="O143" s="71"/>
      <c r="P143" s="193">
        <f t="shared" si="1"/>
        <v>0</v>
      </c>
      <c r="Q143" s="193">
        <v>0</v>
      </c>
      <c r="R143" s="193">
        <f t="shared" si="2"/>
        <v>0</v>
      </c>
      <c r="S143" s="193">
        <v>0</v>
      </c>
      <c r="T143" s="194">
        <f t="shared" si="3"/>
        <v>0</v>
      </c>
      <c r="U143" s="34"/>
      <c r="V143" s="34"/>
      <c r="W143" s="34"/>
      <c r="X143" s="34"/>
      <c r="Y143" s="34"/>
      <c r="Z143" s="34"/>
      <c r="AA143" s="34"/>
      <c r="AB143" s="34"/>
      <c r="AC143" s="34"/>
      <c r="AD143" s="34"/>
      <c r="AE143" s="34"/>
      <c r="AR143" s="195" t="s">
        <v>264</v>
      </c>
      <c r="AT143" s="195" t="s">
        <v>248</v>
      </c>
      <c r="AU143" s="195" t="s">
        <v>85</v>
      </c>
      <c r="AY143" s="17" t="s">
        <v>247</v>
      </c>
      <c r="BE143" s="196">
        <f t="shared" si="4"/>
        <v>0</v>
      </c>
      <c r="BF143" s="196">
        <f t="shared" si="5"/>
        <v>0</v>
      </c>
      <c r="BG143" s="196">
        <f t="shared" si="6"/>
        <v>0</v>
      </c>
      <c r="BH143" s="196">
        <f t="shared" si="7"/>
        <v>0</v>
      </c>
      <c r="BI143" s="196">
        <f t="shared" si="8"/>
        <v>0</v>
      </c>
      <c r="BJ143" s="17" t="s">
        <v>85</v>
      </c>
      <c r="BK143" s="196">
        <f t="shared" si="9"/>
        <v>0</v>
      </c>
      <c r="BL143" s="17" t="s">
        <v>264</v>
      </c>
      <c r="BM143" s="195" t="s">
        <v>548</v>
      </c>
    </row>
    <row r="144" spans="1:65" s="2" customFormat="1" ht="16.5" customHeight="1">
      <c r="A144" s="34"/>
      <c r="B144" s="35"/>
      <c r="C144" s="184" t="s">
        <v>304</v>
      </c>
      <c r="D144" s="184" t="s">
        <v>248</v>
      </c>
      <c r="E144" s="185" t="s">
        <v>4276</v>
      </c>
      <c r="F144" s="186" t="s">
        <v>4277</v>
      </c>
      <c r="G144" s="187" t="s">
        <v>698</v>
      </c>
      <c r="H144" s="188">
        <v>90</v>
      </c>
      <c r="I144" s="189"/>
      <c r="J144" s="190">
        <f t="shared" si="0"/>
        <v>0</v>
      </c>
      <c r="K144" s="186" t="s">
        <v>1</v>
      </c>
      <c r="L144" s="39"/>
      <c r="M144" s="191" t="s">
        <v>1</v>
      </c>
      <c r="N144" s="192" t="s">
        <v>42</v>
      </c>
      <c r="O144" s="71"/>
      <c r="P144" s="193">
        <f t="shared" si="1"/>
        <v>0</v>
      </c>
      <c r="Q144" s="193">
        <v>0</v>
      </c>
      <c r="R144" s="193">
        <f t="shared" si="2"/>
        <v>0</v>
      </c>
      <c r="S144" s="193">
        <v>0</v>
      </c>
      <c r="T144" s="194">
        <f t="shared" si="3"/>
        <v>0</v>
      </c>
      <c r="U144" s="34"/>
      <c r="V144" s="34"/>
      <c r="W144" s="34"/>
      <c r="X144" s="34"/>
      <c r="Y144" s="34"/>
      <c r="Z144" s="34"/>
      <c r="AA144" s="34"/>
      <c r="AB144" s="34"/>
      <c r="AC144" s="34"/>
      <c r="AD144" s="34"/>
      <c r="AE144" s="34"/>
      <c r="AR144" s="195" t="s">
        <v>264</v>
      </c>
      <c r="AT144" s="195" t="s">
        <v>248</v>
      </c>
      <c r="AU144" s="195" t="s">
        <v>85</v>
      </c>
      <c r="AY144" s="17" t="s">
        <v>247</v>
      </c>
      <c r="BE144" s="196">
        <f t="shared" si="4"/>
        <v>0</v>
      </c>
      <c r="BF144" s="196">
        <f t="shared" si="5"/>
        <v>0</v>
      </c>
      <c r="BG144" s="196">
        <f t="shared" si="6"/>
        <v>0</v>
      </c>
      <c r="BH144" s="196">
        <f t="shared" si="7"/>
        <v>0</v>
      </c>
      <c r="BI144" s="196">
        <f t="shared" si="8"/>
        <v>0</v>
      </c>
      <c r="BJ144" s="17" t="s">
        <v>85</v>
      </c>
      <c r="BK144" s="196">
        <f t="shared" si="9"/>
        <v>0</v>
      </c>
      <c r="BL144" s="17" t="s">
        <v>264</v>
      </c>
      <c r="BM144" s="195" t="s">
        <v>553</v>
      </c>
    </row>
    <row r="145" spans="1:65" s="2" customFormat="1" ht="16.5" customHeight="1">
      <c r="A145" s="34"/>
      <c r="B145" s="35"/>
      <c r="C145" s="184" t="s">
        <v>7</v>
      </c>
      <c r="D145" s="184" t="s">
        <v>248</v>
      </c>
      <c r="E145" s="185" t="s">
        <v>4278</v>
      </c>
      <c r="F145" s="186" t="s">
        <v>4279</v>
      </c>
      <c r="G145" s="187" t="s">
        <v>698</v>
      </c>
      <c r="H145" s="188">
        <v>20</v>
      </c>
      <c r="I145" s="189"/>
      <c r="J145" s="190">
        <f t="shared" si="0"/>
        <v>0</v>
      </c>
      <c r="K145" s="186" t="s">
        <v>1</v>
      </c>
      <c r="L145" s="39"/>
      <c r="M145" s="191" t="s">
        <v>1</v>
      </c>
      <c r="N145" s="192" t="s">
        <v>42</v>
      </c>
      <c r="O145" s="71"/>
      <c r="P145" s="193">
        <f t="shared" si="1"/>
        <v>0</v>
      </c>
      <c r="Q145" s="193">
        <v>0</v>
      </c>
      <c r="R145" s="193">
        <f t="shared" si="2"/>
        <v>0</v>
      </c>
      <c r="S145" s="193">
        <v>0</v>
      </c>
      <c r="T145" s="194">
        <f t="shared" si="3"/>
        <v>0</v>
      </c>
      <c r="U145" s="34"/>
      <c r="V145" s="34"/>
      <c r="W145" s="34"/>
      <c r="X145" s="34"/>
      <c r="Y145" s="34"/>
      <c r="Z145" s="34"/>
      <c r="AA145" s="34"/>
      <c r="AB145" s="34"/>
      <c r="AC145" s="34"/>
      <c r="AD145" s="34"/>
      <c r="AE145" s="34"/>
      <c r="AR145" s="195" t="s">
        <v>264</v>
      </c>
      <c r="AT145" s="195" t="s">
        <v>248</v>
      </c>
      <c r="AU145" s="195" t="s">
        <v>85</v>
      </c>
      <c r="AY145" s="17" t="s">
        <v>247</v>
      </c>
      <c r="BE145" s="196">
        <f t="shared" si="4"/>
        <v>0</v>
      </c>
      <c r="BF145" s="196">
        <f t="shared" si="5"/>
        <v>0</v>
      </c>
      <c r="BG145" s="196">
        <f t="shared" si="6"/>
        <v>0</v>
      </c>
      <c r="BH145" s="196">
        <f t="shared" si="7"/>
        <v>0</v>
      </c>
      <c r="BI145" s="196">
        <f t="shared" si="8"/>
        <v>0</v>
      </c>
      <c r="BJ145" s="17" t="s">
        <v>85</v>
      </c>
      <c r="BK145" s="196">
        <f t="shared" si="9"/>
        <v>0</v>
      </c>
      <c r="BL145" s="17" t="s">
        <v>264</v>
      </c>
      <c r="BM145" s="195" t="s">
        <v>558</v>
      </c>
    </row>
    <row r="146" spans="1:65" s="2" customFormat="1" ht="16.5" customHeight="1">
      <c r="A146" s="34"/>
      <c r="B146" s="35"/>
      <c r="C146" s="184" t="s">
        <v>308</v>
      </c>
      <c r="D146" s="184" t="s">
        <v>248</v>
      </c>
      <c r="E146" s="185" t="s">
        <v>4280</v>
      </c>
      <c r="F146" s="186" t="s">
        <v>4281</v>
      </c>
      <c r="G146" s="187" t="s">
        <v>698</v>
      </c>
      <c r="H146" s="188">
        <v>70</v>
      </c>
      <c r="I146" s="189"/>
      <c r="J146" s="190">
        <f t="shared" si="0"/>
        <v>0</v>
      </c>
      <c r="K146" s="186" t="s">
        <v>1</v>
      </c>
      <c r="L146" s="39"/>
      <c r="M146" s="191" t="s">
        <v>1</v>
      </c>
      <c r="N146" s="192" t="s">
        <v>42</v>
      </c>
      <c r="O146" s="71"/>
      <c r="P146" s="193">
        <f t="shared" si="1"/>
        <v>0</v>
      </c>
      <c r="Q146" s="193">
        <v>0</v>
      </c>
      <c r="R146" s="193">
        <f t="shared" si="2"/>
        <v>0</v>
      </c>
      <c r="S146" s="193">
        <v>0</v>
      </c>
      <c r="T146" s="194">
        <f t="shared" si="3"/>
        <v>0</v>
      </c>
      <c r="U146" s="34"/>
      <c r="V146" s="34"/>
      <c r="W146" s="34"/>
      <c r="X146" s="34"/>
      <c r="Y146" s="34"/>
      <c r="Z146" s="34"/>
      <c r="AA146" s="34"/>
      <c r="AB146" s="34"/>
      <c r="AC146" s="34"/>
      <c r="AD146" s="34"/>
      <c r="AE146" s="34"/>
      <c r="AR146" s="195" t="s">
        <v>264</v>
      </c>
      <c r="AT146" s="195" t="s">
        <v>248</v>
      </c>
      <c r="AU146" s="195" t="s">
        <v>85</v>
      </c>
      <c r="AY146" s="17" t="s">
        <v>247</v>
      </c>
      <c r="BE146" s="196">
        <f t="shared" si="4"/>
        <v>0</v>
      </c>
      <c r="BF146" s="196">
        <f t="shared" si="5"/>
        <v>0</v>
      </c>
      <c r="BG146" s="196">
        <f t="shared" si="6"/>
        <v>0</v>
      </c>
      <c r="BH146" s="196">
        <f t="shared" si="7"/>
        <v>0</v>
      </c>
      <c r="BI146" s="196">
        <f t="shared" si="8"/>
        <v>0</v>
      </c>
      <c r="BJ146" s="17" t="s">
        <v>85</v>
      </c>
      <c r="BK146" s="196">
        <f t="shared" si="9"/>
        <v>0</v>
      </c>
      <c r="BL146" s="17" t="s">
        <v>264</v>
      </c>
      <c r="BM146" s="195" t="s">
        <v>567</v>
      </c>
    </row>
    <row r="147" spans="1:65" s="2" customFormat="1" ht="16.5" customHeight="1">
      <c r="A147" s="34"/>
      <c r="B147" s="35"/>
      <c r="C147" s="184" t="s">
        <v>574</v>
      </c>
      <c r="D147" s="184" t="s">
        <v>248</v>
      </c>
      <c r="E147" s="185" t="s">
        <v>4282</v>
      </c>
      <c r="F147" s="186" t="s">
        <v>4283</v>
      </c>
      <c r="G147" s="187" t="s">
        <v>698</v>
      </c>
      <c r="H147" s="188">
        <v>60</v>
      </c>
      <c r="I147" s="189"/>
      <c r="J147" s="190">
        <f t="shared" si="0"/>
        <v>0</v>
      </c>
      <c r="K147" s="186" t="s">
        <v>1</v>
      </c>
      <c r="L147" s="39"/>
      <c r="M147" s="191" t="s">
        <v>1</v>
      </c>
      <c r="N147" s="192" t="s">
        <v>42</v>
      </c>
      <c r="O147" s="71"/>
      <c r="P147" s="193">
        <f t="shared" si="1"/>
        <v>0</v>
      </c>
      <c r="Q147" s="193">
        <v>0</v>
      </c>
      <c r="R147" s="193">
        <f t="shared" si="2"/>
        <v>0</v>
      </c>
      <c r="S147" s="193">
        <v>0</v>
      </c>
      <c r="T147" s="194">
        <f t="shared" si="3"/>
        <v>0</v>
      </c>
      <c r="U147" s="34"/>
      <c r="V147" s="34"/>
      <c r="W147" s="34"/>
      <c r="X147" s="34"/>
      <c r="Y147" s="34"/>
      <c r="Z147" s="34"/>
      <c r="AA147" s="34"/>
      <c r="AB147" s="34"/>
      <c r="AC147" s="34"/>
      <c r="AD147" s="34"/>
      <c r="AE147" s="34"/>
      <c r="AR147" s="195" t="s">
        <v>264</v>
      </c>
      <c r="AT147" s="195" t="s">
        <v>248</v>
      </c>
      <c r="AU147" s="195" t="s">
        <v>85</v>
      </c>
      <c r="AY147" s="17" t="s">
        <v>247</v>
      </c>
      <c r="BE147" s="196">
        <f t="shared" si="4"/>
        <v>0</v>
      </c>
      <c r="BF147" s="196">
        <f t="shared" si="5"/>
        <v>0</v>
      </c>
      <c r="BG147" s="196">
        <f t="shared" si="6"/>
        <v>0</v>
      </c>
      <c r="BH147" s="196">
        <f t="shared" si="7"/>
        <v>0</v>
      </c>
      <c r="BI147" s="196">
        <f t="shared" si="8"/>
        <v>0</v>
      </c>
      <c r="BJ147" s="17" t="s">
        <v>85</v>
      </c>
      <c r="BK147" s="196">
        <f t="shared" si="9"/>
        <v>0</v>
      </c>
      <c r="BL147" s="17" t="s">
        <v>264</v>
      </c>
      <c r="BM147" s="195" t="s">
        <v>577</v>
      </c>
    </row>
    <row r="148" spans="1:65" s="2" customFormat="1" ht="16.5" customHeight="1">
      <c r="A148" s="34"/>
      <c r="B148" s="35"/>
      <c r="C148" s="184" t="s">
        <v>311</v>
      </c>
      <c r="D148" s="184" t="s">
        <v>248</v>
      </c>
      <c r="E148" s="185" t="s">
        <v>4284</v>
      </c>
      <c r="F148" s="186" t="s">
        <v>4166</v>
      </c>
      <c r="G148" s="187" t="s">
        <v>698</v>
      </c>
      <c r="H148" s="188">
        <v>160</v>
      </c>
      <c r="I148" s="189"/>
      <c r="J148" s="190">
        <f t="shared" si="0"/>
        <v>0</v>
      </c>
      <c r="K148" s="186" t="s">
        <v>1</v>
      </c>
      <c r="L148" s="39"/>
      <c r="M148" s="191" t="s">
        <v>1</v>
      </c>
      <c r="N148" s="192" t="s">
        <v>42</v>
      </c>
      <c r="O148" s="71"/>
      <c r="P148" s="193">
        <f t="shared" si="1"/>
        <v>0</v>
      </c>
      <c r="Q148" s="193">
        <v>0</v>
      </c>
      <c r="R148" s="193">
        <f t="shared" si="2"/>
        <v>0</v>
      </c>
      <c r="S148" s="193">
        <v>0</v>
      </c>
      <c r="T148" s="194">
        <f t="shared" si="3"/>
        <v>0</v>
      </c>
      <c r="U148" s="34"/>
      <c r="V148" s="34"/>
      <c r="W148" s="34"/>
      <c r="X148" s="34"/>
      <c r="Y148" s="34"/>
      <c r="Z148" s="34"/>
      <c r="AA148" s="34"/>
      <c r="AB148" s="34"/>
      <c r="AC148" s="34"/>
      <c r="AD148" s="34"/>
      <c r="AE148" s="34"/>
      <c r="AR148" s="195" t="s">
        <v>264</v>
      </c>
      <c r="AT148" s="195" t="s">
        <v>248</v>
      </c>
      <c r="AU148" s="195" t="s">
        <v>85</v>
      </c>
      <c r="AY148" s="17" t="s">
        <v>247</v>
      </c>
      <c r="BE148" s="196">
        <f t="shared" si="4"/>
        <v>0</v>
      </c>
      <c r="BF148" s="196">
        <f t="shared" si="5"/>
        <v>0</v>
      </c>
      <c r="BG148" s="196">
        <f t="shared" si="6"/>
        <v>0</v>
      </c>
      <c r="BH148" s="196">
        <f t="shared" si="7"/>
        <v>0</v>
      </c>
      <c r="BI148" s="196">
        <f t="shared" si="8"/>
        <v>0</v>
      </c>
      <c r="BJ148" s="17" t="s">
        <v>85</v>
      </c>
      <c r="BK148" s="196">
        <f t="shared" si="9"/>
        <v>0</v>
      </c>
      <c r="BL148" s="17" t="s">
        <v>264</v>
      </c>
      <c r="BM148" s="195" t="s">
        <v>583</v>
      </c>
    </row>
    <row r="149" spans="1:65" s="2" customFormat="1" ht="16.5" customHeight="1">
      <c r="A149" s="34"/>
      <c r="B149" s="35"/>
      <c r="C149" s="184" t="s">
        <v>589</v>
      </c>
      <c r="D149" s="184" t="s">
        <v>248</v>
      </c>
      <c r="E149" s="185" t="s">
        <v>4285</v>
      </c>
      <c r="F149" s="186" t="s">
        <v>4168</v>
      </c>
      <c r="G149" s="187" t="s">
        <v>1991</v>
      </c>
      <c r="H149" s="188">
        <v>4</v>
      </c>
      <c r="I149" s="189"/>
      <c r="J149" s="190">
        <f t="shared" si="0"/>
        <v>0</v>
      </c>
      <c r="K149" s="186" t="s">
        <v>1</v>
      </c>
      <c r="L149" s="39"/>
      <c r="M149" s="191" t="s">
        <v>1</v>
      </c>
      <c r="N149" s="192" t="s">
        <v>42</v>
      </c>
      <c r="O149" s="71"/>
      <c r="P149" s="193">
        <f t="shared" si="1"/>
        <v>0</v>
      </c>
      <c r="Q149" s="193">
        <v>0</v>
      </c>
      <c r="R149" s="193">
        <f t="shared" si="2"/>
        <v>0</v>
      </c>
      <c r="S149" s="193">
        <v>0</v>
      </c>
      <c r="T149" s="194">
        <f t="shared" si="3"/>
        <v>0</v>
      </c>
      <c r="U149" s="34"/>
      <c r="V149" s="34"/>
      <c r="W149" s="34"/>
      <c r="X149" s="34"/>
      <c r="Y149" s="34"/>
      <c r="Z149" s="34"/>
      <c r="AA149" s="34"/>
      <c r="AB149" s="34"/>
      <c r="AC149" s="34"/>
      <c r="AD149" s="34"/>
      <c r="AE149" s="34"/>
      <c r="AR149" s="195" t="s">
        <v>264</v>
      </c>
      <c r="AT149" s="195" t="s">
        <v>248</v>
      </c>
      <c r="AU149" s="195" t="s">
        <v>85</v>
      </c>
      <c r="AY149" s="17" t="s">
        <v>247</v>
      </c>
      <c r="BE149" s="196">
        <f t="shared" si="4"/>
        <v>0</v>
      </c>
      <c r="BF149" s="196">
        <f t="shared" si="5"/>
        <v>0</v>
      </c>
      <c r="BG149" s="196">
        <f t="shared" si="6"/>
        <v>0</v>
      </c>
      <c r="BH149" s="196">
        <f t="shared" si="7"/>
        <v>0</v>
      </c>
      <c r="BI149" s="196">
        <f t="shared" si="8"/>
        <v>0</v>
      </c>
      <c r="BJ149" s="17" t="s">
        <v>85</v>
      </c>
      <c r="BK149" s="196">
        <f t="shared" si="9"/>
        <v>0</v>
      </c>
      <c r="BL149" s="17" t="s">
        <v>264</v>
      </c>
      <c r="BM149" s="195" t="s">
        <v>592</v>
      </c>
    </row>
    <row r="150" spans="1:65" s="2" customFormat="1" ht="24.15" customHeight="1">
      <c r="A150" s="34"/>
      <c r="B150" s="35"/>
      <c r="C150" s="184" t="s">
        <v>316</v>
      </c>
      <c r="D150" s="184" t="s">
        <v>248</v>
      </c>
      <c r="E150" s="185" t="s">
        <v>4286</v>
      </c>
      <c r="F150" s="186" t="s">
        <v>4170</v>
      </c>
      <c r="G150" s="187" t="s">
        <v>1991</v>
      </c>
      <c r="H150" s="188">
        <v>2</v>
      </c>
      <c r="I150" s="189"/>
      <c r="J150" s="190">
        <f t="shared" si="0"/>
        <v>0</v>
      </c>
      <c r="K150" s="186" t="s">
        <v>1</v>
      </c>
      <c r="L150" s="39"/>
      <c r="M150" s="191" t="s">
        <v>1</v>
      </c>
      <c r="N150" s="192" t="s">
        <v>42</v>
      </c>
      <c r="O150" s="71"/>
      <c r="P150" s="193">
        <f t="shared" si="1"/>
        <v>0</v>
      </c>
      <c r="Q150" s="193">
        <v>0</v>
      </c>
      <c r="R150" s="193">
        <f t="shared" si="2"/>
        <v>0</v>
      </c>
      <c r="S150" s="193">
        <v>0</v>
      </c>
      <c r="T150" s="194">
        <f t="shared" si="3"/>
        <v>0</v>
      </c>
      <c r="U150" s="34"/>
      <c r="V150" s="34"/>
      <c r="W150" s="34"/>
      <c r="X150" s="34"/>
      <c r="Y150" s="34"/>
      <c r="Z150" s="34"/>
      <c r="AA150" s="34"/>
      <c r="AB150" s="34"/>
      <c r="AC150" s="34"/>
      <c r="AD150" s="34"/>
      <c r="AE150" s="34"/>
      <c r="AR150" s="195" t="s">
        <v>264</v>
      </c>
      <c r="AT150" s="195" t="s">
        <v>248</v>
      </c>
      <c r="AU150" s="195" t="s">
        <v>85</v>
      </c>
      <c r="AY150" s="17" t="s">
        <v>247</v>
      </c>
      <c r="BE150" s="196">
        <f t="shared" si="4"/>
        <v>0</v>
      </c>
      <c r="BF150" s="196">
        <f t="shared" si="5"/>
        <v>0</v>
      </c>
      <c r="BG150" s="196">
        <f t="shared" si="6"/>
        <v>0</v>
      </c>
      <c r="BH150" s="196">
        <f t="shared" si="7"/>
        <v>0</v>
      </c>
      <c r="BI150" s="196">
        <f t="shared" si="8"/>
        <v>0</v>
      </c>
      <c r="BJ150" s="17" t="s">
        <v>85</v>
      </c>
      <c r="BK150" s="196">
        <f t="shared" si="9"/>
        <v>0</v>
      </c>
      <c r="BL150" s="17" t="s">
        <v>264</v>
      </c>
      <c r="BM150" s="195" t="s">
        <v>599</v>
      </c>
    </row>
    <row r="151" spans="1:65" s="2" customFormat="1" ht="16.5" customHeight="1">
      <c r="A151" s="34"/>
      <c r="B151" s="35"/>
      <c r="C151" s="184" t="s">
        <v>606</v>
      </c>
      <c r="D151" s="184" t="s">
        <v>248</v>
      </c>
      <c r="E151" s="185" t="s">
        <v>4287</v>
      </c>
      <c r="F151" s="186" t="s">
        <v>4288</v>
      </c>
      <c r="G151" s="187" t="s">
        <v>698</v>
      </c>
      <c r="H151" s="188">
        <v>120</v>
      </c>
      <c r="I151" s="189"/>
      <c r="J151" s="190">
        <f t="shared" si="0"/>
        <v>0</v>
      </c>
      <c r="K151" s="186" t="s">
        <v>1</v>
      </c>
      <c r="L151" s="39"/>
      <c r="M151" s="191" t="s">
        <v>1</v>
      </c>
      <c r="N151" s="192" t="s">
        <v>42</v>
      </c>
      <c r="O151" s="71"/>
      <c r="P151" s="193">
        <f t="shared" si="1"/>
        <v>0</v>
      </c>
      <c r="Q151" s="193">
        <v>0</v>
      </c>
      <c r="R151" s="193">
        <f t="shared" si="2"/>
        <v>0</v>
      </c>
      <c r="S151" s="193">
        <v>0</v>
      </c>
      <c r="T151" s="194">
        <f t="shared" si="3"/>
        <v>0</v>
      </c>
      <c r="U151" s="34"/>
      <c r="V151" s="34"/>
      <c r="W151" s="34"/>
      <c r="X151" s="34"/>
      <c r="Y151" s="34"/>
      <c r="Z151" s="34"/>
      <c r="AA151" s="34"/>
      <c r="AB151" s="34"/>
      <c r="AC151" s="34"/>
      <c r="AD151" s="34"/>
      <c r="AE151" s="34"/>
      <c r="AR151" s="195" t="s">
        <v>264</v>
      </c>
      <c r="AT151" s="195" t="s">
        <v>248</v>
      </c>
      <c r="AU151" s="195" t="s">
        <v>85</v>
      </c>
      <c r="AY151" s="17" t="s">
        <v>247</v>
      </c>
      <c r="BE151" s="196">
        <f t="shared" si="4"/>
        <v>0</v>
      </c>
      <c r="BF151" s="196">
        <f t="shared" si="5"/>
        <v>0</v>
      </c>
      <c r="BG151" s="196">
        <f t="shared" si="6"/>
        <v>0</v>
      </c>
      <c r="BH151" s="196">
        <f t="shared" si="7"/>
        <v>0</v>
      </c>
      <c r="BI151" s="196">
        <f t="shared" si="8"/>
        <v>0</v>
      </c>
      <c r="BJ151" s="17" t="s">
        <v>85</v>
      </c>
      <c r="BK151" s="196">
        <f t="shared" si="9"/>
        <v>0</v>
      </c>
      <c r="BL151" s="17" t="s">
        <v>264</v>
      </c>
      <c r="BM151" s="195" t="s">
        <v>609</v>
      </c>
    </row>
    <row r="152" spans="1:65" s="2" customFormat="1" ht="16.5" customHeight="1">
      <c r="A152" s="34"/>
      <c r="B152" s="35"/>
      <c r="C152" s="184" t="s">
        <v>516</v>
      </c>
      <c r="D152" s="184" t="s">
        <v>248</v>
      </c>
      <c r="E152" s="185" t="s">
        <v>4289</v>
      </c>
      <c r="F152" s="186" t="s">
        <v>4290</v>
      </c>
      <c r="G152" s="187" t="s">
        <v>698</v>
      </c>
      <c r="H152" s="188">
        <v>10</v>
      </c>
      <c r="I152" s="189"/>
      <c r="J152" s="190">
        <f t="shared" si="0"/>
        <v>0</v>
      </c>
      <c r="K152" s="186" t="s">
        <v>1</v>
      </c>
      <c r="L152" s="39"/>
      <c r="M152" s="191" t="s">
        <v>1</v>
      </c>
      <c r="N152" s="192" t="s">
        <v>42</v>
      </c>
      <c r="O152" s="71"/>
      <c r="P152" s="193">
        <f t="shared" si="1"/>
        <v>0</v>
      </c>
      <c r="Q152" s="193">
        <v>0</v>
      </c>
      <c r="R152" s="193">
        <f t="shared" si="2"/>
        <v>0</v>
      </c>
      <c r="S152" s="193">
        <v>0</v>
      </c>
      <c r="T152" s="194">
        <f t="shared" si="3"/>
        <v>0</v>
      </c>
      <c r="U152" s="34"/>
      <c r="V152" s="34"/>
      <c r="W152" s="34"/>
      <c r="X152" s="34"/>
      <c r="Y152" s="34"/>
      <c r="Z152" s="34"/>
      <c r="AA152" s="34"/>
      <c r="AB152" s="34"/>
      <c r="AC152" s="34"/>
      <c r="AD152" s="34"/>
      <c r="AE152" s="34"/>
      <c r="AR152" s="195" t="s">
        <v>264</v>
      </c>
      <c r="AT152" s="195" t="s">
        <v>248</v>
      </c>
      <c r="AU152" s="195" t="s">
        <v>85</v>
      </c>
      <c r="AY152" s="17" t="s">
        <v>247</v>
      </c>
      <c r="BE152" s="196">
        <f t="shared" si="4"/>
        <v>0</v>
      </c>
      <c r="BF152" s="196">
        <f t="shared" si="5"/>
        <v>0</v>
      </c>
      <c r="BG152" s="196">
        <f t="shared" si="6"/>
        <v>0</v>
      </c>
      <c r="BH152" s="196">
        <f t="shared" si="7"/>
        <v>0</v>
      </c>
      <c r="BI152" s="196">
        <f t="shared" si="8"/>
        <v>0</v>
      </c>
      <c r="BJ152" s="17" t="s">
        <v>85</v>
      </c>
      <c r="BK152" s="196">
        <f t="shared" si="9"/>
        <v>0</v>
      </c>
      <c r="BL152" s="17" t="s">
        <v>264</v>
      </c>
      <c r="BM152" s="195" t="s">
        <v>616</v>
      </c>
    </row>
    <row r="153" spans="1:65" s="2" customFormat="1" ht="16.5" customHeight="1">
      <c r="A153" s="34"/>
      <c r="B153" s="35"/>
      <c r="C153" s="184" t="s">
        <v>620</v>
      </c>
      <c r="D153" s="184" t="s">
        <v>248</v>
      </c>
      <c r="E153" s="185" t="s">
        <v>4291</v>
      </c>
      <c r="F153" s="186" t="s">
        <v>4292</v>
      </c>
      <c r="G153" s="187" t="s">
        <v>698</v>
      </c>
      <c r="H153" s="188">
        <v>30</v>
      </c>
      <c r="I153" s="189"/>
      <c r="J153" s="190">
        <f t="shared" si="0"/>
        <v>0</v>
      </c>
      <c r="K153" s="186" t="s">
        <v>1</v>
      </c>
      <c r="L153" s="39"/>
      <c r="M153" s="191" t="s">
        <v>1</v>
      </c>
      <c r="N153" s="192" t="s">
        <v>42</v>
      </c>
      <c r="O153" s="71"/>
      <c r="P153" s="193">
        <f t="shared" si="1"/>
        <v>0</v>
      </c>
      <c r="Q153" s="193">
        <v>0</v>
      </c>
      <c r="R153" s="193">
        <f t="shared" si="2"/>
        <v>0</v>
      </c>
      <c r="S153" s="193">
        <v>0</v>
      </c>
      <c r="T153" s="194">
        <f t="shared" si="3"/>
        <v>0</v>
      </c>
      <c r="U153" s="34"/>
      <c r="V153" s="34"/>
      <c r="W153" s="34"/>
      <c r="X153" s="34"/>
      <c r="Y153" s="34"/>
      <c r="Z153" s="34"/>
      <c r="AA153" s="34"/>
      <c r="AB153" s="34"/>
      <c r="AC153" s="34"/>
      <c r="AD153" s="34"/>
      <c r="AE153" s="34"/>
      <c r="AR153" s="195" t="s">
        <v>264</v>
      </c>
      <c r="AT153" s="195" t="s">
        <v>248</v>
      </c>
      <c r="AU153" s="195" t="s">
        <v>85</v>
      </c>
      <c r="AY153" s="17" t="s">
        <v>247</v>
      </c>
      <c r="BE153" s="196">
        <f t="shared" si="4"/>
        <v>0</v>
      </c>
      <c r="BF153" s="196">
        <f t="shared" si="5"/>
        <v>0</v>
      </c>
      <c r="BG153" s="196">
        <f t="shared" si="6"/>
        <v>0</v>
      </c>
      <c r="BH153" s="196">
        <f t="shared" si="7"/>
        <v>0</v>
      </c>
      <c r="BI153" s="196">
        <f t="shared" si="8"/>
        <v>0</v>
      </c>
      <c r="BJ153" s="17" t="s">
        <v>85</v>
      </c>
      <c r="BK153" s="196">
        <f t="shared" si="9"/>
        <v>0</v>
      </c>
      <c r="BL153" s="17" t="s">
        <v>264</v>
      </c>
      <c r="BM153" s="195" t="s">
        <v>623</v>
      </c>
    </row>
    <row r="154" spans="1:65" s="2" customFormat="1" ht="16.5" customHeight="1">
      <c r="A154" s="34"/>
      <c r="B154" s="35"/>
      <c r="C154" s="184" t="s">
        <v>525</v>
      </c>
      <c r="D154" s="184" t="s">
        <v>248</v>
      </c>
      <c r="E154" s="185" t="s">
        <v>4293</v>
      </c>
      <c r="F154" s="186" t="s">
        <v>4294</v>
      </c>
      <c r="G154" s="187" t="s">
        <v>698</v>
      </c>
      <c r="H154" s="188">
        <v>50</v>
      </c>
      <c r="I154" s="189"/>
      <c r="J154" s="190">
        <f t="shared" si="0"/>
        <v>0</v>
      </c>
      <c r="K154" s="186" t="s">
        <v>1</v>
      </c>
      <c r="L154" s="39"/>
      <c r="M154" s="191" t="s">
        <v>1</v>
      </c>
      <c r="N154" s="192" t="s">
        <v>42</v>
      </c>
      <c r="O154" s="71"/>
      <c r="P154" s="193">
        <f t="shared" si="1"/>
        <v>0</v>
      </c>
      <c r="Q154" s="193">
        <v>0</v>
      </c>
      <c r="R154" s="193">
        <f t="shared" si="2"/>
        <v>0</v>
      </c>
      <c r="S154" s="193">
        <v>0</v>
      </c>
      <c r="T154" s="194">
        <f t="shared" si="3"/>
        <v>0</v>
      </c>
      <c r="U154" s="34"/>
      <c r="V154" s="34"/>
      <c r="W154" s="34"/>
      <c r="X154" s="34"/>
      <c r="Y154" s="34"/>
      <c r="Z154" s="34"/>
      <c r="AA154" s="34"/>
      <c r="AB154" s="34"/>
      <c r="AC154" s="34"/>
      <c r="AD154" s="34"/>
      <c r="AE154" s="34"/>
      <c r="AR154" s="195" t="s">
        <v>264</v>
      </c>
      <c r="AT154" s="195" t="s">
        <v>248</v>
      </c>
      <c r="AU154" s="195" t="s">
        <v>85</v>
      </c>
      <c r="AY154" s="17" t="s">
        <v>247</v>
      </c>
      <c r="BE154" s="196">
        <f t="shared" si="4"/>
        <v>0</v>
      </c>
      <c r="BF154" s="196">
        <f t="shared" si="5"/>
        <v>0</v>
      </c>
      <c r="BG154" s="196">
        <f t="shared" si="6"/>
        <v>0</v>
      </c>
      <c r="BH154" s="196">
        <f t="shared" si="7"/>
        <v>0</v>
      </c>
      <c r="BI154" s="196">
        <f t="shared" si="8"/>
        <v>0</v>
      </c>
      <c r="BJ154" s="17" t="s">
        <v>85</v>
      </c>
      <c r="BK154" s="196">
        <f t="shared" si="9"/>
        <v>0</v>
      </c>
      <c r="BL154" s="17" t="s">
        <v>264</v>
      </c>
      <c r="BM154" s="195" t="s">
        <v>629</v>
      </c>
    </row>
    <row r="155" spans="1:65" s="2" customFormat="1" ht="16.5" customHeight="1">
      <c r="A155" s="34"/>
      <c r="B155" s="35"/>
      <c r="C155" s="184" t="s">
        <v>633</v>
      </c>
      <c r="D155" s="184" t="s">
        <v>248</v>
      </c>
      <c r="E155" s="185" t="s">
        <v>4295</v>
      </c>
      <c r="F155" s="186" t="s">
        <v>4296</v>
      </c>
      <c r="G155" s="187" t="s">
        <v>1991</v>
      </c>
      <c r="H155" s="188">
        <v>20</v>
      </c>
      <c r="I155" s="189"/>
      <c r="J155" s="190">
        <f t="shared" si="0"/>
        <v>0</v>
      </c>
      <c r="K155" s="186" t="s">
        <v>1</v>
      </c>
      <c r="L155" s="39"/>
      <c r="M155" s="191" t="s">
        <v>1</v>
      </c>
      <c r="N155" s="192" t="s">
        <v>42</v>
      </c>
      <c r="O155" s="71"/>
      <c r="P155" s="193">
        <f t="shared" si="1"/>
        <v>0</v>
      </c>
      <c r="Q155" s="193">
        <v>0</v>
      </c>
      <c r="R155" s="193">
        <f t="shared" si="2"/>
        <v>0</v>
      </c>
      <c r="S155" s="193">
        <v>0</v>
      </c>
      <c r="T155" s="194">
        <f t="shared" si="3"/>
        <v>0</v>
      </c>
      <c r="U155" s="34"/>
      <c r="V155" s="34"/>
      <c r="W155" s="34"/>
      <c r="X155" s="34"/>
      <c r="Y155" s="34"/>
      <c r="Z155" s="34"/>
      <c r="AA155" s="34"/>
      <c r="AB155" s="34"/>
      <c r="AC155" s="34"/>
      <c r="AD155" s="34"/>
      <c r="AE155" s="34"/>
      <c r="AR155" s="195" t="s">
        <v>264</v>
      </c>
      <c r="AT155" s="195" t="s">
        <v>248</v>
      </c>
      <c r="AU155" s="195" t="s">
        <v>85</v>
      </c>
      <c r="AY155" s="17" t="s">
        <v>247</v>
      </c>
      <c r="BE155" s="196">
        <f t="shared" si="4"/>
        <v>0</v>
      </c>
      <c r="BF155" s="196">
        <f t="shared" si="5"/>
        <v>0</v>
      </c>
      <c r="BG155" s="196">
        <f t="shared" si="6"/>
        <v>0</v>
      </c>
      <c r="BH155" s="196">
        <f t="shared" si="7"/>
        <v>0</v>
      </c>
      <c r="BI155" s="196">
        <f t="shared" si="8"/>
        <v>0</v>
      </c>
      <c r="BJ155" s="17" t="s">
        <v>85</v>
      </c>
      <c r="BK155" s="196">
        <f t="shared" si="9"/>
        <v>0</v>
      </c>
      <c r="BL155" s="17" t="s">
        <v>264</v>
      </c>
      <c r="BM155" s="195" t="s">
        <v>636</v>
      </c>
    </row>
    <row r="156" spans="1:65" s="2" customFormat="1" ht="16.5" customHeight="1">
      <c r="A156" s="34"/>
      <c r="B156" s="35"/>
      <c r="C156" s="184" t="s">
        <v>530</v>
      </c>
      <c r="D156" s="184" t="s">
        <v>248</v>
      </c>
      <c r="E156" s="185" t="s">
        <v>4297</v>
      </c>
      <c r="F156" s="186" t="s">
        <v>4298</v>
      </c>
      <c r="G156" s="187" t="s">
        <v>1991</v>
      </c>
      <c r="H156" s="188">
        <v>4</v>
      </c>
      <c r="I156" s="189"/>
      <c r="J156" s="190">
        <f t="shared" si="0"/>
        <v>0</v>
      </c>
      <c r="K156" s="186" t="s">
        <v>1</v>
      </c>
      <c r="L156" s="39"/>
      <c r="M156" s="191" t="s">
        <v>1</v>
      </c>
      <c r="N156" s="192" t="s">
        <v>42</v>
      </c>
      <c r="O156" s="71"/>
      <c r="P156" s="193">
        <f t="shared" si="1"/>
        <v>0</v>
      </c>
      <c r="Q156" s="193">
        <v>0</v>
      </c>
      <c r="R156" s="193">
        <f t="shared" si="2"/>
        <v>0</v>
      </c>
      <c r="S156" s="193">
        <v>0</v>
      </c>
      <c r="T156" s="194">
        <f t="shared" si="3"/>
        <v>0</v>
      </c>
      <c r="U156" s="34"/>
      <c r="V156" s="34"/>
      <c r="W156" s="34"/>
      <c r="X156" s="34"/>
      <c r="Y156" s="34"/>
      <c r="Z156" s="34"/>
      <c r="AA156" s="34"/>
      <c r="AB156" s="34"/>
      <c r="AC156" s="34"/>
      <c r="AD156" s="34"/>
      <c r="AE156" s="34"/>
      <c r="AR156" s="195" t="s">
        <v>264</v>
      </c>
      <c r="AT156" s="195" t="s">
        <v>248</v>
      </c>
      <c r="AU156" s="195" t="s">
        <v>85</v>
      </c>
      <c r="AY156" s="17" t="s">
        <v>247</v>
      </c>
      <c r="BE156" s="196">
        <f t="shared" si="4"/>
        <v>0</v>
      </c>
      <c r="BF156" s="196">
        <f t="shared" si="5"/>
        <v>0</v>
      </c>
      <c r="BG156" s="196">
        <f t="shared" si="6"/>
        <v>0</v>
      </c>
      <c r="BH156" s="196">
        <f t="shared" si="7"/>
        <v>0</v>
      </c>
      <c r="BI156" s="196">
        <f t="shared" si="8"/>
        <v>0</v>
      </c>
      <c r="BJ156" s="17" t="s">
        <v>85</v>
      </c>
      <c r="BK156" s="196">
        <f t="shared" si="9"/>
        <v>0</v>
      </c>
      <c r="BL156" s="17" t="s">
        <v>264</v>
      </c>
      <c r="BM156" s="195" t="s">
        <v>641</v>
      </c>
    </row>
    <row r="157" spans="1:65" s="2" customFormat="1" ht="16.5" customHeight="1">
      <c r="A157" s="34"/>
      <c r="B157" s="35"/>
      <c r="C157" s="184" t="s">
        <v>644</v>
      </c>
      <c r="D157" s="184" t="s">
        <v>248</v>
      </c>
      <c r="E157" s="185" t="s">
        <v>4299</v>
      </c>
      <c r="F157" s="186" t="s">
        <v>3945</v>
      </c>
      <c r="G157" s="187" t="s">
        <v>1991</v>
      </c>
      <c r="H157" s="188">
        <v>12</v>
      </c>
      <c r="I157" s="189"/>
      <c r="J157" s="190">
        <f t="shared" si="0"/>
        <v>0</v>
      </c>
      <c r="K157" s="186" t="s">
        <v>1</v>
      </c>
      <c r="L157" s="39"/>
      <c r="M157" s="191" t="s">
        <v>1</v>
      </c>
      <c r="N157" s="192" t="s">
        <v>42</v>
      </c>
      <c r="O157" s="71"/>
      <c r="P157" s="193">
        <f t="shared" si="1"/>
        <v>0</v>
      </c>
      <c r="Q157" s="193">
        <v>0</v>
      </c>
      <c r="R157" s="193">
        <f t="shared" si="2"/>
        <v>0</v>
      </c>
      <c r="S157" s="193">
        <v>0</v>
      </c>
      <c r="T157" s="194">
        <f t="shared" si="3"/>
        <v>0</v>
      </c>
      <c r="U157" s="34"/>
      <c r="V157" s="34"/>
      <c r="W157" s="34"/>
      <c r="X157" s="34"/>
      <c r="Y157" s="34"/>
      <c r="Z157" s="34"/>
      <c r="AA157" s="34"/>
      <c r="AB157" s="34"/>
      <c r="AC157" s="34"/>
      <c r="AD157" s="34"/>
      <c r="AE157" s="34"/>
      <c r="AR157" s="195" t="s">
        <v>264</v>
      </c>
      <c r="AT157" s="195" t="s">
        <v>248</v>
      </c>
      <c r="AU157" s="195" t="s">
        <v>85</v>
      </c>
      <c r="AY157" s="17" t="s">
        <v>247</v>
      </c>
      <c r="BE157" s="196">
        <f t="shared" si="4"/>
        <v>0</v>
      </c>
      <c r="BF157" s="196">
        <f t="shared" si="5"/>
        <v>0</v>
      </c>
      <c r="BG157" s="196">
        <f t="shared" si="6"/>
        <v>0</v>
      </c>
      <c r="BH157" s="196">
        <f t="shared" si="7"/>
        <v>0</v>
      </c>
      <c r="BI157" s="196">
        <f t="shared" si="8"/>
        <v>0</v>
      </c>
      <c r="BJ157" s="17" t="s">
        <v>85</v>
      </c>
      <c r="BK157" s="196">
        <f t="shared" si="9"/>
        <v>0</v>
      </c>
      <c r="BL157" s="17" t="s">
        <v>264</v>
      </c>
      <c r="BM157" s="195" t="s">
        <v>647</v>
      </c>
    </row>
    <row r="158" spans="1:65" s="2" customFormat="1" ht="16.5" customHeight="1">
      <c r="A158" s="34"/>
      <c r="B158" s="35"/>
      <c r="C158" s="184" t="s">
        <v>539</v>
      </c>
      <c r="D158" s="184" t="s">
        <v>248</v>
      </c>
      <c r="E158" s="185" t="s">
        <v>4300</v>
      </c>
      <c r="F158" s="186" t="s">
        <v>4178</v>
      </c>
      <c r="G158" s="187" t="s">
        <v>3966</v>
      </c>
      <c r="H158" s="188">
        <v>1</v>
      </c>
      <c r="I158" s="189"/>
      <c r="J158" s="190">
        <f t="shared" si="0"/>
        <v>0</v>
      </c>
      <c r="K158" s="186" t="s">
        <v>1</v>
      </c>
      <c r="L158" s="39"/>
      <c r="M158" s="191" t="s">
        <v>1</v>
      </c>
      <c r="N158" s="192" t="s">
        <v>42</v>
      </c>
      <c r="O158" s="71"/>
      <c r="P158" s="193">
        <f t="shared" si="1"/>
        <v>0</v>
      </c>
      <c r="Q158" s="193">
        <v>0</v>
      </c>
      <c r="R158" s="193">
        <f t="shared" si="2"/>
        <v>0</v>
      </c>
      <c r="S158" s="193">
        <v>0</v>
      </c>
      <c r="T158" s="194">
        <f t="shared" si="3"/>
        <v>0</v>
      </c>
      <c r="U158" s="34"/>
      <c r="V158" s="34"/>
      <c r="W158" s="34"/>
      <c r="X158" s="34"/>
      <c r="Y158" s="34"/>
      <c r="Z158" s="34"/>
      <c r="AA158" s="34"/>
      <c r="AB158" s="34"/>
      <c r="AC158" s="34"/>
      <c r="AD158" s="34"/>
      <c r="AE158" s="34"/>
      <c r="AR158" s="195" t="s">
        <v>264</v>
      </c>
      <c r="AT158" s="195" t="s">
        <v>248</v>
      </c>
      <c r="AU158" s="195" t="s">
        <v>85</v>
      </c>
      <c r="AY158" s="17" t="s">
        <v>247</v>
      </c>
      <c r="BE158" s="196">
        <f t="shared" si="4"/>
        <v>0</v>
      </c>
      <c r="BF158" s="196">
        <f t="shared" si="5"/>
        <v>0</v>
      </c>
      <c r="BG158" s="196">
        <f t="shared" si="6"/>
        <v>0</v>
      </c>
      <c r="BH158" s="196">
        <f t="shared" si="7"/>
        <v>0</v>
      </c>
      <c r="BI158" s="196">
        <f t="shared" si="8"/>
        <v>0</v>
      </c>
      <c r="BJ158" s="17" t="s">
        <v>85</v>
      </c>
      <c r="BK158" s="196">
        <f t="shared" si="9"/>
        <v>0</v>
      </c>
      <c r="BL158" s="17" t="s">
        <v>264</v>
      </c>
      <c r="BM158" s="195" t="s">
        <v>651</v>
      </c>
    </row>
    <row r="159" spans="1:65" s="2" customFormat="1" ht="16.5" customHeight="1">
      <c r="A159" s="34"/>
      <c r="B159" s="35"/>
      <c r="C159" s="184" t="s">
        <v>653</v>
      </c>
      <c r="D159" s="184" t="s">
        <v>248</v>
      </c>
      <c r="E159" s="185" t="s">
        <v>4301</v>
      </c>
      <c r="F159" s="186" t="s">
        <v>3947</v>
      </c>
      <c r="G159" s="187" t="s">
        <v>1499</v>
      </c>
      <c r="H159" s="188">
        <v>30</v>
      </c>
      <c r="I159" s="189"/>
      <c r="J159" s="190">
        <f t="shared" si="0"/>
        <v>0</v>
      </c>
      <c r="K159" s="186" t="s">
        <v>1</v>
      </c>
      <c r="L159" s="39"/>
      <c r="M159" s="191" t="s">
        <v>1</v>
      </c>
      <c r="N159" s="192" t="s">
        <v>42</v>
      </c>
      <c r="O159" s="71"/>
      <c r="P159" s="193">
        <f t="shared" si="1"/>
        <v>0</v>
      </c>
      <c r="Q159" s="193">
        <v>0</v>
      </c>
      <c r="R159" s="193">
        <f t="shared" si="2"/>
        <v>0</v>
      </c>
      <c r="S159" s="193">
        <v>0</v>
      </c>
      <c r="T159" s="194">
        <f t="shared" si="3"/>
        <v>0</v>
      </c>
      <c r="U159" s="34"/>
      <c r="V159" s="34"/>
      <c r="W159" s="34"/>
      <c r="X159" s="34"/>
      <c r="Y159" s="34"/>
      <c r="Z159" s="34"/>
      <c r="AA159" s="34"/>
      <c r="AB159" s="34"/>
      <c r="AC159" s="34"/>
      <c r="AD159" s="34"/>
      <c r="AE159" s="34"/>
      <c r="AR159" s="195" t="s">
        <v>264</v>
      </c>
      <c r="AT159" s="195" t="s">
        <v>248</v>
      </c>
      <c r="AU159" s="195" t="s">
        <v>85</v>
      </c>
      <c r="AY159" s="17" t="s">
        <v>247</v>
      </c>
      <c r="BE159" s="196">
        <f t="shared" si="4"/>
        <v>0</v>
      </c>
      <c r="BF159" s="196">
        <f t="shared" si="5"/>
        <v>0</v>
      </c>
      <c r="BG159" s="196">
        <f t="shared" si="6"/>
        <v>0</v>
      </c>
      <c r="BH159" s="196">
        <f t="shared" si="7"/>
        <v>0</v>
      </c>
      <c r="BI159" s="196">
        <f t="shared" si="8"/>
        <v>0</v>
      </c>
      <c r="BJ159" s="17" t="s">
        <v>85</v>
      </c>
      <c r="BK159" s="196">
        <f t="shared" si="9"/>
        <v>0</v>
      </c>
      <c r="BL159" s="17" t="s">
        <v>264</v>
      </c>
      <c r="BM159" s="195" t="s">
        <v>656</v>
      </c>
    </row>
    <row r="160" spans="1:65" s="2" customFormat="1" ht="16.5" customHeight="1">
      <c r="A160" s="34"/>
      <c r="B160" s="35"/>
      <c r="C160" s="184" t="s">
        <v>680</v>
      </c>
      <c r="D160" s="184" t="s">
        <v>248</v>
      </c>
      <c r="E160" s="185" t="s">
        <v>4302</v>
      </c>
      <c r="F160" s="186" t="s">
        <v>3949</v>
      </c>
      <c r="G160" s="187" t="s">
        <v>3966</v>
      </c>
      <c r="H160" s="188">
        <v>1</v>
      </c>
      <c r="I160" s="189"/>
      <c r="J160" s="190">
        <f t="shared" si="0"/>
        <v>0</v>
      </c>
      <c r="K160" s="186" t="s">
        <v>1</v>
      </c>
      <c r="L160" s="39"/>
      <c r="M160" s="191" t="s">
        <v>1</v>
      </c>
      <c r="N160" s="192" t="s">
        <v>42</v>
      </c>
      <c r="O160" s="71"/>
      <c r="P160" s="193">
        <f t="shared" si="1"/>
        <v>0</v>
      </c>
      <c r="Q160" s="193">
        <v>0</v>
      </c>
      <c r="R160" s="193">
        <f t="shared" si="2"/>
        <v>0</v>
      </c>
      <c r="S160" s="193">
        <v>0</v>
      </c>
      <c r="T160" s="194">
        <f t="shared" si="3"/>
        <v>0</v>
      </c>
      <c r="U160" s="34"/>
      <c r="V160" s="34"/>
      <c r="W160" s="34"/>
      <c r="X160" s="34"/>
      <c r="Y160" s="34"/>
      <c r="Z160" s="34"/>
      <c r="AA160" s="34"/>
      <c r="AB160" s="34"/>
      <c r="AC160" s="34"/>
      <c r="AD160" s="34"/>
      <c r="AE160" s="34"/>
      <c r="AR160" s="195" t="s">
        <v>264</v>
      </c>
      <c r="AT160" s="195" t="s">
        <v>248</v>
      </c>
      <c r="AU160" s="195" t="s">
        <v>85</v>
      </c>
      <c r="AY160" s="17" t="s">
        <v>247</v>
      </c>
      <c r="BE160" s="196">
        <f t="shared" si="4"/>
        <v>0</v>
      </c>
      <c r="BF160" s="196">
        <f t="shared" si="5"/>
        <v>0</v>
      </c>
      <c r="BG160" s="196">
        <f t="shared" si="6"/>
        <v>0</v>
      </c>
      <c r="BH160" s="196">
        <f t="shared" si="7"/>
        <v>0</v>
      </c>
      <c r="BI160" s="196">
        <f t="shared" si="8"/>
        <v>0</v>
      </c>
      <c r="BJ160" s="17" t="s">
        <v>85</v>
      </c>
      <c r="BK160" s="196">
        <f t="shared" si="9"/>
        <v>0</v>
      </c>
      <c r="BL160" s="17" t="s">
        <v>264</v>
      </c>
      <c r="BM160" s="195" t="s">
        <v>666</v>
      </c>
    </row>
    <row r="161" spans="1:65" s="2" customFormat="1" ht="21.75" customHeight="1">
      <c r="A161" s="34"/>
      <c r="B161" s="35"/>
      <c r="C161" s="184" t="s">
        <v>548</v>
      </c>
      <c r="D161" s="184" t="s">
        <v>248</v>
      </c>
      <c r="E161" s="185" t="s">
        <v>4303</v>
      </c>
      <c r="F161" s="186" t="s">
        <v>3951</v>
      </c>
      <c r="G161" s="187" t="s">
        <v>3966</v>
      </c>
      <c r="H161" s="188">
        <v>1</v>
      </c>
      <c r="I161" s="189"/>
      <c r="J161" s="190">
        <f t="shared" si="0"/>
        <v>0</v>
      </c>
      <c r="K161" s="186" t="s">
        <v>1</v>
      </c>
      <c r="L161" s="39"/>
      <c r="M161" s="191" t="s">
        <v>1</v>
      </c>
      <c r="N161" s="192" t="s">
        <v>42</v>
      </c>
      <c r="O161" s="71"/>
      <c r="P161" s="193">
        <f t="shared" si="1"/>
        <v>0</v>
      </c>
      <c r="Q161" s="193">
        <v>0</v>
      </c>
      <c r="R161" s="193">
        <f t="shared" si="2"/>
        <v>0</v>
      </c>
      <c r="S161" s="193">
        <v>0</v>
      </c>
      <c r="T161" s="194">
        <f t="shared" si="3"/>
        <v>0</v>
      </c>
      <c r="U161" s="34"/>
      <c r="V161" s="34"/>
      <c r="W161" s="34"/>
      <c r="X161" s="34"/>
      <c r="Y161" s="34"/>
      <c r="Z161" s="34"/>
      <c r="AA161" s="34"/>
      <c r="AB161" s="34"/>
      <c r="AC161" s="34"/>
      <c r="AD161" s="34"/>
      <c r="AE161" s="34"/>
      <c r="AR161" s="195" t="s">
        <v>264</v>
      </c>
      <c r="AT161" s="195" t="s">
        <v>248</v>
      </c>
      <c r="AU161" s="195" t="s">
        <v>85</v>
      </c>
      <c r="AY161" s="17" t="s">
        <v>247</v>
      </c>
      <c r="BE161" s="196">
        <f t="shared" si="4"/>
        <v>0</v>
      </c>
      <c r="BF161" s="196">
        <f t="shared" si="5"/>
        <v>0</v>
      </c>
      <c r="BG161" s="196">
        <f t="shared" si="6"/>
        <v>0</v>
      </c>
      <c r="BH161" s="196">
        <f t="shared" si="7"/>
        <v>0</v>
      </c>
      <c r="BI161" s="196">
        <f t="shared" si="8"/>
        <v>0</v>
      </c>
      <c r="BJ161" s="17" t="s">
        <v>85</v>
      </c>
      <c r="BK161" s="196">
        <f t="shared" si="9"/>
        <v>0</v>
      </c>
      <c r="BL161" s="17" t="s">
        <v>264</v>
      </c>
      <c r="BM161" s="195" t="s">
        <v>683</v>
      </c>
    </row>
    <row r="162" spans="1:65" s="11" customFormat="1" ht="25.9" customHeight="1">
      <c r="B162" s="170"/>
      <c r="C162" s="171"/>
      <c r="D162" s="172" t="s">
        <v>76</v>
      </c>
      <c r="E162" s="173" t="s">
        <v>3952</v>
      </c>
      <c r="F162" s="173" t="s">
        <v>4304</v>
      </c>
      <c r="G162" s="171"/>
      <c r="H162" s="171"/>
      <c r="I162" s="174"/>
      <c r="J162" s="175">
        <f>BK162</f>
        <v>0</v>
      </c>
      <c r="K162" s="171"/>
      <c r="L162" s="176"/>
      <c r="M162" s="177"/>
      <c r="N162" s="178"/>
      <c r="O162" s="178"/>
      <c r="P162" s="179">
        <f>SUM(P163:P165)</f>
        <v>0</v>
      </c>
      <c r="Q162" s="178"/>
      <c r="R162" s="179">
        <f>SUM(R163:R165)</f>
        <v>0</v>
      </c>
      <c r="S162" s="178"/>
      <c r="T162" s="180">
        <f>SUM(T163:T165)</f>
        <v>0</v>
      </c>
      <c r="AR162" s="181" t="s">
        <v>85</v>
      </c>
      <c r="AT162" s="182" t="s">
        <v>76</v>
      </c>
      <c r="AU162" s="182" t="s">
        <v>77</v>
      </c>
      <c r="AY162" s="181" t="s">
        <v>247</v>
      </c>
      <c r="BK162" s="183">
        <f>SUM(BK163:BK165)</f>
        <v>0</v>
      </c>
    </row>
    <row r="163" spans="1:65" s="2" customFormat="1" ht="24.15" customHeight="1">
      <c r="A163" s="34"/>
      <c r="B163" s="35"/>
      <c r="C163" s="184" t="s">
        <v>553</v>
      </c>
      <c r="D163" s="184" t="s">
        <v>248</v>
      </c>
      <c r="E163" s="185" t="s">
        <v>4305</v>
      </c>
      <c r="F163" s="186" t="s">
        <v>4306</v>
      </c>
      <c r="G163" s="187" t="s">
        <v>1991</v>
      </c>
      <c r="H163" s="188">
        <v>1</v>
      </c>
      <c r="I163" s="189"/>
      <c r="J163" s="190">
        <f>ROUND(I163*H163,2)</f>
        <v>0</v>
      </c>
      <c r="K163" s="186" t="s">
        <v>1</v>
      </c>
      <c r="L163" s="39"/>
      <c r="M163" s="191" t="s">
        <v>1</v>
      </c>
      <c r="N163" s="192" t="s">
        <v>42</v>
      </c>
      <c r="O163" s="71"/>
      <c r="P163" s="193">
        <f>O163*H163</f>
        <v>0</v>
      </c>
      <c r="Q163" s="193">
        <v>0</v>
      </c>
      <c r="R163" s="193">
        <f>Q163*H163</f>
        <v>0</v>
      </c>
      <c r="S163" s="193">
        <v>0</v>
      </c>
      <c r="T163" s="194">
        <f>S163*H163</f>
        <v>0</v>
      </c>
      <c r="U163" s="34"/>
      <c r="V163" s="34"/>
      <c r="W163" s="34"/>
      <c r="X163" s="34"/>
      <c r="Y163" s="34"/>
      <c r="Z163" s="34"/>
      <c r="AA163" s="34"/>
      <c r="AB163" s="34"/>
      <c r="AC163" s="34"/>
      <c r="AD163" s="34"/>
      <c r="AE163" s="34"/>
      <c r="AR163" s="195" t="s">
        <v>264</v>
      </c>
      <c r="AT163" s="195" t="s">
        <v>248</v>
      </c>
      <c r="AU163" s="195" t="s">
        <v>85</v>
      </c>
      <c r="AY163" s="17" t="s">
        <v>247</v>
      </c>
      <c r="BE163" s="196">
        <f>IF(N163="základní",J163,0)</f>
        <v>0</v>
      </c>
      <c r="BF163" s="196">
        <f>IF(N163="snížená",J163,0)</f>
        <v>0</v>
      </c>
      <c r="BG163" s="196">
        <f>IF(N163="zákl. přenesená",J163,0)</f>
        <v>0</v>
      </c>
      <c r="BH163" s="196">
        <f>IF(N163="sníž. přenesená",J163,0)</f>
        <v>0</v>
      </c>
      <c r="BI163" s="196">
        <f>IF(N163="nulová",J163,0)</f>
        <v>0</v>
      </c>
      <c r="BJ163" s="17" t="s">
        <v>85</v>
      </c>
      <c r="BK163" s="196">
        <f>ROUND(I163*H163,2)</f>
        <v>0</v>
      </c>
      <c r="BL163" s="17" t="s">
        <v>264</v>
      </c>
      <c r="BM163" s="195" t="s">
        <v>691</v>
      </c>
    </row>
    <row r="164" spans="1:65" s="2" customFormat="1" ht="24.15" customHeight="1">
      <c r="A164" s="34"/>
      <c r="B164" s="35"/>
      <c r="C164" s="184" t="s">
        <v>740</v>
      </c>
      <c r="D164" s="184" t="s">
        <v>248</v>
      </c>
      <c r="E164" s="185" t="s">
        <v>4307</v>
      </c>
      <c r="F164" s="186" t="s">
        <v>4308</v>
      </c>
      <c r="G164" s="187" t="s">
        <v>1991</v>
      </c>
      <c r="H164" s="188">
        <v>1</v>
      </c>
      <c r="I164" s="189"/>
      <c r="J164" s="190">
        <f>ROUND(I164*H164,2)</f>
        <v>0</v>
      </c>
      <c r="K164" s="186" t="s">
        <v>1</v>
      </c>
      <c r="L164" s="39"/>
      <c r="M164" s="191" t="s">
        <v>1</v>
      </c>
      <c r="N164" s="192" t="s">
        <v>42</v>
      </c>
      <c r="O164" s="71"/>
      <c r="P164" s="193">
        <f>O164*H164</f>
        <v>0</v>
      </c>
      <c r="Q164" s="193">
        <v>0</v>
      </c>
      <c r="R164" s="193">
        <f>Q164*H164</f>
        <v>0</v>
      </c>
      <c r="S164" s="193">
        <v>0</v>
      </c>
      <c r="T164" s="194">
        <f>S164*H164</f>
        <v>0</v>
      </c>
      <c r="U164" s="34"/>
      <c r="V164" s="34"/>
      <c r="W164" s="34"/>
      <c r="X164" s="34"/>
      <c r="Y164" s="34"/>
      <c r="Z164" s="34"/>
      <c r="AA164" s="34"/>
      <c r="AB164" s="34"/>
      <c r="AC164" s="34"/>
      <c r="AD164" s="34"/>
      <c r="AE164" s="34"/>
      <c r="AR164" s="195" t="s">
        <v>264</v>
      </c>
      <c r="AT164" s="195" t="s">
        <v>248</v>
      </c>
      <c r="AU164" s="195" t="s">
        <v>85</v>
      </c>
      <c r="AY164" s="17" t="s">
        <v>247</v>
      </c>
      <c r="BE164" s="196">
        <f>IF(N164="základní",J164,0)</f>
        <v>0</v>
      </c>
      <c r="BF164" s="196">
        <f>IF(N164="snížená",J164,0)</f>
        <v>0</v>
      </c>
      <c r="BG164" s="196">
        <f>IF(N164="zákl. přenesená",J164,0)</f>
        <v>0</v>
      </c>
      <c r="BH164" s="196">
        <f>IF(N164="sníž. přenesená",J164,0)</f>
        <v>0</v>
      </c>
      <c r="BI164" s="196">
        <f>IF(N164="nulová",J164,0)</f>
        <v>0</v>
      </c>
      <c r="BJ164" s="17" t="s">
        <v>85</v>
      </c>
      <c r="BK164" s="196">
        <f>ROUND(I164*H164,2)</f>
        <v>0</v>
      </c>
      <c r="BL164" s="17" t="s">
        <v>264</v>
      </c>
      <c r="BM164" s="195" t="s">
        <v>699</v>
      </c>
    </row>
    <row r="165" spans="1:65" s="2" customFormat="1" ht="37.75" customHeight="1">
      <c r="A165" s="34"/>
      <c r="B165" s="35"/>
      <c r="C165" s="184" t="s">
        <v>558</v>
      </c>
      <c r="D165" s="184" t="s">
        <v>248</v>
      </c>
      <c r="E165" s="185" t="s">
        <v>4309</v>
      </c>
      <c r="F165" s="186" t="s">
        <v>4310</v>
      </c>
      <c r="G165" s="187" t="s">
        <v>1991</v>
      </c>
      <c r="H165" s="188">
        <v>1</v>
      </c>
      <c r="I165" s="189"/>
      <c r="J165" s="190">
        <f>ROUND(I165*H165,2)</f>
        <v>0</v>
      </c>
      <c r="K165" s="186" t="s">
        <v>1</v>
      </c>
      <c r="L165" s="39"/>
      <c r="M165" s="191" t="s">
        <v>1</v>
      </c>
      <c r="N165" s="192" t="s">
        <v>42</v>
      </c>
      <c r="O165" s="71"/>
      <c r="P165" s="193">
        <f>O165*H165</f>
        <v>0</v>
      </c>
      <c r="Q165" s="193">
        <v>0</v>
      </c>
      <c r="R165" s="193">
        <f>Q165*H165</f>
        <v>0</v>
      </c>
      <c r="S165" s="193">
        <v>0</v>
      </c>
      <c r="T165" s="194">
        <f>S165*H165</f>
        <v>0</v>
      </c>
      <c r="U165" s="34"/>
      <c r="V165" s="34"/>
      <c r="W165" s="34"/>
      <c r="X165" s="34"/>
      <c r="Y165" s="34"/>
      <c r="Z165" s="34"/>
      <c r="AA165" s="34"/>
      <c r="AB165" s="34"/>
      <c r="AC165" s="34"/>
      <c r="AD165" s="34"/>
      <c r="AE165" s="34"/>
      <c r="AR165" s="195" t="s">
        <v>264</v>
      </c>
      <c r="AT165" s="195" t="s">
        <v>248</v>
      </c>
      <c r="AU165" s="195" t="s">
        <v>85</v>
      </c>
      <c r="AY165" s="17" t="s">
        <v>247</v>
      </c>
      <c r="BE165" s="196">
        <f>IF(N165="základní",J165,0)</f>
        <v>0</v>
      </c>
      <c r="BF165" s="196">
        <f>IF(N165="snížená",J165,0)</f>
        <v>0</v>
      </c>
      <c r="BG165" s="196">
        <f>IF(N165="zákl. přenesená",J165,0)</f>
        <v>0</v>
      </c>
      <c r="BH165" s="196">
        <f>IF(N165="sníž. přenesená",J165,0)</f>
        <v>0</v>
      </c>
      <c r="BI165" s="196">
        <f>IF(N165="nulová",J165,0)</f>
        <v>0</v>
      </c>
      <c r="BJ165" s="17" t="s">
        <v>85</v>
      </c>
      <c r="BK165" s="196">
        <f>ROUND(I165*H165,2)</f>
        <v>0</v>
      </c>
      <c r="BL165" s="17" t="s">
        <v>264</v>
      </c>
      <c r="BM165" s="195" t="s">
        <v>722</v>
      </c>
    </row>
    <row r="166" spans="1:65" s="11" customFormat="1" ht="25.9" customHeight="1">
      <c r="B166" s="170"/>
      <c r="C166" s="171"/>
      <c r="D166" s="172" t="s">
        <v>76</v>
      </c>
      <c r="E166" s="173" t="s">
        <v>3962</v>
      </c>
      <c r="F166" s="173" t="s">
        <v>3963</v>
      </c>
      <c r="G166" s="171"/>
      <c r="H166" s="171"/>
      <c r="I166" s="174"/>
      <c r="J166" s="175">
        <f>BK166</f>
        <v>0</v>
      </c>
      <c r="K166" s="171"/>
      <c r="L166" s="176"/>
      <c r="M166" s="177"/>
      <c r="N166" s="178"/>
      <c r="O166" s="178"/>
      <c r="P166" s="179">
        <f>SUM(P167:P171)</f>
        <v>0</v>
      </c>
      <c r="Q166" s="178"/>
      <c r="R166" s="179">
        <f>SUM(R167:R171)</f>
        <v>0</v>
      </c>
      <c r="S166" s="178"/>
      <c r="T166" s="180">
        <f>SUM(T167:T171)</f>
        <v>0</v>
      </c>
      <c r="AR166" s="181" t="s">
        <v>85</v>
      </c>
      <c r="AT166" s="182" t="s">
        <v>76</v>
      </c>
      <c r="AU166" s="182" t="s">
        <v>77</v>
      </c>
      <c r="AY166" s="181" t="s">
        <v>247</v>
      </c>
      <c r="BK166" s="183">
        <f>SUM(BK167:BK171)</f>
        <v>0</v>
      </c>
    </row>
    <row r="167" spans="1:65" s="2" customFormat="1" ht="16.5" customHeight="1">
      <c r="A167" s="34"/>
      <c r="B167" s="35"/>
      <c r="C167" s="184" t="s">
        <v>826</v>
      </c>
      <c r="D167" s="184" t="s">
        <v>248</v>
      </c>
      <c r="E167" s="185" t="s">
        <v>4311</v>
      </c>
      <c r="F167" s="186" t="s">
        <v>3965</v>
      </c>
      <c r="G167" s="187" t="s">
        <v>3966</v>
      </c>
      <c r="H167" s="188">
        <v>1</v>
      </c>
      <c r="I167" s="189"/>
      <c r="J167" s="190">
        <f>ROUND(I167*H167,2)</f>
        <v>0</v>
      </c>
      <c r="K167" s="186" t="s">
        <v>1</v>
      </c>
      <c r="L167" s="39"/>
      <c r="M167" s="191" t="s">
        <v>1</v>
      </c>
      <c r="N167" s="192" t="s">
        <v>42</v>
      </c>
      <c r="O167" s="71"/>
      <c r="P167" s="193">
        <f>O167*H167</f>
        <v>0</v>
      </c>
      <c r="Q167" s="193">
        <v>0</v>
      </c>
      <c r="R167" s="193">
        <f>Q167*H167</f>
        <v>0</v>
      </c>
      <c r="S167" s="193">
        <v>0</v>
      </c>
      <c r="T167" s="194">
        <f>S167*H167</f>
        <v>0</v>
      </c>
      <c r="U167" s="34"/>
      <c r="V167" s="34"/>
      <c r="W167" s="34"/>
      <c r="X167" s="34"/>
      <c r="Y167" s="34"/>
      <c r="Z167" s="34"/>
      <c r="AA167" s="34"/>
      <c r="AB167" s="34"/>
      <c r="AC167" s="34"/>
      <c r="AD167" s="34"/>
      <c r="AE167" s="34"/>
      <c r="AR167" s="195" t="s">
        <v>264</v>
      </c>
      <c r="AT167" s="195" t="s">
        <v>248</v>
      </c>
      <c r="AU167" s="195" t="s">
        <v>85</v>
      </c>
      <c r="AY167" s="17" t="s">
        <v>247</v>
      </c>
      <c r="BE167" s="196">
        <f>IF(N167="základní",J167,0)</f>
        <v>0</v>
      </c>
      <c r="BF167" s="196">
        <f>IF(N167="snížená",J167,0)</f>
        <v>0</v>
      </c>
      <c r="BG167" s="196">
        <f>IF(N167="zákl. přenesená",J167,0)</f>
        <v>0</v>
      </c>
      <c r="BH167" s="196">
        <f>IF(N167="sníž. přenesená",J167,0)</f>
        <v>0</v>
      </c>
      <c r="BI167" s="196">
        <f>IF(N167="nulová",J167,0)</f>
        <v>0</v>
      </c>
      <c r="BJ167" s="17" t="s">
        <v>85</v>
      </c>
      <c r="BK167" s="196">
        <f>ROUND(I167*H167,2)</f>
        <v>0</v>
      </c>
      <c r="BL167" s="17" t="s">
        <v>264</v>
      </c>
      <c r="BM167" s="195" t="s">
        <v>794</v>
      </c>
    </row>
    <row r="168" spans="1:65" s="2" customFormat="1" ht="16.5" customHeight="1">
      <c r="A168" s="34"/>
      <c r="B168" s="35"/>
      <c r="C168" s="184" t="s">
        <v>583</v>
      </c>
      <c r="D168" s="184" t="s">
        <v>248</v>
      </c>
      <c r="E168" s="185" t="s">
        <v>4312</v>
      </c>
      <c r="F168" s="186" t="s">
        <v>3968</v>
      </c>
      <c r="G168" s="187" t="s">
        <v>2476</v>
      </c>
      <c r="H168" s="188">
        <v>16</v>
      </c>
      <c r="I168" s="189"/>
      <c r="J168" s="190">
        <f>ROUND(I168*H168,2)</f>
        <v>0</v>
      </c>
      <c r="K168" s="186" t="s">
        <v>1</v>
      </c>
      <c r="L168" s="39"/>
      <c r="M168" s="191" t="s">
        <v>1</v>
      </c>
      <c r="N168" s="192" t="s">
        <v>42</v>
      </c>
      <c r="O168" s="71"/>
      <c r="P168" s="193">
        <f>O168*H168</f>
        <v>0</v>
      </c>
      <c r="Q168" s="193">
        <v>0</v>
      </c>
      <c r="R168" s="193">
        <f>Q168*H168</f>
        <v>0</v>
      </c>
      <c r="S168" s="193">
        <v>0</v>
      </c>
      <c r="T168" s="194">
        <f>S168*H168</f>
        <v>0</v>
      </c>
      <c r="U168" s="34"/>
      <c r="V168" s="34"/>
      <c r="W168" s="34"/>
      <c r="X168" s="34"/>
      <c r="Y168" s="34"/>
      <c r="Z168" s="34"/>
      <c r="AA168" s="34"/>
      <c r="AB168" s="34"/>
      <c r="AC168" s="34"/>
      <c r="AD168" s="34"/>
      <c r="AE168" s="34"/>
      <c r="AR168" s="195" t="s">
        <v>264</v>
      </c>
      <c r="AT168" s="195" t="s">
        <v>248</v>
      </c>
      <c r="AU168" s="195" t="s">
        <v>85</v>
      </c>
      <c r="AY168" s="17" t="s">
        <v>247</v>
      </c>
      <c r="BE168" s="196">
        <f>IF(N168="základní",J168,0)</f>
        <v>0</v>
      </c>
      <c r="BF168" s="196">
        <f>IF(N168="snížená",J168,0)</f>
        <v>0</v>
      </c>
      <c r="BG168" s="196">
        <f>IF(N168="zákl. přenesená",J168,0)</f>
        <v>0</v>
      </c>
      <c r="BH168" s="196">
        <f>IF(N168="sníž. přenesená",J168,0)</f>
        <v>0</v>
      </c>
      <c r="BI168" s="196">
        <f>IF(N168="nulová",J168,0)</f>
        <v>0</v>
      </c>
      <c r="BJ168" s="17" t="s">
        <v>85</v>
      </c>
      <c r="BK168" s="196">
        <f>ROUND(I168*H168,2)</f>
        <v>0</v>
      </c>
      <c r="BL168" s="17" t="s">
        <v>264</v>
      </c>
      <c r="BM168" s="195" t="s">
        <v>799</v>
      </c>
    </row>
    <row r="169" spans="1:65" s="2" customFormat="1" ht="16.5" customHeight="1">
      <c r="A169" s="34"/>
      <c r="B169" s="35"/>
      <c r="C169" s="184" t="s">
        <v>841</v>
      </c>
      <c r="D169" s="184" t="s">
        <v>248</v>
      </c>
      <c r="E169" s="185" t="s">
        <v>4313</v>
      </c>
      <c r="F169" s="186" t="s">
        <v>3970</v>
      </c>
      <c r="G169" s="187" t="s">
        <v>3966</v>
      </c>
      <c r="H169" s="188">
        <v>1</v>
      </c>
      <c r="I169" s="189"/>
      <c r="J169" s="190">
        <f>ROUND(I169*H169,2)</f>
        <v>0</v>
      </c>
      <c r="K169" s="186" t="s">
        <v>1</v>
      </c>
      <c r="L169" s="39"/>
      <c r="M169" s="191" t="s">
        <v>1</v>
      </c>
      <c r="N169" s="192" t="s">
        <v>42</v>
      </c>
      <c r="O169" s="71"/>
      <c r="P169" s="193">
        <f>O169*H169</f>
        <v>0</v>
      </c>
      <c r="Q169" s="193">
        <v>0</v>
      </c>
      <c r="R169" s="193">
        <f>Q169*H169</f>
        <v>0</v>
      </c>
      <c r="S169" s="193">
        <v>0</v>
      </c>
      <c r="T169" s="194">
        <f>S169*H169</f>
        <v>0</v>
      </c>
      <c r="U169" s="34"/>
      <c r="V169" s="34"/>
      <c r="W169" s="34"/>
      <c r="X169" s="34"/>
      <c r="Y169" s="34"/>
      <c r="Z169" s="34"/>
      <c r="AA169" s="34"/>
      <c r="AB169" s="34"/>
      <c r="AC169" s="34"/>
      <c r="AD169" s="34"/>
      <c r="AE169" s="34"/>
      <c r="AR169" s="195" t="s">
        <v>264</v>
      </c>
      <c r="AT169" s="195" t="s">
        <v>248</v>
      </c>
      <c r="AU169" s="195" t="s">
        <v>85</v>
      </c>
      <c r="AY169" s="17" t="s">
        <v>247</v>
      </c>
      <c r="BE169" s="196">
        <f>IF(N169="základní",J169,0)</f>
        <v>0</v>
      </c>
      <c r="BF169" s="196">
        <f>IF(N169="snížená",J169,0)</f>
        <v>0</v>
      </c>
      <c r="BG169" s="196">
        <f>IF(N169="zákl. přenesená",J169,0)</f>
        <v>0</v>
      </c>
      <c r="BH169" s="196">
        <f>IF(N169="sníž. přenesená",J169,0)</f>
        <v>0</v>
      </c>
      <c r="BI169" s="196">
        <f>IF(N169="nulová",J169,0)</f>
        <v>0</v>
      </c>
      <c r="BJ169" s="17" t="s">
        <v>85</v>
      </c>
      <c r="BK169" s="196">
        <f>ROUND(I169*H169,2)</f>
        <v>0</v>
      </c>
      <c r="BL169" s="17" t="s">
        <v>264</v>
      </c>
      <c r="BM169" s="195" t="s">
        <v>806</v>
      </c>
    </row>
    <row r="170" spans="1:65" s="2" customFormat="1" ht="16.5" customHeight="1">
      <c r="A170" s="34"/>
      <c r="B170" s="35"/>
      <c r="C170" s="184" t="s">
        <v>592</v>
      </c>
      <c r="D170" s="184" t="s">
        <v>248</v>
      </c>
      <c r="E170" s="185" t="s">
        <v>4314</v>
      </c>
      <c r="F170" s="186" t="s">
        <v>3972</v>
      </c>
      <c r="G170" s="187" t="s">
        <v>3966</v>
      </c>
      <c r="H170" s="188">
        <v>1</v>
      </c>
      <c r="I170" s="189"/>
      <c r="J170" s="190">
        <f>ROUND(I170*H170,2)</f>
        <v>0</v>
      </c>
      <c r="K170" s="186" t="s">
        <v>1</v>
      </c>
      <c r="L170" s="39"/>
      <c r="M170" s="191" t="s">
        <v>1</v>
      </c>
      <c r="N170" s="192" t="s">
        <v>42</v>
      </c>
      <c r="O170" s="71"/>
      <c r="P170" s="193">
        <f>O170*H170</f>
        <v>0</v>
      </c>
      <c r="Q170" s="193">
        <v>0</v>
      </c>
      <c r="R170" s="193">
        <f>Q170*H170</f>
        <v>0</v>
      </c>
      <c r="S170" s="193">
        <v>0</v>
      </c>
      <c r="T170" s="194">
        <f>S170*H170</f>
        <v>0</v>
      </c>
      <c r="U170" s="34"/>
      <c r="V170" s="34"/>
      <c r="W170" s="34"/>
      <c r="X170" s="34"/>
      <c r="Y170" s="34"/>
      <c r="Z170" s="34"/>
      <c r="AA170" s="34"/>
      <c r="AB170" s="34"/>
      <c r="AC170" s="34"/>
      <c r="AD170" s="34"/>
      <c r="AE170" s="34"/>
      <c r="AR170" s="195" t="s">
        <v>264</v>
      </c>
      <c r="AT170" s="195" t="s">
        <v>248</v>
      </c>
      <c r="AU170" s="195" t="s">
        <v>85</v>
      </c>
      <c r="AY170" s="17" t="s">
        <v>247</v>
      </c>
      <c r="BE170" s="196">
        <f>IF(N170="základní",J170,0)</f>
        <v>0</v>
      </c>
      <c r="BF170" s="196">
        <f>IF(N170="snížená",J170,0)</f>
        <v>0</v>
      </c>
      <c r="BG170" s="196">
        <f>IF(N170="zákl. přenesená",J170,0)</f>
        <v>0</v>
      </c>
      <c r="BH170" s="196">
        <f>IF(N170="sníž. přenesená",J170,0)</f>
        <v>0</v>
      </c>
      <c r="BI170" s="196">
        <f>IF(N170="nulová",J170,0)</f>
        <v>0</v>
      </c>
      <c r="BJ170" s="17" t="s">
        <v>85</v>
      </c>
      <c r="BK170" s="196">
        <f>ROUND(I170*H170,2)</f>
        <v>0</v>
      </c>
      <c r="BL170" s="17" t="s">
        <v>264</v>
      </c>
      <c r="BM170" s="195" t="s">
        <v>816</v>
      </c>
    </row>
    <row r="171" spans="1:65" s="2" customFormat="1" ht="16.5" customHeight="1">
      <c r="A171" s="34"/>
      <c r="B171" s="35"/>
      <c r="C171" s="184" t="s">
        <v>851</v>
      </c>
      <c r="D171" s="184" t="s">
        <v>248</v>
      </c>
      <c r="E171" s="185" t="s">
        <v>4315</v>
      </c>
      <c r="F171" s="186" t="s">
        <v>3929</v>
      </c>
      <c r="G171" s="187" t="s">
        <v>3966</v>
      </c>
      <c r="H171" s="188">
        <v>1</v>
      </c>
      <c r="I171" s="189"/>
      <c r="J171" s="190">
        <f>ROUND(I171*H171,2)</f>
        <v>0</v>
      </c>
      <c r="K171" s="186" t="s">
        <v>1</v>
      </c>
      <c r="L171" s="39"/>
      <c r="M171" s="202" t="s">
        <v>1</v>
      </c>
      <c r="N171" s="203" t="s">
        <v>42</v>
      </c>
      <c r="O171" s="204"/>
      <c r="P171" s="205">
        <f>O171*H171</f>
        <v>0</v>
      </c>
      <c r="Q171" s="205">
        <v>0</v>
      </c>
      <c r="R171" s="205">
        <f>Q171*H171</f>
        <v>0</v>
      </c>
      <c r="S171" s="205">
        <v>0</v>
      </c>
      <c r="T171" s="206">
        <f>S171*H171</f>
        <v>0</v>
      </c>
      <c r="U171" s="34"/>
      <c r="V171" s="34"/>
      <c r="W171" s="34"/>
      <c r="X171" s="34"/>
      <c r="Y171" s="34"/>
      <c r="Z171" s="34"/>
      <c r="AA171" s="34"/>
      <c r="AB171" s="34"/>
      <c r="AC171" s="34"/>
      <c r="AD171" s="34"/>
      <c r="AE171" s="34"/>
      <c r="AR171" s="195" t="s">
        <v>264</v>
      </c>
      <c r="AT171" s="195" t="s">
        <v>248</v>
      </c>
      <c r="AU171" s="195" t="s">
        <v>85</v>
      </c>
      <c r="AY171" s="17" t="s">
        <v>247</v>
      </c>
      <c r="BE171" s="196">
        <f>IF(N171="základní",J171,0)</f>
        <v>0</v>
      </c>
      <c r="BF171" s="196">
        <f>IF(N171="snížená",J171,0)</f>
        <v>0</v>
      </c>
      <c r="BG171" s="196">
        <f>IF(N171="zákl. přenesená",J171,0)</f>
        <v>0</v>
      </c>
      <c r="BH171" s="196">
        <f>IF(N171="sníž. přenesená",J171,0)</f>
        <v>0</v>
      </c>
      <c r="BI171" s="196">
        <f>IF(N171="nulová",J171,0)</f>
        <v>0</v>
      </c>
      <c r="BJ171" s="17" t="s">
        <v>85</v>
      </c>
      <c r="BK171" s="196">
        <f>ROUND(I171*H171,2)</f>
        <v>0</v>
      </c>
      <c r="BL171" s="17" t="s">
        <v>264</v>
      </c>
      <c r="BM171" s="195" t="s">
        <v>823</v>
      </c>
    </row>
    <row r="172" spans="1:65" s="2" customFormat="1" ht="7" customHeight="1">
      <c r="A172" s="34"/>
      <c r="B172" s="54"/>
      <c r="C172" s="55"/>
      <c r="D172" s="55"/>
      <c r="E172" s="55"/>
      <c r="F172" s="55"/>
      <c r="G172" s="55"/>
      <c r="H172" s="55"/>
      <c r="I172" s="55"/>
      <c r="J172" s="55"/>
      <c r="K172" s="55"/>
      <c r="L172" s="39"/>
      <c r="M172" s="34"/>
      <c r="O172" s="34"/>
      <c r="P172" s="34"/>
      <c r="Q172" s="34"/>
      <c r="R172" s="34"/>
      <c r="S172" s="34"/>
      <c r="T172" s="34"/>
      <c r="U172" s="34"/>
      <c r="V172" s="34"/>
      <c r="W172" s="34"/>
      <c r="X172" s="34"/>
      <c r="Y172" s="34"/>
      <c r="Z172" s="34"/>
      <c r="AA172" s="34"/>
      <c r="AB172" s="34"/>
      <c r="AC172" s="34"/>
      <c r="AD172" s="34"/>
      <c r="AE172" s="34"/>
    </row>
  </sheetData>
  <sheetProtection algorithmName="SHA-512" hashValue="IvvvdTPsBnICGuJf6OoakZeZlRFeJS5pOxSjo2xzybmSDElvxJOxSGLu0SsVMUIuI4+29UambYJi2aa68/Uw0w==" saltValue="QhCmn9zBymmrDtEGp+XeUuPr1YW/Tz6NF1CCJQV+4q7DdrswnRLH8mru3kSbi3e1LBeSJcpSKsjqPscZmPDDRQ==" spinCount="100000" sheet="1" objects="1" scenarios="1" formatColumns="0" formatRows="0" autoFilter="0"/>
  <autoFilter ref="C122:K171"/>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58"/>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154</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4317</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ROUND(J142,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ROUND((SUM(BE142:BE1957)),  2)</f>
        <v>0</v>
      </c>
      <c r="G35" s="34"/>
      <c r="H35" s="34"/>
      <c r="I35" s="130">
        <v>0.21</v>
      </c>
      <c r="J35" s="129">
        <f>ROUND(((SUM(BE142:BE1957))*I35),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ROUND((SUM(BF142:BF1957)),  2)</f>
        <v>0</v>
      </c>
      <c r="G36" s="34"/>
      <c r="H36" s="34"/>
      <c r="I36" s="130">
        <v>0.15</v>
      </c>
      <c r="J36" s="129">
        <f>ROUND(((SUM(BF142:BF1957))*I36),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ROUND((SUM(BG142:BG1957)),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ROUND((SUM(BH142:BH1957)),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ROUND((SUM(BI142:BI1957)),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B00 - ASŘ + SKŘ</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J142</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327</v>
      </c>
      <c r="E99" s="156"/>
      <c r="F99" s="156"/>
      <c r="G99" s="156"/>
      <c r="H99" s="156"/>
      <c r="I99" s="156"/>
      <c r="J99" s="157">
        <f>J143</f>
        <v>0</v>
      </c>
      <c r="K99" s="154"/>
      <c r="L99" s="158"/>
    </row>
    <row r="100" spans="1:47" s="9" customFormat="1" ht="25" customHeight="1">
      <c r="B100" s="153"/>
      <c r="C100" s="154"/>
      <c r="D100" s="155" t="s">
        <v>443</v>
      </c>
      <c r="E100" s="156"/>
      <c r="F100" s="156"/>
      <c r="G100" s="156"/>
      <c r="H100" s="156"/>
      <c r="I100" s="156"/>
      <c r="J100" s="157">
        <f>J185</f>
        <v>0</v>
      </c>
      <c r="K100" s="154"/>
      <c r="L100" s="158"/>
    </row>
    <row r="101" spans="1:47" s="9" customFormat="1" ht="25" customHeight="1">
      <c r="B101" s="153"/>
      <c r="C101" s="154"/>
      <c r="D101" s="155" t="s">
        <v>444</v>
      </c>
      <c r="E101" s="156"/>
      <c r="F101" s="156"/>
      <c r="G101" s="156"/>
      <c r="H101" s="156"/>
      <c r="I101" s="156"/>
      <c r="J101" s="157">
        <f>J250</f>
        <v>0</v>
      </c>
      <c r="K101" s="154"/>
      <c r="L101" s="158"/>
    </row>
    <row r="102" spans="1:47" s="9" customFormat="1" ht="25" customHeight="1">
      <c r="B102" s="153"/>
      <c r="C102" s="154"/>
      <c r="D102" s="155" t="s">
        <v>445</v>
      </c>
      <c r="E102" s="156"/>
      <c r="F102" s="156"/>
      <c r="G102" s="156"/>
      <c r="H102" s="156"/>
      <c r="I102" s="156"/>
      <c r="J102" s="157">
        <f>J460</f>
        <v>0</v>
      </c>
      <c r="K102" s="154"/>
      <c r="L102" s="158"/>
    </row>
    <row r="103" spans="1:47" s="9" customFormat="1" ht="25" customHeight="1">
      <c r="B103" s="153"/>
      <c r="C103" s="154"/>
      <c r="D103" s="155" t="s">
        <v>446</v>
      </c>
      <c r="E103" s="156"/>
      <c r="F103" s="156"/>
      <c r="G103" s="156"/>
      <c r="H103" s="156"/>
      <c r="I103" s="156"/>
      <c r="J103" s="157">
        <f>J739</f>
        <v>0</v>
      </c>
      <c r="K103" s="154"/>
      <c r="L103" s="158"/>
    </row>
    <row r="104" spans="1:47" s="9" customFormat="1" ht="25" customHeight="1">
      <c r="B104" s="153"/>
      <c r="C104" s="154"/>
      <c r="D104" s="155" t="s">
        <v>447</v>
      </c>
      <c r="E104" s="156"/>
      <c r="F104" s="156"/>
      <c r="G104" s="156"/>
      <c r="H104" s="156"/>
      <c r="I104" s="156"/>
      <c r="J104" s="157">
        <f>J864</f>
        <v>0</v>
      </c>
      <c r="K104" s="154"/>
      <c r="L104" s="158"/>
    </row>
    <row r="105" spans="1:47" s="9" customFormat="1" ht="25" customHeight="1">
      <c r="B105" s="153"/>
      <c r="C105" s="154"/>
      <c r="D105" s="155" t="s">
        <v>448</v>
      </c>
      <c r="E105" s="156"/>
      <c r="F105" s="156"/>
      <c r="G105" s="156"/>
      <c r="H105" s="156"/>
      <c r="I105" s="156"/>
      <c r="J105" s="157">
        <f>J922</f>
        <v>0</v>
      </c>
      <c r="K105" s="154"/>
      <c r="L105" s="158"/>
    </row>
    <row r="106" spans="1:47" s="9" customFormat="1" ht="25" customHeight="1">
      <c r="B106" s="153"/>
      <c r="C106" s="154"/>
      <c r="D106" s="155" t="s">
        <v>449</v>
      </c>
      <c r="E106" s="156"/>
      <c r="F106" s="156"/>
      <c r="G106" s="156"/>
      <c r="H106" s="156"/>
      <c r="I106" s="156"/>
      <c r="J106" s="157">
        <f>J996</f>
        <v>0</v>
      </c>
      <c r="K106" s="154"/>
      <c r="L106" s="158"/>
    </row>
    <row r="107" spans="1:47" s="9" customFormat="1" ht="25" customHeight="1">
      <c r="B107" s="153"/>
      <c r="C107" s="154"/>
      <c r="D107" s="155" t="s">
        <v>450</v>
      </c>
      <c r="E107" s="156"/>
      <c r="F107" s="156"/>
      <c r="G107" s="156"/>
      <c r="H107" s="156"/>
      <c r="I107" s="156"/>
      <c r="J107" s="157">
        <f>J1193</f>
        <v>0</v>
      </c>
      <c r="K107" s="154"/>
      <c r="L107" s="158"/>
    </row>
    <row r="108" spans="1:47" s="9" customFormat="1" ht="25" customHeight="1">
      <c r="B108" s="153"/>
      <c r="C108" s="154"/>
      <c r="D108" s="155" t="s">
        <v>451</v>
      </c>
      <c r="E108" s="156"/>
      <c r="F108" s="156"/>
      <c r="G108" s="156"/>
      <c r="H108" s="156"/>
      <c r="I108" s="156"/>
      <c r="J108" s="157">
        <f>J1196</f>
        <v>0</v>
      </c>
      <c r="K108" s="154"/>
      <c r="L108" s="158"/>
    </row>
    <row r="109" spans="1:47" s="9" customFormat="1" ht="25" customHeight="1">
      <c r="B109" s="153"/>
      <c r="C109" s="154"/>
      <c r="D109" s="155" t="s">
        <v>452</v>
      </c>
      <c r="E109" s="156"/>
      <c r="F109" s="156"/>
      <c r="G109" s="156"/>
      <c r="H109" s="156"/>
      <c r="I109" s="156"/>
      <c r="J109" s="157">
        <f>J1222</f>
        <v>0</v>
      </c>
      <c r="K109" s="154"/>
      <c r="L109" s="158"/>
    </row>
    <row r="110" spans="1:47" s="9" customFormat="1" ht="25" customHeight="1">
      <c r="B110" s="153"/>
      <c r="C110" s="154"/>
      <c r="D110" s="155" t="s">
        <v>330</v>
      </c>
      <c r="E110" s="156"/>
      <c r="F110" s="156"/>
      <c r="G110" s="156"/>
      <c r="H110" s="156"/>
      <c r="I110" s="156"/>
      <c r="J110" s="157">
        <f>J1414</f>
        <v>0</v>
      </c>
      <c r="K110" s="154"/>
      <c r="L110" s="158"/>
    </row>
    <row r="111" spans="1:47" s="9" customFormat="1" ht="25" customHeight="1">
      <c r="B111" s="153"/>
      <c r="C111" s="154"/>
      <c r="D111" s="155" t="s">
        <v>453</v>
      </c>
      <c r="E111" s="156"/>
      <c r="F111" s="156"/>
      <c r="G111" s="156"/>
      <c r="H111" s="156"/>
      <c r="I111" s="156"/>
      <c r="J111" s="157">
        <f>J1417</f>
        <v>0</v>
      </c>
      <c r="K111" s="154"/>
      <c r="L111" s="158"/>
    </row>
    <row r="112" spans="1:47" s="9" customFormat="1" ht="25" customHeight="1">
      <c r="B112" s="153"/>
      <c r="C112" s="154"/>
      <c r="D112" s="155" t="s">
        <v>454</v>
      </c>
      <c r="E112" s="156"/>
      <c r="F112" s="156"/>
      <c r="G112" s="156"/>
      <c r="H112" s="156"/>
      <c r="I112" s="156"/>
      <c r="J112" s="157">
        <f>J1454</f>
        <v>0</v>
      </c>
      <c r="K112" s="154"/>
      <c r="L112" s="158"/>
    </row>
    <row r="113" spans="1:31" s="9" customFormat="1" ht="25" customHeight="1">
      <c r="B113" s="153"/>
      <c r="C113" s="154"/>
      <c r="D113" s="155" t="s">
        <v>455</v>
      </c>
      <c r="E113" s="156"/>
      <c r="F113" s="156"/>
      <c r="G113" s="156"/>
      <c r="H113" s="156"/>
      <c r="I113" s="156"/>
      <c r="J113" s="157">
        <f>J1513</f>
        <v>0</v>
      </c>
      <c r="K113" s="154"/>
      <c r="L113" s="158"/>
    </row>
    <row r="114" spans="1:31" s="9" customFormat="1" ht="25" customHeight="1">
      <c r="B114" s="153"/>
      <c r="C114" s="154"/>
      <c r="D114" s="155" t="s">
        <v>456</v>
      </c>
      <c r="E114" s="156"/>
      <c r="F114" s="156"/>
      <c r="G114" s="156"/>
      <c r="H114" s="156"/>
      <c r="I114" s="156"/>
      <c r="J114" s="157">
        <f>J1687</f>
        <v>0</v>
      </c>
      <c r="K114" s="154"/>
      <c r="L114" s="158"/>
    </row>
    <row r="115" spans="1:31" s="9" customFormat="1" ht="25" customHeight="1">
      <c r="B115" s="153"/>
      <c r="C115" s="154"/>
      <c r="D115" s="155" t="s">
        <v>457</v>
      </c>
      <c r="E115" s="156"/>
      <c r="F115" s="156"/>
      <c r="G115" s="156"/>
      <c r="H115" s="156"/>
      <c r="I115" s="156"/>
      <c r="J115" s="157">
        <f>J1713</f>
        <v>0</v>
      </c>
      <c r="K115" s="154"/>
      <c r="L115" s="158"/>
    </row>
    <row r="116" spans="1:31" s="9" customFormat="1" ht="25" customHeight="1">
      <c r="B116" s="153"/>
      <c r="C116" s="154"/>
      <c r="D116" s="155" t="s">
        <v>458</v>
      </c>
      <c r="E116" s="156"/>
      <c r="F116" s="156"/>
      <c r="G116" s="156"/>
      <c r="H116" s="156"/>
      <c r="I116" s="156"/>
      <c r="J116" s="157">
        <f>J1744</f>
        <v>0</v>
      </c>
      <c r="K116" s="154"/>
      <c r="L116" s="158"/>
    </row>
    <row r="117" spans="1:31" s="9" customFormat="1" ht="25" customHeight="1">
      <c r="B117" s="153"/>
      <c r="C117" s="154"/>
      <c r="D117" s="155" t="s">
        <v>459</v>
      </c>
      <c r="E117" s="156"/>
      <c r="F117" s="156"/>
      <c r="G117" s="156"/>
      <c r="H117" s="156"/>
      <c r="I117" s="156"/>
      <c r="J117" s="157">
        <f>J1808</f>
        <v>0</v>
      </c>
      <c r="K117" s="154"/>
      <c r="L117" s="158"/>
    </row>
    <row r="118" spans="1:31" s="9" customFormat="1" ht="25" customHeight="1">
      <c r="B118" s="153"/>
      <c r="C118" s="154"/>
      <c r="D118" s="155" t="s">
        <v>460</v>
      </c>
      <c r="E118" s="156"/>
      <c r="F118" s="156"/>
      <c r="G118" s="156"/>
      <c r="H118" s="156"/>
      <c r="I118" s="156"/>
      <c r="J118" s="157">
        <f>J1880</f>
        <v>0</v>
      </c>
      <c r="K118" s="154"/>
      <c r="L118" s="158"/>
    </row>
    <row r="119" spans="1:31" s="9" customFormat="1" ht="25" customHeight="1">
      <c r="B119" s="153"/>
      <c r="C119" s="154"/>
      <c r="D119" s="155" t="s">
        <v>461</v>
      </c>
      <c r="E119" s="156"/>
      <c r="F119" s="156"/>
      <c r="G119" s="156"/>
      <c r="H119" s="156"/>
      <c r="I119" s="156"/>
      <c r="J119" s="157">
        <f>J1918</f>
        <v>0</v>
      </c>
      <c r="K119" s="154"/>
      <c r="L119" s="158"/>
    </row>
    <row r="120" spans="1:31" s="9" customFormat="1" ht="25" customHeight="1">
      <c r="B120" s="153"/>
      <c r="C120" s="154"/>
      <c r="D120" s="155" t="s">
        <v>4318</v>
      </c>
      <c r="E120" s="156"/>
      <c r="F120" s="156"/>
      <c r="G120" s="156"/>
      <c r="H120" s="156"/>
      <c r="I120" s="156"/>
      <c r="J120" s="157">
        <f>J1955</f>
        <v>0</v>
      </c>
      <c r="K120" s="154"/>
      <c r="L120" s="158"/>
    </row>
    <row r="121" spans="1:31" s="2" customFormat="1" ht="21.75" customHeight="1">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31" s="2" customFormat="1" ht="7" customHeight="1">
      <c r="A122" s="34"/>
      <c r="B122" s="54"/>
      <c r="C122" s="55"/>
      <c r="D122" s="55"/>
      <c r="E122" s="55"/>
      <c r="F122" s="55"/>
      <c r="G122" s="55"/>
      <c r="H122" s="55"/>
      <c r="I122" s="55"/>
      <c r="J122" s="55"/>
      <c r="K122" s="55"/>
      <c r="L122" s="51"/>
      <c r="S122" s="34"/>
      <c r="T122" s="34"/>
      <c r="U122" s="34"/>
      <c r="V122" s="34"/>
      <c r="W122" s="34"/>
      <c r="X122" s="34"/>
      <c r="Y122" s="34"/>
      <c r="Z122" s="34"/>
      <c r="AA122" s="34"/>
      <c r="AB122" s="34"/>
      <c r="AC122" s="34"/>
      <c r="AD122" s="34"/>
      <c r="AE122" s="34"/>
    </row>
    <row r="126" spans="1:31" s="2" customFormat="1" ht="7" customHeight="1">
      <c r="A126" s="34"/>
      <c r="B126" s="56"/>
      <c r="C126" s="57"/>
      <c r="D126" s="57"/>
      <c r="E126" s="57"/>
      <c r="F126" s="57"/>
      <c r="G126" s="57"/>
      <c r="H126" s="57"/>
      <c r="I126" s="57"/>
      <c r="J126" s="57"/>
      <c r="K126" s="57"/>
      <c r="L126" s="51"/>
      <c r="S126" s="34"/>
      <c r="T126" s="34"/>
      <c r="U126" s="34"/>
      <c r="V126" s="34"/>
      <c r="W126" s="34"/>
      <c r="X126" s="34"/>
      <c r="Y126" s="34"/>
      <c r="Z126" s="34"/>
      <c r="AA126" s="34"/>
      <c r="AB126" s="34"/>
      <c r="AC126" s="34"/>
      <c r="AD126" s="34"/>
      <c r="AE126" s="34"/>
    </row>
    <row r="127" spans="1:31" s="2" customFormat="1" ht="25" customHeight="1">
      <c r="A127" s="34"/>
      <c r="B127" s="35"/>
      <c r="C127" s="23" t="s">
        <v>232</v>
      </c>
      <c r="D127" s="36"/>
      <c r="E127" s="36"/>
      <c r="F127" s="36"/>
      <c r="G127" s="36"/>
      <c r="H127" s="36"/>
      <c r="I127" s="36"/>
      <c r="J127" s="36"/>
      <c r="K127" s="36"/>
      <c r="L127" s="51"/>
      <c r="S127" s="34"/>
      <c r="T127" s="34"/>
      <c r="U127" s="34"/>
      <c r="V127" s="34"/>
      <c r="W127" s="34"/>
      <c r="X127" s="34"/>
      <c r="Y127" s="34"/>
      <c r="Z127" s="34"/>
      <c r="AA127" s="34"/>
      <c r="AB127" s="34"/>
      <c r="AC127" s="34"/>
      <c r="AD127" s="34"/>
      <c r="AE127" s="34"/>
    </row>
    <row r="128" spans="1:31" s="2" customFormat="1" ht="7" customHeight="1">
      <c r="A128" s="34"/>
      <c r="B128" s="35"/>
      <c r="C128" s="36"/>
      <c r="D128" s="36"/>
      <c r="E128" s="36"/>
      <c r="F128" s="36"/>
      <c r="G128" s="36"/>
      <c r="H128" s="36"/>
      <c r="I128" s="36"/>
      <c r="J128" s="36"/>
      <c r="K128" s="36"/>
      <c r="L128" s="51"/>
      <c r="S128" s="34"/>
      <c r="T128" s="34"/>
      <c r="U128" s="34"/>
      <c r="V128" s="34"/>
      <c r="W128" s="34"/>
      <c r="X128" s="34"/>
      <c r="Y128" s="34"/>
      <c r="Z128" s="34"/>
      <c r="AA128" s="34"/>
      <c r="AB128" s="34"/>
      <c r="AC128" s="34"/>
      <c r="AD128" s="34"/>
      <c r="AE128" s="34"/>
    </row>
    <row r="129" spans="1:65" s="2" customFormat="1" ht="12" customHeight="1">
      <c r="A129" s="34"/>
      <c r="B129" s="35"/>
      <c r="C129" s="29" t="s">
        <v>16</v>
      </c>
      <c r="D129" s="36"/>
      <c r="E129" s="36"/>
      <c r="F129" s="36"/>
      <c r="G129" s="36"/>
      <c r="H129" s="36"/>
      <c r="I129" s="36"/>
      <c r="J129" s="36"/>
      <c r="K129" s="36"/>
      <c r="L129" s="51"/>
      <c r="S129" s="34"/>
      <c r="T129" s="34"/>
      <c r="U129" s="34"/>
      <c r="V129" s="34"/>
      <c r="W129" s="34"/>
      <c r="X129" s="34"/>
      <c r="Y129" s="34"/>
      <c r="Z129" s="34"/>
      <c r="AA129" s="34"/>
      <c r="AB129" s="34"/>
      <c r="AC129" s="34"/>
      <c r="AD129" s="34"/>
      <c r="AE129" s="34"/>
    </row>
    <row r="130" spans="1:65" s="2" customFormat="1" ht="16.5" customHeight="1">
      <c r="A130" s="34"/>
      <c r="B130" s="35"/>
      <c r="C130" s="36"/>
      <c r="D130" s="36"/>
      <c r="E130" s="316" t="str">
        <f>E7</f>
        <v>SPŠE PARDUBICE - REKONSTRUKCE AREÁLU DO NOVÉHO</v>
      </c>
      <c r="F130" s="317"/>
      <c r="G130" s="317"/>
      <c r="H130" s="317"/>
      <c r="I130" s="36"/>
      <c r="J130" s="36"/>
      <c r="K130" s="36"/>
      <c r="L130" s="51"/>
      <c r="S130" s="34"/>
      <c r="T130" s="34"/>
      <c r="U130" s="34"/>
      <c r="V130" s="34"/>
      <c r="W130" s="34"/>
      <c r="X130" s="34"/>
      <c r="Y130" s="34"/>
      <c r="Z130" s="34"/>
      <c r="AA130" s="34"/>
      <c r="AB130" s="34"/>
      <c r="AC130" s="34"/>
      <c r="AD130" s="34"/>
      <c r="AE130" s="34"/>
    </row>
    <row r="131" spans="1:65" s="1" customFormat="1" ht="12" customHeight="1">
      <c r="B131" s="21"/>
      <c r="C131" s="29" t="s">
        <v>222</v>
      </c>
      <c r="D131" s="22"/>
      <c r="E131" s="22"/>
      <c r="F131" s="22"/>
      <c r="G131" s="22"/>
      <c r="H131" s="22"/>
      <c r="I131" s="22"/>
      <c r="J131" s="22"/>
      <c r="K131" s="22"/>
      <c r="L131" s="20"/>
    </row>
    <row r="132" spans="1:65" s="2" customFormat="1" ht="16.5" customHeight="1">
      <c r="A132" s="34"/>
      <c r="B132" s="35"/>
      <c r="C132" s="36"/>
      <c r="D132" s="36"/>
      <c r="E132" s="316" t="s">
        <v>4316</v>
      </c>
      <c r="F132" s="318"/>
      <c r="G132" s="318"/>
      <c r="H132" s="318"/>
      <c r="I132" s="36"/>
      <c r="J132" s="36"/>
      <c r="K132" s="36"/>
      <c r="L132" s="51"/>
      <c r="S132" s="34"/>
      <c r="T132" s="34"/>
      <c r="U132" s="34"/>
      <c r="V132" s="34"/>
      <c r="W132" s="34"/>
      <c r="X132" s="34"/>
      <c r="Y132" s="34"/>
      <c r="Z132" s="34"/>
      <c r="AA132" s="34"/>
      <c r="AB132" s="34"/>
      <c r="AC132" s="34"/>
      <c r="AD132" s="34"/>
      <c r="AE132" s="34"/>
    </row>
    <row r="133" spans="1:65" s="2" customFormat="1" ht="12" customHeight="1">
      <c r="A133" s="34"/>
      <c r="B133" s="35"/>
      <c r="C133" s="29" t="s">
        <v>325</v>
      </c>
      <c r="D133" s="36"/>
      <c r="E133" s="36"/>
      <c r="F133" s="36"/>
      <c r="G133" s="36"/>
      <c r="H133" s="36"/>
      <c r="I133" s="36"/>
      <c r="J133" s="36"/>
      <c r="K133" s="36"/>
      <c r="L133" s="51"/>
      <c r="S133" s="34"/>
      <c r="T133" s="34"/>
      <c r="U133" s="34"/>
      <c r="V133" s="34"/>
      <c r="W133" s="34"/>
      <c r="X133" s="34"/>
      <c r="Y133" s="34"/>
      <c r="Z133" s="34"/>
      <c r="AA133" s="34"/>
      <c r="AB133" s="34"/>
      <c r="AC133" s="34"/>
      <c r="AD133" s="34"/>
      <c r="AE133" s="34"/>
    </row>
    <row r="134" spans="1:65" s="2" customFormat="1" ht="16.5" customHeight="1">
      <c r="A134" s="34"/>
      <c r="B134" s="35"/>
      <c r="C134" s="36"/>
      <c r="D134" s="36"/>
      <c r="E134" s="289" t="str">
        <f>E11</f>
        <v>B00 - ASŘ + SKŘ</v>
      </c>
      <c r="F134" s="318"/>
      <c r="G134" s="318"/>
      <c r="H134" s="318"/>
      <c r="I134" s="36"/>
      <c r="J134" s="36"/>
      <c r="K134" s="36"/>
      <c r="L134" s="51"/>
      <c r="S134" s="34"/>
      <c r="T134" s="34"/>
      <c r="U134" s="34"/>
      <c r="V134" s="34"/>
      <c r="W134" s="34"/>
      <c r="X134" s="34"/>
      <c r="Y134" s="34"/>
      <c r="Z134" s="34"/>
      <c r="AA134" s="34"/>
      <c r="AB134" s="34"/>
      <c r="AC134" s="34"/>
      <c r="AD134" s="34"/>
      <c r="AE134" s="34"/>
    </row>
    <row r="135" spans="1:65" s="2" customFormat="1" ht="7" customHeight="1">
      <c r="A135" s="34"/>
      <c r="B135" s="35"/>
      <c r="C135" s="36"/>
      <c r="D135" s="36"/>
      <c r="E135" s="36"/>
      <c r="F135" s="36"/>
      <c r="G135" s="36"/>
      <c r="H135" s="36"/>
      <c r="I135" s="36"/>
      <c r="J135" s="36"/>
      <c r="K135" s="36"/>
      <c r="L135" s="51"/>
      <c r="S135" s="34"/>
      <c r="T135" s="34"/>
      <c r="U135" s="34"/>
      <c r="V135" s="34"/>
      <c r="W135" s="34"/>
      <c r="X135" s="34"/>
      <c r="Y135" s="34"/>
      <c r="Z135" s="34"/>
      <c r="AA135" s="34"/>
      <c r="AB135" s="34"/>
      <c r="AC135" s="34"/>
      <c r="AD135" s="34"/>
      <c r="AE135" s="34"/>
    </row>
    <row r="136" spans="1:65" s="2" customFormat="1" ht="12" customHeight="1">
      <c r="A136" s="34"/>
      <c r="B136" s="35"/>
      <c r="C136" s="29" t="s">
        <v>20</v>
      </c>
      <c r="D136" s="36"/>
      <c r="E136" s="36"/>
      <c r="F136" s="27" t="str">
        <f>F14</f>
        <v>Pardubice</v>
      </c>
      <c r="G136" s="36"/>
      <c r="H136" s="36"/>
      <c r="I136" s="29" t="s">
        <v>22</v>
      </c>
      <c r="J136" s="66" t="str">
        <f>IF(J14="","",J14)</f>
        <v>9. 9. 2024</v>
      </c>
      <c r="K136" s="36"/>
      <c r="L136" s="51"/>
      <c r="S136" s="34"/>
      <c r="T136" s="34"/>
      <c r="U136" s="34"/>
      <c r="V136" s="34"/>
      <c r="W136" s="34"/>
      <c r="X136" s="34"/>
      <c r="Y136" s="34"/>
      <c r="Z136" s="34"/>
      <c r="AA136" s="34"/>
      <c r="AB136" s="34"/>
      <c r="AC136" s="34"/>
      <c r="AD136" s="34"/>
      <c r="AE136" s="34"/>
    </row>
    <row r="137" spans="1:65" s="2" customFormat="1" ht="7" customHeight="1">
      <c r="A137" s="34"/>
      <c r="B137" s="35"/>
      <c r="C137" s="36"/>
      <c r="D137" s="36"/>
      <c r="E137" s="36"/>
      <c r="F137" s="36"/>
      <c r="G137" s="36"/>
      <c r="H137" s="36"/>
      <c r="I137" s="36"/>
      <c r="J137" s="36"/>
      <c r="K137" s="36"/>
      <c r="L137" s="51"/>
      <c r="S137" s="34"/>
      <c r="T137" s="34"/>
      <c r="U137" s="34"/>
      <c r="V137" s="34"/>
      <c r="W137" s="34"/>
      <c r="X137" s="34"/>
      <c r="Y137" s="34"/>
      <c r="Z137" s="34"/>
      <c r="AA137" s="34"/>
      <c r="AB137" s="34"/>
      <c r="AC137" s="34"/>
      <c r="AD137" s="34"/>
      <c r="AE137" s="34"/>
    </row>
    <row r="138" spans="1:65" s="2" customFormat="1" ht="15.15" customHeight="1">
      <c r="A138" s="34"/>
      <c r="B138" s="35"/>
      <c r="C138" s="29" t="s">
        <v>24</v>
      </c>
      <c r="D138" s="36"/>
      <c r="E138" s="36"/>
      <c r="F138" s="27" t="str">
        <f>E17</f>
        <v>SPŠE a VOŠ Pardubice</v>
      </c>
      <c r="G138" s="36"/>
      <c r="H138" s="36"/>
      <c r="I138" s="29" t="s">
        <v>31</v>
      </c>
      <c r="J138" s="32" t="str">
        <f>E23</f>
        <v xml:space="preserve"> </v>
      </c>
      <c r="K138" s="36"/>
      <c r="L138" s="51"/>
      <c r="S138" s="34"/>
      <c r="T138" s="34"/>
      <c r="U138" s="34"/>
      <c r="V138" s="34"/>
      <c r="W138" s="34"/>
      <c r="X138" s="34"/>
      <c r="Y138" s="34"/>
      <c r="Z138" s="34"/>
      <c r="AA138" s="34"/>
      <c r="AB138" s="34"/>
      <c r="AC138" s="34"/>
      <c r="AD138" s="34"/>
      <c r="AE138" s="34"/>
    </row>
    <row r="139" spans="1:65" s="2" customFormat="1" ht="15.15" customHeight="1">
      <c r="A139" s="34"/>
      <c r="B139" s="35"/>
      <c r="C139" s="29" t="s">
        <v>29</v>
      </c>
      <c r="D139" s="36"/>
      <c r="E139" s="36"/>
      <c r="F139" s="27" t="str">
        <f>IF(E20="","",E20)</f>
        <v>Vyplň údaj</v>
      </c>
      <c r="G139" s="36"/>
      <c r="H139" s="36"/>
      <c r="I139" s="29" t="s">
        <v>34</v>
      </c>
      <c r="J139" s="32" t="str">
        <f>E26</f>
        <v xml:space="preserve"> </v>
      </c>
      <c r="K139" s="36"/>
      <c r="L139" s="51"/>
      <c r="S139" s="34"/>
      <c r="T139" s="34"/>
      <c r="U139" s="34"/>
      <c r="V139" s="34"/>
      <c r="W139" s="34"/>
      <c r="X139" s="34"/>
      <c r="Y139" s="34"/>
      <c r="Z139" s="34"/>
      <c r="AA139" s="34"/>
      <c r="AB139" s="34"/>
      <c r="AC139" s="34"/>
      <c r="AD139" s="34"/>
      <c r="AE139" s="34"/>
    </row>
    <row r="140" spans="1:65" s="2" customFormat="1" ht="10.25" customHeight="1">
      <c r="A140" s="34"/>
      <c r="B140" s="35"/>
      <c r="C140" s="36"/>
      <c r="D140" s="36"/>
      <c r="E140" s="36"/>
      <c r="F140" s="36"/>
      <c r="G140" s="36"/>
      <c r="H140" s="36"/>
      <c r="I140" s="36"/>
      <c r="J140" s="36"/>
      <c r="K140" s="36"/>
      <c r="L140" s="51"/>
      <c r="S140" s="34"/>
      <c r="T140" s="34"/>
      <c r="U140" s="34"/>
      <c r="V140" s="34"/>
      <c r="W140" s="34"/>
      <c r="X140" s="34"/>
      <c r="Y140" s="34"/>
      <c r="Z140" s="34"/>
      <c r="AA140" s="34"/>
      <c r="AB140" s="34"/>
      <c r="AC140" s="34"/>
      <c r="AD140" s="34"/>
      <c r="AE140" s="34"/>
    </row>
    <row r="141" spans="1:65" s="10" customFormat="1" ht="29.25" customHeight="1">
      <c r="A141" s="159"/>
      <c r="B141" s="160"/>
      <c r="C141" s="161" t="s">
        <v>233</v>
      </c>
      <c r="D141" s="162" t="s">
        <v>62</v>
      </c>
      <c r="E141" s="162" t="s">
        <v>58</v>
      </c>
      <c r="F141" s="162" t="s">
        <v>59</v>
      </c>
      <c r="G141" s="162" t="s">
        <v>234</v>
      </c>
      <c r="H141" s="162" t="s">
        <v>235</v>
      </c>
      <c r="I141" s="162" t="s">
        <v>236</v>
      </c>
      <c r="J141" s="162" t="s">
        <v>227</v>
      </c>
      <c r="K141" s="163" t="s">
        <v>237</v>
      </c>
      <c r="L141" s="164"/>
      <c r="M141" s="75" t="s">
        <v>1</v>
      </c>
      <c r="N141" s="76" t="s">
        <v>41</v>
      </c>
      <c r="O141" s="76" t="s">
        <v>238</v>
      </c>
      <c r="P141" s="76" t="s">
        <v>239</v>
      </c>
      <c r="Q141" s="76" t="s">
        <v>240</v>
      </c>
      <c r="R141" s="76" t="s">
        <v>241</v>
      </c>
      <c r="S141" s="76" t="s">
        <v>242</v>
      </c>
      <c r="T141" s="77" t="s">
        <v>243</v>
      </c>
      <c r="U141" s="159"/>
      <c r="V141" s="159"/>
      <c r="W141" s="159"/>
      <c r="X141" s="159"/>
      <c r="Y141" s="159"/>
      <c r="Z141" s="159"/>
      <c r="AA141" s="159"/>
      <c r="AB141" s="159"/>
      <c r="AC141" s="159"/>
      <c r="AD141" s="159"/>
      <c r="AE141" s="159"/>
    </row>
    <row r="142" spans="1:65" s="2" customFormat="1" ht="22.75" customHeight="1">
      <c r="A142" s="34"/>
      <c r="B142" s="35"/>
      <c r="C142" s="82" t="s">
        <v>244</v>
      </c>
      <c r="D142" s="36"/>
      <c r="E142" s="36"/>
      <c r="F142" s="36"/>
      <c r="G142" s="36"/>
      <c r="H142" s="36"/>
      <c r="I142" s="36"/>
      <c r="J142" s="165">
        <f>BK142</f>
        <v>0</v>
      </c>
      <c r="K142" s="36"/>
      <c r="L142" s="39"/>
      <c r="M142" s="78"/>
      <c r="N142" s="166"/>
      <c r="O142" s="79"/>
      <c r="P142" s="167">
        <f>P143+P185+P250+P460+P739+P864+P922+P996+P1193+P1196+P1222+P1414+P1417+P1454+P1513+P1687+P1713+P1744+P1808+P1880+P1918+P1955</f>
        <v>0</v>
      </c>
      <c r="Q142" s="79"/>
      <c r="R142" s="167">
        <f>R143+R185+R250+R460+R739+R864+R922+R996+R1193+R1196+R1222+R1414+R1417+R1454+R1513+R1687+R1713+R1744+R1808+R1880+R1918+R1955</f>
        <v>114.71275005999999</v>
      </c>
      <c r="S142" s="79"/>
      <c r="T142" s="168">
        <f>T143+T185+T250+T460+T739+T864+T922+T996+T1193+T1196+T1222+T1414+T1417+T1454+T1513+T1687+T1713+T1744+T1808+T1880+T1918+T1955</f>
        <v>0</v>
      </c>
      <c r="U142" s="34"/>
      <c r="V142" s="34"/>
      <c r="W142" s="34"/>
      <c r="X142" s="34"/>
      <c r="Y142" s="34"/>
      <c r="Z142" s="34"/>
      <c r="AA142" s="34"/>
      <c r="AB142" s="34"/>
      <c r="AC142" s="34"/>
      <c r="AD142" s="34"/>
      <c r="AE142" s="34"/>
      <c r="AT142" s="17" t="s">
        <v>76</v>
      </c>
      <c r="AU142" s="17" t="s">
        <v>229</v>
      </c>
      <c r="BK142" s="169">
        <f>BK143+BK185+BK250+BK460+BK739+BK864+BK922+BK996+BK1193+BK1196+BK1222+BK1414+BK1417+BK1454+BK1513+BK1687+BK1713+BK1744+BK1808+BK1880+BK1918+BK1955</f>
        <v>0</v>
      </c>
    </row>
    <row r="143" spans="1:65" s="11" customFormat="1" ht="25.9" customHeight="1">
      <c r="B143" s="170"/>
      <c r="C143" s="171"/>
      <c r="D143" s="172" t="s">
        <v>76</v>
      </c>
      <c r="E143" s="173" t="s">
        <v>85</v>
      </c>
      <c r="F143" s="173" t="s">
        <v>332</v>
      </c>
      <c r="G143" s="171"/>
      <c r="H143" s="171"/>
      <c r="I143" s="174"/>
      <c r="J143" s="175">
        <f>BK143</f>
        <v>0</v>
      </c>
      <c r="K143" s="171"/>
      <c r="L143" s="176"/>
      <c r="M143" s="177"/>
      <c r="N143" s="178"/>
      <c r="O143" s="178"/>
      <c r="P143" s="179">
        <f>SUM(P144:P184)</f>
        <v>0</v>
      </c>
      <c r="Q143" s="178"/>
      <c r="R143" s="179">
        <f>SUM(R144:R184)</f>
        <v>0</v>
      </c>
      <c r="S143" s="178"/>
      <c r="T143" s="180">
        <f>SUM(T144:T184)</f>
        <v>0</v>
      </c>
      <c r="AR143" s="181" t="s">
        <v>85</v>
      </c>
      <c r="AT143" s="182" t="s">
        <v>76</v>
      </c>
      <c r="AU143" s="182" t="s">
        <v>77</v>
      </c>
      <c r="AY143" s="181" t="s">
        <v>247</v>
      </c>
      <c r="BK143" s="183">
        <f>SUM(BK144:BK184)</f>
        <v>0</v>
      </c>
    </row>
    <row r="144" spans="1:65" s="2" customFormat="1" ht="24.15" customHeight="1">
      <c r="A144" s="34"/>
      <c r="B144" s="35"/>
      <c r="C144" s="184" t="s">
        <v>85</v>
      </c>
      <c r="D144" s="184" t="s">
        <v>248</v>
      </c>
      <c r="E144" s="185" t="s">
        <v>4319</v>
      </c>
      <c r="F144" s="186" t="s">
        <v>4320</v>
      </c>
      <c r="G144" s="187" t="s">
        <v>335</v>
      </c>
      <c r="H144" s="188">
        <v>1160.8879999999999</v>
      </c>
      <c r="I144" s="189"/>
      <c r="J144" s="190">
        <f>ROUND(I144*H144,2)</f>
        <v>0</v>
      </c>
      <c r="K144" s="186" t="s">
        <v>336</v>
      </c>
      <c r="L144" s="39"/>
      <c r="M144" s="191" t="s">
        <v>1</v>
      </c>
      <c r="N144" s="192" t="s">
        <v>42</v>
      </c>
      <c r="O144" s="71"/>
      <c r="P144" s="193">
        <f>O144*H144</f>
        <v>0</v>
      </c>
      <c r="Q144" s="193">
        <v>0</v>
      </c>
      <c r="R144" s="193">
        <f>Q144*H144</f>
        <v>0</v>
      </c>
      <c r="S144" s="193">
        <v>0</v>
      </c>
      <c r="T144" s="194">
        <f>S144*H144</f>
        <v>0</v>
      </c>
      <c r="U144" s="34"/>
      <c r="V144" s="34"/>
      <c r="W144" s="34"/>
      <c r="X144" s="34"/>
      <c r="Y144" s="34"/>
      <c r="Z144" s="34"/>
      <c r="AA144" s="34"/>
      <c r="AB144" s="34"/>
      <c r="AC144" s="34"/>
      <c r="AD144" s="34"/>
      <c r="AE144" s="34"/>
      <c r="AR144" s="195" t="s">
        <v>258</v>
      </c>
      <c r="AT144" s="195" t="s">
        <v>248</v>
      </c>
      <c r="AU144" s="195" t="s">
        <v>85</v>
      </c>
      <c r="AY144" s="17" t="s">
        <v>247</v>
      </c>
      <c r="BE144" s="196">
        <f>IF(N144="základní",J144,0)</f>
        <v>0</v>
      </c>
      <c r="BF144" s="196">
        <f>IF(N144="snížená",J144,0)</f>
        <v>0</v>
      </c>
      <c r="BG144" s="196">
        <f>IF(N144="zákl. přenesená",J144,0)</f>
        <v>0</v>
      </c>
      <c r="BH144" s="196">
        <f>IF(N144="sníž. přenesená",J144,0)</f>
        <v>0</v>
      </c>
      <c r="BI144" s="196">
        <f>IF(N144="nulová",J144,0)</f>
        <v>0</v>
      </c>
      <c r="BJ144" s="17" t="s">
        <v>85</v>
      </c>
      <c r="BK144" s="196">
        <f>ROUND(I144*H144,2)</f>
        <v>0</v>
      </c>
      <c r="BL144" s="17" t="s">
        <v>258</v>
      </c>
      <c r="BM144" s="195" t="s">
        <v>87</v>
      </c>
    </row>
    <row r="145" spans="1:65" s="2" customFormat="1" ht="54">
      <c r="A145" s="34"/>
      <c r="B145" s="35"/>
      <c r="C145" s="36"/>
      <c r="D145" s="197" t="s">
        <v>253</v>
      </c>
      <c r="E145" s="36"/>
      <c r="F145" s="198" t="s">
        <v>4321</v>
      </c>
      <c r="G145" s="36"/>
      <c r="H145" s="36"/>
      <c r="I145" s="199"/>
      <c r="J145" s="36"/>
      <c r="K145" s="36"/>
      <c r="L145" s="39"/>
      <c r="M145" s="200"/>
      <c r="N145" s="201"/>
      <c r="O145" s="71"/>
      <c r="P145" s="71"/>
      <c r="Q145" s="71"/>
      <c r="R145" s="71"/>
      <c r="S145" s="71"/>
      <c r="T145" s="72"/>
      <c r="U145" s="34"/>
      <c r="V145" s="34"/>
      <c r="W145" s="34"/>
      <c r="X145" s="34"/>
      <c r="Y145" s="34"/>
      <c r="Z145" s="34"/>
      <c r="AA145" s="34"/>
      <c r="AB145" s="34"/>
      <c r="AC145" s="34"/>
      <c r="AD145" s="34"/>
      <c r="AE145" s="34"/>
      <c r="AT145" s="17" t="s">
        <v>253</v>
      </c>
      <c r="AU145" s="17" t="s">
        <v>85</v>
      </c>
    </row>
    <row r="146" spans="1:65" s="12" customFormat="1" ht="10">
      <c r="B146" s="207"/>
      <c r="C146" s="208"/>
      <c r="D146" s="197" t="s">
        <v>337</v>
      </c>
      <c r="E146" s="209" t="s">
        <v>1</v>
      </c>
      <c r="F146" s="210" t="s">
        <v>4322</v>
      </c>
      <c r="G146" s="208"/>
      <c r="H146" s="209" t="s">
        <v>1</v>
      </c>
      <c r="I146" s="211"/>
      <c r="J146" s="208"/>
      <c r="K146" s="208"/>
      <c r="L146" s="212"/>
      <c r="M146" s="213"/>
      <c r="N146" s="214"/>
      <c r="O146" s="214"/>
      <c r="P146" s="214"/>
      <c r="Q146" s="214"/>
      <c r="R146" s="214"/>
      <c r="S146" s="214"/>
      <c r="T146" s="215"/>
      <c r="AT146" s="216" t="s">
        <v>337</v>
      </c>
      <c r="AU146" s="216" t="s">
        <v>85</v>
      </c>
      <c r="AV146" s="12" t="s">
        <v>85</v>
      </c>
      <c r="AW146" s="12" t="s">
        <v>33</v>
      </c>
      <c r="AX146" s="12" t="s">
        <v>77</v>
      </c>
      <c r="AY146" s="216" t="s">
        <v>247</v>
      </c>
    </row>
    <row r="147" spans="1:65" s="12" customFormat="1" ht="10">
      <c r="B147" s="207"/>
      <c r="C147" s="208"/>
      <c r="D147" s="197" t="s">
        <v>337</v>
      </c>
      <c r="E147" s="209" t="s">
        <v>1</v>
      </c>
      <c r="F147" s="210" t="s">
        <v>4323</v>
      </c>
      <c r="G147" s="208"/>
      <c r="H147" s="209" t="s">
        <v>1</v>
      </c>
      <c r="I147" s="211"/>
      <c r="J147" s="208"/>
      <c r="K147" s="208"/>
      <c r="L147" s="212"/>
      <c r="M147" s="213"/>
      <c r="N147" s="214"/>
      <c r="O147" s="214"/>
      <c r="P147" s="214"/>
      <c r="Q147" s="214"/>
      <c r="R147" s="214"/>
      <c r="S147" s="214"/>
      <c r="T147" s="215"/>
      <c r="AT147" s="216" t="s">
        <v>337</v>
      </c>
      <c r="AU147" s="216" t="s">
        <v>85</v>
      </c>
      <c r="AV147" s="12" t="s">
        <v>85</v>
      </c>
      <c r="AW147" s="12" t="s">
        <v>33</v>
      </c>
      <c r="AX147" s="12" t="s">
        <v>77</v>
      </c>
      <c r="AY147" s="216" t="s">
        <v>247</v>
      </c>
    </row>
    <row r="148" spans="1:65" s="13" customFormat="1" ht="10">
      <c r="B148" s="217"/>
      <c r="C148" s="218"/>
      <c r="D148" s="197" t="s">
        <v>337</v>
      </c>
      <c r="E148" s="219" t="s">
        <v>1</v>
      </c>
      <c r="F148" s="220" t="s">
        <v>4324</v>
      </c>
      <c r="G148" s="218"/>
      <c r="H148" s="221">
        <v>581.4</v>
      </c>
      <c r="I148" s="222"/>
      <c r="J148" s="218"/>
      <c r="K148" s="218"/>
      <c r="L148" s="223"/>
      <c r="M148" s="224"/>
      <c r="N148" s="225"/>
      <c r="O148" s="225"/>
      <c r="P148" s="225"/>
      <c r="Q148" s="225"/>
      <c r="R148" s="225"/>
      <c r="S148" s="225"/>
      <c r="T148" s="226"/>
      <c r="AT148" s="227" t="s">
        <v>337</v>
      </c>
      <c r="AU148" s="227" t="s">
        <v>85</v>
      </c>
      <c r="AV148" s="13" t="s">
        <v>87</v>
      </c>
      <c r="AW148" s="13" t="s">
        <v>33</v>
      </c>
      <c r="AX148" s="13" t="s">
        <v>77</v>
      </c>
      <c r="AY148" s="227" t="s">
        <v>247</v>
      </c>
    </row>
    <row r="149" spans="1:65" s="13" customFormat="1" ht="10">
      <c r="B149" s="217"/>
      <c r="C149" s="218"/>
      <c r="D149" s="197" t="s">
        <v>337</v>
      </c>
      <c r="E149" s="219" t="s">
        <v>1</v>
      </c>
      <c r="F149" s="220" t="s">
        <v>4325</v>
      </c>
      <c r="G149" s="218"/>
      <c r="H149" s="221">
        <v>510</v>
      </c>
      <c r="I149" s="222"/>
      <c r="J149" s="218"/>
      <c r="K149" s="218"/>
      <c r="L149" s="223"/>
      <c r="M149" s="224"/>
      <c r="N149" s="225"/>
      <c r="O149" s="225"/>
      <c r="P149" s="225"/>
      <c r="Q149" s="225"/>
      <c r="R149" s="225"/>
      <c r="S149" s="225"/>
      <c r="T149" s="226"/>
      <c r="AT149" s="227" t="s">
        <v>337</v>
      </c>
      <c r="AU149" s="227" t="s">
        <v>85</v>
      </c>
      <c r="AV149" s="13" t="s">
        <v>87</v>
      </c>
      <c r="AW149" s="13" t="s">
        <v>33</v>
      </c>
      <c r="AX149" s="13" t="s">
        <v>77</v>
      </c>
      <c r="AY149" s="227" t="s">
        <v>247</v>
      </c>
    </row>
    <row r="150" spans="1:65" s="13" customFormat="1" ht="10">
      <c r="B150" s="217"/>
      <c r="C150" s="218"/>
      <c r="D150" s="197" t="s">
        <v>337</v>
      </c>
      <c r="E150" s="219" t="s">
        <v>1</v>
      </c>
      <c r="F150" s="220" t="s">
        <v>4326</v>
      </c>
      <c r="G150" s="218"/>
      <c r="H150" s="221">
        <v>37.799999999999997</v>
      </c>
      <c r="I150" s="222"/>
      <c r="J150" s="218"/>
      <c r="K150" s="218"/>
      <c r="L150" s="223"/>
      <c r="M150" s="224"/>
      <c r="N150" s="225"/>
      <c r="O150" s="225"/>
      <c r="P150" s="225"/>
      <c r="Q150" s="225"/>
      <c r="R150" s="225"/>
      <c r="S150" s="225"/>
      <c r="T150" s="226"/>
      <c r="AT150" s="227" t="s">
        <v>337</v>
      </c>
      <c r="AU150" s="227" t="s">
        <v>85</v>
      </c>
      <c r="AV150" s="13" t="s">
        <v>87</v>
      </c>
      <c r="AW150" s="13" t="s">
        <v>33</v>
      </c>
      <c r="AX150" s="13" t="s">
        <v>77</v>
      </c>
      <c r="AY150" s="227" t="s">
        <v>247</v>
      </c>
    </row>
    <row r="151" spans="1:65" s="13" customFormat="1" ht="10">
      <c r="B151" s="217"/>
      <c r="C151" s="218"/>
      <c r="D151" s="197" t="s">
        <v>337</v>
      </c>
      <c r="E151" s="219" t="s">
        <v>1</v>
      </c>
      <c r="F151" s="220" t="s">
        <v>4327</v>
      </c>
      <c r="G151" s="218"/>
      <c r="H151" s="221">
        <v>10.95</v>
      </c>
      <c r="I151" s="222"/>
      <c r="J151" s="218"/>
      <c r="K151" s="218"/>
      <c r="L151" s="223"/>
      <c r="M151" s="224"/>
      <c r="N151" s="225"/>
      <c r="O151" s="225"/>
      <c r="P151" s="225"/>
      <c r="Q151" s="225"/>
      <c r="R151" s="225"/>
      <c r="S151" s="225"/>
      <c r="T151" s="226"/>
      <c r="AT151" s="227" t="s">
        <v>337</v>
      </c>
      <c r="AU151" s="227" t="s">
        <v>85</v>
      </c>
      <c r="AV151" s="13" t="s">
        <v>87</v>
      </c>
      <c r="AW151" s="13" t="s">
        <v>33</v>
      </c>
      <c r="AX151" s="13" t="s">
        <v>77</v>
      </c>
      <c r="AY151" s="227" t="s">
        <v>247</v>
      </c>
    </row>
    <row r="152" spans="1:65" s="13" customFormat="1" ht="10">
      <c r="B152" s="217"/>
      <c r="C152" s="218"/>
      <c r="D152" s="197" t="s">
        <v>337</v>
      </c>
      <c r="E152" s="219" t="s">
        <v>1</v>
      </c>
      <c r="F152" s="220" t="s">
        <v>4328</v>
      </c>
      <c r="G152" s="218"/>
      <c r="H152" s="221">
        <v>12.188000000000001</v>
      </c>
      <c r="I152" s="222"/>
      <c r="J152" s="218"/>
      <c r="K152" s="218"/>
      <c r="L152" s="223"/>
      <c r="M152" s="224"/>
      <c r="N152" s="225"/>
      <c r="O152" s="225"/>
      <c r="P152" s="225"/>
      <c r="Q152" s="225"/>
      <c r="R152" s="225"/>
      <c r="S152" s="225"/>
      <c r="T152" s="226"/>
      <c r="AT152" s="227" t="s">
        <v>337</v>
      </c>
      <c r="AU152" s="227" t="s">
        <v>85</v>
      </c>
      <c r="AV152" s="13" t="s">
        <v>87</v>
      </c>
      <c r="AW152" s="13" t="s">
        <v>33</v>
      </c>
      <c r="AX152" s="13" t="s">
        <v>77</v>
      </c>
      <c r="AY152" s="227" t="s">
        <v>247</v>
      </c>
    </row>
    <row r="153" spans="1:65" s="13" customFormat="1" ht="10">
      <c r="B153" s="217"/>
      <c r="C153" s="218"/>
      <c r="D153" s="197" t="s">
        <v>337</v>
      </c>
      <c r="E153" s="219" t="s">
        <v>1</v>
      </c>
      <c r="F153" s="220" t="s">
        <v>4329</v>
      </c>
      <c r="G153" s="218"/>
      <c r="H153" s="221">
        <v>8.5500000000000007</v>
      </c>
      <c r="I153" s="222"/>
      <c r="J153" s="218"/>
      <c r="K153" s="218"/>
      <c r="L153" s="223"/>
      <c r="M153" s="224"/>
      <c r="N153" s="225"/>
      <c r="O153" s="225"/>
      <c r="P153" s="225"/>
      <c r="Q153" s="225"/>
      <c r="R153" s="225"/>
      <c r="S153" s="225"/>
      <c r="T153" s="226"/>
      <c r="AT153" s="227" t="s">
        <v>337</v>
      </c>
      <c r="AU153" s="227" t="s">
        <v>85</v>
      </c>
      <c r="AV153" s="13" t="s">
        <v>87</v>
      </c>
      <c r="AW153" s="13" t="s">
        <v>33</v>
      </c>
      <c r="AX153" s="13" t="s">
        <v>77</v>
      </c>
      <c r="AY153" s="227" t="s">
        <v>247</v>
      </c>
    </row>
    <row r="154" spans="1:65" s="14" customFormat="1" ht="10">
      <c r="B154" s="228"/>
      <c r="C154" s="229"/>
      <c r="D154" s="197" t="s">
        <v>337</v>
      </c>
      <c r="E154" s="230" t="s">
        <v>1</v>
      </c>
      <c r="F154" s="231" t="s">
        <v>340</v>
      </c>
      <c r="G154" s="229"/>
      <c r="H154" s="232">
        <v>1160.8879999999999</v>
      </c>
      <c r="I154" s="233"/>
      <c r="J154" s="229"/>
      <c r="K154" s="229"/>
      <c r="L154" s="234"/>
      <c r="M154" s="235"/>
      <c r="N154" s="236"/>
      <c r="O154" s="236"/>
      <c r="P154" s="236"/>
      <c r="Q154" s="236"/>
      <c r="R154" s="236"/>
      <c r="S154" s="236"/>
      <c r="T154" s="237"/>
      <c r="AT154" s="238" t="s">
        <v>337</v>
      </c>
      <c r="AU154" s="238" t="s">
        <v>85</v>
      </c>
      <c r="AV154" s="14" t="s">
        <v>258</v>
      </c>
      <c r="AW154" s="14" t="s">
        <v>33</v>
      </c>
      <c r="AX154" s="14" t="s">
        <v>85</v>
      </c>
      <c r="AY154" s="238" t="s">
        <v>247</v>
      </c>
    </row>
    <row r="155" spans="1:65" s="2" customFormat="1" ht="24.15" customHeight="1">
      <c r="A155" s="34"/>
      <c r="B155" s="35"/>
      <c r="C155" s="184" t="s">
        <v>87</v>
      </c>
      <c r="D155" s="184" t="s">
        <v>248</v>
      </c>
      <c r="E155" s="185" t="s">
        <v>4330</v>
      </c>
      <c r="F155" s="186" t="s">
        <v>4331</v>
      </c>
      <c r="G155" s="187" t="s">
        <v>335</v>
      </c>
      <c r="H155" s="188">
        <v>1160.8879999999999</v>
      </c>
      <c r="I155" s="189"/>
      <c r="J155" s="190">
        <f>ROUND(I155*H155,2)</f>
        <v>0</v>
      </c>
      <c r="K155" s="186" t="s">
        <v>336</v>
      </c>
      <c r="L155" s="39"/>
      <c r="M155" s="191" t="s">
        <v>1</v>
      </c>
      <c r="N155" s="192" t="s">
        <v>42</v>
      </c>
      <c r="O155" s="71"/>
      <c r="P155" s="193">
        <f>O155*H155</f>
        <v>0</v>
      </c>
      <c r="Q155" s="193">
        <v>0</v>
      </c>
      <c r="R155" s="193">
        <f>Q155*H155</f>
        <v>0</v>
      </c>
      <c r="S155" s="193">
        <v>0</v>
      </c>
      <c r="T155" s="194">
        <f>S155*H155</f>
        <v>0</v>
      </c>
      <c r="U155" s="34"/>
      <c r="V155" s="34"/>
      <c r="W155" s="34"/>
      <c r="X155" s="34"/>
      <c r="Y155" s="34"/>
      <c r="Z155" s="34"/>
      <c r="AA155" s="34"/>
      <c r="AB155" s="34"/>
      <c r="AC155" s="34"/>
      <c r="AD155" s="34"/>
      <c r="AE155" s="34"/>
      <c r="AR155" s="195" t="s">
        <v>258</v>
      </c>
      <c r="AT155" s="195" t="s">
        <v>248</v>
      </c>
      <c r="AU155" s="195" t="s">
        <v>85</v>
      </c>
      <c r="AY155" s="17" t="s">
        <v>247</v>
      </c>
      <c r="BE155" s="196">
        <f>IF(N155="základní",J155,0)</f>
        <v>0</v>
      </c>
      <c r="BF155" s="196">
        <f>IF(N155="snížená",J155,0)</f>
        <v>0</v>
      </c>
      <c r="BG155" s="196">
        <f>IF(N155="zákl. přenesená",J155,0)</f>
        <v>0</v>
      </c>
      <c r="BH155" s="196">
        <f>IF(N155="sníž. přenesená",J155,0)</f>
        <v>0</v>
      </c>
      <c r="BI155" s="196">
        <f>IF(N155="nulová",J155,0)</f>
        <v>0</v>
      </c>
      <c r="BJ155" s="17" t="s">
        <v>85</v>
      </c>
      <c r="BK155" s="196">
        <f>ROUND(I155*H155,2)</f>
        <v>0</v>
      </c>
      <c r="BL155" s="17" t="s">
        <v>258</v>
      </c>
      <c r="BM155" s="195" t="s">
        <v>258</v>
      </c>
    </row>
    <row r="156" spans="1:65" s="2" customFormat="1" ht="54">
      <c r="A156" s="34"/>
      <c r="B156" s="35"/>
      <c r="C156" s="36"/>
      <c r="D156" s="197" t="s">
        <v>253</v>
      </c>
      <c r="E156" s="36"/>
      <c r="F156" s="198" t="s">
        <v>4321</v>
      </c>
      <c r="G156" s="36"/>
      <c r="H156" s="36"/>
      <c r="I156" s="199"/>
      <c r="J156" s="36"/>
      <c r="K156" s="36"/>
      <c r="L156" s="39"/>
      <c r="M156" s="200"/>
      <c r="N156" s="201"/>
      <c r="O156" s="71"/>
      <c r="P156" s="71"/>
      <c r="Q156" s="71"/>
      <c r="R156" s="71"/>
      <c r="S156" s="71"/>
      <c r="T156" s="72"/>
      <c r="U156" s="34"/>
      <c r="V156" s="34"/>
      <c r="W156" s="34"/>
      <c r="X156" s="34"/>
      <c r="Y156" s="34"/>
      <c r="Z156" s="34"/>
      <c r="AA156" s="34"/>
      <c r="AB156" s="34"/>
      <c r="AC156" s="34"/>
      <c r="AD156" s="34"/>
      <c r="AE156" s="34"/>
      <c r="AT156" s="17" t="s">
        <v>253</v>
      </c>
      <c r="AU156" s="17" t="s">
        <v>85</v>
      </c>
    </row>
    <row r="157" spans="1:65" s="13" customFormat="1" ht="10">
      <c r="B157" s="217"/>
      <c r="C157" s="218"/>
      <c r="D157" s="197" t="s">
        <v>337</v>
      </c>
      <c r="E157" s="219" t="s">
        <v>1</v>
      </c>
      <c r="F157" s="220" t="s">
        <v>4332</v>
      </c>
      <c r="G157" s="218"/>
      <c r="H157" s="221">
        <v>1160.8879999999999</v>
      </c>
      <c r="I157" s="222"/>
      <c r="J157" s="218"/>
      <c r="K157" s="218"/>
      <c r="L157" s="223"/>
      <c r="M157" s="224"/>
      <c r="N157" s="225"/>
      <c r="O157" s="225"/>
      <c r="P157" s="225"/>
      <c r="Q157" s="225"/>
      <c r="R157" s="225"/>
      <c r="S157" s="225"/>
      <c r="T157" s="226"/>
      <c r="AT157" s="227" t="s">
        <v>337</v>
      </c>
      <c r="AU157" s="227" t="s">
        <v>85</v>
      </c>
      <c r="AV157" s="13" t="s">
        <v>87</v>
      </c>
      <c r="AW157" s="13" t="s">
        <v>33</v>
      </c>
      <c r="AX157" s="13" t="s">
        <v>77</v>
      </c>
      <c r="AY157" s="227" t="s">
        <v>247</v>
      </c>
    </row>
    <row r="158" spans="1:65" s="14" customFormat="1" ht="10">
      <c r="B158" s="228"/>
      <c r="C158" s="229"/>
      <c r="D158" s="197" t="s">
        <v>337</v>
      </c>
      <c r="E158" s="230" t="s">
        <v>1</v>
      </c>
      <c r="F158" s="231" t="s">
        <v>340</v>
      </c>
      <c r="G158" s="229"/>
      <c r="H158" s="232">
        <v>1160.8879999999999</v>
      </c>
      <c r="I158" s="233"/>
      <c r="J158" s="229"/>
      <c r="K158" s="229"/>
      <c r="L158" s="234"/>
      <c r="M158" s="235"/>
      <c r="N158" s="236"/>
      <c r="O158" s="236"/>
      <c r="P158" s="236"/>
      <c r="Q158" s="236"/>
      <c r="R158" s="236"/>
      <c r="S158" s="236"/>
      <c r="T158" s="237"/>
      <c r="AT158" s="238" t="s">
        <v>337</v>
      </c>
      <c r="AU158" s="238" t="s">
        <v>85</v>
      </c>
      <c r="AV158" s="14" t="s">
        <v>258</v>
      </c>
      <c r="AW158" s="14" t="s">
        <v>33</v>
      </c>
      <c r="AX158" s="14" t="s">
        <v>85</v>
      </c>
      <c r="AY158" s="238" t="s">
        <v>247</v>
      </c>
    </row>
    <row r="159" spans="1:65" s="2" customFormat="1" ht="24.15" customHeight="1">
      <c r="A159" s="34"/>
      <c r="B159" s="35"/>
      <c r="C159" s="184" t="s">
        <v>259</v>
      </c>
      <c r="D159" s="184" t="s">
        <v>248</v>
      </c>
      <c r="E159" s="185" t="s">
        <v>4333</v>
      </c>
      <c r="F159" s="186" t="s">
        <v>4334</v>
      </c>
      <c r="G159" s="187" t="s">
        <v>335</v>
      </c>
      <c r="H159" s="188">
        <v>1160.8879999999999</v>
      </c>
      <c r="I159" s="189"/>
      <c r="J159" s="190">
        <f>ROUND(I159*H159,2)</f>
        <v>0</v>
      </c>
      <c r="K159" s="186" t="s">
        <v>336</v>
      </c>
      <c r="L159" s="39"/>
      <c r="M159" s="191" t="s">
        <v>1</v>
      </c>
      <c r="N159" s="192" t="s">
        <v>42</v>
      </c>
      <c r="O159" s="71"/>
      <c r="P159" s="193">
        <f>O159*H159</f>
        <v>0</v>
      </c>
      <c r="Q159" s="193">
        <v>0</v>
      </c>
      <c r="R159" s="193">
        <f>Q159*H159</f>
        <v>0</v>
      </c>
      <c r="S159" s="193">
        <v>0</v>
      </c>
      <c r="T159" s="194">
        <f>S159*H159</f>
        <v>0</v>
      </c>
      <c r="U159" s="34"/>
      <c r="V159" s="34"/>
      <c r="W159" s="34"/>
      <c r="X159" s="34"/>
      <c r="Y159" s="34"/>
      <c r="Z159" s="34"/>
      <c r="AA159" s="34"/>
      <c r="AB159" s="34"/>
      <c r="AC159" s="34"/>
      <c r="AD159" s="34"/>
      <c r="AE159" s="34"/>
      <c r="AR159" s="195" t="s">
        <v>258</v>
      </c>
      <c r="AT159" s="195" t="s">
        <v>248</v>
      </c>
      <c r="AU159" s="195" t="s">
        <v>85</v>
      </c>
      <c r="AY159" s="17" t="s">
        <v>247</v>
      </c>
      <c r="BE159" s="196">
        <f>IF(N159="základní",J159,0)</f>
        <v>0</v>
      </c>
      <c r="BF159" s="196">
        <f>IF(N159="snížená",J159,0)</f>
        <v>0</v>
      </c>
      <c r="BG159" s="196">
        <f>IF(N159="zákl. přenesená",J159,0)</f>
        <v>0</v>
      </c>
      <c r="BH159" s="196">
        <f>IF(N159="sníž. přenesená",J159,0)</f>
        <v>0</v>
      </c>
      <c r="BI159" s="196">
        <f>IF(N159="nulová",J159,0)</f>
        <v>0</v>
      </c>
      <c r="BJ159" s="17" t="s">
        <v>85</v>
      </c>
      <c r="BK159" s="196">
        <f>ROUND(I159*H159,2)</f>
        <v>0</v>
      </c>
      <c r="BL159" s="17" t="s">
        <v>258</v>
      </c>
      <c r="BM159" s="195" t="s">
        <v>262</v>
      </c>
    </row>
    <row r="160" spans="1:65" s="2" customFormat="1" ht="27">
      <c r="A160" s="34"/>
      <c r="B160" s="35"/>
      <c r="C160" s="36"/>
      <c r="D160" s="197" t="s">
        <v>253</v>
      </c>
      <c r="E160" s="36"/>
      <c r="F160" s="198" t="s">
        <v>4335</v>
      </c>
      <c r="G160" s="36"/>
      <c r="H160" s="36"/>
      <c r="I160" s="199"/>
      <c r="J160" s="36"/>
      <c r="K160" s="36"/>
      <c r="L160" s="39"/>
      <c r="M160" s="200"/>
      <c r="N160" s="201"/>
      <c r="O160" s="71"/>
      <c r="P160" s="71"/>
      <c r="Q160" s="71"/>
      <c r="R160" s="71"/>
      <c r="S160" s="71"/>
      <c r="T160" s="72"/>
      <c r="U160" s="34"/>
      <c r="V160" s="34"/>
      <c r="W160" s="34"/>
      <c r="X160" s="34"/>
      <c r="Y160" s="34"/>
      <c r="Z160" s="34"/>
      <c r="AA160" s="34"/>
      <c r="AB160" s="34"/>
      <c r="AC160" s="34"/>
      <c r="AD160" s="34"/>
      <c r="AE160" s="34"/>
      <c r="AT160" s="17" t="s">
        <v>253</v>
      </c>
      <c r="AU160" s="17" t="s">
        <v>85</v>
      </c>
    </row>
    <row r="161" spans="1:65" s="13" customFormat="1" ht="10">
      <c r="B161" s="217"/>
      <c r="C161" s="218"/>
      <c r="D161" s="197" t="s">
        <v>337</v>
      </c>
      <c r="E161" s="219" t="s">
        <v>1</v>
      </c>
      <c r="F161" s="220" t="s">
        <v>4332</v>
      </c>
      <c r="G161" s="218"/>
      <c r="H161" s="221">
        <v>1160.8879999999999</v>
      </c>
      <c r="I161" s="222"/>
      <c r="J161" s="218"/>
      <c r="K161" s="218"/>
      <c r="L161" s="223"/>
      <c r="M161" s="224"/>
      <c r="N161" s="225"/>
      <c r="O161" s="225"/>
      <c r="P161" s="225"/>
      <c r="Q161" s="225"/>
      <c r="R161" s="225"/>
      <c r="S161" s="225"/>
      <c r="T161" s="226"/>
      <c r="AT161" s="227" t="s">
        <v>337</v>
      </c>
      <c r="AU161" s="227" t="s">
        <v>85</v>
      </c>
      <c r="AV161" s="13" t="s">
        <v>87</v>
      </c>
      <c r="AW161" s="13" t="s">
        <v>33</v>
      </c>
      <c r="AX161" s="13" t="s">
        <v>77</v>
      </c>
      <c r="AY161" s="227" t="s">
        <v>247</v>
      </c>
    </row>
    <row r="162" spans="1:65" s="14" customFormat="1" ht="10">
      <c r="B162" s="228"/>
      <c r="C162" s="229"/>
      <c r="D162" s="197" t="s">
        <v>337</v>
      </c>
      <c r="E162" s="230" t="s">
        <v>1</v>
      </c>
      <c r="F162" s="231" t="s">
        <v>340</v>
      </c>
      <c r="G162" s="229"/>
      <c r="H162" s="232">
        <v>1160.8879999999999</v>
      </c>
      <c r="I162" s="233"/>
      <c r="J162" s="229"/>
      <c r="K162" s="229"/>
      <c r="L162" s="234"/>
      <c r="M162" s="235"/>
      <c r="N162" s="236"/>
      <c r="O162" s="236"/>
      <c r="P162" s="236"/>
      <c r="Q162" s="236"/>
      <c r="R162" s="236"/>
      <c r="S162" s="236"/>
      <c r="T162" s="237"/>
      <c r="AT162" s="238" t="s">
        <v>337</v>
      </c>
      <c r="AU162" s="238" t="s">
        <v>85</v>
      </c>
      <c r="AV162" s="14" t="s">
        <v>258</v>
      </c>
      <c r="AW162" s="14" t="s">
        <v>33</v>
      </c>
      <c r="AX162" s="14" t="s">
        <v>85</v>
      </c>
      <c r="AY162" s="238" t="s">
        <v>247</v>
      </c>
    </row>
    <row r="163" spans="1:65" s="2" customFormat="1" ht="24.15" customHeight="1">
      <c r="A163" s="34"/>
      <c r="B163" s="35"/>
      <c r="C163" s="184" t="s">
        <v>258</v>
      </c>
      <c r="D163" s="184" t="s">
        <v>248</v>
      </c>
      <c r="E163" s="185" t="s">
        <v>472</v>
      </c>
      <c r="F163" s="186" t="s">
        <v>473</v>
      </c>
      <c r="G163" s="187" t="s">
        <v>335</v>
      </c>
      <c r="H163" s="188">
        <v>526.07799999999997</v>
      </c>
      <c r="I163" s="189"/>
      <c r="J163" s="190">
        <f>ROUND(I163*H163,2)</f>
        <v>0</v>
      </c>
      <c r="K163" s="186" t="s">
        <v>336</v>
      </c>
      <c r="L163" s="39"/>
      <c r="M163" s="191" t="s">
        <v>1</v>
      </c>
      <c r="N163" s="192" t="s">
        <v>42</v>
      </c>
      <c r="O163" s="71"/>
      <c r="P163" s="193">
        <f>O163*H163</f>
        <v>0</v>
      </c>
      <c r="Q163" s="193">
        <v>0</v>
      </c>
      <c r="R163" s="193">
        <f>Q163*H163</f>
        <v>0</v>
      </c>
      <c r="S163" s="193">
        <v>0</v>
      </c>
      <c r="T163" s="194">
        <f>S163*H163</f>
        <v>0</v>
      </c>
      <c r="U163" s="34"/>
      <c r="V163" s="34"/>
      <c r="W163" s="34"/>
      <c r="X163" s="34"/>
      <c r="Y163" s="34"/>
      <c r="Z163" s="34"/>
      <c r="AA163" s="34"/>
      <c r="AB163" s="34"/>
      <c r="AC163" s="34"/>
      <c r="AD163" s="34"/>
      <c r="AE163" s="34"/>
      <c r="AR163" s="195" t="s">
        <v>258</v>
      </c>
      <c r="AT163" s="195" t="s">
        <v>248</v>
      </c>
      <c r="AU163" s="195" t="s">
        <v>85</v>
      </c>
      <c r="AY163" s="17" t="s">
        <v>247</v>
      </c>
      <c r="BE163" s="196">
        <f>IF(N163="základní",J163,0)</f>
        <v>0</v>
      </c>
      <c r="BF163" s="196">
        <f>IF(N163="snížená",J163,0)</f>
        <v>0</v>
      </c>
      <c r="BG163" s="196">
        <f>IF(N163="zákl. přenesená",J163,0)</f>
        <v>0</v>
      </c>
      <c r="BH163" s="196">
        <f>IF(N163="sníž. přenesená",J163,0)</f>
        <v>0</v>
      </c>
      <c r="BI163" s="196">
        <f>IF(N163="nulová",J163,0)</f>
        <v>0</v>
      </c>
      <c r="BJ163" s="17" t="s">
        <v>85</v>
      </c>
      <c r="BK163" s="196">
        <f>ROUND(I163*H163,2)</f>
        <v>0</v>
      </c>
      <c r="BL163" s="17" t="s">
        <v>258</v>
      </c>
      <c r="BM163" s="195" t="s">
        <v>271</v>
      </c>
    </row>
    <row r="164" spans="1:65" s="2" customFormat="1" ht="27">
      <c r="A164" s="34"/>
      <c r="B164" s="35"/>
      <c r="C164" s="36"/>
      <c r="D164" s="197" t="s">
        <v>253</v>
      </c>
      <c r="E164" s="36"/>
      <c r="F164" s="198" t="s">
        <v>474</v>
      </c>
      <c r="G164" s="36"/>
      <c r="H164" s="36"/>
      <c r="I164" s="199"/>
      <c r="J164" s="36"/>
      <c r="K164" s="36"/>
      <c r="L164" s="39"/>
      <c r="M164" s="200"/>
      <c r="N164" s="201"/>
      <c r="O164" s="71"/>
      <c r="P164" s="71"/>
      <c r="Q164" s="71"/>
      <c r="R164" s="71"/>
      <c r="S164" s="71"/>
      <c r="T164" s="72"/>
      <c r="U164" s="34"/>
      <c r="V164" s="34"/>
      <c r="W164" s="34"/>
      <c r="X164" s="34"/>
      <c r="Y164" s="34"/>
      <c r="Z164" s="34"/>
      <c r="AA164" s="34"/>
      <c r="AB164" s="34"/>
      <c r="AC164" s="34"/>
      <c r="AD164" s="34"/>
      <c r="AE164" s="34"/>
      <c r="AT164" s="17" t="s">
        <v>253</v>
      </c>
      <c r="AU164" s="17" t="s">
        <v>85</v>
      </c>
    </row>
    <row r="165" spans="1:65" s="13" customFormat="1" ht="10">
      <c r="B165" s="217"/>
      <c r="C165" s="218"/>
      <c r="D165" s="197" t="s">
        <v>337</v>
      </c>
      <c r="E165" s="219" t="s">
        <v>1</v>
      </c>
      <c r="F165" s="220" t="s">
        <v>4332</v>
      </c>
      <c r="G165" s="218"/>
      <c r="H165" s="221">
        <v>1160.8879999999999</v>
      </c>
      <c r="I165" s="222"/>
      <c r="J165" s="218"/>
      <c r="K165" s="218"/>
      <c r="L165" s="223"/>
      <c r="M165" s="224"/>
      <c r="N165" s="225"/>
      <c r="O165" s="225"/>
      <c r="P165" s="225"/>
      <c r="Q165" s="225"/>
      <c r="R165" s="225"/>
      <c r="S165" s="225"/>
      <c r="T165" s="226"/>
      <c r="AT165" s="227" t="s">
        <v>337</v>
      </c>
      <c r="AU165" s="227" t="s">
        <v>85</v>
      </c>
      <c r="AV165" s="13" t="s">
        <v>87</v>
      </c>
      <c r="AW165" s="13" t="s">
        <v>33</v>
      </c>
      <c r="AX165" s="13" t="s">
        <v>77</v>
      </c>
      <c r="AY165" s="227" t="s">
        <v>247</v>
      </c>
    </row>
    <row r="166" spans="1:65" s="13" customFormat="1" ht="10">
      <c r="B166" s="217"/>
      <c r="C166" s="218"/>
      <c r="D166" s="197" t="s">
        <v>337</v>
      </c>
      <c r="E166" s="219" t="s">
        <v>1</v>
      </c>
      <c r="F166" s="220" t="s">
        <v>4336</v>
      </c>
      <c r="G166" s="218"/>
      <c r="H166" s="221">
        <v>-634.80999999999995</v>
      </c>
      <c r="I166" s="222"/>
      <c r="J166" s="218"/>
      <c r="K166" s="218"/>
      <c r="L166" s="223"/>
      <c r="M166" s="224"/>
      <c r="N166" s="225"/>
      <c r="O166" s="225"/>
      <c r="P166" s="225"/>
      <c r="Q166" s="225"/>
      <c r="R166" s="225"/>
      <c r="S166" s="225"/>
      <c r="T166" s="226"/>
      <c r="AT166" s="227" t="s">
        <v>337</v>
      </c>
      <c r="AU166" s="227" t="s">
        <v>85</v>
      </c>
      <c r="AV166" s="13" t="s">
        <v>87</v>
      </c>
      <c r="AW166" s="13" t="s">
        <v>33</v>
      </c>
      <c r="AX166" s="13" t="s">
        <v>77</v>
      </c>
      <c r="AY166" s="227" t="s">
        <v>247</v>
      </c>
    </row>
    <row r="167" spans="1:65" s="14" customFormat="1" ht="10">
      <c r="B167" s="228"/>
      <c r="C167" s="229"/>
      <c r="D167" s="197" t="s">
        <v>337</v>
      </c>
      <c r="E167" s="230" t="s">
        <v>1</v>
      </c>
      <c r="F167" s="231" t="s">
        <v>340</v>
      </c>
      <c r="G167" s="229"/>
      <c r="H167" s="232">
        <v>526.07799999999997</v>
      </c>
      <c r="I167" s="233"/>
      <c r="J167" s="229"/>
      <c r="K167" s="229"/>
      <c r="L167" s="234"/>
      <c r="M167" s="235"/>
      <c r="N167" s="236"/>
      <c r="O167" s="236"/>
      <c r="P167" s="236"/>
      <c r="Q167" s="236"/>
      <c r="R167" s="236"/>
      <c r="S167" s="236"/>
      <c r="T167" s="237"/>
      <c r="AT167" s="238" t="s">
        <v>337</v>
      </c>
      <c r="AU167" s="238" t="s">
        <v>85</v>
      </c>
      <c r="AV167" s="14" t="s">
        <v>258</v>
      </c>
      <c r="AW167" s="14" t="s">
        <v>33</v>
      </c>
      <c r="AX167" s="14" t="s">
        <v>85</v>
      </c>
      <c r="AY167" s="238" t="s">
        <v>247</v>
      </c>
    </row>
    <row r="168" spans="1:65" s="2" customFormat="1" ht="37.75" customHeight="1">
      <c r="A168" s="34"/>
      <c r="B168" s="35"/>
      <c r="C168" s="184" t="s">
        <v>275</v>
      </c>
      <c r="D168" s="184" t="s">
        <v>248</v>
      </c>
      <c r="E168" s="185" t="s">
        <v>476</v>
      </c>
      <c r="F168" s="186" t="s">
        <v>477</v>
      </c>
      <c r="G168" s="187" t="s">
        <v>335</v>
      </c>
      <c r="H168" s="188">
        <v>5260.777</v>
      </c>
      <c r="I168" s="189"/>
      <c r="J168" s="190">
        <f>ROUND(I168*H168,2)</f>
        <v>0</v>
      </c>
      <c r="K168" s="186" t="s">
        <v>336</v>
      </c>
      <c r="L168" s="39"/>
      <c r="M168" s="191" t="s">
        <v>1</v>
      </c>
      <c r="N168" s="192" t="s">
        <v>42</v>
      </c>
      <c r="O168" s="71"/>
      <c r="P168" s="193">
        <f>O168*H168</f>
        <v>0</v>
      </c>
      <c r="Q168" s="193">
        <v>0</v>
      </c>
      <c r="R168" s="193">
        <f>Q168*H168</f>
        <v>0</v>
      </c>
      <c r="S168" s="193">
        <v>0</v>
      </c>
      <c r="T168" s="194">
        <f>S168*H168</f>
        <v>0</v>
      </c>
      <c r="U168" s="34"/>
      <c r="V168" s="34"/>
      <c r="W168" s="34"/>
      <c r="X168" s="34"/>
      <c r="Y168" s="34"/>
      <c r="Z168" s="34"/>
      <c r="AA168" s="34"/>
      <c r="AB168" s="34"/>
      <c r="AC168" s="34"/>
      <c r="AD168" s="34"/>
      <c r="AE168" s="34"/>
      <c r="AR168" s="195" t="s">
        <v>258</v>
      </c>
      <c r="AT168" s="195" t="s">
        <v>248</v>
      </c>
      <c r="AU168" s="195" t="s">
        <v>85</v>
      </c>
      <c r="AY168" s="17" t="s">
        <v>247</v>
      </c>
      <c r="BE168" s="196">
        <f>IF(N168="základní",J168,0)</f>
        <v>0</v>
      </c>
      <c r="BF168" s="196">
        <f>IF(N168="snížená",J168,0)</f>
        <v>0</v>
      </c>
      <c r="BG168" s="196">
        <f>IF(N168="zákl. přenesená",J168,0)</f>
        <v>0</v>
      </c>
      <c r="BH168" s="196">
        <f>IF(N168="sníž. přenesená",J168,0)</f>
        <v>0</v>
      </c>
      <c r="BI168" s="196">
        <f>IF(N168="nulová",J168,0)</f>
        <v>0</v>
      </c>
      <c r="BJ168" s="17" t="s">
        <v>85</v>
      </c>
      <c r="BK168" s="196">
        <f>ROUND(I168*H168,2)</f>
        <v>0</v>
      </c>
      <c r="BL168" s="17" t="s">
        <v>258</v>
      </c>
      <c r="BM168" s="195" t="s">
        <v>279</v>
      </c>
    </row>
    <row r="169" spans="1:65" s="2" customFormat="1" ht="27">
      <c r="A169" s="34"/>
      <c r="B169" s="35"/>
      <c r="C169" s="36"/>
      <c r="D169" s="197" t="s">
        <v>253</v>
      </c>
      <c r="E169" s="36"/>
      <c r="F169" s="198" t="s">
        <v>474</v>
      </c>
      <c r="G169" s="36"/>
      <c r="H169" s="36"/>
      <c r="I169" s="199"/>
      <c r="J169" s="36"/>
      <c r="K169" s="36"/>
      <c r="L169" s="39"/>
      <c r="M169" s="200"/>
      <c r="N169" s="201"/>
      <c r="O169" s="71"/>
      <c r="P169" s="71"/>
      <c r="Q169" s="71"/>
      <c r="R169" s="71"/>
      <c r="S169" s="71"/>
      <c r="T169" s="72"/>
      <c r="U169" s="34"/>
      <c r="V169" s="34"/>
      <c r="W169" s="34"/>
      <c r="X169" s="34"/>
      <c r="Y169" s="34"/>
      <c r="Z169" s="34"/>
      <c r="AA169" s="34"/>
      <c r="AB169" s="34"/>
      <c r="AC169" s="34"/>
      <c r="AD169" s="34"/>
      <c r="AE169" s="34"/>
      <c r="AT169" s="17" t="s">
        <v>253</v>
      </c>
      <c r="AU169" s="17" t="s">
        <v>85</v>
      </c>
    </row>
    <row r="170" spans="1:65" s="13" customFormat="1" ht="10">
      <c r="B170" s="217"/>
      <c r="C170" s="218"/>
      <c r="D170" s="197" t="s">
        <v>337</v>
      </c>
      <c r="E170" s="219" t="s">
        <v>1</v>
      </c>
      <c r="F170" s="220" t="s">
        <v>4337</v>
      </c>
      <c r="G170" s="218"/>
      <c r="H170" s="221">
        <v>5260.777</v>
      </c>
      <c r="I170" s="222"/>
      <c r="J170" s="218"/>
      <c r="K170" s="218"/>
      <c r="L170" s="223"/>
      <c r="M170" s="224"/>
      <c r="N170" s="225"/>
      <c r="O170" s="225"/>
      <c r="P170" s="225"/>
      <c r="Q170" s="225"/>
      <c r="R170" s="225"/>
      <c r="S170" s="225"/>
      <c r="T170" s="226"/>
      <c r="AT170" s="227" t="s">
        <v>337</v>
      </c>
      <c r="AU170" s="227" t="s">
        <v>85</v>
      </c>
      <c r="AV170" s="13" t="s">
        <v>87</v>
      </c>
      <c r="AW170" s="13" t="s">
        <v>33</v>
      </c>
      <c r="AX170" s="13" t="s">
        <v>77</v>
      </c>
      <c r="AY170" s="227" t="s">
        <v>247</v>
      </c>
    </row>
    <row r="171" spans="1:65" s="14" customFormat="1" ht="10">
      <c r="B171" s="228"/>
      <c r="C171" s="229"/>
      <c r="D171" s="197" t="s">
        <v>337</v>
      </c>
      <c r="E171" s="230" t="s">
        <v>1</v>
      </c>
      <c r="F171" s="231" t="s">
        <v>340</v>
      </c>
      <c r="G171" s="229"/>
      <c r="H171" s="232">
        <v>5260.777</v>
      </c>
      <c r="I171" s="233"/>
      <c r="J171" s="229"/>
      <c r="K171" s="229"/>
      <c r="L171" s="234"/>
      <c r="M171" s="235"/>
      <c r="N171" s="236"/>
      <c r="O171" s="236"/>
      <c r="P171" s="236"/>
      <c r="Q171" s="236"/>
      <c r="R171" s="236"/>
      <c r="S171" s="236"/>
      <c r="T171" s="237"/>
      <c r="AT171" s="238" t="s">
        <v>337</v>
      </c>
      <c r="AU171" s="238" t="s">
        <v>85</v>
      </c>
      <c r="AV171" s="14" t="s">
        <v>258</v>
      </c>
      <c r="AW171" s="14" t="s">
        <v>33</v>
      </c>
      <c r="AX171" s="14" t="s">
        <v>85</v>
      </c>
      <c r="AY171" s="238" t="s">
        <v>247</v>
      </c>
    </row>
    <row r="172" spans="1:65" s="2" customFormat="1" ht="33" customHeight="1">
      <c r="A172" s="34"/>
      <c r="B172" s="35"/>
      <c r="C172" s="184" t="s">
        <v>262</v>
      </c>
      <c r="D172" s="184" t="s">
        <v>248</v>
      </c>
      <c r="E172" s="185" t="s">
        <v>4338</v>
      </c>
      <c r="F172" s="186" t="s">
        <v>4339</v>
      </c>
      <c r="G172" s="187" t="s">
        <v>335</v>
      </c>
      <c r="H172" s="188">
        <v>526.07799999999997</v>
      </c>
      <c r="I172" s="189"/>
      <c r="J172" s="190">
        <f>ROUND(I172*H172,2)</f>
        <v>0</v>
      </c>
      <c r="K172" s="186" t="s">
        <v>336</v>
      </c>
      <c r="L172" s="39"/>
      <c r="M172" s="191" t="s">
        <v>1</v>
      </c>
      <c r="N172" s="192" t="s">
        <v>42</v>
      </c>
      <c r="O172" s="71"/>
      <c r="P172" s="193">
        <f>O172*H172</f>
        <v>0</v>
      </c>
      <c r="Q172" s="193">
        <v>0</v>
      </c>
      <c r="R172" s="193">
        <f>Q172*H172</f>
        <v>0</v>
      </c>
      <c r="S172" s="193">
        <v>0</v>
      </c>
      <c r="T172" s="194">
        <f>S172*H172</f>
        <v>0</v>
      </c>
      <c r="U172" s="34"/>
      <c r="V172" s="34"/>
      <c r="W172" s="34"/>
      <c r="X172" s="34"/>
      <c r="Y172" s="34"/>
      <c r="Z172" s="34"/>
      <c r="AA172" s="34"/>
      <c r="AB172" s="34"/>
      <c r="AC172" s="34"/>
      <c r="AD172" s="34"/>
      <c r="AE172" s="34"/>
      <c r="AR172" s="195" t="s">
        <v>258</v>
      </c>
      <c r="AT172" s="195" t="s">
        <v>248</v>
      </c>
      <c r="AU172" s="195" t="s">
        <v>85</v>
      </c>
      <c r="AY172" s="17" t="s">
        <v>247</v>
      </c>
      <c r="BE172" s="196">
        <f>IF(N172="základní",J172,0)</f>
        <v>0</v>
      </c>
      <c r="BF172" s="196">
        <f>IF(N172="snížená",J172,0)</f>
        <v>0</v>
      </c>
      <c r="BG172" s="196">
        <f>IF(N172="zákl. přenesená",J172,0)</f>
        <v>0</v>
      </c>
      <c r="BH172" s="196">
        <f>IF(N172="sníž. přenesená",J172,0)</f>
        <v>0</v>
      </c>
      <c r="BI172" s="196">
        <f>IF(N172="nulová",J172,0)</f>
        <v>0</v>
      </c>
      <c r="BJ172" s="17" t="s">
        <v>85</v>
      </c>
      <c r="BK172" s="196">
        <f>ROUND(I172*H172,2)</f>
        <v>0</v>
      </c>
      <c r="BL172" s="17" t="s">
        <v>258</v>
      </c>
      <c r="BM172" s="195" t="s">
        <v>291</v>
      </c>
    </row>
    <row r="173" spans="1:65" s="13" customFormat="1" ht="10">
      <c r="B173" s="217"/>
      <c r="C173" s="218"/>
      <c r="D173" s="197" t="s">
        <v>337</v>
      </c>
      <c r="E173" s="219" t="s">
        <v>1</v>
      </c>
      <c r="F173" s="220" t="s">
        <v>4340</v>
      </c>
      <c r="G173" s="218"/>
      <c r="H173" s="221">
        <v>526.07799999999997</v>
      </c>
      <c r="I173" s="222"/>
      <c r="J173" s="218"/>
      <c r="K173" s="218"/>
      <c r="L173" s="223"/>
      <c r="M173" s="224"/>
      <c r="N173" s="225"/>
      <c r="O173" s="225"/>
      <c r="P173" s="225"/>
      <c r="Q173" s="225"/>
      <c r="R173" s="225"/>
      <c r="S173" s="225"/>
      <c r="T173" s="226"/>
      <c r="AT173" s="227" t="s">
        <v>337</v>
      </c>
      <c r="AU173" s="227" t="s">
        <v>85</v>
      </c>
      <c r="AV173" s="13" t="s">
        <v>87</v>
      </c>
      <c r="AW173" s="13" t="s">
        <v>33</v>
      </c>
      <c r="AX173" s="13" t="s">
        <v>77</v>
      </c>
      <c r="AY173" s="227" t="s">
        <v>247</v>
      </c>
    </row>
    <row r="174" spans="1:65" s="14" customFormat="1" ht="10">
      <c r="B174" s="228"/>
      <c r="C174" s="229"/>
      <c r="D174" s="197" t="s">
        <v>337</v>
      </c>
      <c r="E174" s="230" t="s">
        <v>1</v>
      </c>
      <c r="F174" s="231" t="s">
        <v>340</v>
      </c>
      <c r="G174" s="229"/>
      <c r="H174" s="232">
        <v>526.07799999999997</v>
      </c>
      <c r="I174" s="233"/>
      <c r="J174" s="229"/>
      <c r="K174" s="229"/>
      <c r="L174" s="234"/>
      <c r="M174" s="235"/>
      <c r="N174" s="236"/>
      <c r="O174" s="236"/>
      <c r="P174" s="236"/>
      <c r="Q174" s="236"/>
      <c r="R174" s="236"/>
      <c r="S174" s="236"/>
      <c r="T174" s="237"/>
      <c r="AT174" s="238" t="s">
        <v>337</v>
      </c>
      <c r="AU174" s="238" t="s">
        <v>85</v>
      </c>
      <c r="AV174" s="14" t="s">
        <v>258</v>
      </c>
      <c r="AW174" s="14" t="s">
        <v>33</v>
      </c>
      <c r="AX174" s="14" t="s">
        <v>85</v>
      </c>
      <c r="AY174" s="238" t="s">
        <v>247</v>
      </c>
    </row>
    <row r="175" spans="1:65" s="2" customFormat="1" ht="24.15" customHeight="1">
      <c r="A175" s="34"/>
      <c r="B175" s="35"/>
      <c r="C175" s="184" t="s">
        <v>293</v>
      </c>
      <c r="D175" s="184" t="s">
        <v>248</v>
      </c>
      <c r="E175" s="185" t="s">
        <v>355</v>
      </c>
      <c r="F175" s="186" t="s">
        <v>408</v>
      </c>
      <c r="G175" s="187" t="s">
        <v>335</v>
      </c>
      <c r="H175" s="188">
        <v>634.80999999999995</v>
      </c>
      <c r="I175" s="189"/>
      <c r="J175" s="190">
        <f>ROUND(I175*H175,2)</f>
        <v>0</v>
      </c>
      <c r="K175" s="186" t="s">
        <v>336</v>
      </c>
      <c r="L175" s="39"/>
      <c r="M175" s="191" t="s">
        <v>1</v>
      </c>
      <c r="N175" s="192" t="s">
        <v>42</v>
      </c>
      <c r="O175" s="71"/>
      <c r="P175" s="193">
        <f>O175*H175</f>
        <v>0</v>
      </c>
      <c r="Q175" s="193">
        <v>0</v>
      </c>
      <c r="R175" s="193">
        <f>Q175*H175</f>
        <v>0</v>
      </c>
      <c r="S175" s="193">
        <v>0</v>
      </c>
      <c r="T175" s="194">
        <f>S175*H175</f>
        <v>0</v>
      </c>
      <c r="U175" s="34"/>
      <c r="V175" s="34"/>
      <c r="W175" s="34"/>
      <c r="X175" s="34"/>
      <c r="Y175" s="34"/>
      <c r="Z175" s="34"/>
      <c r="AA175" s="34"/>
      <c r="AB175" s="34"/>
      <c r="AC175" s="34"/>
      <c r="AD175" s="34"/>
      <c r="AE175" s="34"/>
      <c r="AR175" s="195" t="s">
        <v>258</v>
      </c>
      <c r="AT175" s="195" t="s">
        <v>248</v>
      </c>
      <c r="AU175" s="195" t="s">
        <v>85</v>
      </c>
      <c r="AY175" s="17" t="s">
        <v>247</v>
      </c>
      <c r="BE175" s="196">
        <f>IF(N175="základní",J175,0)</f>
        <v>0</v>
      </c>
      <c r="BF175" s="196">
        <f>IF(N175="snížená",J175,0)</f>
        <v>0</v>
      </c>
      <c r="BG175" s="196">
        <f>IF(N175="zákl. přenesená",J175,0)</f>
        <v>0</v>
      </c>
      <c r="BH175" s="196">
        <f>IF(N175="sníž. přenesená",J175,0)</f>
        <v>0</v>
      </c>
      <c r="BI175" s="196">
        <f>IF(N175="nulová",J175,0)</f>
        <v>0</v>
      </c>
      <c r="BJ175" s="17" t="s">
        <v>85</v>
      </c>
      <c r="BK175" s="196">
        <f>ROUND(I175*H175,2)</f>
        <v>0</v>
      </c>
      <c r="BL175" s="17" t="s">
        <v>258</v>
      </c>
      <c r="BM175" s="195" t="s">
        <v>296</v>
      </c>
    </row>
    <row r="176" spans="1:65" s="2" customFormat="1" ht="18">
      <c r="A176" s="34"/>
      <c r="B176" s="35"/>
      <c r="C176" s="36"/>
      <c r="D176" s="197" t="s">
        <v>253</v>
      </c>
      <c r="E176" s="36"/>
      <c r="F176" s="198" t="s">
        <v>409</v>
      </c>
      <c r="G176" s="36"/>
      <c r="H176" s="36"/>
      <c r="I176" s="199"/>
      <c r="J176" s="36"/>
      <c r="K176" s="36"/>
      <c r="L176" s="39"/>
      <c r="M176" s="200"/>
      <c r="N176" s="201"/>
      <c r="O176" s="71"/>
      <c r="P176" s="71"/>
      <c r="Q176" s="71"/>
      <c r="R176" s="71"/>
      <c r="S176" s="71"/>
      <c r="T176" s="72"/>
      <c r="U176" s="34"/>
      <c r="V176" s="34"/>
      <c r="W176" s="34"/>
      <c r="X176" s="34"/>
      <c r="Y176" s="34"/>
      <c r="Z176" s="34"/>
      <c r="AA176" s="34"/>
      <c r="AB176" s="34"/>
      <c r="AC176" s="34"/>
      <c r="AD176" s="34"/>
      <c r="AE176" s="34"/>
      <c r="AT176" s="17" t="s">
        <v>253</v>
      </c>
      <c r="AU176" s="17" t="s">
        <v>85</v>
      </c>
    </row>
    <row r="177" spans="1:65" s="13" customFormat="1" ht="10">
      <c r="B177" s="217"/>
      <c r="C177" s="218"/>
      <c r="D177" s="197" t="s">
        <v>337</v>
      </c>
      <c r="E177" s="219" t="s">
        <v>1</v>
      </c>
      <c r="F177" s="220" t="s">
        <v>4332</v>
      </c>
      <c r="G177" s="218"/>
      <c r="H177" s="221">
        <v>1160.8879999999999</v>
      </c>
      <c r="I177" s="222"/>
      <c r="J177" s="218"/>
      <c r="K177" s="218"/>
      <c r="L177" s="223"/>
      <c r="M177" s="224"/>
      <c r="N177" s="225"/>
      <c r="O177" s="225"/>
      <c r="P177" s="225"/>
      <c r="Q177" s="225"/>
      <c r="R177" s="225"/>
      <c r="S177" s="225"/>
      <c r="T177" s="226"/>
      <c r="AT177" s="227" t="s">
        <v>337</v>
      </c>
      <c r="AU177" s="227" t="s">
        <v>85</v>
      </c>
      <c r="AV177" s="13" t="s">
        <v>87</v>
      </c>
      <c r="AW177" s="13" t="s">
        <v>33</v>
      </c>
      <c r="AX177" s="13" t="s">
        <v>77</v>
      </c>
      <c r="AY177" s="227" t="s">
        <v>247</v>
      </c>
    </row>
    <row r="178" spans="1:65" s="13" customFormat="1" ht="10">
      <c r="B178" s="217"/>
      <c r="C178" s="218"/>
      <c r="D178" s="197" t="s">
        <v>337</v>
      </c>
      <c r="E178" s="219" t="s">
        <v>1</v>
      </c>
      <c r="F178" s="220" t="s">
        <v>4341</v>
      </c>
      <c r="G178" s="218"/>
      <c r="H178" s="221">
        <v>-376.52</v>
      </c>
      <c r="I178" s="222"/>
      <c r="J178" s="218"/>
      <c r="K178" s="218"/>
      <c r="L178" s="223"/>
      <c r="M178" s="224"/>
      <c r="N178" s="225"/>
      <c r="O178" s="225"/>
      <c r="P178" s="225"/>
      <c r="Q178" s="225"/>
      <c r="R178" s="225"/>
      <c r="S178" s="225"/>
      <c r="T178" s="226"/>
      <c r="AT178" s="227" t="s">
        <v>337</v>
      </c>
      <c r="AU178" s="227" t="s">
        <v>85</v>
      </c>
      <c r="AV178" s="13" t="s">
        <v>87</v>
      </c>
      <c r="AW178" s="13" t="s">
        <v>33</v>
      </c>
      <c r="AX178" s="13" t="s">
        <v>77</v>
      </c>
      <c r="AY178" s="227" t="s">
        <v>247</v>
      </c>
    </row>
    <row r="179" spans="1:65" s="13" customFormat="1" ht="10">
      <c r="B179" s="217"/>
      <c r="C179" s="218"/>
      <c r="D179" s="197" t="s">
        <v>337</v>
      </c>
      <c r="E179" s="219" t="s">
        <v>1</v>
      </c>
      <c r="F179" s="220" t="s">
        <v>4342</v>
      </c>
      <c r="G179" s="218"/>
      <c r="H179" s="221">
        <v>-149.55799999999999</v>
      </c>
      <c r="I179" s="222"/>
      <c r="J179" s="218"/>
      <c r="K179" s="218"/>
      <c r="L179" s="223"/>
      <c r="M179" s="224"/>
      <c r="N179" s="225"/>
      <c r="O179" s="225"/>
      <c r="P179" s="225"/>
      <c r="Q179" s="225"/>
      <c r="R179" s="225"/>
      <c r="S179" s="225"/>
      <c r="T179" s="226"/>
      <c r="AT179" s="227" t="s">
        <v>337</v>
      </c>
      <c r="AU179" s="227" t="s">
        <v>85</v>
      </c>
      <c r="AV179" s="13" t="s">
        <v>87</v>
      </c>
      <c r="AW179" s="13" t="s">
        <v>33</v>
      </c>
      <c r="AX179" s="13" t="s">
        <v>77</v>
      </c>
      <c r="AY179" s="227" t="s">
        <v>247</v>
      </c>
    </row>
    <row r="180" spans="1:65" s="14" customFormat="1" ht="10">
      <c r="B180" s="228"/>
      <c r="C180" s="229"/>
      <c r="D180" s="197" t="s">
        <v>337</v>
      </c>
      <c r="E180" s="230" t="s">
        <v>1</v>
      </c>
      <c r="F180" s="231" t="s">
        <v>340</v>
      </c>
      <c r="G180" s="229"/>
      <c r="H180" s="232">
        <v>634.80999999999995</v>
      </c>
      <c r="I180" s="233"/>
      <c r="J180" s="229"/>
      <c r="K180" s="229"/>
      <c r="L180" s="234"/>
      <c r="M180" s="235"/>
      <c r="N180" s="236"/>
      <c r="O180" s="236"/>
      <c r="P180" s="236"/>
      <c r="Q180" s="236"/>
      <c r="R180" s="236"/>
      <c r="S180" s="236"/>
      <c r="T180" s="237"/>
      <c r="AT180" s="238" t="s">
        <v>337</v>
      </c>
      <c r="AU180" s="238" t="s">
        <v>85</v>
      </c>
      <c r="AV180" s="14" t="s">
        <v>258</v>
      </c>
      <c r="AW180" s="14" t="s">
        <v>33</v>
      </c>
      <c r="AX180" s="14" t="s">
        <v>85</v>
      </c>
      <c r="AY180" s="238" t="s">
        <v>247</v>
      </c>
    </row>
    <row r="181" spans="1:65" s="2" customFormat="1" ht="16.5" customHeight="1">
      <c r="A181" s="34"/>
      <c r="B181" s="35"/>
      <c r="C181" s="184" t="s">
        <v>271</v>
      </c>
      <c r="D181" s="184" t="s">
        <v>248</v>
      </c>
      <c r="E181" s="185" t="s">
        <v>492</v>
      </c>
      <c r="F181" s="186" t="s">
        <v>493</v>
      </c>
      <c r="G181" s="187" t="s">
        <v>335</v>
      </c>
      <c r="H181" s="188">
        <v>526.07799999999997</v>
      </c>
      <c r="I181" s="189"/>
      <c r="J181" s="190">
        <f>ROUND(I181*H181,2)</f>
        <v>0</v>
      </c>
      <c r="K181" s="186" t="s">
        <v>336</v>
      </c>
      <c r="L181" s="39"/>
      <c r="M181" s="191" t="s">
        <v>1</v>
      </c>
      <c r="N181" s="192" t="s">
        <v>42</v>
      </c>
      <c r="O181" s="71"/>
      <c r="P181" s="193">
        <f>O181*H181</f>
        <v>0</v>
      </c>
      <c r="Q181" s="193">
        <v>0</v>
      </c>
      <c r="R181" s="193">
        <f>Q181*H181</f>
        <v>0</v>
      </c>
      <c r="S181" s="193">
        <v>0</v>
      </c>
      <c r="T181" s="194">
        <f>S181*H181</f>
        <v>0</v>
      </c>
      <c r="U181" s="34"/>
      <c r="V181" s="34"/>
      <c r="W181" s="34"/>
      <c r="X181" s="34"/>
      <c r="Y181" s="34"/>
      <c r="Z181" s="34"/>
      <c r="AA181" s="34"/>
      <c r="AB181" s="34"/>
      <c r="AC181" s="34"/>
      <c r="AD181" s="34"/>
      <c r="AE181" s="34"/>
      <c r="AR181" s="195" t="s">
        <v>258</v>
      </c>
      <c r="AT181" s="195" t="s">
        <v>248</v>
      </c>
      <c r="AU181" s="195" t="s">
        <v>85</v>
      </c>
      <c r="AY181" s="17" t="s">
        <v>247</v>
      </c>
      <c r="BE181" s="196">
        <f>IF(N181="základní",J181,0)</f>
        <v>0</v>
      </c>
      <c r="BF181" s="196">
        <f>IF(N181="snížená",J181,0)</f>
        <v>0</v>
      </c>
      <c r="BG181" s="196">
        <f>IF(N181="zákl. přenesená",J181,0)</f>
        <v>0</v>
      </c>
      <c r="BH181" s="196">
        <f>IF(N181="sníž. přenesená",J181,0)</f>
        <v>0</v>
      </c>
      <c r="BI181" s="196">
        <f>IF(N181="nulová",J181,0)</f>
        <v>0</v>
      </c>
      <c r="BJ181" s="17" t="s">
        <v>85</v>
      </c>
      <c r="BK181" s="196">
        <f>ROUND(I181*H181,2)</f>
        <v>0</v>
      </c>
      <c r="BL181" s="17" t="s">
        <v>258</v>
      </c>
      <c r="BM181" s="195" t="s">
        <v>264</v>
      </c>
    </row>
    <row r="182" spans="1:65" s="13" customFormat="1" ht="10">
      <c r="B182" s="217"/>
      <c r="C182" s="218"/>
      <c r="D182" s="197" t="s">
        <v>337</v>
      </c>
      <c r="E182" s="219" t="s">
        <v>1</v>
      </c>
      <c r="F182" s="220" t="s">
        <v>4332</v>
      </c>
      <c r="G182" s="218"/>
      <c r="H182" s="221">
        <v>1160.8879999999999</v>
      </c>
      <c r="I182" s="222"/>
      <c r="J182" s="218"/>
      <c r="K182" s="218"/>
      <c r="L182" s="223"/>
      <c r="M182" s="224"/>
      <c r="N182" s="225"/>
      <c r="O182" s="225"/>
      <c r="P182" s="225"/>
      <c r="Q182" s="225"/>
      <c r="R182" s="225"/>
      <c r="S182" s="225"/>
      <c r="T182" s="226"/>
      <c r="AT182" s="227" t="s">
        <v>337</v>
      </c>
      <c r="AU182" s="227" t="s">
        <v>85</v>
      </c>
      <c r="AV182" s="13" t="s">
        <v>87</v>
      </c>
      <c r="AW182" s="13" t="s">
        <v>33</v>
      </c>
      <c r="AX182" s="13" t="s">
        <v>77</v>
      </c>
      <c r="AY182" s="227" t="s">
        <v>247</v>
      </c>
    </row>
    <row r="183" spans="1:65" s="13" customFormat="1" ht="10">
      <c r="B183" s="217"/>
      <c r="C183" s="218"/>
      <c r="D183" s="197" t="s">
        <v>337</v>
      </c>
      <c r="E183" s="219" t="s">
        <v>1</v>
      </c>
      <c r="F183" s="220" t="s">
        <v>4336</v>
      </c>
      <c r="G183" s="218"/>
      <c r="H183" s="221">
        <v>-634.80999999999995</v>
      </c>
      <c r="I183" s="222"/>
      <c r="J183" s="218"/>
      <c r="K183" s="218"/>
      <c r="L183" s="223"/>
      <c r="M183" s="224"/>
      <c r="N183" s="225"/>
      <c r="O183" s="225"/>
      <c r="P183" s="225"/>
      <c r="Q183" s="225"/>
      <c r="R183" s="225"/>
      <c r="S183" s="225"/>
      <c r="T183" s="226"/>
      <c r="AT183" s="227" t="s">
        <v>337</v>
      </c>
      <c r="AU183" s="227" t="s">
        <v>85</v>
      </c>
      <c r="AV183" s="13" t="s">
        <v>87</v>
      </c>
      <c r="AW183" s="13" t="s">
        <v>33</v>
      </c>
      <c r="AX183" s="13" t="s">
        <v>77</v>
      </c>
      <c r="AY183" s="227" t="s">
        <v>247</v>
      </c>
    </row>
    <row r="184" spans="1:65" s="14" customFormat="1" ht="10">
      <c r="B184" s="228"/>
      <c r="C184" s="229"/>
      <c r="D184" s="197" t="s">
        <v>337</v>
      </c>
      <c r="E184" s="230" t="s">
        <v>1</v>
      </c>
      <c r="F184" s="231" t="s">
        <v>340</v>
      </c>
      <c r="G184" s="229"/>
      <c r="H184" s="232">
        <v>526.07799999999997</v>
      </c>
      <c r="I184" s="233"/>
      <c r="J184" s="229"/>
      <c r="K184" s="229"/>
      <c r="L184" s="234"/>
      <c r="M184" s="235"/>
      <c r="N184" s="236"/>
      <c r="O184" s="236"/>
      <c r="P184" s="236"/>
      <c r="Q184" s="236"/>
      <c r="R184" s="236"/>
      <c r="S184" s="236"/>
      <c r="T184" s="237"/>
      <c r="AT184" s="238" t="s">
        <v>337</v>
      </c>
      <c r="AU184" s="238" t="s">
        <v>85</v>
      </c>
      <c r="AV184" s="14" t="s">
        <v>258</v>
      </c>
      <c r="AW184" s="14" t="s">
        <v>33</v>
      </c>
      <c r="AX184" s="14" t="s">
        <v>85</v>
      </c>
      <c r="AY184" s="238" t="s">
        <v>247</v>
      </c>
    </row>
    <row r="185" spans="1:65" s="11" customFormat="1" ht="25.9" customHeight="1">
      <c r="B185" s="170"/>
      <c r="C185" s="171"/>
      <c r="D185" s="172" t="s">
        <v>76</v>
      </c>
      <c r="E185" s="173" t="s">
        <v>87</v>
      </c>
      <c r="F185" s="173" t="s">
        <v>494</v>
      </c>
      <c r="G185" s="171"/>
      <c r="H185" s="171"/>
      <c r="I185" s="174"/>
      <c r="J185" s="175">
        <f>BK185</f>
        <v>0</v>
      </c>
      <c r="K185" s="171"/>
      <c r="L185" s="176"/>
      <c r="M185" s="177"/>
      <c r="N185" s="178"/>
      <c r="O185" s="178"/>
      <c r="P185" s="179">
        <f>SUM(P186:P249)</f>
        <v>0</v>
      </c>
      <c r="Q185" s="178"/>
      <c r="R185" s="179">
        <f>SUM(R186:R249)</f>
        <v>114.71275005999999</v>
      </c>
      <c r="S185" s="178"/>
      <c r="T185" s="180">
        <f>SUM(T186:T249)</f>
        <v>0</v>
      </c>
      <c r="AR185" s="181" t="s">
        <v>85</v>
      </c>
      <c r="AT185" s="182" t="s">
        <v>76</v>
      </c>
      <c r="AU185" s="182" t="s">
        <v>77</v>
      </c>
      <c r="AY185" s="181" t="s">
        <v>247</v>
      </c>
      <c r="BK185" s="183">
        <f>SUM(BK186:BK249)</f>
        <v>0</v>
      </c>
    </row>
    <row r="186" spans="1:65" s="2" customFormat="1" ht="16.5" customHeight="1">
      <c r="A186" s="34"/>
      <c r="B186" s="35"/>
      <c r="C186" s="184" t="s">
        <v>3152</v>
      </c>
      <c r="D186" s="184" t="s">
        <v>248</v>
      </c>
      <c r="E186" s="185" t="s">
        <v>4343</v>
      </c>
      <c r="F186" s="186" t="s">
        <v>4344</v>
      </c>
      <c r="G186" s="187" t="s">
        <v>335</v>
      </c>
      <c r="H186" s="188">
        <v>49.853000000000002</v>
      </c>
      <c r="I186" s="189"/>
      <c r="J186" s="190">
        <f>ROUND(I186*H186,2)</f>
        <v>0</v>
      </c>
      <c r="K186" s="186" t="s">
        <v>1</v>
      </c>
      <c r="L186" s="39"/>
      <c r="M186" s="191" t="s">
        <v>1</v>
      </c>
      <c r="N186" s="192" t="s">
        <v>42</v>
      </c>
      <c r="O186" s="71"/>
      <c r="P186" s="193">
        <f>O186*H186</f>
        <v>0</v>
      </c>
      <c r="Q186" s="193">
        <v>2.3010199999999998</v>
      </c>
      <c r="R186" s="193">
        <f>Q186*H186</f>
        <v>114.71275005999999</v>
      </c>
      <c r="S186" s="193">
        <v>0</v>
      </c>
      <c r="T186" s="194">
        <f>S186*H186</f>
        <v>0</v>
      </c>
      <c r="U186" s="34"/>
      <c r="V186" s="34"/>
      <c r="W186" s="34"/>
      <c r="X186" s="34"/>
      <c r="Y186" s="34"/>
      <c r="Z186" s="34"/>
      <c r="AA186" s="34"/>
      <c r="AB186" s="34"/>
      <c r="AC186" s="34"/>
      <c r="AD186" s="34"/>
      <c r="AE186" s="34"/>
      <c r="AR186" s="195" t="s">
        <v>258</v>
      </c>
      <c r="AT186" s="195" t="s">
        <v>248</v>
      </c>
      <c r="AU186" s="195" t="s">
        <v>85</v>
      </c>
      <c r="AY186" s="17" t="s">
        <v>247</v>
      </c>
      <c r="BE186" s="196">
        <f>IF(N186="základní",J186,0)</f>
        <v>0</v>
      </c>
      <c r="BF186" s="196">
        <f>IF(N186="snížená",J186,0)</f>
        <v>0</v>
      </c>
      <c r="BG186" s="196">
        <f>IF(N186="zákl. přenesená",J186,0)</f>
        <v>0</v>
      </c>
      <c r="BH186" s="196">
        <f>IF(N186="sníž. přenesená",J186,0)</f>
        <v>0</v>
      </c>
      <c r="BI186" s="196">
        <f>IF(N186="nulová",J186,0)</f>
        <v>0</v>
      </c>
      <c r="BJ186" s="17" t="s">
        <v>85</v>
      </c>
      <c r="BK186" s="196">
        <f>ROUND(I186*H186,2)</f>
        <v>0</v>
      </c>
      <c r="BL186" s="17" t="s">
        <v>258</v>
      </c>
      <c r="BM186" s="195" t="s">
        <v>4345</v>
      </c>
    </row>
    <row r="187" spans="1:65" s="13" customFormat="1" ht="10">
      <c r="B187" s="217"/>
      <c r="C187" s="218"/>
      <c r="D187" s="197" t="s">
        <v>337</v>
      </c>
      <c r="E187" s="219" t="s">
        <v>1</v>
      </c>
      <c r="F187" s="220" t="s">
        <v>4346</v>
      </c>
      <c r="G187" s="218"/>
      <c r="H187" s="221">
        <v>49.853000000000002</v>
      </c>
      <c r="I187" s="222"/>
      <c r="J187" s="218"/>
      <c r="K187" s="218"/>
      <c r="L187" s="223"/>
      <c r="M187" s="224"/>
      <c r="N187" s="225"/>
      <c r="O187" s="225"/>
      <c r="P187" s="225"/>
      <c r="Q187" s="225"/>
      <c r="R187" s="225"/>
      <c r="S187" s="225"/>
      <c r="T187" s="226"/>
      <c r="AT187" s="227" t="s">
        <v>337</v>
      </c>
      <c r="AU187" s="227" t="s">
        <v>85</v>
      </c>
      <c r="AV187" s="13" t="s">
        <v>87</v>
      </c>
      <c r="AW187" s="13" t="s">
        <v>33</v>
      </c>
      <c r="AX187" s="13" t="s">
        <v>85</v>
      </c>
      <c r="AY187" s="227" t="s">
        <v>247</v>
      </c>
    </row>
    <row r="188" spans="1:65" s="2" customFormat="1" ht="16.5" customHeight="1">
      <c r="A188" s="34"/>
      <c r="B188" s="35"/>
      <c r="C188" s="184" t="s">
        <v>299</v>
      </c>
      <c r="D188" s="184" t="s">
        <v>248</v>
      </c>
      <c r="E188" s="185" t="s">
        <v>495</v>
      </c>
      <c r="F188" s="186" t="s">
        <v>496</v>
      </c>
      <c r="G188" s="187" t="s">
        <v>335</v>
      </c>
      <c r="H188" s="188">
        <v>149.55799999999999</v>
      </c>
      <c r="I188" s="189"/>
      <c r="J188" s="190">
        <f>ROUND(I188*H188,2)</f>
        <v>0</v>
      </c>
      <c r="K188" s="186" t="s">
        <v>336</v>
      </c>
      <c r="L188" s="39"/>
      <c r="M188" s="191" t="s">
        <v>1</v>
      </c>
      <c r="N188" s="192" t="s">
        <v>42</v>
      </c>
      <c r="O188" s="71"/>
      <c r="P188" s="193">
        <f>O188*H188</f>
        <v>0</v>
      </c>
      <c r="Q188" s="193">
        <v>0</v>
      </c>
      <c r="R188" s="193">
        <f>Q188*H188</f>
        <v>0</v>
      </c>
      <c r="S188" s="193">
        <v>0</v>
      </c>
      <c r="T188" s="194">
        <f>S188*H188</f>
        <v>0</v>
      </c>
      <c r="U188" s="34"/>
      <c r="V188" s="34"/>
      <c r="W188" s="34"/>
      <c r="X188" s="34"/>
      <c r="Y188" s="34"/>
      <c r="Z188" s="34"/>
      <c r="AA188" s="34"/>
      <c r="AB188" s="34"/>
      <c r="AC188" s="34"/>
      <c r="AD188" s="34"/>
      <c r="AE188" s="34"/>
      <c r="AR188" s="195" t="s">
        <v>258</v>
      </c>
      <c r="AT188" s="195" t="s">
        <v>248</v>
      </c>
      <c r="AU188" s="195" t="s">
        <v>85</v>
      </c>
      <c r="AY188" s="17" t="s">
        <v>247</v>
      </c>
      <c r="BE188" s="196">
        <f>IF(N188="základní",J188,0)</f>
        <v>0</v>
      </c>
      <c r="BF188" s="196">
        <f>IF(N188="snížená",J188,0)</f>
        <v>0</v>
      </c>
      <c r="BG188" s="196">
        <f>IF(N188="zákl. přenesená",J188,0)</f>
        <v>0</v>
      </c>
      <c r="BH188" s="196">
        <f>IF(N188="sníž. přenesená",J188,0)</f>
        <v>0</v>
      </c>
      <c r="BI188" s="196">
        <f>IF(N188="nulová",J188,0)</f>
        <v>0</v>
      </c>
      <c r="BJ188" s="17" t="s">
        <v>85</v>
      </c>
      <c r="BK188" s="196">
        <f>ROUND(I188*H188,2)</f>
        <v>0</v>
      </c>
      <c r="BL188" s="17" t="s">
        <v>258</v>
      </c>
      <c r="BM188" s="195" t="s">
        <v>285</v>
      </c>
    </row>
    <row r="189" spans="1:65" s="2" customFormat="1" ht="18">
      <c r="A189" s="34"/>
      <c r="B189" s="35"/>
      <c r="C189" s="36"/>
      <c r="D189" s="197" t="s">
        <v>253</v>
      </c>
      <c r="E189" s="36"/>
      <c r="F189" s="198" t="s">
        <v>497</v>
      </c>
      <c r="G189" s="36"/>
      <c r="H189" s="36"/>
      <c r="I189" s="199"/>
      <c r="J189" s="36"/>
      <c r="K189" s="36"/>
      <c r="L189" s="39"/>
      <c r="M189" s="200"/>
      <c r="N189" s="201"/>
      <c r="O189" s="71"/>
      <c r="P189" s="71"/>
      <c r="Q189" s="71"/>
      <c r="R189" s="71"/>
      <c r="S189" s="71"/>
      <c r="T189" s="72"/>
      <c r="U189" s="34"/>
      <c r="V189" s="34"/>
      <c r="W189" s="34"/>
      <c r="X189" s="34"/>
      <c r="Y189" s="34"/>
      <c r="Z189" s="34"/>
      <c r="AA189" s="34"/>
      <c r="AB189" s="34"/>
      <c r="AC189" s="34"/>
      <c r="AD189" s="34"/>
      <c r="AE189" s="34"/>
      <c r="AT189" s="17" t="s">
        <v>253</v>
      </c>
      <c r="AU189" s="17" t="s">
        <v>85</v>
      </c>
    </row>
    <row r="190" spans="1:65" s="12" customFormat="1" ht="10">
      <c r="B190" s="207"/>
      <c r="C190" s="208"/>
      <c r="D190" s="197" t="s">
        <v>337</v>
      </c>
      <c r="E190" s="209" t="s">
        <v>1</v>
      </c>
      <c r="F190" s="210" t="s">
        <v>4322</v>
      </c>
      <c r="G190" s="208"/>
      <c r="H190" s="209" t="s">
        <v>1</v>
      </c>
      <c r="I190" s="211"/>
      <c r="J190" s="208"/>
      <c r="K190" s="208"/>
      <c r="L190" s="212"/>
      <c r="M190" s="213"/>
      <c r="N190" s="214"/>
      <c r="O190" s="214"/>
      <c r="P190" s="214"/>
      <c r="Q190" s="214"/>
      <c r="R190" s="214"/>
      <c r="S190" s="214"/>
      <c r="T190" s="215"/>
      <c r="AT190" s="216" t="s">
        <v>337</v>
      </c>
      <c r="AU190" s="216" t="s">
        <v>85</v>
      </c>
      <c r="AV190" s="12" t="s">
        <v>85</v>
      </c>
      <c r="AW190" s="12" t="s">
        <v>33</v>
      </c>
      <c r="AX190" s="12" t="s">
        <v>77</v>
      </c>
      <c r="AY190" s="216" t="s">
        <v>247</v>
      </c>
    </row>
    <row r="191" spans="1:65" s="12" customFormat="1" ht="10">
      <c r="B191" s="207"/>
      <c r="C191" s="208"/>
      <c r="D191" s="197" t="s">
        <v>337</v>
      </c>
      <c r="E191" s="209" t="s">
        <v>1</v>
      </c>
      <c r="F191" s="210" t="s">
        <v>4323</v>
      </c>
      <c r="G191" s="208"/>
      <c r="H191" s="209" t="s">
        <v>1</v>
      </c>
      <c r="I191" s="211"/>
      <c r="J191" s="208"/>
      <c r="K191" s="208"/>
      <c r="L191" s="212"/>
      <c r="M191" s="213"/>
      <c r="N191" s="214"/>
      <c r="O191" s="214"/>
      <c r="P191" s="214"/>
      <c r="Q191" s="214"/>
      <c r="R191" s="214"/>
      <c r="S191" s="214"/>
      <c r="T191" s="215"/>
      <c r="AT191" s="216" t="s">
        <v>337</v>
      </c>
      <c r="AU191" s="216" t="s">
        <v>85</v>
      </c>
      <c r="AV191" s="12" t="s">
        <v>85</v>
      </c>
      <c r="AW191" s="12" t="s">
        <v>33</v>
      </c>
      <c r="AX191" s="12" t="s">
        <v>77</v>
      </c>
      <c r="AY191" s="216" t="s">
        <v>247</v>
      </c>
    </row>
    <row r="192" spans="1:65" s="13" customFormat="1" ht="10">
      <c r="B192" s="217"/>
      <c r="C192" s="218"/>
      <c r="D192" s="197" t="s">
        <v>337</v>
      </c>
      <c r="E192" s="219" t="s">
        <v>1</v>
      </c>
      <c r="F192" s="220" t="s">
        <v>4347</v>
      </c>
      <c r="G192" s="218"/>
      <c r="H192" s="221">
        <v>149.55799999999999</v>
      </c>
      <c r="I192" s="222"/>
      <c r="J192" s="218"/>
      <c r="K192" s="218"/>
      <c r="L192" s="223"/>
      <c r="M192" s="224"/>
      <c r="N192" s="225"/>
      <c r="O192" s="225"/>
      <c r="P192" s="225"/>
      <c r="Q192" s="225"/>
      <c r="R192" s="225"/>
      <c r="S192" s="225"/>
      <c r="T192" s="226"/>
      <c r="AT192" s="227" t="s">
        <v>337</v>
      </c>
      <c r="AU192" s="227" t="s">
        <v>85</v>
      </c>
      <c r="AV192" s="13" t="s">
        <v>87</v>
      </c>
      <c r="AW192" s="13" t="s">
        <v>33</v>
      </c>
      <c r="AX192" s="13" t="s">
        <v>77</v>
      </c>
      <c r="AY192" s="227" t="s">
        <v>247</v>
      </c>
    </row>
    <row r="193" spans="1:65" s="14" customFormat="1" ht="10">
      <c r="B193" s="228"/>
      <c r="C193" s="229"/>
      <c r="D193" s="197" t="s">
        <v>337</v>
      </c>
      <c r="E193" s="230" t="s">
        <v>1</v>
      </c>
      <c r="F193" s="231" t="s">
        <v>340</v>
      </c>
      <c r="G193" s="229"/>
      <c r="H193" s="232">
        <v>149.55799999999999</v>
      </c>
      <c r="I193" s="233"/>
      <c r="J193" s="229"/>
      <c r="K193" s="229"/>
      <c r="L193" s="234"/>
      <c r="M193" s="235"/>
      <c r="N193" s="236"/>
      <c r="O193" s="236"/>
      <c r="P193" s="236"/>
      <c r="Q193" s="236"/>
      <c r="R193" s="236"/>
      <c r="S193" s="236"/>
      <c r="T193" s="237"/>
      <c r="AT193" s="238" t="s">
        <v>337</v>
      </c>
      <c r="AU193" s="238" t="s">
        <v>85</v>
      </c>
      <c r="AV193" s="14" t="s">
        <v>258</v>
      </c>
      <c r="AW193" s="14" t="s">
        <v>33</v>
      </c>
      <c r="AX193" s="14" t="s">
        <v>85</v>
      </c>
      <c r="AY193" s="238" t="s">
        <v>247</v>
      </c>
    </row>
    <row r="194" spans="1:65" s="2" customFormat="1" ht="16.5" customHeight="1">
      <c r="A194" s="34"/>
      <c r="B194" s="35"/>
      <c r="C194" s="184" t="s">
        <v>279</v>
      </c>
      <c r="D194" s="184" t="s">
        <v>248</v>
      </c>
      <c r="E194" s="185" t="s">
        <v>4348</v>
      </c>
      <c r="F194" s="186" t="s">
        <v>4349</v>
      </c>
      <c r="G194" s="187" t="s">
        <v>267</v>
      </c>
      <c r="H194" s="188">
        <v>20.664000000000001</v>
      </c>
      <c r="I194" s="189"/>
      <c r="J194" s="190">
        <f>ROUND(I194*H194,2)</f>
        <v>0</v>
      </c>
      <c r="K194" s="186" t="s">
        <v>336</v>
      </c>
      <c r="L194" s="39"/>
      <c r="M194" s="191" t="s">
        <v>1</v>
      </c>
      <c r="N194" s="192" t="s">
        <v>42</v>
      </c>
      <c r="O194" s="71"/>
      <c r="P194" s="193">
        <f>O194*H194</f>
        <v>0</v>
      </c>
      <c r="Q194" s="193">
        <v>0</v>
      </c>
      <c r="R194" s="193">
        <f>Q194*H194</f>
        <v>0</v>
      </c>
      <c r="S194" s="193">
        <v>0</v>
      </c>
      <c r="T194" s="194">
        <f>S194*H194</f>
        <v>0</v>
      </c>
      <c r="U194" s="34"/>
      <c r="V194" s="34"/>
      <c r="W194" s="34"/>
      <c r="X194" s="34"/>
      <c r="Y194" s="34"/>
      <c r="Z194" s="34"/>
      <c r="AA194" s="34"/>
      <c r="AB194" s="34"/>
      <c r="AC194" s="34"/>
      <c r="AD194" s="34"/>
      <c r="AE194" s="34"/>
      <c r="AR194" s="195" t="s">
        <v>258</v>
      </c>
      <c r="AT194" s="195" t="s">
        <v>248</v>
      </c>
      <c r="AU194" s="195" t="s">
        <v>85</v>
      </c>
      <c r="AY194" s="17" t="s">
        <v>247</v>
      </c>
      <c r="BE194" s="196">
        <f>IF(N194="základní",J194,0)</f>
        <v>0</v>
      </c>
      <c r="BF194" s="196">
        <f>IF(N194="snížená",J194,0)</f>
        <v>0</v>
      </c>
      <c r="BG194" s="196">
        <f>IF(N194="zákl. přenesená",J194,0)</f>
        <v>0</v>
      </c>
      <c r="BH194" s="196">
        <f>IF(N194="sníž. přenesená",J194,0)</f>
        <v>0</v>
      </c>
      <c r="BI194" s="196">
        <f>IF(N194="nulová",J194,0)</f>
        <v>0</v>
      </c>
      <c r="BJ194" s="17" t="s">
        <v>85</v>
      </c>
      <c r="BK194" s="196">
        <f>ROUND(I194*H194,2)</f>
        <v>0</v>
      </c>
      <c r="BL194" s="17" t="s">
        <v>258</v>
      </c>
      <c r="BM194" s="195" t="s">
        <v>304</v>
      </c>
    </row>
    <row r="195" spans="1:65" s="2" customFormat="1" ht="36">
      <c r="A195" s="34"/>
      <c r="B195" s="35"/>
      <c r="C195" s="36"/>
      <c r="D195" s="197" t="s">
        <v>253</v>
      </c>
      <c r="E195" s="36"/>
      <c r="F195" s="198" t="s">
        <v>4350</v>
      </c>
      <c r="G195" s="36"/>
      <c r="H195" s="36"/>
      <c r="I195" s="199"/>
      <c r="J195" s="36"/>
      <c r="K195" s="36"/>
      <c r="L195" s="39"/>
      <c r="M195" s="200"/>
      <c r="N195" s="201"/>
      <c r="O195" s="71"/>
      <c r="P195" s="71"/>
      <c r="Q195" s="71"/>
      <c r="R195" s="71"/>
      <c r="S195" s="71"/>
      <c r="T195" s="72"/>
      <c r="U195" s="34"/>
      <c r="V195" s="34"/>
      <c r="W195" s="34"/>
      <c r="X195" s="34"/>
      <c r="Y195" s="34"/>
      <c r="Z195" s="34"/>
      <c r="AA195" s="34"/>
      <c r="AB195" s="34"/>
      <c r="AC195" s="34"/>
      <c r="AD195" s="34"/>
      <c r="AE195" s="34"/>
      <c r="AT195" s="17" t="s">
        <v>253</v>
      </c>
      <c r="AU195" s="17" t="s">
        <v>85</v>
      </c>
    </row>
    <row r="196" spans="1:65" s="12" customFormat="1" ht="10">
      <c r="B196" s="207"/>
      <c r="C196" s="208"/>
      <c r="D196" s="197" t="s">
        <v>337</v>
      </c>
      <c r="E196" s="209" t="s">
        <v>1</v>
      </c>
      <c r="F196" s="210" t="s">
        <v>4322</v>
      </c>
      <c r="G196" s="208"/>
      <c r="H196" s="209" t="s">
        <v>1</v>
      </c>
      <c r="I196" s="211"/>
      <c r="J196" s="208"/>
      <c r="K196" s="208"/>
      <c r="L196" s="212"/>
      <c r="M196" s="213"/>
      <c r="N196" s="214"/>
      <c r="O196" s="214"/>
      <c r="P196" s="214"/>
      <c r="Q196" s="214"/>
      <c r="R196" s="214"/>
      <c r="S196" s="214"/>
      <c r="T196" s="215"/>
      <c r="AT196" s="216" t="s">
        <v>337</v>
      </c>
      <c r="AU196" s="216" t="s">
        <v>85</v>
      </c>
      <c r="AV196" s="12" t="s">
        <v>85</v>
      </c>
      <c r="AW196" s="12" t="s">
        <v>33</v>
      </c>
      <c r="AX196" s="12" t="s">
        <v>77</v>
      </c>
      <c r="AY196" s="216" t="s">
        <v>247</v>
      </c>
    </row>
    <row r="197" spans="1:65" s="12" customFormat="1" ht="10">
      <c r="B197" s="207"/>
      <c r="C197" s="208"/>
      <c r="D197" s="197" t="s">
        <v>337</v>
      </c>
      <c r="E197" s="209" t="s">
        <v>1</v>
      </c>
      <c r="F197" s="210" t="s">
        <v>4323</v>
      </c>
      <c r="G197" s="208"/>
      <c r="H197" s="209" t="s">
        <v>1</v>
      </c>
      <c r="I197" s="211"/>
      <c r="J197" s="208"/>
      <c r="K197" s="208"/>
      <c r="L197" s="212"/>
      <c r="M197" s="213"/>
      <c r="N197" s="214"/>
      <c r="O197" s="214"/>
      <c r="P197" s="214"/>
      <c r="Q197" s="214"/>
      <c r="R197" s="214"/>
      <c r="S197" s="214"/>
      <c r="T197" s="215"/>
      <c r="AT197" s="216" t="s">
        <v>337</v>
      </c>
      <c r="AU197" s="216" t="s">
        <v>85</v>
      </c>
      <c r="AV197" s="12" t="s">
        <v>85</v>
      </c>
      <c r="AW197" s="12" t="s">
        <v>33</v>
      </c>
      <c r="AX197" s="12" t="s">
        <v>77</v>
      </c>
      <c r="AY197" s="216" t="s">
        <v>247</v>
      </c>
    </row>
    <row r="198" spans="1:65" s="13" customFormat="1" ht="10">
      <c r="B198" s="217"/>
      <c r="C198" s="218"/>
      <c r="D198" s="197" t="s">
        <v>337</v>
      </c>
      <c r="E198" s="219" t="s">
        <v>1</v>
      </c>
      <c r="F198" s="220" t="s">
        <v>4351</v>
      </c>
      <c r="G198" s="218"/>
      <c r="H198" s="221">
        <v>20.664000000000001</v>
      </c>
      <c r="I198" s="222"/>
      <c r="J198" s="218"/>
      <c r="K198" s="218"/>
      <c r="L198" s="223"/>
      <c r="M198" s="224"/>
      <c r="N198" s="225"/>
      <c r="O198" s="225"/>
      <c r="P198" s="225"/>
      <c r="Q198" s="225"/>
      <c r="R198" s="225"/>
      <c r="S198" s="225"/>
      <c r="T198" s="226"/>
      <c r="AT198" s="227" t="s">
        <v>337</v>
      </c>
      <c r="AU198" s="227" t="s">
        <v>85</v>
      </c>
      <c r="AV198" s="13" t="s">
        <v>87</v>
      </c>
      <c r="AW198" s="13" t="s">
        <v>33</v>
      </c>
      <c r="AX198" s="13" t="s">
        <v>77</v>
      </c>
      <c r="AY198" s="227" t="s">
        <v>247</v>
      </c>
    </row>
    <row r="199" spans="1:65" s="14" customFormat="1" ht="10">
      <c r="B199" s="228"/>
      <c r="C199" s="229"/>
      <c r="D199" s="197" t="s">
        <v>337</v>
      </c>
      <c r="E199" s="230" t="s">
        <v>1</v>
      </c>
      <c r="F199" s="231" t="s">
        <v>340</v>
      </c>
      <c r="G199" s="229"/>
      <c r="H199" s="232">
        <v>20.664000000000001</v>
      </c>
      <c r="I199" s="233"/>
      <c r="J199" s="229"/>
      <c r="K199" s="229"/>
      <c r="L199" s="234"/>
      <c r="M199" s="235"/>
      <c r="N199" s="236"/>
      <c r="O199" s="236"/>
      <c r="P199" s="236"/>
      <c r="Q199" s="236"/>
      <c r="R199" s="236"/>
      <c r="S199" s="236"/>
      <c r="T199" s="237"/>
      <c r="AT199" s="238" t="s">
        <v>337</v>
      </c>
      <c r="AU199" s="238" t="s">
        <v>85</v>
      </c>
      <c r="AV199" s="14" t="s">
        <v>258</v>
      </c>
      <c r="AW199" s="14" t="s">
        <v>33</v>
      </c>
      <c r="AX199" s="14" t="s">
        <v>85</v>
      </c>
      <c r="AY199" s="238" t="s">
        <v>247</v>
      </c>
    </row>
    <row r="200" spans="1:65" s="2" customFormat="1" ht="16.5" customHeight="1">
      <c r="A200" s="34"/>
      <c r="B200" s="35"/>
      <c r="C200" s="184" t="s">
        <v>305</v>
      </c>
      <c r="D200" s="184" t="s">
        <v>248</v>
      </c>
      <c r="E200" s="185" t="s">
        <v>4352</v>
      </c>
      <c r="F200" s="186" t="s">
        <v>4353</v>
      </c>
      <c r="G200" s="187" t="s">
        <v>267</v>
      </c>
      <c r="H200" s="188">
        <v>20.664000000000001</v>
      </c>
      <c r="I200" s="189"/>
      <c r="J200" s="190">
        <f>ROUND(I200*H200,2)</f>
        <v>0</v>
      </c>
      <c r="K200" s="186" t="s">
        <v>336</v>
      </c>
      <c r="L200" s="39"/>
      <c r="M200" s="191" t="s">
        <v>1</v>
      </c>
      <c r="N200" s="192" t="s">
        <v>42</v>
      </c>
      <c r="O200" s="71"/>
      <c r="P200" s="193">
        <f>O200*H200</f>
        <v>0</v>
      </c>
      <c r="Q200" s="193">
        <v>0</v>
      </c>
      <c r="R200" s="193">
        <f>Q200*H200</f>
        <v>0</v>
      </c>
      <c r="S200" s="193">
        <v>0</v>
      </c>
      <c r="T200" s="194">
        <f>S200*H200</f>
        <v>0</v>
      </c>
      <c r="U200" s="34"/>
      <c r="V200" s="34"/>
      <c r="W200" s="34"/>
      <c r="X200" s="34"/>
      <c r="Y200" s="34"/>
      <c r="Z200" s="34"/>
      <c r="AA200" s="34"/>
      <c r="AB200" s="34"/>
      <c r="AC200" s="34"/>
      <c r="AD200" s="34"/>
      <c r="AE200" s="34"/>
      <c r="AR200" s="195" t="s">
        <v>258</v>
      </c>
      <c r="AT200" s="195" t="s">
        <v>248</v>
      </c>
      <c r="AU200" s="195" t="s">
        <v>85</v>
      </c>
      <c r="AY200" s="17" t="s">
        <v>247</v>
      </c>
      <c r="BE200" s="196">
        <f>IF(N200="základní",J200,0)</f>
        <v>0</v>
      </c>
      <c r="BF200" s="196">
        <f>IF(N200="snížená",J200,0)</f>
        <v>0</v>
      </c>
      <c r="BG200" s="196">
        <f>IF(N200="zákl. přenesená",J200,0)</f>
        <v>0</v>
      </c>
      <c r="BH200" s="196">
        <f>IF(N200="sníž. přenesená",J200,0)</f>
        <v>0</v>
      </c>
      <c r="BI200" s="196">
        <f>IF(N200="nulová",J200,0)</f>
        <v>0</v>
      </c>
      <c r="BJ200" s="17" t="s">
        <v>85</v>
      </c>
      <c r="BK200" s="196">
        <f>ROUND(I200*H200,2)</f>
        <v>0</v>
      </c>
      <c r="BL200" s="17" t="s">
        <v>258</v>
      </c>
      <c r="BM200" s="195" t="s">
        <v>308</v>
      </c>
    </row>
    <row r="201" spans="1:65" s="2" customFormat="1" ht="36">
      <c r="A201" s="34"/>
      <c r="B201" s="35"/>
      <c r="C201" s="36"/>
      <c r="D201" s="197" t="s">
        <v>253</v>
      </c>
      <c r="E201" s="36"/>
      <c r="F201" s="198" t="s">
        <v>4350</v>
      </c>
      <c r="G201" s="36"/>
      <c r="H201" s="36"/>
      <c r="I201" s="199"/>
      <c r="J201" s="36"/>
      <c r="K201" s="36"/>
      <c r="L201" s="39"/>
      <c r="M201" s="200"/>
      <c r="N201" s="201"/>
      <c r="O201" s="71"/>
      <c r="P201" s="71"/>
      <c r="Q201" s="71"/>
      <c r="R201" s="71"/>
      <c r="S201" s="71"/>
      <c r="T201" s="72"/>
      <c r="U201" s="34"/>
      <c r="V201" s="34"/>
      <c r="W201" s="34"/>
      <c r="X201" s="34"/>
      <c r="Y201" s="34"/>
      <c r="Z201" s="34"/>
      <c r="AA201" s="34"/>
      <c r="AB201" s="34"/>
      <c r="AC201" s="34"/>
      <c r="AD201" s="34"/>
      <c r="AE201" s="34"/>
      <c r="AT201" s="17" t="s">
        <v>253</v>
      </c>
      <c r="AU201" s="17" t="s">
        <v>85</v>
      </c>
    </row>
    <row r="202" spans="1:65" s="13" customFormat="1" ht="10">
      <c r="B202" s="217"/>
      <c r="C202" s="218"/>
      <c r="D202" s="197" t="s">
        <v>337</v>
      </c>
      <c r="E202" s="219" t="s">
        <v>1</v>
      </c>
      <c r="F202" s="220" t="s">
        <v>4354</v>
      </c>
      <c r="G202" s="218"/>
      <c r="H202" s="221">
        <v>20.664000000000001</v>
      </c>
      <c r="I202" s="222"/>
      <c r="J202" s="218"/>
      <c r="K202" s="218"/>
      <c r="L202" s="223"/>
      <c r="M202" s="224"/>
      <c r="N202" s="225"/>
      <c r="O202" s="225"/>
      <c r="P202" s="225"/>
      <c r="Q202" s="225"/>
      <c r="R202" s="225"/>
      <c r="S202" s="225"/>
      <c r="T202" s="226"/>
      <c r="AT202" s="227" t="s">
        <v>337</v>
      </c>
      <c r="AU202" s="227" t="s">
        <v>85</v>
      </c>
      <c r="AV202" s="13" t="s">
        <v>87</v>
      </c>
      <c r="AW202" s="13" t="s">
        <v>33</v>
      </c>
      <c r="AX202" s="13" t="s">
        <v>77</v>
      </c>
      <c r="AY202" s="227" t="s">
        <v>247</v>
      </c>
    </row>
    <row r="203" spans="1:65" s="14" customFormat="1" ht="10">
      <c r="B203" s="228"/>
      <c r="C203" s="229"/>
      <c r="D203" s="197" t="s">
        <v>337</v>
      </c>
      <c r="E203" s="230" t="s">
        <v>1</v>
      </c>
      <c r="F203" s="231" t="s">
        <v>340</v>
      </c>
      <c r="G203" s="229"/>
      <c r="H203" s="232">
        <v>20.664000000000001</v>
      </c>
      <c r="I203" s="233"/>
      <c r="J203" s="229"/>
      <c r="K203" s="229"/>
      <c r="L203" s="234"/>
      <c r="M203" s="235"/>
      <c r="N203" s="236"/>
      <c r="O203" s="236"/>
      <c r="P203" s="236"/>
      <c r="Q203" s="236"/>
      <c r="R203" s="236"/>
      <c r="S203" s="236"/>
      <c r="T203" s="237"/>
      <c r="AT203" s="238" t="s">
        <v>337</v>
      </c>
      <c r="AU203" s="238" t="s">
        <v>85</v>
      </c>
      <c r="AV203" s="14" t="s">
        <v>258</v>
      </c>
      <c r="AW203" s="14" t="s">
        <v>33</v>
      </c>
      <c r="AX203" s="14" t="s">
        <v>85</v>
      </c>
      <c r="AY203" s="238" t="s">
        <v>247</v>
      </c>
    </row>
    <row r="204" spans="1:65" s="2" customFormat="1" ht="21.75" customHeight="1">
      <c r="A204" s="34"/>
      <c r="B204" s="35"/>
      <c r="C204" s="184" t="s">
        <v>291</v>
      </c>
      <c r="D204" s="184" t="s">
        <v>248</v>
      </c>
      <c r="E204" s="185" t="s">
        <v>4355</v>
      </c>
      <c r="F204" s="186" t="s">
        <v>4356</v>
      </c>
      <c r="G204" s="187" t="s">
        <v>350</v>
      </c>
      <c r="H204" s="188">
        <v>9.99</v>
      </c>
      <c r="I204" s="189"/>
      <c r="J204" s="190">
        <f>ROUND(I204*H204,2)</f>
        <v>0</v>
      </c>
      <c r="K204" s="186" t="s">
        <v>336</v>
      </c>
      <c r="L204" s="39"/>
      <c r="M204" s="191" t="s">
        <v>1</v>
      </c>
      <c r="N204" s="192" t="s">
        <v>42</v>
      </c>
      <c r="O204" s="71"/>
      <c r="P204" s="193">
        <f>O204*H204</f>
        <v>0</v>
      </c>
      <c r="Q204" s="193">
        <v>0</v>
      </c>
      <c r="R204" s="193">
        <f>Q204*H204</f>
        <v>0</v>
      </c>
      <c r="S204" s="193">
        <v>0</v>
      </c>
      <c r="T204" s="194">
        <f>S204*H204</f>
        <v>0</v>
      </c>
      <c r="U204" s="34"/>
      <c r="V204" s="34"/>
      <c r="W204" s="34"/>
      <c r="X204" s="34"/>
      <c r="Y204" s="34"/>
      <c r="Z204" s="34"/>
      <c r="AA204" s="34"/>
      <c r="AB204" s="34"/>
      <c r="AC204" s="34"/>
      <c r="AD204" s="34"/>
      <c r="AE204" s="34"/>
      <c r="AR204" s="195" t="s">
        <v>258</v>
      </c>
      <c r="AT204" s="195" t="s">
        <v>248</v>
      </c>
      <c r="AU204" s="195" t="s">
        <v>85</v>
      </c>
      <c r="AY204" s="17" t="s">
        <v>247</v>
      </c>
      <c r="BE204" s="196">
        <f>IF(N204="základní",J204,0)</f>
        <v>0</v>
      </c>
      <c r="BF204" s="196">
        <f>IF(N204="snížená",J204,0)</f>
        <v>0</v>
      </c>
      <c r="BG204" s="196">
        <f>IF(N204="zákl. přenesená",J204,0)</f>
        <v>0</v>
      </c>
      <c r="BH204" s="196">
        <f>IF(N204="sníž. přenesená",J204,0)</f>
        <v>0</v>
      </c>
      <c r="BI204" s="196">
        <f>IF(N204="nulová",J204,0)</f>
        <v>0</v>
      </c>
      <c r="BJ204" s="17" t="s">
        <v>85</v>
      </c>
      <c r="BK204" s="196">
        <f>ROUND(I204*H204,2)</f>
        <v>0</v>
      </c>
      <c r="BL204" s="17" t="s">
        <v>258</v>
      </c>
      <c r="BM204" s="195" t="s">
        <v>311</v>
      </c>
    </row>
    <row r="205" spans="1:65" s="2" customFormat="1" ht="18">
      <c r="A205" s="34"/>
      <c r="B205" s="35"/>
      <c r="C205" s="36"/>
      <c r="D205" s="197" t="s">
        <v>253</v>
      </c>
      <c r="E205" s="36"/>
      <c r="F205" s="198" t="s">
        <v>501</v>
      </c>
      <c r="G205" s="36"/>
      <c r="H205" s="36"/>
      <c r="I205" s="199"/>
      <c r="J205" s="36"/>
      <c r="K205" s="36"/>
      <c r="L205" s="39"/>
      <c r="M205" s="200"/>
      <c r="N205" s="201"/>
      <c r="O205" s="71"/>
      <c r="P205" s="71"/>
      <c r="Q205" s="71"/>
      <c r="R205" s="71"/>
      <c r="S205" s="71"/>
      <c r="T205" s="72"/>
      <c r="U205" s="34"/>
      <c r="V205" s="34"/>
      <c r="W205" s="34"/>
      <c r="X205" s="34"/>
      <c r="Y205" s="34"/>
      <c r="Z205" s="34"/>
      <c r="AA205" s="34"/>
      <c r="AB205" s="34"/>
      <c r="AC205" s="34"/>
      <c r="AD205" s="34"/>
      <c r="AE205" s="34"/>
      <c r="AT205" s="17" t="s">
        <v>253</v>
      </c>
      <c r="AU205" s="17" t="s">
        <v>85</v>
      </c>
    </row>
    <row r="206" spans="1:65" s="13" customFormat="1" ht="10">
      <c r="B206" s="217"/>
      <c r="C206" s="218"/>
      <c r="D206" s="197" t="s">
        <v>337</v>
      </c>
      <c r="E206" s="219" t="s">
        <v>1</v>
      </c>
      <c r="F206" s="220" t="s">
        <v>4357</v>
      </c>
      <c r="G206" s="218"/>
      <c r="H206" s="221">
        <v>9.99</v>
      </c>
      <c r="I206" s="222"/>
      <c r="J206" s="218"/>
      <c r="K206" s="218"/>
      <c r="L206" s="223"/>
      <c r="M206" s="224"/>
      <c r="N206" s="225"/>
      <c r="O206" s="225"/>
      <c r="P206" s="225"/>
      <c r="Q206" s="225"/>
      <c r="R206" s="225"/>
      <c r="S206" s="225"/>
      <c r="T206" s="226"/>
      <c r="AT206" s="227" t="s">
        <v>337</v>
      </c>
      <c r="AU206" s="227" t="s">
        <v>85</v>
      </c>
      <c r="AV206" s="13" t="s">
        <v>87</v>
      </c>
      <c r="AW206" s="13" t="s">
        <v>33</v>
      </c>
      <c r="AX206" s="13" t="s">
        <v>77</v>
      </c>
      <c r="AY206" s="227" t="s">
        <v>247</v>
      </c>
    </row>
    <row r="207" spans="1:65" s="14" customFormat="1" ht="10">
      <c r="B207" s="228"/>
      <c r="C207" s="229"/>
      <c r="D207" s="197" t="s">
        <v>337</v>
      </c>
      <c r="E207" s="230" t="s">
        <v>1</v>
      </c>
      <c r="F207" s="231" t="s">
        <v>340</v>
      </c>
      <c r="G207" s="229"/>
      <c r="H207" s="232">
        <v>9.99</v>
      </c>
      <c r="I207" s="233"/>
      <c r="J207" s="229"/>
      <c r="K207" s="229"/>
      <c r="L207" s="234"/>
      <c r="M207" s="235"/>
      <c r="N207" s="236"/>
      <c r="O207" s="236"/>
      <c r="P207" s="236"/>
      <c r="Q207" s="236"/>
      <c r="R207" s="236"/>
      <c r="S207" s="236"/>
      <c r="T207" s="237"/>
      <c r="AT207" s="238" t="s">
        <v>337</v>
      </c>
      <c r="AU207" s="238" t="s">
        <v>85</v>
      </c>
      <c r="AV207" s="14" t="s">
        <v>258</v>
      </c>
      <c r="AW207" s="14" t="s">
        <v>33</v>
      </c>
      <c r="AX207" s="14" t="s">
        <v>85</v>
      </c>
      <c r="AY207" s="238" t="s">
        <v>247</v>
      </c>
    </row>
    <row r="208" spans="1:65" s="2" customFormat="1" ht="16.5" customHeight="1">
      <c r="A208" s="34"/>
      <c r="B208" s="35"/>
      <c r="C208" s="184" t="s">
        <v>313</v>
      </c>
      <c r="D208" s="184" t="s">
        <v>248</v>
      </c>
      <c r="E208" s="185" t="s">
        <v>4358</v>
      </c>
      <c r="F208" s="186" t="s">
        <v>4359</v>
      </c>
      <c r="G208" s="187" t="s">
        <v>335</v>
      </c>
      <c r="H208" s="188">
        <v>376.52100000000002</v>
      </c>
      <c r="I208" s="189"/>
      <c r="J208" s="190">
        <f>ROUND(I208*H208,2)</f>
        <v>0</v>
      </c>
      <c r="K208" s="186" t="s">
        <v>336</v>
      </c>
      <c r="L208" s="39"/>
      <c r="M208" s="191" t="s">
        <v>1</v>
      </c>
      <c r="N208" s="192" t="s">
        <v>42</v>
      </c>
      <c r="O208" s="71"/>
      <c r="P208" s="193">
        <f>O208*H208</f>
        <v>0</v>
      </c>
      <c r="Q208" s="193">
        <v>0</v>
      </c>
      <c r="R208" s="193">
        <f>Q208*H208</f>
        <v>0</v>
      </c>
      <c r="S208" s="193">
        <v>0</v>
      </c>
      <c r="T208" s="194">
        <f>S208*H208</f>
        <v>0</v>
      </c>
      <c r="U208" s="34"/>
      <c r="V208" s="34"/>
      <c r="W208" s="34"/>
      <c r="X208" s="34"/>
      <c r="Y208" s="34"/>
      <c r="Z208" s="34"/>
      <c r="AA208" s="34"/>
      <c r="AB208" s="34"/>
      <c r="AC208" s="34"/>
      <c r="AD208" s="34"/>
      <c r="AE208" s="34"/>
      <c r="AR208" s="195" t="s">
        <v>258</v>
      </c>
      <c r="AT208" s="195" t="s">
        <v>248</v>
      </c>
      <c r="AU208" s="195" t="s">
        <v>85</v>
      </c>
      <c r="AY208" s="17" t="s">
        <v>247</v>
      </c>
      <c r="BE208" s="196">
        <f>IF(N208="základní",J208,0)</f>
        <v>0</v>
      </c>
      <c r="BF208" s="196">
        <f>IF(N208="snížená",J208,0)</f>
        <v>0</v>
      </c>
      <c r="BG208" s="196">
        <f>IF(N208="zákl. přenesená",J208,0)</f>
        <v>0</v>
      </c>
      <c r="BH208" s="196">
        <f>IF(N208="sníž. přenesená",J208,0)</f>
        <v>0</v>
      </c>
      <c r="BI208" s="196">
        <f>IF(N208="nulová",J208,0)</f>
        <v>0</v>
      </c>
      <c r="BJ208" s="17" t="s">
        <v>85</v>
      </c>
      <c r="BK208" s="196">
        <f>ROUND(I208*H208,2)</f>
        <v>0</v>
      </c>
      <c r="BL208" s="17" t="s">
        <v>258</v>
      </c>
      <c r="BM208" s="195" t="s">
        <v>316</v>
      </c>
    </row>
    <row r="209" spans="1:65" s="2" customFormat="1" ht="18">
      <c r="A209" s="34"/>
      <c r="B209" s="35"/>
      <c r="C209" s="36"/>
      <c r="D209" s="197" t="s">
        <v>253</v>
      </c>
      <c r="E209" s="36"/>
      <c r="F209" s="198" t="s">
        <v>4360</v>
      </c>
      <c r="G209" s="36"/>
      <c r="H209" s="36"/>
      <c r="I209" s="199"/>
      <c r="J209" s="36"/>
      <c r="K209" s="36"/>
      <c r="L209" s="39"/>
      <c r="M209" s="200"/>
      <c r="N209" s="201"/>
      <c r="O209" s="71"/>
      <c r="P209" s="71"/>
      <c r="Q209" s="71"/>
      <c r="R209" s="71"/>
      <c r="S209" s="71"/>
      <c r="T209" s="72"/>
      <c r="U209" s="34"/>
      <c r="V209" s="34"/>
      <c r="W209" s="34"/>
      <c r="X209" s="34"/>
      <c r="Y209" s="34"/>
      <c r="Z209" s="34"/>
      <c r="AA209" s="34"/>
      <c r="AB209" s="34"/>
      <c r="AC209" s="34"/>
      <c r="AD209" s="34"/>
      <c r="AE209" s="34"/>
      <c r="AT209" s="17" t="s">
        <v>253</v>
      </c>
      <c r="AU209" s="17" t="s">
        <v>85</v>
      </c>
    </row>
    <row r="210" spans="1:65" s="12" customFormat="1" ht="10">
      <c r="B210" s="207"/>
      <c r="C210" s="208"/>
      <c r="D210" s="197" t="s">
        <v>337</v>
      </c>
      <c r="E210" s="209" t="s">
        <v>1</v>
      </c>
      <c r="F210" s="210" t="s">
        <v>4322</v>
      </c>
      <c r="G210" s="208"/>
      <c r="H210" s="209" t="s">
        <v>1</v>
      </c>
      <c r="I210" s="211"/>
      <c r="J210" s="208"/>
      <c r="K210" s="208"/>
      <c r="L210" s="212"/>
      <c r="M210" s="213"/>
      <c r="N210" s="214"/>
      <c r="O210" s="214"/>
      <c r="P210" s="214"/>
      <c r="Q210" s="214"/>
      <c r="R210" s="214"/>
      <c r="S210" s="214"/>
      <c r="T210" s="215"/>
      <c r="AT210" s="216" t="s">
        <v>337</v>
      </c>
      <c r="AU210" s="216" t="s">
        <v>85</v>
      </c>
      <c r="AV210" s="12" t="s">
        <v>85</v>
      </c>
      <c r="AW210" s="12" t="s">
        <v>33</v>
      </c>
      <c r="AX210" s="12" t="s">
        <v>77</v>
      </c>
      <c r="AY210" s="216" t="s">
        <v>247</v>
      </c>
    </row>
    <row r="211" spans="1:65" s="12" customFormat="1" ht="10">
      <c r="B211" s="207"/>
      <c r="C211" s="208"/>
      <c r="D211" s="197" t="s">
        <v>337</v>
      </c>
      <c r="E211" s="209" t="s">
        <v>1</v>
      </c>
      <c r="F211" s="210" t="s">
        <v>4323</v>
      </c>
      <c r="G211" s="208"/>
      <c r="H211" s="209" t="s">
        <v>1</v>
      </c>
      <c r="I211" s="211"/>
      <c r="J211" s="208"/>
      <c r="K211" s="208"/>
      <c r="L211" s="212"/>
      <c r="M211" s="213"/>
      <c r="N211" s="214"/>
      <c r="O211" s="214"/>
      <c r="P211" s="214"/>
      <c r="Q211" s="214"/>
      <c r="R211" s="214"/>
      <c r="S211" s="214"/>
      <c r="T211" s="215"/>
      <c r="AT211" s="216" t="s">
        <v>337</v>
      </c>
      <c r="AU211" s="216" t="s">
        <v>85</v>
      </c>
      <c r="AV211" s="12" t="s">
        <v>85</v>
      </c>
      <c r="AW211" s="12" t="s">
        <v>33</v>
      </c>
      <c r="AX211" s="12" t="s">
        <v>77</v>
      </c>
      <c r="AY211" s="216" t="s">
        <v>247</v>
      </c>
    </row>
    <row r="212" spans="1:65" s="13" customFormat="1" ht="10">
      <c r="B212" s="217"/>
      <c r="C212" s="218"/>
      <c r="D212" s="197" t="s">
        <v>337</v>
      </c>
      <c r="E212" s="219" t="s">
        <v>1</v>
      </c>
      <c r="F212" s="220" t="s">
        <v>4361</v>
      </c>
      <c r="G212" s="218"/>
      <c r="H212" s="221">
        <v>173.85</v>
      </c>
      <c r="I212" s="222"/>
      <c r="J212" s="218"/>
      <c r="K212" s="218"/>
      <c r="L212" s="223"/>
      <c r="M212" s="224"/>
      <c r="N212" s="225"/>
      <c r="O212" s="225"/>
      <c r="P212" s="225"/>
      <c r="Q212" s="225"/>
      <c r="R212" s="225"/>
      <c r="S212" s="225"/>
      <c r="T212" s="226"/>
      <c r="AT212" s="227" t="s">
        <v>337</v>
      </c>
      <c r="AU212" s="227" t="s">
        <v>85</v>
      </c>
      <c r="AV212" s="13" t="s">
        <v>87</v>
      </c>
      <c r="AW212" s="13" t="s">
        <v>33</v>
      </c>
      <c r="AX212" s="13" t="s">
        <v>77</v>
      </c>
      <c r="AY212" s="227" t="s">
        <v>247</v>
      </c>
    </row>
    <row r="213" spans="1:65" s="13" customFormat="1" ht="10">
      <c r="B213" s="217"/>
      <c r="C213" s="218"/>
      <c r="D213" s="197" t="s">
        <v>337</v>
      </c>
      <c r="E213" s="219" t="s">
        <v>1</v>
      </c>
      <c r="F213" s="220" t="s">
        <v>4362</v>
      </c>
      <c r="G213" s="218"/>
      <c r="H213" s="221">
        <v>152.5</v>
      </c>
      <c r="I213" s="222"/>
      <c r="J213" s="218"/>
      <c r="K213" s="218"/>
      <c r="L213" s="223"/>
      <c r="M213" s="224"/>
      <c r="N213" s="225"/>
      <c r="O213" s="225"/>
      <c r="P213" s="225"/>
      <c r="Q213" s="225"/>
      <c r="R213" s="225"/>
      <c r="S213" s="225"/>
      <c r="T213" s="226"/>
      <c r="AT213" s="227" t="s">
        <v>337</v>
      </c>
      <c r="AU213" s="227" t="s">
        <v>85</v>
      </c>
      <c r="AV213" s="13" t="s">
        <v>87</v>
      </c>
      <c r="AW213" s="13" t="s">
        <v>33</v>
      </c>
      <c r="AX213" s="13" t="s">
        <v>77</v>
      </c>
      <c r="AY213" s="227" t="s">
        <v>247</v>
      </c>
    </row>
    <row r="214" spans="1:65" s="13" customFormat="1" ht="10">
      <c r="B214" s="217"/>
      <c r="C214" s="218"/>
      <c r="D214" s="197" t="s">
        <v>337</v>
      </c>
      <c r="E214" s="219" t="s">
        <v>1</v>
      </c>
      <c r="F214" s="220" t="s">
        <v>4363</v>
      </c>
      <c r="G214" s="218"/>
      <c r="H214" s="221">
        <v>12.3</v>
      </c>
      <c r="I214" s="222"/>
      <c r="J214" s="218"/>
      <c r="K214" s="218"/>
      <c r="L214" s="223"/>
      <c r="M214" s="224"/>
      <c r="N214" s="225"/>
      <c r="O214" s="225"/>
      <c r="P214" s="225"/>
      <c r="Q214" s="225"/>
      <c r="R214" s="225"/>
      <c r="S214" s="225"/>
      <c r="T214" s="226"/>
      <c r="AT214" s="227" t="s">
        <v>337</v>
      </c>
      <c r="AU214" s="227" t="s">
        <v>85</v>
      </c>
      <c r="AV214" s="13" t="s">
        <v>87</v>
      </c>
      <c r="AW214" s="13" t="s">
        <v>33</v>
      </c>
      <c r="AX214" s="13" t="s">
        <v>77</v>
      </c>
      <c r="AY214" s="227" t="s">
        <v>247</v>
      </c>
    </row>
    <row r="215" spans="1:65" s="13" customFormat="1" ht="10">
      <c r="B215" s="217"/>
      <c r="C215" s="218"/>
      <c r="D215" s="197" t="s">
        <v>337</v>
      </c>
      <c r="E215" s="219" t="s">
        <v>1</v>
      </c>
      <c r="F215" s="220" t="s">
        <v>4327</v>
      </c>
      <c r="G215" s="218"/>
      <c r="H215" s="221">
        <v>10.95</v>
      </c>
      <c r="I215" s="222"/>
      <c r="J215" s="218"/>
      <c r="K215" s="218"/>
      <c r="L215" s="223"/>
      <c r="M215" s="224"/>
      <c r="N215" s="225"/>
      <c r="O215" s="225"/>
      <c r="P215" s="225"/>
      <c r="Q215" s="225"/>
      <c r="R215" s="225"/>
      <c r="S215" s="225"/>
      <c r="T215" s="226"/>
      <c r="AT215" s="227" t="s">
        <v>337</v>
      </c>
      <c r="AU215" s="227" t="s">
        <v>85</v>
      </c>
      <c r="AV215" s="13" t="s">
        <v>87</v>
      </c>
      <c r="AW215" s="13" t="s">
        <v>33</v>
      </c>
      <c r="AX215" s="13" t="s">
        <v>77</v>
      </c>
      <c r="AY215" s="227" t="s">
        <v>247</v>
      </c>
    </row>
    <row r="216" spans="1:65" s="13" customFormat="1" ht="10">
      <c r="B216" s="217"/>
      <c r="C216" s="218"/>
      <c r="D216" s="197" t="s">
        <v>337</v>
      </c>
      <c r="E216" s="219" t="s">
        <v>1</v>
      </c>
      <c r="F216" s="220" t="s">
        <v>4328</v>
      </c>
      <c r="G216" s="218"/>
      <c r="H216" s="221">
        <v>12.188000000000001</v>
      </c>
      <c r="I216" s="222"/>
      <c r="J216" s="218"/>
      <c r="K216" s="218"/>
      <c r="L216" s="223"/>
      <c r="M216" s="224"/>
      <c r="N216" s="225"/>
      <c r="O216" s="225"/>
      <c r="P216" s="225"/>
      <c r="Q216" s="225"/>
      <c r="R216" s="225"/>
      <c r="S216" s="225"/>
      <c r="T216" s="226"/>
      <c r="AT216" s="227" t="s">
        <v>337</v>
      </c>
      <c r="AU216" s="227" t="s">
        <v>85</v>
      </c>
      <c r="AV216" s="13" t="s">
        <v>87</v>
      </c>
      <c r="AW216" s="13" t="s">
        <v>33</v>
      </c>
      <c r="AX216" s="13" t="s">
        <v>77</v>
      </c>
      <c r="AY216" s="227" t="s">
        <v>247</v>
      </c>
    </row>
    <row r="217" spans="1:65" s="13" customFormat="1" ht="10">
      <c r="B217" s="217"/>
      <c r="C217" s="218"/>
      <c r="D217" s="197" t="s">
        <v>337</v>
      </c>
      <c r="E217" s="219" t="s">
        <v>1</v>
      </c>
      <c r="F217" s="220" t="s">
        <v>4364</v>
      </c>
      <c r="G217" s="218"/>
      <c r="H217" s="221">
        <v>5.2</v>
      </c>
      <c r="I217" s="222"/>
      <c r="J217" s="218"/>
      <c r="K217" s="218"/>
      <c r="L217" s="223"/>
      <c r="M217" s="224"/>
      <c r="N217" s="225"/>
      <c r="O217" s="225"/>
      <c r="P217" s="225"/>
      <c r="Q217" s="225"/>
      <c r="R217" s="225"/>
      <c r="S217" s="225"/>
      <c r="T217" s="226"/>
      <c r="AT217" s="227" t="s">
        <v>337</v>
      </c>
      <c r="AU217" s="227" t="s">
        <v>85</v>
      </c>
      <c r="AV217" s="13" t="s">
        <v>87</v>
      </c>
      <c r="AW217" s="13" t="s">
        <v>33</v>
      </c>
      <c r="AX217" s="13" t="s">
        <v>77</v>
      </c>
      <c r="AY217" s="227" t="s">
        <v>247</v>
      </c>
    </row>
    <row r="218" spans="1:65" s="13" customFormat="1" ht="10">
      <c r="B218" s="217"/>
      <c r="C218" s="218"/>
      <c r="D218" s="197" t="s">
        <v>337</v>
      </c>
      <c r="E218" s="219" t="s">
        <v>1</v>
      </c>
      <c r="F218" s="220" t="s">
        <v>4329</v>
      </c>
      <c r="G218" s="218"/>
      <c r="H218" s="221">
        <v>8.5500000000000007</v>
      </c>
      <c r="I218" s="222"/>
      <c r="J218" s="218"/>
      <c r="K218" s="218"/>
      <c r="L218" s="223"/>
      <c r="M218" s="224"/>
      <c r="N218" s="225"/>
      <c r="O218" s="225"/>
      <c r="P218" s="225"/>
      <c r="Q218" s="225"/>
      <c r="R218" s="225"/>
      <c r="S218" s="225"/>
      <c r="T218" s="226"/>
      <c r="AT218" s="227" t="s">
        <v>337</v>
      </c>
      <c r="AU218" s="227" t="s">
        <v>85</v>
      </c>
      <c r="AV218" s="13" t="s">
        <v>87</v>
      </c>
      <c r="AW218" s="13" t="s">
        <v>33</v>
      </c>
      <c r="AX218" s="13" t="s">
        <v>77</v>
      </c>
      <c r="AY218" s="227" t="s">
        <v>247</v>
      </c>
    </row>
    <row r="219" spans="1:65" s="13" customFormat="1" ht="10">
      <c r="B219" s="217"/>
      <c r="C219" s="218"/>
      <c r="D219" s="197" t="s">
        <v>337</v>
      </c>
      <c r="E219" s="219" t="s">
        <v>1</v>
      </c>
      <c r="F219" s="220" t="s">
        <v>4365</v>
      </c>
      <c r="G219" s="218"/>
      <c r="H219" s="221">
        <v>0.98299999999999998</v>
      </c>
      <c r="I219" s="222"/>
      <c r="J219" s="218"/>
      <c r="K219" s="218"/>
      <c r="L219" s="223"/>
      <c r="M219" s="224"/>
      <c r="N219" s="225"/>
      <c r="O219" s="225"/>
      <c r="P219" s="225"/>
      <c r="Q219" s="225"/>
      <c r="R219" s="225"/>
      <c r="S219" s="225"/>
      <c r="T219" s="226"/>
      <c r="AT219" s="227" t="s">
        <v>337</v>
      </c>
      <c r="AU219" s="227" t="s">
        <v>85</v>
      </c>
      <c r="AV219" s="13" t="s">
        <v>87</v>
      </c>
      <c r="AW219" s="13" t="s">
        <v>33</v>
      </c>
      <c r="AX219" s="13" t="s">
        <v>77</v>
      </c>
      <c r="AY219" s="227" t="s">
        <v>247</v>
      </c>
    </row>
    <row r="220" spans="1:65" s="14" customFormat="1" ht="10">
      <c r="B220" s="228"/>
      <c r="C220" s="229"/>
      <c r="D220" s="197" t="s">
        <v>337</v>
      </c>
      <c r="E220" s="230" t="s">
        <v>1</v>
      </c>
      <c r="F220" s="231" t="s">
        <v>340</v>
      </c>
      <c r="G220" s="229"/>
      <c r="H220" s="232">
        <v>376.52100000000002</v>
      </c>
      <c r="I220" s="233"/>
      <c r="J220" s="229"/>
      <c r="K220" s="229"/>
      <c r="L220" s="234"/>
      <c r="M220" s="235"/>
      <c r="N220" s="236"/>
      <c r="O220" s="236"/>
      <c r="P220" s="236"/>
      <c r="Q220" s="236"/>
      <c r="R220" s="236"/>
      <c r="S220" s="236"/>
      <c r="T220" s="237"/>
      <c r="AT220" s="238" t="s">
        <v>337</v>
      </c>
      <c r="AU220" s="238" t="s">
        <v>85</v>
      </c>
      <c r="AV220" s="14" t="s">
        <v>258</v>
      </c>
      <c r="AW220" s="14" t="s">
        <v>33</v>
      </c>
      <c r="AX220" s="14" t="s">
        <v>85</v>
      </c>
      <c r="AY220" s="238" t="s">
        <v>247</v>
      </c>
    </row>
    <row r="221" spans="1:65" s="2" customFormat="1" ht="16.5" customHeight="1">
      <c r="A221" s="34"/>
      <c r="B221" s="35"/>
      <c r="C221" s="184" t="s">
        <v>296</v>
      </c>
      <c r="D221" s="184" t="s">
        <v>248</v>
      </c>
      <c r="E221" s="185" t="s">
        <v>4366</v>
      </c>
      <c r="F221" s="186" t="s">
        <v>4367</v>
      </c>
      <c r="G221" s="187" t="s">
        <v>267</v>
      </c>
      <c r="H221" s="188">
        <v>516.79999999999995</v>
      </c>
      <c r="I221" s="189"/>
      <c r="J221" s="190">
        <f>ROUND(I221*H221,2)</f>
        <v>0</v>
      </c>
      <c r="K221" s="186" t="s">
        <v>336</v>
      </c>
      <c r="L221" s="39"/>
      <c r="M221" s="191" t="s">
        <v>1</v>
      </c>
      <c r="N221" s="192" t="s">
        <v>42</v>
      </c>
      <c r="O221" s="71"/>
      <c r="P221" s="193">
        <f>O221*H221</f>
        <v>0</v>
      </c>
      <c r="Q221" s="193">
        <v>0</v>
      </c>
      <c r="R221" s="193">
        <f>Q221*H221</f>
        <v>0</v>
      </c>
      <c r="S221" s="193">
        <v>0</v>
      </c>
      <c r="T221" s="194">
        <f>S221*H221</f>
        <v>0</v>
      </c>
      <c r="U221" s="34"/>
      <c r="V221" s="34"/>
      <c r="W221" s="34"/>
      <c r="X221" s="34"/>
      <c r="Y221" s="34"/>
      <c r="Z221" s="34"/>
      <c r="AA221" s="34"/>
      <c r="AB221" s="34"/>
      <c r="AC221" s="34"/>
      <c r="AD221" s="34"/>
      <c r="AE221" s="34"/>
      <c r="AR221" s="195" t="s">
        <v>258</v>
      </c>
      <c r="AT221" s="195" t="s">
        <v>248</v>
      </c>
      <c r="AU221" s="195" t="s">
        <v>85</v>
      </c>
      <c r="AY221" s="17" t="s">
        <v>247</v>
      </c>
      <c r="BE221" s="196">
        <f>IF(N221="základní",J221,0)</f>
        <v>0</v>
      </c>
      <c r="BF221" s="196">
        <f>IF(N221="snížená",J221,0)</f>
        <v>0</v>
      </c>
      <c r="BG221" s="196">
        <f>IF(N221="zákl. přenesená",J221,0)</f>
        <v>0</v>
      </c>
      <c r="BH221" s="196">
        <f>IF(N221="sníž. přenesená",J221,0)</f>
        <v>0</v>
      </c>
      <c r="BI221" s="196">
        <f>IF(N221="nulová",J221,0)</f>
        <v>0</v>
      </c>
      <c r="BJ221" s="17" t="s">
        <v>85</v>
      </c>
      <c r="BK221" s="196">
        <f>ROUND(I221*H221,2)</f>
        <v>0</v>
      </c>
      <c r="BL221" s="17" t="s">
        <v>258</v>
      </c>
      <c r="BM221" s="195" t="s">
        <v>516</v>
      </c>
    </row>
    <row r="222" spans="1:65" s="2" customFormat="1" ht="36">
      <c r="A222" s="34"/>
      <c r="B222" s="35"/>
      <c r="C222" s="36"/>
      <c r="D222" s="197" t="s">
        <v>253</v>
      </c>
      <c r="E222" s="36"/>
      <c r="F222" s="198" t="s">
        <v>4368</v>
      </c>
      <c r="G222" s="36"/>
      <c r="H222" s="36"/>
      <c r="I222" s="199"/>
      <c r="J222" s="36"/>
      <c r="K222" s="36"/>
      <c r="L222" s="39"/>
      <c r="M222" s="200"/>
      <c r="N222" s="201"/>
      <c r="O222" s="71"/>
      <c r="P222" s="71"/>
      <c r="Q222" s="71"/>
      <c r="R222" s="71"/>
      <c r="S222" s="71"/>
      <c r="T222" s="72"/>
      <c r="U222" s="34"/>
      <c r="V222" s="34"/>
      <c r="W222" s="34"/>
      <c r="X222" s="34"/>
      <c r="Y222" s="34"/>
      <c r="Z222" s="34"/>
      <c r="AA222" s="34"/>
      <c r="AB222" s="34"/>
      <c r="AC222" s="34"/>
      <c r="AD222" s="34"/>
      <c r="AE222" s="34"/>
      <c r="AT222" s="17" t="s">
        <v>253</v>
      </c>
      <c r="AU222" s="17" t="s">
        <v>85</v>
      </c>
    </row>
    <row r="223" spans="1:65" s="12" customFormat="1" ht="10">
      <c r="B223" s="207"/>
      <c r="C223" s="208"/>
      <c r="D223" s="197" t="s">
        <v>337</v>
      </c>
      <c r="E223" s="209" t="s">
        <v>1</v>
      </c>
      <c r="F223" s="210" t="s">
        <v>4322</v>
      </c>
      <c r="G223" s="208"/>
      <c r="H223" s="209" t="s">
        <v>1</v>
      </c>
      <c r="I223" s="211"/>
      <c r="J223" s="208"/>
      <c r="K223" s="208"/>
      <c r="L223" s="212"/>
      <c r="M223" s="213"/>
      <c r="N223" s="214"/>
      <c r="O223" s="214"/>
      <c r="P223" s="214"/>
      <c r="Q223" s="214"/>
      <c r="R223" s="214"/>
      <c r="S223" s="214"/>
      <c r="T223" s="215"/>
      <c r="AT223" s="216" t="s">
        <v>337</v>
      </c>
      <c r="AU223" s="216" t="s">
        <v>85</v>
      </c>
      <c r="AV223" s="12" t="s">
        <v>85</v>
      </c>
      <c r="AW223" s="12" t="s">
        <v>33</v>
      </c>
      <c r="AX223" s="12" t="s">
        <v>77</v>
      </c>
      <c r="AY223" s="216" t="s">
        <v>247</v>
      </c>
    </row>
    <row r="224" spans="1:65" s="12" customFormat="1" ht="10">
      <c r="B224" s="207"/>
      <c r="C224" s="208"/>
      <c r="D224" s="197" t="s">
        <v>337</v>
      </c>
      <c r="E224" s="209" t="s">
        <v>1</v>
      </c>
      <c r="F224" s="210" t="s">
        <v>4323</v>
      </c>
      <c r="G224" s="208"/>
      <c r="H224" s="209" t="s">
        <v>1</v>
      </c>
      <c r="I224" s="211"/>
      <c r="J224" s="208"/>
      <c r="K224" s="208"/>
      <c r="L224" s="212"/>
      <c r="M224" s="213"/>
      <c r="N224" s="214"/>
      <c r="O224" s="214"/>
      <c r="P224" s="214"/>
      <c r="Q224" s="214"/>
      <c r="R224" s="214"/>
      <c r="S224" s="214"/>
      <c r="T224" s="215"/>
      <c r="AT224" s="216" t="s">
        <v>337</v>
      </c>
      <c r="AU224" s="216" t="s">
        <v>85</v>
      </c>
      <c r="AV224" s="12" t="s">
        <v>85</v>
      </c>
      <c r="AW224" s="12" t="s">
        <v>33</v>
      </c>
      <c r="AX224" s="12" t="s">
        <v>77</v>
      </c>
      <c r="AY224" s="216" t="s">
        <v>247</v>
      </c>
    </row>
    <row r="225" spans="1:65" s="13" customFormat="1" ht="10">
      <c r="B225" s="217"/>
      <c r="C225" s="218"/>
      <c r="D225" s="197" t="s">
        <v>337</v>
      </c>
      <c r="E225" s="219" t="s">
        <v>1</v>
      </c>
      <c r="F225" s="220" t="s">
        <v>4369</v>
      </c>
      <c r="G225" s="218"/>
      <c r="H225" s="221">
        <v>216.6</v>
      </c>
      <c r="I225" s="222"/>
      <c r="J225" s="218"/>
      <c r="K225" s="218"/>
      <c r="L225" s="223"/>
      <c r="M225" s="224"/>
      <c r="N225" s="225"/>
      <c r="O225" s="225"/>
      <c r="P225" s="225"/>
      <c r="Q225" s="225"/>
      <c r="R225" s="225"/>
      <c r="S225" s="225"/>
      <c r="T225" s="226"/>
      <c r="AT225" s="227" t="s">
        <v>337</v>
      </c>
      <c r="AU225" s="227" t="s">
        <v>85</v>
      </c>
      <c r="AV225" s="13" t="s">
        <v>87</v>
      </c>
      <c r="AW225" s="13" t="s">
        <v>33</v>
      </c>
      <c r="AX225" s="13" t="s">
        <v>77</v>
      </c>
      <c r="AY225" s="227" t="s">
        <v>247</v>
      </c>
    </row>
    <row r="226" spans="1:65" s="13" customFormat="1" ht="10">
      <c r="B226" s="217"/>
      <c r="C226" s="218"/>
      <c r="D226" s="197" t="s">
        <v>337</v>
      </c>
      <c r="E226" s="219" t="s">
        <v>1</v>
      </c>
      <c r="F226" s="220" t="s">
        <v>4370</v>
      </c>
      <c r="G226" s="218"/>
      <c r="H226" s="221">
        <v>190</v>
      </c>
      <c r="I226" s="222"/>
      <c r="J226" s="218"/>
      <c r="K226" s="218"/>
      <c r="L226" s="223"/>
      <c r="M226" s="224"/>
      <c r="N226" s="225"/>
      <c r="O226" s="225"/>
      <c r="P226" s="225"/>
      <c r="Q226" s="225"/>
      <c r="R226" s="225"/>
      <c r="S226" s="225"/>
      <c r="T226" s="226"/>
      <c r="AT226" s="227" t="s">
        <v>337</v>
      </c>
      <c r="AU226" s="227" t="s">
        <v>85</v>
      </c>
      <c r="AV226" s="13" t="s">
        <v>87</v>
      </c>
      <c r="AW226" s="13" t="s">
        <v>33</v>
      </c>
      <c r="AX226" s="13" t="s">
        <v>77</v>
      </c>
      <c r="AY226" s="227" t="s">
        <v>247</v>
      </c>
    </row>
    <row r="227" spans="1:65" s="13" customFormat="1" ht="10">
      <c r="B227" s="217"/>
      <c r="C227" s="218"/>
      <c r="D227" s="197" t="s">
        <v>337</v>
      </c>
      <c r="E227" s="219" t="s">
        <v>1</v>
      </c>
      <c r="F227" s="220" t="s">
        <v>4371</v>
      </c>
      <c r="G227" s="218"/>
      <c r="H227" s="221">
        <v>11.4</v>
      </c>
      <c r="I227" s="222"/>
      <c r="J227" s="218"/>
      <c r="K227" s="218"/>
      <c r="L227" s="223"/>
      <c r="M227" s="224"/>
      <c r="N227" s="225"/>
      <c r="O227" s="225"/>
      <c r="P227" s="225"/>
      <c r="Q227" s="225"/>
      <c r="R227" s="225"/>
      <c r="S227" s="225"/>
      <c r="T227" s="226"/>
      <c r="AT227" s="227" t="s">
        <v>337</v>
      </c>
      <c r="AU227" s="227" t="s">
        <v>85</v>
      </c>
      <c r="AV227" s="13" t="s">
        <v>87</v>
      </c>
      <c r="AW227" s="13" t="s">
        <v>33</v>
      </c>
      <c r="AX227" s="13" t="s">
        <v>77</v>
      </c>
      <c r="AY227" s="227" t="s">
        <v>247</v>
      </c>
    </row>
    <row r="228" spans="1:65" s="13" customFormat="1" ht="10">
      <c r="B228" s="217"/>
      <c r="C228" s="218"/>
      <c r="D228" s="197" t="s">
        <v>337</v>
      </c>
      <c r="E228" s="219" t="s">
        <v>1</v>
      </c>
      <c r="F228" s="220" t="s">
        <v>4372</v>
      </c>
      <c r="G228" s="218"/>
      <c r="H228" s="221">
        <v>43.8</v>
      </c>
      <c r="I228" s="222"/>
      <c r="J228" s="218"/>
      <c r="K228" s="218"/>
      <c r="L228" s="223"/>
      <c r="M228" s="224"/>
      <c r="N228" s="225"/>
      <c r="O228" s="225"/>
      <c r="P228" s="225"/>
      <c r="Q228" s="225"/>
      <c r="R228" s="225"/>
      <c r="S228" s="225"/>
      <c r="T228" s="226"/>
      <c r="AT228" s="227" t="s">
        <v>337</v>
      </c>
      <c r="AU228" s="227" t="s">
        <v>85</v>
      </c>
      <c r="AV228" s="13" t="s">
        <v>87</v>
      </c>
      <c r="AW228" s="13" t="s">
        <v>33</v>
      </c>
      <c r="AX228" s="13" t="s">
        <v>77</v>
      </c>
      <c r="AY228" s="227" t="s">
        <v>247</v>
      </c>
    </row>
    <row r="229" spans="1:65" s="13" customFormat="1" ht="10">
      <c r="B229" s="217"/>
      <c r="C229" s="218"/>
      <c r="D229" s="197" t="s">
        <v>337</v>
      </c>
      <c r="E229" s="219" t="s">
        <v>1</v>
      </c>
      <c r="F229" s="220" t="s">
        <v>4373</v>
      </c>
      <c r="G229" s="218"/>
      <c r="H229" s="221">
        <v>20.8</v>
      </c>
      <c r="I229" s="222"/>
      <c r="J229" s="218"/>
      <c r="K229" s="218"/>
      <c r="L229" s="223"/>
      <c r="M229" s="224"/>
      <c r="N229" s="225"/>
      <c r="O229" s="225"/>
      <c r="P229" s="225"/>
      <c r="Q229" s="225"/>
      <c r="R229" s="225"/>
      <c r="S229" s="225"/>
      <c r="T229" s="226"/>
      <c r="AT229" s="227" t="s">
        <v>337</v>
      </c>
      <c r="AU229" s="227" t="s">
        <v>85</v>
      </c>
      <c r="AV229" s="13" t="s">
        <v>87</v>
      </c>
      <c r="AW229" s="13" t="s">
        <v>33</v>
      </c>
      <c r="AX229" s="13" t="s">
        <v>77</v>
      </c>
      <c r="AY229" s="227" t="s">
        <v>247</v>
      </c>
    </row>
    <row r="230" spans="1:65" s="13" customFormat="1" ht="10">
      <c r="B230" s="217"/>
      <c r="C230" s="218"/>
      <c r="D230" s="197" t="s">
        <v>337</v>
      </c>
      <c r="E230" s="219" t="s">
        <v>1</v>
      </c>
      <c r="F230" s="220" t="s">
        <v>4374</v>
      </c>
      <c r="G230" s="218"/>
      <c r="H230" s="221">
        <v>34.200000000000003</v>
      </c>
      <c r="I230" s="222"/>
      <c r="J230" s="218"/>
      <c r="K230" s="218"/>
      <c r="L230" s="223"/>
      <c r="M230" s="224"/>
      <c r="N230" s="225"/>
      <c r="O230" s="225"/>
      <c r="P230" s="225"/>
      <c r="Q230" s="225"/>
      <c r="R230" s="225"/>
      <c r="S230" s="225"/>
      <c r="T230" s="226"/>
      <c r="AT230" s="227" t="s">
        <v>337</v>
      </c>
      <c r="AU230" s="227" t="s">
        <v>85</v>
      </c>
      <c r="AV230" s="13" t="s">
        <v>87</v>
      </c>
      <c r="AW230" s="13" t="s">
        <v>33</v>
      </c>
      <c r="AX230" s="13" t="s">
        <v>77</v>
      </c>
      <c r="AY230" s="227" t="s">
        <v>247</v>
      </c>
    </row>
    <row r="231" spans="1:65" s="14" customFormat="1" ht="10">
      <c r="B231" s="228"/>
      <c r="C231" s="229"/>
      <c r="D231" s="197" t="s">
        <v>337</v>
      </c>
      <c r="E231" s="230" t="s">
        <v>1</v>
      </c>
      <c r="F231" s="231" t="s">
        <v>340</v>
      </c>
      <c r="G231" s="229"/>
      <c r="H231" s="232">
        <v>516.79999999999995</v>
      </c>
      <c r="I231" s="233"/>
      <c r="J231" s="229"/>
      <c r="K231" s="229"/>
      <c r="L231" s="234"/>
      <c r="M231" s="235"/>
      <c r="N231" s="236"/>
      <c r="O231" s="236"/>
      <c r="P231" s="236"/>
      <c r="Q231" s="236"/>
      <c r="R231" s="236"/>
      <c r="S231" s="236"/>
      <c r="T231" s="237"/>
      <c r="AT231" s="238" t="s">
        <v>337</v>
      </c>
      <c r="AU231" s="238" t="s">
        <v>85</v>
      </c>
      <c r="AV231" s="14" t="s">
        <v>258</v>
      </c>
      <c r="AW231" s="14" t="s">
        <v>33</v>
      </c>
      <c r="AX231" s="14" t="s">
        <v>85</v>
      </c>
      <c r="AY231" s="238" t="s">
        <v>247</v>
      </c>
    </row>
    <row r="232" spans="1:65" s="2" customFormat="1" ht="16.5" customHeight="1">
      <c r="A232" s="34"/>
      <c r="B232" s="35"/>
      <c r="C232" s="184" t="s">
        <v>8</v>
      </c>
      <c r="D232" s="184" t="s">
        <v>248</v>
      </c>
      <c r="E232" s="185" t="s">
        <v>4375</v>
      </c>
      <c r="F232" s="186" t="s">
        <v>4376</v>
      </c>
      <c r="G232" s="187" t="s">
        <v>267</v>
      </c>
      <c r="H232" s="188">
        <v>516.79999999999995</v>
      </c>
      <c r="I232" s="189"/>
      <c r="J232" s="190">
        <f>ROUND(I232*H232,2)</f>
        <v>0</v>
      </c>
      <c r="K232" s="186" t="s">
        <v>336</v>
      </c>
      <c r="L232" s="39"/>
      <c r="M232" s="191" t="s">
        <v>1</v>
      </c>
      <c r="N232" s="192" t="s">
        <v>42</v>
      </c>
      <c r="O232" s="71"/>
      <c r="P232" s="193">
        <f>O232*H232</f>
        <v>0</v>
      </c>
      <c r="Q232" s="193">
        <v>0</v>
      </c>
      <c r="R232" s="193">
        <f>Q232*H232</f>
        <v>0</v>
      </c>
      <c r="S232" s="193">
        <v>0</v>
      </c>
      <c r="T232" s="194">
        <f>S232*H232</f>
        <v>0</v>
      </c>
      <c r="U232" s="34"/>
      <c r="V232" s="34"/>
      <c r="W232" s="34"/>
      <c r="X232" s="34"/>
      <c r="Y232" s="34"/>
      <c r="Z232" s="34"/>
      <c r="AA232" s="34"/>
      <c r="AB232" s="34"/>
      <c r="AC232" s="34"/>
      <c r="AD232" s="34"/>
      <c r="AE232" s="34"/>
      <c r="AR232" s="195" t="s">
        <v>258</v>
      </c>
      <c r="AT232" s="195" t="s">
        <v>248</v>
      </c>
      <c r="AU232" s="195" t="s">
        <v>85</v>
      </c>
      <c r="AY232" s="17" t="s">
        <v>247</v>
      </c>
      <c r="BE232" s="196">
        <f>IF(N232="základní",J232,0)</f>
        <v>0</v>
      </c>
      <c r="BF232" s="196">
        <f>IF(N232="snížená",J232,0)</f>
        <v>0</v>
      </c>
      <c r="BG232" s="196">
        <f>IF(N232="zákl. přenesená",J232,0)</f>
        <v>0</v>
      </c>
      <c r="BH232" s="196">
        <f>IF(N232="sníž. přenesená",J232,0)</f>
        <v>0</v>
      </c>
      <c r="BI232" s="196">
        <f>IF(N232="nulová",J232,0)</f>
        <v>0</v>
      </c>
      <c r="BJ232" s="17" t="s">
        <v>85</v>
      </c>
      <c r="BK232" s="196">
        <f>ROUND(I232*H232,2)</f>
        <v>0</v>
      </c>
      <c r="BL232" s="17" t="s">
        <v>258</v>
      </c>
      <c r="BM232" s="195" t="s">
        <v>525</v>
      </c>
    </row>
    <row r="233" spans="1:65" s="2" customFormat="1" ht="36">
      <c r="A233" s="34"/>
      <c r="B233" s="35"/>
      <c r="C233" s="36"/>
      <c r="D233" s="197" t="s">
        <v>253</v>
      </c>
      <c r="E233" s="36"/>
      <c r="F233" s="198" t="s">
        <v>4368</v>
      </c>
      <c r="G233" s="36"/>
      <c r="H233" s="36"/>
      <c r="I233" s="199"/>
      <c r="J233" s="36"/>
      <c r="K233" s="36"/>
      <c r="L233" s="39"/>
      <c r="M233" s="200"/>
      <c r="N233" s="201"/>
      <c r="O233" s="71"/>
      <c r="P233" s="71"/>
      <c r="Q233" s="71"/>
      <c r="R233" s="71"/>
      <c r="S233" s="71"/>
      <c r="T233" s="72"/>
      <c r="U233" s="34"/>
      <c r="V233" s="34"/>
      <c r="W233" s="34"/>
      <c r="X233" s="34"/>
      <c r="Y233" s="34"/>
      <c r="Z233" s="34"/>
      <c r="AA233" s="34"/>
      <c r="AB233" s="34"/>
      <c r="AC233" s="34"/>
      <c r="AD233" s="34"/>
      <c r="AE233" s="34"/>
      <c r="AT233" s="17" t="s">
        <v>253</v>
      </c>
      <c r="AU233" s="17" t="s">
        <v>85</v>
      </c>
    </row>
    <row r="234" spans="1:65" s="13" customFormat="1" ht="10">
      <c r="B234" s="217"/>
      <c r="C234" s="218"/>
      <c r="D234" s="197" t="s">
        <v>337</v>
      </c>
      <c r="E234" s="219" t="s">
        <v>1</v>
      </c>
      <c r="F234" s="220" t="s">
        <v>4377</v>
      </c>
      <c r="G234" s="218"/>
      <c r="H234" s="221">
        <v>516.79999999999995</v>
      </c>
      <c r="I234" s="222"/>
      <c r="J234" s="218"/>
      <c r="K234" s="218"/>
      <c r="L234" s="223"/>
      <c r="M234" s="224"/>
      <c r="N234" s="225"/>
      <c r="O234" s="225"/>
      <c r="P234" s="225"/>
      <c r="Q234" s="225"/>
      <c r="R234" s="225"/>
      <c r="S234" s="225"/>
      <c r="T234" s="226"/>
      <c r="AT234" s="227" t="s">
        <v>337</v>
      </c>
      <c r="AU234" s="227" t="s">
        <v>85</v>
      </c>
      <c r="AV234" s="13" t="s">
        <v>87</v>
      </c>
      <c r="AW234" s="13" t="s">
        <v>33</v>
      </c>
      <c r="AX234" s="13" t="s">
        <v>77</v>
      </c>
      <c r="AY234" s="227" t="s">
        <v>247</v>
      </c>
    </row>
    <row r="235" spans="1:65" s="14" customFormat="1" ht="10">
      <c r="B235" s="228"/>
      <c r="C235" s="229"/>
      <c r="D235" s="197" t="s">
        <v>337</v>
      </c>
      <c r="E235" s="230" t="s">
        <v>1</v>
      </c>
      <c r="F235" s="231" t="s">
        <v>340</v>
      </c>
      <c r="G235" s="229"/>
      <c r="H235" s="232">
        <v>516.79999999999995</v>
      </c>
      <c r="I235" s="233"/>
      <c r="J235" s="229"/>
      <c r="K235" s="229"/>
      <c r="L235" s="234"/>
      <c r="M235" s="235"/>
      <c r="N235" s="236"/>
      <c r="O235" s="236"/>
      <c r="P235" s="236"/>
      <c r="Q235" s="236"/>
      <c r="R235" s="236"/>
      <c r="S235" s="236"/>
      <c r="T235" s="237"/>
      <c r="AT235" s="238" t="s">
        <v>337</v>
      </c>
      <c r="AU235" s="238" t="s">
        <v>85</v>
      </c>
      <c r="AV235" s="14" t="s">
        <v>258</v>
      </c>
      <c r="AW235" s="14" t="s">
        <v>33</v>
      </c>
      <c r="AX235" s="14" t="s">
        <v>85</v>
      </c>
      <c r="AY235" s="238" t="s">
        <v>247</v>
      </c>
    </row>
    <row r="236" spans="1:65" s="2" customFormat="1" ht="21.75" customHeight="1">
      <c r="A236" s="34"/>
      <c r="B236" s="35"/>
      <c r="C236" s="184" t="s">
        <v>264</v>
      </c>
      <c r="D236" s="184" t="s">
        <v>248</v>
      </c>
      <c r="E236" s="185" t="s">
        <v>4378</v>
      </c>
      <c r="F236" s="186" t="s">
        <v>4379</v>
      </c>
      <c r="G236" s="187" t="s">
        <v>350</v>
      </c>
      <c r="H236" s="188">
        <v>5.5129999999999999</v>
      </c>
      <c r="I236" s="189"/>
      <c r="J236" s="190">
        <f>ROUND(I236*H236,2)</f>
        <v>0</v>
      </c>
      <c r="K236" s="186" t="s">
        <v>336</v>
      </c>
      <c r="L236" s="39"/>
      <c r="M236" s="191" t="s">
        <v>1</v>
      </c>
      <c r="N236" s="192" t="s">
        <v>42</v>
      </c>
      <c r="O236" s="71"/>
      <c r="P236" s="193">
        <f>O236*H236</f>
        <v>0</v>
      </c>
      <c r="Q236" s="193">
        <v>0</v>
      </c>
      <c r="R236" s="193">
        <f>Q236*H236</f>
        <v>0</v>
      </c>
      <c r="S236" s="193">
        <v>0</v>
      </c>
      <c r="T236" s="194">
        <f>S236*H236</f>
        <v>0</v>
      </c>
      <c r="U236" s="34"/>
      <c r="V236" s="34"/>
      <c r="W236" s="34"/>
      <c r="X236" s="34"/>
      <c r="Y236" s="34"/>
      <c r="Z236" s="34"/>
      <c r="AA236" s="34"/>
      <c r="AB236" s="34"/>
      <c r="AC236" s="34"/>
      <c r="AD236" s="34"/>
      <c r="AE236" s="34"/>
      <c r="AR236" s="195" t="s">
        <v>258</v>
      </c>
      <c r="AT236" s="195" t="s">
        <v>248</v>
      </c>
      <c r="AU236" s="195" t="s">
        <v>85</v>
      </c>
      <c r="AY236" s="17" t="s">
        <v>247</v>
      </c>
      <c r="BE236" s="196">
        <f>IF(N236="základní",J236,0)</f>
        <v>0</v>
      </c>
      <c r="BF236" s="196">
        <f>IF(N236="snížená",J236,0)</f>
        <v>0</v>
      </c>
      <c r="BG236" s="196">
        <f>IF(N236="zákl. přenesená",J236,0)</f>
        <v>0</v>
      </c>
      <c r="BH236" s="196">
        <f>IF(N236="sníž. přenesená",J236,0)</f>
        <v>0</v>
      </c>
      <c r="BI236" s="196">
        <f>IF(N236="nulová",J236,0)</f>
        <v>0</v>
      </c>
      <c r="BJ236" s="17" t="s">
        <v>85</v>
      </c>
      <c r="BK236" s="196">
        <f>ROUND(I236*H236,2)</f>
        <v>0</v>
      </c>
      <c r="BL236" s="17" t="s">
        <v>258</v>
      </c>
      <c r="BM236" s="195" t="s">
        <v>530</v>
      </c>
    </row>
    <row r="237" spans="1:65" s="12" customFormat="1" ht="10">
      <c r="B237" s="207"/>
      <c r="C237" s="208"/>
      <c r="D237" s="197" t="s">
        <v>337</v>
      </c>
      <c r="E237" s="209" t="s">
        <v>1</v>
      </c>
      <c r="F237" s="210" t="s">
        <v>4380</v>
      </c>
      <c r="G237" s="208"/>
      <c r="H237" s="209" t="s">
        <v>1</v>
      </c>
      <c r="I237" s="211"/>
      <c r="J237" s="208"/>
      <c r="K237" s="208"/>
      <c r="L237" s="212"/>
      <c r="M237" s="213"/>
      <c r="N237" s="214"/>
      <c r="O237" s="214"/>
      <c r="P237" s="214"/>
      <c r="Q237" s="214"/>
      <c r="R237" s="214"/>
      <c r="S237" s="214"/>
      <c r="T237" s="215"/>
      <c r="AT237" s="216" t="s">
        <v>337</v>
      </c>
      <c r="AU237" s="216" t="s">
        <v>85</v>
      </c>
      <c r="AV237" s="12" t="s">
        <v>85</v>
      </c>
      <c r="AW237" s="12" t="s">
        <v>33</v>
      </c>
      <c r="AX237" s="12" t="s">
        <v>77</v>
      </c>
      <c r="AY237" s="216" t="s">
        <v>247</v>
      </c>
    </row>
    <row r="238" spans="1:65" s="13" customFormat="1" ht="10">
      <c r="B238" s="217"/>
      <c r="C238" s="218"/>
      <c r="D238" s="197" t="s">
        <v>337</v>
      </c>
      <c r="E238" s="219" t="s">
        <v>1</v>
      </c>
      <c r="F238" s="220" t="s">
        <v>4381</v>
      </c>
      <c r="G238" s="218"/>
      <c r="H238" s="221">
        <v>1.343</v>
      </c>
      <c r="I238" s="222"/>
      <c r="J238" s="218"/>
      <c r="K238" s="218"/>
      <c r="L238" s="223"/>
      <c r="M238" s="224"/>
      <c r="N238" s="225"/>
      <c r="O238" s="225"/>
      <c r="P238" s="225"/>
      <c r="Q238" s="225"/>
      <c r="R238" s="225"/>
      <c r="S238" s="225"/>
      <c r="T238" s="226"/>
      <c r="AT238" s="227" t="s">
        <v>337</v>
      </c>
      <c r="AU238" s="227" t="s">
        <v>85</v>
      </c>
      <c r="AV238" s="13" t="s">
        <v>87</v>
      </c>
      <c r="AW238" s="13" t="s">
        <v>33</v>
      </c>
      <c r="AX238" s="13" t="s">
        <v>77</v>
      </c>
      <c r="AY238" s="227" t="s">
        <v>247</v>
      </c>
    </row>
    <row r="239" spans="1:65" s="13" customFormat="1" ht="10">
      <c r="B239" s="217"/>
      <c r="C239" s="218"/>
      <c r="D239" s="197" t="s">
        <v>337</v>
      </c>
      <c r="E239" s="219" t="s">
        <v>1</v>
      </c>
      <c r="F239" s="220" t="s">
        <v>4382</v>
      </c>
      <c r="G239" s="218"/>
      <c r="H239" s="221">
        <v>1.1830000000000001</v>
      </c>
      <c r="I239" s="222"/>
      <c r="J239" s="218"/>
      <c r="K239" s="218"/>
      <c r="L239" s="223"/>
      <c r="M239" s="224"/>
      <c r="N239" s="225"/>
      <c r="O239" s="225"/>
      <c r="P239" s="225"/>
      <c r="Q239" s="225"/>
      <c r="R239" s="225"/>
      <c r="S239" s="225"/>
      <c r="T239" s="226"/>
      <c r="AT239" s="227" t="s">
        <v>337</v>
      </c>
      <c r="AU239" s="227" t="s">
        <v>85</v>
      </c>
      <c r="AV239" s="13" t="s">
        <v>87</v>
      </c>
      <c r="AW239" s="13" t="s">
        <v>33</v>
      </c>
      <c r="AX239" s="13" t="s">
        <v>77</v>
      </c>
      <c r="AY239" s="227" t="s">
        <v>247</v>
      </c>
    </row>
    <row r="240" spans="1:65" s="13" customFormat="1" ht="10">
      <c r="B240" s="217"/>
      <c r="C240" s="218"/>
      <c r="D240" s="197" t="s">
        <v>337</v>
      </c>
      <c r="E240" s="219" t="s">
        <v>1</v>
      </c>
      <c r="F240" s="220" t="s">
        <v>4383</v>
      </c>
      <c r="G240" s="218"/>
      <c r="H240" s="221">
        <v>0.40600000000000003</v>
      </c>
      <c r="I240" s="222"/>
      <c r="J240" s="218"/>
      <c r="K240" s="218"/>
      <c r="L240" s="223"/>
      <c r="M240" s="224"/>
      <c r="N240" s="225"/>
      <c r="O240" s="225"/>
      <c r="P240" s="225"/>
      <c r="Q240" s="225"/>
      <c r="R240" s="225"/>
      <c r="S240" s="225"/>
      <c r="T240" s="226"/>
      <c r="AT240" s="227" t="s">
        <v>337</v>
      </c>
      <c r="AU240" s="227" t="s">
        <v>85</v>
      </c>
      <c r="AV240" s="13" t="s">
        <v>87</v>
      </c>
      <c r="AW240" s="13" t="s">
        <v>33</v>
      </c>
      <c r="AX240" s="13" t="s">
        <v>77</v>
      </c>
      <c r="AY240" s="227" t="s">
        <v>247</v>
      </c>
    </row>
    <row r="241" spans="1:65" s="13" customFormat="1" ht="10">
      <c r="B241" s="217"/>
      <c r="C241" s="218"/>
      <c r="D241" s="197" t="s">
        <v>337</v>
      </c>
      <c r="E241" s="219" t="s">
        <v>1</v>
      </c>
      <c r="F241" s="220" t="s">
        <v>4384</v>
      </c>
      <c r="G241" s="218"/>
      <c r="H241" s="221">
        <v>1.274</v>
      </c>
      <c r="I241" s="222"/>
      <c r="J241" s="218"/>
      <c r="K241" s="218"/>
      <c r="L241" s="223"/>
      <c r="M241" s="224"/>
      <c r="N241" s="225"/>
      <c r="O241" s="225"/>
      <c r="P241" s="225"/>
      <c r="Q241" s="225"/>
      <c r="R241" s="225"/>
      <c r="S241" s="225"/>
      <c r="T241" s="226"/>
      <c r="AT241" s="227" t="s">
        <v>337</v>
      </c>
      <c r="AU241" s="227" t="s">
        <v>85</v>
      </c>
      <c r="AV241" s="13" t="s">
        <v>87</v>
      </c>
      <c r="AW241" s="13" t="s">
        <v>33</v>
      </c>
      <c r="AX241" s="13" t="s">
        <v>77</v>
      </c>
      <c r="AY241" s="227" t="s">
        <v>247</v>
      </c>
    </row>
    <row r="242" spans="1:65" s="13" customFormat="1" ht="10">
      <c r="B242" s="217"/>
      <c r="C242" s="218"/>
      <c r="D242" s="197" t="s">
        <v>337</v>
      </c>
      <c r="E242" s="219" t="s">
        <v>1</v>
      </c>
      <c r="F242" s="220" t="s">
        <v>4385</v>
      </c>
      <c r="G242" s="218"/>
      <c r="H242" s="221">
        <v>0.26600000000000001</v>
      </c>
      <c r="I242" s="222"/>
      <c r="J242" s="218"/>
      <c r="K242" s="218"/>
      <c r="L242" s="223"/>
      <c r="M242" s="224"/>
      <c r="N242" s="225"/>
      <c r="O242" s="225"/>
      <c r="P242" s="225"/>
      <c r="Q242" s="225"/>
      <c r="R242" s="225"/>
      <c r="S242" s="225"/>
      <c r="T242" s="226"/>
      <c r="AT242" s="227" t="s">
        <v>337</v>
      </c>
      <c r="AU242" s="227" t="s">
        <v>85</v>
      </c>
      <c r="AV242" s="13" t="s">
        <v>87</v>
      </c>
      <c r="AW242" s="13" t="s">
        <v>33</v>
      </c>
      <c r="AX242" s="13" t="s">
        <v>77</v>
      </c>
      <c r="AY242" s="227" t="s">
        <v>247</v>
      </c>
    </row>
    <row r="243" spans="1:65" s="13" customFormat="1" ht="10">
      <c r="B243" s="217"/>
      <c r="C243" s="218"/>
      <c r="D243" s="197" t="s">
        <v>337</v>
      </c>
      <c r="E243" s="219" t="s">
        <v>1</v>
      </c>
      <c r="F243" s="220" t="s">
        <v>4386</v>
      </c>
      <c r="G243" s="218"/>
      <c r="H243" s="221">
        <v>0.745</v>
      </c>
      <c r="I243" s="222"/>
      <c r="J243" s="218"/>
      <c r="K243" s="218"/>
      <c r="L243" s="223"/>
      <c r="M243" s="224"/>
      <c r="N243" s="225"/>
      <c r="O243" s="225"/>
      <c r="P243" s="225"/>
      <c r="Q243" s="225"/>
      <c r="R243" s="225"/>
      <c r="S243" s="225"/>
      <c r="T243" s="226"/>
      <c r="AT243" s="227" t="s">
        <v>337</v>
      </c>
      <c r="AU243" s="227" t="s">
        <v>85</v>
      </c>
      <c r="AV243" s="13" t="s">
        <v>87</v>
      </c>
      <c r="AW243" s="13" t="s">
        <v>33</v>
      </c>
      <c r="AX243" s="13" t="s">
        <v>77</v>
      </c>
      <c r="AY243" s="227" t="s">
        <v>247</v>
      </c>
    </row>
    <row r="244" spans="1:65" s="13" customFormat="1" ht="10">
      <c r="B244" s="217"/>
      <c r="C244" s="218"/>
      <c r="D244" s="197" t="s">
        <v>337</v>
      </c>
      <c r="E244" s="219" t="s">
        <v>1</v>
      </c>
      <c r="F244" s="220" t="s">
        <v>4387</v>
      </c>
      <c r="G244" s="218"/>
      <c r="H244" s="221">
        <v>0.29599999999999999</v>
      </c>
      <c r="I244" s="222"/>
      <c r="J244" s="218"/>
      <c r="K244" s="218"/>
      <c r="L244" s="223"/>
      <c r="M244" s="224"/>
      <c r="N244" s="225"/>
      <c r="O244" s="225"/>
      <c r="P244" s="225"/>
      <c r="Q244" s="225"/>
      <c r="R244" s="225"/>
      <c r="S244" s="225"/>
      <c r="T244" s="226"/>
      <c r="AT244" s="227" t="s">
        <v>337</v>
      </c>
      <c r="AU244" s="227" t="s">
        <v>85</v>
      </c>
      <c r="AV244" s="13" t="s">
        <v>87</v>
      </c>
      <c r="AW244" s="13" t="s">
        <v>33</v>
      </c>
      <c r="AX244" s="13" t="s">
        <v>77</v>
      </c>
      <c r="AY244" s="227" t="s">
        <v>247</v>
      </c>
    </row>
    <row r="245" spans="1:65" s="14" customFormat="1" ht="10">
      <c r="B245" s="228"/>
      <c r="C245" s="229"/>
      <c r="D245" s="197" t="s">
        <v>337</v>
      </c>
      <c r="E245" s="230" t="s">
        <v>1</v>
      </c>
      <c r="F245" s="231" t="s">
        <v>340</v>
      </c>
      <c r="G245" s="229"/>
      <c r="H245" s="232">
        <v>5.5129999999999999</v>
      </c>
      <c r="I245" s="233"/>
      <c r="J245" s="229"/>
      <c r="K245" s="229"/>
      <c r="L245" s="234"/>
      <c r="M245" s="235"/>
      <c r="N245" s="236"/>
      <c r="O245" s="236"/>
      <c r="P245" s="236"/>
      <c r="Q245" s="236"/>
      <c r="R245" s="236"/>
      <c r="S245" s="236"/>
      <c r="T245" s="237"/>
      <c r="AT245" s="238" t="s">
        <v>337</v>
      </c>
      <c r="AU245" s="238" t="s">
        <v>85</v>
      </c>
      <c r="AV245" s="14" t="s">
        <v>258</v>
      </c>
      <c r="AW245" s="14" t="s">
        <v>33</v>
      </c>
      <c r="AX245" s="14" t="s">
        <v>85</v>
      </c>
      <c r="AY245" s="238" t="s">
        <v>247</v>
      </c>
    </row>
    <row r="246" spans="1:65" s="2" customFormat="1" ht="16.5" customHeight="1">
      <c r="A246" s="34"/>
      <c r="B246" s="35"/>
      <c r="C246" s="184" t="s">
        <v>281</v>
      </c>
      <c r="D246" s="184" t="s">
        <v>248</v>
      </c>
      <c r="E246" s="185" t="s">
        <v>4388</v>
      </c>
      <c r="F246" s="186" t="s">
        <v>4389</v>
      </c>
      <c r="G246" s="187" t="s">
        <v>698</v>
      </c>
      <c r="H246" s="188">
        <v>152</v>
      </c>
      <c r="I246" s="189"/>
      <c r="J246" s="190">
        <f>ROUND(I246*H246,2)</f>
        <v>0</v>
      </c>
      <c r="K246" s="186" t="s">
        <v>336</v>
      </c>
      <c r="L246" s="39"/>
      <c r="M246" s="191" t="s">
        <v>1</v>
      </c>
      <c r="N246" s="192" t="s">
        <v>42</v>
      </c>
      <c r="O246" s="71"/>
      <c r="P246" s="193">
        <f>O246*H246</f>
        <v>0</v>
      </c>
      <c r="Q246" s="193">
        <v>0</v>
      </c>
      <c r="R246" s="193">
        <f>Q246*H246</f>
        <v>0</v>
      </c>
      <c r="S246" s="193">
        <v>0</v>
      </c>
      <c r="T246" s="194">
        <f>S246*H246</f>
        <v>0</v>
      </c>
      <c r="U246" s="34"/>
      <c r="V246" s="34"/>
      <c r="W246" s="34"/>
      <c r="X246" s="34"/>
      <c r="Y246" s="34"/>
      <c r="Z246" s="34"/>
      <c r="AA246" s="34"/>
      <c r="AB246" s="34"/>
      <c r="AC246" s="34"/>
      <c r="AD246" s="34"/>
      <c r="AE246" s="34"/>
      <c r="AR246" s="195" t="s">
        <v>258</v>
      </c>
      <c r="AT246" s="195" t="s">
        <v>248</v>
      </c>
      <c r="AU246" s="195" t="s">
        <v>85</v>
      </c>
      <c r="AY246" s="17" t="s">
        <v>247</v>
      </c>
      <c r="BE246" s="196">
        <f>IF(N246="základní",J246,0)</f>
        <v>0</v>
      </c>
      <c r="BF246" s="196">
        <f>IF(N246="snížená",J246,0)</f>
        <v>0</v>
      </c>
      <c r="BG246" s="196">
        <f>IF(N246="zákl. přenesená",J246,0)</f>
        <v>0</v>
      </c>
      <c r="BH246" s="196">
        <f>IF(N246="sníž. přenesená",J246,0)</f>
        <v>0</v>
      </c>
      <c r="BI246" s="196">
        <f>IF(N246="nulová",J246,0)</f>
        <v>0</v>
      </c>
      <c r="BJ246" s="17" t="s">
        <v>85</v>
      </c>
      <c r="BK246" s="196">
        <f>ROUND(I246*H246,2)</f>
        <v>0</v>
      </c>
      <c r="BL246" s="17" t="s">
        <v>258</v>
      </c>
      <c r="BM246" s="195" t="s">
        <v>539</v>
      </c>
    </row>
    <row r="247" spans="1:65" s="12" customFormat="1" ht="10">
      <c r="B247" s="207"/>
      <c r="C247" s="208"/>
      <c r="D247" s="197" t="s">
        <v>337</v>
      </c>
      <c r="E247" s="209" t="s">
        <v>1</v>
      </c>
      <c r="F247" s="210" t="s">
        <v>4323</v>
      </c>
      <c r="G247" s="208"/>
      <c r="H247" s="209" t="s">
        <v>1</v>
      </c>
      <c r="I247" s="211"/>
      <c r="J247" s="208"/>
      <c r="K247" s="208"/>
      <c r="L247" s="212"/>
      <c r="M247" s="213"/>
      <c r="N247" s="214"/>
      <c r="O247" s="214"/>
      <c r="P247" s="214"/>
      <c r="Q247" s="214"/>
      <c r="R247" s="214"/>
      <c r="S247" s="214"/>
      <c r="T247" s="215"/>
      <c r="AT247" s="216" t="s">
        <v>337</v>
      </c>
      <c r="AU247" s="216" t="s">
        <v>85</v>
      </c>
      <c r="AV247" s="12" t="s">
        <v>85</v>
      </c>
      <c r="AW247" s="12" t="s">
        <v>33</v>
      </c>
      <c r="AX247" s="12" t="s">
        <v>77</v>
      </c>
      <c r="AY247" s="216" t="s">
        <v>247</v>
      </c>
    </row>
    <row r="248" spans="1:65" s="13" customFormat="1" ht="10">
      <c r="B248" s="217"/>
      <c r="C248" s="218"/>
      <c r="D248" s="197" t="s">
        <v>337</v>
      </c>
      <c r="E248" s="219" t="s">
        <v>1</v>
      </c>
      <c r="F248" s="220" t="s">
        <v>4390</v>
      </c>
      <c r="G248" s="218"/>
      <c r="H248" s="221">
        <v>152</v>
      </c>
      <c r="I248" s="222"/>
      <c r="J248" s="218"/>
      <c r="K248" s="218"/>
      <c r="L248" s="223"/>
      <c r="M248" s="224"/>
      <c r="N248" s="225"/>
      <c r="O248" s="225"/>
      <c r="P248" s="225"/>
      <c r="Q248" s="225"/>
      <c r="R248" s="225"/>
      <c r="S248" s="225"/>
      <c r="T248" s="226"/>
      <c r="AT248" s="227" t="s">
        <v>337</v>
      </c>
      <c r="AU248" s="227" t="s">
        <v>85</v>
      </c>
      <c r="AV248" s="13" t="s">
        <v>87</v>
      </c>
      <c r="AW248" s="13" t="s">
        <v>33</v>
      </c>
      <c r="AX248" s="13" t="s">
        <v>77</v>
      </c>
      <c r="AY248" s="227" t="s">
        <v>247</v>
      </c>
    </row>
    <row r="249" spans="1:65" s="14" customFormat="1" ht="10">
      <c r="B249" s="228"/>
      <c r="C249" s="229"/>
      <c r="D249" s="197" t="s">
        <v>337</v>
      </c>
      <c r="E249" s="230" t="s">
        <v>1</v>
      </c>
      <c r="F249" s="231" t="s">
        <v>340</v>
      </c>
      <c r="G249" s="229"/>
      <c r="H249" s="232">
        <v>152</v>
      </c>
      <c r="I249" s="233"/>
      <c r="J249" s="229"/>
      <c r="K249" s="229"/>
      <c r="L249" s="234"/>
      <c r="M249" s="235"/>
      <c r="N249" s="236"/>
      <c r="O249" s="236"/>
      <c r="P249" s="236"/>
      <c r="Q249" s="236"/>
      <c r="R249" s="236"/>
      <c r="S249" s="236"/>
      <c r="T249" s="237"/>
      <c r="AT249" s="238" t="s">
        <v>337</v>
      </c>
      <c r="AU249" s="238" t="s">
        <v>85</v>
      </c>
      <c r="AV249" s="14" t="s">
        <v>258</v>
      </c>
      <c r="AW249" s="14" t="s">
        <v>33</v>
      </c>
      <c r="AX249" s="14" t="s">
        <v>85</v>
      </c>
      <c r="AY249" s="238" t="s">
        <v>247</v>
      </c>
    </row>
    <row r="250" spans="1:65" s="11" customFormat="1" ht="25.9" customHeight="1">
      <c r="B250" s="170"/>
      <c r="C250" s="171"/>
      <c r="D250" s="172" t="s">
        <v>76</v>
      </c>
      <c r="E250" s="173" t="s">
        <v>259</v>
      </c>
      <c r="F250" s="173" t="s">
        <v>506</v>
      </c>
      <c r="G250" s="171"/>
      <c r="H250" s="171"/>
      <c r="I250" s="174"/>
      <c r="J250" s="175">
        <f>BK250</f>
        <v>0</v>
      </c>
      <c r="K250" s="171"/>
      <c r="L250" s="176"/>
      <c r="M250" s="177"/>
      <c r="N250" s="178"/>
      <c r="O250" s="178"/>
      <c r="P250" s="179">
        <f>SUM(P251:P459)</f>
        <v>0</v>
      </c>
      <c r="Q250" s="178"/>
      <c r="R250" s="179">
        <f>SUM(R251:R459)</f>
        <v>0</v>
      </c>
      <c r="S250" s="178"/>
      <c r="T250" s="180">
        <f>SUM(T251:T459)</f>
        <v>0</v>
      </c>
      <c r="AR250" s="181" t="s">
        <v>85</v>
      </c>
      <c r="AT250" s="182" t="s">
        <v>76</v>
      </c>
      <c r="AU250" s="182" t="s">
        <v>77</v>
      </c>
      <c r="AY250" s="181" t="s">
        <v>247</v>
      </c>
      <c r="BK250" s="183">
        <f>SUM(BK251:BK459)</f>
        <v>0</v>
      </c>
    </row>
    <row r="251" spans="1:65" s="2" customFormat="1" ht="55.5" customHeight="1">
      <c r="A251" s="34"/>
      <c r="B251" s="35"/>
      <c r="C251" s="184" t="s">
        <v>285</v>
      </c>
      <c r="D251" s="184" t="s">
        <v>248</v>
      </c>
      <c r="E251" s="185" t="s">
        <v>4391</v>
      </c>
      <c r="F251" s="186" t="s">
        <v>4392</v>
      </c>
      <c r="G251" s="187" t="s">
        <v>267</v>
      </c>
      <c r="H251" s="188">
        <v>631.96600000000001</v>
      </c>
      <c r="I251" s="189"/>
      <c r="J251" s="190">
        <f>ROUND(I251*H251,2)</f>
        <v>0</v>
      </c>
      <c r="K251" s="186" t="s">
        <v>336</v>
      </c>
      <c r="L251" s="39"/>
      <c r="M251" s="191" t="s">
        <v>1</v>
      </c>
      <c r="N251" s="192" t="s">
        <v>42</v>
      </c>
      <c r="O251" s="71"/>
      <c r="P251" s="193">
        <f>O251*H251</f>
        <v>0</v>
      </c>
      <c r="Q251" s="193">
        <v>0</v>
      </c>
      <c r="R251" s="193">
        <f>Q251*H251</f>
        <v>0</v>
      </c>
      <c r="S251" s="193">
        <v>0</v>
      </c>
      <c r="T251" s="194">
        <f>S251*H251</f>
        <v>0</v>
      </c>
      <c r="U251" s="34"/>
      <c r="V251" s="34"/>
      <c r="W251" s="34"/>
      <c r="X251" s="34"/>
      <c r="Y251" s="34"/>
      <c r="Z251" s="34"/>
      <c r="AA251" s="34"/>
      <c r="AB251" s="34"/>
      <c r="AC251" s="34"/>
      <c r="AD251" s="34"/>
      <c r="AE251" s="34"/>
      <c r="AR251" s="195" t="s">
        <v>258</v>
      </c>
      <c r="AT251" s="195" t="s">
        <v>248</v>
      </c>
      <c r="AU251" s="195" t="s">
        <v>85</v>
      </c>
      <c r="AY251" s="17" t="s">
        <v>247</v>
      </c>
      <c r="BE251" s="196">
        <f>IF(N251="základní",J251,0)</f>
        <v>0</v>
      </c>
      <c r="BF251" s="196">
        <f>IF(N251="snížená",J251,0)</f>
        <v>0</v>
      </c>
      <c r="BG251" s="196">
        <f>IF(N251="zákl. přenesená",J251,0)</f>
        <v>0</v>
      </c>
      <c r="BH251" s="196">
        <f>IF(N251="sníž. přenesená",J251,0)</f>
        <v>0</v>
      </c>
      <c r="BI251" s="196">
        <f>IF(N251="nulová",J251,0)</f>
        <v>0</v>
      </c>
      <c r="BJ251" s="17" t="s">
        <v>85</v>
      </c>
      <c r="BK251" s="196">
        <f>ROUND(I251*H251,2)</f>
        <v>0</v>
      </c>
      <c r="BL251" s="17" t="s">
        <v>258</v>
      </c>
      <c r="BM251" s="195" t="s">
        <v>543</v>
      </c>
    </row>
    <row r="252" spans="1:65" s="12" customFormat="1" ht="10">
      <c r="B252" s="207"/>
      <c r="C252" s="208"/>
      <c r="D252" s="197" t="s">
        <v>337</v>
      </c>
      <c r="E252" s="209" t="s">
        <v>1</v>
      </c>
      <c r="F252" s="210" t="s">
        <v>4393</v>
      </c>
      <c r="G252" s="208"/>
      <c r="H252" s="209" t="s">
        <v>1</v>
      </c>
      <c r="I252" s="211"/>
      <c r="J252" s="208"/>
      <c r="K252" s="208"/>
      <c r="L252" s="212"/>
      <c r="M252" s="213"/>
      <c r="N252" s="214"/>
      <c r="O252" s="214"/>
      <c r="P252" s="214"/>
      <c r="Q252" s="214"/>
      <c r="R252" s="214"/>
      <c r="S252" s="214"/>
      <c r="T252" s="215"/>
      <c r="AT252" s="216" t="s">
        <v>337</v>
      </c>
      <c r="AU252" s="216" t="s">
        <v>85</v>
      </c>
      <c r="AV252" s="12" t="s">
        <v>85</v>
      </c>
      <c r="AW252" s="12" t="s">
        <v>33</v>
      </c>
      <c r="AX252" s="12" t="s">
        <v>77</v>
      </c>
      <c r="AY252" s="216" t="s">
        <v>247</v>
      </c>
    </row>
    <row r="253" spans="1:65" s="13" customFormat="1" ht="20">
      <c r="B253" s="217"/>
      <c r="C253" s="218"/>
      <c r="D253" s="197" t="s">
        <v>337</v>
      </c>
      <c r="E253" s="219" t="s">
        <v>1</v>
      </c>
      <c r="F253" s="220" t="s">
        <v>4394</v>
      </c>
      <c r="G253" s="218"/>
      <c r="H253" s="221">
        <v>328.7</v>
      </c>
      <c r="I253" s="222"/>
      <c r="J253" s="218"/>
      <c r="K253" s="218"/>
      <c r="L253" s="223"/>
      <c r="M253" s="224"/>
      <c r="N253" s="225"/>
      <c r="O253" s="225"/>
      <c r="P253" s="225"/>
      <c r="Q253" s="225"/>
      <c r="R253" s="225"/>
      <c r="S253" s="225"/>
      <c r="T253" s="226"/>
      <c r="AT253" s="227" t="s">
        <v>337</v>
      </c>
      <c r="AU253" s="227" t="s">
        <v>85</v>
      </c>
      <c r="AV253" s="13" t="s">
        <v>87</v>
      </c>
      <c r="AW253" s="13" t="s">
        <v>33</v>
      </c>
      <c r="AX253" s="13" t="s">
        <v>77</v>
      </c>
      <c r="AY253" s="227" t="s">
        <v>247</v>
      </c>
    </row>
    <row r="254" spans="1:65" s="13" customFormat="1" ht="30">
      <c r="B254" s="217"/>
      <c r="C254" s="218"/>
      <c r="D254" s="197" t="s">
        <v>337</v>
      </c>
      <c r="E254" s="219" t="s">
        <v>1</v>
      </c>
      <c r="F254" s="220" t="s">
        <v>4395</v>
      </c>
      <c r="G254" s="218"/>
      <c r="H254" s="221">
        <v>-42.723999999999997</v>
      </c>
      <c r="I254" s="222"/>
      <c r="J254" s="218"/>
      <c r="K254" s="218"/>
      <c r="L254" s="223"/>
      <c r="M254" s="224"/>
      <c r="N254" s="225"/>
      <c r="O254" s="225"/>
      <c r="P254" s="225"/>
      <c r="Q254" s="225"/>
      <c r="R254" s="225"/>
      <c r="S254" s="225"/>
      <c r="T254" s="226"/>
      <c r="AT254" s="227" t="s">
        <v>337</v>
      </c>
      <c r="AU254" s="227" t="s">
        <v>85</v>
      </c>
      <c r="AV254" s="13" t="s">
        <v>87</v>
      </c>
      <c r="AW254" s="13" t="s">
        <v>33</v>
      </c>
      <c r="AX254" s="13" t="s">
        <v>77</v>
      </c>
      <c r="AY254" s="227" t="s">
        <v>247</v>
      </c>
    </row>
    <row r="255" spans="1:65" s="13" customFormat="1" ht="10">
      <c r="B255" s="217"/>
      <c r="C255" s="218"/>
      <c r="D255" s="197" t="s">
        <v>337</v>
      </c>
      <c r="E255" s="219" t="s">
        <v>1</v>
      </c>
      <c r="F255" s="220" t="s">
        <v>4396</v>
      </c>
      <c r="G255" s="218"/>
      <c r="H255" s="221">
        <v>319.7</v>
      </c>
      <c r="I255" s="222"/>
      <c r="J255" s="218"/>
      <c r="K255" s="218"/>
      <c r="L255" s="223"/>
      <c r="M255" s="224"/>
      <c r="N255" s="225"/>
      <c r="O255" s="225"/>
      <c r="P255" s="225"/>
      <c r="Q255" s="225"/>
      <c r="R255" s="225"/>
      <c r="S255" s="225"/>
      <c r="T255" s="226"/>
      <c r="AT255" s="227" t="s">
        <v>337</v>
      </c>
      <c r="AU255" s="227" t="s">
        <v>85</v>
      </c>
      <c r="AV255" s="13" t="s">
        <v>87</v>
      </c>
      <c r="AW255" s="13" t="s">
        <v>33</v>
      </c>
      <c r="AX255" s="13" t="s">
        <v>77</v>
      </c>
      <c r="AY255" s="227" t="s">
        <v>247</v>
      </c>
    </row>
    <row r="256" spans="1:65" s="13" customFormat="1" ht="10">
      <c r="B256" s="217"/>
      <c r="C256" s="218"/>
      <c r="D256" s="197" t="s">
        <v>337</v>
      </c>
      <c r="E256" s="219" t="s">
        <v>1</v>
      </c>
      <c r="F256" s="220" t="s">
        <v>4397</v>
      </c>
      <c r="G256" s="218"/>
      <c r="H256" s="221">
        <v>-39.781999999999996</v>
      </c>
      <c r="I256" s="222"/>
      <c r="J256" s="218"/>
      <c r="K256" s="218"/>
      <c r="L256" s="223"/>
      <c r="M256" s="224"/>
      <c r="N256" s="225"/>
      <c r="O256" s="225"/>
      <c r="P256" s="225"/>
      <c r="Q256" s="225"/>
      <c r="R256" s="225"/>
      <c r="S256" s="225"/>
      <c r="T256" s="226"/>
      <c r="AT256" s="227" t="s">
        <v>337</v>
      </c>
      <c r="AU256" s="227" t="s">
        <v>85</v>
      </c>
      <c r="AV256" s="13" t="s">
        <v>87</v>
      </c>
      <c r="AW256" s="13" t="s">
        <v>33</v>
      </c>
      <c r="AX256" s="13" t="s">
        <v>77</v>
      </c>
      <c r="AY256" s="227" t="s">
        <v>247</v>
      </c>
    </row>
    <row r="257" spans="1:65" s="13" customFormat="1" ht="10">
      <c r="B257" s="217"/>
      <c r="C257" s="218"/>
      <c r="D257" s="197" t="s">
        <v>337</v>
      </c>
      <c r="E257" s="219" t="s">
        <v>1</v>
      </c>
      <c r="F257" s="220" t="s">
        <v>4398</v>
      </c>
      <c r="G257" s="218"/>
      <c r="H257" s="221">
        <v>68.293999999999997</v>
      </c>
      <c r="I257" s="222"/>
      <c r="J257" s="218"/>
      <c r="K257" s="218"/>
      <c r="L257" s="223"/>
      <c r="M257" s="224"/>
      <c r="N257" s="225"/>
      <c r="O257" s="225"/>
      <c r="P257" s="225"/>
      <c r="Q257" s="225"/>
      <c r="R257" s="225"/>
      <c r="S257" s="225"/>
      <c r="T257" s="226"/>
      <c r="AT257" s="227" t="s">
        <v>337</v>
      </c>
      <c r="AU257" s="227" t="s">
        <v>85</v>
      </c>
      <c r="AV257" s="13" t="s">
        <v>87</v>
      </c>
      <c r="AW257" s="13" t="s">
        <v>33</v>
      </c>
      <c r="AX257" s="13" t="s">
        <v>77</v>
      </c>
      <c r="AY257" s="227" t="s">
        <v>247</v>
      </c>
    </row>
    <row r="258" spans="1:65" s="13" customFormat="1" ht="10">
      <c r="B258" s="217"/>
      <c r="C258" s="218"/>
      <c r="D258" s="197" t="s">
        <v>337</v>
      </c>
      <c r="E258" s="219" t="s">
        <v>1</v>
      </c>
      <c r="F258" s="220" t="s">
        <v>4399</v>
      </c>
      <c r="G258" s="218"/>
      <c r="H258" s="221">
        <v>-2.222</v>
      </c>
      <c r="I258" s="222"/>
      <c r="J258" s="218"/>
      <c r="K258" s="218"/>
      <c r="L258" s="223"/>
      <c r="M258" s="224"/>
      <c r="N258" s="225"/>
      <c r="O258" s="225"/>
      <c r="P258" s="225"/>
      <c r="Q258" s="225"/>
      <c r="R258" s="225"/>
      <c r="S258" s="225"/>
      <c r="T258" s="226"/>
      <c r="AT258" s="227" t="s">
        <v>337</v>
      </c>
      <c r="AU258" s="227" t="s">
        <v>85</v>
      </c>
      <c r="AV258" s="13" t="s">
        <v>87</v>
      </c>
      <c r="AW258" s="13" t="s">
        <v>33</v>
      </c>
      <c r="AX258" s="13" t="s">
        <v>77</v>
      </c>
      <c r="AY258" s="227" t="s">
        <v>247</v>
      </c>
    </row>
    <row r="259" spans="1:65" s="14" customFormat="1" ht="10">
      <c r="B259" s="228"/>
      <c r="C259" s="229"/>
      <c r="D259" s="197" t="s">
        <v>337</v>
      </c>
      <c r="E259" s="230" t="s">
        <v>1</v>
      </c>
      <c r="F259" s="231" t="s">
        <v>340</v>
      </c>
      <c r="G259" s="229"/>
      <c r="H259" s="232">
        <v>631.96600000000001</v>
      </c>
      <c r="I259" s="233"/>
      <c r="J259" s="229"/>
      <c r="K259" s="229"/>
      <c r="L259" s="234"/>
      <c r="M259" s="235"/>
      <c r="N259" s="236"/>
      <c r="O259" s="236"/>
      <c r="P259" s="236"/>
      <c r="Q259" s="236"/>
      <c r="R259" s="236"/>
      <c r="S259" s="236"/>
      <c r="T259" s="237"/>
      <c r="AT259" s="238" t="s">
        <v>337</v>
      </c>
      <c r="AU259" s="238" t="s">
        <v>85</v>
      </c>
      <c r="AV259" s="14" t="s">
        <v>258</v>
      </c>
      <c r="AW259" s="14" t="s">
        <v>33</v>
      </c>
      <c r="AX259" s="14" t="s">
        <v>85</v>
      </c>
      <c r="AY259" s="238" t="s">
        <v>247</v>
      </c>
    </row>
    <row r="260" spans="1:65" s="2" customFormat="1" ht="37.75" customHeight="1">
      <c r="A260" s="34"/>
      <c r="B260" s="35"/>
      <c r="C260" s="184" t="s">
        <v>545</v>
      </c>
      <c r="D260" s="184" t="s">
        <v>248</v>
      </c>
      <c r="E260" s="185" t="s">
        <v>4400</v>
      </c>
      <c r="F260" s="186" t="s">
        <v>4401</v>
      </c>
      <c r="G260" s="187" t="s">
        <v>267</v>
      </c>
      <c r="H260" s="188">
        <v>94.89</v>
      </c>
      <c r="I260" s="189"/>
      <c r="J260" s="190">
        <f>ROUND(I260*H260,2)</f>
        <v>0</v>
      </c>
      <c r="K260" s="186" t="s">
        <v>336</v>
      </c>
      <c r="L260" s="39"/>
      <c r="M260" s="191" t="s">
        <v>1</v>
      </c>
      <c r="N260" s="192" t="s">
        <v>42</v>
      </c>
      <c r="O260" s="71"/>
      <c r="P260" s="193">
        <f>O260*H260</f>
        <v>0</v>
      </c>
      <c r="Q260" s="193">
        <v>0</v>
      </c>
      <c r="R260" s="193">
        <f>Q260*H260</f>
        <v>0</v>
      </c>
      <c r="S260" s="193">
        <v>0</v>
      </c>
      <c r="T260" s="194">
        <f>S260*H260</f>
        <v>0</v>
      </c>
      <c r="U260" s="34"/>
      <c r="V260" s="34"/>
      <c r="W260" s="34"/>
      <c r="X260" s="34"/>
      <c r="Y260" s="34"/>
      <c r="Z260" s="34"/>
      <c r="AA260" s="34"/>
      <c r="AB260" s="34"/>
      <c r="AC260" s="34"/>
      <c r="AD260" s="34"/>
      <c r="AE260" s="34"/>
      <c r="AR260" s="195" t="s">
        <v>258</v>
      </c>
      <c r="AT260" s="195" t="s">
        <v>248</v>
      </c>
      <c r="AU260" s="195" t="s">
        <v>85</v>
      </c>
      <c r="AY260" s="17" t="s">
        <v>247</v>
      </c>
      <c r="BE260" s="196">
        <f>IF(N260="základní",J260,0)</f>
        <v>0</v>
      </c>
      <c r="BF260" s="196">
        <f>IF(N260="snížená",J260,0)</f>
        <v>0</v>
      </c>
      <c r="BG260" s="196">
        <f>IF(N260="zákl. přenesená",J260,0)</f>
        <v>0</v>
      </c>
      <c r="BH260" s="196">
        <f>IF(N260="sníž. přenesená",J260,0)</f>
        <v>0</v>
      </c>
      <c r="BI260" s="196">
        <f>IF(N260="nulová",J260,0)</f>
        <v>0</v>
      </c>
      <c r="BJ260" s="17" t="s">
        <v>85</v>
      </c>
      <c r="BK260" s="196">
        <f>ROUND(I260*H260,2)</f>
        <v>0</v>
      </c>
      <c r="BL260" s="17" t="s">
        <v>258</v>
      </c>
      <c r="BM260" s="195" t="s">
        <v>548</v>
      </c>
    </row>
    <row r="261" spans="1:65" s="12" customFormat="1" ht="10">
      <c r="B261" s="207"/>
      <c r="C261" s="208"/>
      <c r="D261" s="197" t="s">
        <v>337</v>
      </c>
      <c r="E261" s="209" t="s">
        <v>1</v>
      </c>
      <c r="F261" s="210" t="s">
        <v>4402</v>
      </c>
      <c r="G261" s="208"/>
      <c r="H261" s="209" t="s">
        <v>1</v>
      </c>
      <c r="I261" s="211"/>
      <c r="J261" s="208"/>
      <c r="K261" s="208"/>
      <c r="L261" s="212"/>
      <c r="M261" s="213"/>
      <c r="N261" s="214"/>
      <c r="O261" s="214"/>
      <c r="P261" s="214"/>
      <c r="Q261" s="214"/>
      <c r="R261" s="214"/>
      <c r="S261" s="214"/>
      <c r="T261" s="215"/>
      <c r="AT261" s="216" t="s">
        <v>337</v>
      </c>
      <c r="AU261" s="216" t="s">
        <v>85</v>
      </c>
      <c r="AV261" s="12" t="s">
        <v>85</v>
      </c>
      <c r="AW261" s="12" t="s">
        <v>33</v>
      </c>
      <c r="AX261" s="12" t="s">
        <v>77</v>
      </c>
      <c r="AY261" s="216" t="s">
        <v>247</v>
      </c>
    </row>
    <row r="262" spans="1:65" s="13" customFormat="1" ht="10">
      <c r="B262" s="217"/>
      <c r="C262" s="218"/>
      <c r="D262" s="197" t="s">
        <v>337</v>
      </c>
      <c r="E262" s="219" t="s">
        <v>1</v>
      </c>
      <c r="F262" s="220" t="s">
        <v>4403</v>
      </c>
      <c r="G262" s="218"/>
      <c r="H262" s="221">
        <v>94.89</v>
      </c>
      <c r="I262" s="222"/>
      <c r="J262" s="218"/>
      <c r="K262" s="218"/>
      <c r="L262" s="223"/>
      <c r="M262" s="224"/>
      <c r="N262" s="225"/>
      <c r="O262" s="225"/>
      <c r="P262" s="225"/>
      <c r="Q262" s="225"/>
      <c r="R262" s="225"/>
      <c r="S262" s="225"/>
      <c r="T262" s="226"/>
      <c r="AT262" s="227" t="s">
        <v>337</v>
      </c>
      <c r="AU262" s="227" t="s">
        <v>85</v>
      </c>
      <c r="AV262" s="13" t="s">
        <v>87</v>
      </c>
      <c r="AW262" s="13" t="s">
        <v>33</v>
      </c>
      <c r="AX262" s="13" t="s">
        <v>77</v>
      </c>
      <c r="AY262" s="227" t="s">
        <v>247</v>
      </c>
    </row>
    <row r="263" spans="1:65" s="14" customFormat="1" ht="10">
      <c r="B263" s="228"/>
      <c r="C263" s="229"/>
      <c r="D263" s="197" t="s">
        <v>337</v>
      </c>
      <c r="E263" s="230" t="s">
        <v>1</v>
      </c>
      <c r="F263" s="231" t="s">
        <v>340</v>
      </c>
      <c r="G263" s="229"/>
      <c r="H263" s="232">
        <v>94.89</v>
      </c>
      <c r="I263" s="233"/>
      <c r="J263" s="229"/>
      <c r="K263" s="229"/>
      <c r="L263" s="234"/>
      <c r="M263" s="235"/>
      <c r="N263" s="236"/>
      <c r="O263" s="236"/>
      <c r="P263" s="236"/>
      <c r="Q263" s="236"/>
      <c r="R263" s="236"/>
      <c r="S263" s="236"/>
      <c r="T263" s="237"/>
      <c r="AT263" s="238" t="s">
        <v>337</v>
      </c>
      <c r="AU263" s="238" t="s">
        <v>85</v>
      </c>
      <c r="AV263" s="14" t="s">
        <v>258</v>
      </c>
      <c r="AW263" s="14" t="s">
        <v>33</v>
      </c>
      <c r="AX263" s="14" t="s">
        <v>85</v>
      </c>
      <c r="AY263" s="238" t="s">
        <v>247</v>
      </c>
    </row>
    <row r="264" spans="1:65" s="2" customFormat="1" ht="55.5" customHeight="1">
      <c r="A264" s="34"/>
      <c r="B264" s="35"/>
      <c r="C264" s="184" t="s">
        <v>304</v>
      </c>
      <c r="D264" s="184" t="s">
        <v>248</v>
      </c>
      <c r="E264" s="185" t="s">
        <v>4404</v>
      </c>
      <c r="F264" s="186" t="s">
        <v>4405</v>
      </c>
      <c r="G264" s="187" t="s">
        <v>267</v>
      </c>
      <c r="H264" s="188">
        <v>321.70100000000002</v>
      </c>
      <c r="I264" s="189"/>
      <c r="J264" s="190">
        <f>ROUND(I264*H264,2)</f>
        <v>0</v>
      </c>
      <c r="K264" s="186" t="s">
        <v>336</v>
      </c>
      <c r="L264" s="39"/>
      <c r="M264" s="191" t="s">
        <v>1</v>
      </c>
      <c r="N264" s="192" t="s">
        <v>42</v>
      </c>
      <c r="O264" s="71"/>
      <c r="P264" s="193">
        <f>O264*H264</f>
        <v>0</v>
      </c>
      <c r="Q264" s="193">
        <v>0</v>
      </c>
      <c r="R264" s="193">
        <f>Q264*H264</f>
        <v>0</v>
      </c>
      <c r="S264" s="193">
        <v>0</v>
      </c>
      <c r="T264" s="194">
        <f>S264*H264</f>
        <v>0</v>
      </c>
      <c r="U264" s="34"/>
      <c r="V264" s="34"/>
      <c r="W264" s="34"/>
      <c r="X264" s="34"/>
      <c r="Y264" s="34"/>
      <c r="Z264" s="34"/>
      <c r="AA264" s="34"/>
      <c r="AB264" s="34"/>
      <c r="AC264" s="34"/>
      <c r="AD264" s="34"/>
      <c r="AE264" s="34"/>
      <c r="AR264" s="195" t="s">
        <v>258</v>
      </c>
      <c r="AT264" s="195" t="s">
        <v>248</v>
      </c>
      <c r="AU264" s="195" t="s">
        <v>85</v>
      </c>
      <c r="AY264" s="17" t="s">
        <v>247</v>
      </c>
      <c r="BE264" s="196">
        <f>IF(N264="základní",J264,0)</f>
        <v>0</v>
      </c>
      <c r="BF264" s="196">
        <f>IF(N264="snížená",J264,0)</f>
        <v>0</v>
      </c>
      <c r="BG264" s="196">
        <f>IF(N264="zákl. přenesená",J264,0)</f>
        <v>0</v>
      </c>
      <c r="BH264" s="196">
        <f>IF(N264="sníž. přenesená",J264,0)</f>
        <v>0</v>
      </c>
      <c r="BI264" s="196">
        <f>IF(N264="nulová",J264,0)</f>
        <v>0</v>
      </c>
      <c r="BJ264" s="17" t="s">
        <v>85</v>
      </c>
      <c r="BK264" s="196">
        <f>ROUND(I264*H264,2)</f>
        <v>0</v>
      </c>
      <c r="BL264" s="17" t="s">
        <v>258</v>
      </c>
      <c r="BM264" s="195" t="s">
        <v>553</v>
      </c>
    </row>
    <row r="265" spans="1:65" s="12" customFormat="1" ht="10">
      <c r="B265" s="207"/>
      <c r="C265" s="208"/>
      <c r="D265" s="197" t="s">
        <v>337</v>
      </c>
      <c r="E265" s="209" t="s">
        <v>1</v>
      </c>
      <c r="F265" s="210" t="s">
        <v>4406</v>
      </c>
      <c r="G265" s="208"/>
      <c r="H265" s="209" t="s">
        <v>1</v>
      </c>
      <c r="I265" s="211"/>
      <c r="J265" s="208"/>
      <c r="K265" s="208"/>
      <c r="L265" s="212"/>
      <c r="M265" s="213"/>
      <c r="N265" s="214"/>
      <c r="O265" s="214"/>
      <c r="P265" s="214"/>
      <c r="Q265" s="214"/>
      <c r="R265" s="214"/>
      <c r="S265" s="214"/>
      <c r="T265" s="215"/>
      <c r="AT265" s="216" t="s">
        <v>337</v>
      </c>
      <c r="AU265" s="216" t="s">
        <v>85</v>
      </c>
      <c r="AV265" s="12" t="s">
        <v>85</v>
      </c>
      <c r="AW265" s="12" t="s">
        <v>33</v>
      </c>
      <c r="AX265" s="12" t="s">
        <v>77</v>
      </c>
      <c r="AY265" s="216" t="s">
        <v>247</v>
      </c>
    </row>
    <row r="266" spans="1:65" s="13" customFormat="1" ht="10">
      <c r="B266" s="217"/>
      <c r="C266" s="218"/>
      <c r="D266" s="197" t="s">
        <v>337</v>
      </c>
      <c r="E266" s="219" t="s">
        <v>1</v>
      </c>
      <c r="F266" s="220" t="s">
        <v>4407</v>
      </c>
      <c r="G266" s="218"/>
      <c r="H266" s="221">
        <v>306.04000000000002</v>
      </c>
      <c r="I266" s="222"/>
      <c r="J266" s="218"/>
      <c r="K266" s="218"/>
      <c r="L266" s="223"/>
      <c r="M266" s="224"/>
      <c r="N266" s="225"/>
      <c r="O266" s="225"/>
      <c r="P266" s="225"/>
      <c r="Q266" s="225"/>
      <c r="R266" s="225"/>
      <c r="S266" s="225"/>
      <c r="T266" s="226"/>
      <c r="AT266" s="227" t="s">
        <v>337</v>
      </c>
      <c r="AU266" s="227" t="s">
        <v>85</v>
      </c>
      <c r="AV266" s="13" t="s">
        <v>87</v>
      </c>
      <c r="AW266" s="13" t="s">
        <v>33</v>
      </c>
      <c r="AX266" s="13" t="s">
        <v>77</v>
      </c>
      <c r="AY266" s="227" t="s">
        <v>247</v>
      </c>
    </row>
    <row r="267" spans="1:65" s="13" customFormat="1" ht="10">
      <c r="B267" s="217"/>
      <c r="C267" s="218"/>
      <c r="D267" s="197" t="s">
        <v>337</v>
      </c>
      <c r="E267" s="219" t="s">
        <v>1</v>
      </c>
      <c r="F267" s="220" t="s">
        <v>4408</v>
      </c>
      <c r="G267" s="218"/>
      <c r="H267" s="221">
        <v>58.75</v>
      </c>
      <c r="I267" s="222"/>
      <c r="J267" s="218"/>
      <c r="K267" s="218"/>
      <c r="L267" s="223"/>
      <c r="M267" s="224"/>
      <c r="N267" s="225"/>
      <c r="O267" s="225"/>
      <c r="P267" s="225"/>
      <c r="Q267" s="225"/>
      <c r="R267" s="225"/>
      <c r="S267" s="225"/>
      <c r="T267" s="226"/>
      <c r="AT267" s="227" t="s">
        <v>337</v>
      </c>
      <c r="AU267" s="227" t="s">
        <v>85</v>
      </c>
      <c r="AV267" s="13" t="s">
        <v>87</v>
      </c>
      <c r="AW267" s="13" t="s">
        <v>33</v>
      </c>
      <c r="AX267" s="13" t="s">
        <v>77</v>
      </c>
      <c r="AY267" s="227" t="s">
        <v>247</v>
      </c>
    </row>
    <row r="268" spans="1:65" s="13" customFormat="1" ht="10">
      <c r="B268" s="217"/>
      <c r="C268" s="218"/>
      <c r="D268" s="197" t="s">
        <v>337</v>
      </c>
      <c r="E268" s="219" t="s">
        <v>1</v>
      </c>
      <c r="F268" s="220" t="s">
        <v>4409</v>
      </c>
      <c r="G268" s="218"/>
      <c r="H268" s="221">
        <v>-69.06</v>
      </c>
      <c r="I268" s="222"/>
      <c r="J268" s="218"/>
      <c r="K268" s="218"/>
      <c r="L268" s="223"/>
      <c r="M268" s="224"/>
      <c r="N268" s="225"/>
      <c r="O268" s="225"/>
      <c r="P268" s="225"/>
      <c r="Q268" s="225"/>
      <c r="R268" s="225"/>
      <c r="S268" s="225"/>
      <c r="T268" s="226"/>
      <c r="AT268" s="227" t="s">
        <v>337</v>
      </c>
      <c r="AU268" s="227" t="s">
        <v>85</v>
      </c>
      <c r="AV268" s="13" t="s">
        <v>87</v>
      </c>
      <c r="AW268" s="13" t="s">
        <v>33</v>
      </c>
      <c r="AX268" s="13" t="s">
        <v>77</v>
      </c>
      <c r="AY268" s="227" t="s">
        <v>247</v>
      </c>
    </row>
    <row r="269" spans="1:65" s="13" customFormat="1" ht="10">
      <c r="B269" s="217"/>
      <c r="C269" s="218"/>
      <c r="D269" s="197" t="s">
        <v>337</v>
      </c>
      <c r="E269" s="219" t="s">
        <v>1</v>
      </c>
      <c r="F269" s="220" t="s">
        <v>4410</v>
      </c>
      <c r="G269" s="218"/>
      <c r="H269" s="221">
        <v>25.971</v>
      </c>
      <c r="I269" s="222"/>
      <c r="J269" s="218"/>
      <c r="K269" s="218"/>
      <c r="L269" s="223"/>
      <c r="M269" s="224"/>
      <c r="N269" s="225"/>
      <c r="O269" s="225"/>
      <c r="P269" s="225"/>
      <c r="Q269" s="225"/>
      <c r="R269" s="225"/>
      <c r="S269" s="225"/>
      <c r="T269" s="226"/>
      <c r="AT269" s="227" t="s">
        <v>337</v>
      </c>
      <c r="AU269" s="227" t="s">
        <v>85</v>
      </c>
      <c r="AV269" s="13" t="s">
        <v>87</v>
      </c>
      <c r="AW269" s="13" t="s">
        <v>33</v>
      </c>
      <c r="AX269" s="13" t="s">
        <v>77</v>
      </c>
      <c r="AY269" s="227" t="s">
        <v>247</v>
      </c>
    </row>
    <row r="270" spans="1:65" s="14" customFormat="1" ht="10">
      <c r="B270" s="228"/>
      <c r="C270" s="229"/>
      <c r="D270" s="197" t="s">
        <v>337</v>
      </c>
      <c r="E270" s="230" t="s">
        <v>1</v>
      </c>
      <c r="F270" s="231" t="s">
        <v>340</v>
      </c>
      <c r="G270" s="229"/>
      <c r="H270" s="232">
        <v>321.70100000000002</v>
      </c>
      <c r="I270" s="233"/>
      <c r="J270" s="229"/>
      <c r="K270" s="229"/>
      <c r="L270" s="234"/>
      <c r="M270" s="235"/>
      <c r="N270" s="236"/>
      <c r="O270" s="236"/>
      <c r="P270" s="236"/>
      <c r="Q270" s="236"/>
      <c r="R270" s="236"/>
      <c r="S270" s="236"/>
      <c r="T270" s="237"/>
      <c r="AT270" s="238" t="s">
        <v>337</v>
      </c>
      <c r="AU270" s="238" t="s">
        <v>85</v>
      </c>
      <c r="AV270" s="14" t="s">
        <v>258</v>
      </c>
      <c r="AW270" s="14" t="s">
        <v>33</v>
      </c>
      <c r="AX270" s="14" t="s">
        <v>85</v>
      </c>
      <c r="AY270" s="238" t="s">
        <v>247</v>
      </c>
    </row>
    <row r="271" spans="1:65" s="2" customFormat="1" ht="55.5" customHeight="1">
      <c r="A271" s="34"/>
      <c r="B271" s="35"/>
      <c r="C271" s="184" t="s">
        <v>7</v>
      </c>
      <c r="D271" s="184" t="s">
        <v>248</v>
      </c>
      <c r="E271" s="185" t="s">
        <v>4411</v>
      </c>
      <c r="F271" s="186" t="s">
        <v>4412</v>
      </c>
      <c r="G271" s="187" t="s">
        <v>267</v>
      </c>
      <c r="H271" s="188">
        <v>311.20499999999998</v>
      </c>
      <c r="I271" s="189"/>
      <c r="J271" s="190">
        <f>ROUND(I271*H271,2)</f>
        <v>0</v>
      </c>
      <c r="K271" s="186" t="s">
        <v>336</v>
      </c>
      <c r="L271" s="39"/>
      <c r="M271" s="191" t="s">
        <v>1</v>
      </c>
      <c r="N271" s="192" t="s">
        <v>42</v>
      </c>
      <c r="O271" s="71"/>
      <c r="P271" s="193">
        <f>O271*H271</f>
        <v>0</v>
      </c>
      <c r="Q271" s="193">
        <v>0</v>
      </c>
      <c r="R271" s="193">
        <f>Q271*H271</f>
        <v>0</v>
      </c>
      <c r="S271" s="193">
        <v>0</v>
      </c>
      <c r="T271" s="194">
        <f>S271*H271</f>
        <v>0</v>
      </c>
      <c r="U271" s="34"/>
      <c r="V271" s="34"/>
      <c r="W271" s="34"/>
      <c r="X271" s="34"/>
      <c r="Y271" s="34"/>
      <c r="Z271" s="34"/>
      <c r="AA271" s="34"/>
      <c r="AB271" s="34"/>
      <c r="AC271" s="34"/>
      <c r="AD271" s="34"/>
      <c r="AE271" s="34"/>
      <c r="AR271" s="195" t="s">
        <v>258</v>
      </c>
      <c r="AT271" s="195" t="s">
        <v>248</v>
      </c>
      <c r="AU271" s="195" t="s">
        <v>85</v>
      </c>
      <c r="AY271" s="17" t="s">
        <v>247</v>
      </c>
      <c r="BE271" s="196">
        <f>IF(N271="základní",J271,0)</f>
        <v>0</v>
      </c>
      <c r="BF271" s="196">
        <f>IF(N271="snížená",J271,0)</f>
        <v>0</v>
      </c>
      <c r="BG271" s="196">
        <f>IF(N271="zákl. přenesená",J271,0)</f>
        <v>0</v>
      </c>
      <c r="BH271" s="196">
        <f>IF(N271="sníž. přenesená",J271,0)</f>
        <v>0</v>
      </c>
      <c r="BI271" s="196">
        <f>IF(N271="nulová",J271,0)</f>
        <v>0</v>
      </c>
      <c r="BJ271" s="17" t="s">
        <v>85</v>
      </c>
      <c r="BK271" s="196">
        <f>ROUND(I271*H271,2)</f>
        <v>0</v>
      </c>
      <c r="BL271" s="17" t="s">
        <v>258</v>
      </c>
      <c r="BM271" s="195" t="s">
        <v>558</v>
      </c>
    </row>
    <row r="272" spans="1:65" s="12" customFormat="1" ht="10">
      <c r="B272" s="207"/>
      <c r="C272" s="208"/>
      <c r="D272" s="197" t="s">
        <v>337</v>
      </c>
      <c r="E272" s="209" t="s">
        <v>1</v>
      </c>
      <c r="F272" s="210" t="s">
        <v>4413</v>
      </c>
      <c r="G272" s="208"/>
      <c r="H272" s="209" t="s">
        <v>1</v>
      </c>
      <c r="I272" s="211"/>
      <c r="J272" s="208"/>
      <c r="K272" s="208"/>
      <c r="L272" s="212"/>
      <c r="M272" s="213"/>
      <c r="N272" s="214"/>
      <c r="O272" s="214"/>
      <c r="P272" s="214"/>
      <c r="Q272" s="214"/>
      <c r="R272" s="214"/>
      <c r="S272" s="214"/>
      <c r="T272" s="215"/>
      <c r="AT272" s="216" t="s">
        <v>337</v>
      </c>
      <c r="AU272" s="216" t="s">
        <v>85</v>
      </c>
      <c r="AV272" s="12" t="s">
        <v>85</v>
      </c>
      <c r="AW272" s="12" t="s">
        <v>33</v>
      </c>
      <c r="AX272" s="12" t="s">
        <v>77</v>
      </c>
      <c r="AY272" s="216" t="s">
        <v>247</v>
      </c>
    </row>
    <row r="273" spans="1:65" s="13" customFormat="1" ht="10">
      <c r="B273" s="217"/>
      <c r="C273" s="218"/>
      <c r="D273" s="197" t="s">
        <v>337</v>
      </c>
      <c r="E273" s="219" t="s">
        <v>1</v>
      </c>
      <c r="F273" s="220" t="s">
        <v>4414</v>
      </c>
      <c r="G273" s="218"/>
      <c r="H273" s="221">
        <v>290.77999999999997</v>
      </c>
      <c r="I273" s="222"/>
      <c r="J273" s="218"/>
      <c r="K273" s="218"/>
      <c r="L273" s="223"/>
      <c r="M273" s="224"/>
      <c r="N273" s="225"/>
      <c r="O273" s="225"/>
      <c r="P273" s="225"/>
      <c r="Q273" s="225"/>
      <c r="R273" s="225"/>
      <c r="S273" s="225"/>
      <c r="T273" s="226"/>
      <c r="AT273" s="227" t="s">
        <v>337</v>
      </c>
      <c r="AU273" s="227" t="s">
        <v>85</v>
      </c>
      <c r="AV273" s="13" t="s">
        <v>87</v>
      </c>
      <c r="AW273" s="13" t="s">
        <v>33</v>
      </c>
      <c r="AX273" s="13" t="s">
        <v>77</v>
      </c>
      <c r="AY273" s="227" t="s">
        <v>247</v>
      </c>
    </row>
    <row r="274" spans="1:65" s="13" customFormat="1" ht="10">
      <c r="B274" s="217"/>
      <c r="C274" s="218"/>
      <c r="D274" s="197" t="s">
        <v>337</v>
      </c>
      <c r="E274" s="219" t="s">
        <v>1</v>
      </c>
      <c r="F274" s="220" t="s">
        <v>4415</v>
      </c>
      <c r="G274" s="218"/>
      <c r="H274" s="221">
        <v>59.375</v>
      </c>
      <c r="I274" s="222"/>
      <c r="J274" s="218"/>
      <c r="K274" s="218"/>
      <c r="L274" s="223"/>
      <c r="M274" s="224"/>
      <c r="N274" s="225"/>
      <c r="O274" s="225"/>
      <c r="P274" s="225"/>
      <c r="Q274" s="225"/>
      <c r="R274" s="225"/>
      <c r="S274" s="225"/>
      <c r="T274" s="226"/>
      <c r="AT274" s="227" t="s">
        <v>337</v>
      </c>
      <c r="AU274" s="227" t="s">
        <v>85</v>
      </c>
      <c r="AV274" s="13" t="s">
        <v>87</v>
      </c>
      <c r="AW274" s="13" t="s">
        <v>33</v>
      </c>
      <c r="AX274" s="13" t="s">
        <v>77</v>
      </c>
      <c r="AY274" s="227" t="s">
        <v>247</v>
      </c>
    </row>
    <row r="275" spans="1:65" s="13" customFormat="1" ht="30">
      <c r="B275" s="217"/>
      <c r="C275" s="218"/>
      <c r="D275" s="197" t="s">
        <v>337</v>
      </c>
      <c r="E275" s="219" t="s">
        <v>1</v>
      </c>
      <c r="F275" s="220" t="s">
        <v>4416</v>
      </c>
      <c r="G275" s="218"/>
      <c r="H275" s="221">
        <v>-38.950000000000003</v>
      </c>
      <c r="I275" s="222"/>
      <c r="J275" s="218"/>
      <c r="K275" s="218"/>
      <c r="L275" s="223"/>
      <c r="M275" s="224"/>
      <c r="N275" s="225"/>
      <c r="O275" s="225"/>
      <c r="P275" s="225"/>
      <c r="Q275" s="225"/>
      <c r="R275" s="225"/>
      <c r="S275" s="225"/>
      <c r="T275" s="226"/>
      <c r="AT275" s="227" t="s">
        <v>337</v>
      </c>
      <c r="AU275" s="227" t="s">
        <v>85</v>
      </c>
      <c r="AV275" s="13" t="s">
        <v>87</v>
      </c>
      <c r="AW275" s="13" t="s">
        <v>33</v>
      </c>
      <c r="AX275" s="13" t="s">
        <v>77</v>
      </c>
      <c r="AY275" s="227" t="s">
        <v>247</v>
      </c>
    </row>
    <row r="276" spans="1:65" s="14" customFormat="1" ht="10">
      <c r="B276" s="228"/>
      <c r="C276" s="229"/>
      <c r="D276" s="197" t="s">
        <v>337</v>
      </c>
      <c r="E276" s="230" t="s">
        <v>1</v>
      </c>
      <c r="F276" s="231" t="s">
        <v>340</v>
      </c>
      <c r="G276" s="229"/>
      <c r="H276" s="232">
        <v>311.20499999999998</v>
      </c>
      <c r="I276" s="233"/>
      <c r="J276" s="229"/>
      <c r="K276" s="229"/>
      <c r="L276" s="234"/>
      <c r="M276" s="235"/>
      <c r="N276" s="236"/>
      <c r="O276" s="236"/>
      <c r="P276" s="236"/>
      <c r="Q276" s="236"/>
      <c r="R276" s="236"/>
      <c r="S276" s="236"/>
      <c r="T276" s="237"/>
      <c r="AT276" s="238" t="s">
        <v>337</v>
      </c>
      <c r="AU276" s="238" t="s">
        <v>85</v>
      </c>
      <c r="AV276" s="14" t="s">
        <v>258</v>
      </c>
      <c r="AW276" s="14" t="s">
        <v>33</v>
      </c>
      <c r="AX276" s="14" t="s">
        <v>85</v>
      </c>
      <c r="AY276" s="238" t="s">
        <v>247</v>
      </c>
    </row>
    <row r="277" spans="1:65" s="2" customFormat="1" ht="44.25" customHeight="1">
      <c r="A277" s="34"/>
      <c r="B277" s="35"/>
      <c r="C277" s="184" t="s">
        <v>308</v>
      </c>
      <c r="D277" s="184" t="s">
        <v>248</v>
      </c>
      <c r="E277" s="185" t="s">
        <v>514</v>
      </c>
      <c r="F277" s="186" t="s">
        <v>515</v>
      </c>
      <c r="G277" s="187" t="s">
        <v>267</v>
      </c>
      <c r="H277" s="188">
        <v>532.05999999999995</v>
      </c>
      <c r="I277" s="189"/>
      <c r="J277" s="190">
        <f>ROUND(I277*H277,2)</f>
        <v>0</v>
      </c>
      <c r="K277" s="186" t="s">
        <v>336</v>
      </c>
      <c r="L277" s="39"/>
      <c r="M277" s="191" t="s">
        <v>1</v>
      </c>
      <c r="N277" s="192" t="s">
        <v>42</v>
      </c>
      <c r="O277" s="71"/>
      <c r="P277" s="193">
        <f>O277*H277</f>
        <v>0</v>
      </c>
      <c r="Q277" s="193">
        <v>0</v>
      </c>
      <c r="R277" s="193">
        <f>Q277*H277</f>
        <v>0</v>
      </c>
      <c r="S277" s="193">
        <v>0</v>
      </c>
      <c r="T277" s="194">
        <f>S277*H277</f>
        <v>0</v>
      </c>
      <c r="U277" s="34"/>
      <c r="V277" s="34"/>
      <c r="W277" s="34"/>
      <c r="X277" s="34"/>
      <c r="Y277" s="34"/>
      <c r="Z277" s="34"/>
      <c r="AA277" s="34"/>
      <c r="AB277" s="34"/>
      <c r="AC277" s="34"/>
      <c r="AD277" s="34"/>
      <c r="AE277" s="34"/>
      <c r="AR277" s="195" t="s">
        <v>258</v>
      </c>
      <c r="AT277" s="195" t="s">
        <v>248</v>
      </c>
      <c r="AU277" s="195" t="s">
        <v>85</v>
      </c>
      <c r="AY277" s="17" t="s">
        <v>247</v>
      </c>
      <c r="BE277" s="196">
        <f>IF(N277="základní",J277,0)</f>
        <v>0</v>
      </c>
      <c r="BF277" s="196">
        <f>IF(N277="snížená",J277,0)</f>
        <v>0</v>
      </c>
      <c r="BG277" s="196">
        <f>IF(N277="zákl. přenesená",J277,0)</f>
        <v>0</v>
      </c>
      <c r="BH277" s="196">
        <f>IF(N277="sníž. přenesená",J277,0)</f>
        <v>0</v>
      </c>
      <c r="BI277" s="196">
        <f>IF(N277="nulová",J277,0)</f>
        <v>0</v>
      </c>
      <c r="BJ277" s="17" t="s">
        <v>85</v>
      </c>
      <c r="BK277" s="196">
        <f>ROUND(I277*H277,2)</f>
        <v>0</v>
      </c>
      <c r="BL277" s="17" t="s">
        <v>258</v>
      </c>
      <c r="BM277" s="195" t="s">
        <v>567</v>
      </c>
    </row>
    <row r="278" spans="1:65" s="12" customFormat="1" ht="10">
      <c r="B278" s="207"/>
      <c r="C278" s="208"/>
      <c r="D278" s="197" t="s">
        <v>337</v>
      </c>
      <c r="E278" s="209" t="s">
        <v>1</v>
      </c>
      <c r="F278" s="210" t="s">
        <v>4417</v>
      </c>
      <c r="G278" s="208"/>
      <c r="H278" s="209" t="s">
        <v>1</v>
      </c>
      <c r="I278" s="211"/>
      <c r="J278" s="208"/>
      <c r="K278" s="208"/>
      <c r="L278" s="212"/>
      <c r="M278" s="213"/>
      <c r="N278" s="214"/>
      <c r="O278" s="214"/>
      <c r="P278" s="214"/>
      <c r="Q278" s="214"/>
      <c r="R278" s="214"/>
      <c r="S278" s="214"/>
      <c r="T278" s="215"/>
      <c r="AT278" s="216" t="s">
        <v>337</v>
      </c>
      <c r="AU278" s="216" t="s">
        <v>85</v>
      </c>
      <c r="AV278" s="12" t="s">
        <v>85</v>
      </c>
      <c r="AW278" s="12" t="s">
        <v>33</v>
      </c>
      <c r="AX278" s="12" t="s">
        <v>77</v>
      </c>
      <c r="AY278" s="216" t="s">
        <v>247</v>
      </c>
    </row>
    <row r="279" spans="1:65" s="13" customFormat="1" ht="10">
      <c r="B279" s="217"/>
      <c r="C279" s="218"/>
      <c r="D279" s="197" t="s">
        <v>337</v>
      </c>
      <c r="E279" s="219" t="s">
        <v>1</v>
      </c>
      <c r="F279" s="220" t="s">
        <v>4418</v>
      </c>
      <c r="G279" s="218"/>
      <c r="H279" s="221">
        <v>146.9</v>
      </c>
      <c r="I279" s="222"/>
      <c r="J279" s="218"/>
      <c r="K279" s="218"/>
      <c r="L279" s="223"/>
      <c r="M279" s="224"/>
      <c r="N279" s="225"/>
      <c r="O279" s="225"/>
      <c r="P279" s="225"/>
      <c r="Q279" s="225"/>
      <c r="R279" s="225"/>
      <c r="S279" s="225"/>
      <c r="T279" s="226"/>
      <c r="AT279" s="227" t="s">
        <v>337</v>
      </c>
      <c r="AU279" s="227" t="s">
        <v>85</v>
      </c>
      <c r="AV279" s="13" t="s">
        <v>87</v>
      </c>
      <c r="AW279" s="13" t="s">
        <v>33</v>
      </c>
      <c r="AX279" s="13" t="s">
        <v>77</v>
      </c>
      <c r="AY279" s="227" t="s">
        <v>247</v>
      </c>
    </row>
    <row r="280" spans="1:65" s="13" customFormat="1" ht="10">
      <c r="B280" s="217"/>
      <c r="C280" s="218"/>
      <c r="D280" s="197" t="s">
        <v>337</v>
      </c>
      <c r="E280" s="219" t="s">
        <v>1</v>
      </c>
      <c r="F280" s="220" t="s">
        <v>4419</v>
      </c>
      <c r="G280" s="218"/>
      <c r="H280" s="221">
        <v>387.18</v>
      </c>
      <c r="I280" s="222"/>
      <c r="J280" s="218"/>
      <c r="K280" s="218"/>
      <c r="L280" s="223"/>
      <c r="M280" s="224"/>
      <c r="N280" s="225"/>
      <c r="O280" s="225"/>
      <c r="P280" s="225"/>
      <c r="Q280" s="225"/>
      <c r="R280" s="225"/>
      <c r="S280" s="225"/>
      <c r="T280" s="226"/>
      <c r="AT280" s="227" t="s">
        <v>337</v>
      </c>
      <c r="AU280" s="227" t="s">
        <v>85</v>
      </c>
      <c r="AV280" s="13" t="s">
        <v>87</v>
      </c>
      <c r="AW280" s="13" t="s">
        <v>33</v>
      </c>
      <c r="AX280" s="13" t="s">
        <v>77</v>
      </c>
      <c r="AY280" s="227" t="s">
        <v>247</v>
      </c>
    </row>
    <row r="281" spans="1:65" s="13" customFormat="1" ht="10">
      <c r="B281" s="217"/>
      <c r="C281" s="218"/>
      <c r="D281" s="197" t="s">
        <v>337</v>
      </c>
      <c r="E281" s="219" t="s">
        <v>1</v>
      </c>
      <c r="F281" s="220" t="s">
        <v>4420</v>
      </c>
      <c r="G281" s="218"/>
      <c r="H281" s="221">
        <v>-2.02</v>
      </c>
      <c r="I281" s="222"/>
      <c r="J281" s="218"/>
      <c r="K281" s="218"/>
      <c r="L281" s="223"/>
      <c r="M281" s="224"/>
      <c r="N281" s="225"/>
      <c r="O281" s="225"/>
      <c r="P281" s="225"/>
      <c r="Q281" s="225"/>
      <c r="R281" s="225"/>
      <c r="S281" s="225"/>
      <c r="T281" s="226"/>
      <c r="AT281" s="227" t="s">
        <v>337</v>
      </c>
      <c r="AU281" s="227" t="s">
        <v>85</v>
      </c>
      <c r="AV281" s="13" t="s">
        <v>87</v>
      </c>
      <c r="AW281" s="13" t="s">
        <v>33</v>
      </c>
      <c r="AX281" s="13" t="s">
        <v>77</v>
      </c>
      <c r="AY281" s="227" t="s">
        <v>247</v>
      </c>
    </row>
    <row r="282" spans="1:65" s="14" customFormat="1" ht="10">
      <c r="B282" s="228"/>
      <c r="C282" s="229"/>
      <c r="D282" s="197" t="s">
        <v>337</v>
      </c>
      <c r="E282" s="230" t="s">
        <v>1</v>
      </c>
      <c r="F282" s="231" t="s">
        <v>340</v>
      </c>
      <c r="G282" s="229"/>
      <c r="H282" s="232">
        <v>532.05999999999995</v>
      </c>
      <c r="I282" s="233"/>
      <c r="J282" s="229"/>
      <c r="K282" s="229"/>
      <c r="L282" s="234"/>
      <c r="M282" s="235"/>
      <c r="N282" s="236"/>
      <c r="O282" s="236"/>
      <c r="P282" s="236"/>
      <c r="Q282" s="236"/>
      <c r="R282" s="236"/>
      <c r="S282" s="236"/>
      <c r="T282" s="237"/>
      <c r="AT282" s="238" t="s">
        <v>337</v>
      </c>
      <c r="AU282" s="238" t="s">
        <v>85</v>
      </c>
      <c r="AV282" s="14" t="s">
        <v>258</v>
      </c>
      <c r="AW282" s="14" t="s">
        <v>33</v>
      </c>
      <c r="AX282" s="14" t="s">
        <v>85</v>
      </c>
      <c r="AY282" s="238" t="s">
        <v>247</v>
      </c>
    </row>
    <row r="283" spans="1:65" s="2" customFormat="1" ht="55.5" customHeight="1">
      <c r="A283" s="34"/>
      <c r="B283" s="35"/>
      <c r="C283" s="184" t="s">
        <v>574</v>
      </c>
      <c r="D283" s="184" t="s">
        <v>248</v>
      </c>
      <c r="E283" s="185" t="s">
        <v>4421</v>
      </c>
      <c r="F283" s="186" t="s">
        <v>4422</v>
      </c>
      <c r="G283" s="187" t="s">
        <v>267</v>
      </c>
      <c r="H283" s="188">
        <v>5.4</v>
      </c>
      <c r="I283" s="189"/>
      <c r="J283" s="190">
        <f>ROUND(I283*H283,2)</f>
        <v>0</v>
      </c>
      <c r="K283" s="186" t="s">
        <v>336</v>
      </c>
      <c r="L283" s="39"/>
      <c r="M283" s="191" t="s">
        <v>1</v>
      </c>
      <c r="N283" s="192" t="s">
        <v>42</v>
      </c>
      <c r="O283" s="71"/>
      <c r="P283" s="193">
        <f>O283*H283</f>
        <v>0</v>
      </c>
      <c r="Q283" s="193">
        <v>0</v>
      </c>
      <c r="R283" s="193">
        <f>Q283*H283</f>
        <v>0</v>
      </c>
      <c r="S283" s="193">
        <v>0</v>
      </c>
      <c r="T283" s="194">
        <f>S283*H283</f>
        <v>0</v>
      </c>
      <c r="U283" s="34"/>
      <c r="V283" s="34"/>
      <c r="W283" s="34"/>
      <c r="X283" s="34"/>
      <c r="Y283" s="34"/>
      <c r="Z283" s="34"/>
      <c r="AA283" s="34"/>
      <c r="AB283" s="34"/>
      <c r="AC283" s="34"/>
      <c r="AD283" s="34"/>
      <c r="AE283" s="34"/>
      <c r="AR283" s="195" t="s">
        <v>258</v>
      </c>
      <c r="AT283" s="195" t="s">
        <v>248</v>
      </c>
      <c r="AU283" s="195" t="s">
        <v>85</v>
      </c>
      <c r="AY283" s="17" t="s">
        <v>247</v>
      </c>
      <c r="BE283" s="196">
        <f>IF(N283="základní",J283,0)</f>
        <v>0</v>
      </c>
      <c r="BF283" s="196">
        <f>IF(N283="snížená",J283,0)</f>
        <v>0</v>
      </c>
      <c r="BG283" s="196">
        <f>IF(N283="zákl. přenesená",J283,0)</f>
        <v>0</v>
      </c>
      <c r="BH283" s="196">
        <f>IF(N283="sníž. přenesená",J283,0)</f>
        <v>0</v>
      </c>
      <c r="BI283" s="196">
        <f>IF(N283="nulová",J283,0)</f>
        <v>0</v>
      </c>
      <c r="BJ283" s="17" t="s">
        <v>85</v>
      </c>
      <c r="BK283" s="196">
        <f>ROUND(I283*H283,2)</f>
        <v>0</v>
      </c>
      <c r="BL283" s="17" t="s">
        <v>258</v>
      </c>
      <c r="BM283" s="195" t="s">
        <v>577</v>
      </c>
    </row>
    <row r="284" spans="1:65" s="12" customFormat="1" ht="10">
      <c r="B284" s="207"/>
      <c r="C284" s="208"/>
      <c r="D284" s="197" t="s">
        <v>337</v>
      </c>
      <c r="E284" s="209" t="s">
        <v>1</v>
      </c>
      <c r="F284" s="210" t="s">
        <v>4413</v>
      </c>
      <c r="G284" s="208"/>
      <c r="H284" s="209" t="s">
        <v>1</v>
      </c>
      <c r="I284" s="211"/>
      <c r="J284" s="208"/>
      <c r="K284" s="208"/>
      <c r="L284" s="212"/>
      <c r="M284" s="213"/>
      <c r="N284" s="214"/>
      <c r="O284" s="214"/>
      <c r="P284" s="214"/>
      <c r="Q284" s="214"/>
      <c r="R284" s="214"/>
      <c r="S284" s="214"/>
      <c r="T284" s="215"/>
      <c r="AT284" s="216" t="s">
        <v>337</v>
      </c>
      <c r="AU284" s="216" t="s">
        <v>85</v>
      </c>
      <c r="AV284" s="12" t="s">
        <v>85</v>
      </c>
      <c r="AW284" s="12" t="s">
        <v>33</v>
      </c>
      <c r="AX284" s="12" t="s">
        <v>77</v>
      </c>
      <c r="AY284" s="216" t="s">
        <v>247</v>
      </c>
    </row>
    <row r="285" spans="1:65" s="13" customFormat="1" ht="10">
      <c r="B285" s="217"/>
      <c r="C285" s="218"/>
      <c r="D285" s="197" t="s">
        <v>337</v>
      </c>
      <c r="E285" s="219" t="s">
        <v>1</v>
      </c>
      <c r="F285" s="220" t="s">
        <v>4423</v>
      </c>
      <c r="G285" s="218"/>
      <c r="H285" s="221">
        <v>5.4</v>
      </c>
      <c r="I285" s="222"/>
      <c r="J285" s="218"/>
      <c r="K285" s="218"/>
      <c r="L285" s="223"/>
      <c r="M285" s="224"/>
      <c r="N285" s="225"/>
      <c r="O285" s="225"/>
      <c r="P285" s="225"/>
      <c r="Q285" s="225"/>
      <c r="R285" s="225"/>
      <c r="S285" s="225"/>
      <c r="T285" s="226"/>
      <c r="AT285" s="227" t="s">
        <v>337</v>
      </c>
      <c r="AU285" s="227" t="s">
        <v>85</v>
      </c>
      <c r="AV285" s="13" t="s">
        <v>87</v>
      </c>
      <c r="AW285" s="13" t="s">
        <v>33</v>
      </c>
      <c r="AX285" s="13" t="s">
        <v>77</v>
      </c>
      <c r="AY285" s="227" t="s">
        <v>247</v>
      </c>
    </row>
    <row r="286" spans="1:65" s="14" customFormat="1" ht="10">
      <c r="B286" s="228"/>
      <c r="C286" s="229"/>
      <c r="D286" s="197" t="s">
        <v>337</v>
      </c>
      <c r="E286" s="230" t="s">
        <v>1</v>
      </c>
      <c r="F286" s="231" t="s">
        <v>340</v>
      </c>
      <c r="G286" s="229"/>
      <c r="H286" s="232">
        <v>5.4</v>
      </c>
      <c r="I286" s="233"/>
      <c r="J286" s="229"/>
      <c r="K286" s="229"/>
      <c r="L286" s="234"/>
      <c r="M286" s="235"/>
      <c r="N286" s="236"/>
      <c r="O286" s="236"/>
      <c r="P286" s="236"/>
      <c r="Q286" s="236"/>
      <c r="R286" s="236"/>
      <c r="S286" s="236"/>
      <c r="T286" s="237"/>
      <c r="AT286" s="238" t="s">
        <v>337</v>
      </c>
      <c r="AU286" s="238" t="s">
        <v>85</v>
      </c>
      <c r="AV286" s="14" t="s">
        <v>258</v>
      </c>
      <c r="AW286" s="14" t="s">
        <v>33</v>
      </c>
      <c r="AX286" s="14" t="s">
        <v>85</v>
      </c>
      <c r="AY286" s="238" t="s">
        <v>247</v>
      </c>
    </row>
    <row r="287" spans="1:65" s="2" customFormat="1" ht="16.5" customHeight="1">
      <c r="A287" s="34"/>
      <c r="B287" s="35"/>
      <c r="C287" s="184" t="s">
        <v>311</v>
      </c>
      <c r="D287" s="184" t="s">
        <v>248</v>
      </c>
      <c r="E287" s="185" t="s">
        <v>4424</v>
      </c>
      <c r="F287" s="186" t="s">
        <v>4425</v>
      </c>
      <c r="G287" s="187" t="s">
        <v>335</v>
      </c>
      <c r="H287" s="188">
        <v>10.193</v>
      </c>
      <c r="I287" s="189"/>
      <c r="J287" s="190">
        <f>ROUND(I287*H287,2)</f>
        <v>0</v>
      </c>
      <c r="K287" s="186" t="s">
        <v>336</v>
      </c>
      <c r="L287" s="39"/>
      <c r="M287" s="191" t="s">
        <v>1</v>
      </c>
      <c r="N287" s="192" t="s">
        <v>42</v>
      </c>
      <c r="O287" s="71"/>
      <c r="P287" s="193">
        <f>O287*H287</f>
        <v>0</v>
      </c>
      <c r="Q287" s="193">
        <v>0</v>
      </c>
      <c r="R287" s="193">
        <f>Q287*H287</f>
        <v>0</v>
      </c>
      <c r="S287" s="193">
        <v>0</v>
      </c>
      <c r="T287" s="194">
        <f>S287*H287</f>
        <v>0</v>
      </c>
      <c r="U287" s="34"/>
      <c r="V287" s="34"/>
      <c r="W287" s="34"/>
      <c r="X287" s="34"/>
      <c r="Y287" s="34"/>
      <c r="Z287" s="34"/>
      <c r="AA287" s="34"/>
      <c r="AB287" s="34"/>
      <c r="AC287" s="34"/>
      <c r="AD287" s="34"/>
      <c r="AE287" s="34"/>
      <c r="AR287" s="195" t="s">
        <v>258</v>
      </c>
      <c r="AT287" s="195" t="s">
        <v>248</v>
      </c>
      <c r="AU287" s="195" t="s">
        <v>85</v>
      </c>
      <c r="AY287" s="17" t="s">
        <v>247</v>
      </c>
      <c r="BE287" s="196">
        <f>IF(N287="základní",J287,0)</f>
        <v>0</v>
      </c>
      <c r="BF287" s="196">
        <f>IF(N287="snížená",J287,0)</f>
        <v>0</v>
      </c>
      <c r="BG287" s="196">
        <f>IF(N287="zákl. přenesená",J287,0)</f>
        <v>0</v>
      </c>
      <c r="BH287" s="196">
        <f>IF(N287="sníž. přenesená",J287,0)</f>
        <v>0</v>
      </c>
      <c r="BI287" s="196">
        <f>IF(N287="nulová",J287,0)</f>
        <v>0</v>
      </c>
      <c r="BJ287" s="17" t="s">
        <v>85</v>
      </c>
      <c r="BK287" s="196">
        <f>ROUND(I287*H287,2)</f>
        <v>0</v>
      </c>
      <c r="BL287" s="17" t="s">
        <v>258</v>
      </c>
      <c r="BM287" s="195" t="s">
        <v>583</v>
      </c>
    </row>
    <row r="288" spans="1:65" s="2" customFormat="1" ht="36">
      <c r="A288" s="34"/>
      <c r="B288" s="35"/>
      <c r="C288" s="36"/>
      <c r="D288" s="197" t="s">
        <v>253</v>
      </c>
      <c r="E288" s="36"/>
      <c r="F288" s="198" t="s">
        <v>4426</v>
      </c>
      <c r="G288" s="36"/>
      <c r="H288" s="36"/>
      <c r="I288" s="199"/>
      <c r="J288" s="36"/>
      <c r="K288" s="36"/>
      <c r="L288" s="39"/>
      <c r="M288" s="200"/>
      <c r="N288" s="201"/>
      <c r="O288" s="71"/>
      <c r="P288" s="71"/>
      <c r="Q288" s="71"/>
      <c r="R288" s="71"/>
      <c r="S288" s="71"/>
      <c r="T288" s="72"/>
      <c r="U288" s="34"/>
      <c r="V288" s="34"/>
      <c r="W288" s="34"/>
      <c r="X288" s="34"/>
      <c r="Y288" s="34"/>
      <c r="Z288" s="34"/>
      <c r="AA288" s="34"/>
      <c r="AB288" s="34"/>
      <c r="AC288" s="34"/>
      <c r="AD288" s="34"/>
      <c r="AE288" s="34"/>
      <c r="AT288" s="17" t="s">
        <v>253</v>
      </c>
      <c r="AU288" s="17" t="s">
        <v>85</v>
      </c>
    </row>
    <row r="289" spans="1:65" s="12" customFormat="1" ht="10">
      <c r="B289" s="207"/>
      <c r="C289" s="208"/>
      <c r="D289" s="197" t="s">
        <v>337</v>
      </c>
      <c r="E289" s="209" t="s">
        <v>1</v>
      </c>
      <c r="F289" s="210" t="s">
        <v>4393</v>
      </c>
      <c r="G289" s="208"/>
      <c r="H289" s="209" t="s">
        <v>1</v>
      </c>
      <c r="I289" s="211"/>
      <c r="J289" s="208"/>
      <c r="K289" s="208"/>
      <c r="L289" s="212"/>
      <c r="M289" s="213"/>
      <c r="N289" s="214"/>
      <c r="O289" s="214"/>
      <c r="P289" s="214"/>
      <c r="Q289" s="214"/>
      <c r="R289" s="214"/>
      <c r="S289" s="214"/>
      <c r="T289" s="215"/>
      <c r="AT289" s="216" t="s">
        <v>337</v>
      </c>
      <c r="AU289" s="216" t="s">
        <v>85</v>
      </c>
      <c r="AV289" s="12" t="s">
        <v>85</v>
      </c>
      <c r="AW289" s="12" t="s">
        <v>33</v>
      </c>
      <c r="AX289" s="12" t="s">
        <v>77</v>
      </c>
      <c r="AY289" s="216" t="s">
        <v>247</v>
      </c>
    </row>
    <row r="290" spans="1:65" s="12" customFormat="1" ht="10">
      <c r="B290" s="207"/>
      <c r="C290" s="208"/>
      <c r="D290" s="197" t="s">
        <v>337</v>
      </c>
      <c r="E290" s="209" t="s">
        <v>1</v>
      </c>
      <c r="F290" s="210" t="s">
        <v>4427</v>
      </c>
      <c r="G290" s="208"/>
      <c r="H290" s="209" t="s">
        <v>1</v>
      </c>
      <c r="I290" s="211"/>
      <c r="J290" s="208"/>
      <c r="K290" s="208"/>
      <c r="L290" s="212"/>
      <c r="M290" s="213"/>
      <c r="N290" s="214"/>
      <c r="O290" s="214"/>
      <c r="P290" s="214"/>
      <c r="Q290" s="214"/>
      <c r="R290" s="214"/>
      <c r="S290" s="214"/>
      <c r="T290" s="215"/>
      <c r="AT290" s="216" t="s">
        <v>337</v>
      </c>
      <c r="AU290" s="216" t="s">
        <v>85</v>
      </c>
      <c r="AV290" s="12" t="s">
        <v>85</v>
      </c>
      <c r="AW290" s="12" t="s">
        <v>33</v>
      </c>
      <c r="AX290" s="12" t="s">
        <v>77</v>
      </c>
      <c r="AY290" s="216" t="s">
        <v>247</v>
      </c>
    </row>
    <row r="291" spans="1:65" s="12" customFormat="1" ht="10">
      <c r="B291" s="207"/>
      <c r="C291" s="208"/>
      <c r="D291" s="197" t="s">
        <v>337</v>
      </c>
      <c r="E291" s="209" t="s">
        <v>1</v>
      </c>
      <c r="F291" s="210" t="s">
        <v>4428</v>
      </c>
      <c r="G291" s="208"/>
      <c r="H291" s="209" t="s">
        <v>1</v>
      </c>
      <c r="I291" s="211"/>
      <c r="J291" s="208"/>
      <c r="K291" s="208"/>
      <c r="L291" s="212"/>
      <c r="M291" s="213"/>
      <c r="N291" s="214"/>
      <c r="O291" s="214"/>
      <c r="P291" s="214"/>
      <c r="Q291" s="214"/>
      <c r="R291" s="214"/>
      <c r="S291" s="214"/>
      <c r="T291" s="215"/>
      <c r="AT291" s="216" t="s">
        <v>337</v>
      </c>
      <c r="AU291" s="216" t="s">
        <v>85</v>
      </c>
      <c r="AV291" s="12" t="s">
        <v>85</v>
      </c>
      <c r="AW291" s="12" t="s">
        <v>33</v>
      </c>
      <c r="AX291" s="12" t="s">
        <v>77</v>
      </c>
      <c r="AY291" s="216" t="s">
        <v>247</v>
      </c>
    </row>
    <row r="292" spans="1:65" s="12" customFormat="1" ht="10">
      <c r="B292" s="207"/>
      <c r="C292" s="208"/>
      <c r="D292" s="197" t="s">
        <v>337</v>
      </c>
      <c r="E292" s="209" t="s">
        <v>1</v>
      </c>
      <c r="F292" s="210" t="s">
        <v>4429</v>
      </c>
      <c r="G292" s="208"/>
      <c r="H292" s="209" t="s">
        <v>1</v>
      </c>
      <c r="I292" s="211"/>
      <c r="J292" s="208"/>
      <c r="K292" s="208"/>
      <c r="L292" s="212"/>
      <c r="M292" s="213"/>
      <c r="N292" s="214"/>
      <c r="O292" s="214"/>
      <c r="P292" s="214"/>
      <c r="Q292" s="214"/>
      <c r="R292" s="214"/>
      <c r="S292" s="214"/>
      <c r="T292" s="215"/>
      <c r="AT292" s="216" t="s">
        <v>337</v>
      </c>
      <c r="AU292" s="216" t="s">
        <v>85</v>
      </c>
      <c r="AV292" s="12" t="s">
        <v>85</v>
      </c>
      <c r="AW292" s="12" t="s">
        <v>33</v>
      </c>
      <c r="AX292" s="12" t="s">
        <v>77</v>
      </c>
      <c r="AY292" s="216" t="s">
        <v>247</v>
      </c>
    </row>
    <row r="293" spans="1:65" s="13" customFormat="1" ht="10">
      <c r="B293" s="217"/>
      <c r="C293" s="218"/>
      <c r="D293" s="197" t="s">
        <v>337</v>
      </c>
      <c r="E293" s="219" t="s">
        <v>1</v>
      </c>
      <c r="F293" s="220" t="s">
        <v>4430</v>
      </c>
      <c r="G293" s="218"/>
      <c r="H293" s="221">
        <v>3.85</v>
      </c>
      <c r="I293" s="222"/>
      <c r="J293" s="218"/>
      <c r="K293" s="218"/>
      <c r="L293" s="223"/>
      <c r="M293" s="224"/>
      <c r="N293" s="225"/>
      <c r="O293" s="225"/>
      <c r="P293" s="225"/>
      <c r="Q293" s="225"/>
      <c r="R293" s="225"/>
      <c r="S293" s="225"/>
      <c r="T293" s="226"/>
      <c r="AT293" s="227" t="s">
        <v>337</v>
      </c>
      <c r="AU293" s="227" t="s">
        <v>85</v>
      </c>
      <c r="AV293" s="13" t="s">
        <v>87</v>
      </c>
      <c r="AW293" s="13" t="s">
        <v>33</v>
      </c>
      <c r="AX293" s="13" t="s">
        <v>77</v>
      </c>
      <c r="AY293" s="227" t="s">
        <v>247</v>
      </c>
    </row>
    <row r="294" spans="1:65" s="13" customFormat="1" ht="10">
      <c r="B294" s="217"/>
      <c r="C294" s="218"/>
      <c r="D294" s="197" t="s">
        <v>337</v>
      </c>
      <c r="E294" s="219" t="s">
        <v>1</v>
      </c>
      <c r="F294" s="220" t="s">
        <v>4431</v>
      </c>
      <c r="G294" s="218"/>
      <c r="H294" s="221">
        <v>0.123</v>
      </c>
      <c r="I294" s="222"/>
      <c r="J294" s="218"/>
      <c r="K294" s="218"/>
      <c r="L294" s="223"/>
      <c r="M294" s="224"/>
      <c r="N294" s="225"/>
      <c r="O294" s="225"/>
      <c r="P294" s="225"/>
      <c r="Q294" s="225"/>
      <c r="R294" s="225"/>
      <c r="S294" s="225"/>
      <c r="T294" s="226"/>
      <c r="AT294" s="227" t="s">
        <v>337</v>
      </c>
      <c r="AU294" s="227" t="s">
        <v>85</v>
      </c>
      <c r="AV294" s="13" t="s">
        <v>87</v>
      </c>
      <c r="AW294" s="13" t="s">
        <v>33</v>
      </c>
      <c r="AX294" s="13" t="s">
        <v>77</v>
      </c>
      <c r="AY294" s="227" t="s">
        <v>247</v>
      </c>
    </row>
    <row r="295" spans="1:65" s="13" customFormat="1" ht="10">
      <c r="B295" s="217"/>
      <c r="C295" s="218"/>
      <c r="D295" s="197" t="s">
        <v>337</v>
      </c>
      <c r="E295" s="219" t="s">
        <v>1</v>
      </c>
      <c r="F295" s="220" t="s">
        <v>4432</v>
      </c>
      <c r="G295" s="218"/>
      <c r="H295" s="221">
        <v>0.45500000000000002</v>
      </c>
      <c r="I295" s="222"/>
      <c r="J295" s="218"/>
      <c r="K295" s="218"/>
      <c r="L295" s="223"/>
      <c r="M295" s="224"/>
      <c r="N295" s="225"/>
      <c r="O295" s="225"/>
      <c r="P295" s="225"/>
      <c r="Q295" s="225"/>
      <c r="R295" s="225"/>
      <c r="S295" s="225"/>
      <c r="T295" s="226"/>
      <c r="AT295" s="227" t="s">
        <v>337</v>
      </c>
      <c r="AU295" s="227" t="s">
        <v>85</v>
      </c>
      <c r="AV295" s="13" t="s">
        <v>87</v>
      </c>
      <c r="AW295" s="13" t="s">
        <v>33</v>
      </c>
      <c r="AX295" s="13" t="s">
        <v>77</v>
      </c>
      <c r="AY295" s="227" t="s">
        <v>247</v>
      </c>
    </row>
    <row r="296" spans="1:65" s="13" customFormat="1" ht="10">
      <c r="B296" s="217"/>
      <c r="C296" s="218"/>
      <c r="D296" s="197" t="s">
        <v>337</v>
      </c>
      <c r="E296" s="219" t="s">
        <v>1</v>
      </c>
      <c r="F296" s="220" t="s">
        <v>4433</v>
      </c>
      <c r="G296" s="218"/>
      <c r="H296" s="221">
        <v>3.9E-2</v>
      </c>
      <c r="I296" s="222"/>
      <c r="J296" s="218"/>
      <c r="K296" s="218"/>
      <c r="L296" s="223"/>
      <c r="M296" s="224"/>
      <c r="N296" s="225"/>
      <c r="O296" s="225"/>
      <c r="P296" s="225"/>
      <c r="Q296" s="225"/>
      <c r="R296" s="225"/>
      <c r="S296" s="225"/>
      <c r="T296" s="226"/>
      <c r="AT296" s="227" t="s">
        <v>337</v>
      </c>
      <c r="AU296" s="227" t="s">
        <v>85</v>
      </c>
      <c r="AV296" s="13" t="s">
        <v>87</v>
      </c>
      <c r="AW296" s="13" t="s">
        <v>33</v>
      </c>
      <c r="AX296" s="13" t="s">
        <v>77</v>
      </c>
      <c r="AY296" s="227" t="s">
        <v>247</v>
      </c>
    </row>
    <row r="297" spans="1:65" s="13" customFormat="1" ht="10">
      <c r="B297" s="217"/>
      <c r="C297" s="218"/>
      <c r="D297" s="197" t="s">
        <v>337</v>
      </c>
      <c r="E297" s="219" t="s">
        <v>1</v>
      </c>
      <c r="F297" s="220" t="s">
        <v>4434</v>
      </c>
      <c r="G297" s="218"/>
      <c r="H297" s="221">
        <v>5.2999999999999999E-2</v>
      </c>
      <c r="I297" s="222"/>
      <c r="J297" s="218"/>
      <c r="K297" s="218"/>
      <c r="L297" s="223"/>
      <c r="M297" s="224"/>
      <c r="N297" s="225"/>
      <c r="O297" s="225"/>
      <c r="P297" s="225"/>
      <c r="Q297" s="225"/>
      <c r="R297" s="225"/>
      <c r="S297" s="225"/>
      <c r="T297" s="226"/>
      <c r="AT297" s="227" t="s">
        <v>337</v>
      </c>
      <c r="AU297" s="227" t="s">
        <v>85</v>
      </c>
      <c r="AV297" s="13" t="s">
        <v>87</v>
      </c>
      <c r="AW297" s="13" t="s">
        <v>33</v>
      </c>
      <c r="AX297" s="13" t="s">
        <v>77</v>
      </c>
      <c r="AY297" s="227" t="s">
        <v>247</v>
      </c>
    </row>
    <row r="298" spans="1:65" s="13" customFormat="1" ht="10">
      <c r="B298" s="217"/>
      <c r="C298" s="218"/>
      <c r="D298" s="197" t="s">
        <v>337</v>
      </c>
      <c r="E298" s="219" t="s">
        <v>1</v>
      </c>
      <c r="F298" s="220" t="s">
        <v>4435</v>
      </c>
      <c r="G298" s="218"/>
      <c r="H298" s="221">
        <v>0.16</v>
      </c>
      <c r="I298" s="222"/>
      <c r="J298" s="218"/>
      <c r="K298" s="218"/>
      <c r="L298" s="223"/>
      <c r="M298" s="224"/>
      <c r="N298" s="225"/>
      <c r="O298" s="225"/>
      <c r="P298" s="225"/>
      <c r="Q298" s="225"/>
      <c r="R298" s="225"/>
      <c r="S298" s="225"/>
      <c r="T298" s="226"/>
      <c r="AT298" s="227" t="s">
        <v>337</v>
      </c>
      <c r="AU298" s="227" t="s">
        <v>85</v>
      </c>
      <c r="AV298" s="13" t="s">
        <v>87</v>
      </c>
      <c r="AW298" s="13" t="s">
        <v>33</v>
      </c>
      <c r="AX298" s="13" t="s">
        <v>77</v>
      </c>
      <c r="AY298" s="227" t="s">
        <v>247</v>
      </c>
    </row>
    <row r="299" spans="1:65" s="13" customFormat="1" ht="10">
      <c r="B299" s="217"/>
      <c r="C299" s="218"/>
      <c r="D299" s="197" t="s">
        <v>337</v>
      </c>
      <c r="E299" s="219" t="s">
        <v>1</v>
      </c>
      <c r="F299" s="220" t="s">
        <v>4436</v>
      </c>
      <c r="G299" s="218"/>
      <c r="H299" s="221">
        <v>3.15</v>
      </c>
      <c r="I299" s="222"/>
      <c r="J299" s="218"/>
      <c r="K299" s="218"/>
      <c r="L299" s="223"/>
      <c r="M299" s="224"/>
      <c r="N299" s="225"/>
      <c r="O299" s="225"/>
      <c r="P299" s="225"/>
      <c r="Q299" s="225"/>
      <c r="R299" s="225"/>
      <c r="S299" s="225"/>
      <c r="T299" s="226"/>
      <c r="AT299" s="227" t="s">
        <v>337</v>
      </c>
      <c r="AU299" s="227" t="s">
        <v>85</v>
      </c>
      <c r="AV299" s="13" t="s">
        <v>87</v>
      </c>
      <c r="AW299" s="13" t="s">
        <v>33</v>
      </c>
      <c r="AX299" s="13" t="s">
        <v>77</v>
      </c>
      <c r="AY299" s="227" t="s">
        <v>247</v>
      </c>
    </row>
    <row r="300" spans="1:65" s="13" customFormat="1" ht="10">
      <c r="B300" s="217"/>
      <c r="C300" s="218"/>
      <c r="D300" s="197" t="s">
        <v>337</v>
      </c>
      <c r="E300" s="219" t="s">
        <v>1</v>
      </c>
      <c r="F300" s="220" t="s">
        <v>4437</v>
      </c>
      <c r="G300" s="218"/>
      <c r="H300" s="221">
        <v>2.363</v>
      </c>
      <c r="I300" s="222"/>
      <c r="J300" s="218"/>
      <c r="K300" s="218"/>
      <c r="L300" s="223"/>
      <c r="M300" s="224"/>
      <c r="N300" s="225"/>
      <c r="O300" s="225"/>
      <c r="P300" s="225"/>
      <c r="Q300" s="225"/>
      <c r="R300" s="225"/>
      <c r="S300" s="225"/>
      <c r="T300" s="226"/>
      <c r="AT300" s="227" t="s">
        <v>337</v>
      </c>
      <c r="AU300" s="227" t="s">
        <v>85</v>
      </c>
      <c r="AV300" s="13" t="s">
        <v>87</v>
      </c>
      <c r="AW300" s="13" t="s">
        <v>33</v>
      </c>
      <c r="AX300" s="13" t="s">
        <v>77</v>
      </c>
      <c r="AY300" s="227" t="s">
        <v>247</v>
      </c>
    </row>
    <row r="301" spans="1:65" s="14" customFormat="1" ht="10">
      <c r="B301" s="228"/>
      <c r="C301" s="229"/>
      <c r="D301" s="197" t="s">
        <v>337</v>
      </c>
      <c r="E301" s="230" t="s">
        <v>1</v>
      </c>
      <c r="F301" s="231" t="s">
        <v>340</v>
      </c>
      <c r="G301" s="229"/>
      <c r="H301" s="232">
        <v>10.193</v>
      </c>
      <c r="I301" s="233"/>
      <c r="J301" s="229"/>
      <c r="K301" s="229"/>
      <c r="L301" s="234"/>
      <c r="M301" s="235"/>
      <c r="N301" s="236"/>
      <c r="O301" s="236"/>
      <c r="P301" s="236"/>
      <c r="Q301" s="236"/>
      <c r="R301" s="236"/>
      <c r="S301" s="236"/>
      <c r="T301" s="237"/>
      <c r="AT301" s="238" t="s">
        <v>337</v>
      </c>
      <c r="AU301" s="238" t="s">
        <v>85</v>
      </c>
      <c r="AV301" s="14" t="s">
        <v>258</v>
      </c>
      <c r="AW301" s="14" t="s">
        <v>33</v>
      </c>
      <c r="AX301" s="14" t="s">
        <v>85</v>
      </c>
      <c r="AY301" s="238" t="s">
        <v>247</v>
      </c>
    </row>
    <row r="302" spans="1:65" s="2" customFormat="1" ht="24.15" customHeight="1">
      <c r="A302" s="34"/>
      <c r="B302" s="35"/>
      <c r="C302" s="184" t="s">
        <v>589</v>
      </c>
      <c r="D302" s="184" t="s">
        <v>248</v>
      </c>
      <c r="E302" s="185" t="s">
        <v>4438</v>
      </c>
      <c r="F302" s="186" t="s">
        <v>4439</v>
      </c>
      <c r="G302" s="187" t="s">
        <v>267</v>
      </c>
      <c r="H302" s="188">
        <v>120.97</v>
      </c>
      <c r="I302" s="189"/>
      <c r="J302" s="190">
        <f>ROUND(I302*H302,2)</f>
        <v>0</v>
      </c>
      <c r="K302" s="186" t="s">
        <v>336</v>
      </c>
      <c r="L302" s="39"/>
      <c r="M302" s="191" t="s">
        <v>1</v>
      </c>
      <c r="N302" s="192" t="s">
        <v>42</v>
      </c>
      <c r="O302" s="71"/>
      <c r="P302" s="193">
        <f>O302*H302</f>
        <v>0</v>
      </c>
      <c r="Q302" s="193">
        <v>0</v>
      </c>
      <c r="R302" s="193">
        <f>Q302*H302</f>
        <v>0</v>
      </c>
      <c r="S302" s="193">
        <v>0</v>
      </c>
      <c r="T302" s="194">
        <f>S302*H302</f>
        <v>0</v>
      </c>
      <c r="U302" s="34"/>
      <c r="V302" s="34"/>
      <c r="W302" s="34"/>
      <c r="X302" s="34"/>
      <c r="Y302" s="34"/>
      <c r="Z302" s="34"/>
      <c r="AA302" s="34"/>
      <c r="AB302" s="34"/>
      <c r="AC302" s="34"/>
      <c r="AD302" s="34"/>
      <c r="AE302" s="34"/>
      <c r="AR302" s="195" t="s">
        <v>258</v>
      </c>
      <c r="AT302" s="195" t="s">
        <v>248</v>
      </c>
      <c r="AU302" s="195" t="s">
        <v>85</v>
      </c>
      <c r="AY302" s="17" t="s">
        <v>247</v>
      </c>
      <c r="BE302" s="196">
        <f>IF(N302="základní",J302,0)</f>
        <v>0</v>
      </c>
      <c r="BF302" s="196">
        <f>IF(N302="snížená",J302,0)</f>
        <v>0</v>
      </c>
      <c r="BG302" s="196">
        <f>IF(N302="zákl. přenesená",J302,0)</f>
        <v>0</v>
      </c>
      <c r="BH302" s="196">
        <f>IF(N302="sníž. přenesená",J302,0)</f>
        <v>0</v>
      </c>
      <c r="BI302" s="196">
        <f>IF(N302="nulová",J302,0)</f>
        <v>0</v>
      </c>
      <c r="BJ302" s="17" t="s">
        <v>85</v>
      </c>
      <c r="BK302" s="196">
        <f>ROUND(I302*H302,2)</f>
        <v>0</v>
      </c>
      <c r="BL302" s="17" t="s">
        <v>258</v>
      </c>
      <c r="BM302" s="195" t="s">
        <v>592</v>
      </c>
    </row>
    <row r="303" spans="1:65" s="2" customFormat="1" ht="45">
      <c r="A303" s="34"/>
      <c r="B303" s="35"/>
      <c r="C303" s="36"/>
      <c r="D303" s="197" t="s">
        <v>253</v>
      </c>
      <c r="E303" s="36"/>
      <c r="F303" s="198" t="s">
        <v>4440</v>
      </c>
      <c r="G303" s="36"/>
      <c r="H303" s="36"/>
      <c r="I303" s="199"/>
      <c r="J303" s="36"/>
      <c r="K303" s="36"/>
      <c r="L303" s="39"/>
      <c r="M303" s="200"/>
      <c r="N303" s="201"/>
      <c r="O303" s="71"/>
      <c r="P303" s="71"/>
      <c r="Q303" s="71"/>
      <c r="R303" s="71"/>
      <c r="S303" s="71"/>
      <c r="T303" s="72"/>
      <c r="U303" s="34"/>
      <c r="V303" s="34"/>
      <c r="W303" s="34"/>
      <c r="X303" s="34"/>
      <c r="Y303" s="34"/>
      <c r="Z303" s="34"/>
      <c r="AA303" s="34"/>
      <c r="AB303" s="34"/>
      <c r="AC303" s="34"/>
      <c r="AD303" s="34"/>
      <c r="AE303" s="34"/>
      <c r="AT303" s="17" t="s">
        <v>253</v>
      </c>
      <c r="AU303" s="17" t="s">
        <v>85</v>
      </c>
    </row>
    <row r="304" spans="1:65" s="12" customFormat="1" ht="10">
      <c r="B304" s="207"/>
      <c r="C304" s="208"/>
      <c r="D304" s="197" t="s">
        <v>337</v>
      </c>
      <c r="E304" s="209" t="s">
        <v>1</v>
      </c>
      <c r="F304" s="210" t="s">
        <v>4393</v>
      </c>
      <c r="G304" s="208"/>
      <c r="H304" s="209" t="s">
        <v>1</v>
      </c>
      <c r="I304" s="211"/>
      <c r="J304" s="208"/>
      <c r="K304" s="208"/>
      <c r="L304" s="212"/>
      <c r="M304" s="213"/>
      <c r="N304" s="214"/>
      <c r="O304" s="214"/>
      <c r="P304" s="214"/>
      <c r="Q304" s="214"/>
      <c r="R304" s="214"/>
      <c r="S304" s="214"/>
      <c r="T304" s="215"/>
      <c r="AT304" s="216" t="s">
        <v>337</v>
      </c>
      <c r="AU304" s="216" t="s">
        <v>85</v>
      </c>
      <c r="AV304" s="12" t="s">
        <v>85</v>
      </c>
      <c r="AW304" s="12" t="s">
        <v>33</v>
      </c>
      <c r="AX304" s="12" t="s">
        <v>77</v>
      </c>
      <c r="AY304" s="216" t="s">
        <v>247</v>
      </c>
    </row>
    <row r="305" spans="1:65" s="12" customFormat="1" ht="10">
      <c r="B305" s="207"/>
      <c r="C305" s="208"/>
      <c r="D305" s="197" t="s">
        <v>337</v>
      </c>
      <c r="E305" s="209" t="s">
        <v>1</v>
      </c>
      <c r="F305" s="210" t="s">
        <v>4427</v>
      </c>
      <c r="G305" s="208"/>
      <c r="H305" s="209" t="s">
        <v>1</v>
      </c>
      <c r="I305" s="211"/>
      <c r="J305" s="208"/>
      <c r="K305" s="208"/>
      <c r="L305" s="212"/>
      <c r="M305" s="213"/>
      <c r="N305" s="214"/>
      <c r="O305" s="214"/>
      <c r="P305" s="214"/>
      <c r="Q305" s="214"/>
      <c r="R305" s="214"/>
      <c r="S305" s="214"/>
      <c r="T305" s="215"/>
      <c r="AT305" s="216" t="s">
        <v>337</v>
      </c>
      <c r="AU305" s="216" t="s">
        <v>85</v>
      </c>
      <c r="AV305" s="12" t="s">
        <v>85</v>
      </c>
      <c r="AW305" s="12" t="s">
        <v>33</v>
      </c>
      <c r="AX305" s="12" t="s">
        <v>77</v>
      </c>
      <c r="AY305" s="216" t="s">
        <v>247</v>
      </c>
    </row>
    <row r="306" spans="1:65" s="12" customFormat="1" ht="10">
      <c r="B306" s="207"/>
      <c r="C306" s="208"/>
      <c r="D306" s="197" t="s">
        <v>337</v>
      </c>
      <c r="E306" s="209" t="s">
        <v>1</v>
      </c>
      <c r="F306" s="210" t="s">
        <v>4428</v>
      </c>
      <c r="G306" s="208"/>
      <c r="H306" s="209" t="s">
        <v>1</v>
      </c>
      <c r="I306" s="211"/>
      <c r="J306" s="208"/>
      <c r="K306" s="208"/>
      <c r="L306" s="212"/>
      <c r="M306" s="213"/>
      <c r="N306" s="214"/>
      <c r="O306" s="214"/>
      <c r="P306" s="214"/>
      <c r="Q306" s="214"/>
      <c r="R306" s="214"/>
      <c r="S306" s="214"/>
      <c r="T306" s="215"/>
      <c r="AT306" s="216" t="s">
        <v>337</v>
      </c>
      <c r="AU306" s="216" t="s">
        <v>85</v>
      </c>
      <c r="AV306" s="12" t="s">
        <v>85</v>
      </c>
      <c r="AW306" s="12" t="s">
        <v>33</v>
      </c>
      <c r="AX306" s="12" t="s">
        <v>77</v>
      </c>
      <c r="AY306" s="216" t="s">
        <v>247</v>
      </c>
    </row>
    <row r="307" spans="1:65" s="12" customFormat="1" ht="10">
      <c r="B307" s="207"/>
      <c r="C307" s="208"/>
      <c r="D307" s="197" t="s">
        <v>337</v>
      </c>
      <c r="E307" s="209" t="s">
        <v>1</v>
      </c>
      <c r="F307" s="210" t="s">
        <v>4429</v>
      </c>
      <c r="G307" s="208"/>
      <c r="H307" s="209" t="s">
        <v>1</v>
      </c>
      <c r="I307" s="211"/>
      <c r="J307" s="208"/>
      <c r="K307" s="208"/>
      <c r="L307" s="212"/>
      <c r="M307" s="213"/>
      <c r="N307" s="214"/>
      <c r="O307" s="214"/>
      <c r="P307" s="214"/>
      <c r="Q307" s="214"/>
      <c r="R307" s="214"/>
      <c r="S307" s="214"/>
      <c r="T307" s="215"/>
      <c r="AT307" s="216" t="s">
        <v>337</v>
      </c>
      <c r="AU307" s="216" t="s">
        <v>85</v>
      </c>
      <c r="AV307" s="12" t="s">
        <v>85</v>
      </c>
      <c r="AW307" s="12" t="s">
        <v>33</v>
      </c>
      <c r="AX307" s="12" t="s">
        <v>77</v>
      </c>
      <c r="AY307" s="216" t="s">
        <v>247</v>
      </c>
    </row>
    <row r="308" spans="1:65" s="13" customFormat="1" ht="10">
      <c r="B308" s="217"/>
      <c r="C308" s="218"/>
      <c r="D308" s="197" t="s">
        <v>337</v>
      </c>
      <c r="E308" s="219" t="s">
        <v>1</v>
      </c>
      <c r="F308" s="220" t="s">
        <v>4441</v>
      </c>
      <c r="G308" s="218"/>
      <c r="H308" s="221">
        <v>44</v>
      </c>
      <c r="I308" s="222"/>
      <c r="J308" s="218"/>
      <c r="K308" s="218"/>
      <c r="L308" s="223"/>
      <c r="M308" s="224"/>
      <c r="N308" s="225"/>
      <c r="O308" s="225"/>
      <c r="P308" s="225"/>
      <c r="Q308" s="225"/>
      <c r="R308" s="225"/>
      <c r="S308" s="225"/>
      <c r="T308" s="226"/>
      <c r="AT308" s="227" t="s">
        <v>337</v>
      </c>
      <c r="AU308" s="227" t="s">
        <v>85</v>
      </c>
      <c r="AV308" s="13" t="s">
        <v>87</v>
      </c>
      <c r="AW308" s="13" t="s">
        <v>33</v>
      </c>
      <c r="AX308" s="13" t="s">
        <v>77</v>
      </c>
      <c r="AY308" s="227" t="s">
        <v>247</v>
      </c>
    </row>
    <row r="309" spans="1:65" s="13" customFormat="1" ht="10">
      <c r="B309" s="217"/>
      <c r="C309" s="218"/>
      <c r="D309" s="197" t="s">
        <v>337</v>
      </c>
      <c r="E309" s="219" t="s">
        <v>1</v>
      </c>
      <c r="F309" s="220" t="s">
        <v>4442</v>
      </c>
      <c r="G309" s="218"/>
      <c r="H309" s="221">
        <v>1.4</v>
      </c>
      <c r="I309" s="222"/>
      <c r="J309" s="218"/>
      <c r="K309" s="218"/>
      <c r="L309" s="223"/>
      <c r="M309" s="224"/>
      <c r="N309" s="225"/>
      <c r="O309" s="225"/>
      <c r="P309" s="225"/>
      <c r="Q309" s="225"/>
      <c r="R309" s="225"/>
      <c r="S309" s="225"/>
      <c r="T309" s="226"/>
      <c r="AT309" s="227" t="s">
        <v>337</v>
      </c>
      <c r="AU309" s="227" t="s">
        <v>85</v>
      </c>
      <c r="AV309" s="13" t="s">
        <v>87</v>
      </c>
      <c r="AW309" s="13" t="s">
        <v>33</v>
      </c>
      <c r="AX309" s="13" t="s">
        <v>77</v>
      </c>
      <c r="AY309" s="227" t="s">
        <v>247</v>
      </c>
    </row>
    <row r="310" spans="1:65" s="13" customFormat="1" ht="10">
      <c r="B310" s="217"/>
      <c r="C310" s="218"/>
      <c r="D310" s="197" t="s">
        <v>337</v>
      </c>
      <c r="E310" s="219" t="s">
        <v>1</v>
      </c>
      <c r="F310" s="220" t="s">
        <v>4443</v>
      </c>
      <c r="G310" s="218"/>
      <c r="H310" s="221">
        <v>5.2</v>
      </c>
      <c r="I310" s="222"/>
      <c r="J310" s="218"/>
      <c r="K310" s="218"/>
      <c r="L310" s="223"/>
      <c r="M310" s="224"/>
      <c r="N310" s="225"/>
      <c r="O310" s="225"/>
      <c r="P310" s="225"/>
      <c r="Q310" s="225"/>
      <c r="R310" s="225"/>
      <c r="S310" s="225"/>
      <c r="T310" s="226"/>
      <c r="AT310" s="227" t="s">
        <v>337</v>
      </c>
      <c r="AU310" s="227" t="s">
        <v>85</v>
      </c>
      <c r="AV310" s="13" t="s">
        <v>87</v>
      </c>
      <c r="AW310" s="13" t="s">
        <v>33</v>
      </c>
      <c r="AX310" s="13" t="s">
        <v>77</v>
      </c>
      <c r="AY310" s="227" t="s">
        <v>247</v>
      </c>
    </row>
    <row r="311" spans="1:65" s="13" customFormat="1" ht="10">
      <c r="B311" s="217"/>
      <c r="C311" s="218"/>
      <c r="D311" s="197" t="s">
        <v>337</v>
      </c>
      <c r="E311" s="219" t="s">
        <v>1</v>
      </c>
      <c r="F311" s="220" t="s">
        <v>4444</v>
      </c>
      <c r="G311" s="218"/>
      <c r="H311" s="221">
        <v>0.44</v>
      </c>
      <c r="I311" s="222"/>
      <c r="J311" s="218"/>
      <c r="K311" s="218"/>
      <c r="L311" s="223"/>
      <c r="M311" s="224"/>
      <c r="N311" s="225"/>
      <c r="O311" s="225"/>
      <c r="P311" s="225"/>
      <c r="Q311" s="225"/>
      <c r="R311" s="225"/>
      <c r="S311" s="225"/>
      <c r="T311" s="226"/>
      <c r="AT311" s="227" t="s">
        <v>337</v>
      </c>
      <c r="AU311" s="227" t="s">
        <v>85</v>
      </c>
      <c r="AV311" s="13" t="s">
        <v>87</v>
      </c>
      <c r="AW311" s="13" t="s">
        <v>33</v>
      </c>
      <c r="AX311" s="13" t="s">
        <v>77</v>
      </c>
      <c r="AY311" s="227" t="s">
        <v>247</v>
      </c>
    </row>
    <row r="312" spans="1:65" s="13" customFormat="1" ht="10">
      <c r="B312" s="217"/>
      <c r="C312" s="218"/>
      <c r="D312" s="197" t="s">
        <v>337</v>
      </c>
      <c r="E312" s="219" t="s">
        <v>1</v>
      </c>
      <c r="F312" s="220" t="s">
        <v>4445</v>
      </c>
      <c r="G312" s="218"/>
      <c r="H312" s="221">
        <v>0.6</v>
      </c>
      <c r="I312" s="222"/>
      <c r="J312" s="218"/>
      <c r="K312" s="218"/>
      <c r="L312" s="223"/>
      <c r="M312" s="224"/>
      <c r="N312" s="225"/>
      <c r="O312" s="225"/>
      <c r="P312" s="225"/>
      <c r="Q312" s="225"/>
      <c r="R312" s="225"/>
      <c r="S312" s="225"/>
      <c r="T312" s="226"/>
      <c r="AT312" s="227" t="s">
        <v>337</v>
      </c>
      <c r="AU312" s="227" t="s">
        <v>85</v>
      </c>
      <c r="AV312" s="13" t="s">
        <v>87</v>
      </c>
      <c r="AW312" s="13" t="s">
        <v>33</v>
      </c>
      <c r="AX312" s="13" t="s">
        <v>77</v>
      </c>
      <c r="AY312" s="227" t="s">
        <v>247</v>
      </c>
    </row>
    <row r="313" spans="1:65" s="13" customFormat="1" ht="10">
      <c r="B313" s="217"/>
      <c r="C313" s="218"/>
      <c r="D313" s="197" t="s">
        <v>337</v>
      </c>
      <c r="E313" s="219" t="s">
        <v>1</v>
      </c>
      <c r="F313" s="220" t="s">
        <v>4446</v>
      </c>
      <c r="G313" s="218"/>
      <c r="H313" s="221">
        <v>1.83</v>
      </c>
      <c r="I313" s="222"/>
      <c r="J313" s="218"/>
      <c r="K313" s="218"/>
      <c r="L313" s="223"/>
      <c r="M313" s="224"/>
      <c r="N313" s="225"/>
      <c r="O313" s="225"/>
      <c r="P313" s="225"/>
      <c r="Q313" s="225"/>
      <c r="R313" s="225"/>
      <c r="S313" s="225"/>
      <c r="T313" s="226"/>
      <c r="AT313" s="227" t="s">
        <v>337</v>
      </c>
      <c r="AU313" s="227" t="s">
        <v>85</v>
      </c>
      <c r="AV313" s="13" t="s">
        <v>87</v>
      </c>
      <c r="AW313" s="13" t="s">
        <v>33</v>
      </c>
      <c r="AX313" s="13" t="s">
        <v>77</v>
      </c>
      <c r="AY313" s="227" t="s">
        <v>247</v>
      </c>
    </row>
    <row r="314" spans="1:65" s="13" customFormat="1" ht="10">
      <c r="B314" s="217"/>
      <c r="C314" s="218"/>
      <c r="D314" s="197" t="s">
        <v>337</v>
      </c>
      <c r="E314" s="219" t="s">
        <v>1</v>
      </c>
      <c r="F314" s="220" t="s">
        <v>4447</v>
      </c>
      <c r="G314" s="218"/>
      <c r="H314" s="221">
        <v>36</v>
      </c>
      <c r="I314" s="222"/>
      <c r="J314" s="218"/>
      <c r="K314" s="218"/>
      <c r="L314" s="223"/>
      <c r="M314" s="224"/>
      <c r="N314" s="225"/>
      <c r="O314" s="225"/>
      <c r="P314" s="225"/>
      <c r="Q314" s="225"/>
      <c r="R314" s="225"/>
      <c r="S314" s="225"/>
      <c r="T314" s="226"/>
      <c r="AT314" s="227" t="s">
        <v>337</v>
      </c>
      <c r="AU314" s="227" t="s">
        <v>85</v>
      </c>
      <c r="AV314" s="13" t="s">
        <v>87</v>
      </c>
      <c r="AW314" s="13" t="s">
        <v>33</v>
      </c>
      <c r="AX314" s="13" t="s">
        <v>77</v>
      </c>
      <c r="AY314" s="227" t="s">
        <v>247</v>
      </c>
    </row>
    <row r="315" spans="1:65" s="13" customFormat="1" ht="10">
      <c r="B315" s="217"/>
      <c r="C315" s="218"/>
      <c r="D315" s="197" t="s">
        <v>337</v>
      </c>
      <c r="E315" s="219" t="s">
        <v>1</v>
      </c>
      <c r="F315" s="220" t="s">
        <v>4448</v>
      </c>
      <c r="G315" s="218"/>
      <c r="H315" s="221">
        <v>31.5</v>
      </c>
      <c r="I315" s="222"/>
      <c r="J315" s="218"/>
      <c r="K315" s="218"/>
      <c r="L315" s="223"/>
      <c r="M315" s="224"/>
      <c r="N315" s="225"/>
      <c r="O315" s="225"/>
      <c r="P315" s="225"/>
      <c r="Q315" s="225"/>
      <c r="R315" s="225"/>
      <c r="S315" s="225"/>
      <c r="T315" s="226"/>
      <c r="AT315" s="227" t="s">
        <v>337</v>
      </c>
      <c r="AU315" s="227" t="s">
        <v>85</v>
      </c>
      <c r="AV315" s="13" t="s">
        <v>87</v>
      </c>
      <c r="AW315" s="13" t="s">
        <v>33</v>
      </c>
      <c r="AX315" s="13" t="s">
        <v>77</v>
      </c>
      <c r="AY315" s="227" t="s">
        <v>247</v>
      </c>
    </row>
    <row r="316" spans="1:65" s="14" customFormat="1" ht="10">
      <c r="B316" s="228"/>
      <c r="C316" s="229"/>
      <c r="D316" s="197" t="s">
        <v>337</v>
      </c>
      <c r="E316" s="230" t="s">
        <v>1</v>
      </c>
      <c r="F316" s="231" t="s">
        <v>340</v>
      </c>
      <c r="G316" s="229"/>
      <c r="H316" s="232">
        <v>120.97</v>
      </c>
      <c r="I316" s="233"/>
      <c r="J316" s="229"/>
      <c r="K316" s="229"/>
      <c r="L316" s="234"/>
      <c r="M316" s="235"/>
      <c r="N316" s="236"/>
      <c r="O316" s="236"/>
      <c r="P316" s="236"/>
      <c r="Q316" s="236"/>
      <c r="R316" s="236"/>
      <c r="S316" s="236"/>
      <c r="T316" s="237"/>
      <c r="AT316" s="238" t="s">
        <v>337</v>
      </c>
      <c r="AU316" s="238" t="s">
        <v>85</v>
      </c>
      <c r="AV316" s="14" t="s">
        <v>258</v>
      </c>
      <c r="AW316" s="14" t="s">
        <v>33</v>
      </c>
      <c r="AX316" s="14" t="s">
        <v>85</v>
      </c>
      <c r="AY316" s="238" t="s">
        <v>247</v>
      </c>
    </row>
    <row r="317" spans="1:65" s="2" customFormat="1" ht="24.15" customHeight="1">
      <c r="A317" s="34"/>
      <c r="B317" s="35"/>
      <c r="C317" s="184" t="s">
        <v>316</v>
      </c>
      <c r="D317" s="184" t="s">
        <v>248</v>
      </c>
      <c r="E317" s="185" t="s">
        <v>4449</v>
      </c>
      <c r="F317" s="186" t="s">
        <v>4450</v>
      </c>
      <c r="G317" s="187" t="s">
        <v>267</v>
      </c>
      <c r="H317" s="188">
        <v>120.97</v>
      </c>
      <c r="I317" s="189"/>
      <c r="J317" s="190">
        <f>ROUND(I317*H317,2)</f>
        <v>0</v>
      </c>
      <c r="K317" s="186" t="s">
        <v>336</v>
      </c>
      <c r="L317" s="39"/>
      <c r="M317" s="191" t="s">
        <v>1</v>
      </c>
      <c r="N317" s="192" t="s">
        <v>42</v>
      </c>
      <c r="O317" s="71"/>
      <c r="P317" s="193">
        <f>O317*H317</f>
        <v>0</v>
      </c>
      <c r="Q317" s="193">
        <v>0</v>
      </c>
      <c r="R317" s="193">
        <f>Q317*H317</f>
        <v>0</v>
      </c>
      <c r="S317" s="193">
        <v>0</v>
      </c>
      <c r="T317" s="194">
        <f>S317*H317</f>
        <v>0</v>
      </c>
      <c r="U317" s="34"/>
      <c r="V317" s="34"/>
      <c r="W317" s="34"/>
      <c r="X317" s="34"/>
      <c r="Y317" s="34"/>
      <c r="Z317" s="34"/>
      <c r="AA317" s="34"/>
      <c r="AB317" s="34"/>
      <c r="AC317" s="34"/>
      <c r="AD317" s="34"/>
      <c r="AE317" s="34"/>
      <c r="AR317" s="195" t="s">
        <v>258</v>
      </c>
      <c r="AT317" s="195" t="s">
        <v>248</v>
      </c>
      <c r="AU317" s="195" t="s">
        <v>85</v>
      </c>
      <c r="AY317" s="17" t="s">
        <v>247</v>
      </c>
      <c r="BE317" s="196">
        <f>IF(N317="základní",J317,0)</f>
        <v>0</v>
      </c>
      <c r="BF317" s="196">
        <f>IF(N317="snížená",J317,0)</f>
        <v>0</v>
      </c>
      <c r="BG317" s="196">
        <f>IF(N317="zákl. přenesená",J317,0)</f>
        <v>0</v>
      </c>
      <c r="BH317" s="196">
        <f>IF(N317="sníž. přenesená",J317,0)</f>
        <v>0</v>
      </c>
      <c r="BI317" s="196">
        <f>IF(N317="nulová",J317,0)</f>
        <v>0</v>
      </c>
      <c r="BJ317" s="17" t="s">
        <v>85</v>
      </c>
      <c r="BK317" s="196">
        <f>ROUND(I317*H317,2)</f>
        <v>0</v>
      </c>
      <c r="BL317" s="17" t="s">
        <v>258</v>
      </c>
      <c r="BM317" s="195" t="s">
        <v>599</v>
      </c>
    </row>
    <row r="318" spans="1:65" s="2" customFormat="1" ht="45">
      <c r="A318" s="34"/>
      <c r="B318" s="35"/>
      <c r="C318" s="36"/>
      <c r="D318" s="197" t="s">
        <v>253</v>
      </c>
      <c r="E318" s="36"/>
      <c r="F318" s="198" t="s">
        <v>4440</v>
      </c>
      <c r="G318" s="36"/>
      <c r="H318" s="36"/>
      <c r="I318" s="199"/>
      <c r="J318" s="36"/>
      <c r="K318" s="36"/>
      <c r="L318" s="39"/>
      <c r="M318" s="200"/>
      <c r="N318" s="201"/>
      <c r="O318" s="71"/>
      <c r="P318" s="71"/>
      <c r="Q318" s="71"/>
      <c r="R318" s="71"/>
      <c r="S318" s="71"/>
      <c r="T318" s="72"/>
      <c r="U318" s="34"/>
      <c r="V318" s="34"/>
      <c r="W318" s="34"/>
      <c r="X318" s="34"/>
      <c r="Y318" s="34"/>
      <c r="Z318" s="34"/>
      <c r="AA318" s="34"/>
      <c r="AB318" s="34"/>
      <c r="AC318" s="34"/>
      <c r="AD318" s="34"/>
      <c r="AE318" s="34"/>
      <c r="AT318" s="17" t="s">
        <v>253</v>
      </c>
      <c r="AU318" s="17" t="s">
        <v>85</v>
      </c>
    </row>
    <row r="319" spans="1:65" s="13" customFormat="1" ht="10">
      <c r="B319" s="217"/>
      <c r="C319" s="218"/>
      <c r="D319" s="197" t="s">
        <v>337</v>
      </c>
      <c r="E319" s="219" t="s">
        <v>1</v>
      </c>
      <c r="F319" s="220" t="s">
        <v>4451</v>
      </c>
      <c r="G319" s="218"/>
      <c r="H319" s="221">
        <v>120.97</v>
      </c>
      <c r="I319" s="222"/>
      <c r="J319" s="218"/>
      <c r="K319" s="218"/>
      <c r="L319" s="223"/>
      <c r="M319" s="224"/>
      <c r="N319" s="225"/>
      <c r="O319" s="225"/>
      <c r="P319" s="225"/>
      <c r="Q319" s="225"/>
      <c r="R319" s="225"/>
      <c r="S319" s="225"/>
      <c r="T319" s="226"/>
      <c r="AT319" s="227" t="s">
        <v>337</v>
      </c>
      <c r="AU319" s="227" t="s">
        <v>85</v>
      </c>
      <c r="AV319" s="13" t="s">
        <v>87</v>
      </c>
      <c r="AW319" s="13" t="s">
        <v>33</v>
      </c>
      <c r="AX319" s="13" t="s">
        <v>77</v>
      </c>
      <c r="AY319" s="227" t="s">
        <v>247</v>
      </c>
    </row>
    <row r="320" spans="1:65" s="14" customFormat="1" ht="10">
      <c r="B320" s="228"/>
      <c r="C320" s="229"/>
      <c r="D320" s="197" t="s">
        <v>337</v>
      </c>
      <c r="E320" s="230" t="s">
        <v>1</v>
      </c>
      <c r="F320" s="231" t="s">
        <v>340</v>
      </c>
      <c r="G320" s="229"/>
      <c r="H320" s="232">
        <v>120.97</v>
      </c>
      <c r="I320" s="233"/>
      <c r="J320" s="229"/>
      <c r="K320" s="229"/>
      <c r="L320" s="234"/>
      <c r="M320" s="235"/>
      <c r="N320" s="236"/>
      <c r="O320" s="236"/>
      <c r="P320" s="236"/>
      <c r="Q320" s="236"/>
      <c r="R320" s="236"/>
      <c r="S320" s="236"/>
      <c r="T320" s="237"/>
      <c r="AT320" s="238" t="s">
        <v>337</v>
      </c>
      <c r="AU320" s="238" t="s">
        <v>85</v>
      </c>
      <c r="AV320" s="14" t="s">
        <v>258</v>
      </c>
      <c r="AW320" s="14" t="s">
        <v>33</v>
      </c>
      <c r="AX320" s="14" t="s">
        <v>85</v>
      </c>
      <c r="AY320" s="238" t="s">
        <v>247</v>
      </c>
    </row>
    <row r="321" spans="1:65" s="2" customFormat="1" ht="21.75" customHeight="1">
      <c r="A321" s="34"/>
      <c r="B321" s="35"/>
      <c r="C321" s="184" t="s">
        <v>606</v>
      </c>
      <c r="D321" s="184" t="s">
        <v>248</v>
      </c>
      <c r="E321" s="185" t="s">
        <v>4452</v>
      </c>
      <c r="F321" s="186" t="s">
        <v>4453</v>
      </c>
      <c r="G321" s="187" t="s">
        <v>350</v>
      </c>
      <c r="H321" s="188">
        <v>1.282</v>
      </c>
      <c r="I321" s="189"/>
      <c r="J321" s="190">
        <f>ROUND(I321*H321,2)</f>
        <v>0</v>
      </c>
      <c r="K321" s="186" t="s">
        <v>336</v>
      </c>
      <c r="L321" s="39"/>
      <c r="M321" s="191" t="s">
        <v>1</v>
      </c>
      <c r="N321" s="192" t="s">
        <v>42</v>
      </c>
      <c r="O321" s="71"/>
      <c r="P321" s="193">
        <f>O321*H321</f>
        <v>0</v>
      </c>
      <c r="Q321" s="193">
        <v>0</v>
      </c>
      <c r="R321" s="193">
        <f>Q321*H321</f>
        <v>0</v>
      </c>
      <c r="S321" s="193">
        <v>0</v>
      </c>
      <c r="T321" s="194">
        <f>S321*H321</f>
        <v>0</v>
      </c>
      <c r="U321" s="34"/>
      <c r="V321" s="34"/>
      <c r="W321" s="34"/>
      <c r="X321" s="34"/>
      <c r="Y321" s="34"/>
      <c r="Z321" s="34"/>
      <c r="AA321" s="34"/>
      <c r="AB321" s="34"/>
      <c r="AC321" s="34"/>
      <c r="AD321" s="34"/>
      <c r="AE321" s="34"/>
      <c r="AR321" s="195" t="s">
        <v>258</v>
      </c>
      <c r="AT321" s="195" t="s">
        <v>248</v>
      </c>
      <c r="AU321" s="195" t="s">
        <v>85</v>
      </c>
      <c r="AY321" s="17" t="s">
        <v>247</v>
      </c>
      <c r="BE321" s="196">
        <f>IF(N321="základní",J321,0)</f>
        <v>0</v>
      </c>
      <c r="BF321" s="196">
        <f>IF(N321="snížená",J321,0)</f>
        <v>0</v>
      </c>
      <c r="BG321" s="196">
        <f>IF(N321="zákl. přenesená",J321,0)</f>
        <v>0</v>
      </c>
      <c r="BH321" s="196">
        <f>IF(N321="sníž. přenesená",J321,0)</f>
        <v>0</v>
      </c>
      <c r="BI321" s="196">
        <f>IF(N321="nulová",J321,0)</f>
        <v>0</v>
      </c>
      <c r="BJ321" s="17" t="s">
        <v>85</v>
      </c>
      <c r="BK321" s="196">
        <f>ROUND(I321*H321,2)</f>
        <v>0</v>
      </c>
      <c r="BL321" s="17" t="s">
        <v>258</v>
      </c>
      <c r="BM321" s="195" t="s">
        <v>609</v>
      </c>
    </row>
    <row r="322" spans="1:65" s="2" customFormat="1" ht="18">
      <c r="A322" s="34"/>
      <c r="B322" s="35"/>
      <c r="C322" s="36"/>
      <c r="D322" s="197" t="s">
        <v>253</v>
      </c>
      <c r="E322" s="36"/>
      <c r="F322" s="198" t="s">
        <v>501</v>
      </c>
      <c r="G322" s="36"/>
      <c r="H322" s="36"/>
      <c r="I322" s="199"/>
      <c r="J322" s="36"/>
      <c r="K322" s="36"/>
      <c r="L322" s="39"/>
      <c r="M322" s="200"/>
      <c r="N322" s="201"/>
      <c r="O322" s="71"/>
      <c r="P322" s="71"/>
      <c r="Q322" s="71"/>
      <c r="R322" s="71"/>
      <c r="S322" s="71"/>
      <c r="T322" s="72"/>
      <c r="U322" s="34"/>
      <c r="V322" s="34"/>
      <c r="W322" s="34"/>
      <c r="X322" s="34"/>
      <c r="Y322" s="34"/>
      <c r="Z322" s="34"/>
      <c r="AA322" s="34"/>
      <c r="AB322" s="34"/>
      <c r="AC322" s="34"/>
      <c r="AD322" s="34"/>
      <c r="AE322" s="34"/>
      <c r="AT322" s="17" t="s">
        <v>253</v>
      </c>
      <c r="AU322" s="17" t="s">
        <v>85</v>
      </c>
    </row>
    <row r="323" spans="1:65" s="12" customFormat="1" ht="10">
      <c r="B323" s="207"/>
      <c r="C323" s="208"/>
      <c r="D323" s="197" t="s">
        <v>337</v>
      </c>
      <c r="E323" s="209" t="s">
        <v>1</v>
      </c>
      <c r="F323" s="210" t="s">
        <v>4454</v>
      </c>
      <c r="G323" s="208"/>
      <c r="H323" s="209" t="s">
        <v>1</v>
      </c>
      <c r="I323" s="211"/>
      <c r="J323" s="208"/>
      <c r="K323" s="208"/>
      <c r="L323" s="212"/>
      <c r="M323" s="213"/>
      <c r="N323" s="214"/>
      <c r="O323" s="214"/>
      <c r="P323" s="214"/>
      <c r="Q323" s="214"/>
      <c r="R323" s="214"/>
      <c r="S323" s="214"/>
      <c r="T323" s="215"/>
      <c r="AT323" s="216" t="s">
        <v>337</v>
      </c>
      <c r="AU323" s="216" t="s">
        <v>85</v>
      </c>
      <c r="AV323" s="12" t="s">
        <v>85</v>
      </c>
      <c r="AW323" s="12" t="s">
        <v>33</v>
      </c>
      <c r="AX323" s="12" t="s">
        <v>77</v>
      </c>
      <c r="AY323" s="216" t="s">
        <v>247</v>
      </c>
    </row>
    <row r="324" spans="1:65" s="12" customFormat="1" ht="10">
      <c r="B324" s="207"/>
      <c r="C324" s="208"/>
      <c r="D324" s="197" t="s">
        <v>337</v>
      </c>
      <c r="E324" s="209" t="s">
        <v>1</v>
      </c>
      <c r="F324" s="210" t="s">
        <v>4429</v>
      </c>
      <c r="G324" s="208"/>
      <c r="H324" s="209" t="s">
        <v>1</v>
      </c>
      <c r="I324" s="211"/>
      <c r="J324" s="208"/>
      <c r="K324" s="208"/>
      <c r="L324" s="212"/>
      <c r="M324" s="213"/>
      <c r="N324" s="214"/>
      <c r="O324" s="214"/>
      <c r="P324" s="214"/>
      <c r="Q324" s="214"/>
      <c r="R324" s="214"/>
      <c r="S324" s="214"/>
      <c r="T324" s="215"/>
      <c r="AT324" s="216" t="s">
        <v>337</v>
      </c>
      <c r="AU324" s="216" t="s">
        <v>85</v>
      </c>
      <c r="AV324" s="12" t="s">
        <v>85</v>
      </c>
      <c r="AW324" s="12" t="s">
        <v>33</v>
      </c>
      <c r="AX324" s="12" t="s">
        <v>77</v>
      </c>
      <c r="AY324" s="216" t="s">
        <v>247</v>
      </c>
    </row>
    <row r="325" spans="1:65" s="13" customFormat="1" ht="10">
      <c r="B325" s="217"/>
      <c r="C325" s="218"/>
      <c r="D325" s="197" t="s">
        <v>337</v>
      </c>
      <c r="E325" s="219" t="s">
        <v>1</v>
      </c>
      <c r="F325" s="220" t="s">
        <v>4455</v>
      </c>
      <c r="G325" s="218"/>
      <c r="H325" s="221">
        <v>0.48</v>
      </c>
      <c r="I325" s="222"/>
      <c r="J325" s="218"/>
      <c r="K325" s="218"/>
      <c r="L325" s="223"/>
      <c r="M325" s="224"/>
      <c r="N325" s="225"/>
      <c r="O325" s="225"/>
      <c r="P325" s="225"/>
      <c r="Q325" s="225"/>
      <c r="R325" s="225"/>
      <c r="S325" s="225"/>
      <c r="T325" s="226"/>
      <c r="AT325" s="227" t="s">
        <v>337</v>
      </c>
      <c r="AU325" s="227" t="s">
        <v>85</v>
      </c>
      <c r="AV325" s="13" t="s">
        <v>87</v>
      </c>
      <c r="AW325" s="13" t="s">
        <v>33</v>
      </c>
      <c r="AX325" s="13" t="s">
        <v>77</v>
      </c>
      <c r="AY325" s="227" t="s">
        <v>247</v>
      </c>
    </row>
    <row r="326" spans="1:65" s="13" customFormat="1" ht="10">
      <c r="B326" s="217"/>
      <c r="C326" s="218"/>
      <c r="D326" s="197" t="s">
        <v>337</v>
      </c>
      <c r="E326" s="219" t="s">
        <v>1</v>
      </c>
      <c r="F326" s="220" t="s">
        <v>4456</v>
      </c>
      <c r="G326" s="218"/>
      <c r="H326" s="221">
        <v>2.9000000000000001E-2</v>
      </c>
      <c r="I326" s="222"/>
      <c r="J326" s="218"/>
      <c r="K326" s="218"/>
      <c r="L326" s="223"/>
      <c r="M326" s="224"/>
      <c r="N326" s="225"/>
      <c r="O326" s="225"/>
      <c r="P326" s="225"/>
      <c r="Q326" s="225"/>
      <c r="R326" s="225"/>
      <c r="S326" s="225"/>
      <c r="T326" s="226"/>
      <c r="AT326" s="227" t="s">
        <v>337</v>
      </c>
      <c r="AU326" s="227" t="s">
        <v>85</v>
      </c>
      <c r="AV326" s="13" t="s">
        <v>87</v>
      </c>
      <c r="AW326" s="13" t="s">
        <v>33</v>
      </c>
      <c r="AX326" s="13" t="s">
        <v>77</v>
      </c>
      <c r="AY326" s="227" t="s">
        <v>247</v>
      </c>
    </row>
    <row r="327" spans="1:65" s="13" customFormat="1" ht="10">
      <c r="B327" s="217"/>
      <c r="C327" s="218"/>
      <c r="D327" s="197" t="s">
        <v>337</v>
      </c>
      <c r="E327" s="219" t="s">
        <v>1</v>
      </c>
      <c r="F327" s="220" t="s">
        <v>4457</v>
      </c>
      <c r="G327" s="218"/>
      <c r="H327" s="221">
        <v>9.7000000000000003E-2</v>
      </c>
      <c r="I327" s="222"/>
      <c r="J327" s="218"/>
      <c r="K327" s="218"/>
      <c r="L327" s="223"/>
      <c r="M327" s="224"/>
      <c r="N327" s="225"/>
      <c r="O327" s="225"/>
      <c r="P327" s="225"/>
      <c r="Q327" s="225"/>
      <c r="R327" s="225"/>
      <c r="S327" s="225"/>
      <c r="T327" s="226"/>
      <c r="AT327" s="227" t="s">
        <v>337</v>
      </c>
      <c r="AU327" s="227" t="s">
        <v>85</v>
      </c>
      <c r="AV327" s="13" t="s">
        <v>87</v>
      </c>
      <c r="AW327" s="13" t="s">
        <v>33</v>
      </c>
      <c r="AX327" s="13" t="s">
        <v>77</v>
      </c>
      <c r="AY327" s="227" t="s">
        <v>247</v>
      </c>
    </row>
    <row r="328" spans="1:65" s="13" customFormat="1" ht="10">
      <c r="B328" s="217"/>
      <c r="C328" s="218"/>
      <c r="D328" s="197" t="s">
        <v>337</v>
      </c>
      <c r="E328" s="219" t="s">
        <v>1</v>
      </c>
      <c r="F328" s="220" t="s">
        <v>4458</v>
      </c>
      <c r="G328" s="218"/>
      <c r="H328" s="221">
        <v>8.0000000000000002E-3</v>
      </c>
      <c r="I328" s="222"/>
      <c r="J328" s="218"/>
      <c r="K328" s="218"/>
      <c r="L328" s="223"/>
      <c r="M328" s="224"/>
      <c r="N328" s="225"/>
      <c r="O328" s="225"/>
      <c r="P328" s="225"/>
      <c r="Q328" s="225"/>
      <c r="R328" s="225"/>
      <c r="S328" s="225"/>
      <c r="T328" s="226"/>
      <c r="AT328" s="227" t="s">
        <v>337</v>
      </c>
      <c r="AU328" s="227" t="s">
        <v>85</v>
      </c>
      <c r="AV328" s="13" t="s">
        <v>87</v>
      </c>
      <c r="AW328" s="13" t="s">
        <v>33</v>
      </c>
      <c r="AX328" s="13" t="s">
        <v>77</v>
      </c>
      <c r="AY328" s="227" t="s">
        <v>247</v>
      </c>
    </row>
    <row r="329" spans="1:65" s="13" customFormat="1" ht="10">
      <c r="B329" s="217"/>
      <c r="C329" s="218"/>
      <c r="D329" s="197" t="s">
        <v>337</v>
      </c>
      <c r="E329" s="219" t="s">
        <v>1</v>
      </c>
      <c r="F329" s="220" t="s">
        <v>4459</v>
      </c>
      <c r="G329" s="218"/>
      <c r="H329" s="221">
        <v>8.0000000000000002E-3</v>
      </c>
      <c r="I329" s="222"/>
      <c r="J329" s="218"/>
      <c r="K329" s="218"/>
      <c r="L329" s="223"/>
      <c r="M329" s="224"/>
      <c r="N329" s="225"/>
      <c r="O329" s="225"/>
      <c r="P329" s="225"/>
      <c r="Q329" s="225"/>
      <c r="R329" s="225"/>
      <c r="S329" s="225"/>
      <c r="T329" s="226"/>
      <c r="AT329" s="227" t="s">
        <v>337</v>
      </c>
      <c r="AU329" s="227" t="s">
        <v>85</v>
      </c>
      <c r="AV329" s="13" t="s">
        <v>87</v>
      </c>
      <c r="AW329" s="13" t="s">
        <v>33</v>
      </c>
      <c r="AX329" s="13" t="s">
        <v>77</v>
      </c>
      <c r="AY329" s="227" t="s">
        <v>247</v>
      </c>
    </row>
    <row r="330" spans="1:65" s="13" customFormat="1" ht="10">
      <c r="B330" s="217"/>
      <c r="C330" s="218"/>
      <c r="D330" s="197" t="s">
        <v>337</v>
      </c>
      <c r="E330" s="219" t="s">
        <v>1</v>
      </c>
      <c r="F330" s="220" t="s">
        <v>4460</v>
      </c>
      <c r="G330" s="218"/>
      <c r="H330" s="221">
        <v>0.24099999999999999</v>
      </c>
      <c r="I330" s="222"/>
      <c r="J330" s="218"/>
      <c r="K330" s="218"/>
      <c r="L330" s="223"/>
      <c r="M330" s="224"/>
      <c r="N330" s="225"/>
      <c r="O330" s="225"/>
      <c r="P330" s="225"/>
      <c r="Q330" s="225"/>
      <c r="R330" s="225"/>
      <c r="S330" s="225"/>
      <c r="T330" s="226"/>
      <c r="AT330" s="227" t="s">
        <v>337</v>
      </c>
      <c r="AU330" s="227" t="s">
        <v>85</v>
      </c>
      <c r="AV330" s="13" t="s">
        <v>87</v>
      </c>
      <c r="AW330" s="13" t="s">
        <v>33</v>
      </c>
      <c r="AX330" s="13" t="s">
        <v>77</v>
      </c>
      <c r="AY330" s="227" t="s">
        <v>247</v>
      </c>
    </row>
    <row r="331" spans="1:65" s="13" customFormat="1" ht="10">
      <c r="B331" s="217"/>
      <c r="C331" s="218"/>
      <c r="D331" s="197" t="s">
        <v>337</v>
      </c>
      <c r="E331" s="219" t="s">
        <v>1</v>
      </c>
      <c r="F331" s="220" t="s">
        <v>4461</v>
      </c>
      <c r="G331" s="218"/>
      <c r="H331" s="221">
        <v>0.22500000000000001</v>
      </c>
      <c r="I331" s="222"/>
      <c r="J331" s="218"/>
      <c r="K331" s="218"/>
      <c r="L331" s="223"/>
      <c r="M331" s="224"/>
      <c r="N331" s="225"/>
      <c r="O331" s="225"/>
      <c r="P331" s="225"/>
      <c r="Q331" s="225"/>
      <c r="R331" s="225"/>
      <c r="S331" s="225"/>
      <c r="T331" s="226"/>
      <c r="AT331" s="227" t="s">
        <v>337</v>
      </c>
      <c r="AU331" s="227" t="s">
        <v>85</v>
      </c>
      <c r="AV331" s="13" t="s">
        <v>87</v>
      </c>
      <c r="AW331" s="13" t="s">
        <v>33</v>
      </c>
      <c r="AX331" s="13" t="s">
        <v>77</v>
      </c>
      <c r="AY331" s="227" t="s">
        <v>247</v>
      </c>
    </row>
    <row r="332" spans="1:65" s="12" customFormat="1" ht="10">
      <c r="B332" s="207"/>
      <c r="C332" s="208"/>
      <c r="D332" s="197" t="s">
        <v>337</v>
      </c>
      <c r="E332" s="209" t="s">
        <v>1</v>
      </c>
      <c r="F332" s="210" t="s">
        <v>4462</v>
      </c>
      <c r="G332" s="208"/>
      <c r="H332" s="209" t="s">
        <v>1</v>
      </c>
      <c r="I332" s="211"/>
      <c r="J332" s="208"/>
      <c r="K332" s="208"/>
      <c r="L332" s="212"/>
      <c r="M332" s="213"/>
      <c r="N332" s="214"/>
      <c r="O332" s="214"/>
      <c r="P332" s="214"/>
      <c r="Q332" s="214"/>
      <c r="R332" s="214"/>
      <c r="S332" s="214"/>
      <c r="T332" s="215"/>
      <c r="AT332" s="216" t="s">
        <v>337</v>
      </c>
      <c r="AU332" s="216" t="s">
        <v>85</v>
      </c>
      <c r="AV332" s="12" t="s">
        <v>85</v>
      </c>
      <c r="AW332" s="12" t="s">
        <v>33</v>
      </c>
      <c r="AX332" s="12" t="s">
        <v>77</v>
      </c>
      <c r="AY332" s="216" t="s">
        <v>247</v>
      </c>
    </row>
    <row r="333" spans="1:65" s="13" customFormat="1" ht="10">
      <c r="B333" s="217"/>
      <c r="C333" s="218"/>
      <c r="D333" s="197" t="s">
        <v>337</v>
      </c>
      <c r="E333" s="219" t="s">
        <v>1</v>
      </c>
      <c r="F333" s="220" t="s">
        <v>4463</v>
      </c>
      <c r="G333" s="218"/>
      <c r="H333" s="221">
        <v>0.19400000000000001</v>
      </c>
      <c r="I333" s="222"/>
      <c r="J333" s="218"/>
      <c r="K333" s="218"/>
      <c r="L333" s="223"/>
      <c r="M333" s="224"/>
      <c r="N333" s="225"/>
      <c r="O333" s="225"/>
      <c r="P333" s="225"/>
      <c r="Q333" s="225"/>
      <c r="R333" s="225"/>
      <c r="S333" s="225"/>
      <c r="T333" s="226"/>
      <c r="AT333" s="227" t="s">
        <v>337</v>
      </c>
      <c r="AU333" s="227" t="s">
        <v>85</v>
      </c>
      <c r="AV333" s="13" t="s">
        <v>87</v>
      </c>
      <c r="AW333" s="13" t="s">
        <v>33</v>
      </c>
      <c r="AX333" s="13" t="s">
        <v>77</v>
      </c>
      <c r="AY333" s="227" t="s">
        <v>247</v>
      </c>
    </row>
    <row r="334" spans="1:65" s="14" customFormat="1" ht="10">
      <c r="B334" s="228"/>
      <c r="C334" s="229"/>
      <c r="D334" s="197" t="s">
        <v>337</v>
      </c>
      <c r="E334" s="230" t="s">
        <v>1</v>
      </c>
      <c r="F334" s="231" t="s">
        <v>340</v>
      </c>
      <c r="G334" s="229"/>
      <c r="H334" s="232">
        <v>1.282</v>
      </c>
      <c r="I334" s="233"/>
      <c r="J334" s="229"/>
      <c r="K334" s="229"/>
      <c r="L334" s="234"/>
      <c r="M334" s="235"/>
      <c r="N334" s="236"/>
      <c r="O334" s="236"/>
      <c r="P334" s="236"/>
      <c r="Q334" s="236"/>
      <c r="R334" s="236"/>
      <c r="S334" s="236"/>
      <c r="T334" s="237"/>
      <c r="AT334" s="238" t="s">
        <v>337</v>
      </c>
      <c r="AU334" s="238" t="s">
        <v>85</v>
      </c>
      <c r="AV334" s="14" t="s">
        <v>258</v>
      </c>
      <c r="AW334" s="14" t="s">
        <v>33</v>
      </c>
      <c r="AX334" s="14" t="s">
        <v>85</v>
      </c>
      <c r="AY334" s="238" t="s">
        <v>247</v>
      </c>
    </row>
    <row r="335" spans="1:65" s="2" customFormat="1" ht="24.15" customHeight="1">
      <c r="A335" s="34"/>
      <c r="B335" s="35"/>
      <c r="C335" s="184" t="s">
        <v>516</v>
      </c>
      <c r="D335" s="184" t="s">
        <v>248</v>
      </c>
      <c r="E335" s="185" t="s">
        <v>4464</v>
      </c>
      <c r="F335" s="186" t="s">
        <v>4465</v>
      </c>
      <c r="G335" s="187" t="s">
        <v>416</v>
      </c>
      <c r="H335" s="188">
        <v>1</v>
      </c>
      <c r="I335" s="189"/>
      <c r="J335" s="190">
        <f>ROUND(I335*H335,2)</f>
        <v>0</v>
      </c>
      <c r="K335" s="186" t="s">
        <v>336</v>
      </c>
      <c r="L335" s="39"/>
      <c r="M335" s="191" t="s">
        <v>1</v>
      </c>
      <c r="N335" s="192" t="s">
        <v>42</v>
      </c>
      <c r="O335" s="71"/>
      <c r="P335" s="193">
        <f>O335*H335</f>
        <v>0</v>
      </c>
      <c r="Q335" s="193">
        <v>0</v>
      </c>
      <c r="R335" s="193">
        <f>Q335*H335</f>
        <v>0</v>
      </c>
      <c r="S335" s="193">
        <v>0</v>
      </c>
      <c r="T335" s="194">
        <f>S335*H335</f>
        <v>0</v>
      </c>
      <c r="U335" s="34"/>
      <c r="V335" s="34"/>
      <c r="W335" s="34"/>
      <c r="X335" s="34"/>
      <c r="Y335" s="34"/>
      <c r="Z335" s="34"/>
      <c r="AA335" s="34"/>
      <c r="AB335" s="34"/>
      <c r="AC335" s="34"/>
      <c r="AD335" s="34"/>
      <c r="AE335" s="34"/>
      <c r="AR335" s="195" t="s">
        <v>258</v>
      </c>
      <c r="AT335" s="195" t="s">
        <v>248</v>
      </c>
      <c r="AU335" s="195" t="s">
        <v>85</v>
      </c>
      <c r="AY335" s="17" t="s">
        <v>247</v>
      </c>
      <c r="BE335" s="196">
        <f>IF(N335="základní",J335,0)</f>
        <v>0</v>
      </c>
      <c r="BF335" s="196">
        <f>IF(N335="snížená",J335,0)</f>
        <v>0</v>
      </c>
      <c r="BG335" s="196">
        <f>IF(N335="zákl. přenesená",J335,0)</f>
        <v>0</v>
      </c>
      <c r="BH335" s="196">
        <f>IF(N335="sníž. přenesená",J335,0)</f>
        <v>0</v>
      </c>
      <c r="BI335" s="196">
        <f>IF(N335="nulová",J335,0)</f>
        <v>0</v>
      </c>
      <c r="BJ335" s="17" t="s">
        <v>85</v>
      </c>
      <c r="BK335" s="196">
        <f>ROUND(I335*H335,2)</f>
        <v>0</v>
      </c>
      <c r="BL335" s="17" t="s">
        <v>258</v>
      </c>
      <c r="BM335" s="195" t="s">
        <v>616</v>
      </c>
    </row>
    <row r="336" spans="1:65" s="12" customFormat="1" ht="10">
      <c r="B336" s="207"/>
      <c r="C336" s="208"/>
      <c r="D336" s="197" t="s">
        <v>337</v>
      </c>
      <c r="E336" s="209" t="s">
        <v>1</v>
      </c>
      <c r="F336" s="210" t="s">
        <v>4466</v>
      </c>
      <c r="G336" s="208"/>
      <c r="H336" s="209" t="s">
        <v>1</v>
      </c>
      <c r="I336" s="211"/>
      <c r="J336" s="208"/>
      <c r="K336" s="208"/>
      <c r="L336" s="212"/>
      <c r="M336" s="213"/>
      <c r="N336" s="214"/>
      <c r="O336" s="214"/>
      <c r="P336" s="214"/>
      <c r="Q336" s="214"/>
      <c r="R336" s="214"/>
      <c r="S336" s="214"/>
      <c r="T336" s="215"/>
      <c r="AT336" s="216" t="s">
        <v>337</v>
      </c>
      <c r="AU336" s="216" t="s">
        <v>85</v>
      </c>
      <c r="AV336" s="12" t="s">
        <v>85</v>
      </c>
      <c r="AW336" s="12" t="s">
        <v>33</v>
      </c>
      <c r="AX336" s="12" t="s">
        <v>77</v>
      </c>
      <c r="AY336" s="216" t="s">
        <v>247</v>
      </c>
    </row>
    <row r="337" spans="1:65" s="13" customFormat="1" ht="10">
      <c r="B337" s="217"/>
      <c r="C337" s="218"/>
      <c r="D337" s="197" t="s">
        <v>337</v>
      </c>
      <c r="E337" s="219" t="s">
        <v>1</v>
      </c>
      <c r="F337" s="220" t="s">
        <v>4467</v>
      </c>
      <c r="G337" s="218"/>
      <c r="H337" s="221">
        <v>1</v>
      </c>
      <c r="I337" s="222"/>
      <c r="J337" s="218"/>
      <c r="K337" s="218"/>
      <c r="L337" s="223"/>
      <c r="M337" s="224"/>
      <c r="N337" s="225"/>
      <c r="O337" s="225"/>
      <c r="P337" s="225"/>
      <c r="Q337" s="225"/>
      <c r="R337" s="225"/>
      <c r="S337" s="225"/>
      <c r="T337" s="226"/>
      <c r="AT337" s="227" t="s">
        <v>337</v>
      </c>
      <c r="AU337" s="227" t="s">
        <v>85</v>
      </c>
      <c r="AV337" s="13" t="s">
        <v>87</v>
      </c>
      <c r="AW337" s="13" t="s">
        <v>33</v>
      </c>
      <c r="AX337" s="13" t="s">
        <v>77</v>
      </c>
      <c r="AY337" s="227" t="s">
        <v>247</v>
      </c>
    </row>
    <row r="338" spans="1:65" s="14" customFormat="1" ht="10">
      <c r="B338" s="228"/>
      <c r="C338" s="229"/>
      <c r="D338" s="197" t="s">
        <v>337</v>
      </c>
      <c r="E338" s="230" t="s">
        <v>1</v>
      </c>
      <c r="F338" s="231" t="s">
        <v>340</v>
      </c>
      <c r="G338" s="229"/>
      <c r="H338" s="232">
        <v>1</v>
      </c>
      <c r="I338" s="233"/>
      <c r="J338" s="229"/>
      <c r="K338" s="229"/>
      <c r="L338" s="234"/>
      <c r="M338" s="235"/>
      <c r="N338" s="236"/>
      <c r="O338" s="236"/>
      <c r="P338" s="236"/>
      <c r="Q338" s="236"/>
      <c r="R338" s="236"/>
      <c r="S338" s="236"/>
      <c r="T338" s="237"/>
      <c r="AT338" s="238" t="s">
        <v>337</v>
      </c>
      <c r="AU338" s="238" t="s">
        <v>85</v>
      </c>
      <c r="AV338" s="14" t="s">
        <v>258</v>
      </c>
      <c r="AW338" s="14" t="s">
        <v>33</v>
      </c>
      <c r="AX338" s="14" t="s">
        <v>85</v>
      </c>
      <c r="AY338" s="238" t="s">
        <v>247</v>
      </c>
    </row>
    <row r="339" spans="1:65" s="2" customFormat="1" ht="24.15" customHeight="1">
      <c r="A339" s="34"/>
      <c r="B339" s="35"/>
      <c r="C339" s="184" t="s">
        <v>620</v>
      </c>
      <c r="D339" s="184" t="s">
        <v>248</v>
      </c>
      <c r="E339" s="185" t="s">
        <v>523</v>
      </c>
      <c r="F339" s="186" t="s">
        <v>524</v>
      </c>
      <c r="G339" s="187" t="s">
        <v>416</v>
      </c>
      <c r="H339" s="188">
        <v>20</v>
      </c>
      <c r="I339" s="189"/>
      <c r="J339" s="190">
        <f>ROUND(I339*H339,2)</f>
        <v>0</v>
      </c>
      <c r="K339" s="186" t="s">
        <v>336</v>
      </c>
      <c r="L339" s="39"/>
      <c r="M339" s="191" t="s">
        <v>1</v>
      </c>
      <c r="N339" s="192" t="s">
        <v>42</v>
      </c>
      <c r="O339" s="71"/>
      <c r="P339" s="193">
        <f>O339*H339</f>
        <v>0</v>
      </c>
      <c r="Q339" s="193">
        <v>0</v>
      </c>
      <c r="R339" s="193">
        <f>Q339*H339</f>
        <v>0</v>
      </c>
      <c r="S339" s="193">
        <v>0</v>
      </c>
      <c r="T339" s="194">
        <f>S339*H339</f>
        <v>0</v>
      </c>
      <c r="U339" s="34"/>
      <c r="V339" s="34"/>
      <c r="W339" s="34"/>
      <c r="X339" s="34"/>
      <c r="Y339" s="34"/>
      <c r="Z339" s="34"/>
      <c r="AA339" s="34"/>
      <c r="AB339" s="34"/>
      <c r="AC339" s="34"/>
      <c r="AD339" s="34"/>
      <c r="AE339" s="34"/>
      <c r="AR339" s="195" t="s">
        <v>258</v>
      </c>
      <c r="AT339" s="195" t="s">
        <v>248</v>
      </c>
      <c r="AU339" s="195" t="s">
        <v>85</v>
      </c>
      <c r="AY339" s="17" t="s">
        <v>247</v>
      </c>
      <c r="BE339" s="196">
        <f>IF(N339="základní",J339,0)</f>
        <v>0</v>
      </c>
      <c r="BF339" s="196">
        <f>IF(N339="snížená",J339,0)</f>
        <v>0</v>
      </c>
      <c r="BG339" s="196">
        <f>IF(N339="zákl. přenesená",J339,0)</f>
        <v>0</v>
      </c>
      <c r="BH339" s="196">
        <f>IF(N339="sníž. přenesená",J339,0)</f>
        <v>0</v>
      </c>
      <c r="BI339" s="196">
        <f>IF(N339="nulová",J339,0)</f>
        <v>0</v>
      </c>
      <c r="BJ339" s="17" t="s">
        <v>85</v>
      </c>
      <c r="BK339" s="196">
        <f>ROUND(I339*H339,2)</f>
        <v>0</v>
      </c>
      <c r="BL339" s="17" t="s">
        <v>258</v>
      </c>
      <c r="BM339" s="195" t="s">
        <v>623</v>
      </c>
    </row>
    <row r="340" spans="1:65" s="12" customFormat="1" ht="10">
      <c r="B340" s="207"/>
      <c r="C340" s="208"/>
      <c r="D340" s="197" t="s">
        <v>337</v>
      </c>
      <c r="E340" s="209" t="s">
        <v>1</v>
      </c>
      <c r="F340" s="210" t="s">
        <v>4466</v>
      </c>
      <c r="G340" s="208"/>
      <c r="H340" s="209" t="s">
        <v>1</v>
      </c>
      <c r="I340" s="211"/>
      <c r="J340" s="208"/>
      <c r="K340" s="208"/>
      <c r="L340" s="212"/>
      <c r="M340" s="213"/>
      <c r="N340" s="214"/>
      <c r="O340" s="214"/>
      <c r="P340" s="214"/>
      <c r="Q340" s="214"/>
      <c r="R340" s="214"/>
      <c r="S340" s="214"/>
      <c r="T340" s="215"/>
      <c r="AT340" s="216" t="s">
        <v>337</v>
      </c>
      <c r="AU340" s="216" t="s">
        <v>85</v>
      </c>
      <c r="AV340" s="12" t="s">
        <v>85</v>
      </c>
      <c r="AW340" s="12" t="s">
        <v>33</v>
      </c>
      <c r="AX340" s="12" t="s">
        <v>77</v>
      </c>
      <c r="AY340" s="216" t="s">
        <v>247</v>
      </c>
    </row>
    <row r="341" spans="1:65" s="13" customFormat="1" ht="10">
      <c r="B341" s="217"/>
      <c r="C341" s="218"/>
      <c r="D341" s="197" t="s">
        <v>337</v>
      </c>
      <c r="E341" s="219" t="s">
        <v>1</v>
      </c>
      <c r="F341" s="220" t="s">
        <v>4468</v>
      </c>
      <c r="G341" s="218"/>
      <c r="H341" s="221">
        <v>20</v>
      </c>
      <c r="I341" s="222"/>
      <c r="J341" s="218"/>
      <c r="K341" s="218"/>
      <c r="L341" s="223"/>
      <c r="M341" s="224"/>
      <c r="N341" s="225"/>
      <c r="O341" s="225"/>
      <c r="P341" s="225"/>
      <c r="Q341" s="225"/>
      <c r="R341" s="225"/>
      <c r="S341" s="225"/>
      <c r="T341" s="226"/>
      <c r="AT341" s="227" t="s">
        <v>337</v>
      </c>
      <c r="AU341" s="227" t="s">
        <v>85</v>
      </c>
      <c r="AV341" s="13" t="s">
        <v>87</v>
      </c>
      <c r="AW341" s="13" t="s">
        <v>33</v>
      </c>
      <c r="AX341" s="13" t="s">
        <v>77</v>
      </c>
      <c r="AY341" s="227" t="s">
        <v>247</v>
      </c>
    </row>
    <row r="342" spans="1:65" s="14" customFormat="1" ht="10">
      <c r="B342" s="228"/>
      <c r="C342" s="229"/>
      <c r="D342" s="197" t="s">
        <v>337</v>
      </c>
      <c r="E342" s="230" t="s">
        <v>1</v>
      </c>
      <c r="F342" s="231" t="s">
        <v>340</v>
      </c>
      <c r="G342" s="229"/>
      <c r="H342" s="232">
        <v>20</v>
      </c>
      <c r="I342" s="233"/>
      <c r="J342" s="229"/>
      <c r="K342" s="229"/>
      <c r="L342" s="234"/>
      <c r="M342" s="235"/>
      <c r="N342" s="236"/>
      <c r="O342" s="236"/>
      <c r="P342" s="236"/>
      <c r="Q342" s="236"/>
      <c r="R342" s="236"/>
      <c r="S342" s="236"/>
      <c r="T342" s="237"/>
      <c r="AT342" s="238" t="s">
        <v>337</v>
      </c>
      <c r="AU342" s="238" t="s">
        <v>85</v>
      </c>
      <c r="AV342" s="14" t="s">
        <v>258</v>
      </c>
      <c r="AW342" s="14" t="s">
        <v>33</v>
      </c>
      <c r="AX342" s="14" t="s">
        <v>85</v>
      </c>
      <c r="AY342" s="238" t="s">
        <v>247</v>
      </c>
    </row>
    <row r="343" spans="1:65" s="2" customFormat="1" ht="24.15" customHeight="1">
      <c r="A343" s="34"/>
      <c r="B343" s="35"/>
      <c r="C343" s="184" t="s">
        <v>525</v>
      </c>
      <c r="D343" s="184" t="s">
        <v>248</v>
      </c>
      <c r="E343" s="185" t="s">
        <v>528</v>
      </c>
      <c r="F343" s="186" t="s">
        <v>529</v>
      </c>
      <c r="G343" s="187" t="s">
        <v>416</v>
      </c>
      <c r="H343" s="188">
        <v>121</v>
      </c>
      <c r="I343" s="189"/>
      <c r="J343" s="190">
        <f>ROUND(I343*H343,2)</f>
        <v>0</v>
      </c>
      <c r="K343" s="186" t="s">
        <v>336</v>
      </c>
      <c r="L343" s="39"/>
      <c r="M343" s="191" t="s">
        <v>1</v>
      </c>
      <c r="N343" s="192" t="s">
        <v>42</v>
      </c>
      <c r="O343" s="71"/>
      <c r="P343" s="193">
        <f>O343*H343</f>
        <v>0</v>
      </c>
      <c r="Q343" s="193">
        <v>0</v>
      </c>
      <c r="R343" s="193">
        <f>Q343*H343</f>
        <v>0</v>
      </c>
      <c r="S343" s="193">
        <v>0</v>
      </c>
      <c r="T343" s="194">
        <f>S343*H343</f>
        <v>0</v>
      </c>
      <c r="U343" s="34"/>
      <c r="V343" s="34"/>
      <c r="W343" s="34"/>
      <c r="X343" s="34"/>
      <c r="Y343" s="34"/>
      <c r="Z343" s="34"/>
      <c r="AA343" s="34"/>
      <c r="AB343" s="34"/>
      <c r="AC343" s="34"/>
      <c r="AD343" s="34"/>
      <c r="AE343" s="34"/>
      <c r="AR343" s="195" t="s">
        <v>258</v>
      </c>
      <c r="AT343" s="195" t="s">
        <v>248</v>
      </c>
      <c r="AU343" s="195" t="s">
        <v>85</v>
      </c>
      <c r="AY343" s="17" t="s">
        <v>247</v>
      </c>
      <c r="BE343" s="196">
        <f>IF(N343="základní",J343,0)</f>
        <v>0</v>
      </c>
      <c r="BF343" s="196">
        <f>IF(N343="snížená",J343,0)</f>
        <v>0</v>
      </c>
      <c r="BG343" s="196">
        <f>IF(N343="zákl. přenesená",J343,0)</f>
        <v>0</v>
      </c>
      <c r="BH343" s="196">
        <f>IF(N343="sníž. přenesená",J343,0)</f>
        <v>0</v>
      </c>
      <c r="BI343" s="196">
        <f>IF(N343="nulová",J343,0)</f>
        <v>0</v>
      </c>
      <c r="BJ343" s="17" t="s">
        <v>85</v>
      </c>
      <c r="BK343" s="196">
        <f>ROUND(I343*H343,2)</f>
        <v>0</v>
      </c>
      <c r="BL343" s="17" t="s">
        <v>258</v>
      </c>
      <c r="BM343" s="195" t="s">
        <v>629</v>
      </c>
    </row>
    <row r="344" spans="1:65" s="12" customFormat="1" ht="10">
      <c r="B344" s="207"/>
      <c r="C344" s="208"/>
      <c r="D344" s="197" t="s">
        <v>337</v>
      </c>
      <c r="E344" s="209" t="s">
        <v>1</v>
      </c>
      <c r="F344" s="210" t="s">
        <v>4466</v>
      </c>
      <c r="G344" s="208"/>
      <c r="H344" s="209" t="s">
        <v>1</v>
      </c>
      <c r="I344" s="211"/>
      <c r="J344" s="208"/>
      <c r="K344" s="208"/>
      <c r="L344" s="212"/>
      <c r="M344" s="213"/>
      <c r="N344" s="214"/>
      <c r="O344" s="214"/>
      <c r="P344" s="214"/>
      <c r="Q344" s="214"/>
      <c r="R344" s="214"/>
      <c r="S344" s="214"/>
      <c r="T344" s="215"/>
      <c r="AT344" s="216" t="s">
        <v>337</v>
      </c>
      <c r="AU344" s="216" t="s">
        <v>85</v>
      </c>
      <c r="AV344" s="12" t="s">
        <v>85</v>
      </c>
      <c r="AW344" s="12" t="s">
        <v>33</v>
      </c>
      <c r="AX344" s="12" t="s">
        <v>77</v>
      </c>
      <c r="AY344" s="216" t="s">
        <v>247</v>
      </c>
    </row>
    <row r="345" spans="1:65" s="13" customFormat="1" ht="10">
      <c r="B345" s="217"/>
      <c r="C345" s="218"/>
      <c r="D345" s="197" t="s">
        <v>337</v>
      </c>
      <c r="E345" s="219" t="s">
        <v>1</v>
      </c>
      <c r="F345" s="220" t="s">
        <v>4469</v>
      </c>
      <c r="G345" s="218"/>
      <c r="H345" s="221">
        <v>40</v>
      </c>
      <c r="I345" s="222"/>
      <c r="J345" s="218"/>
      <c r="K345" s="218"/>
      <c r="L345" s="223"/>
      <c r="M345" s="224"/>
      <c r="N345" s="225"/>
      <c r="O345" s="225"/>
      <c r="P345" s="225"/>
      <c r="Q345" s="225"/>
      <c r="R345" s="225"/>
      <c r="S345" s="225"/>
      <c r="T345" s="226"/>
      <c r="AT345" s="227" t="s">
        <v>337</v>
      </c>
      <c r="AU345" s="227" t="s">
        <v>85</v>
      </c>
      <c r="AV345" s="13" t="s">
        <v>87</v>
      </c>
      <c r="AW345" s="13" t="s">
        <v>33</v>
      </c>
      <c r="AX345" s="13" t="s">
        <v>77</v>
      </c>
      <c r="AY345" s="227" t="s">
        <v>247</v>
      </c>
    </row>
    <row r="346" spans="1:65" s="13" customFormat="1" ht="10">
      <c r="B346" s="217"/>
      <c r="C346" s="218"/>
      <c r="D346" s="197" t="s">
        <v>337</v>
      </c>
      <c r="E346" s="219" t="s">
        <v>1</v>
      </c>
      <c r="F346" s="220" t="s">
        <v>4470</v>
      </c>
      <c r="G346" s="218"/>
      <c r="H346" s="221">
        <v>16</v>
      </c>
      <c r="I346" s="222"/>
      <c r="J346" s="218"/>
      <c r="K346" s="218"/>
      <c r="L346" s="223"/>
      <c r="M346" s="224"/>
      <c r="N346" s="225"/>
      <c r="O346" s="225"/>
      <c r="P346" s="225"/>
      <c r="Q346" s="225"/>
      <c r="R346" s="225"/>
      <c r="S346" s="225"/>
      <c r="T346" s="226"/>
      <c r="AT346" s="227" t="s">
        <v>337</v>
      </c>
      <c r="AU346" s="227" t="s">
        <v>85</v>
      </c>
      <c r="AV346" s="13" t="s">
        <v>87</v>
      </c>
      <c r="AW346" s="13" t="s">
        <v>33</v>
      </c>
      <c r="AX346" s="13" t="s">
        <v>77</v>
      </c>
      <c r="AY346" s="227" t="s">
        <v>247</v>
      </c>
    </row>
    <row r="347" spans="1:65" s="13" customFormat="1" ht="10">
      <c r="B347" s="217"/>
      <c r="C347" s="218"/>
      <c r="D347" s="197" t="s">
        <v>337</v>
      </c>
      <c r="E347" s="219" t="s">
        <v>1</v>
      </c>
      <c r="F347" s="220" t="s">
        <v>4471</v>
      </c>
      <c r="G347" s="218"/>
      <c r="H347" s="221">
        <v>65</v>
      </c>
      <c r="I347" s="222"/>
      <c r="J347" s="218"/>
      <c r="K347" s="218"/>
      <c r="L347" s="223"/>
      <c r="M347" s="224"/>
      <c r="N347" s="225"/>
      <c r="O347" s="225"/>
      <c r="P347" s="225"/>
      <c r="Q347" s="225"/>
      <c r="R347" s="225"/>
      <c r="S347" s="225"/>
      <c r="T347" s="226"/>
      <c r="AT347" s="227" t="s">
        <v>337</v>
      </c>
      <c r="AU347" s="227" t="s">
        <v>85</v>
      </c>
      <c r="AV347" s="13" t="s">
        <v>87</v>
      </c>
      <c r="AW347" s="13" t="s">
        <v>33</v>
      </c>
      <c r="AX347" s="13" t="s">
        <v>77</v>
      </c>
      <c r="AY347" s="227" t="s">
        <v>247</v>
      </c>
    </row>
    <row r="348" spans="1:65" s="14" customFormat="1" ht="10">
      <c r="B348" s="228"/>
      <c r="C348" s="229"/>
      <c r="D348" s="197" t="s">
        <v>337</v>
      </c>
      <c r="E348" s="230" t="s">
        <v>1</v>
      </c>
      <c r="F348" s="231" t="s">
        <v>340</v>
      </c>
      <c r="G348" s="229"/>
      <c r="H348" s="232">
        <v>121</v>
      </c>
      <c r="I348" s="233"/>
      <c r="J348" s="229"/>
      <c r="K348" s="229"/>
      <c r="L348" s="234"/>
      <c r="M348" s="235"/>
      <c r="N348" s="236"/>
      <c r="O348" s="236"/>
      <c r="P348" s="236"/>
      <c r="Q348" s="236"/>
      <c r="R348" s="236"/>
      <c r="S348" s="236"/>
      <c r="T348" s="237"/>
      <c r="AT348" s="238" t="s">
        <v>337</v>
      </c>
      <c r="AU348" s="238" t="s">
        <v>85</v>
      </c>
      <c r="AV348" s="14" t="s">
        <v>258</v>
      </c>
      <c r="AW348" s="14" t="s">
        <v>33</v>
      </c>
      <c r="AX348" s="14" t="s">
        <v>85</v>
      </c>
      <c r="AY348" s="238" t="s">
        <v>247</v>
      </c>
    </row>
    <row r="349" spans="1:65" s="2" customFormat="1" ht="24.15" customHeight="1">
      <c r="A349" s="34"/>
      <c r="B349" s="35"/>
      <c r="C349" s="184" t="s">
        <v>633</v>
      </c>
      <c r="D349" s="184" t="s">
        <v>248</v>
      </c>
      <c r="E349" s="185" t="s">
        <v>534</v>
      </c>
      <c r="F349" s="186" t="s">
        <v>4472</v>
      </c>
      <c r="G349" s="187" t="s">
        <v>416</v>
      </c>
      <c r="H349" s="188">
        <v>9</v>
      </c>
      <c r="I349" s="189"/>
      <c r="J349" s="190">
        <f>ROUND(I349*H349,2)</f>
        <v>0</v>
      </c>
      <c r="K349" s="186" t="s">
        <v>336</v>
      </c>
      <c r="L349" s="39"/>
      <c r="M349" s="191" t="s">
        <v>1</v>
      </c>
      <c r="N349" s="192" t="s">
        <v>42</v>
      </c>
      <c r="O349" s="71"/>
      <c r="P349" s="193">
        <f>O349*H349</f>
        <v>0</v>
      </c>
      <c r="Q349" s="193">
        <v>0</v>
      </c>
      <c r="R349" s="193">
        <f>Q349*H349</f>
        <v>0</v>
      </c>
      <c r="S349" s="193">
        <v>0</v>
      </c>
      <c r="T349" s="194">
        <f>S349*H349</f>
        <v>0</v>
      </c>
      <c r="U349" s="34"/>
      <c r="V349" s="34"/>
      <c r="W349" s="34"/>
      <c r="X349" s="34"/>
      <c r="Y349" s="34"/>
      <c r="Z349" s="34"/>
      <c r="AA349" s="34"/>
      <c r="AB349" s="34"/>
      <c r="AC349" s="34"/>
      <c r="AD349" s="34"/>
      <c r="AE349" s="34"/>
      <c r="AR349" s="195" t="s">
        <v>258</v>
      </c>
      <c r="AT349" s="195" t="s">
        <v>248</v>
      </c>
      <c r="AU349" s="195" t="s">
        <v>85</v>
      </c>
      <c r="AY349" s="17" t="s">
        <v>247</v>
      </c>
      <c r="BE349" s="196">
        <f>IF(N349="základní",J349,0)</f>
        <v>0</v>
      </c>
      <c r="BF349" s="196">
        <f>IF(N349="snížená",J349,0)</f>
        <v>0</v>
      </c>
      <c r="BG349" s="196">
        <f>IF(N349="zákl. přenesená",J349,0)</f>
        <v>0</v>
      </c>
      <c r="BH349" s="196">
        <f>IF(N349="sníž. přenesená",J349,0)</f>
        <v>0</v>
      </c>
      <c r="BI349" s="196">
        <f>IF(N349="nulová",J349,0)</f>
        <v>0</v>
      </c>
      <c r="BJ349" s="17" t="s">
        <v>85</v>
      </c>
      <c r="BK349" s="196">
        <f>ROUND(I349*H349,2)</f>
        <v>0</v>
      </c>
      <c r="BL349" s="17" t="s">
        <v>258</v>
      </c>
      <c r="BM349" s="195" t="s">
        <v>636</v>
      </c>
    </row>
    <row r="350" spans="1:65" s="12" customFormat="1" ht="10">
      <c r="B350" s="207"/>
      <c r="C350" s="208"/>
      <c r="D350" s="197" t="s">
        <v>337</v>
      </c>
      <c r="E350" s="209" t="s">
        <v>1</v>
      </c>
      <c r="F350" s="210" t="s">
        <v>4466</v>
      </c>
      <c r="G350" s="208"/>
      <c r="H350" s="209" t="s">
        <v>1</v>
      </c>
      <c r="I350" s="211"/>
      <c r="J350" s="208"/>
      <c r="K350" s="208"/>
      <c r="L350" s="212"/>
      <c r="M350" s="213"/>
      <c r="N350" s="214"/>
      <c r="O350" s="214"/>
      <c r="P350" s="214"/>
      <c r="Q350" s="214"/>
      <c r="R350" s="214"/>
      <c r="S350" s="214"/>
      <c r="T350" s="215"/>
      <c r="AT350" s="216" t="s">
        <v>337</v>
      </c>
      <c r="AU350" s="216" t="s">
        <v>85</v>
      </c>
      <c r="AV350" s="12" t="s">
        <v>85</v>
      </c>
      <c r="AW350" s="12" t="s">
        <v>33</v>
      </c>
      <c r="AX350" s="12" t="s">
        <v>77</v>
      </c>
      <c r="AY350" s="216" t="s">
        <v>247</v>
      </c>
    </row>
    <row r="351" spans="1:65" s="13" customFormat="1" ht="10">
      <c r="B351" s="217"/>
      <c r="C351" s="218"/>
      <c r="D351" s="197" t="s">
        <v>337</v>
      </c>
      <c r="E351" s="219" t="s">
        <v>1</v>
      </c>
      <c r="F351" s="220" t="s">
        <v>4473</v>
      </c>
      <c r="G351" s="218"/>
      <c r="H351" s="221">
        <v>5</v>
      </c>
      <c r="I351" s="222"/>
      <c r="J351" s="218"/>
      <c r="K351" s="218"/>
      <c r="L351" s="223"/>
      <c r="M351" s="224"/>
      <c r="N351" s="225"/>
      <c r="O351" s="225"/>
      <c r="P351" s="225"/>
      <c r="Q351" s="225"/>
      <c r="R351" s="225"/>
      <c r="S351" s="225"/>
      <c r="T351" s="226"/>
      <c r="AT351" s="227" t="s">
        <v>337</v>
      </c>
      <c r="AU351" s="227" t="s">
        <v>85</v>
      </c>
      <c r="AV351" s="13" t="s">
        <v>87</v>
      </c>
      <c r="AW351" s="13" t="s">
        <v>33</v>
      </c>
      <c r="AX351" s="13" t="s">
        <v>77</v>
      </c>
      <c r="AY351" s="227" t="s">
        <v>247</v>
      </c>
    </row>
    <row r="352" spans="1:65" s="13" customFormat="1" ht="10">
      <c r="B352" s="217"/>
      <c r="C352" s="218"/>
      <c r="D352" s="197" t="s">
        <v>337</v>
      </c>
      <c r="E352" s="219" t="s">
        <v>1</v>
      </c>
      <c r="F352" s="220" t="s">
        <v>4474</v>
      </c>
      <c r="G352" s="218"/>
      <c r="H352" s="221">
        <v>4</v>
      </c>
      <c r="I352" s="222"/>
      <c r="J352" s="218"/>
      <c r="K352" s="218"/>
      <c r="L352" s="223"/>
      <c r="M352" s="224"/>
      <c r="N352" s="225"/>
      <c r="O352" s="225"/>
      <c r="P352" s="225"/>
      <c r="Q352" s="225"/>
      <c r="R352" s="225"/>
      <c r="S352" s="225"/>
      <c r="T352" s="226"/>
      <c r="AT352" s="227" t="s">
        <v>337</v>
      </c>
      <c r="AU352" s="227" t="s">
        <v>85</v>
      </c>
      <c r="AV352" s="13" t="s">
        <v>87</v>
      </c>
      <c r="AW352" s="13" t="s">
        <v>33</v>
      </c>
      <c r="AX352" s="13" t="s">
        <v>77</v>
      </c>
      <c r="AY352" s="227" t="s">
        <v>247</v>
      </c>
    </row>
    <row r="353" spans="1:65" s="14" customFormat="1" ht="10">
      <c r="B353" s="228"/>
      <c r="C353" s="229"/>
      <c r="D353" s="197" t="s">
        <v>337</v>
      </c>
      <c r="E353" s="230" t="s">
        <v>1</v>
      </c>
      <c r="F353" s="231" t="s">
        <v>340</v>
      </c>
      <c r="G353" s="229"/>
      <c r="H353" s="232">
        <v>9</v>
      </c>
      <c r="I353" s="233"/>
      <c r="J353" s="229"/>
      <c r="K353" s="229"/>
      <c r="L353" s="234"/>
      <c r="M353" s="235"/>
      <c r="N353" s="236"/>
      <c r="O353" s="236"/>
      <c r="P353" s="236"/>
      <c r="Q353" s="236"/>
      <c r="R353" s="236"/>
      <c r="S353" s="236"/>
      <c r="T353" s="237"/>
      <c r="AT353" s="238" t="s">
        <v>337</v>
      </c>
      <c r="AU353" s="238" t="s">
        <v>85</v>
      </c>
      <c r="AV353" s="14" t="s">
        <v>258</v>
      </c>
      <c r="AW353" s="14" t="s">
        <v>33</v>
      </c>
      <c r="AX353" s="14" t="s">
        <v>85</v>
      </c>
      <c r="AY353" s="238" t="s">
        <v>247</v>
      </c>
    </row>
    <row r="354" spans="1:65" s="2" customFormat="1" ht="24.15" customHeight="1">
      <c r="A354" s="34"/>
      <c r="B354" s="35"/>
      <c r="C354" s="184" t="s">
        <v>530</v>
      </c>
      <c r="D354" s="184" t="s">
        <v>248</v>
      </c>
      <c r="E354" s="185" t="s">
        <v>546</v>
      </c>
      <c r="F354" s="186" t="s">
        <v>547</v>
      </c>
      <c r="G354" s="187" t="s">
        <v>416</v>
      </c>
      <c r="H354" s="188">
        <v>14</v>
      </c>
      <c r="I354" s="189"/>
      <c r="J354" s="190">
        <f>ROUND(I354*H354,2)</f>
        <v>0</v>
      </c>
      <c r="K354" s="186" t="s">
        <v>336</v>
      </c>
      <c r="L354" s="39"/>
      <c r="M354" s="191" t="s">
        <v>1</v>
      </c>
      <c r="N354" s="192" t="s">
        <v>42</v>
      </c>
      <c r="O354" s="71"/>
      <c r="P354" s="193">
        <f>O354*H354</f>
        <v>0</v>
      </c>
      <c r="Q354" s="193">
        <v>0</v>
      </c>
      <c r="R354" s="193">
        <f>Q354*H354</f>
        <v>0</v>
      </c>
      <c r="S354" s="193">
        <v>0</v>
      </c>
      <c r="T354" s="194">
        <f>S354*H354</f>
        <v>0</v>
      </c>
      <c r="U354" s="34"/>
      <c r="V354" s="34"/>
      <c r="W354" s="34"/>
      <c r="X354" s="34"/>
      <c r="Y354" s="34"/>
      <c r="Z354" s="34"/>
      <c r="AA354" s="34"/>
      <c r="AB354" s="34"/>
      <c r="AC354" s="34"/>
      <c r="AD354" s="34"/>
      <c r="AE354" s="34"/>
      <c r="AR354" s="195" t="s">
        <v>258</v>
      </c>
      <c r="AT354" s="195" t="s">
        <v>248</v>
      </c>
      <c r="AU354" s="195" t="s">
        <v>85</v>
      </c>
      <c r="AY354" s="17" t="s">
        <v>247</v>
      </c>
      <c r="BE354" s="196">
        <f>IF(N354="základní",J354,0)</f>
        <v>0</v>
      </c>
      <c r="BF354" s="196">
        <f>IF(N354="snížená",J354,0)</f>
        <v>0</v>
      </c>
      <c r="BG354" s="196">
        <f>IF(N354="zákl. přenesená",J354,0)</f>
        <v>0</v>
      </c>
      <c r="BH354" s="196">
        <f>IF(N354="sníž. přenesená",J354,0)</f>
        <v>0</v>
      </c>
      <c r="BI354" s="196">
        <f>IF(N354="nulová",J354,0)</f>
        <v>0</v>
      </c>
      <c r="BJ354" s="17" t="s">
        <v>85</v>
      </c>
      <c r="BK354" s="196">
        <f>ROUND(I354*H354,2)</f>
        <v>0</v>
      </c>
      <c r="BL354" s="17" t="s">
        <v>258</v>
      </c>
      <c r="BM354" s="195" t="s">
        <v>641</v>
      </c>
    </row>
    <row r="355" spans="1:65" s="12" customFormat="1" ht="10">
      <c r="B355" s="207"/>
      <c r="C355" s="208"/>
      <c r="D355" s="197" t="s">
        <v>337</v>
      </c>
      <c r="E355" s="209" t="s">
        <v>1</v>
      </c>
      <c r="F355" s="210" t="s">
        <v>4466</v>
      </c>
      <c r="G355" s="208"/>
      <c r="H355" s="209" t="s">
        <v>1</v>
      </c>
      <c r="I355" s="211"/>
      <c r="J355" s="208"/>
      <c r="K355" s="208"/>
      <c r="L355" s="212"/>
      <c r="M355" s="213"/>
      <c r="N355" s="214"/>
      <c r="O355" s="214"/>
      <c r="P355" s="214"/>
      <c r="Q355" s="214"/>
      <c r="R355" s="214"/>
      <c r="S355" s="214"/>
      <c r="T355" s="215"/>
      <c r="AT355" s="216" t="s">
        <v>337</v>
      </c>
      <c r="AU355" s="216" t="s">
        <v>85</v>
      </c>
      <c r="AV355" s="12" t="s">
        <v>85</v>
      </c>
      <c r="AW355" s="12" t="s">
        <v>33</v>
      </c>
      <c r="AX355" s="12" t="s">
        <v>77</v>
      </c>
      <c r="AY355" s="216" t="s">
        <v>247</v>
      </c>
    </row>
    <row r="356" spans="1:65" s="13" customFormat="1" ht="10">
      <c r="B356" s="217"/>
      <c r="C356" s="218"/>
      <c r="D356" s="197" t="s">
        <v>337</v>
      </c>
      <c r="E356" s="219" t="s">
        <v>1</v>
      </c>
      <c r="F356" s="220" t="s">
        <v>4475</v>
      </c>
      <c r="G356" s="218"/>
      <c r="H356" s="221">
        <v>4</v>
      </c>
      <c r="I356" s="222"/>
      <c r="J356" s="218"/>
      <c r="K356" s="218"/>
      <c r="L356" s="223"/>
      <c r="M356" s="224"/>
      <c r="N356" s="225"/>
      <c r="O356" s="225"/>
      <c r="P356" s="225"/>
      <c r="Q356" s="225"/>
      <c r="R356" s="225"/>
      <c r="S356" s="225"/>
      <c r="T356" s="226"/>
      <c r="AT356" s="227" t="s">
        <v>337</v>
      </c>
      <c r="AU356" s="227" t="s">
        <v>85</v>
      </c>
      <c r="AV356" s="13" t="s">
        <v>87</v>
      </c>
      <c r="AW356" s="13" t="s">
        <v>33</v>
      </c>
      <c r="AX356" s="13" t="s">
        <v>77</v>
      </c>
      <c r="AY356" s="227" t="s">
        <v>247</v>
      </c>
    </row>
    <row r="357" spans="1:65" s="13" customFormat="1" ht="10">
      <c r="B357" s="217"/>
      <c r="C357" s="218"/>
      <c r="D357" s="197" t="s">
        <v>337</v>
      </c>
      <c r="E357" s="219" t="s">
        <v>1</v>
      </c>
      <c r="F357" s="220" t="s">
        <v>4476</v>
      </c>
      <c r="G357" s="218"/>
      <c r="H357" s="221">
        <v>5</v>
      </c>
      <c r="I357" s="222"/>
      <c r="J357" s="218"/>
      <c r="K357" s="218"/>
      <c r="L357" s="223"/>
      <c r="M357" s="224"/>
      <c r="N357" s="225"/>
      <c r="O357" s="225"/>
      <c r="P357" s="225"/>
      <c r="Q357" s="225"/>
      <c r="R357" s="225"/>
      <c r="S357" s="225"/>
      <c r="T357" s="226"/>
      <c r="AT357" s="227" t="s">
        <v>337</v>
      </c>
      <c r="AU357" s="227" t="s">
        <v>85</v>
      </c>
      <c r="AV357" s="13" t="s">
        <v>87</v>
      </c>
      <c r="AW357" s="13" t="s">
        <v>33</v>
      </c>
      <c r="AX357" s="13" t="s">
        <v>77</v>
      </c>
      <c r="AY357" s="227" t="s">
        <v>247</v>
      </c>
    </row>
    <row r="358" spans="1:65" s="13" customFormat="1" ht="10">
      <c r="B358" s="217"/>
      <c r="C358" s="218"/>
      <c r="D358" s="197" t="s">
        <v>337</v>
      </c>
      <c r="E358" s="219" t="s">
        <v>1</v>
      </c>
      <c r="F358" s="220" t="s">
        <v>4477</v>
      </c>
      <c r="G358" s="218"/>
      <c r="H358" s="221">
        <v>5</v>
      </c>
      <c r="I358" s="222"/>
      <c r="J358" s="218"/>
      <c r="K358" s="218"/>
      <c r="L358" s="223"/>
      <c r="M358" s="224"/>
      <c r="N358" s="225"/>
      <c r="O358" s="225"/>
      <c r="P358" s="225"/>
      <c r="Q358" s="225"/>
      <c r="R358" s="225"/>
      <c r="S358" s="225"/>
      <c r="T358" s="226"/>
      <c r="AT358" s="227" t="s">
        <v>337</v>
      </c>
      <c r="AU358" s="227" t="s">
        <v>85</v>
      </c>
      <c r="AV358" s="13" t="s">
        <v>87</v>
      </c>
      <c r="AW358" s="13" t="s">
        <v>33</v>
      </c>
      <c r="AX358" s="13" t="s">
        <v>77</v>
      </c>
      <c r="AY358" s="227" t="s">
        <v>247</v>
      </c>
    </row>
    <row r="359" spans="1:65" s="14" customFormat="1" ht="10">
      <c r="B359" s="228"/>
      <c r="C359" s="229"/>
      <c r="D359" s="197" t="s">
        <v>337</v>
      </c>
      <c r="E359" s="230" t="s">
        <v>1</v>
      </c>
      <c r="F359" s="231" t="s">
        <v>340</v>
      </c>
      <c r="G359" s="229"/>
      <c r="H359" s="232">
        <v>14</v>
      </c>
      <c r="I359" s="233"/>
      <c r="J359" s="229"/>
      <c r="K359" s="229"/>
      <c r="L359" s="234"/>
      <c r="M359" s="235"/>
      <c r="N359" s="236"/>
      <c r="O359" s="236"/>
      <c r="P359" s="236"/>
      <c r="Q359" s="236"/>
      <c r="R359" s="236"/>
      <c r="S359" s="236"/>
      <c r="T359" s="237"/>
      <c r="AT359" s="238" t="s">
        <v>337</v>
      </c>
      <c r="AU359" s="238" t="s">
        <v>85</v>
      </c>
      <c r="AV359" s="14" t="s">
        <v>258</v>
      </c>
      <c r="AW359" s="14" t="s">
        <v>33</v>
      </c>
      <c r="AX359" s="14" t="s">
        <v>85</v>
      </c>
      <c r="AY359" s="238" t="s">
        <v>247</v>
      </c>
    </row>
    <row r="360" spans="1:65" s="2" customFormat="1" ht="24.15" customHeight="1">
      <c r="A360" s="34"/>
      <c r="B360" s="35"/>
      <c r="C360" s="184" t="s">
        <v>644</v>
      </c>
      <c r="D360" s="184" t="s">
        <v>248</v>
      </c>
      <c r="E360" s="185" t="s">
        <v>4478</v>
      </c>
      <c r="F360" s="186" t="s">
        <v>4479</v>
      </c>
      <c r="G360" s="187" t="s">
        <v>416</v>
      </c>
      <c r="H360" s="188">
        <v>20</v>
      </c>
      <c r="I360" s="189"/>
      <c r="J360" s="190">
        <f>ROUND(I360*H360,2)</f>
        <v>0</v>
      </c>
      <c r="K360" s="186" t="s">
        <v>336</v>
      </c>
      <c r="L360" s="39"/>
      <c r="M360" s="191" t="s">
        <v>1</v>
      </c>
      <c r="N360" s="192" t="s">
        <v>42</v>
      </c>
      <c r="O360" s="71"/>
      <c r="P360" s="193">
        <f>O360*H360</f>
        <v>0</v>
      </c>
      <c r="Q360" s="193">
        <v>0</v>
      </c>
      <c r="R360" s="193">
        <f>Q360*H360</f>
        <v>0</v>
      </c>
      <c r="S360" s="193">
        <v>0</v>
      </c>
      <c r="T360" s="194">
        <f>S360*H360</f>
        <v>0</v>
      </c>
      <c r="U360" s="34"/>
      <c r="V360" s="34"/>
      <c r="W360" s="34"/>
      <c r="X360" s="34"/>
      <c r="Y360" s="34"/>
      <c r="Z360" s="34"/>
      <c r="AA360" s="34"/>
      <c r="AB360" s="34"/>
      <c r="AC360" s="34"/>
      <c r="AD360" s="34"/>
      <c r="AE360" s="34"/>
      <c r="AR360" s="195" t="s">
        <v>258</v>
      </c>
      <c r="AT360" s="195" t="s">
        <v>248</v>
      </c>
      <c r="AU360" s="195" t="s">
        <v>85</v>
      </c>
      <c r="AY360" s="17" t="s">
        <v>247</v>
      </c>
      <c r="BE360" s="196">
        <f>IF(N360="základní",J360,0)</f>
        <v>0</v>
      </c>
      <c r="BF360" s="196">
        <f>IF(N360="snížená",J360,0)</f>
        <v>0</v>
      </c>
      <c r="BG360" s="196">
        <f>IF(N360="zákl. přenesená",J360,0)</f>
        <v>0</v>
      </c>
      <c r="BH360" s="196">
        <f>IF(N360="sníž. přenesená",J360,0)</f>
        <v>0</v>
      </c>
      <c r="BI360" s="196">
        <f>IF(N360="nulová",J360,0)</f>
        <v>0</v>
      </c>
      <c r="BJ360" s="17" t="s">
        <v>85</v>
      </c>
      <c r="BK360" s="196">
        <f>ROUND(I360*H360,2)</f>
        <v>0</v>
      </c>
      <c r="BL360" s="17" t="s">
        <v>258</v>
      </c>
      <c r="BM360" s="195" t="s">
        <v>647</v>
      </c>
    </row>
    <row r="361" spans="1:65" s="12" customFormat="1" ht="10">
      <c r="B361" s="207"/>
      <c r="C361" s="208"/>
      <c r="D361" s="197" t="s">
        <v>337</v>
      </c>
      <c r="E361" s="209" t="s">
        <v>1</v>
      </c>
      <c r="F361" s="210" t="s">
        <v>4466</v>
      </c>
      <c r="G361" s="208"/>
      <c r="H361" s="209" t="s">
        <v>1</v>
      </c>
      <c r="I361" s="211"/>
      <c r="J361" s="208"/>
      <c r="K361" s="208"/>
      <c r="L361" s="212"/>
      <c r="M361" s="213"/>
      <c r="N361" s="214"/>
      <c r="O361" s="214"/>
      <c r="P361" s="214"/>
      <c r="Q361" s="214"/>
      <c r="R361" s="214"/>
      <c r="S361" s="214"/>
      <c r="T361" s="215"/>
      <c r="AT361" s="216" t="s">
        <v>337</v>
      </c>
      <c r="AU361" s="216" t="s">
        <v>85</v>
      </c>
      <c r="AV361" s="12" t="s">
        <v>85</v>
      </c>
      <c r="AW361" s="12" t="s">
        <v>33</v>
      </c>
      <c r="AX361" s="12" t="s">
        <v>77</v>
      </c>
      <c r="AY361" s="216" t="s">
        <v>247</v>
      </c>
    </row>
    <row r="362" spans="1:65" s="13" customFormat="1" ht="10">
      <c r="B362" s="217"/>
      <c r="C362" s="218"/>
      <c r="D362" s="197" t="s">
        <v>337</v>
      </c>
      <c r="E362" s="219" t="s">
        <v>1</v>
      </c>
      <c r="F362" s="220" t="s">
        <v>4480</v>
      </c>
      <c r="G362" s="218"/>
      <c r="H362" s="221">
        <v>10</v>
      </c>
      <c r="I362" s="222"/>
      <c r="J362" s="218"/>
      <c r="K362" s="218"/>
      <c r="L362" s="223"/>
      <c r="M362" s="224"/>
      <c r="N362" s="225"/>
      <c r="O362" s="225"/>
      <c r="P362" s="225"/>
      <c r="Q362" s="225"/>
      <c r="R362" s="225"/>
      <c r="S362" s="225"/>
      <c r="T362" s="226"/>
      <c r="AT362" s="227" t="s">
        <v>337</v>
      </c>
      <c r="AU362" s="227" t="s">
        <v>85</v>
      </c>
      <c r="AV362" s="13" t="s">
        <v>87</v>
      </c>
      <c r="AW362" s="13" t="s">
        <v>33</v>
      </c>
      <c r="AX362" s="13" t="s">
        <v>77</v>
      </c>
      <c r="AY362" s="227" t="s">
        <v>247</v>
      </c>
    </row>
    <row r="363" spans="1:65" s="13" customFormat="1" ht="10">
      <c r="B363" s="217"/>
      <c r="C363" s="218"/>
      <c r="D363" s="197" t="s">
        <v>337</v>
      </c>
      <c r="E363" s="219" t="s">
        <v>1</v>
      </c>
      <c r="F363" s="220" t="s">
        <v>4481</v>
      </c>
      <c r="G363" s="218"/>
      <c r="H363" s="221">
        <v>10</v>
      </c>
      <c r="I363" s="222"/>
      <c r="J363" s="218"/>
      <c r="K363" s="218"/>
      <c r="L363" s="223"/>
      <c r="M363" s="224"/>
      <c r="N363" s="225"/>
      <c r="O363" s="225"/>
      <c r="P363" s="225"/>
      <c r="Q363" s="225"/>
      <c r="R363" s="225"/>
      <c r="S363" s="225"/>
      <c r="T363" s="226"/>
      <c r="AT363" s="227" t="s">
        <v>337</v>
      </c>
      <c r="AU363" s="227" t="s">
        <v>85</v>
      </c>
      <c r="AV363" s="13" t="s">
        <v>87</v>
      </c>
      <c r="AW363" s="13" t="s">
        <v>33</v>
      </c>
      <c r="AX363" s="13" t="s">
        <v>77</v>
      </c>
      <c r="AY363" s="227" t="s">
        <v>247</v>
      </c>
    </row>
    <row r="364" spans="1:65" s="14" customFormat="1" ht="10">
      <c r="B364" s="228"/>
      <c r="C364" s="229"/>
      <c r="D364" s="197" t="s">
        <v>337</v>
      </c>
      <c r="E364" s="230" t="s">
        <v>1</v>
      </c>
      <c r="F364" s="231" t="s">
        <v>340</v>
      </c>
      <c r="G364" s="229"/>
      <c r="H364" s="232">
        <v>20</v>
      </c>
      <c r="I364" s="233"/>
      <c r="J364" s="229"/>
      <c r="K364" s="229"/>
      <c r="L364" s="234"/>
      <c r="M364" s="235"/>
      <c r="N364" s="236"/>
      <c r="O364" s="236"/>
      <c r="P364" s="236"/>
      <c r="Q364" s="236"/>
      <c r="R364" s="236"/>
      <c r="S364" s="236"/>
      <c r="T364" s="237"/>
      <c r="AT364" s="238" t="s">
        <v>337</v>
      </c>
      <c r="AU364" s="238" t="s">
        <v>85</v>
      </c>
      <c r="AV364" s="14" t="s">
        <v>258</v>
      </c>
      <c r="AW364" s="14" t="s">
        <v>33</v>
      </c>
      <c r="AX364" s="14" t="s">
        <v>85</v>
      </c>
      <c r="AY364" s="238" t="s">
        <v>247</v>
      </c>
    </row>
    <row r="365" spans="1:65" s="2" customFormat="1" ht="24.15" customHeight="1">
      <c r="A365" s="34"/>
      <c r="B365" s="35"/>
      <c r="C365" s="184" t="s">
        <v>539</v>
      </c>
      <c r="D365" s="184" t="s">
        <v>248</v>
      </c>
      <c r="E365" s="185" t="s">
        <v>4482</v>
      </c>
      <c r="F365" s="186" t="s">
        <v>4483</v>
      </c>
      <c r="G365" s="187" t="s">
        <v>416</v>
      </c>
      <c r="H365" s="188">
        <v>11</v>
      </c>
      <c r="I365" s="189"/>
      <c r="J365" s="190">
        <f>ROUND(I365*H365,2)</f>
        <v>0</v>
      </c>
      <c r="K365" s="186" t="s">
        <v>336</v>
      </c>
      <c r="L365" s="39"/>
      <c r="M365" s="191" t="s">
        <v>1</v>
      </c>
      <c r="N365" s="192" t="s">
        <v>42</v>
      </c>
      <c r="O365" s="71"/>
      <c r="P365" s="193">
        <f>O365*H365</f>
        <v>0</v>
      </c>
      <c r="Q365" s="193">
        <v>0</v>
      </c>
      <c r="R365" s="193">
        <f>Q365*H365</f>
        <v>0</v>
      </c>
      <c r="S365" s="193">
        <v>0</v>
      </c>
      <c r="T365" s="194">
        <f>S365*H365</f>
        <v>0</v>
      </c>
      <c r="U365" s="34"/>
      <c r="V365" s="34"/>
      <c r="W365" s="34"/>
      <c r="X365" s="34"/>
      <c r="Y365" s="34"/>
      <c r="Z365" s="34"/>
      <c r="AA365" s="34"/>
      <c r="AB365" s="34"/>
      <c r="AC365" s="34"/>
      <c r="AD365" s="34"/>
      <c r="AE365" s="34"/>
      <c r="AR365" s="195" t="s">
        <v>258</v>
      </c>
      <c r="AT365" s="195" t="s">
        <v>248</v>
      </c>
      <c r="AU365" s="195" t="s">
        <v>85</v>
      </c>
      <c r="AY365" s="17" t="s">
        <v>247</v>
      </c>
      <c r="BE365" s="196">
        <f>IF(N365="základní",J365,0)</f>
        <v>0</v>
      </c>
      <c r="BF365" s="196">
        <f>IF(N365="snížená",J365,0)</f>
        <v>0</v>
      </c>
      <c r="BG365" s="196">
        <f>IF(N365="zákl. přenesená",J365,0)</f>
        <v>0</v>
      </c>
      <c r="BH365" s="196">
        <f>IF(N365="sníž. přenesená",J365,0)</f>
        <v>0</v>
      </c>
      <c r="BI365" s="196">
        <f>IF(N365="nulová",J365,0)</f>
        <v>0</v>
      </c>
      <c r="BJ365" s="17" t="s">
        <v>85</v>
      </c>
      <c r="BK365" s="196">
        <f>ROUND(I365*H365,2)</f>
        <v>0</v>
      </c>
      <c r="BL365" s="17" t="s">
        <v>258</v>
      </c>
      <c r="BM365" s="195" t="s">
        <v>651</v>
      </c>
    </row>
    <row r="366" spans="1:65" s="12" customFormat="1" ht="10">
      <c r="B366" s="207"/>
      <c r="C366" s="208"/>
      <c r="D366" s="197" t="s">
        <v>337</v>
      </c>
      <c r="E366" s="209" t="s">
        <v>1</v>
      </c>
      <c r="F366" s="210" t="s">
        <v>4466</v>
      </c>
      <c r="G366" s="208"/>
      <c r="H366" s="209" t="s">
        <v>1</v>
      </c>
      <c r="I366" s="211"/>
      <c r="J366" s="208"/>
      <c r="K366" s="208"/>
      <c r="L366" s="212"/>
      <c r="M366" s="213"/>
      <c r="N366" s="214"/>
      <c r="O366" s="214"/>
      <c r="P366" s="214"/>
      <c r="Q366" s="214"/>
      <c r="R366" s="214"/>
      <c r="S366" s="214"/>
      <c r="T366" s="215"/>
      <c r="AT366" s="216" t="s">
        <v>337</v>
      </c>
      <c r="AU366" s="216" t="s">
        <v>85</v>
      </c>
      <c r="AV366" s="12" t="s">
        <v>85</v>
      </c>
      <c r="AW366" s="12" t="s">
        <v>33</v>
      </c>
      <c r="AX366" s="12" t="s">
        <v>77</v>
      </c>
      <c r="AY366" s="216" t="s">
        <v>247</v>
      </c>
    </row>
    <row r="367" spans="1:65" s="13" customFormat="1" ht="10">
      <c r="B367" s="217"/>
      <c r="C367" s="218"/>
      <c r="D367" s="197" t="s">
        <v>337</v>
      </c>
      <c r="E367" s="219" t="s">
        <v>1</v>
      </c>
      <c r="F367" s="220" t="s">
        <v>4484</v>
      </c>
      <c r="G367" s="218"/>
      <c r="H367" s="221">
        <v>5</v>
      </c>
      <c r="I367" s="222"/>
      <c r="J367" s="218"/>
      <c r="K367" s="218"/>
      <c r="L367" s="223"/>
      <c r="M367" s="224"/>
      <c r="N367" s="225"/>
      <c r="O367" s="225"/>
      <c r="P367" s="225"/>
      <c r="Q367" s="225"/>
      <c r="R367" s="225"/>
      <c r="S367" s="225"/>
      <c r="T367" s="226"/>
      <c r="AT367" s="227" t="s">
        <v>337</v>
      </c>
      <c r="AU367" s="227" t="s">
        <v>85</v>
      </c>
      <c r="AV367" s="13" t="s">
        <v>87</v>
      </c>
      <c r="AW367" s="13" t="s">
        <v>33</v>
      </c>
      <c r="AX367" s="13" t="s">
        <v>77</v>
      </c>
      <c r="AY367" s="227" t="s">
        <v>247</v>
      </c>
    </row>
    <row r="368" spans="1:65" s="13" customFormat="1" ht="10">
      <c r="B368" s="217"/>
      <c r="C368" s="218"/>
      <c r="D368" s="197" t="s">
        <v>337</v>
      </c>
      <c r="E368" s="219" t="s">
        <v>1</v>
      </c>
      <c r="F368" s="220" t="s">
        <v>4485</v>
      </c>
      <c r="G368" s="218"/>
      <c r="H368" s="221">
        <v>6</v>
      </c>
      <c r="I368" s="222"/>
      <c r="J368" s="218"/>
      <c r="K368" s="218"/>
      <c r="L368" s="223"/>
      <c r="M368" s="224"/>
      <c r="N368" s="225"/>
      <c r="O368" s="225"/>
      <c r="P368" s="225"/>
      <c r="Q368" s="225"/>
      <c r="R368" s="225"/>
      <c r="S368" s="225"/>
      <c r="T368" s="226"/>
      <c r="AT368" s="227" t="s">
        <v>337</v>
      </c>
      <c r="AU368" s="227" t="s">
        <v>85</v>
      </c>
      <c r="AV368" s="13" t="s">
        <v>87</v>
      </c>
      <c r="AW368" s="13" t="s">
        <v>33</v>
      </c>
      <c r="AX368" s="13" t="s">
        <v>77</v>
      </c>
      <c r="AY368" s="227" t="s">
        <v>247</v>
      </c>
    </row>
    <row r="369" spans="1:65" s="14" customFormat="1" ht="10">
      <c r="B369" s="228"/>
      <c r="C369" s="229"/>
      <c r="D369" s="197" t="s">
        <v>337</v>
      </c>
      <c r="E369" s="230" t="s">
        <v>1</v>
      </c>
      <c r="F369" s="231" t="s">
        <v>340</v>
      </c>
      <c r="G369" s="229"/>
      <c r="H369" s="232">
        <v>11</v>
      </c>
      <c r="I369" s="233"/>
      <c r="J369" s="229"/>
      <c r="K369" s="229"/>
      <c r="L369" s="234"/>
      <c r="M369" s="235"/>
      <c r="N369" s="236"/>
      <c r="O369" s="236"/>
      <c r="P369" s="236"/>
      <c r="Q369" s="236"/>
      <c r="R369" s="236"/>
      <c r="S369" s="236"/>
      <c r="T369" s="237"/>
      <c r="AT369" s="238" t="s">
        <v>337</v>
      </c>
      <c r="AU369" s="238" t="s">
        <v>85</v>
      </c>
      <c r="AV369" s="14" t="s">
        <v>258</v>
      </c>
      <c r="AW369" s="14" t="s">
        <v>33</v>
      </c>
      <c r="AX369" s="14" t="s">
        <v>85</v>
      </c>
      <c r="AY369" s="238" t="s">
        <v>247</v>
      </c>
    </row>
    <row r="370" spans="1:65" s="2" customFormat="1" ht="24.15" customHeight="1">
      <c r="A370" s="34"/>
      <c r="B370" s="35"/>
      <c r="C370" s="184" t="s">
        <v>653</v>
      </c>
      <c r="D370" s="184" t="s">
        <v>248</v>
      </c>
      <c r="E370" s="185" t="s">
        <v>551</v>
      </c>
      <c r="F370" s="186" t="s">
        <v>552</v>
      </c>
      <c r="G370" s="187" t="s">
        <v>416</v>
      </c>
      <c r="H370" s="188">
        <v>17</v>
      </c>
      <c r="I370" s="189"/>
      <c r="J370" s="190">
        <f>ROUND(I370*H370,2)</f>
        <v>0</v>
      </c>
      <c r="K370" s="186" t="s">
        <v>336</v>
      </c>
      <c r="L370" s="39"/>
      <c r="M370" s="191" t="s">
        <v>1</v>
      </c>
      <c r="N370" s="192" t="s">
        <v>42</v>
      </c>
      <c r="O370" s="71"/>
      <c r="P370" s="193">
        <f>O370*H370</f>
        <v>0</v>
      </c>
      <c r="Q370" s="193">
        <v>0</v>
      </c>
      <c r="R370" s="193">
        <f>Q370*H370</f>
        <v>0</v>
      </c>
      <c r="S370" s="193">
        <v>0</v>
      </c>
      <c r="T370" s="194">
        <f>S370*H370</f>
        <v>0</v>
      </c>
      <c r="U370" s="34"/>
      <c r="V370" s="34"/>
      <c r="W370" s="34"/>
      <c r="X370" s="34"/>
      <c r="Y370" s="34"/>
      <c r="Z370" s="34"/>
      <c r="AA370" s="34"/>
      <c r="AB370" s="34"/>
      <c r="AC370" s="34"/>
      <c r="AD370" s="34"/>
      <c r="AE370" s="34"/>
      <c r="AR370" s="195" t="s">
        <v>258</v>
      </c>
      <c r="AT370" s="195" t="s">
        <v>248</v>
      </c>
      <c r="AU370" s="195" t="s">
        <v>85</v>
      </c>
      <c r="AY370" s="17" t="s">
        <v>247</v>
      </c>
      <c r="BE370" s="196">
        <f>IF(N370="základní",J370,0)</f>
        <v>0</v>
      </c>
      <c r="BF370" s="196">
        <f>IF(N370="snížená",J370,0)</f>
        <v>0</v>
      </c>
      <c r="BG370" s="196">
        <f>IF(N370="zákl. přenesená",J370,0)</f>
        <v>0</v>
      </c>
      <c r="BH370" s="196">
        <f>IF(N370="sníž. přenesená",J370,0)</f>
        <v>0</v>
      </c>
      <c r="BI370" s="196">
        <f>IF(N370="nulová",J370,0)</f>
        <v>0</v>
      </c>
      <c r="BJ370" s="17" t="s">
        <v>85</v>
      </c>
      <c r="BK370" s="196">
        <f>ROUND(I370*H370,2)</f>
        <v>0</v>
      </c>
      <c r="BL370" s="17" t="s">
        <v>258</v>
      </c>
      <c r="BM370" s="195" t="s">
        <v>656</v>
      </c>
    </row>
    <row r="371" spans="1:65" s="12" customFormat="1" ht="10">
      <c r="B371" s="207"/>
      <c r="C371" s="208"/>
      <c r="D371" s="197" t="s">
        <v>337</v>
      </c>
      <c r="E371" s="209" t="s">
        <v>1</v>
      </c>
      <c r="F371" s="210" t="s">
        <v>4466</v>
      </c>
      <c r="G371" s="208"/>
      <c r="H371" s="209" t="s">
        <v>1</v>
      </c>
      <c r="I371" s="211"/>
      <c r="J371" s="208"/>
      <c r="K371" s="208"/>
      <c r="L371" s="212"/>
      <c r="M371" s="213"/>
      <c r="N371" s="214"/>
      <c r="O371" s="214"/>
      <c r="P371" s="214"/>
      <c r="Q371" s="214"/>
      <c r="R371" s="214"/>
      <c r="S371" s="214"/>
      <c r="T371" s="215"/>
      <c r="AT371" s="216" t="s">
        <v>337</v>
      </c>
      <c r="AU371" s="216" t="s">
        <v>85</v>
      </c>
      <c r="AV371" s="12" t="s">
        <v>85</v>
      </c>
      <c r="AW371" s="12" t="s">
        <v>33</v>
      </c>
      <c r="AX371" s="12" t="s">
        <v>77</v>
      </c>
      <c r="AY371" s="216" t="s">
        <v>247</v>
      </c>
    </row>
    <row r="372" spans="1:65" s="13" customFormat="1" ht="10">
      <c r="B372" s="217"/>
      <c r="C372" s="218"/>
      <c r="D372" s="197" t="s">
        <v>337</v>
      </c>
      <c r="E372" s="219" t="s">
        <v>1</v>
      </c>
      <c r="F372" s="220" t="s">
        <v>4486</v>
      </c>
      <c r="G372" s="218"/>
      <c r="H372" s="221">
        <v>5</v>
      </c>
      <c r="I372" s="222"/>
      <c r="J372" s="218"/>
      <c r="K372" s="218"/>
      <c r="L372" s="223"/>
      <c r="M372" s="224"/>
      <c r="N372" s="225"/>
      <c r="O372" s="225"/>
      <c r="P372" s="225"/>
      <c r="Q372" s="225"/>
      <c r="R372" s="225"/>
      <c r="S372" s="225"/>
      <c r="T372" s="226"/>
      <c r="AT372" s="227" t="s">
        <v>337</v>
      </c>
      <c r="AU372" s="227" t="s">
        <v>85</v>
      </c>
      <c r="AV372" s="13" t="s">
        <v>87</v>
      </c>
      <c r="AW372" s="13" t="s">
        <v>33</v>
      </c>
      <c r="AX372" s="13" t="s">
        <v>77</v>
      </c>
      <c r="AY372" s="227" t="s">
        <v>247</v>
      </c>
    </row>
    <row r="373" spans="1:65" s="13" customFormat="1" ht="10">
      <c r="B373" s="217"/>
      <c r="C373" s="218"/>
      <c r="D373" s="197" t="s">
        <v>337</v>
      </c>
      <c r="E373" s="219" t="s">
        <v>1</v>
      </c>
      <c r="F373" s="220" t="s">
        <v>4487</v>
      </c>
      <c r="G373" s="218"/>
      <c r="H373" s="221">
        <v>6</v>
      </c>
      <c r="I373" s="222"/>
      <c r="J373" s="218"/>
      <c r="K373" s="218"/>
      <c r="L373" s="223"/>
      <c r="M373" s="224"/>
      <c r="N373" s="225"/>
      <c r="O373" s="225"/>
      <c r="P373" s="225"/>
      <c r="Q373" s="225"/>
      <c r="R373" s="225"/>
      <c r="S373" s="225"/>
      <c r="T373" s="226"/>
      <c r="AT373" s="227" t="s">
        <v>337</v>
      </c>
      <c r="AU373" s="227" t="s">
        <v>85</v>
      </c>
      <c r="AV373" s="13" t="s">
        <v>87</v>
      </c>
      <c r="AW373" s="13" t="s">
        <v>33</v>
      </c>
      <c r="AX373" s="13" t="s">
        <v>77</v>
      </c>
      <c r="AY373" s="227" t="s">
        <v>247</v>
      </c>
    </row>
    <row r="374" spans="1:65" s="13" customFormat="1" ht="10">
      <c r="B374" s="217"/>
      <c r="C374" s="218"/>
      <c r="D374" s="197" t="s">
        <v>337</v>
      </c>
      <c r="E374" s="219" t="s">
        <v>1</v>
      </c>
      <c r="F374" s="220" t="s">
        <v>4485</v>
      </c>
      <c r="G374" s="218"/>
      <c r="H374" s="221">
        <v>6</v>
      </c>
      <c r="I374" s="222"/>
      <c r="J374" s="218"/>
      <c r="K374" s="218"/>
      <c r="L374" s="223"/>
      <c r="M374" s="224"/>
      <c r="N374" s="225"/>
      <c r="O374" s="225"/>
      <c r="P374" s="225"/>
      <c r="Q374" s="225"/>
      <c r="R374" s="225"/>
      <c r="S374" s="225"/>
      <c r="T374" s="226"/>
      <c r="AT374" s="227" t="s">
        <v>337</v>
      </c>
      <c r="AU374" s="227" t="s">
        <v>85</v>
      </c>
      <c r="AV374" s="13" t="s">
        <v>87</v>
      </c>
      <c r="AW374" s="13" t="s">
        <v>33</v>
      </c>
      <c r="AX374" s="13" t="s">
        <v>77</v>
      </c>
      <c r="AY374" s="227" t="s">
        <v>247</v>
      </c>
    </row>
    <row r="375" spans="1:65" s="14" customFormat="1" ht="10">
      <c r="B375" s="228"/>
      <c r="C375" s="229"/>
      <c r="D375" s="197" t="s">
        <v>337</v>
      </c>
      <c r="E375" s="230" t="s">
        <v>1</v>
      </c>
      <c r="F375" s="231" t="s">
        <v>340</v>
      </c>
      <c r="G375" s="229"/>
      <c r="H375" s="232">
        <v>17</v>
      </c>
      <c r="I375" s="233"/>
      <c r="J375" s="229"/>
      <c r="K375" s="229"/>
      <c r="L375" s="234"/>
      <c r="M375" s="235"/>
      <c r="N375" s="236"/>
      <c r="O375" s="236"/>
      <c r="P375" s="236"/>
      <c r="Q375" s="236"/>
      <c r="R375" s="236"/>
      <c r="S375" s="236"/>
      <c r="T375" s="237"/>
      <c r="AT375" s="238" t="s">
        <v>337</v>
      </c>
      <c r="AU375" s="238" t="s">
        <v>85</v>
      </c>
      <c r="AV375" s="14" t="s">
        <v>258</v>
      </c>
      <c r="AW375" s="14" t="s">
        <v>33</v>
      </c>
      <c r="AX375" s="14" t="s">
        <v>85</v>
      </c>
      <c r="AY375" s="238" t="s">
        <v>247</v>
      </c>
    </row>
    <row r="376" spans="1:65" s="2" customFormat="1" ht="24.15" customHeight="1">
      <c r="A376" s="34"/>
      <c r="B376" s="35"/>
      <c r="C376" s="184" t="s">
        <v>543</v>
      </c>
      <c r="D376" s="184" t="s">
        <v>248</v>
      </c>
      <c r="E376" s="185" t="s">
        <v>4488</v>
      </c>
      <c r="F376" s="186" t="s">
        <v>4489</v>
      </c>
      <c r="G376" s="187" t="s">
        <v>698</v>
      </c>
      <c r="H376" s="188">
        <v>3.75</v>
      </c>
      <c r="I376" s="189"/>
      <c r="J376" s="190">
        <f>ROUND(I376*H376,2)</f>
        <v>0</v>
      </c>
      <c r="K376" s="186" t="s">
        <v>336</v>
      </c>
      <c r="L376" s="39"/>
      <c r="M376" s="191" t="s">
        <v>1</v>
      </c>
      <c r="N376" s="192" t="s">
        <v>42</v>
      </c>
      <c r="O376" s="71"/>
      <c r="P376" s="193">
        <f>O376*H376</f>
        <v>0</v>
      </c>
      <c r="Q376" s="193">
        <v>0</v>
      </c>
      <c r="R376" s="193">
        <f>Q376*H376</f>
        <v>0</v>
      </c>
      <c r="S376" s="193">
        <v>0</v>
      </c>
      <c r="T376" s="194">
        <f>S376*H376</f>
        <v>0</v>
      </c>
      <c r="U376" s="34"/>
      <c r="V376" s="34"/>
      <c r="W376" s="34"/>
      <c r="X376" s="34"/>
      <c r="Y376" s="34"/>
      <c r="Z376" s="34"/>
      <c r="AA376" s="34"/>
      <c r="AB376" s="34"/>
      <c r="AC376" s="34"/>
      <c r="AD376" s="34"/>
      <c r="AE376" s="34"/>
      <c r="AR376" s="195" t="s">
        <v>258</v>
      </c>
      <c r="AT376" s="195" t="s">
        <v>248</v>
      </c>
      <c r="AU376" s="195" t="s">
        <v>85</v>
      </c>
      <c r="AY376" s="17" t="s">
        <v>247</v>
      </c>
      <c r="BE376" s="196">
        <f>IF(N376="základní",J376,0)</f>
        <v>0</v>
      </c>
      <c r="BF376" s="196">
        <f>IF(N376="snížená",J376,0)</f>
        <v>0</v>
      </c>
      <c r="BG376" s="196">
        <f>IF(N376="zákl. přenesená",J376,0)</f>
        <v>0</v>
      </c>
      <c r="BH376" s="196">
        <f>IF(N376="sníž. přenesená",J376,0)</f>
        <v>0</v>
      </c>
      <c r="BI376" s="196">
        <f>IF(N376="nulová",J376,0)</f>
        <v>0</v>
      </c>
      <c r="BJ376" s="17" t="s">
        <v>85</v>
      </c>
      <c r="BK376" s="196">
        <f>ROUND(I376*H376,2)</f>
        <v>0</v>
      </c>
      <c r="BL376" s="17" t="s">
        <v>258</v>
      </c>
      <c r="BM376" s="195" t="s">
        <v>666</v>
      </c>
    </row>
    <row r="377" spans="1:65" s="12" customFormat="1" ht="10">
      <c r="B377" s="207"/>
      <c r="C377" s="208"/>
      <c r="D377" s="197" t="s">
        <v>337</v>
      </c>
      <c r="E377" s="209" t="s">
        <v>1</v>
      </c>
      <c r="F377" s="210" t="s">
        <v>4466</v>
      </c>
      <c r="G377" s="208"/>
      <c r="H377" s="209" t="s">
        <v>1</v>
      </c>
      <c r="I377" s="211"/>
      <c r="J377" s="208"/>
      <c r="K377" s="208"/>
      <c r="L377" s="212"/>
      <c r="M377" s="213"/>
      <c r="N377" s="214"/>
      <c r="O377" s="214"/>
      <c r="P377" s="214"/>
      <c r="Q377" s="214"/>
      <c r="R377" s="214"/>
      <c r="S377" s="214"/>
      <c r="T377" s="215"/>
      <c r="AT377" s="216" t="s">
        <v>337</v>
      </c>
      <c r="AU377" s="216" t="s">
        <v>85</v>
      </c>
      <c r="AV377" s="12" t="s">
        <v>85</v>
      </c>
      <c r="AW377" s="12" t="s">
        <v>33</v>
      </c>
      <c r="AX377" s="12" t="s">
        <v>77</v>
      </c>
      <c r="AY377" s="216" t="s">
        <v>247</v>
      </c>
    </row>
    <row r="378" spans="1:65" s="13" customFormat="1" ht="10">
      <c r="B378" s="217"/>
      <c r="C378" s="218"/>
      <c r="D378" s="197" t="s">
        <v>337</v>
      </c>
      <c r="E378" s="219" t="s">
        <v>1</v>
      </c>
      <c r="F378" s="220" t="s">
        <v>4490</v>
      </c>
      <c r="G378" s="218"/>
      <c r="H378" s="221">
        <v>2.25</v>
      </c>
      <c r="I378" s="222"/>
      <c r="J378" s="218"/>
      <c r="K378" s="218"/>
      <c r="L378" s="223"/>
      <c r="M378" s="224"/>
      <c r="N378" s="225"/>
      <c r="O378" s="225"/>
      <c r="P378" s="225"/>
      <c r="Q378" s="225"/>
      <c r="R378" s="225"/>
      <c r="S378" s="225"/>
      <c r="T378" s="226"/>
      <c r="AT378" s="227" t="s">
        <v>337</v>
      </c>
      <c r="AU378" s="227" t="s">
        <v>85</v>
      </c>
      <c r="AV378" s="13" t="s">
        <v>87</v>
      </c>
      <c r="AW378" s="13" t="s">
        <v>33</v>
      </c>
      <c r="AX378" s="13" t="s">
        <v>77</v>
      </c>
      <c r="AY378" s="227" t="s">
        <v>247</v>
      </c>
    </row>
    <row r="379" spans="1:65" s="13" customFormat="1" ht="10">
      <c r="B379" s="217"/>
      <c r="C379" s="218"/>
      <c r="D379" s="197" t="s">
        <v>337</v>
      </c>
      <c r="E379" s="219" t="s">
        <v>1</v>
      </c>
      <c r="F379" s="220" t="s">
        <v>4491</v>
      </c>
      <c r="G379" s="218"/>
      <c r="H379" s="221">
        <v>1.5</v>
      </c>
      <c r="I379" s="222"/>
      <c r="J379" s="218"/>
      <c r="K379" s="218"/>
      <c r="L379" s="223"/>
      <c r="M379" s="224"/>
      <c r="N379" s="225"/>
      <c r="O379" s="225"/>
      <c r="P379" s="225"/>
      <c r="Q379" s="225"/>
      <c r="R379" s="225"/>
      <c r="S379" s="225"/>
      <c r="T379" s="226"/>
      <c r="AT379" s="227" t="s">
        <v>337</v>
      </c>
      <c r="AU379" s="227" t="s">
        <v>85</v>
      </c>
      <c r="AV379" s="13" t="s">
        <v>87</v>
      </c>
      <c r="AW379" s="13" t="s">
        <v>33</v>
      </c>
      <c r="AX379" s="13" t="s">
        <v>77</v>
      </c>
      <c r="AY379" s="227" t="s">
        <v>247</v>
      </c>
    </row>
    <row r="380" spans="1:65" s="14" customFormat="1" ht="10">
      <c r="B380" s="228"/>
      <c r="C380" s="229"/>
      <c r="D380" s="197" t="s">
        <v>337</v>
      </c>
      <c r="E380" s="230" t="s">
        <v>1</v>
      </c>
      <c r="F380" s="231" t="s">
        <v>340</v>
      </c>
      <c r="G380" s="229"/>
      <c r="H380" s="232">
        <v>3.75</v>
      </c>
      <c r="I380" s="233"/>
      <c r="J380" s="229"/>
      <c r="K380" s="229"/>
      <c r="L380" s="234"/>
      <c r="M380" s="235"/>
      <c r="N380" s="236"/>
      <c r="O380" s="236"/>
      <c r="P380" s="236"/>
      <c r="Q380" s="236"/>
      <c r="R380" s="236"/>
      <c r="S380" s="236"/>
      <c r="T380" s="237"/>
      <c r="AT380" s="238" t="s">
        <v>337</v>
      </c>
      <c r="AU380" s="238" t="s">
        <v>85</v>
      </c>
      <c r="AV380" s="14" t="s">
        <v>258</v>
      </c>
      <c r="AW380" s="14" t="s">
        <v>33</v>
      </c>
      <c r="AX380" s="14" t="s">
        <v>85</v>
      </c>
      <c r="AY380" s="238" t="s">
        <v>247</v>
      </c>
    </row>
    <row r="381" spans="1:65" s="2" customFormat="1" ht="16.5" customHeight="1">
      <c r="A381" s="34"/>
      <c r="B381" s="35"/>
      <c r="C381" s="184" t="s">
        <v>680</v>
      </c>
      <c r="D381" s="184" t="s">
        <v>248</v>
      </c>
      <c r="E381" s="185" t="s">
        <v>4492</v>
      </c>
      <c r="F381" s="186" t="s">
        <v>4493</v>
      </c>
      <c r="G381" s="187" t="s">
        <v>335</v>
      </c>
      <c r="H381" s="188">
        <v>35.985999999999997</v>
      </c>
      <c r="I381" s="189"/>
      <c r="J381" s="190">
        <f>ROUND(I381*H381,2)</f>
        <v>0</v>
      </c>
      <c r="K381" s="186" t="s">
        <v>336</v>
      </c>
      <c r="L381" s="39"/>
      <c r="M381" s="191" t="s">
        <v>1</v>
      </c>
      <c r="N381" s="192" t="s">
        <v>42</v>
      </c>
      <c r="O381" s="71"/>
      <c r="P381" s="193">
        <f>O381*H381</f>
        <v>0</v>
      </c>
      <c r="Q381" s="193">
        <v>0</v>
      </c>
      <c r="R381" s="193">
        <f>Q381*H381</f>
        <v>0</v>
      </c>
      <c r="S381" s="193">
        <v>0</v>
      </c>
      <c r="T381" s="194">
        <f>S381*H381</f>
        <v>0</v>
      </c>
      <c r="U381" s="34"/>
      <c r="V381" s="34"/>
      <c r="W381" s="34"/>
      <c r="X381" s="34"/>
      <c r="Y381" s="34"/>
      <c r="Z381" s="34"/>
      <c r="AA381" s="34"/>
      <c r="AB381" s="34"/>
      <c r="AC381" s="34"/>
      <c r="AD381" s="34"/>
      <c r="AE381" s="34"/>
      <c r="AR381" s="195" t="s">
        <v>258</v>
      </c>
      <c r="AT381" s="195" t="s">
        <v>248</v>
      </c>
      <c r="AU381" s="195" t="s">
        <v>85</v>
      </c>
      <c r="AY381" s="17" t="s">
        <v>247</v>
      </c>
      <c r="BE381" s="196">
        <f>IF(N381="základní",J381,0)</f>
        <v>0</v>
      </c>
      <c r="BF381" s="196">
        <f>IF(N381="snížená",J381,0)</f>
        <v>0</v>
      </c>
      <c r="BG381" s="196">
        <f>IF(N381="zákl. přenesená",J381,0)</f>
        <v>0</v>
      </c>
      <c r="BH381" s="196">
        <f>IF(N381="sníž. přenesená",J381,0)</f>
        <v>0</v>
      </c>
      <c r="BI381" s="196">
        <f>IF(N381="nulová",J381,0)</f>
        <v>0</v>
      </c>
      <c r="BJ381" s="17" t="s">
        <v>85</v>
      </c>
      <c r="BK381" s="196">
        <f>ROUND(I381*H381,2)</f>
        <v>0</v>
      </c>
      <c r="BL381" s="17" t="s">
        <v>258</v>
      </c>
      <c r="BM381" s="195" t="s">
        <v>683</v>
      </c>
    </row>
    <row r="382" spans="1:65" s="2" customFormat="1" ht="27">
      <c r="A382" s="34"/>
      <c r="B382" s="35"/>
      <c r="C382" s="36"/>
      <c r="D382" s="197" t="s">
        <v>253</v>
      </c>
      <c r="E382" s="36"/>
      <c r="F382" s="198" t="s">
        <v>4494</v>
      </c>
      <c r="G382" s="36"/>
      <c r="H382" s="36"/>
      <c r="I382" s="199"/>
      <c r="J382" s="36"/>
      <c r="K382" s="36"/>
      <c r="L382" s="39"/>
      <c r="M382" s="200"/>
      <c r="N382" s="201"/>
      <c r="O382" s="71"/>
      <c r="P382" s="71"/>
      <c r="Q382" s="71"/>
      <c r="R382" s="71"/>
      <c r="S382" s="71"/>
      <c r="T382" s="72"/>
      <c r="U382" s="34"/>
      <c r="V382" s="34"/>
      <c r="W382" s="34"/>
      <c r="X382" s="34"/>
      <c r="Y382" s="34"/>
      <c r="Z382" s="34"/>
      <c r="AA382" s="34"/>
      <c r="AB382" s="34"/>
      <c r="AC382" s="34"/>
      <c r="AD382" s="34"/>
      <c r="AE382" s="34"/>
      <c r="AT382" s="17" t="s">
        <v>253</v>
      </c>
      <c r="AU382" s="17" t="s">
        <v>85</v>
      </c>
    </row>
    <row r="383" spans="1:65" s="12" customFormat="1" ht="10">
      <c r="B383" s="207"/>
      <c r="C383" s="208"/>
      <c r="D383" s="197" t="s">
        <v>337</v>
      </c>
      <c r="E383" s="209" t="s">
        <v>1</v>
      </c>
      <c r="F383" s="210" t="s">
        <v>4495</v>
      </c>
      <c r="G383" s="208"/>
      <c r="H383" s="209" t="s">
        <v>1</v>
      </c>
      <c r="I383" s="211"/>
      <c r="J383" s="208"/>
      <c r="K383" s="208"/>
      <c r="L383" s="212"/>
      <c r="M383" s="213"/>
      <c r="N383" s="214"/>
      <c r="O383" s="214"/>
      <c r="P383" s="214"/>
      <c r="Q383" s="214"/>
      <c r="R383" s="214"/>
      <c r="S383" s="214"/>
      <c r="T383" s="215"/>
      <c r="AT383" s="216" t="s">
        <v>337</v>
      </c>
      <c r="AU383" s="216" t="s">
        <v>85</v>
      </c>
      <c r="AV383" s="12" t="s">
        <v>85</v>
      </c>
      <c r="AW383" s="12" t="s">
        <v>33</v>
      </c>
      <c r="AX383" s="12" t="s">
        <v>77</v>
      </c>
      <c r="AY383" s="216" t="s">
        <v>247</v>
      </c>
    </row>
    <row r="384" spans="1:65" s="13" customFormat="1" ht="10">
      <c r="B384" s="217"/>
      <c r="C384" s="218"/>
      <c r="D384" s="197" t="s">
        <v>337</v>
      </c>
      <c r="E384" s="219" t="s">
        <v>1</v>
      </c>
      <c r="F384" s="220" t="s">
        <v>4496</v>
      </c>
      <c r="G384" s="218"/>
      <c r="H384" s="221">
        <v>1.575</v>
      </c>
      <c r="I384" s="222"/>
      <c r="J384" s="218"/>
      <c r="K384" s="218"/>
      <c r="L384" s="223"/>
      <c r="M384" s="224"/>
      <c r="N384" s="225"/>
      <c r="O384" s="225"/>
      <c r="P384" s="225"/>
      <c r="Q384" s="225"/>
      <c r="R384" s="225"/>
      <c r="S384" s="225"/>
      <c r="T384" s="226"/>
      <c r="AT384" s="227" t="s">
        <v>337</v>
      </c>
      <c r="AU384" s="227" t="s">
        <v>85</v>
      </c>
      <c r="AV384" s="13" t="s">
        <v>87</v>
      </c>
      <c r="AW384" s="13" t="s">
        <v>33</v>
      </c>
      <c r="AX384" s="13" t="s">
        <v>77</v>
      </c>
      <c r="AY384" s="227" t="s">
        <v>247</v>
      </c>
    </row>
    <row r="385" spans="1:65" s="13" customFormat="1" ht="10">
      <c r="B385" s="217"/>
      <c r="C385" s="218"/>
      <c r="D385" s="197" t="s">
        <v>337</v>
      </c>
      <c r="E385" s="219" t="s">
        <v>1</v>
      </c>
      <c r="F385" s="220" t="s">
        <v>4497</v>
      </c>
      <c r="G385" s="218"/>
      <c r="H385" s="221">
        <v>3.78</v>
      </c>
      <c r="I385" s="222"/>
      <c r="J385" s="218"/>
      <c r="K385" s="218"/>
      <c r="L385" s="223"/>
      <c r="M385" s="224"/>
      <c r="N385" s="225"/>
      <c r="O385" s="225"/>
      <c r="P385" s="225"/>
      <c r="Q385" s="225"/>
      <c r="R385" s="225"/>
      <c r="S385" s="225"/>
      <c r="T385" s="226"/>
      <c r="AT385" s="227" t="s">
        <v>337</v>
      </c>
      <c r="AU385" s="227" t="s">
        <v>85</v>
      </c>
      <c r="AV385" s="13" t="s">
        <v>87</v>
      </c>
      <c r="AW385" s="13" t="s">
        <v>33</v>
      </c>
      <c r="AX385" s="13" t="s">
        <v>77</v>
      </c>
      <c r="AY385" s="227" t="s">
        <v>247</v>
      </c>
    </row>
    <row r="386" spans="1:65" s="13" customFormat="1" ht="10">
      <c r="B386" s="217"/>
      <c r="C386" s="218"/>
      <c r="D386" s="197" t="s">
        <v>337</v>
      </c>
      <c r="E386" s="219" t="s">
        <v>1</v>
      </c>
      <c r="F386" s="220" t="s">
        <v>4498</v>
      </c>
      <c r="G386" s="218"/>
      <c r="H386" s="221">
        <v>2.52</v>
      </c>
      <c r="I386" s="222"/>
      <c r="J386" s="218"/>
      <c r="K386" s="218"/>
      <c r="L386" s="223"/>
      <c r="M386" s="224"/>
      <c r="N386" s="225"/>
      <c r="O386" s="225"/>
      <c r="P386" s="225"/>
      <c r="Q386" s="225"/>
      <c r="R386" s="225"/>
      <c r="S386" s="225"/>
      <c r="T386" s="226"/>
      <c r="AT386" s="227" t="s">
        <v>337</v>
      </c>
      <c r="AU386" s="227" t="s">
        <v>85</v>
      </c>
      <c r="AV386" s="13" t="s">
        <v>87</v>
      </c>
      <c r="AW386" s="13" t="s">
        <v>33</v>
      </c>
      <c r="AX386" s="13" t="s">
        <v>77</v>
      </c>
      <c r="AY386" s="227" t="s">
        <v>247</v>
      </c>
    </row>
    <row r="387" spans="1:65" s="13" customFormat="1" ht="10">
      <c r="B387" s="217"/>
      <c r="C387" s="218"/>
      <c r="D387" s="197" t="s">
        <v>337</v>
      </c>
      <c r="E387" s="219" t="s">
        <v>1</v>
      </c>
      <c r="F387" s="220" t="s">
        <v>4499</v>
      </c>
      <c r="G387" s="218"/>
      <c r="H387" s="221">
        <v>1.89</v>
      </c>
      <c r="I387" s="222"/>
      <c r="J387" s="218"/>
      <c r="K387" s="218"/>
      <c r="L387" s="223"/>
      <c r="M387" s="224"/>
      <c r="N387" s="225"/>
      <c r="O387" s="225"/>
      <c r="P387" s="225"/>
      <c r="Q387" s="225"/>
      <c r="R387" s="225"/>
      <c r="S387" s="225"/>
      <c r="T387" s="226"/>
      <c r="AT387" s="227" t="s">
        <v>337</v>
      </c>
      <c r="AU387" s="227" t="s">
        <v>85</v>
      </c>
      <c r="AV387" s="13" t="s">
        <v>87</v>
      </c>
      <c r="AW387" s="13" t="s">
        <v>33</v>
      </c>
      <c r="AX387" s="13" t="s">
        <v>77</v>
      </c>
      <c r="AY387" s="227" t="s">
        <v>247</v>
      </c>
    </row>
    <row r="388" spans="1:65" s="13" customFormat="1" ht="10">
      <c r="B388" s="217"/>
      <c r="C388" s="218"/>
      <c r="D388" s="197" t="s">
        <v>337</v>
      </c>
      <c r="E388" s="219" t="s">
        <v>1</v>
      </c>
      <c r="F388" s="220" t="s">
        <v>4500</v>
      </c>
      <c r="G388" s="218"/>
      <c r="H388" s="221">
        <v>7.0880000000000001</v>
      </c>
      <c r="I388" s="222"/>
      <c r="J388" s="218"/>
      <c r="K388" s="218"/>
      <c r="L388" s="223"/>
      <c r="M388" s="224"/>
      <c r="N388" s="225"/>
      <c r="O388" s="225"/>
      <c r="P388" s="225"/>
      <c r="Q388" s="225"/>
      <c r="R388" s="225"/>
      <c r="S388" s="225"/>
      <c r="T388" s="226"/>
      <c r="AT388" s="227" t="s">
        <v>337</v>
      </c>
      <c r="AU388" s="227" t="s">
        <v>85</v>
      </c>
      <c r="AV388" s="13" t="s">
        <v>87</v>
      </c>
      <c r="AW388" s="13" t="s">
        <v>33</v>
      </c>
      <c r="AX388" s="13" t="s">
        <v>77</v>
      </c>
      <c r="AY388" s="227" t="s">
        <v>247</v>
      </c>
    </row>
    <row r="389" spans="1:65" s="13" customFormat="1" ht="10">
      <c r="B389" s="217"/>
      <c r="C389" s="218"/>
      <c r="D389" s="197" t="s">
        <v>337</v>
      </c>
      <c r="E389" s="219" t="s">
        <v>1</v>
      </c>
      <c r="F389" s="220" t="s">
        <v>4501</v>
      </c>
      <c r="G389" s="218"/>
      <c r="H389" s="221">
        <v>0.78800000000000003</v>
      </c>
      <c r="I389" s="222"/>
      <c r="J389" s="218"/>
      <c r="K389" s="218"/>
      <c r="L389" s="223"/>
      <c r="M389" s="224"/>
      <c r="N389" s="225"/>
      <c r="O389" s="225"/>
      <c r="P389" s="225"/>
      <c r="Q389" s="225"/>
      <c r="R389" s="225"/>
      <c r="S389" s="225"/>
      <c r="T389" s="226"/>
      <c r="AT389" s="227" t="s">
        <v>337</v>
      </c>
      <c r="AU389" s="227" t="s">
        <v>85</v>
      </c>
      <c r="AV389" s="13" t="s">
        <v>87</v>
      </c>
      <c r="AW389" s="13" t="s">
        <v>33</v>
      </c>
      <c r="AX389" s="13" t="s">
        <v>77</v>
      </c>
      <c r="AY389" s="227" t="s">
        <v>247</v>
      </c>
    </row>
    <row r="390" spans="1:65" s="13" customFormat="1" ht="10">
      <c r="B390" s="217"/>
      <c r="C390" s="218"/>
      <c r="D390" s="197" t="s">
        <v>337</v>
      </c>
      <c r="E390" s="219" t="s">
        <v>1</v>
      </c>
      <c r="F390" s="220" t="s">
        <v>4502</v>
      </c>
      <c r="G390" s="218"/>
      <c r="H390" s="221">
        <v>1.575</v>
      </c>
      <c r="I390" s="222"/>
      <c r="J390" s="218"/>
      <c r="K390" s="218"/>
      <c r="L390" s="223"/>
      <c r="M390" s="224"/>
      <c r="N390" s="225"/>
      <c r="O390" s="225"/>
      <c r="P390" s="225"/>
      <c r="Q390" s="225"/>
      <c r="R390" s="225"/>
      <c r="S390" s="225"/>
      <c r="T390" s="226"/>
      <c r="AT390" s="227" t="s">
        <v>337</v>
      </c>
      <c r="AU390" s="227" t="s">
        <v>85</v>
      </c>
      <c r="AV390" s="13" t="s">
        <v>87</v>
      </c>
      <c r="AW390" s="13" t="s">
        <v>33</v>
      </c>
      <c r="AX390" s="13" t="s">
        <v>77</v>
      </c>
      <c r="AY390" s="227" t="s">
        <v>247</v>
      </c>
    </row>
    <row r="391" spans="1:65" s="13" customFormat="1" ht="10">
      <c r="B391" s="217"/>
      <c r="C391" s="218"/>
      <c r="D391" s="197" t="s">
        <v>337</v>
      </c>
      <c r="E391" s="219" t="s">
        <v>1</v>
      </c>
      <c r="F391" s="220" t="s">
        <v>4503</v>
      </c>
      <c r="G391" s="218"/>
      <c r="H391" s="221">
        <v>1.1970000000000001</v>
      </c>
      <c r="I391" s="222"/>
      <c r="J391" s="218"/>
      <c r="K391" s="218"/>
      <c r="L391" s="223"/>
      <c r="M391" s="224"/>
      <c r="N391" s="225"/>
      <c r="O391" s="225"/>
      <c r="P391" s="225"/>
      <c r="Q391" s="225"/>
      <c r="R391" s="225"/>
      <c r="S391" s="225"/>
      <c r="T391" s="226"/>
      <c r="AT391" s="227" t="s">
        <v>337</v>
      </c>
      <c r="AU391" s="227" t="s">
        <v>85</v>
      </c>
      <c r="AV391" s="13" t="s">
        <v>87</v>
      </c>
      <c r="AW391" s="13" t="s">
        <v>33</v>
      </c>
      <c r="AX391" s="13" t="s">
        <v>77</v>
      </c>
      <c r="AY391" s="227" t="s">
        <v>247</v>
      </c>
    </row>
    <row r="392" spans="1:65" s="13" customFormat="1" ht="10">
      <c r="B392" s="217"/>
      <c r="C392" s="218"/>
      <c r="D392" s="197" t="s">
        <v>337</v>
      </c>
      <c r="E392" s="219" t="s">
        <v>1</v>
      </c>
      <c r="F392" s="220" t="s">
        <v>4504</v>
      </c>
      <c r="G392" s="218"/>
      <c r="H392" s="221">
        <v>2.0219999999999998</v>
      </c>
      <c r="I392" s="222"/>
      <c r="J392" s="218"/>
      <c r="K392" s="218"/>
      <c r="L392" s="223"/>
      <c r="M392" s="224"/>
      <c r="N392" s="225"/>
      <c r="O392" s="225"/>
      <c r="P392" s="225"/>
      <c r="Q392" s="225"/>
      <c r="R392" s="225"/>
      <c r="S392" s="225"/>
      <c r="T392" s="226"/>
      <c r="AT392" s="227" t="s">
        <v>337</v>
      </c>
      <c r="AU392" s="227" t="s">
        <v>85</v>
      </c>
      <c r="AV392" s="13" t="s">
        <v>87</v>
      </c>
      <c r="AW392" s="13" t="s">
        <v>33</v>
      </c>
      <c r="AX392" s="13" t="s">
        <v>77</v>
      </c>
      <c r="AY392" s="227" t="s">
        <v>247</v>
      </c>
    </row>
    <row r="393" spans="1:65" s="13" customFormat="1" ht="10">
      <c r="B393" s="217"/>
      <c r="C393" s="218"/>
      <c r="D393" s="197" t="s">
        <v>337</v>
      </c>
      <c r="E393" s="219" t="s">
        <v>1</v>
      </c>
      <c r="F393" s="220" t="s">
        <v>4505</v>
      </c>
      <c r="G393" s="218"/>
      <c r="H393" s="221">
        <v>8.82</v>
      </c>
      <c r="I393" s="222"/>
      <c r="J393" s="218"/>
      <c r="K393" s="218"/>
      <c r="L393" s="223"/>
      <c r="M393" s="224"/>
      <c r="N393" s="225"/>
      <c r="O393" s="225"/>
      <c r="P393" s="225"/>
      <c r="Q393" s="225"/>
      <c r="R393" s="225"/>
      <c r="S393" s="225"/>
      <c r="T393" s="226"/>
      <c r="AT393" s="227" t="s">
        <v>337</v>
      </c>
      <c r="AU393" s="227" t="s">
        <v>85</v>
      </c>
      <c r="AV393" s="13" t="s">
        <v>87</v>
      </c>
      <c r="AW393" s="13" t="s">
        <v>33</v>
      </c>
      <c r="AX393" s="13" t="s">
        <v>77</v>
      </c>
      <c r="AY393" s="227" t="s">
        <v>247</v>
      </c>
    </row>
    <row r="394" spans="1:65" s="13" customFormat="1" ht="10">
      <c r="B394" s="217"/>
      <c r="C394" s="218"/>
      <c r="D394" s="197" t="s">
        <v>337</v>
      </c>
      <c r="E394" s="219" t="s">
        <v>1</v>
      </c>
      <c r="F394" s="220" t="s">
        <v>4506</v>
      </c>
      <c r="G394" s="218"/>
      <c r="H394" s="221">
        <v>0.504</v>
      </c>
      <c r="I394" s="222"/>
      <c r="J394" s="218"/>
      <c r="K394" s="218"/>
      <c r="L394" s="223"/>
      <c r="M394" s="224"/>
      <c r="N394" s="225"/>
      <c r="O394" s="225"/>
      <c r="P394" s="225"/>
      <c r="Q394" s="225"/>
      <c r="R394" s="225"/>
      <c r="S394" s="225"/>
      <c r="T394" s="226"/>
      <c r="AT394" s="227" t="s">
        <v>337</v>
      </c>
      <c r="AU394" s="227" t="s">
        <v>85</v>
      </c>
      <c r="AV394" s="13" t="s">
        <v>87</v>
      </c>
      <c r="AW394" s="13" t="s">
        <v>33</v>
      </c>
      <c r="AX394" s="13" t="s">
        <v>77</v>
      </c>
      <c r="AY394" s="227" t="s">
        <v>247</v>
      </c>
    </row>
    <row r="395" spans="1:65" s="13" customFormat="1" ht="10">
      <c r="B395" s="217"/>
      <c r="C395" s="218"/>
      <c r="D395" s="197" t="s">
        <v>337</v>
      </c>
      <c r="E395" s="219" t="s">
        <v>1</v>
      </c>
      <c r="F395" s="220" t="s">
        <v>4507</v>
      </c>
      <c r="G395" s="218"/>
      <c r="H395" s="221">
        <v>2.2050000000000001</v>
      </c>
      <c r="I395" s="222"/>
      <c r="J395" s="218"/>
      <c r="K395" s="218"/>
      <c r="L395" s="223"/>
      <c r="M395" s="224"/>
      <c r="N395" s="225"/>
      <c r="O395" s="225"/>
      <c r="P395" s="225"/>
      <c r="Q395" s="225"/>
      <c r="R395" s="225"/>
      <c r="S395" s="225"/>
      <c r="T395" s="226"/>
      <c r="AT395" s="227" t="s">
        <v>337</v>
      </c>
      <c r="AU395" s="227" t="s">
        <v>85</v>
      </c>
      <c r="AV395" s="13" t="s">
        <v>87</v>
      </c>
      <c r="AW395" s="13" t="s">
        <v>33</v>
      </c>
      <c r="AX395" s="13" t="s">
        <v>77</v>
      </c>
      <c r="AY395" s="227" t="s">
        <v>247</v>
      </c>
    </row>
    <row r="396" spans="1:65" s="13" customFormat="1" ht="10">
      <c r="B396" s="217"/>
      <c r="C396" s="218"/>
      <c r="D396" s="197" t="s">
        <v>337</v>
      </c>
      <c r="E396" s="219" t="s">
        <v>1</v>
      </c>
      <c r="F396" s="220" t="s">
        <v>4508</v>
      </c>
      <c r="G396" s="218"/>
      <c r="H396" s="221">
        <v>2.0219999999999998</v>
      </c>
      <c r="I396" s="222"/>
      <c r="J396" s="218"/>
      <c r="K396" s="218"/>
      <c r="L396" s="223"/>
      <c r="M396" s="224"/>
      <c r="N396" s="225"/>
      <c r="O396" s="225"/>
      <c r="P396" s="225"/>
      <c r="Q396" s="225"/>
      <c r="R396" s="225"/>
      <c r="S396" s="225"/>
      <c r="T396" s="226"/>
      <c r="AT396" s="227" t="s">
        <v>337</v>
      </c>
      <c r="AU396" s="227" t="s">
        <v>85</v>
      </c>
      <c r="AV396" s="13" t="s">
        <v>87</v>
      </c>
      <c r="AW396" s="13" t="s">
        <v>33</v>
      </c>
      <c r="AX396" s="13" t="s">
        <v>77</v>
      </c>
      <c r="AY396" s="227" t="s">
        <v>247</v>
      </c>
    </row>
    <row r="397" spans="1:65" s="14" customFormat="1" ht="10">
      <c r="B397" s="228"/>
      <c r="C397" s="229"/>
      <c r="D397" s="197" t="s">
        <v>337</v>
      </c>
      <c r="E397" s="230" t="s">
        <v>1</v>
      </c>
      <c r="F397" s="231" t="s">
        <v>340</v>
      </c>
      <c r="G397" s="229"/>
      <c r="H397" s="232">
        <v>35.985999999999997</v>
      </c>
      <c r="I397" s="233"/>
      <c r="J397" s="229"/>
      <c r="K397" s="229"/>
      <c r="L397" s="234"/>
      <c r="M397" s="235"/>
      <c r="N397" s="236"/>
      <c r="O397" s="236"/>
      <c r="P397" s="236"/>
      <c r="Q397" s="236"/>
      <c r="R397" s="236"/>
      <c r="S397" s="236"/>
      <c r="T397" s="237"/>
      <c r="AT397" s="238" t="s">
        <v>337</v>
      </c>
      <c r="AU397" s="238" t="s">
        <v>85</v>
      </c>
      <c r="AV397" s="14" t="s">
        <v>258</v>
      </c>
      <c r="AW397" s="14" t="s">
        <v>33</v>
      </c>
      <c r="AX397" s="14" t="s">
        <v>85</v>
      </c>
      <c r="AY397" s="238" t="s">
        <v>247</v>
      </c>
    </row>
    <row r="398" spans="1:65" s="2" customFormat="1" ht="24.15" customHeight="1">
      <c r="A398" s="34"/>
      <c r="B398" s="35"/>
      <c r="C398" s="184" t="s">
        <v>548</v>
      </c>
      <c r="D398" s="184" t="s">
        <v>248</v>
      </c>
      <c r="E398" s="185" t="s">
        <v>4509</v>
      </c>
      <c r="F398" s="186" t="s">
        <v>4510</v>
      </c>
      <c r="G398" s="187" t="s">
        <v>267</v>
      </c>
      <c r="H398" s="188">
        <v>335.93</v>
      </c>
      <c r="I398" s="189"/>
      <c r="J398" s="190">
        <f>ROUND(I398*H398,2)</f>
        <v>0</v>
      </c>
      <c r="K398" s="186" t="s">
        <v>336</v>
      </c>
      <c r="L398" s="39"/>
      <c r="M398" s="191" t="s">
        <v>1</v>
      </c>
      <c r="N398" s="192" t="s">
        <v>42</v>
      </c>
      <c r="O398" s="71"/>
      <c r="P398" s="193">
        <f>O398*H398</f>
        <v>0</v>
      </c>
      <c r="Q398" s="193">
        <v>0</v>
      </c>
      <c r="R398" s="193">
        <f>Q398*H398</f>
        <v>0</v>
      </c>
      <c r="S398" s="193">
        <v>0</v>
      </c>
      <c r="T398" s="194">
        <f>S398*H398</f>
        <v>0</v>
      </c>
      <c r="U398" s="34"/>
      <c r="V398" s="34"/>
      <c r="W398" s="34"/>
      <c r="X398" s="34"/>
      <c r="Y398" s="34"/>
      <c r="Z398" s="34"/>
      <c r="AA398" s="34"/>
      <c r="AB398" s="34"/>
      <c r="AC398" s="34"/>
      <c r="AD398" s="34"/>
      <c r="AE398" s="34"/>
      <c r="AR398" s="195" t="s">
        <v>258</v>
      </c>
      <c r="AT398" s="195" t="s">
        <v>248</v>
      </c>
      <c r="AU398" s="195" t="s">
        <v>85</v>
      </c>
      <c r="AY398" s="17" t="s">
        <v>247</v>
      </c>
      <c r="BE398" s="196">
        <f>IF(N398="základní",J398,0)</f>
        <v>0</v>
      </c>
      <c r="BF398" s="196">
        <f>IF(N398="snížená",J398,0)</f>
        <v>0</v>
      </c>
      <c r="BG398" s="196">
        <f>IF(N398="zákl. přenesená",J398,0)</f>
        <v>0</v>
      </c>
      <c r="BH398" s="196">
        <f>IF(N398="sníž. přenesená",J398,0)</f>
        <v>0</v>
      </c>
      <c r="BI398" s="196">
        <f>IF(N398="nulová",J398,0)</f>
        <v>0</v>
      </c>
      <c r="BJ398" s="17" t="s">
        <v>85</v>
      </c>
      <c r="BK398" s="196">
        <f>ROUND(I398*H398,2)</f>
        <v>0</v>
      </c>
      <c r="BL398" s="17" t="s">
        <v>258</v>
      </c>
      <c r="BM398" s="195" t="s">
        <v>691</v>
      </c>
    </row>
    <row r="399" spans="1:65" s="2" customFormat="1" ht="27">
      <c r="A399" s="34"/>
      <c r="B399" s="35"/>
      <c r="C399" s="36"/>
      <c r="D399" s="197" t="s">
        <v>253</v>
      </c>
      <c r="E399" s="36"/>
      <c r="F399" s="198" t="s">
        <v>4511</v>
      </c>
      <c r="G399" s="36"/>
      <c r="H399" s="36"/>
      <c r="I399" s="199"/>
      <c r="J399" s="36"/>
      <c r="K399" s="36"/>
      <c r="L399" s="39"/>
      <c r="M399" s="200"/>
      <c r="N399" s="201"/>
      <c r="O399" s="71"/>
      <c r="P399" s="71"/>
      <c r="Q399" s="71"/>
      <c r="R399" s="71"/>
      <c r="S399" s="71"/>
      <c r="T399" s="72"/>
      <c r="U399" s="34"/>
      <c r="V399" s="34"/>
      <c r="W399" s="34"/>
      <c r="X399" s="34"/>
      <c r="Y399" s="34"/>
      <c r="Z399" s="34"/>
      <c r="AA399" s="34"/>
      <c r="AB399" s="34"/>
      <c r="AC399" s="34"/>
      <c r="AD399" s="34"/>
      <c r="AE399" s="34"/>
      <c r="AT399" s="17" t="s">
        <v>253</v>
      </c>
      <c r="AU399" s="17" t="s">
        <v>85</v>
      </c>
    </row>
    <row r="400" spans="1:65" s="12" customFormat="1" ht="10">
      <c r="B400" s="207"/>
      <c r="C400" s="208"/>
      <c r="D400" s="197" t="s">
        <v>337</v>
      </c>
      <c r="E400" s="209" t="s">
        <v>1</v>
      </c>
      <c r="F400" s="210" t="s">
        <v>4495</v>
      </c>
      <c r="G400" s="208"/>
      <c r="H400" s="209" t="s">
        <v>1</v>
      </c>
      <c r="I400" s="211"/>
      <c r="J400" s="208"/>
      <c r="K400" s="208"/>
      <c r="L400" s="212"/>
      <c r="M400" s="213"/>
      <c r="N400" s="214"/>
      <c r="O400" s="214"/>
      <c r="P400" s="214"/>
      <c r="Q400" s="214"/>
      <c r="R400" s="214"/>
      <c r="S400" s="214"/>
      <c r="T400" s="215"/>
      <c r="AT400" s="216" t="s">
        <v>337</v>
      </c>
      <c r="AU400" s="216" t="s">
        <v>85</v>
      </c>
      <c r="AV400" s="12" t="s">
        <v>85</v>
      </c>
      <c r="AW400" s="12" t="s">
        <v>33</v>
      </c>
      <c r="AX400" s="12" t="s">
        <v>77</v>
      </c>
      <c r="AY400" s="216" t="s">
        <v>247</v>
      </c>
    </row>
    <row r="401" spans="1:65" s="13" customFormat="1" ht="10">
      <c r="B401" s="217"/>
      <c r="C401" s="218"/>
      <c r="D401" s="197" t="s">
        <v>337</v>
      </c>
      <c r="E401" s="219" t="s">
        <v>1</v>
      </c>
      <c r="F401" s="220" t="s">
        <v>4512</v>
      </c>
      <c r="G401" s="218"/>
      <c r="H401" s="221">
        <v>11.27</v>
      </c>
      <c r="I401" s="222"/>
      <c r="J401" s="218"/>
      <c r="K401" s="218"/>
      <c r="L401" s="223"/>
      <c r="M401" s="224"/>
      <c r="N401" s="225"/>
      <c r="O401" s="225"/>
      <c r="P401" s="225"/>
      <c r="Q401" s="225"/>
      <c r="R401" s="225"/>
      <c r="S401" s="225"/>
      <c r="T401" s="226"/>
      <c r="AT401" s="227" t="s">
        <v>337</v>
      </c>
      <c r="AU401" s="227" t="s">
        <v>85</v>
      </c>
      <c r="AV401" s="13" t="s">
        <v>87</v>
      </c>
      <c r="AW401" s="13" t="s">
        <v>33</v>
      </c>
      <c r="AX401" s="13" t="s">
        <v>77</v>
      </c>
      <c r="AY401" s="227" t="s">
        <v>247</v>
      </c>
    </row>
    <row r="402" spans="1:65" s="13" customFormat="1" ht="10">
      <c r="B402" s="217"/>
      <c r="C402" s="218"/>
      <c r="D402" s="197" t="s">
        <v>337</v>
      </c>
      <c r="E402" s="219" t="s">
        <v>1</v>
      </c>
      <c r="F402" s="220" t="s">
        <v>4513</v>
      </c>
      <c r="G402" s="218"/>
      <c r="H402" s="221">
        <v>36.119999999999997</v>
      </c>
      <c r="I402" s="222"/>
      <c r="J402" s="218"/>
      <c r="K402" s="218"/>
      <c r="L402" s="223"/>
      <c r="M402" s="224"/>
      <c r="N402" s="225"/>
      <c r="O402" s="225"/>
      <c r="P402" s="225"/>
      <c r="Q402" s="225"/>
      <c r="R402" s="225"/>
      <c r="S402" s="225"/>
      <c r="T402" s="226"/>
      <c r="AT402" s="227" t="s">
        <v>337</v>
      </c>
      <c r="AU402" s="227" t="s">
        <v>85</v>
      </c>
      <c r="AV402" s="13" t="s">
        <v>87</v>
      </c>
      <c r="AW402" s="13" t="s">
        <v>33</v>
      </c>
      <c r="AX402" s="13" t="s">
        <v>77</v>
      </c>
      <c r="AY402" s="227" t="s">
        <v>247</v>
      </c>
    </row>
    <row r="403" spans="1:65" s="13" customFormat="1" ht="10">
      <c r="B403" s="217"/>
      <c r="C403" s="218"/>
      <c r="D403" s="197" t="s">
        <v>337</v>
      </c>
      <c r="E403" s="219" t="s">
        <v>1</v>
      </c>
      <c r="F403" s="220" t="s">
        <v>4514</v>
      </c>
      <c r="G403" s="218"/>
      <c r="H403" s="221">
        <v>19.04</v>
      </c>
      <c r="I403" s="222"/>
      <c r="J403" s="218"/>
      <c r="K403" s="218"/>
      <c r="L403" s="223"/>
      <c r="M403" s="224"/>
      <c r="N403" s="225"/>
      <c r="O403" s="225"/>
      <c r="P403" s="225"/>
      <c r="Q403" s="225"/>
      <c r="R403" s="225"/>
      <c r="S403" s="225"/>
      <c r="T403" s="226"/>
      <c r="AT403" s="227" t="s">
        <v>337</v>
      </c>
      <c r="AU403" s="227" t="s">
        <v>85</v>
      </c>
      <c r="AV403" s="13" t="s">
        <v>87</v>
      </c>
      <c r="AW403" s="13" t="s">
        <v>33</v>
      </c>
      <c r="AX403" s="13" t="s">
        <v>77</v>
      </c>
      <c r="AY403" s="227" t="s">
        <v>247</v>
      </c>
    </row>
    <row r="404" spans="1:65" s="13" customFormat="1" ht="10">
      <c r="B404" s="217"/>
      <c r="C404" s="218"/>
      <c r="D404" s="197" t="s">
        <v>337</v>
      </c>
      <c r="E404" s="219" t="s">
        <v>1</v>
      </c>
      <c r="F404" s="220" t="s">
        <v>4515</v>
      </c>
      <c r="G404" s="218"/>
      <c r="H404" s="221">
        <v>15.54</v>
      </c>
      <c r="I404" s="222"/>
      <c r="J404" s="218"/>
      <c r="K404" s="218"/>
      <c r="L404" s="223"/>
      <c r="M404" s="224"/>
      <c r="N404" s="225"/>
      <c r="O404" s="225"/>
      <c r="P404" s="225"/>
      <c r="Q404" s="225"/>
      <c r="R404" s="225"/>
      <c r="S404" s="225"/>
      <c r="T404" s="226"/>
      <c r="AT404" s="227" t="s">
        <v>337</v>
      </c>
      <c r="AU404" s="227" t="s">
        <v>85</v>
      </c>
      <c r="AV404" s="13" t="s">
        <v>87</v>
      </c>
      <c r="AW404" s="13" t="s">
        <v>33</v>
      </c>
      <c r="AX404" s="13" t="s">
        <v>77</v>
      </c>
      <c r="AY404" s="227" t="s">
        <v>247</v>
      </c>
    </row>
    <row r="405" spans="1:65" s="13" customFormat="1" ht="10">
      <c r="B405" s="217"/>
      <c r="C405" s="218"/>
      <c r="D405" s="197" t="s">
        <v>337</v>
      </c>
      <c r="E405" s="219" t="s">
        <v>1</v>
      </c>
      <c r="F405" s="220" t="s">
        <v>4516</v>
      </c>
      <c r="G405" s="218"/>
      <c r="H405" s="221">
        <v>77.174999999999997</v>
      </c>
      <c r="I405" s="222"/>
      <c r="J405" s="218"/>
      <c r="K405" s="218"/>
      <c r="L405" s="223"/>
      <c r="M405" s="224"/>
      <c r="N405" s="225"/>
      <c r="O405" s="225"/>
      <c r="P405" s="225"/>
      <c r="Q405" s="225"/>
      <c r="R405" s="225"/>
      <c r="S405" s="225"/>
      <c r="T405" s="226"/>
      <c r="AT405" s="227" t="s">
        <v>337</v>
      </c>
      <c r="AU405" s="227" t="s">
        <v>85</v>
      </c>
      <c r="AV405" s="13" t="s">
        <v>87</v>
      </c>
      <c r="AW405" s="13" t="s">
        <v>33</v>
      </c>
      <c r="AX405" s="13" t="s">
        <v>77</v>
      </c>
      <c r="AY405" s="227" t="s">
        <v>247</v>
      </c>
    </row>
    <row r="406" spans="1:65" s="13" customFormat="1" ht="10">
      <c r="B406" s="217"/>
      <c r="C406" s="218"/>
      <c r="D406" s="197" t="s">
        <v>337</v>
      </c>
      <c r="E406" s="219" t="s">
        <v>1</v>
      </c>
      <c r="F406" s="220" t="s">
        <v>4517</v>
      </c>
      <c r="G406" s="218"/>
      <c r="H406" s="221">
        <v>6.8949999999999996</v>
      </c>
      <c r="I406" s="222"/>
      <c r="J406" s="218"/>
      <c r="K406" s="218"/>
      <c r="L406" s="223"/>
      <c r="M406" s="224"/>
      <c r="N406" s="225"/>
      <c r="O406" s="225"/>
      <c r="P406" s="225"/>
      <c r="Q406" s="225"/>
      <c r="R406" s="225"/>
      <c r="S406" s="225"/>
      <c r="T406" s="226"/>
      <c r="AT406" s="227" t="s">
        <v>337</v>
      </c>
      <c r="AU406" s="227" t="s">
        <v>85</v>
      </c>
      <c r="AV406" s="13" t="s">
        <v>87</v>
      </c>
      <c r="AW406" s="13" t="s">
        <v>33</v>
      </c>
      <c r="AX406" s="13" t="s">
        <v>77</v>
      </c>
      <c r="AY406" s="227" t="s">
        <v>247</v>
      </c>
    </row>
    <row r="407" spans="1:65" s="13" customFormat="1" ht="10">
      <c r="B407" s="217"/>
      <c r="C407" s="218"/>
      <c r="D407" s="197" t="s">
        <v>337</v>
      </c>
      <c r="E407" s="219" t="s">
        <v>1</v>
      </c>
      <c r="F407" s="220" t="s">
        <v>4518</v>
      </c>
      <c r="G407" s="218"/>
      <c r="H407" s="221">
        <v>11.27</v>
      </c>
      <c r="I407" s="222"/>
      <c r="J407" s="218"/>
      <c r="K407" s="218"/>
      <c r="L407" s="223"/>
      <c r="M407" s="224"/>
      <c r="N407" s="225"/>
      <c r="O407" s="225"/>
      <c r="P407" s="225"/>
      <c r="Q407" s="225"/>
      <c r="R407" s="225"/>
      <c r="S407" s="225"/>
      <c r="T407" s="226"/>
      <c r="AT407" s="227" t="s">
        <v>337</v>
      </c>
      <c r="AU407" s="227" t="s">
        <v>85</v>
      </c>
      <c r="AV407" s="13" t="s">
        <v>87</v>
      </c>
      <c r="AW407" s="13" t="s">
        <v>33</v>
      </c>
      <c r="AX407" s="13" t="s">
        <v>77</v>
      </c>
      <c r="AY407" s="227" t="s">
        <v>247</v>
      </c>
    </row>
    <row r="408" spans="1:65" s="13" customFormat="1" ht="10">
      <c r="B408" s="217"/>
      <c r="C408" s="218"/>
      <c r="D408" s="197" t="s">
        <v>337</v>
      </c>
      <c r="E408" s="219" t="s">
        <v>1</v>
      </c>
      <c r="F408" s="220" t="s">
        <v>4519</v>
      </c>
      <c r="G408" s="218"/>
      <c r="H408" s="221">
        <v>9.17</v>
      </c>
      <c r="I408" s="222"/>
      <c r="J408" s="218"/>
      <c r="K408" s="218"/>
      <c r="L408" s="223"/>
      <c r="M408" s="224"/>
      <c r="N408" s="225"/>
      <c r="O408" s="225"/>
      <c r="P408" s="225"/>
      <c r="Q408" s="225"/>
      <c r="R408" s="225"/>
      <c r="S408" s="225"/>
      <c r="T408" s="226"/>
      <c r="AT408" s="227" t="s">
        <v>337</v>
      </c>
      <c r="AU408" s="227" t="s">
        <v>85</v>
      </c>
      <c r="AV408" s="13" t="s">
        <v>87</v>
      </c>
      <c r="AW408" s="13" t="s">
        <v>33</v>
      </c>
      <c r="AX408" s="13" t="s">
        <v>77</v>
      </c>
      <c r="AY408" s="227" t="s">
        <v>247</v>
      </c>
    </row>
    <row r="409" spans="1:65" s="13" customFormat="1" ht="10">
      <c r="B409" s="217"/>
      <c r="C409" s="218"/>
      <c r="D409" s="197" t="s">
        <v>337</v>
      </c>
      <c r="E409" s="219" t="s">
        <v>1</v>
      </c>
      <c r="F409" s="220" t="s">
        <v>4520</v>
      </c>
      <c r="G409" s="218"/>
      <c r="H409" s="221">
        <v>21.28</v>
      </c>
      <c r="I409" s="222"/>
      <c r="J409" s="218"/>
      <c r="K409" s="218"/>
      <c r="L409" s="223"/>
      <c r="M409" s="224"/>
      <c r="N409" s="225"/>
      <c r="O409" s="225"/>
      <c r="P409" s="225"/>
      <c r="Q409" s="225"/>
      <c r="R409" s="225"/>
      <c r="S409" s="225"/>
      <c r="T409" s="226"/>
      <c r="AT409" s="227" t="s">
        <v>337</v>
      </c>
      <c r="AU409" s="227" t="s">
        <v>85</v>
      </c>
      <c r="AV409" s="13" t="s">
        <v>87</v>
      </c>
      <c r="AW409" s="13" t="s">
        <v>33</v>
      </c>
      <c r="AX409" s="13" t="s">
        <v>77</v>
      </c>
      <c r="AY409" s="227" t="s">
        <v>247</v>
      </c>
    </row>
    <row r="410" spans="1:65" s="13" customFormat="1" ht="10">
      <c r="B410" s="217"/>
      <c r="C410" s="218"/>
      <c r="D410" s="197" t="s">
        <v>337</v>
      </c>
      <c r="E410" s="219" t="s">
        <v>1</v>
      </c>
      <c r="F410" s="220" t="s">
        <v>4521</v>
      </c>
      <c r="G410" s="218"/>
      <c r="H410" s="221">
        <v>84.28</v>
      </c>
      <c r="I410" s="222"/>
      <c r="J410" s="218"/>
      <c r="K410" s="218"/>
      <c r="L410" s="223"/>
      <c r="M410" s="224"/>
      <c r="N410" s="225"/>
      <c r="O410" s="225"/>
      <c r="P410" s="225"/>
      <c r="Q410" s="225"/>
      <c r="R410" s="225"/>
      <c r="S410" s="225"/>
      <c r="T410" s="226"/>
      <c r="AT410" s="227" t="s">
        <v>337</v>
      </c>
      <c r="AU410" s="227" t="s">
        <v>85</v>
      </c>
      <c r="AV410" s="13" t="s">
        <v>87</v>
      </c>
      <c r="AW410" s="13" t="s">
        <v>33</v>
      </c>
      <c r="AX410" s="13" t="s">
        <v>77</v>
      </c>
      <c r="AY410" s="227" t="s">
        <v>247</v>
      </c>
    </row>
    <row r="411" spans="1:65" s="13" customFormat="1" ht="10">
      <c r="B411" s="217"/>
      <c r="C411" s="218"/>
      <c r="D411" s="197" t="s">
        <v>337</v>
      </c>
      <c r="E411" s="219" t="s">
        <v>1</v>
      </c>
      <c r="F411" s="220" t="s">
        <v>4522</v>
      </c>
      <c r="G411" s="218"/>
      <c r="H411" s="221">
        <v>5.32</v>
      </c>
      <c r="I411" s="222"/>
      <c r="J411" s="218"/>
      <c r="K411" s="218"/>
      <c r="L411" s="223"/>
      <c r="M411" s="224"/>
      <c r="N411" s="225"/>
      <c r="O411" s="225"/>
      <c r="P411" s="225"/>
      <c r="Q411" s="225"/>
      <c r="R411" s="225"/>
      <c r="S411" s="225"/>
      <c r="T411" s="226"/>
      <c r="AT411" s="227" t="s">
        <v>337</v>
      </c>
      <c r="AU411" s="227" t="s">
        <v>85</v>
      </c>
      <c r="AV411" s="13" t="s">
        <v>87</v>
      </c>
      <c r="AW411" s="13" t="s">
        <v>33</v>
      </c>
      <c r="AX411" s="13" t="s">
        <v>77</v>
      </c>
      <c r="AY411" s="227" t="s">
        <v>247</v>
      </c>
    </row>
    <row r="412" spans="1:65" s="13" customFormat="1" ht="10">
      <c r="B412" s="217"/>
      <c r="C412" s="218"/>
      <c r="D412" s="197" t="s">
        <v>337</v>
      </c>
      <c r="E412" s="219" t="s">
        <v>1</v>
      </c>
      <c r="F412" s="220" t="s">
        <v>4523</v>
      </c>
      <c r="G412" s="218"/>
      <c r="H412" s="221">
        <v>17.29</v>
      </c>
      <c r="I412" s="222"/>
      <c r="J412" s="218"/>
      <c r="K412" s="218"/>
      <c r="L412" s="223"/>
      <c r="M412" s="224"/>
      <c r="N412" s="225"/>
      <c r="O412" s="225"/>
      <c r="P412" s="225"/>
      <c r="Q412" s="225"/>
      <c r="R412" s="225"/>
      <c r="S412" s="225"/>
      <c r="T412" s="226"/>
      <c r="AT412" s="227" t="s">
        <v>337</v>
      </c>
      <c r="AU412" s="227" t="s">
        <v>85</v>
      </c>
      <c r="AV412" s="13" t="s">
        <v>87</v>
      </c>
      <c r="AW412" s="13" t="s">
        <v>33</v>
      </c>
      <c r="AX412" s="13" t="s">
        <v>77</v>
      </c>
      <c r="AY412" s="227" t="s">
        <v>247</v>
      </c>
    </row>
    <row r="413" spans="1:65" s="13" customFormat="1" ht="10">
      <c r="B413" s="217"/>
      <c r="C413" s="218"/>
      <c r="D413" s="197" t="s">
        <v>337</v>
      </c>
      <c r="E413" s="219" t="s">
        <v>1</v>
      </c>
      <c r="F413" s="220" t="s">
        <v>4524</v>
      </c>
      <c r="G413" s="218"/>
      <c r="H413" s="221">
        <v>21.28</v>
      </c>
      <c r="I413" s="222"/>
      <c r="J413" s="218"/>
      <c r="K413" s="218"/>
      <c r="L413" s="223"/>
      <c r="M413" s="224"/>
      <c r="N413" s="225"/>
      <c r="O413" s="225"/>
      <c r="P413" s="225"/>
      <c r="Q413" s="225"/>
      <c r="R413" s="225"/>
      <c r="S413" s="225"/>
      <c r="T413" s="226"/>
      <c r="AT413" s="227" t="s">
        <v>337</v>
      </c>
      <c r="AU413" s="227" t="s">
        <v>85</v>
      </c>
      <c r="AV413" s="13" t="s">
        <v>87</v>
      </c>
      <c r="AW413" s="13" t="s">
        <v>33</v>
      </c>
      <c r="AX413" s="13" t="s">
        <v>77</v>
      </c>
      <c r="AY413" s="227" t="s">
        <v>247</v>
      </c>
    </row>
    <row r="414" spans="1:65" s="14" customFormat="1" ht="10">
      <c r="B414" s="228"/>
      <c r="C414" s="229"/>
      <c r="D414" s="197" t="s">
        <v>337</v>
      </c>
      <c r="E414" s="230" t="s">
        <v>1</v>
      </c>
      <c r="F414" s="231" t="s">
        <v>340</v>
      </c>
      <c r="G414" s="229"/>
      <c r="H414" s="232">
        <v>335.93</v>
      </c>
      <c r="I414" s="233"/>
      <c r="J414" s="229"/>
      <c r="K414" s="229"/>
      <c r="L414" s="234"/>
      <c r="M414" s="235"/>
      <c r="N414" s="236"/>
      <c r="O414" s="236"/>
      <c r="P414" s="236"/>
      <c r="Q414" s="236"/>
      <c r="R414" s="236"/>
      <c r="S414" s="236"/>
      <c r="T414" s="237"/>
      <c r="AT414" s="238" t="s">
        <v>337</v>
      </c>
      <c r="AU414" s="238" t="s">
        <v>85</v>
      </c>
      <c r="AV414" s="14" t="s">
        <v>258</v>
      </c>
      <c r="AW414" s="14" t="s">
        <v>33</v>
      </c>
      <c r="AX414" s="14" t="s">
        <v>85</v>
      </c>
      <c r="AY414" s="238" t="s">
        <v>247</v>
      </c>
    </row>
    <row r="415" spans="1:65" s="2" customFormat="1" ht="24.15" customHeight="1">
      <c r="A415" s="34"/>
      <c r="B415" s="35"/>
      <c r="C415" s="184" t="s">
        <v>695</v>
      </c>
      <c r="D415" s="184" t="s">
        <v>248</v>
      </c>
      <c r="E415" s="185" t="s">
        <v>4525</v>
      </c>
      <c r="F415" s="186" t="s">
        <v>4526</v>
      </c>
      <c r="G415" s="187" t="s">
        <v>267</v>
      </c>
      <c r="H415" s="188">
        <v>335.93</v>
      </c>
      <c r="I415" s="189"/>
      <c r="J415" s="190">
        <f>ROUND(I415*H415,2)</f>
        <v>0</v>
      </c>
      <c r="K415" s="186" t="s">
        <v>336</v>
      </c>
      <c r="L415" s="39"/>
      <c r="M415" s="191" t="s">
        <v>1</v>
      </c>
      <c r="N415" s="192" t="s">
        <v>42</v>
      </c>
      <c r="O415" s="71"/>
      <c r="P415" s="193">
        <f>O415*H415</f>
        <v>0</v>
      </c>
      <c r="Q415" s="193">
        <v>0</v>
      </c>
      <c r="R415" s="193">
        <f>Q415*H415</f>
        <v>0</v>
      </c>
      <c r="S415" s="193">
        <v>0</v>
      </c>
      <c r="T415" s="194">
        <f>S415*H415</f>
        <v>0</v>
      </c>
      <c r="U415" s="34"/>
      <c r="V415" s="34"/>
      <c r="W415" s="34"/>
      <c r="X415" s="34"/>
      <c r="Y415" s="34"/>
      <c r="Z415" s="34"/>
      <c r="AA415" s="34"/>
      <c r="AB415" s="34"/>
      <c r="AC415" s="34"/>
      <c r="AD415" s="34"/>
      <c r="AE415" s="34"/>
      <c r="AR415" s="195" t="s">
        <v>258</v>
      </c>
      <c r="AT415" s="195" t="s">
        <v>248</v>
      </c>
      <c r="AU415" s="195" t="s">
        <v>85</v>
      </c>
      <c r="AY415" s="17" t="s">
        <v>247</v>
      </c>
      <c r="BE415" s="196">
        <f>IF(N415="základní",J415,0)</f>
        <v>0</v>
      </c>
      <c r="BF415" s="196">
        <f>IF(N415="snížená",J415,0)</f>
        <v>0</v>
      </c>
      <c r="BG415" s="196">
        <f>IF(N415="zákl. přenesená",J415,0)</f>
        <v>0</v>
      </c>
      <c r="BH415" s="196">
        <f>IF(N415="sníž. přenesená",J415,0)</f>
        <v>0</v>
      </c>
      <c r="BI415" s="196">
        <f>IF(N415="nulová",J415,0)</f>
        <v>0</v>
      </c>
      <c r="BJ415" s="17" t="s">
        <v>85</v>
      </c>
      <c r="BK415" s="196">
        <f>ROUND(I415*H415,2)</f>
        <v>0</v>
      </c>
      <c r="BL415" s="17" t="s">
        <v>258</v>
      </c>
      <c r="BM415" s="195" t="s">
        <v>699</v>
      </c>
    </row>
    <row r="416" spans="1:65" s="2" customFormat="1" ht="27">
      <c r="A416" s="34"/>
      <c r="B416" s="35"/>
      <c r="C416" s="36"/>
      <c r="D416" s="197" t="s">
        <v>253</v>
      </c>
      <c r="E416" s="36"/>
      <c r="F416" s="198" t="s">
        <v>4511</v>
      </c>
      <c r="G416" s="36"/>
      <c r="H416" s="36"/>
      <c r="I416" s="199"/>
      <c r="J416" s="36"/>
      <c r="K416" s="36"/>
      <c r="L416" s="39"/>
      <c r="M416" s="200"/>
      <c r="N416" s="201"/>
      <c r="O416" s="71"/>
      <c r="P416" s="71"/>
      <c r="Q416" s="71"/>
      <c r="R416" s="71"/>
      <c r="S416" s="71"/>
      <c r="T416" s="72"/>
      <c r="U416" s="34"/>
      <c r="V416" s="34"/>
      <c r="W416" s="34"/>
      <c r="X416" s="34"/>
      <c r="Y416" s="34"/>
      <c r="Z416" s="34"/>
      <c r="AA416" s="34"/>
      <c r="AB416" s="34"/>
      <c r="AC416" s="34"/>
      <c r="AD416" s="34"/>
      <c r="AE416" s="34"/>
      <c r="AT416" s="17" t="s">
        <v>253</v>
      </c>
      <c r="AU416" s="17" t="s">
        <v>85</v>
      </c>
    </row>
    <row r="417" spans="1:65" s="13" customFormat="1" ht="10">
      <c r="B417" s="217"/>
      <c r="C417" s="218"/>
      <c r="D417" s="197" t="s">
        <v>337</v>
      </c>
      <c r="E417" s="219" t="s">
        <v>1</v>
      </c>
      <c r="F417" s="220" t="s">
        <v>4527</v>
      </c>
      <c r="G417" s="218"/>
      <c r="H417" s="221">
        <v>335.93</v>
      </c>
      <c r="I417" s="222"/>
      <c r="J417" s="218"/>
      <c r="K417" s="218"/>
      <c r="L417" s="223"/>
      <c r="M417" s="224"/>
      <c r="N417" s="225"/>
      <c r="O417" s="225"/>
      <c r="P417" s="225"/>
      <c r="Q417" s="225"/>
      <c r="R417" s="225"/>
      <c r="S417" s="225"/>
      <c r="T417" s="226"/>
      <c r="AT417" s="227" t="s">
        <v>337</v>
      </c>
      <c r="AU417" s="227" t="s">
        <v>85</v>
      </c>
      <c r="AV417" s="13" t="s">
        <v>87</v>
      </c>
      <c r="AW417" s="13" t="s">
        <v>33</v>
      </c>
      <c r="AX417" s="13" t="s">
        <v>77</v>
      </c>
      <c r="AY417" s="227" t="s">
        <v>247</v>
      </c>
    </row>
    <row r="418" spans="1:65" s="14" customFormat="1" ht="10">
      <c r="B418" s="228"/>
      <c r="C418" s="229"/>
      <c r="D418" s="197" t="s">
        <v>337</v>
      </c>
      <c r="E418" s="230" t="s">
        <v>1</v>
      </c>
      <c r="F418" s="231" t="s">
        <v>340</v>
      </c>
      <c r="G418" s="229"/>
      <c r="H418" s="232">
        <v>335.93</v>
      </c>
      <c r="I418" s="233"/>
      <c r="J418" s="229"/>
      <c r="K418" s="229"/>
      <c r="L418" s="234"/>
      <c r="M418" s="235"/>
      <c r="N418" s="236"/>
      <c r="O418" s="236"/>
      <c r="P418" s="236"/>
      <c r="Q418" s="236"/>
      <c r="R418" s="236"/>
      <c r="S418" s="236"/>
      <c r="T418" s="237"/>
      <c r="AT418" s="238" t="s">
        <v>337</v>
      </c>
      <c r="AU418" s="238" t="s">
        <v>85</v>
      </c>
      <c r="AV418" s="14" t="s">
        <v>258</v>
      </c>
      <c r="AW418" s="14" t="s">
        <v>33</v>
      </c>
      <c r="AX418" s="14" t="s">
        <v>85</v>
      </c>
      <c r="AY418" s="238" t="s">
        <v>247</v>
      </c>
    </row>
    <row r="419" spans="1:65" s="2" customFormat="1" ht="21.75" customHeight="1">
      <c r="A419" s="34"/>
      <c r="B419" s="35"/>
      <c r="C419" s="184" t="s">
        <v>553</v>
      </c>
      <c r="D419" s="184" t="s">
        <v>248</v>
      </c>
      <c r="E419" s="185" t="s">
        <v>4528</v>
      </c>
      <c r="F419" s="186" t="s">
        <v>4529</v>
      </c>
      <c r="G419" s="187" t="s">
        <v>350</v>
      </c>
      <c r="H419" s="188">
        <v>13.493</v>
      </c>
      <c r="I419" s="189"/>
      <c r="J419" s="190">
        <f>ROUND(I419*H419,2)</f>
        <v>0</v>
      </c>
      <c r="K419" s="186" t="s">
        <v>336</v>
      </c>
      <c r="L419" s="39"/>
      <c r="M419" s="191" t="s">
        <v>1</v>
      </c>
      <c r="N419" s="192" t="s">
        <v>42</v>
      </c>
      <c r="O419" s="71"/>
      <c r="P419" s="193">
        <f>O419*H419</f>
        <v>0</v>
      </c>
      <c r="Q419" s="193">
        <v>0</v>
      </c>
      <c r="R419" s="193">
        <f>Q419*H419</f>
        <v>0</v>
      </c>
      <c r="S419" s="193">
        <v>0</v>
      </c>
      <c r="T419" s="194">
        <f>S419*H419</f>
        <v>0</v>
      </c>
      <c r="U419" s="34"/>
      <c r="V419" s="34"/>
      <c r="W419" s="34"/>
      <c r="X419" s="34"/>
      <c r="Y419" s="34"/>
      <c r="Z419" s="34"/>
      <c r="AA419" s="34"/>
      <c r="AB419" s="34"/>
      <c r="AC419" s="34"/>
      <c r="AD419" s="34"/>
      <c r="AE419" s="34"/>
      <c r="AR419" s="195" t="s">
        <v>258</v>
      </c>
      <c r="AT419" s="195" t="s">
        <v>248</v>
      </c>
      <c r="AU419" s="195" t="s">
        <v>85</v>
      </c>
      <c r="AY419" s="17" t="s">
        <v>247</v>
      </c>
      <c r="BE419" s="196">
        <f>IF(N419="základní",J419,0)</f>
        <v>0</v>
      </c>
      <c r="BF419" s="196">
        <f>IF(N419="snížená",J419,0)</f>
        <v>0</v>
      </c>
      <c r="BG419" s="196">
        <f>IF(N419="zákl. přenesená",J419,0)</f>
        <v>0</v>
      </c>
      <c r="BH419" s="196">
        <f>IF(N419="sníž. přenesená",J419,0)</f>
        <v>0</v>
      </c>
      <c r="BI419" s="196">
        <f>IF(N419="nulová",J419,0)</f>
        <v>0</v>
      </c>
      <c r="BJ419" s="17" t="s">
        <v>85</v>
      </c>
      <c r="BK419" s="196">
        <f>ROUND(I419*H419,2)</f>
        <v>0</v>
      </c>
      <c r="BL419" s="17" t="s">
        <v>258</v>
      </c>
      <c r="BM419" s="195" t="s">
        <v>722</v>
      </c>
    </row>
    <row r="420" spans="1:65" s="2" customFormat="1" ht="27">
      <c r="A420" s="34"/>
      <c r="B420" s="35"/>
      <c r="C420" s="36"/>
      <c r="D420" s="197" t="s">
        <v>253</v>
      </c>
      <c r="E420" s="36"/>
      <c r="F420" s="198" t="s">
        <v>4530</v>
      </c>
      <c r="G420" s="36"/>
      <c r="H420" s="36"/>
      <c r="I420" s="199"/>
      <c r="J420" s="36"/>
      <c r="K420" s="36"/>
      <c r="L420" s="39"/>
      <c r="M420" s="200"/>
      <c r="N420" s="201"/>
      <c r="O420" s="71"/>
      <c r="P420" s="71"/>
      <c r="Q420" s="71"/>
      <c r="R420" s="71"/>
      <c r="S420" s="71"/>
      <c r="T420" s="72"/>
      <c r="U420" s="34"/>
      <c r="V420" s="34"/>
      <c r="W420" s="34"/>
      <c r="X420" s="34"/>
      <c r="Y420" s="34"/>
      <c r="Z420" s="34"/>
      <c r="AA420" s="34"/>
      <c r="AB420" s="34"/>
      <c r="AC420" s="34"/>
      <c r="AD420" s="34"/>
      <c r="AE420" s="34"/>
      <c r="AT420" s="17" t="s">
        <v>253</v>
      </c>
      <c r="AU420" s="17" t="s">
        <v>85</v>
      </c>
    </row>
    <row r="421" spans="1:65" s="12" customFormat="1" ht="10">
      <c r="B421" s="207"/>
      <c r="C421" s="208"/>
      <c r="D421" s="197" t="s">
        <v>337</v>
      </c>
      <c r="E421" s="209" t="s">
        <v>1</v>
      </c>
      <c r="F421" s="210" t="s">
        <v>4495</v>
      </c>
      <c r="G421" s="208"/>
      <c r="H421" s="209" t="s">
        <v>1</v>
      </c>
      <c r="I421" s="211"/>
      <c r="J421" s="208"/>
      <c r="K421" s="208"/>
      <c r="L421" s="212"/>
      <c r="M421" s="213"/>
      <c r="N421" s="214"/>
      <c r="O421" s="214"/>
      <c r="P421" s="214"/>
      <c r="Q421" s="214"/>
      <c r="R421" s="214"/>
      <c r="S421" s="214"/>
      <c r="T421" s="215"/>
      <c r="AT421" s="216" t="s">
        <v>337</v>
      </c>
      <c r="AU421" s="216" t="s">
        <v>85</v>
      </c>
      <c r="AV421" s="12" t="s">
        <v>85</v>
      </c>
      <c r="AW421" s="12" t="s">
        <v>33</v>
      </c>
      <c r="AX421" s="12" t="s">
        <v>77</v>
      </c>
      <c r="AY421" s="216" t="s">
        <v>247</v>
      </c>
    </row>
    <row r="422" spans="1:65" s="13" customFormat="1" ht="10">
      <c r="B422" s="217"/>
      <c r="C422" s="218"/>
      <c r="D422" s="197" t="s">
        <v>337</v>
      </c>
      <c r="E422" s="219" t="s">
        <v>1</v>
      </c>
      <c r="F422" s="220" t="s">
        <v>4531</v>
      </c>
      <c r="G422" s="218"/>
      <c r="H422" s="221">
        <v>0.27900000000000003</v>
      </c>
      <c r="I422" s="222"/>
      <c r="J422" s="218"/>
      <c r="K422" s="218"/>
      <c r="L422" s="223"/>
      <c r="M422" s="224"/>
      <c r="N422" s="225"/>
      <c r="O422" s="225"/>
      <c r="P422" s="225"/>
      <c r="Q422" s="225"/>
      <c r="R422" s="225"/>
      <c r="S422" s="225"/>
      <c r="T422" s="226"/>
      <c r="AT422" s="227" t="s">
        <v>337</v>
      </c>
      <c r="AU422" s="227" t="s">
        <v>85</v>
      </c>
      <c r="AV422" s="13" t="s">
        <v>87</v>
      </c>
      <c r="AW422" s="13" t="s">
        <v>33</v>
      </c>
      <c r="AX422" s="13" t="s">
        <v>77</v>
      </c>
      <c r="AY422" s="227" t="s">
        <v>247</v>
      </c>
    </row>
    <row r="423" spans="1:65" s="13" customFormat="1" ht="10">
      <c r="B423" s="217"/>
      <c r="C423" s="218"/>
      <c r="D423" s="197" t="s">
        <v>337</v>
      </c>
      <c r="E423" s="219" t="s">
        <v>1</v>
      </c>
      <c r="F423" s="220" t="s">
        <v>4532</v>
      </c>
      <c r="G423" s="218"/>
      <c r="H423" s="221">
        <v>2.0920000000000001</v>
      </c>
      <c r="I423" s="222"/>
      <c r="J423" s="218"/>
      <c r="K423" s="218"/>
      <c r="L423" s="223"/>
      <c r="M423" s="224"/>
      <c r="N423" s="225"/>
      <c r="O423" s="225"/>
      <c r="P423" s="225"/>
      <c r="Q423" s="225"/>
      <c r="R423" s="225"/>
      <c r="S423" s="225"/>
      <c r="T423" s="226"/>
      <c r="AT423" s="227" t="s">
        <v>337</v>
      </c>
      <c r="AU423" s="227" t="s">
        <v>85</v>
      </c>
      <c r="AV423" s="13" t="s">
        <v>87</v>
      </c>
      <c r="AW423" s="13" t="s">
        <v>33</v>
      </c>
      <c r="AX423" s="13" t="s">
        <v>77</v>
      </c>
      <c r="AY423" s="227" t="s">
        <v>247</v>
      </c>
    </row>
    <row r="424" spans="1:65" s="13" customFormat="1" ht="10">
      <c r="B424" s="217"/>
      <c r="C424" s="218"/>
      <c r="D424" s="197" t="s">
        <v>337</v>
      </c>
      <c r="E424" s="219" t="s">
        <v>1</v>
      </c>
      <c r="F424" s="220" t="s">
        <v>4533</v>
      </c>
      <c r="G424" s="218"/>
      <c r="H424" s="221">
        <v>0.47099999999999997</v>
      </c>
      <c r="I424" s="222"/>
      <c r="J424" s="218"/>
      <c r="K424" s="218"/>
      <c r="L424" s="223"/>
      <c r="M424" s="224"/>
      <c r="N424" s="225"/>
      <c r="O424" s="225"/>
      <c r="P424" s="225"/>
      <c r="Q424" s="225"/>
      <c r="R424" s="225"/>
      <c r="S424" s="225"/>
      <c r="T424" s="226"/>
      <c r="AT424" s="227" t="s">
        <v>337</v>
      </c>
      <c r="AU424" s="227" t="s">
        <v>85</v>
      </c>
      <c r="AV424" s="13" t="s">
        <v>87</v>
      </c>
      <c r="AW424" s="13" t="s">
        <v>33</v>
      </c>
      <c r="AX424" s="13" t="s">
        <v>77</v>
      </c>
      <c r="AY424" s="227" t="s">
        <v>247</v>
      </c>
    </row>
    <row r="425" spans="1:65" s="13" customFormat="1" ht="10">
      <c r="B425" s="217"/>
      <c r="C425" s="218"/>
      <c r="D425" s="197" t="s">
        <v>337</v>
      </c>
      <c r="E425" s="219" t="s">
        <v>1</v>
      </c>
      <c r="F425" s="220" t="s">
        <v>4534</v>
      </c>
      <c r="G425" s="218"/>
      <c r="H425" s="221">
        <v>1.0469999999999999</v>
      </c>
      <c r="I425" s="222"/>
      <c r="J425" s="218"/>
      <c r="K425" s="218"/>
      <c r="L425" s="223"/>
      <c r="M425" s="224"/>
      <c r="N425" s="225"/>
      <c r="O425" s="225"/>
      <c r="P425" s="225"/>
      <c r="Q425" s="225"/>
      <c r="R425" s="225"/>
      <c r="S425" s="225"/>
      <c r="T425" s="226"/>
      <c r="AT425" s="227" t="s">
        <v>337</v>
      </c>
      <c r="AU425" s="227" t="s">
        <v>85</v>
      </c>
      <c r="AV425" s="13" t="s">
        <v>87</v>
      </c>
      <c r="AW425" s="13" t="s">
        <v>33</v>
      </c>
      <c r="AX425" s="13" t="s">
        <v>77</v>
      </c>
      <c r="AY425" s="227" t="s">
        <v>247</v>
      </c>
    </row>
    <row r="426" spans="1:65" s="13" customFormat="1" ht="10">
      <c r="B426" s="217"/>
      <c r="C426" s="218"/>
      <c r="D426" s="197" t="s">
        <v>337</v>
      </c>
      <c r="E426" s="219" t="s">
        <v>1</v>
      </c>
      <c r="F426" s="220" t="s">
        <v>4535</v>
      </c>
      <c r="G426" s="218"/>
      <c r="H426" s="221">
        <v>4.01</v>
      </c>
      <c r="I426" s="222"/>
      <c r="J426" s="218"/>
      <c r="K426" s="218"/>
      <c r="L426" s="223"/>
      <c r="M426" s="224"/>
      <c r="N426" s="225"/>
      <c r="O426" s="225"/>
      <c r="P426" s="225"/>
      <c r="Q426" s="225"/>
      <c r="R426" s="225"/>
      <c r="S426" s="225"/>
      <c r="T426" s="226"/>
      <c r="AT426" s="227" t="s">
        <v>337</v>
      </c>
      <c r="AU426" s="227" t="s">
        <v>85</v>
      </c>
      <c r="AV426" s="13" t="s">
        <v>87</v>
      </c>
      <c r="AW426" s="13" t="s">
        <v>33</v>
      </c>
      <c r="AX426" s="13" t="s">
        <v>77</v>
      </c>
      <c r="AY426" s="227" t="s">
        <v>247</v>
      </c>
    </row>
    <row r="427" spans="1:65" s="13" customFormat="1" ht="10">
      <c r="B427" s="217"/>
      <c r="C427" s="218"/>
      <c r="D427" s="197" t="s">
        <v>337</v>
      </c>
      <c r="E427" s="219" t="s">
        <v>1</v>
      </c>
      <c r="F427" s="220" t="s">
        <v>4536</v>
      </c>
      <c r="G427" s="218"/>
      <c r="H427" s="221">
        <v>0.43</v>
      </c>
      <c r="I427" s="222"/>
      <c r="J427" s="218"/>
      <c r="K427" s="218"/>
      <c r="L427" s="223"/>
      <c r="M427" s="224"/>
      <c r="N427" s="225"/>
      <c r="O427" s="225"/>
      <c r="P427" s="225"/>
      <c r="Q427" s="225"/>
      <c r="R427" s="225"/>
      <c r="S427" s="225"/>
      <c r="T427" s="226"/>
      <c r="AT427" s="227" t="s">
        <v>337</v>
      </c>
      <c r="AU427" s="227" t="s">
        <v>85</v>
      </c>
      <c r="AV427" s="13" t="s">
        <v>87</v>
      </c>
      <c r="AW427" s="13" t="s">
        <v>33</v>
      </c>
      <c r="AX427" s="13" t="s">
        <v>77</v>
      </c>
      <c r="AY427" s="227" t="s">
        <v>247</v>
      </c>
    </row>
    <row r="428" spans="1:65" s="13" customFormat="1" ht="10">
      <c r="B428" s="217"/>
      <c r="C428" s="218"/>
      <c r="D428" s="197" t="s">
        <v>337</v>
      </c>
      <c r="E428" s="219" t="s">
        <v>1</v>
      </c>
      <c r="F428" s="220" t="s">
        <v>4537</v>
      </c>
      <c r="G428" s="218"/>
      <c r="H428" s="221">
        <v>0.252</v>
      </c>
      <c r="I428" s="222"/>
      <c r="J428" s="218"/>
      <c r="K428" s="218"/>
      <c r="L428" s="223"/>
      <c r="M428" s="224"/>
      <c r="N428" s="225"/>
      <c r="O428" s="225"/>
      <c r="P428" s="225"/>
      <c r="Q428" s="225"/>
      <c r="R428" s="225"/>
      <c r="S428" s="225"/>
      <c r="T428" s="226"/>
      <c r="AT428" s="227" t="s">
        <v>337</v>
      </c>
      <c r="AU428" s="227" t="s">
        <v>85</v>
      </c>
      <c r="AV428" s="13" t="s">
        <v>87</v>
      </c>
      <c r="AW428" s="13" t="s">
        <v>33</v>
      </c>
      <c r="AX428" s="13" t="s">
        <v>77</v>
      </c>
      <c r="AY428" s="227" t="s">
        <v>247</v>
      </c>
    </row>
    <row r="429" spans="1:65" s="13" customFormat="1" ht="10">
      <c r="B429" s="217"/>
      <c r="C429" s="218"/>
      <c r="D429" s="197" t="s">
        <v>337</v>
      </c>
      <c r="E429" s="219" t="s">
        <v>1</v>
      </c>
      <c r="F429" s="220" t="s">
        <v>4538</v>
      </c>
      <c r="G429" s="218"/>
      <c r="H429" s="221">
        <v>0.38600000000000001</v>
      </c>
      <c r="I429" s="222"/>
      <c r="J429" s="218"/>
      <c r="K429" s="218"/>
      <c r="L429" s="223"/>
      <c r="M429" s="224"/>
      <c r="N429" s="225"/>
      <c r="O429" s="225"/>
      <c r="P429" s="225"/>
      <c r="Q429" s="225"/>
      <c r="R429" s="225"/>
      <c r="S429" s="225"/>
      <c r="T429" s="226"/>
      <c r="AT429" s="227" t="s">
        <v>337</v>
      </c>
      <c r="AU429" s="227" t="s">
        <v>85</v>
      </c>
      <c r="AV429" s="13" t="s">
        <v>87</v>
      </c>
      <c r="AW429" s="13" t="s">
        <v>33</v>
      </c>
      <c r="AX429" s="13" t="s">
        <v>77</v>
      </c>
      <c r="AY429" s="227" t="s">
        <v>247</v>
      </c>
    </row>
    <row r="430" spans="1:65" s="13" customFormat="1" ht="10">
      <c r="B430" s="217"/>
      <c r="C430" s="218"/>
      <c r="D430" s="197" t="s">
        <v>337</v>
      </c>
      <c r="E430" s="219" t="s">
        <v>1</v>
      </c>
      <c r="F430" s="220" t="s">
        <v>4539</v>
      </c>
      <c r="G430" s="218"/>
      <c r="H430" s="221">
        <v>0.25900000000000001</v>
      </c>
      <c r="I430" s="222"/>
      <c r="J430" s="218"/>
      <c r="K430" s="218"/>
      <c r="L430" s="223"/>
      <c r="M430" s="224"/>
      <c r="N430" s="225"/>
      <c r="O430" s="225"/>
      <c r="P430" s="225"/>
      <c r="Q430" s="225"/>
      <c r="R430" s="225"/>
      <c r="S430" s="225"/>
      <c r="T430" s="226"/>
      <c r="AT430" s="227" t="s">
        <v>337</v>
      </c>
      <c r="AU430" s="227" t="s">
        <v>85</v>
      </c>
      <c r="AV430" s="13" t="s">
        <v>87</v>
      </c>
      <c r="AW430" s="13" t="s">
        <v>33</v>
      </c>
      <c r="AX430" s="13" t="s">
        <v>77</v>
      </c>
      <c r="AY430" s="227" t="s">
        <v>247</v>
      </c>
    </row>
    <row r="431" spans="1:65" s="13" customFormat="1" ht="10">
      <c r="B431" s="217"/>
      <c r="C431" s="218"/>
      <c r="D431" s="197" t="s">
        <v>337</v>
      </c>
      <c r="E431" s="219" t="s">
        <v>1</v>
      </c>
      <c r="F431" s="220" t="s">
        <v>4540</v>
      </c>
      <c r="G431" s="218"/>
      <c r="H431" s="221">
        <v>3.633</v>
      </c>
      <c r="I431" s="222"/>
      <c r="J431" s="218"/>
      <c r="K431" s="218"/>
      <c r="L431" s="223"/>
      <c r="M431" s="224"/>
      <c r="N431" s="225"/>
      <c r="O431" s="225"/>
      <c r="P431" s="225"/>
      <c r="Q431" s="225"/>
      <c r="R431" s="225"/>
      <c r="S431" s="225"/>
      <c r="T431" s="226"/>
      <c r="AT431" s="227" t="s">
        <v>337</v>
      </c>
      <c r="AU431" s="227" t="s">
        <v>85</v>
      </c>
      <c r="AV431" s="13" t="s">
        <v>87</v>
      </c>
      <c r="AW431" s="13" t="s">
        <v>33</v>
      </c>
      <c r="AX431" s="13" t="s">
        <v>77</v>
      </c>
      <c r="AY431" s="227" t="s">
        <v>247</v>
      </c>
    </row>
    <row r="432" spans="1:65" s="13" customFormat="1" ht="10">
      <c r="B432" s="217"/>
      <c r="C432" s="218"/>
      <c r="D432" s="197" t="s">
        <v>337</v>
      </c>
      <c r="E432" s="219" t="s">
        <v>1</v>
      </c>
      <c r="F432" s="220" t="s">
        <v>4541</v>
      </c>
      <c r="G432" s="218"/>
      <c r="H432" s="221">
        <v>4.8000000000000001E-2</v>
      </c>
      <c r="I432" s="222"/>
      <c r="J432" s="218"/>
      <c r="K432" s="218"/>
      <c r="L432" s="223"/>
      <c r="M432" s="224"/>
      <c r="N432" s="225"/>
      <c r="O432" s="225"/>
      <c r="P432" s="225"/>
      <c r="Q432" s="225"/>
      <c r="R432" s="225"/>
      <c r="S432" s="225"/>
      <c r="T432" s="226"/>
      <c r="AT432" s="227" t="s">
        <v>337</v>
      </c>
      <c r="AU432" s="227" t="s">
        <v>85</v>
      </c>
      <c r="AV432" s="13" t="s">
        <v>87</v>
      </c>
      <c r="AW432" s="13" t="s">
        <v>33</v>
      </c>
      <c r="AX432" s="13" t="s">
        <v>77</v>
      </c>
      <c r="AY432" s="227" t="s">
        <v>247</v>
      </c>
    </row>
    <row r="433" spans="1:65" s="13" customFormat="1" ht="10">
      <c r="B433" s="217"/>
      <c r="C433" s="218"/>
      <c r="D433" s="197" t="s">
        <v>337</v>
      </c>
      <c r="E433" s="219" t="s">
        <v>1</v>
      </c>
      <c r="F433" s="220" t="s">
        <v>4542</v>
      </c>
      <c r="G433" s="218"/>
      <c r="H433" s="221">
        <v>0.34399999999999997</v>
      </c>
      <c r="I433" s="222"/>
      <c r="J433" s="218"/>
      <c r="K433" s="218"/>
      <c r="L433" s="223"/>
      <c r="M433" s="224"/>
      <c r="N433" s="225"/>
      <c r="O433" s="225"/>
      <c r="P433" s="225"/>
      <c r="Q433" s="225"/>
      <c r="R433" s="225"/>
      <c r="S433" s="225"/>
      <c r="T433" s="226"/>
      <c r="AT433" s="227" t="s">
        <v>337</v>
      </c>
      <c r="AU433" s="227" t="s">
        <v>85</v>
      </c>
      <c r="AV433" s="13" t="s">
        <v>87</v>
      </c>
      <c r="AW433" s="13" t="s">
        <v>33</v>
      </c>
      <c r="AX433" s="13" t="s">
        <v>77</v>
      </c>
      <c r="AY433" s="227" t="s">
        <v>247</v>
      </c>
    </row>
    <row r="434" spans="1:65" s="13" customFormat="1" ht="10">
      <c r="B434" s="217"/>
      <c r="C434" s="218"/>
      <c r="D434" s="197" t="s">
        <v>337</v>
      </c>
      <c r="E434" s="219" t="s">
        <v>1</v>
      </c>
      <c r="F434" s="220" t="s">
        <v>4543</v>
      </c>
      <c r="G434" s="218"/>
      <c r="H434" s="221">
        <v>0.24199999999999999</v>
      </c>
      <c r="I434" s="222"/>
      <c r="J434" s="218"/>
      <c r="K434" s="218"/>
      <c r="L434" s="223"/>
      <c r="M434" s="224"/>
      <c r="N434" s="225"/>
      <c r="O434" s="225"/>
      <c r="P434" s="225"/>
      <c r="Q434" s="225"/>
      <c r="R434" s="225"/>
      <c r="S434" s="225"/>
      <c r="T434" s="226"/>
      <c r="AT434" s="227" t="s">
        <v>337</v>
      </c>
      <c r="AU434" s="227" t="s">
        <v>85</v>
      </c>
      <c r="AV434" s="13" t="s">
        <v>87</v>
      </c>
      <c r="AW434" s="13" t="s">
        <v>33</v>
      </c>
      <c r="AX434" s="13" t="s">
        <v>77</v>
      </c>
      <c r="AY434" s="227" t="s">
        <v>247</v>
      </c>
    </row>
    <row r="435" spans="1:65" s="14" customFormat="1" ht="10">
      <c r="B435" s="228"/>
      <c r="C435" s="229"/>
      <c r="D435" s="197" t="s">
        <v>337</v>
      </c>
      <c r="E435" s="230" t="s">
        <v>1</v>
      </c>
      <c r="F435" s="231" t="s">
        <v>340</v>
      </c>
      <c r="G435" s="229"/>
      <c r="H435" s="232">
        <v>13.493</v>
      </c>
      <c r="I435" s="233"/>
      <c r="J435" s="229"/>
      <c r="K435" s="229"/>
      <c r="L435" s="234"/>
      <c r="M435" s="235"/>
      <c r="N435" s="236"/>
      <c r="O435" s="236"/>
      <c r="P435" s="236"/>
      <c r="Q435" s="236"/>
      <c r="R435" s="236"/>
      <c r="S435" s="236"/>
      <c r="T435" s="237"/>
      <c r="AT435" s="238" t="s">
        <v>337</v>
      </c>
      <c r="AU435" s="238" t="s">
        <v>85</v>
      </c>
      <c r="AV435" s="14" t="s">
        <v>258</v>
      </c>
      <c r="AW435" s="14" t="s">
        <v>33</v>
      </c>
      <c r="AX435" s="14" t="s">
        <v>85</v>
      </c>
      <c r="AY435" s="238" t="s">
        <v>247</v>
      </c>
    </row>
    <row r="436" spans="1:65" s="2" customFormat="1" ht="78" customHeight="1">
      <c r="A436" s="34"/>
      <c r="B436" s="35"/>
      <c r="C436" s="184" t="s">
        <v>740</v>
      </c>
      <c r="D436" s="184" t="s">
        <v>248</v>
      </c>
      <c r="E436" s="185" t="s">
        <v>581</v>
      </c>
      <c r="F436" s="186" t="s">
        <v>582</v>
      </c>
      <c r="G436" s="187" t="s">
        <v>267</v>
      </c>
      <c r="H436" s="188">
        <v>141.79</v>
      </c>
      <c r="I436" s="189"/>
      <c r="J436" s="190">
        <f>ROUND(I436*H436,2)</f>
        <v>0</v>
      </c>
      <c r="K436" s="186" t="s">
        <v>336</v>
      </c>
      <c r="L436" s="39"/>
      <c r="M436" s="191" t="s">
        <v>1</v>
      </c>
      <c r="N436" s="192" t="s">
        <v>42</v>
      </c>
      <c r="O436" s="71"/>
      <c r="P436" s="193">
        <f>O436*H436</f>
        <v>0</v>
      </c>
      <c r="Q436" s="193">
        <v>0</v>
      </c>
      <c r="R436" s="193">
        <f>Q436*H436</f>
        <v>0</v>
      </c>
      <c r="S436" s="193">
        <v>0</v>
      </c>
      <c r="T436" s="194">
        <f>S436*H436</f>
        <v>0</v>
      </c>
      <c r="U436" s="34"/>
      <c r="V436" s="34"/>
      <c r="W436" s="34"/>
      <c r="X436" s="34"/>
      <c r="Y436" s="34"/>
      <c r="Z436" s="34"/>
      <c r="AA436" s="34"/>
      <c r="AB436" s="34"/>
      <c r="AC436" s="34"/>
      <c r="AD436" s="34"/>
      <c r="AE436" s="34"/>
      <c r="AR436" s="195" t="s">
        <v>258</v>
      </c>
      <c r="AT436" s="195" t="s">
        <v>248</v>
      </c>
      <c r="AU436" s="195" t="s">
        <v>85</v>
      </c>
      <c r="AY436" s="17" t="s">
        <v>247</v>
      </c>
      <c r="BE436" s="196">
        <f>IF(N436="základní",J436,0)</f>
        <v>0</v>
      </c>
      <c r="BF436" s="196">
        <f>IF(N436="snížená",J436,0)</f>
        <v>0</v>
      </c>
      <c r="BG436" s="196">
        <f>IF(N436="zákl. přenesená",J436,0)</f>
        <v>0</v>
      </c>
      <c r="BH436" s="196">
        <f>IF(N436="sníž. přenesená",J436,0)</f>
        <v>0</v>
      </c>
      <c r="BI436" s="196">
        <f>IF(N436="nulová",J436,0)</f>
        <v>0</v>
      </c>
      <c r="BJ436" s="17" t="s">
        <v>85</v>
      </c>
      <c r="BK436" s="196">
        <f>ROUND(I436*H436,2)</f>
        <v>0</v>
      </c>
      <c r="BL436" s="17" t="s">
        <v>258</v>
      </c>
      <c r="BM436" s="195" t="s">
        <v>743</v>
      </c>
    </row>
    <row r="437" spans="1:65" s="2" customFormat="1" ht="36">
      <c r="A437" s="34"/>
      <c r="B437" s="35"/>
      <c r="C437" s="36"/>
      <c r="D437" s="197" t="s">
        <v>253</v>
      </c>
      <c r="E437" s="36"/>
      <c r="F437" s="198" t="s">
        <v>584</v>
      </c>
      <c r="G437" s="36"/>
      <c r="H437" s="36"/>
      <c r="I437" s="199"/>
      <c r="J437" s="36"/>
      <c r="K437" s="36"/>
      <c r="L437" s="39"/>
      <c r="M437" s="200"/>
      <c r="N437" s="201"/>
      <c r="O437" s="71"/>
      <c r="P437" s="71"/>
      <c r="Q437" s="71"/>
      <c r="R437" s="71"/>
      <c r="S437" s="71"/>
      <c r="T437" s="72"/>
      <c r="U437" s="34"/>
      <c r="V437" s="34"/>
      <c r="W437" s="34"/>
      <c r="X437" s="34"/>
      <c r="Y437" s="34"/>
      <c r="Z437" s="34"/>
      <c r="AA437" s="34"/>
      <c r="AB437" s="34"/>
      <c r="AC437" s="34"/>
      <c r="AD437" s="34"/>
      <c r="AE437" s="34"/>
      <c r="AT437" s="17" t="s">
        <v>253</v>
      </c>
      <c r="AU437" s="17" t="s">
        <v>85</v>
      </c>
    </row>
    <row r="438" spans="1:65" s="12" customFormat="1" ht="10">
      <c r="B438" s="207"/>
      <c r="C438" s="208"/>
      <c r="D438" s="197" t="s">
        <v>337</v>
      </c>
      <c r="E438" s="209" t="s">
        <v>1</v>
      </c>
      <c r="F438" s="210" t="s">
        <v>4544</v>
      </c>
      <c r="G438" s="208"/>
      <c r="H438" s="209" t="s">
        <v>1</v>
      </c>
      <c r="I438" s="211"/>
      <c r="J438" s="208"/>
      <c r="K438" s="208"/>
      <c r="L438" s="212"/>
      <c r="M438" s="213"/>
      <c r="N438" s="214"/>
      <c r="O438" s="214"/>
      <c r="P438" s="214"/>
      <c r="Q438" s="214"/>
      <c r="R438" s="214"/>
      <c r="S438" s="214"/>
      <c r="T438" s="215"/>
      <c r="AT438" s="216" t="s">
        <v>337</v>
      </c>
      <c r="AU438" s="216" t="s">
        <v>85</v>
      </c>
      <c r="AV438" s="12" t="s">
        <v>85</v>
      </c>
      <c r="AW438" s="12" t="s">
        <v>33</v>
      </c>
      <c r="AX438" s="12" t="s">
        <v>77</v>
      </c>
      <c r="AY438" s="216" t="s">
        <v>247</v>
      </c>
    </row>
    <row r="439" spans="1:65" s="13" customFormat="1" ht="10">
      <c r="B439" s="217"/>
      <c r="C439" s="218"/>
      <c r="D439" s="197" t="s">
        <v>337</v>
      </c>
      <c r="E439" s="219" t="s">
        <v>1</v>
      </c>
      <c r="F439" s="220" t="s">
        <v>4545</v>
      </c>
      <c r="G439" s="218"/>
      <c r="H439" s="221">
        <v>88.1</v>
      </c>
      <c r="I439" s="222"/>
      <c r="J439" s="218"/>
      <c r="K439" s="218"/>
      <c r="L439" s="223"/>
      <c r="M439" s="224"/>
      <c r="N439" s="225"/>
      <c r="O439" s="225"/>
      <c r="P439" s="225"/>
      <c r="Q439" s="225"/>
      <c r="R439" s="225"/>
      <c r="S439" s="225"/>
      <c r="T439" s="226"/>
      <c r="AT439" s="227" t="s">
        <v>337</v>
      </c>
      <c r="AU439" s="227" t="s">
        <v>85</v>
      </c>
      <c r="AV439" s="13" t="s">
        <v>87</v>
      </c>
      <c r="AW439" s="13" t="s">
        <v>33</v>
      </c>
      <c r="AX439" s="13" t="s">
        <v>77</v>
      </c>
      <c r="AY439" s="227" t="s">
        <v>247</v>
      </c>
    </row>
    <row r="440" spans="1:65" s="13" customFormat="1" ht="10">
      <c r="B440" s="217"/>
      <c r="C440" s="218"/>
      <c r="D440" s="197" t="s">
        <v>337</v>
      </c>
      <c r="E440" s="219" t="s">
        <v>1</v>
      </c>
      <c r="F440" s="220" t="s">
        <v>4546</v>
      </c>
      <c r="G440" s="218"/>
      <c r="H440" s="221">
        <v>-5.4539999999999997</v>
      </c>
      <c r="I440" s="222"/>
      <c r="J440" s="218"/>
      <c r="K440" s="218"/>
      <c r="L440" s="223"/>
      <c r="M440" s="224"/>
      <c r="N440" s="225"/>
      <c r="O440" s="225"/>
      <c r="P440" s="225"/>
      <c r="Q440" s="225"/>
      <c r="R440" s="225"/>
      <c r="S440" s="225"/>
      <c r="T440" s="226"/>
      <c r="AT440" s="227" t="s">
        <v>337</v>
      </c>
      <c r="AU440" s="227" t="s">
        <v>85</v>
      </c>
      <c r="AV440" s="13" t="s">
        <v>87</v>
      </c>
      <c r="AW440" s="13" t="s">
        <v>33</v>
      </c>
      <c r="AX440" s="13" t="s">
        <v>77</v>
      </c>
      <c r="AY440" s="227" t="s">
        <v>247</v>
      </c>
    </row>
    <row r="441" spans="1:65" s="13" customFormat="1" ht="10">
      <c r="B441" s="217"/>
      <c r="C441" s="218"/>
      <c r="D441" s="197" t="s">
        <v>337</v>
      </c>
      <c r="E441" s="219" t="s">
        <v>1</v>
      </c>
      <c r="F441" s="220" t="s">
        <v>4547</v>
      </c>
      <c r="G441" s="218"/>
      <c r="H441" s="221">
        <v>62.78</v>
      </c>
      <c r="I441" s="222"/>
      <c r="J441" s="218"/>
      <c r="K441" s="218"/>
      <c r="L441" s="223"/>
      <c r="M441" s="224"/>
      <c r="N441" s="225"/>
      <c r="O441" s="225"/>
      <c r="P441" s="225"/>
      <c r="Q441" s="225"/>
      <c r="R441" s="225"/>
      <c r="S441" s="225"/>
      <c r="T441" s="226"/>
      <c r="AT441" s="227" t="s">
        <v>337</v>
      </c>
      <c r="AU441" s="227" t="s">
        <v>85</v>
      </c>
      <c r="AV441" s="13" t="s">
        <v>87</v>
      </c>
      <c r="AW441" s="13" t="s">
        <v>33</v>
      </c>
      <c r="AX441" s="13" t="s">
        <v>77</v>
      </c>
      <c r="AY441" s="227" t="s">
        <v>247</v>
      </c>
    </row>
    <row r="442" spans="1:65" s="13" customFormat="1" ht="10">
      <c r="B442" s="217"/>
      <c r="C442" s="218"/>
      <c r="D442" s="197" t="s">
        <v>337</v>
      </c>
      <c r="E442" s="219" t="s">
        <v>1</v>
      </c>
      <c r="F442" s="220" t="s">
        <v>4548</v>
      </c>
      <c r="G442" s="218"/>
      <c r="H442" s="221">
        <v>-3.6360000000000001</v>
      </c>
      <c r="I442" s="222"/>
      <c r="J442" s="218"/>
      <c r="K442" s="218"/>
      <c r="L442" s="223"/>
      <c r="M442" s="224"/>
      <c r="N442" s="225"/>
      <c r="O442" s="225"/>
      <c r="P442" s="225"/>
      <c r="Q442" s="225"/>
      <c r="R442" s="225"/>
      <c r="S442" s="225"/>
      <c r="T442" s="226"/>
      <c r="AT442" s="227" t="s">
        <v>337</v>
      </c>
      <c r="AU442" s="227" t="s">
        <v>85</v>
      </c>
      <c r="AV442" s="13" t="s">
        <v>87</v>
      </c>
      <c r="AW442" s="13" t="s">
        <v>33</v>
      </c>
      <c r="AX442" s="13" t="s">
        <v>77</v>
      </c>
      <c r="AY442" s="227" t="s">
        <v>247</v>
      </c>
    </row>
    <row r="443" spans="1:65" s="14" customFormat="1" ht="10">
      <c r="B443" s="228"/>
      <c r="C443" s="229"/>
      <c r="D443" s="197" t="s">
        <v>337</v>
      </c>
      <c r="E443" s="230" t="s">
        <v>1</v>
      </c>
      <c r="F443" s="231" t="s">
        <v>340</v>
      </c>
      <c r="G443" s="229"/>
      <c r="H443" s="232">
        <v>141.79</v>
      </c>
      <c r="I443" s="233"/>
      <c r="J443" s="229"/>
      <c r="K443" s="229"/>
      <c r="L443" s="234"/>
      <c r="M443" s="235"/>
      <c r="N443" s="236"/>
      <c r="O443" s="236"/>
      <c r="P443" s="236"/>
      <c r="Q443" s="236"/>
      <c r="R443" s="236"/>
      <c r="S443" s="236"/>
      <c r="T443" s="237"/>
      <c r="AT443" s="238" t="s">
        <v>337</v>
      </c>
      <c r="AU443" s="238" t="s">
        <v>85</v>
      </c>
      <c r="AV443" s="14" t="s">
        <v>258</v>
      </c>
      <c r="AW443" s="14" t="s">
        <v>33</v>
      </c>
      <c r="AX443" s="14" t="s">
        <v>85</v>
      </c>
      <c r="AY443" s="238" t="s">
        <v>247</v>
      </c>
    </row>
    <row r="444" spans="1:65" s="2" customFormat="1" ht="37.75" customHeight="1">
      <c r="A444" s="34"/>
      <c r="B444" s="35"/>
      <c r="C444" s="184" t="s">
        <v>558</v>
      </c>
      <c r="D444" s="184" t="s">
        <v>248</v>
      </c>
      <c r="E444" s="185" t="s">
        <v>4549</v>
      </c>
      <c r="F444" s="186" t="s">
        <v>4550</v>
      </c>
      <c r="G444" s="187" t="s">
        <v>267</v>
      </c>
      <c r="H444" s="188">
        <v>9.968</v>
      </c>
      <c r="I444" s="189"/>
      <c r="J444" s="190">
        <f>ROUND(I444*H444,2)</f>
        <v>0</v>
      </c>
      <c r="K444" s="186" t="s">
        <v>336</v>
      </c>
      <c r="L444" s="39"/>
      <c r="M444" s="191" t="s">
        <v>1</v>
      </c>
      <c r="N444" s="192" t="s">
        <v>42</v>
      </c>
      <c r="O444" s="71"/>
      <c r="P444" s="193">
        <f>O444*H444</f>
        <v>0</v>
      </c>
      <c r="Q444" s="193">
        <v>0</v>
      </c>
      <c r="R444" s="193">
        <f>Q444*H444</f>
        <v>0</v>
      </c>
      <c r="S444" s="193">
        <v>0</v>
      </c>
      <c r="T444" s="194">
        <f>S444*H444</f>
        <v>0</v>
      </c>
      <c r="U444" s="34"/>
      <c r="V444" s="34"/>
      <c r="W444" s="34"/>
      <c r="X444" s="34"/>
      <c r="Y444" s="34"/>
      <c r="Z444" s="34"/>
      <c r="AA444" s="34"/>
      <c r="AB444" s="34"/>
      <c r="AC444" s="34"/>
      <c r="AD444" s="34"/>
      <c r="AE444" s="34"/>
      <c r="AR444" s="195" t="s">
        <v>258</v>
      </c>
      <c r="AT444" s="195" t="s">
        <v>248</v>
      </c>
      <c r="AU444" s="195" t="s">
        <v>85</v>
      </c>
      <c r="AY444" s="17" t="s">
        <v>247</v>
      </c>
      <c r="BE444" s="196">
        <f>IF(N444="základní",J444,0)</f>
        <v>0</v>
      </c>
      <c r="BF444" s="196">
        <f>IF(N444="snížená",J444,0)</f>
        <v>0</v>
      </c>
      <c r="BG444" s="196">
        <f>IF(N444="zákl. přenesená",J444,0)</f>
        <v>0</v>
      </c>
      <c r="BH444" s="196">
        <f>IF(N444="sníž. přenesená",J444,0)</f>
        <v>0</v>
      </c>
      <c r="BI444" s="196">
        <f>IF(N444="nulová",J444,0)</f>
        <v>0</v>
      </c>
      <c r="BJ444" s="17" t="s">
        <v>85</v>
      </c>
      <c r="BK444" s="196">
        <f>ROUND(I444*H444,2)</f>
        <v>0</v>
      </c>
      <c r="BL444" s="17" t="s">
        <v>258</v>
      </c>
      <c r="BM444" s="195" t="s">
        <v>794</v>
      </c>
    </row>
    <row r="445" spans="1:65" s="2" customFormat="1" ht="36">
      <c r="A445" s="34"/>
      <c r="B445" s="35"/>
      <c r="C445" s="36"/>
      <c r="D445" s="197" t="s">
        <v>253</v>
      </c>
      <c r="E445" s="36"/>
      <c r="F445" s="198" t="s">
        <v>593</v>
      </c>
      <c r="G445" s="36"/>
      <c r="H445" s="36"/>
      <c r="I445" s="199"/>
      <c r="J445" s="36"/>
      <c r="K445" s="36"/>
      <c r="L445" s="39"/>
      <c r="M445" s="200"/>
      <c r="N445" s="201"/>
      <c r="O445" s="71"/>
      <c r="P445" s="71"/>
      <c r="Q445" s="71"/>
      <c r="R445" s="71"/>
      <c r="S445" s="71"/>
      <c r="T445" s="72"/>
      <c r="U445" s="34"/>
      <c r="V445" s="34"/>
      <c r="W445" s="34"/>
      <c r="X445" s="34"/>
      <c r="Y445" s="34"/>
      <c r="Z445" s="34"/>
      <c r="AA445" s="34"/>
      <c r="AB445" s="34"/>
      <c r="AC445" s="34"/>
      <c r="AD445" s="34"/>
      <c r="AE445" s="34"/>
      <c r="AT445" s="17" t="s">
        <v>253</v>
      </c>
      <c r="AU445" s="17" t="s">
        <v>85</v>
      </c>
    </row>
    <row r="446" spans="1:65" s="12" customFormat="1" ht="10">
      <c r="B446" s="207"/>
      <c r="C446" s="208"/>
      <c r="D446" s="197" t="s">
        <v>337</v>
      </c>
      <c r="E446" s="209" t="s">
        <v>1</v>
      </c>
      <c r="F446" s="210" t="s">
        <v>4413</v>
      </c>
      <c r="G446" s="208"/>
      <c r="H446" s="209" t="s">
        <v>1</v>
      </c>
      <c r="I446" s="211"/>
      <c r="J446" s="208"/>
      <c r="K446" s="208"/>
      <c r="L446" s="212"/>
      <c r="M446" s="213"/>
      <c r="N446" s="214"/>
      <c r="O446" s="214"/>
      <c r="P446" s="214"/>
      <c r="Q446" s="214"/>
      <c r="R446" s="214"/>
      <c r="S446" s="214"/>
      <c r="T446" s="215"/>
      <c r="AT446" s="216" t="s">
        <v>337</v>
      </c>
      <c r="AU446" s="216" t="s">
        <v>85</v>
      </c>
      <c r="AV446" s="12" t="s">
        <v>85</v>
      </c>
      <c r="AW446" s="12" t="s">
        <v>33</v>
      </c>
      <c r="AX446" s="12" t="s">
        <v>77</v>
      </c>
      <c r="AY446" s="216" t="s">
        <v>247</v>
      </c>
    </row>
    <row r="447" spans="1:65" s="13" customFormat="1" ht="10">
      <c r="B447" s="217"/>
      <c r="C447" s="218"/>
      <c r="D447" s="197" t="s">
        <v>337</v>
      </c>
      <c r="E447" s="219" t="s">
        <v>1</v>
      </c>
      <c r="F447" s="220" t="s">
        <v>4551</v>
      </c>
      <c r="G447" s="218"/>
      <c r="H447" s="221">
        <v>9.968</v>
      </c>
      <c r="I447" s="222"/>
      <c r="J447" s="218"/>
      <c r="K447" s="218"/>
      <c r="L447" s="223"/>
      <c r="M447" s="224"/>
      <c r="N447" s="225"/>
      <c r="O447" s="225"/>
      <c r="P447" s="225"/>
      <c r="Q447" s="225"/>
      <c r="R447" s="225"/>
      <c r="S447" s="225"/>
      <c r="T447" s="226"/>
      <c r="AT447" s="227" t="s">
        <v>337</v>
      </c>
      <c r="AU447" s="227" t="s">
        <v>85</v>
      </c>
      <c r="AV447" s="13" t="s">
        <v>87</v>
      </c>
      <c r="AW447" s="13" t="s">
        <v>33</v>
      </c>
      <c r="AX447" s="13" t="s">
        <v>77</v>
      </c>
      <c r="AY447" s="227" t="s">
        <v>247</v>
      </c>
    </row>
    <row r="448" spans="1:65" s="14" customFormat="1" ht="10">
      <c r="B448" s="228"/>
      <c r="C448" s="229"/>
      <c r="D448" s="197" t="s">
        <v>337</v>
      </c>
      <c r="E448" s="230" t="s">
        <v>1</v>
      </c>
      <c r="F448" s="231" t="s">
        <v>340</v>
      </c>
      <c r="G448" s="229"/>
      <c r="H448" s="232">
        <v>9.968</v>
      </c>
      <c r="I448" s="233"/>
      <c r="J448" s="229"/>
      <c r="K448" s="229"/>
      <c r="L448" s="234"/>
      <c r="M448" s="235"/>
      <c r="N448" s="236"/>
      <c r="O448" s="236"/>
      <c r="P448" s="236"/>
      <c r="Q448" s="236"/>
      <c r="R448" s="236"/>
      <c r="S448" s="236"/>
      <c r="T448" s="237"/>
      <c r="AT448" s="238" t="s">
        <v>337</v>
      </c>
      <c r="AU448" s="238" t="s">
        <v>85</v>
      </c>
      <c r="AV448" s="14" t="s">
        <v>258</v>
      </c>
      <c r="AW448" s="14" t="s">
        <v>33</v>
      </c>
      <c r="AX448" s="14" t="s">
        <v>85</v>
      </c>
      <c r="AY448" s="238" t="s">
        <v>247</v>
      </c>
    </row>
    <row r="449" spans="1:65" s="2" customFormat="1" ht="37.75" customHeight="1">
      <c r="A449" s="34"/>
      <c r="B449" s="35"/>
      <c r="C449" s="184" t="s">
        <v>796</v>
      </c>
      <c r="D449" s="184" t="s">
        <v>248</v>
      </c>
      <c r="E449" s="185" t="s">
        <v>590</v>
      </c>
      <c r="F449" s="186" t="s">
        <v>591</v>
      </c>
      <c r="G449" s="187" t="s">
        <v>267</v>
      </c>
      <c r="H449" s="188">
        <v>402.76499999999999</v>
      </c>
      <c r="I449" s="189"/>
      <c r="J449" s="190">
        <f>ROUND(I449*H449,2)</f>
        <v>0</v>
      </c>
      <c r="K449" s="186" t="s">
        <v>336</v>
      </c>
      <c r="L449" s="39"/>
      <c r="M449" s="191" t="s">
        <v>1</v>
      </c>
      <c r="N449" s="192" t="s">
        <v>42</v>
      </c>
      <c r="O449" s="71"/>
      <c r="P449" s="193">
        <f>O449*H449</f>
        <v>0</v>
      </c>
      <c r="Q449" s="193">
        <v>0</v>
      </c>
      <c r="R449" s="193">
        <f>Q449*H449</f>
        <v>0</v>
      </c>
      <c r="S449" s="193">
        <v>0</v>
      </c>
      <c r="T449" s="194">
        <f>S449*H449</f>
        <v>0</v>
      </c>
      <c r="U449" s="34"/>
      <c r="V449" s="34"/>
      <c r="W449" s="34"/>
      <c r="X449" s="34"/>
      <c r="Y449" s="34"/>
      <c r="Z449" s="34"/>
      <c r="AA449" s="34"/>
      <c r="AB449" s="34"/>
      <c r="AC449" s="34"/>
      <c r="AD449" s="34"/>
      <c r="AE449" s="34"/>
      <c r="AR449" s="195" t="s">
        <v>258</v>
      </c>
      <c r="AT449" s="195" t="s">
        <v>248</v>
      </c>
      <c r="AU449" s="195" t="s">
        <v>85</v>
      </c>
      <c r="AY449" s="17" t="s">
        <v>247</v>
      </c>
      <c r="BE449" s="196">
        <f>IF(N449="základní",J449,0)</f>
        <v>0</v>
      </c>
      <c r="BF449" s="196">
        <f>IF(N449="snížená",J449,0)</f>
        <v>0</v>
      </c>
      <c r="BG449" s="196">
        <f>IF(N449="zákl. přenesená",J449,0)</f>
        <v>0</v>
      </c>
      <c r="BH449" s="196">
        <f>IF(N449="sníž. přenesená",J449,0)</f>
        <v>0</v>
      </c>
      <c r="BI449" s="196">
        <f>IF(N449="nulová",J449,0)</f>
        <v>0</v>
      </c>
      <c r="BJ449" s="17" t="s">
        <v>85</v>
      </c>
      <c r="BK449" s="196">
        <f>ROUND(I449*H449,2)</f>
        <v>0</v>
      </c>
      <c r="BL449" s="17" t="s">
        <v>258</v>
      </c>
      <c r="BM449" s="195" t="s">
        <v>799</v>
      </c>
    </row>
    <row r="450" spans="1:65" s="2" customFormat="1" ht="36">
      <c r="A450" s="34"/>
      <c r="B450" s="35"/>
      <c r="C450" s="36"/>
      <c r="D450" s="197" t="s">
        <v>253</v>
      </c>
      <c r="E450" s="36"/>
      <c r="F450" s="198" t="s">
        <v>593</v>
      </c>
      <c r="G450" s="36"/>
      <c r="H450" s="36"/>
      <c r="I450" s="199"/>
      <c r="J450" s="36"/>
      <c r="K450" s="36"/>
      <c r="L450" s="39"/>
      <c r="M450" s="200"/>
      <c r="N450" s="201"/>
      <c r="O450" s="71"/>
      <c r="P450" s="71"/>
      <c r="Q450" s="71"/>
      <c r="R450" s="71"/>
      <c r="S450" s="71"/>
      <c r="T450" s="72"/>
      <c r="U450" s="34"/>
      <c r="V450" s="34"/>
      <c r="W450" s="34"/>
      <c r="X450" s="34"/>
      <c r="Y450" s="34"/>
      <c r="Z450" s="34"/>
      <c r="AA450" s="34"/>
      <c r="AB450" s="34"/>
      <c r="AC450" s="34"/>
      <c r="AD450" s="34"/>
      <c r="AE450" s="34"/>
      <c r="AT450" s="17" t="s">
        <v>253</v>
      </c>
      <c r="AU450" s="17" t="s">
        <v>85</v>
      </c>
    </row>
    <row r="451" spans="1:65" s="12" customFormat="1" ht="10">
      <c r="B451" s="207"/>
      <c r="C451" s="208"/>
      <c r="D451" s="197" t="s">
        <v>337</v>
      </c>
      <c r="E451" s="209" t="s">
        <v>1</v>
      </c>
      <c r="F451" s="210" t="s">
        <v>4413</v>
      </c>
      <c r="G451" s="208"/>
      <c r="H451" s="209" t="s">
        <v>1</v>
      </c>
      <c r="I451" s="211"/>
      <c r="J451" s="208"/>
      <c r="K451" s="208"/>
      <c r="L451" s="212"/>
      <c r="M451" s="213"/>
      <c r="N451" s="214"/>
      <c r="O451" s="214"/>
      <c r="P451" s="214"/>
      <c r="Q451" s="214"/>
      <c r="R451" s="214"/>
      <c r="S451" s="214"/>
      <c r="T451" s="215"/>
      <c r="AT451" s="216" t="s">
        <v>337</v>
      </c>
      <c r="AU451" s="216" t="s">
        <v>85</v>
      </c>
      <c r="AV451" s="12" t="s">
        <v>85</v>
      </c>
      <c r="AW451" s="12" t="s">
        <v>33</v>
      </c>
      <c r="AX451" s="12" t="s">
        <v>77</v>
      </c>
      <c r="AY451" s="216" t="s">
        <v>247</v>
      </c>
    </row>
    <row r="452" spans="1:65" s="13" customFormat="1" ht="30">
      <c r="B452" s="217"/>
      <c r="C452" s="218"/>
      <c r="D452" s="197" t="s">
        <v>337</v>
      </c>
      <c r="E452" s="219" t="s">
        <v>1</v>
      </c>
      <c r="F452" s="220" t="s">
        <v>4552</v>
      </c>
      <c r="G452" s="218"/>
      <c r="H452" s="221">
        <v>428.64800000000002</v>
      </c>
      <c r="I452" s="222"/>
      <c r="J452" s="218"/>
      <c r="K452" s="218"/>
      <c r="L452" s="223"/>
      <c r="M452" s="224"/>
      <c r="N452" s="225"/>
      <c r="O452" s="225"/>
      <c r="P452" s="225"/>
      <c r="Q452" s="225"/>
      <c r="R452" s="225"/>
      <c r="S452" s="225"/>
      <c r="T452" s="226"/>
      <c r="AT452" s="227" t="s">
        <v>337</v>
      </c>
      <c r="AU452" s="227" t="s">
        <v>85</v>
      </c>
      <c r="AV452" s="13" t="s">
        <v>87</v>
      </c>
      <c r="AW452" s="13" t="s">
        <v>33</v>
      </c>
      <c r="AX452" s="13" t="s">
        <v>77</v>
      </c>
      <c r="AY452" s="227" t="s">
        <v>247</v>
      </c>
    </row>
    <row r="453" spans="1:65" s="13" customFormat="1" ht="10">
      <c r="B453" s="217"/>
      <c r="C453" s="218"/>
      <c r="D453" s="197" t="s">
        <v>337</v>
      </c>
      <c r="E453" s="219" t="s">
        <v>1</v>
      </c>
      <c r="F453" s="220" t="s">
        <v>4553</v>
      </c>
      <c r="G453" s="218"/>
      <c r="H453" s="221">
        <v>-35.35</v>
      </c>
      <c r="I453" s="222"/>
      <c r="J453" s="218"/>
      <c r="K453" s="218"/>
      <c r="L453" s="223"/>
      <c r="M453" s="224"/>
      <c r="N453" s="225"/>
      <c r="O453" s="225"/>
      <c r="P453" s="225"/>
      <c r="Q453" s="225"/>
      <c r="R453" s="225"/>
      <c r="S453" s="225"/>
      <c r="T453" s="226"/>
      <c r="AT453" s="227" t="s">
        <v>337</v>
      </c>
      <c r="AU453" s="227" t="s">
        <v>85</v>
      </c>
      <c r="AV453" s="13" t="s">
        <v>87</v>
      </c>
      <c r="AW453" s="13" t="s">
        <v>33</v>
      </c>
      <c r="AX453" s="13" t="s">
        <v>77</v>
      </c>
      <c r="AY453" s="227" t="s">
        <v>247</v>
      </c>
    </row>
    <row r="454" spans="1:65" s="13" customFormat="1" ht="10">
      <c r="B454" s="217"/>
      <c r="C454" s="218"/>
      <c r="D454" s="197" t="s">
        <v>337</v>
      </c>
      <c r="E454" s="219" t="s">
        <v>1</v>
      </c>
      <c r="F454" s="220" t="s">
        <v>4554</v>
      </c>
      <c r="G454" s="218"/>
      <c r="H454" s="221">
        <v>9.4670000000000005</v>
      </c>
      <c r="I454" s="222"/>
      <c r="J454" s="218"/>
      <c r="K454" s="218"/>
      <c r="L454" s="223"/>
      <c r="M454" s="224"/>
      <c r="N454" s="225"/>
      <c r="O454" s="225"/>
      <c r="P454" s="225"/>
      <c r="Q454" s="225"/>
      <c r="R454" s="225"/>
      <c r="S454" s="225"/>
      <c r="T454" s="226"/>
      <c r="AT454" s="227" t="s">
        <v>337</v>
      </c>
      <c r="AU454" s="227" t="s">
        <v>85</v>
      </c>
      <c r="AV454" s="13" t="s">
        <v>87</v>
      </c>
      <c r="AW454" s="13" t="s">
        <v>33</v>
      </c>
      <c r="AX454" s="13" t="s">
        <v>77</v>
      </c>
      <c r="AY454" s="227" t="s">
        <v>247</v>
      </c>
    </row>
    <row r="455" spans="1:65" s="14" customFormat="1" ht="10">
      <c r="B455" s="228"/>
      <c r="C455" s="229"/>
      <c r="D455" s="197" t="s">
        <v>337</v>
      </c>
      <c r="E455" s="230" t="s">
        <v>1</v>
      </c>
      <c r="F455" s="231" t="s">
        <v>340</v>
      </c>
      <c r="G455" s="229"/>
      <c r="H455" s="232">
        <v>402.76499999999999</v>
      </c>
      <c r="I455" s="233"/>
      <c r="J455" s="229"/>
      <c r="K455" s="229"/>
      <c r="L455" s="234"/>
      <c r="M455" s="235"/>
      <c r="N455" s="236"/>
      <c r="O455" s="236"/>
      <c r="P455" s="236"/>
      <c r="Q455" s="236"/>
      <c r="R455" s="236"/>
      <c r="S455" s="236"/>
      <c r="T455" s="237"/>
      <c r="AT455" s="238" t="s">
        <v>337</v>
      </c>
      <c r="AU455" s="238" t="s">
        <v>85</v>
      </c>
      <c r="AV455" s="14" t="s">
        <v>258</v>
      </c>
      <c r="AW455" s="14" t="s">
        <v>33</v>
      </c>
      <c r="AX455" s="14" t="s">
        <v>85</v>
      </c>
      <c r="AY455" s="238" t="s">
        <v>247</v>
      </c>
    </row>
    <row r="456" spans="1:65" s="2" customFormat="1" ht="24.15" customHeight="1">
      <c r="A456" s="34"/>
      <c r="B456" s="35"/>
      <c r="C456" s="184" t="s">
        <v>567</v>
      </c>
      <c r="D456" s="184" t="s">
        <v>248</v>
      </c>
      <c r="E456" s="185" t="s">
        <v>607</v>
      </c>
      <c r="F456" s="186" t="s">
        <v>608</v>
      </c>
      <c r="G456" s="187" t="s">
        <v>267</v>
      </c>
      <c r="H456" s="188">
        <v>13.282</v>
      </c>
      <c r="I456" s="189"/>
      <c r="J456" s="190">
        <f>ROUND(I456*H456,2)</f>
        <v>0</v>
      </c>
      <c r="K456" s="186" t="s">
        <v>1</v>
      </c>
      <c r="L456" s="39"/>
      <c r="M456" s="191" t="s">
        <v>1</v>
      </c>
      <c r="N456" s="192" t="s">
        <v>42</v>
      </c>
      <c r="O456" s="71"/>
      <c r="P456" s="193">
        <f>O456*H456</f>
        <v>0</v>
      </c>
      <c r="Q456" s="193">
        <v>0</v>
      </c>
      <c r="R456" s="193">
        <f>Q456*H456</f>
        <v>0</v>
      </c>
      <c r="S456" s="193">
        <v>0</v>
      </c>
      <c r="T456" s="194">
        <f>S456*H456</f>
        <v>0</v>
      </c>
      <c r="U456" s="34"/>
      <c r="V456" s="34"/>
      <c r="W456" s="34"/>
      <c r="X456" s="34"/>
      <c r="Y456" s="34"/>
      <c r="Z456" s="34"/>
      <c r="AA456" s="34"/>
      <c r="AB456" s="34"/>
      <c r="AC456" s="34"/>
      <c r="AD456" s="34"/>
      <c r="AE456" s="34"/>
      <c r="AR456" s="195" t="s">
        <v>258</v>
      </c>
      <c r="AT456" s="195" t="s">
        <v>248</v>
      </c>
      <c r="AU456" s="195" t="s">
        <v>85</v>
      </c>
      <c r="AY456" s="17" t="s">
        <v>247</v>
      </c>
      <c r="BE456" s="196">
        <f>IF(N456="základní",J456,0)</f>
        <v>0</v>
      </c>
      <c r="BF456" s="196">
        <f>IF(N456="snížená",J456,0)</f>
        <v>0</v>
      </c>
      <c r="BG456" s="196">
        <f>IF(N456="zákl. přenesená",J456,0)</f>
        <v>0</v>
      </c>
      <c r="BH456" s="196">
        <f>IF(N456="sníž. přenesená",J456,0)</f>
        <v>0</v>
      </c>
      <c r="BI456" s="196">
        <f>IF(N456="nulová",J456,0)</f>
        <v>0</v>
      </c>
      <c r="BJ456" s="17" t="s">
        <v>85</v>
      </c>
      <c r="BK456" s="196">
        <f>ROUND(I456*H456,2)</f>
        <v>0</v>
      </c>
      <c r="BL456" s="17" t="s">
        <v>258</v>
      </c>
      <c r="BM456" s="195" t="s">
        <v>806</v>
      </c>
    </row>
    <row r="457" spans="1:65" s="12" customFormat="1" ht="10">
      <c r="B457" s="207"/>
      <c r="C457" s="208"/>
      <c r="D457" s="197" t="s">
        <v>337</v>
      </c>
      <c r="E457" s="209" t="s">
        <v>1</v>
      </c>
      <c r="F457" s="210" t="s">
        <v>4555</v>
      </c>
      <c r="G457" s="208"/>
      <c r="H457" s="209" t="s">
        <v>1</v>
      </c>
      <c r="I457" s="211"/>
      <c r="J457" s="208"/>
      <c r="K457" s="208"/>
      <c r="L457" s="212"/>
      <c r="M457" s="213"/>
      <c r="N457" s="214"/>
      <c r="O457" s="214"/>
      <c r="P457" s="214"/>
      <c r="Q457" s="214"/>
      <c r="R457" s="214"/>
      <c r="S457" s="214"/>
      <c r="T457" s="215"/>
      <c r="AT457" s="216" t="s">
        <v>337</v>
      </c>
      <c r="AU457" s="216" t="s">
        <v>85</v>
      </c>
      <c r="AV457" s="12" t="s">
        <v>85</v>
      </c>
      <c r="AW457" s="12" t="s">
        <v>33</v>
      </c>
      <c r="AX457" s="12" t="s">
        <v>77</v>
      </c>
      <c r="AY457" s="216" t="s">
        <v>247</v>
      </c>
    </row>
    <row r="458" spans="1:65" s="13" customFormat="1" ht="10">
      <c r="B458" s="217"/>
      <c r="C458" s="218"/>
      <c r="D458" s="197" t="s">
        <v>337</v>
      </c>
      <c r="E458" s="219" t="s">
        <v>1</v>
      </c>
      <c r="F458" s="220" t="s">
        <v>4556</v>
      </c>
      <c r="G458" s="218"/>
      <c r="H458" s="221">
        <v>13.282</v>
      </c>
      <c r="I458" s="222"/>
      <c r="J458" s="218"/>
      <c r="K458" s="218"/>
      <c r="L458" s="223"/>
      <c r="M458" s="224"/>
      <c r="N458" s="225"/>
      <c r="O458" s="225"/>
      <c r="P458" s="225"/>
      <c r="Q458" s="225"/>
      <c r="R458" s="225"/>
      <c r="S458" s="225"/>
      <c r="T458" s="226"/>
      <c r="AT458" s="227" t="s">
        <v>337</v>
      </c>
      <c r="AU458" s="227" t="s">
        <v>85</v>
      </c>
      <c r="AV458" s="13" t="s">
        <v>87</v>
      </c>
      <c r="AW458" s="13" t="s">
        <v>33</v>
      </c>
      <c r="AX458" s="13" t="s">
        <v>77</v>
      </c>
      <c r="AY458" s="227" t="s">
        <v>247</v>
      </c>
    </row>
    <row r="459" spans="1:65" s="14" customFormat="1" ht="10">
      <c r="B459" s="228"/>
      <c r="C459" s="229"/>
      <c r="D459" s="197" t="s">
        <v>337</v>
      </c>
      <c r="E459" s="230" t="s">
        <v>1</v>
      </c>
      <c r="F459" s="231" t="s">
        <v>340</v>
      </c>
      <c r="G459" s="229"/>
      <c r="H459" s="232">
        <v>13.282</v>
      </c>
      <c r="I459" s="233"/>
      <c r="J459" s="229"/>
      <c r="K459" s="229"/>
      <c r="L459" s="234"/>
      <c r="M459" s="235"/>
      <c r="N459" s="236"/>
      <c r="O459" s="236"/>
      <c r="P459" s="236"/>
      <c r="Q459" s="236"/>
      <c r="R459" s="236"/>
      <c r="S459" s="236"/>
      <c r="T459" s="237"/>
      <c r="AT459" s="238" t="s">
        <v>337</v>
      </c>
      <c r="AU459" s="238" t="s">
        <v>85</v>
      </c>
      <c r="AV459" s="14" t="s">
        <v>258</v>
      </c>
      <c r="AW459" s="14" t="s">
        <v>33</v>
      </c>
      <c r="AX459" s="14" t="s">
        <v>85</v>
      </c>
      <c r="AY459" s="238" t="s">
        <v>247</v>
      </c>
    </row>
    <row r="460" spans="1:65" s="11" customFormat="1" ht="25.9" customHeight="1">
      <c r="B460" s="170"/>
      <c r="C460" s="171"/>
      <c r="D460" s="172" t="s">
        <v>76</v>
      </c>
      <c r="E460" s="173" t="s">
        <v>258</v>
      </c>
      <c r="F460" s="173" t="s">
        <v>613</v>
      </c>
      <c r="G460" s="171"/>
      <c r="H460" s="171"/>
      <c r="I460" s="174"/>
      <c r="J460" s="175">
        <f>BK460</f>
        <v>0</v>
      </c>
      <c r="K460" s="171"/>
      <c r="L460" s="176"/>
      <c r="M460" s="177"/>
      <c r="N460" s="178"/>
      <c r="O460" s="178"/>
      <c r="P460" s="179">
        <f>SUM(P461:P738)</f>
        <v>0</v>
      </c>
      <c r="Q460" s="178"/>
      <c r="R460" s="179">
        <f>SUM(R461:R738)</f>
        <v>0</v>
      </c>
      <c r="S460" s="178"/>
      <c r="T460" s="180">
        <f>SUM(T461:T738)</f>
        <v>0</v>
      </c>
      <c r="AR460" s="181" t="s">
        <v>85</v>
      </c>
      <c r="AT460" s="182" t="s">
        <v>76</v>
      </c>
      <c r="AU460" s="182" t="s">
        <v>77</v>
      </c>
      <c r="AY460" s="181" t="s">
        <v>247</v>
      </c>
      <c r="BK460" s="183">
        <f>SUM(BK461:BK738)</f>
        <v>0</v>
      </c>
    </row>
    <row r="461" spans="1:65" s="2" customFormat="1" ht="24.15" customHeight="1">
      <c r="A461" s="34"/>
      <c r="B461" s="35"/>
      <c r="C461" s="184" t="s">
        <v>813</v>
      </c>
      <c r="D461" s="184" t="s">
        <v>248</v>
      </c>
      <c r="E461" s="185" t="s">
        <v>614</v>
      </c>
      <c r="F461" s="186" t="s">
        <v>615</v>
      </c>
      <c r="G461" s="187" t="s">
        <v>350</v>
      </c>
      <c r="H461" s="188">
        <v>0.34300000000000003</v>
      </c>
      <c r="I461" s="189"/>
      <c r="J461" s="190">
        <f>ROUND(I461*H461,2)</f>
        <v>0</v>
      </c>
      <c r="K461" s="186" t="s">
        <v>336</v>
      </c>
      <c r="L461" s="39"/>
      <c r="M461" s="191" t="s">
        <v>1</v>
      </c>
      <c r="N461" s="192" t="s">
        <v>42</v>
      </c>
      <c r="O461" s="71"/>
      <c r="P461" s="193">
        <f>O461*H461</f>
        <v>0</v>
      </c>
      <c r="Q461" s="193">
        <v>0</v>
      </c>
      <c r="R461" s="193">
        <f>Q461*H461</f>
        <v>0</v>
      </c>
      <c r="S461" s="193">
        <v>0</v>
      </c>
      <c r="T461" s="194">
        <f>S461*H461</f>
        <v>0</v>
      </c>
      <c r="U461" s="34"/>
      <c r="V461" s="34"/>
      <c r="W461" s="34"/>
      <c r="X461" s="34"/>
      <c r="Y461" s="34"/>
      <c r="Z461" s="34"/>
      <c r="AA461" s="34"/>
      <c r="AB461" s="34"/>
      <c r="AC461" s="34"/>
      <c r="AD461" s="34"/>
      <c r="AE461" s="34"/>
      <c r="AR461" s="195" t="s">
        <v>258</v>
      </c>
      <c r="AT461" s="195" t="s">
        <v>248</v>
      </c>
      <c r="AU461" s="195" t="s">
        <v>85</v>
      </c>
      <c r="AY461" s="17" t="s">
        <v>247</v>
      </c>
      <c r="BE461" s="196">
        <f>IF(N461="základní",J461,0)</f>
        <v>0</v>
      </c>
      <c r="BF461" s="196">
        <f>IF(N461="snížená",J461,0)</f>
        <v>0</v>
      </c>
      <c r="BG461" s="196">
        <f>IF(N461="zákl. přenesená",J461,0)</f>
        <v>0</v>
      </c>
      <c r="BH461" s="196">
        <f>IF(N461="sníž. přenesená",J461,0)</f>
        <v>0</v>
      </c>
      <c r="BI461" s="196">
        <f>IF(N461="nulová",J461,0)</f>
        <v>0</v>
      </c>
      <c r="BJ461" s="17" t="s">
        <v>85</v>
      </c>
      <c r="BK461" s="196">
        <f>ROUND(I461*H461,2)</f>
        <v>0</v>
      </c>
      <c r="BL461" s="17" t="s">
        <v>258</v>
      </c>
      <c r="BM461" s="195" t="s">
        <v>816</v>
      </c>
    </row>
    <row r="462" spans="1:65" s="12" customFormat="1" ht="10">
      <c r="B462" s="207"/>
      <c r="C462" s="208"/>
      <c r="D462" s="197" t="s">
        <v>337</v>
      </c>
      <c r="E462" s="209" t="s">
        <v>1</v>
      </c>
      <c r="F462" s="210" t="s">
        <v>4462</v>
      </c>
      <c r="G462" s="208"/>
      <c r="H462" s="209" t="s">
        <v>1</v>
      </c>
      <c r="I462" s="211"/>
      <c r="J462" s="208"/>
      <c r="K462" s="208"/>
      <c r="L462" s="212"/>
      <c r="M462" s="213"/>
      <c r="N462" s="214"/>
      <c r="O462" s="214"/>
      <c r="P462" s="214"/>
      <c r="Q462" s="214"/>
      <c r="R462" s="214"/>
      <c r="S462" s="214"/>
      <c r="T462" s="215"/>
      <c r="AT462" s="216" t="s">
        <v>337</v>
      </c>
      <c r="AU462" s="216" t="s">
        <v>85</v>
      </c>
      <c r="AV462" s="12" t="s">
        <v>85</v>
      </c>
      <c r="AW462" s="12" t="s">
        <v>33</v>
      </c>
      <c r="AX462" s="12" t="s">
        <v>77</v>
      </c>
      <c r="AY462" s="216" t="s">
        <v>247</v>
      </c>
    </row>
    <row r="463" spans="1:65" s="13" customFormat="1" ht="10">
      <c r="B463" s="217"/>
      <c r="C463" s="218"/>
      <c r="D463" s="197" t="s">
        <v>337</v>
      </c>
      <c r="E463" s="219" t="s">
        <v>1</v>
      </c>
      <c r="F463" s="220" t="s">
        <v>4557</v>
      </c>
      <c r="G463" s="218"/>
      <c r="H463" s="221">
        <v>0.34300000000000003</v>
      </c>
      <c r="I463" s="222"/>
      <c r="J463" s="218"/>
      <c r="K463" s="218"/>
      <c r="L463" s="223"/>
      <c r="M463" s="224"/>
      <c r="N463" s="225"/>
      <c r="O463" s="225"/>
      <c r="P463" s="225"/>
      <c r="Q463" s="225"/>
      <c r="R463" s="225"/>
      <c r="S463" s="225"/>
      <c r="T463" s="226"/>
      <c r="AT463" s="227" t="s">
        <v>337</v>
      </c>
      <c r="AU463" s="227" t="s">
        <v>85</v>
      </c>
      <c r="AV463" s="13" t="s">
        <v>87</v>
      </c>
      <c r="AW463" s="13" t="s">
        <v>33</v>
      </c>
      <c r="AX463" s="13" t="s">
        <v>77</v>
      </c>
      <c r="AY463" s="227" t="s">
        <v>247</v>
      </c>
    </row>
    <row r="464" spans="1:65" s="14" customFormat="1" ht="10">
      <c r="B464" s="228"/>
      <c r="C464" s="229"/>
      <c r="D464" s="197" t="s">
        <v>337</v>
      </c>
      <c r="E464" s="230" t="s">
        <v>1</v>
      </c>
      <c r="F464" s="231" t="s">
        <v>340</v>
      </c>
      <c r="G464" s="229"/>
      <c r="H464" s="232">
        <v>0.34300000000000003</v>
      </c>
      <c r="I464" s="233"/>
      <c r="J464" s="229"/>
      <c r="K464" s="229"/>
      <c r="L464" s="234"/>
      <c r="M464" s="235"/>
      <c r="N464" s="236"/>
      <c r="O464" s="236"/>
      <c r="P464" s="236"/>
      <c r="Q464" s="236"/>
      <c r="R464" s="236"/>
      <c r="S464" s="236"/>
      <c r="T464" s="237"/>
      <c r="AT464" s="238" t="s">
        <v>337</v>
      </c>
      <c r="AU464" s="238" t="s">
        <v>85</v>
      </c>
      <c r="AV464" s="14" t="s">
        <v>258</v>
      </c>
      <c r="AW464" s="14" t="s">
        <v>33</v>
      </c>
      <c r="AX464" s="14" t="s">
        <v>85</v>
      </c>
      <c r="AY464" s="238" t="s">
        <v>247</v>
      </c>
    </row>
    <row r="465" spans="1:65" s="2" customFormat="1" ht="24.15" customHeight="1">
      <c r="A465" s="34"/>
      <c r="B465" s="35"/>
      <c r="C465" s="184" t="s">
        <v>577</v>
      </c>
      <c r="D465" s="184" t="s">
        <v>248</v>
      </c>
      <c r="E465" s="185" t="s">
        <v>621</v>
      </c>
      <c r="F465" s="186" t="s">
        <v>622</v>
      </c>
      <c r="G465" s="187" t="s">
        <v>335</v>
      </c>
      <c r="H465" s="188">
        <v>0.94499999999999995</v>
      </c>
      <c r="I465" s="189"/>
      <c r="J465" s="190">
        <f>ROUND(I465*H465,2)</f>
        <v>0</v>
      </c>
      <c r="K465" s="186" t="s">
        <v>336</v>
      </c>
      <c r="L465" s="39"/>
      <c r="M465" s="191" t="s">
        <v>1</v>
      </c>
      <c r="N465" s="192" t="s">
        <v>42</v>
      </c>
      <c r="O465" s="71"/>
      <c r="P465" s="193">
        <f>O465*H465</f>
        <v>0</v>
      </c>
      <c r="Q465" s="193">
        <v>0</v>
      </c>
      <c r="R465" s="193">
        <f>Q465*H465</f>
        <v>0</v>
      </c>
      <c r="S465" s="193">
        <v>0</v>
      </c>
      <c r="T465" s="194">
        <f>S465*H465</f>
        <v>0</v>
      </c>
      <c r="U465" s="34"/>
      <c r="V465" s="34"/>
      <c r="W465" s="34"/>
      <c r="X465" s="34"/>
      <c r="Y465" s="34"/>
      <c r="Z465" s="34"/>
      <c r="AA465" s="34"/>
      <c r="AB465" s="34"/>
      <c r="AC465" s="34"/>
      <c r="AD465" s="34"/>
      <c r="AE465" s="34"/>
      <c r="AR465" s="195" t="s">
        <v>258</v>
      </c>
      <c r="AT465" s="195" t="s">
        <v>248</v>
      </c>
      <c r="AU465" s="195" t="s">
        <v>85</v>
      </c>
      <c r="AY465" s="17" t="s">
        <v>247</v>
      </c>
      <c r="BE465" s="196">
        <f>IF(N465="základní",J465,0)</f>
        <v>0</v>
      </c>
      <c r="BF465" s="196">
        <f>IF(N465="snížená",J465,0)</f>
        <v>0</v>
      </c>
      <c r="BG465" s="196">
        <f>IF(N465="zákl. přenesená",J465,0)</f>
        <v>0</v>
      </c>
      <c r="BH465" s="196">
        <f>IF(N465="sníž. přenesená",J465,0)</f>
        <v>0</v>
      </c>
      <c r="BI465" s="196">
        <f>IF(N465="nulová",J465,0)</f>
        <v>0</v>
      </c>
      <c r="BJ465" s="17" t="s">
        <v>85</v>
      </c>
      <c r="BK465" s="196">
        <f>ROUND(I465*H465,2)</f>
        <v>0</v>
      </c>
      <c r="BL465" s="17" t="s">
        <v>258</v>
      </c>
      <c r="BM465" s="195" t="s">
        <v>823</v>
      </c>
    </row>
    <row r="466" spans="1:65" s="2" customFormat="1" ht="18">
      <c r="A466" s="34"/>
      <c r="B466" s="35"/>
      <c r="C466" s="36"/>
      <c r="D466" s="197" t="s">
        <v>253</v>
      </c>
      <c r="E466" s="36"/>
      <c r="F466" s="198" t="s">
        <v>624</v>
      </c>
      <c r="G466" s="36"/>
      <c r="H466" s="36"/>
      <c r="I466" s="199"/>
      <c r="J466" s="36"/>
      <c r="K466" s="36"/>
      <c r="L466" s="39"/>
      <c r="M466" s="200"/>
      <c r="N466" s="201"/>
      <c r="O466" s="71"/>
      <c r="P466" s="71"/>
      <c r="Q466" s="71"/>
      <c r="R466" s="71"/>
      <c r="S466" s="71"/>
      <c r="T466" s="72"/>
      <c r="U466" s="34"/>
      <c r="V466" s="34"/>
      <c r="W466" s="34"/>
      <c r="X466" s="34"/>
      <c r="Y466" s="34"/>
      <c r="Z466" s="34"/>
      <c r="AA466" s="34"/>
      <c r="AB466" s="34"/>
      <c r="AC466" s="34"/>
      <c r="AD466" s="34"/>
      <c r="AE466" s="34"/>
      <c r="AT466" s="17" t="s">
        <v>253</v>
      </c>
      <c r="AU466" s="17" t="s">
        <v>85</v>
      </c>
    </row>
    <row r="467" spans="1:65" s="12" customFormat="1" ht="10">
      <c r="B467" s="207"/>
      <c r="C467" s="208"/>
      <c r="D467" s="197" t="s">
        <v>337</v>
      </c>
      <c r="E467" s="209" t="s">
        <v>1</v>
      </c>
      <c r="F467" s="210" t="s">
        <v>4462</v>
      </c>
      <c r="G467" s="208"/>
      <c r="H467" s="209" t="s">
        <v>1</v>
      </c>
      <c r="I467" s="211"/>
      <c r="J467" s="208"/>
      <c r="K467" s="208"/>
      <c r="L467" s="212"/>
      <c r="M467" s="213"/>
      <c r="N467" s="214"/>
      <c r="O467" s="214"/>
      <c r="P467" s="214"/>
      <c r="Q467" s="214"/>
      <c r="R467" s="214"/>
      <c r="S467" s="214"/>
      <c r="T467" s="215"/>
      <c r="AT467" s="216" t="s">
        <v>337</v>
      </c>
      <c r="AU467" s="216" t="s">
        <v>85</v>
      </c>
      <c r="AV467" s="12" t="s">
        <v>85</v>
      </c>
      <c r="AW467" s="12" t="s">
        <v>33</v>
      </c>
      <c r="AX467" s="12" t="s">
        <v>77</v>
      </c>
      <c r="AY467" s="216" t="s">
        <v>247</v>
      </c>
    </row>
    <row r="468" spans="1:65" s="13" customFormat="1" ht="10">
      <c r="B468" s="217"/>
      <c r="C468" s="218"/>
      <c r="D468" s="197" t="s">
        <v>337</v>
      </c>
      <c r="E468" s="219" t="s">
        <v>1</v>
      </c>
      <c r="F468" s="220" t="s">
        <v>4558</v>
      </c>
      <c r="G468" s="218"/>
      <c r="H468" s="221">
        <v>0.94499999999999995</v>
      </c>
      <c r="I468" s="222"/>
      <c r="J468" s="218"/>
      <c r="K468" s="218"/>
      <c r="L468" s="223"/>
      <c r="M468" s="224"/>
      <c r="N468" s="225"/>
      <c r="O468" s="225"/>
      <c r="P468" s="225"/>
      <c r="Q468" s="225"/>
      <c r="R468" s="225"/>
      <c r="S468" s="225"/>
      <c r="T468" s="226"/>
      <c r="AT468" s="227" t="s">
        <v>337</v>
      </c>
      <c r="AU468" s="227" t="s">
        <v>85</v>
      </c>
      <c r="AV468" s="13" t="s">
        <v>87</v>
      </c>
      <c r="AW468" s="13" t="s">
        <v>33</v>
      </c>
      <c r="AX468" s="13" t="s">
        <v>77</v>
      </c>
      <c r="AY468" s="227" t="s">
        <v>247</v>
      </c>
    </row>
    <row r="469" spans="1:65" s="14" customFormat="1" ht="10">
      <c r="B469" s="228"/>
      <c r="C469" s="229"/>
      <c r="D469" s="197" t="s">
        <v>337</v>
      </c>
      <c r="E469" s="230" t="s">
        <v>1</v>
      </c>
      <c r="F469" s="231" t="s">
        <v>340</v>
      </c>
      <c r="G469" s="229"/>
      <c r="H469" s="232">
        <v>0.94499999999999995</v>
      </c>
      <c r="I469" s="233"/>
      <c r="J469" s="229"/>
      <c r="K469" s="229"/>
      <c r="L469" s="234"/>
      <c r="M469" s="235"/>
      <c r="N469" s="236"/>
      <c r="O469" s="236"/>
      <c r="P469" s="236"/>
      <c r="Q469" s="236"/>
      <c r="R469" s="236"/>
      <c r="S469" s="236"/>
      <c r="T469" s="237"/>
      <c r="AT469" s="238" t="s">
        <v>337</v>
      </c>
      <c r="AU469" s="238" t="s">
        <v>85</v>
      </c>
      <c r="AV469" s="14" t="s">
        <v>258</v>
      </c>
      <c r="AW469" s="14" t="s">
        <v>33</v>
      </c>
      <c r="AX469" s="14" t="s">
        <v>85</v>
      </c>
      <c r="AY469" s="238" t="s">
        <v>247</v>
      </c>
    </row>
    <row r="470" spans="1:65" s="2" customFormat="1" ht="33" customHeight="1">
      <c r="A470" s="34"/>
      <c r="B470" s="35"/>
      <c r="C470" s="184" t="s">
        <v>826</v>
      </c>
      <c r="D470" s="184" t="s">
        <v>248</v>
      </c>
      <c r="E470" s="185" t="s">
        <v>4559</v>
      </c>
      <c r="F470" s="186" t="s">
        <v>4560</v>
      </c>
      <c r="G470" s="187" t="s">
        <v>416</v>
      </c>
      <c r="H470" s="188">
        <v>186</v>
      </c>
      <c r="I470" s="189"/>
      <c r="J470" s="190">
        <f>ROUND(I470*H470,2)</f>
        <v>0</v>
      </c>
      <c r="K470" s="186" t="s">
        <v>336</v>
      </c>
      <c r="L470" s="39"/>
      <c r="M470" s="191" t="s">
        <v>1</v>
      </c>
      <c r="N470" s="192" t="s">
        <v>42</v>
      </c>
      <c r="O470" s="71"/>
      <c r="P470" s="193">
        <f>O470*H470</f>
        <v>0</v>
      </c>
      <c r="Q470" s="193">
        <v>0</v>
      </c>
      <c r="R470" s="193">
        <f>Q470*H470</f>
        <v>0</v>
      </c>
      <c r="S470" s="193">
        <v>0</v>
      </c>
      <c r="T470" s="194">
        <f>S470*H470</f>
        <v>0</v>
      </c>
      <c r="U470" s="34"/>
      <c r="V470" s="34"/>
      <c r="W470" s="34"/>
      <c r="X470" s="34"/>
      <c r="Y470" s="34"/>
      <c r="Z470" s="34"/>
      <c r="AA470" s="34"/>
      <c r="AB470" s="34"/>
      <c r="AC470" s="34"/>
      <c r="AD470" s="34"/>
      <c r="AE470" s="34"/>
      <c r="AR470" s="195" t="s">
        <v>258</v>
      </c>
      <c r="AT470" s="195" t="s">
        <v>248</v>
      </c>
      <c r="AU470" s="195" t="s">
        <v>85</v>
      </c>
      <c r="AY470" s="17" t="s">
        <v>247</v>
      </c>
      <c r="BE470" s="196">
        <f>IF(N470="základní",J470,0)</f>
        <v>0</v>
      </c>
      <c r="BF470" s="196">
        <f>IF(N470="snížená",J470,0)</f>
        <v>0</v>
      </c>
      <c r="BG470" s="196">
        <f>IF(N470="zákl. přenesená",J470,0)</f>
        <v>0</v>
      </c>
      <c r="BH470" s="196">
        <f>IF(N470="sníž. přenesená",J470,0)</f>
        <v>0</v>
      </c>
      <c r="BI470" s="196">
        <f>IF(N470="nulová",J470,0)</f>
        <v>0</v>
      </c>
      <c r="BJ470" s="17" t="s">
        <v>85</v>
      </c>
      <c r="BK470" s="196">
        <f>ROUND(I470*H470,2)</f>
        <v>0</v>
      </c>
      <c r="BL470" s="17" t="s">
        <v>258</v>
      </c>
      <c r="BM470" s="195" t="s">
        <v>829</v>
      </c>
    </row>
    <row r="471" spans="1:65" s="2" customFormat="1" ht="18">
      <c r="A471" s="34"/>
      <c r="B471" s="35"/>
      <c r="C471" s="36"/>
      <c r="D471" s="197" t="s">
        <v>253</v>
      </c>
      <c r="E471" s="36"/>
      <c r="F471" s="198" t="s">
        <v>4561</v>
      </c>
      <c r="G471" s="36"/>
      <c r="H471" s="36"/>
      <c r="I471" s="199"/>
      <c r="J471" s="36"/>
      <c r="K471" s="36"/>
      <c r="L471" s="39"/>
      <c r="M471" s="200"/>
      <c r="N471" s="201"/>
      <c r="O471" s="71"/>
      <c r="P471" s="71"/>
      <c r="Q471" s="71"/>
      <c r="R471" s="71"/>
      <c r="S471" s="71"/>
      <c r="T471" s="72"/>
      <c r="U471" s="34"/>
      <c r="V471" s="34"/>
      <c r="W471" s="34"/>
      <c r="X471" s="34"/>
      <c r="Y471" s="34"/>
      <c r="Z471" s="34"/>
      <c r="AA471" s="34"/>
      <c r="AB471" s="34"/>
      <c r="AC471" s="34"/>
      <c r="AD471" s="34"/>
      <c r="AE471" s="34"/>
      <c r="AT471" s="17" t="s">
        <v>253</v>
      </c>
      <c r="AU471" s="17" t="s">
        <v>85</v>
      </c>
    </row>
    <row r="472" spans="1:65" s="12" customFormat="1" ht="10">
      <c r="B472" s="207"/>
      <c r="C472" s="208"/>
      <c r="D472" s="197" t="s">
        <v>337</v>
      </c>
      <c r="E472" s="209" t="s">
        <v>1</v>
      </c>
      <c r="F472" s="210" t="s">
        <v>4562</v>
      </c>
      <c r="G472" s="208"/>
      <c r="H472" s="209" t="s">
        <v>1</v>
      </c>
      <c r="I472" s="211"/>
      <c r="J472" s="208"/>
      <c r="K472" s="208"/>
      <c r="L472" s="212"/>
      <c r="M472" s="213"/>
      <c r="N472" s="214"/>
      <c r="O472" s="214"/>
      <c r="P472" s="214"/>
      <c r="Q472" s="214"/>
      <c r="R472" s="214"/>
      <c r="S472" s="214"/>
      <c r="T472" s="215"/>
      <c r="AT472" s="216" t="s">
        <v>337</v>
      </c>
      <c r="AU472" s="216" t="s">
        <v>85</v>
      </c>
      <c r="AV472" s="12" t="s">
        <v>85</v>
      </c>
      <c r="AW472" s="12" t="s">
        <v>33</v>
      </c>
      <c r="AX472" s="12" t="s">
        <v>77</v>
      </c>
      <c r="AY472" s="216" t="s">
        <v>247</v>
      </c>
    </row>
    <row r="473" spans="1:65" s="12" customFormat="1" ht="10">
      <c r="B473" s="207"/>
      <c r="C473" s="208"/>
      <c r="D473" s="197" t="s">
        <v>337</v>
      </c>
      <c r="E473" s="209" t="s">
        <v>1</v>
      </c>
      <c r="F473" s="210" t="s">
        <v>4563</v>
      </c>
      <c r="G473" s="208"/>
      <c r="H473" s="209" t="s">
        <v>1</v>
      </c>
      <c r="I473" s="211"/>
      <c r="J473" s="208"/>
      <c r="K473" s="208"/>
      <c r="L473" s="212"/>
      <c r="M473" s="213"/>
      <c r="N473" s="214"/>
      <c r="O473" s="214"/>
      <c r="P473" s="214"/>
      <c r="Q473" s="214"/>
      <c r="R473" s="214"/>
      <c r="S473" s="214"/>
      <c r="T473" s="215"/>
      <c r="AT473" s="216" t="s">
        <v>337</v>
      </c>
      <c r="AU473" s="216" t="s">
        <v>85</v>
      </c>
      <c r="AV473" s="12" t="s">
        <v>85</v>
      </c>
      <c r="AW473" s="12" t="s">
        <v>33</v>
      </c>
      <c r="AX473" s="12" t="s">
        <v>77</v>
      </c>
      <c r="AY473" s="216" t="s">
        <v>247</v>
      </c>
    </row>
    <row r="474" spans="1:65" s="13" customFormat="1" ht="10">
      <c r="B474" s="217"/>
      <c r="C474" s="218"/>
      <c r="D474" s="197" t="s">
        <v>337</v>
      </c>
      <c r="E474" s="219" t="s">
        <v>1</v>
      </c>
      <c r="F474" s="220" t="s">
        <v>4564</v>
      </c>
      <c r="G474" s="218"/>
      <c r="H474" s="221">
        <v>28</v>
      </c>
      <c r="I474" s="222"/>
      <c r="J474" s="218"/>
      <c r="K474" s="218"/>
      <c r="L474" s="223"/>
      <c r="M474" s="224"/>
      <c r="N474" s="225"/>
      <c r="O474" s="225"/>
      <c r="P474" s="225"/>
      <c r="Q474" s="225"/>
      <c r="R474" s="225"/>
      <c r="S474" s="225"/>
      <c r="T474" s="226"/>
      <c r="AT474" s="227" t="s">
        <v>337</v>
      </c>
      <c r="AU474" s="227" t="s">
        <v>85</v>
      </c>
      <c r="AV474" s="13" t="s">
        <v>87</v>
      </c>
      <c r="AW474" s="13" t="s">
        <v>33</v>
      </c>
      <c r="AX474" s="13" t="s">
        <v>77</v>
      </c>
      <c r="AY474" s="227" t="s">
        <v>247</v>
      </c>
    </row>
    <row r="475" spans="1:65" s="13" customFormat="1" ht="10">
      <c r="B475" s="217"/>
      <c r="C475" s="218"/>
      <c r="D475" s="197" t="s">
        <v>337</v>
      </c>
      <c r="E475" s="219" t="s">
        <v>1</v>
      </c>
      <c r="F475" s="220" t="s">
        <v>4565</v>
      </c>
      <c r="G475" s="218"/>
      <c r="H475" s="221">
        <v>60</v>
      </c>
      <c r="I475" s="222"/>
      <c r="J475" s="218"/>
      <c r="K475" s="218"/>
      <c r="L475" s="223"/>
      <c r="M475" s="224"/>
      <c r="N475" s="225"/>
      <c r="O475" s="225"/>
      <c r="P475" s="225"/>
      <c r="Q475" s="225"/>
      <c r="R475" s="225"/>
      <c r="S475" s="225"/>
      <c r="T475" s="226"/>
      <c r="AT475" s="227" t="s">
        <v>337</v>
      </c>
      <c r="AU475" s="227" t="s">
        <v>85</v>
      </c>
      <c r="AV475" s="13" t="s">
        <v>87</v>
      </c>
      <c r="AW475" s="13" t="s">
        <v>33</v>
      </c>
      <c r="AX475" s="13" t="s">
        <v>77</v>
      </c>
      <c r="AY475" s="227" t="s">
        <v>247</v>
      </c>
    </row>
    <row r="476" spans="1:65" s="12" customFormat="1" ht="10">
      <c r="B476" s="207"/>
      <c r="C476" s="208"/>
      <c r="D476" s="197" t="s">
        <v>337</v>
      </c>
      <c r="E476" s="209" t="s">
        <v>1</v>
      </c>
      <c r="F476" s="210" t="s">
        <v>4566</v>
      </c>
      <c r="G476" s="208"/>
      <c r="H476" s="209" t="s">
        <v>1</v>
      </c>
      <c r="I476" s="211"/>
      <c r="J476" s="208"/>
      <c r="K476" s="208"/>
      <c r="L476" s="212"/>
      <c r="M476" s="213"/>
      <c r="N476" s="214"/>
      <c r="O476" s="214"/>
      <c r="P476" s="214"/>
      <c r="Q476" s="214"/>
      <c r="R476" s="214"/>
      <c r="S476" s="214"/>
      <c r="T476" s="215"/>
      <c r="AT476" s="216" t="s">
        <v>337</v>
      </c>
      <c r="AU476" s="216" t="s">
        <v>85</v>
      </c>
      <c r="AV476" s="12" t="s">
        <v>85</v>
      </c>
      <c r="AW476" s="12" t="s">
        <v>33</v>
      </c>
      <c r="AX476" s="12" t="s">
        <v>77</v>
      </c>
      <c r="AY476" s="216" t="s">
        <v>247</v>
      </c>
    </row>
    <row r="477" spans="1:65" s="12" customFormat="1" ht="10">
      <c r="B477" s="207"/>
      <c r="C477" s="208"/>
      <c r="D477" s="197" t="s">
        <v>337</v>
      </c>
      <c r="E477" s="209" t="s">
        <v>1</v>
      </c>
      <c r="F477" s="210" t="s">
        <v>4567</v>
      </c>
      <c r="G477" s="208"/>
      <c r="H477" s="209" t="s">
        <v>1</v>
      </c>
      <c r="I477" s="211"/>
      <c r="J477" s="208"/>
      <c r="K477" s="208"/>
      <c r="L477" s="212"/>
      <c r="M477" s="213"/>
      <c r="N477" s="214"/>
      <c r="O477" s="214"/>
      <c r="P477" s="214"/>
      <c r="Q477" s="214"/>
      <c r="R477" s="214"/>
      <c r="S477" s="214"/>
      <c r="T477" s="215"/>
      <c r="AT477" s="216" t="s">
        <v>337</v>
      </c>
      <c r="AU477" s="216" t="s">
        <v>85</v>
      </c>
      <c r="AV477" s="12" t="s">
        <v>85</v>
      </c>
      <c r="AW477" s="12" t="s">
        <v>33</v>
      </c>
      <c r="AX477" s="12" t="s">
        <v>77</v>
      </c>
      <c r="AY477" s="216" t="s">
        <v>247</v>
      </c>
    </row>
    <row r="478" spans="1:65" s="13" customFormat="1" ht="10">
      <c r="B478" s="217"/>
      <c r="C478" s="218"/>
      <c r="D478" s="197" t="s">
        <v>337</v>
      </c>
      <c r="E478" s="219" t="s">
        <v>1</v>
      </c>
      <c r="F478" s="220" t="s">
        <v>4564</v>
      </c>
      <c r="G478" s="218"/>
      <c r="H478" s="221">
        <v>28</v>
      </c>
      <c r="I478" s="222"/>
      <c r="J478" s="218"/>
      <c r="K478" s="218"/>
      <c r="L478" s="223"/>
      <c r="M478" s="224"/>
      <c r="N478" s="225"/>
      <c r="O478" s="225"/>
      <c r="P478" s="225"/>
      <c r="Q478" s="225"/>
      <c r="R478" s="225"/>
      <c r="S478" s="225"/>
      <c r="T478" s="226"/>
      <c r="AT478" s="227" t="s">
        <v>337</v>
      </c>
      <c r="AU478" s="227" t="s">
        <v>85</v>
      </c>
      <c r="AV478" s="13" t="s">
        <v>87</v>
      </c>
      <c r="AW478" s="13" t="s">
        <v>33</v>
      </c>
      <c r="AX478" s="13" t="s">
        <v>77</v>
      </c>
      <c r="AY478" s="227" t="s">
        <v>247</v>
      </c>
    </row>
    <row r="479" spans="1:65" s="13" customFormat="1" ht="10">
      <c r="B479" s="217"/>
      <c r="C479" s="218"/>
      <c r="D479" s="197" t="s">
        <v>337</v>
      </c>
      <c r="E479" s="219" t="s">
        <v>1</v>
      </c>
      <c r="F479" s="220" t="s">
        <v>4568</v>
      </c>
      <c r="G479" s="218"/>
      <c r="H479" s="221">
        <v>70</v>
      </c>
      <c r="I479" s="222"/>
      <c r="J479" s="218"/>
      <c r="K479" s="218"/>
      <c r="L479" s="223"/>
      <c r="M479" s="224"/>
      <c r="N479" s="225"/>
      <c r="O479" s="225"/>
      <c r="P479" s="225"/>
      <c r="Q479" s="225"/>
      <c r="R479" s="225"/>
      <c r="S479" s="225"/>
      <c r="T479" s="226"/>
      <c r="AT479" s="227" t="s">
        <v>337</v>
      </c>
      <c r="AU479" s="227" t="s">
        <v>85</v>
      </c>
      <c r="AV479" s="13" t="s">
        <v>87</v>
      </c>
      <c r="AW479" s="13" t="s">
        <v>33</v>
      </c>
      <c r="AX479" s="13" t="s">
        <v>77</v>
      </c>
      <c r="AY479" s="227" t="s">
        <v>247</v>
      </c>
    </row>
    <row r="480" spans="1:65" s="14" customFormat="1" ht="10">
      <c r="B480" s="228"/>
      <c r="C480" s="229"/>
      <c r="D480" s="197" t="s">
        <v>337</v>
      </c>
      <c r="E480" s="230" t="s">
        <v>1</v>
      </c>
      <c r="F480" s="231" t="s">
        <v>340</v>
      </c>
      <c r="G480" s="229"/>
      <c r="H480" s="232">
        <v>186</v>
      </c>
      <c r="I480" s="233"/>
      <c r="J480" s="229"/>
      <c r="K480" s="229"/>
      <c r="L480" s="234"/>
      <c r="M480" s="235"/>
      <c r="N480" s="236"/>
      <c r="O480" s="236"/>
      <c r="P480" s="236"/>
      <c r="Q480" s="236"/>
      <c r="R480" s="236"/>
      <c r="S480" s="236"/>
      <c r="T480" s="237"/>
      <c r="AT480" s="238" t="s">
        <v>337</v>
      </c>
      <c r="AU480" s="238" t="s">
        <v>85</v>
      </c>
      <c r="AV480" s="14" t="s">
        <v>258</v>
      </c>
      <c r="AW480" s="14" t="s">
        <v>33</v>
      </c>
      <c r="AX480" s="14" t="s">
        <v>85</v>
      </c>
      <c r="AY480" s="238" t="s">
        <v>247</v>
      </c>
    </row>
    <row r="481" spans="1:65" s="2" customFormat="1" ht="49" customHeight="1">
      <c r="A481" s="34"/>
      <c r="B481" s="35"/>
      <c r="C481" s="184" t="s">
        <v>583</v>
      </c>
      <c r="D481" s="184" t="s">
        <v>248</v>
      </c>
      <c r="E481" s="185" t="s">
        <v>4569</v>
      </c>
      <c r="F481" s="186" t="s">
        <v>4570</v>
      </c>
      <c r="G481" s="187" t="s">
        <v>335</v>
      </c>
      <c r="H481" s="188">
        <v>63.524999999999999</v>
      </c>
      <c r="I481" s="189"/>
      <c r="J481" s="190">
        <f>ROUND(I481*H481,2)</f>
        <v>0</v>
      </c>
      <c r="K481" s="186" t="s">
        <v>336</v>
      </c>
      <c r="L481" s="39"/>
      <c r="M481" s="191" t="s">
        <v>1</v>
      </c>
      <c r="N481" s="192" t="s">
        <v>42</v>
      </c>
      <c r="O481" s="71"/>
      <c r="P481" s="193">
        <f>O481*H481</f>
        <v>0</v>
      </c>
      <c r="Q481" s="193">
        <v>0</v>
      </c>
      <c r="R481" s="193">
        <f>Q481*H481</f>
        <v>0</v>
      </c>
      <c r="S481" s="193">
        <v>0</v>
      </c>
      <c r="T481" s="194">
        <f>S481*H481</f>
        <v>0</v>
      </c>
      <c r="U481" s="34"/>
      <c r="V481" s="34"/>
      <c r="W481" s="34"/>
      <c r="X481" s="34"/>
      <c r="Y481" s="34"/>
      <c r="Z481" s="34"/>
      <c r="AA481" s="34"/>
      <c r="AB481" s="34"/>
      <c r="AC481" s="34"/>
      <c r="AD481" s="34"/>
      <c r="AE481" s="34"/>
      <c r="AR481" s="195" t="s">
        <v>258</v>
      </c>
      <c r="AT481" s="195" t="s">
        <v>248</v>
      </c>
      <c r="AU481" s="195" t="s">
        <v>85</v>
      </c>
      <c r="AY481" s="17" t="s">
        <v>247</v>
      </c>
      <c r="BE481" s="196">
        <f>IF(N481="základní",J481,0)</f>
        <v>0</v>
      </c>
      <c r="BF481" s="196">
        <f>IF(N481="snížená",J481,0)</f>
        <v>0</v>
      </c>
      <c r="BG481" s="196">
        <f>IF(N481="zákl. přenesená",J481,0)</f>
        <v>0</v>
      </c>
      <c r="BH481" s="196">
        <f>IF(N481="sníž. přenesená",J481,0)</f>
        <v>0</v>
      </c>
      <c r="BI481" s="196">
        <f>IF(N481="nulová",J481,0)</f>
        <v>0</v>
      </c>
      <c r="BJ481" s="17" t="s">
        <v>85</v>
      </c>
      <c r="BK481" s="196">
        <f>ROUND(I481*H481,2)</f>
        <v>0</v>
      </c>
      <c r="BL481" s="17" t="s">
        <v>258</v>
      </c>
      <c r="BM481" s="195" t="s">
        <v>361</v>
      </c>
    </row>
    <row r="482" spans="1:65" s="12" customFormat="1" ht="10">
      <c r="B482" s="207"/>
      <c r="C482" s="208"/>
      <c r="D482" s="197" t="s">
        <v>337</v>
      </c>
      <c r="E482" s="209" t="s">
        <v>1</v>
      </c>
      <c r="F482" s="210" t="s">
        <v>4562</v>
      </c>
      <c r="G482" s="208"/>
      <c r="H482" s="209" t="s">
        <v>1</v>
      </c>
      <c r="I482" s="211"/>
      <c r="J482" s="208"/>
      <c r="K482" s="208"/>
      <c r="L482" s="212"/>
      <c r="M482" s="213"/>
      <c r="N482" s="214"/>
      <c r="O482" s="214"/>
      <c r="P482" s="214"/>
      <c r="Q482" s="214"/>
      <c r="R482" s="214"/>
      <c r="S482" s="214"/>
      <c r="T482" s="215"/>
      <c r="AT482" s="216" t="s">
        <v>337</v>
      </c>
      <c r="AU482" s="216" t="s">
        <v>85</v>
      </c>
      <c r="AV482" s="12" t="s">
        <v>85</v>
      </c>
      <c r="AW482" s="12" t="s">
        <v>33</v>
      </c>
      <c r="AX482" s="12" t="s">
        <v>77</v>
      </c>
      <c r="AY482" s="216" t="s">
        <v>247</v>
      </c>
    </row>
    <row r="483" spans="1:65" s="12" customFormat="1" ht="10">
      <c r="B483" s="207"/>
      <c r="C483" s="208"/>
      <c r="D483" s="197" t="s">
        <v>337</v>
      </c>
      <c r="E483" s="209" t="s">
        <v>1</v>
      </c>
      <c r="F483" s="210" t="s">
        <v>4566</v>
      </c>
      <c r="G483" s="208"/>
      <c r="H483" s="209" t="s">
        <v>1</v>
      </c>
      <c r="I483" s="211"/>
      <c r="J483" s="208"/>
      <c r="K483" s="208"/>
      <c r="L483" s="212"/>
      <c r="M483" s="213"/>
      <c r="N483" s="214"/>
      <c r="O483" s="214"/>
      <c r="P483" s="214"/>
      <c r="Q483" s="214"/>
      <c r="R483" s="214"/>
      <c r="S483" s="214"/>
      <c r="T483" s="215"/>
      <c r="AT483" s="216" t="s">
        <v>337</v>
      </c>
      <c r="AU483" s="216" t="s">
        <v>85</v>
      </c>
      <c r="AV483" s="12" t="s">
        <v>85</v>
      </c>
      <c r="AW483" s="12" t="s">
        <v>33</v>
      </c>
      <c r="AX483" s="12" t="s">
        <v>77</v>
      </c>
      <c r="AY483" s="216" t="s">
        <v>247</v>
      </c>
    </row>
    <row r="484" spans="1:65" s="12" customFormat="1" ht="10">
      <c r="B484" s="207"/>
      <c r="C484" s="208"/>
      <c r="D484" s="197" t="s">
        <v>337</v>
      </c>
      <c r="E484" s="209" t="s">
        <v>1</v>
      </c>
      <c r="F484" s="210" t="s">
        <v>4427</v>
      </c>
      <c r="G484" s="208"/>
      <c r="H484" s="209" t="s">
        <v>1</v>
      </c>
      <c r="I484" s="211"/>
      <c r="J484" s="208"/>
      <c r="K484" s="208"/>
      <c r="L484" s="212"/>
      <c r="M484" s="213"/>
      <c r="N484" s="214"/>
      <c r="O484" s="214"/>
      <c r="P484" s="214"/>
      <c r="Q484" s="214"/>
      <c r="R484" s="214"/>
      <c r="S484" s="214"/>
      <c r="T484" s="215"/>
      <c r="AT484" s="216" t="s">
        <v>337</v>
      </c>
      <c r="AU484" s="216" t="s">
        <v>85</v>
      </c>
      <c r="AV484" s="12" t="s">
        <v>85</v>
      </c>
      <c r="AW484" s="12" t="s">
        <v>33</v>
      </c>
      <c r="AX484" s="12" t="s">
        <v>77</v>
      </c>
      <c r="AY484" s="216" t="s">
        <v>247</v>
      </c>
    </row>
    <row r="485" spans="1:65" s="13" customFormat="1" ht="10">
      <c r="B485" s="217"/>
      <c r="C485" s="218"/>
      <c r="D485" s="197" t="s">
        <v>337</v>
      </c>
      <c r="E485" s="219" t="s">
        <v>1</v>
      </c>
      <c r="F485" s="220" t="s">
        <v>4571</v>
      </c>
      <c r="G485" s="218"/>
      <c r="H485" s="221">
        <v>15.525</v>
      </c>
      <c r="I485" s="222"/>
      <c r="J485" s="218"/>
      <c r="K485" s="218"/>
      <c r="L485" s="223"/>
      <c r="M485" s="224"/>
      <c r="N485" s="225"/>
      <c r="O485" s="225"/>
      <c r="P485" s="225"/>
      <c r="Q485" s="225"/>
      <c r="R485" s="225"/>
      <c r="S485" s="225"/>
      <c r="T485" s="226"/>
      <c r="AT485" s="227" t="s">
        <v>337</v>
      </c>
      <c r="AU485" s="227" t="s">
        <v>85</v>
      </c>
      <c r="AV485" s="13" t="s">
        <v>87</v>
      </c>
      <c r="AW485" s="13" t="s">
        <v>33</v>
      </c>
      <c r="AX485" s="13" t="s">
        <v>77</v>
      </c>
      <c r="AY485" s="227" t="s">
        <v>247</v>
      </c>
    </row>
    <row r="486" spans="1:65" s="13" customFormat="1" ht="10">
      <c r="B486" s="217"/>
      <c r="C486" s="218"/>
      <c r="D486" s="197" t="s">
        <v>337</v>
      </c>
      <c r="E486" s="219" t="s">
        <v>1</v>
      </c>
      <c r="F486" s="220" t="s">
        <v>4572</v>
      </c>
      <c r="G486" s="218"/>
      <c r="H486" s="221">
        <v>16.875</v>
      </c>
      <c r="I486" s="222"/>
      <c r="J486" s="218"/>
      <c r="K486" s="218"/>
      <c r="L486" s="223"/>
      <c r="M486" s="224"/>
      <c r="N486" s="225"/>
      <c r="O486" s="225"/>
      <c r="P486" s="225"/>
      <c r="Q486" s="225"/>
      <c r="R486" s="225"/>
      <c r="S486" s="225"/>
      <c r="T486" s="226"/>
      <c r="AT486" s="227" t="s">
        <v>337</v>
      </c>
      <c r="AU486" s="227" t="s">
        <v>85</v>
      </c>
      <c r="AV486" s="13" t="s">
        <v>87</v>
      </c>
      <c r="AW486" s="13" t="s">
        <v>33</v>
      </c>
      <c r="AX486" s="13" t="s">
        <v>77</v>
      </c>
      <c r="AY486" s="227" t="s">
        <v>247</v>
      </c>
    </row>
    <row r="487" spans="1:65" s="13" customFormat="1" ht="10">
      <c r="B487" s="217"/>
      <c r="C487" s="218"/>
      <c r="D487" s="197" t="s">
        <v>337</v>
      </c>
      <c r="E487" s="219" t="s">
        <v>1</v>
      </c>
      <c r="F487" s="220" t="s">
        <v>4573</v>
      </c>
      <c r="G487" s="218"/>
      <c r="H487" s="221">
        <v>18.05</v>
      </c>
      <c r="I487" s="222"/>
      <c r="J487" s="218"/>
      <c r="K487" s="218"/>
      <c r="L487" s="223"/>
      <c r="M487" s="224"/>
      <c r="N487" s="225"/>
      <c r="O487" s="225"/>
      <c r="P487" s="225"/>
      <c r="Q487" s="225"/>
      <c r="R487" s="225"/>
      <c r="S487" s="225"/>
      <c r="T487" s="226"/>
      <c r="AT487" s="227" t="s">
        <v>337</v>
      </c>
      <c r="AU487" s="227" t="s">
        <v>85</v>
      </c>
      <c r="AV487" s="13" t="s">
        <v>87</v>
      </c>
      <c r="AW487" s="13" t="s">
        <v>33</v>
      </c>
      <c r="AX487" s="13" t="s">
        <v>77</v>
      </c>
      <c r="AY487" s="227" t="s">
        <v>247</v>
      </c>
    </row>
    <row r="488" spans="1:65" s="13" customFormat="1" ht="10">
      <c r="B488" s="217"/>
      <c r="C488" s="218"/>
      <c r="D488" s="197" t="s">
        <v>337</v>
      </c>
      <c r="E488" s="219" t="s">
        <v>1</v>
      </c>
      <c r="F488" s="220" t="s">
        <v>4574</v>
      </c>
      <c r="G488" s="218"/>
      <c r="H488" s="221">
        <v>13.074999999999999</v>
      </c>
      <c r="I488" s="222"/>
      <c r="J488" s="218"/>
      <c r="K488" s="218"/>
      <c r="L488" s="223"/>
      <c r="M488" s="224"/>
      <c r="N488" s="225"/>
      <c r="O488" s="225"/>
      <c r="P488" s="225"/>
      <c r="Q488" s="225"/>
      <c r="R488" s="225"/>
      <c r="S488" s="225"/>
      <c r="T488" s="226"/>
      <c r="AT488" s="227" t="s">
        <v>337</v>
      </c>
      <c r="AU488" s="227" t="s">
        <v>85</v>
      </c>
      <c r="AV488" s="13" t="s">
        <v>87</v>
      </c>
      <c r="AW488" s="13" t="s">
        <v>33</v>
      </c>
      <c r="AX488" s="13" t="s">
        <v>77</v>
      </c>
      <c r="AY488" s="227" t="s">
        <v>247</v>
      </c>
    </row>
    <row r="489" spans="1:65" s="14" customFormat="1" ht="10">
      <c r="B489" s="228"/>
      <c r="C489" s="229"/>
      <c r="D489" s="197" t="s">
        <v>337</v>
      </c>
      <c r="E489" s="230" t="s">
        <v>1</v>
      </c>
      <c r="F489" s="231" t="s">
        <v>340</v>
      </c>
      <c r="G489" s="229"/>
      <c r="H489" s="232">
        <v>63.524999999999999</v>
      </c>
      <c r="I489" s="233"/>
      <c r="J489" s="229"/>
      <c r="K489" s="229"/>
      <c r="L489" s="234"/>
      <c r="M489" s="235"/>
      <c r="N489" s="236"/>
      <c r="O489" s="236"/>
      <c r="P489" s="236"/>
      <c r="Q489" s="236"/>
      <c r="R489" s="236"/>
      <c r="S489" s="236"/>
      <c r="T489" s="237"/>
      <c r="AT489" s="238" t="s">
        <v>337</v>
      </c>
      <c r="AU489" s="238" t="s">
        <v>85</v>
      </c>
      <c r="AV489" s="14" t="s">
        <v>258</v>
      </c>
      <c r="AW489" s="14" t="s">
        <v>33</v>
      </c>
      <c r="AX489" s="14" t="s">
        <v>85</v>
      </c>
      <c r="AY489" s="238" t="s">
        <v>247</v>
      </c>
    </row>
    <row r="490" spans="1:65" s="2" customFormat="1" ht="33" customHeight="1">
      <c r="A490" s="34"/>
      <c r="B490" s="35"/>
      <c r="C490" s="184" t="s">
        <v>841</v>
      </c>
      <c r="D490" s="184" t="s">
        <v>248</v>
      </c>
      <c r="E490" s="185" t="s">
        <v>4575</v>
      </c>
      <c r="F490" s="186" t="s">
        <v>4576</v>
      </c>
      <c r="G490" s="187" t="s">
        <v>267</v>
      </c>
      <c r="H490" s="188">
        <v>254.1</v>
      </c>
      <c r="I490" s="189"/>
      <c r="J490" s="190">
        <f>ROUND(I490*H490,2)</f>
        <v>0</v>
      </c>
      <c r="K490" s="186" t="s">
        <v>336</v>
      </c>
      <c r="L490" s="39"/>
      <c r="M490" s="191" t="s">
        <v>1</v>
      </c>
      <c r="N490" s="192" t="s">
        <v>42</v>
      </c>
      <c r="O490" s="71"/>
      <c r="P490" s="193">
        <f>O490*H490</f>
        <v>0</v>
      </c>
      <c r="Q490" s="193">
        <v>0</v>
      </c>
      <c r="R490" s="193">
        <f>Q490*H490</f>
        <v>0</v>
      </c>
      <c r="S490" s="193">
        <v>0</v>
      </c>
      <c r="T490" s="194">
        <f>S490*H490</f>
        <v>0</v>
      </c>
      <c r="U490" s="34"/>
      <c r="V490" s="34"/>
      <c r="W490" s="34"/>
      <c r="X490" s="34"/>
      <c r="Y490" s="34"/>
      <c r="Z490" s="34"/>
      <c r="AA490" s="34"/>
      <c r="AB490" s="34"/>
      <c r="AC490" s="34"/>
      <c r="AD490" s="34"/>
      <c r="AE490" s="34"/>
      <c r="AR490" s="195" t="s">
        <v>258</v>
      </c>
      <c r="AT490" s="195" t="s">
        <v>248</v>
      </c>
      <c r="AU490" s="195" t="s">
        <v>85</v>
      </c>
      <c r="AY490" s="17" t="s">
        <v>247</v>
      </c>
      <c r="BE490" s="196">
        <f>IF(N490="základní",J490,0)</f>
        <v>0</v>
      </c>
      <c r="BF490" s="196">
        <f>IF(N490="snížená",J490,0)</f>
        <v>0</v>
      </c>
      <c r="BG490" s="196">
        <f>IF(N490="zákl. přenesená",J490,0)</f>
        <v>0</v>
      </c>
      <c r="BH490" s="196">
        <f>IF(N490="sníž. přenesená",J490,0)</f>
        <v>0</v>
      </c>
      <c r="BI490" s="196">
        <f>IF(N490="nulová",J490,0)</f>
        <v>0</v>
      </c>
      <c r="BJ490" s="17" t="s">
        <v>85</v>
      </c>
      <c r="BK490" s="196">
        <f>ROUND(I490*H490,2)</f>
        <v>0</v>
      </c>
      <c r="BL490" s="17" t="s">
        <v>258</v>
      </c>
      <c r="BM490" s="195" t="s">
        <v>369</v>
      </c>
    </row>
    <row r="491" spans="1:65" s="2" customFormat="1" ht="18">
      <c r="A491" s="34"/>
      <c r="B491" s="35"/>
      <c r="C491" s="36"/>
      <c r="D491" s="197" t="s">
        <v>253</v>
      </c>
      <c r="E491" s="36"/>
      <c r="F491" s="198" t="s">
        <v>4577</v>
      </c>
      <c r="G491" s="36"/>
      <c r="H491" s="36"/>
      <c r="I491" s="199"/>
      <c r="J491" s="36"/>
      <c r="K491" s="36"/>
      <c r="L491" s="39"/>
      <c r="M491" s="200"/>
      <c r="N491" s="201"/>
      <c r="O491" s="71"/>
      <c r="P491" s="71"/>
      <c r="Q491" s="71"/>
      <c r="R491" s="71"/>
      <c r="S491" s="71"/>
      <c r="T491" s="72"/>
      <c r="U491" s="34"/>
      <c r="V491" s="34"/>
      <c r="W491" s="34"/>
      <c r="X491" s="34"/>
      <c r="Y491" s="34"/>
      <c r="Z491" s="34"/>
      <c r="AA491" s="34"/>
      <c r="AB491" s="34"/>
      <c r="AC491" s="34"/>
      <c r="AD491" s="34"/>
      <c r="AE491" s="34"/>
      <c r="AT491" s="17" t="s">
        <v>253</v>
      </c>
      <c r="AU491" s="17" t="s">
        <v>85</v>
      </c>
    </row>
    <row r="492" spans="1:65" s="12" customFormat="1" ht="10">
      <c r="B492" s="207"/>
      <c r="C492" s="208"/>
      <c r="D492" s="197" t="s">
        <v>337</v>
      </c>
      <c r="E492" s="209" t="s">
        <v>1</v>
      </c>
      <c r="F492" s="210" t="s">
        <v>4562</v>
      </c>
      <c r="G492" s="208"/>
      <c r="H492" s="209" t="s">
        <v>1</v>
      </c>
      <c r="I492" s="211"/>
      <c r="J492" s="208"/>
      <c r="K492" s="208"/>
      <c r="L492" s="212"/>
      <c r="M492" s="213"/>
      <c r="N492" s="214"/>
      <c r="O492" s="214"/>
      <c r="P492" s="214"/>
      <c r="Q492" s="214"/>
      <c r="R492" s="214"/>
      <c r="S492" s="214"/>
      <c r="T492" s="215"/>
      <c r="AT492" s="216" t="s">
        <v>337</v>
      </c>
      <c r="AU492" s="216" t="s">
        <v>85</v>
      </c>
      <c r="AV492" s="12" t="s">
        <v>85</v>
      </c>
      <c r="AW492" s="12" t="s">
        <v>33</v>
      </c>
      <c r="AX492" s="12" t="s">
        <v>77</v>
      </c>
      <c r="AY492" s="216" t="s">
        <v>247</v>
      </c>
    </row>
    <row r="493" spans="1:65" s="12" customFormat="1" ht="10">
      <c r="B493" s="207"/>
      <c r="C493" s="208"/>
      <c r="D493" s="197" t="s">
        <v>337</v>
      </c>
      <c r="E493" s="209" t="s">
        <v>1</v>
      </c>
      <c r="F493" s="210" t="s">
        <v>4566</v>
      </c>
      <c r="G493" s="208"/>
      <c r="H493" s="209" t="s">
        <v>1</v>
      </c>
      <c r="I493" s="211"/>
      <c r="J493" s="208"/>
      <c r="K493" s="208"/>
      <c r="L493" s="212"/>
      <c r="M493" s="213"/>
      <c r="N493" s="214"/>
      <c r="O493" s="214"/>
      <c r="P493" s="214"/>
      <c r="Q493" s="214"/>
      <c r="R493" s="214"/>
      <c r="S493" s="214"/>
      <c r="T493" s="215"/>
      <c r="AT493" s="216" t="s">
        <v>337</v>
      </c>
      <c r="AU493" s="216" t="s">
        <v>85</v>
      </c>
      <c r="AV493" s="12" t="s">
        <v>85</v>
      </c>
      <c r="AW493" s="12" t="s">
        <v>33</v>
      </c>
      <c r="AX493" s="12" t="s">
        <v>77</v>
      </c>
      <c r="AY493" s="216" t="s">
        <v>247</v>
      </c>
    </row>
    <row r="494" spans="1:65" s="12" customFormat="1" ht="10">
      <c r="B494" s="207"/>
      <c r="C494" s="208"/>
      <c r="D494" s="197" t="s">
        <v>337</v>
      </c>
      <c r="E494" s="209" t="s">
        <v>1</v>
      </c>
      <c r="F494" s="210" t="s">
        <v>4427</v>
      </c>
      <c r="G494" s="208"/>
      <c r="H494" s="209" t="s">
        <v>1</v>
      </c>
      <c r="I494" s="211"/>
      <c r="J494" s="208"/>
      <c r="K494" s="208"/>
      <c r="L494" s="212"/>
      <c r="M494" s="213"/>
      <c r="N494" s="214"/>
      <c r="O494" s="214"/>
      <c r="P494" s="214"/>
      <c r="Q494" s="214"/>
      <c r="R494" s="214"/>
      <c r="S494" s="214"/>
      <c r="T494" s="215"/>
      <c r="AT494" s="216" t="s">
        <v>337</v>
      </c>
      <c r="AU494" s="216" t="s">
        <v>85</v>
      </c>
      <c r="AV494" s="12" t="s">
        <v>85</v>
      </c>
      <c r="AW494" s="12" t="s">
        <v>33</v>
      </c>
      <c r="AX494" s="12" t="s">
        <v>77</v>
      </c>
      <c r="AY494" s="216" t="s">
        <v>247</v>
      </c>
    </row>
    <row r="495" spans="1:65" s="13" customFormat="1" ht="10">
      <c r="B495" s="217"/>
      <c r="C495" s="218"/>
      <c r="D495" s="197" t="s">
        <v>337</v>
      </c>
      <c r="E495" s="219" t="s">
        <v>1</v>
      </c>
      <c r="F495" s="220" t="s">
        <v>4578</v>
      </c>
      <c r="G495" s="218"/>
      <c r="H495" s="221">
        <v>62.1</v>
      </c>
      <c r="I495" s="222"/>
      <c r="J495" s="218"/>
      <c r="K495" s="218"/>
      <c r="L495" s="223"/>
      <c r="M495" s="224"/>
      <c r="N495" s="225"/>
      <c r="O495" s="225"/>
      <c r="P495" s="225"/>
      <c r="Q495" s="225"/>
      <c r="R495" s="225"/>
      <c r="S495" s="225"/>
      <c r="T495" s="226"/>
      <c r="AT495" s="227" t="s">
        <v>337</v>
      </c>
      <c r="AU495" s="227" t="s">
        <v>85</v>
      </c>
      <c r="AV495" s="13" t="s">
        <v>87</v>
      </c>
      <c r="AW495" s="13" t="s">
        <v>33</v>
      </c>
      <c r="AX495" s="13" t="s">
        <v>77</v>
      </c>
      <c r="AY495" s="227" t="s">
        <v>247</v>
      </c>
    </row>
    <row r="496" spans="1:65" s="13" customFormat="1" ht="10">
      <c r="B496" s="217"/>
      <c r="C496" s="218"/>
      <c r="D496" s="197" t="s">
        <v>337</v>
      </c>
      <c r="E496" s="219" t="s">
        <v>1</v>
      </c>
      <c r="F496" s="220" t="s">
        <v>4579</v>
      </c>
      <c r="G496" s="218"/>
      <c r="H496" s="221">
        <v>67.5</v>
      </c>
      <c r="I496" s="222"/>
      <c r="J496" s="218"/>
      <c r="K496" s="218"/>
      <c r="L496" s="223"/>
      <c r="M496" s="224"/>
      <c r="N496" s="225"/>
      <c r="O496" s="225"/>
      <c r="P496" s="225"/>
      <c r="Q496" s="225"/>
      <c r="R496" s="225"/>
      <c r="S496" s="225"/>
      <c r="T496" s="226"/>
      <c r="AT496" s="227" t="s">
        <v>337</v>
      </c>
      <c r="AU496" s="227" t="s">
        <v>85</v>
      </c>
      <c r="AV496" s="13" t="s">
        <v>87</v>
      </c>
      <c r="AW496" s="13" t="s">
        <v>33</v>
      </c>
      <c r="AX496" s="13" t="s">
        <v>77</v>
      </c>
      <c r="AY496" s="227" t="s">
        <v>247</v>
      </c>
    </row>
    <row r="497" spans="1:65" s="13" customFormat="1" ht="10">
      <c r="B497" s="217"/>
      <c r="C497" s="218"/>
      <c r="D497" s="197" t="s">
        <v>337</v>
      </c>
      <c r="E497" s="219" t="s">
        <v>1</v>
      </c>
      <c r="F497" s="220" t="s">
        <v>4580</v>
      </c>
      <c r="G497" s="218"/>
      <c r="H497" s="221">
        <v>72.2</v>
      </c>
      <c r="I497" s="222"/>
      <c r="J497" s="218"/>
      <c r="K497" s="218"/>
      <c r="L497" s="223"/>
      <c r="M497" s="224"/>
      <c r="N497" s="225"/>
      <c r="O497" s="225"/>
      <c r="P497" s="225"/>
      <c r="Q497" s="225"/>
      <c r="R497" s="225"/>
      <c r="S497" s="225"/>
      <c r="T497" s="226"/>
      <c r="AT497" s="227" t="s">
        <v>337</v>
      </c>
      <c r="AU497" s="227" t="s">
        <v>85</v>
      </c>
      <c r="AV497" s="13" t="s">
        <v>87</v>
      </c>
      <c r="AW497" s="13" t="s">
        <v>33</v>
      </c>
      <c r="AX497" s="13" t="s">
        <v>77</v>
      </c>
      <c r="AY497" s="227" t="s">
        <v>247</v>
      </c>
    </row>
    <row r="498" spans="1:65" s="13" customFormat="1" ht="10">
      <c r="B498" s="217"/>
      <c r="C498" s="218"/>
      <c r="D498" s="197" t="s">
        <v>337</v>
      </c>
      <c r="E498" s="219" t="s">
        <v>1</v>
      </c>
      <c r="F498" s="220" t="s">
        <v>4581</v>
      </c>
      <c r="G498" s="218"/>
      <c r="H498" s="221">
        <v>52.3</v>
      </c>
      <c r="I498" s="222"/>
      <c r="J498" s="218"/>
      <c r="K498" s="218"/>
      <c r="L498" s="223"/>
      <c r="M498" s="224"/>
      <c r="N498" s="225"/>
      <c r="O498" s="225"/>
      <c r="P498" s="225"/>
      <c r="Q498" s="225"/>
      <c r="R498" s="225"/>
      <c r="S498" s="225"/>
      <c r="T498" s="226"/>
      <c r="AT498" s="227" t="s">
        <v>337</v>
      </c>
      <c r="AU498" s="227" t="s">
        <v>85</v>
      </c>
      <c r="AV498" s="13" t="s">
        <v>87</v>
      </c>
      <c r="AW498" s="13" t="s">
        <v>33</v>
      </c>
      <c r="AX498" s="13" t="s">
        <v>77</v>
      </c>
      <c r="AY498" s="227" t="s">
        <v>247</v>
      </c>
    </row>
    <row r="499" spans="1:65" s="14" customFormat="1" ht="10">
      <c r="B499" s="228"/>
      <c r="C499" s="229"/>
      <c r="D499" s="197" t="s">
        <v>337</v>
      </c>
      <c r="E499" s="230" t="s">
        <v>1</v>
      </c>
      <c r="F499" s="231" t="s">
        <v>340</v>
      </c>
      <c r="G499" s="229"/>
      <c r="H499" s="232">
        <v>254.1</v>
      </c>
      <c r="I499" s="233"/>
      <c r="J499" s="229"/>
      <c r="K499" s="229"/>
      <c r="L499" s="234"/>
      <c r="M499" s="235"/>
      <c r="N499" s="236"/>
      <c r="O499" s="236"/>
      <c r="P499" s="236"/>
      <c r="Q499" s="236"/>
      <c r="R499" s="236"/>
      <c r="S499" s="236"/>
      <c r="T499" s="237"/>
      <c r="AT499" s="238" t="s">
        <v>337</v>
      </c>
      <c r="AU499" s="238" t="s">
        <v>85</v>
      </c>
      <c r="AV499" s="14" t="s">
        <v>258</v>
      </c>
      <c r="AW499" s="14" t="s">
        <v>33</v>
      </c>
      <c r="AX499" s="14" t="s">
        <v>85</v>
      </c>
      <c r="AY499" s="238" t="s">
        <v>247</v>
      </c>
    </row>
    <row r="500" spans="1:65" s="2" customFormat="1" ht="33" customHeight="1">
      <c r="A500" s="34"/>
      <c r="B500" s="35"/>
      <c r="C500" s="184" t="s">
        <v>592</v>
      </c>
      <c r="D500" s="184" t="s">
        <v>248</v>
      </c>
      <c r="E500" s="185" t="s">
        <v>4582</v>
      </c>
      <c r="F500" s="186" t="s">
        <v>4583</v>
      </c>
      <c r="G500" s="187" t="s">
        <v>267</v>
      </c>
      <c r="H500" s="188">
        <v>254.1</v>
      </c>
      <c r="I500" s="189"/>
      <c r="J500" s="190">
        <f>ROUND(I500*H500,2)</f>
        <v>0</v>
      </c>
      <c r="K500" s="186" t="s">
        <v>336</v>
      </c>
      <c r="L500" s="39"/>
      <c r="M500" s="191" t="s">
        <v>1</v>
      </c>
      <c r="N500" s="192" t="s">
        <v>42</v>
      </c>
      <c r="O500" s="71"/>
      <c r="P500" s="193">
        <f>O500*H500</f>
        <v>0</v>
      </c>
      <c r="Q500" s="193">
        <v>0</v>
      </c>
      <c r="R500" s="193">
        <f>Q500*H500</f>
        <v>0</v>
      </c>
      <c r="S500" s="193">
        <v>0</v>
      </c>
      <c r="T500" s="194">
        <f>S500*H500</f>
        <v>0</v>
      </c>
      <c r="U500" s="34"/>
      <c r="V500" s="34"/>
      <c r="W500" s="34"/>
      <c r="X500" s="34"/>
      <c r="Y500" s="34"/>
      <c r="Z500" s="34"/>
      <c r="AA500" s="34"/>
      <c r="AB500" s="34"/>
      <c r="AC500" s="34"/>
      <c r="AD500" s="34"/>
      <c r="AE500" s="34"/>
      <c r="AR500" s="195" t="s">
        <v>258</v>
      </c>
      <c r="AT500" s="195" t="s">
        <v>248</v>
      </c>
      <c r="AU500" s="195" t="s">
        <v>85</v>
      </c>
      <c r="AY500" s="17" t="s">
        <v>247</v>
      </c>
      <c r="BE500" s="196">
        <f>IF(N500="základní",J500,0)</f>
        <v>0</v>
      </c>
      <c r="BF500" s="196">
        <f>IF(N500="snížená",J500,0)</f>
        <v>0</v>
      </c>
      <c r="BG500" s="196">
        <f>IF(N500="zákl. přenesená",J500,0)</f>
        <v>0</v>
      </c>
      <c r="BH500" s="196">
        <f>IF(N500="sníž. přenesená",J500,0)</f>
        <v>0</v>
      </c>
      <c r="BI500" s="196">
        <f>IF(N500="nulová",J500,0)</f>
        <v>0</v>
      </c>
      <c r="BJ500" s="17" t="s">
        <v>85</v>
      </c>
      <c r="BK500" s="196">
        <f>ROUND(I500*H500,2)</f>
        <v>0</v>
      </c>
      <c r="BL500" s="17" t="s">
        <v>258</v>
      </c>
      <c r="BM500" s="195" t="s">
        <v>848</v>
      </c>
    </row>
    <row r="501" spans="1:65" s="2" customFormat="1" ht="18">
      <c r="A501" s="34"/>
      <c r="B501" s="35"/>
      <c r="C501" s="36"/>
      <c r="D501" s="197" t="s">
        <v>253</v>
      </c>
      <c r="E501" s="36"/>
      <c r="F501" s="198" t="s">
        <v>4577</v>
      </c>
      <c r="G501" s="36"/>
      <c r="H501" s="36"/>
      <c r="I501" s="199"/>
      <c r="J501" s="36"/>
      <c r="K501" s="36"/>
      <c r="L501" s="39"/>
      <c r="M501" s="200"/>
      <c r="N501" s="201"/>
      <c r="O501" s="71"/>
      <c r="P501" s="71"/>
      <c r="Q501" s="71"/>
      <c r="R501" s="71"/>
      <c r="S501" s="71"/>
      <c r="T501" s="72"/>
      <c r="U501" s="34"/>
      <c r="V501" s="34"/>
      <c r="W501" s="34"/>
      <c r="X501" s="34"/>
      <c r="Y501" s="34"/>
      <c r="Z501" s="34"/>
      <c r="AA501" s="34"/>
      <c r="AB501" s="34"/>
      <c r="AC501" s="34"/>
      <c r="AD501" s="34"/>
      <c r="AE501" s="34"/>
      <c r="AT501" s="17" t="s">
        <v>253</v>
      </c>
      <c r="AU501" s="17" t="s">
        <v>85</v>
      </c>
    </row>
    <row r="502" spans="1:65" s="13" customFormat="1" ht="10">
      <c r="B502" s="217"/>
      <c r="C502" s="218"/>
      <c r="D502" s="197" t="s">
        <v>337</v>
      </c>
      <c r="E502" s="219" t="s">
        <v>1</v>
      </c>
      <c r="F502" s="220" t="s">
        <v>4584</v>
      </c>
      <c r="G502" s="218"/>
      <c r="H502" s="221">
        <v>254.1</v>
      </c>
      <c r="I502" s="222"/>
      <c r="J502" s="218"/>
      <c r="K502" s="218"/>
      <c r="L502" s="223"/>
      <c r="M502" s="224"/>
      <c r="N502" s="225"/>
      <c r="O502" s="225"/>
      <c r="P502" s="225"/>
      <c r="Q502" s="225"/>
      <c r="R502" s="225"/>
      <c r="S502" s="225"/>
      <c r="T502" s="226"/>
      <c r="AT502" s="227" t="s">
        <v>337</v>
      </c>
      <c r="AU502" s="227" t="s">
        <v>85</v>
      </c>
      <c r="AV502" s="13" t="s">
        <v>87</v>
      </c>
      <c r="AW502" s="13" t="s">
        <v>33</v>
      </c>
      <c r="AX502" s="13" t="s">
        <v>77</v>
      </c>
      <c r="AY502" s="227" t="s">
        <v>247</v>
      </c>
    </row>
    <row r="503" spans="1:65" s="14" customFormat="1" ht="10">
      <c r="B503" s="228"/>
      <c r="C503" s="229"/>
      <c r="D503" s="197" t="s">
        <v>337</v>
      </c>
      <c r="E503" s="230" t="s">
        <v>1</v>
      </c>
      <c r="F503" s="231" t="s">
        <v>340</v>
      </c>
      <c r="G503" s="229"/>
      <c r="H503" s="232">
        <v>254.1</v>
      </c>
      <c r="I503" s="233"/>
      <c r="J503" s="229"/>
      <c r="K503" s="229"/>
      <c r="L503" s="234"/>
      <c r="M503" s="235"/>
      <c r="N503" s="236"/>
      <c r="O503" s="236"/>
      <c r="P503" s="236"/>
      <c r="Q503" s="236"/>
      <c r="R503" s="236"/>
      <c r="S503" s="236"/>
      <c r="T503" s="237"/>
      <c r="AT503" s="238" t="s">
        <v>337</v>
      </c>
      <c r="AU503" s="238" t="s">
        <v>85</v>
      </c>
      <c r="AV503" s="14" t="s">
        <v>258</v>
      </c>
      <c r="AW503" s="14" t="s">
        <v>33</v>
      </c>
      <c r="AX503" s="14" t="s">
        <v>85</v>
      </c>
      <c r="AY503" s="238" t="s">
        <v>247</v>
      </c>
    </row>
    <row r="504" spans="1:65" s="2" customFormat="1" ht="16.5" customHeight="1">
      <c r="A504" s="34"/>
      <c r="B504" s="35"/>
      <c r="C504" s="184" t="s">
        <v>851</v>
      </c>
      <c r="D504" s="184" t="s">
        <v>248</v>
      </c>
      <c r="E504" s="185" t="s">
        <v>4585</v>
      </c>
      <c r="F504" s="186" t="s">
        <v>4586</v>
      </c>
      <c r="G504" s="187" t="s">
        <v>350</v>
      </c>
      <c r="H504" s="188">
        <v>5.2619999999999996</v>
      </c>
      <c r="I504" s="189"/>
      <c r="J504" s="190">
        <f>ROUND(I504*H504,2)</f>
        <v>0</v>
      </c>
      <c r="K504" s="186" t="s">
        <v>336</v>
      </c>
      <c r="L504" s="39"/>
      <c r="M504" s="191" t="s">
        <v>1</v>
      </c>
      <c r="N504" s="192" t="s">
        <v>42</v>
      </c>
      <c r="O504" s="71"/>
      <c r="P504" s="193">
        <f>O504*H504</f>
        <v>0</v>
      </c>
      <c r="Q504" s="193">
        <v>0</v>
      </c>
      <c r="R504" s="193">
        <f>Q504*H504</f>
        <v>0</v>
      </c>
      <c r="S504" s="193">
        <v>0</v>
      </c>
      <c r="T504" s="194">
        <f>S504*H504</f>
        <v>0</v>
      </c>
      <c r="U504" s="34"/>
      <c r="V504" s="34"/>
      <c r="W504" s="34"/>
      <c r="X504" s="34"/>
      <c r="Y504" s="34"/>
      <c r="Z504" s="34"/>
      <c r="AA504" s="34"/>
      <c r="AB504" s="34"/>
      <c r="AC504" s="34"/>
      <c r="AD504" s="34"/>
      <c r="AE504" s="34"/>
      <c r="AR504" s="195" t="s">
        <v>258</v>
      </c>
      <c r="AT504" s="195" t="s">
        <v>248</v>
      </c>
      <c r="AU504" s="195" t="s">
        <v>85</v>
      </c>
      <c r="AY504" s="17" t="s">
        <v>247</v>
      </c>
      <c r="BE504" s="196">
        <f>IF(N504="základní",J504,0)</f>
        <v>0</v>
      </c>
      <c r="BF504" s="196">
        <f>IF(N504="snížená",J504,0)</f>
        <v>0</v>
      </c>
      <c r="BG504" s="196">
        <f>IF(N504="zákl. přenesená",J504,0)</f>
        <v>0</v>
      </c>
      <c r="BH504" s="196">
        <f>IF(N504="sníž. přenesená",J504,0)</f>
        <v>0</v>
      </c>
      <c r="BI504" s="196">
        <f>IF(N504="nulová",J504,0)</f>
        <v>0</v>
      </c>
      <c r="BJ504" s="17" t="s">
        <v>85</v>
      </c>
      <c r="BK504" s="196">
        <f>ROUND(I504*H504,2)</f>
        <v>0</v>
      </c>
      <c r="BL504" s="17" t="s">
        <v>258</v>
      </c>
      <c r="BM504" s="195" t="s">
        <v>854</v>
      </c>
    </row>
    <row r="505" spans="1:65" s="2" customFormat="1" ht="54">
      <c r="A505" s="34"/>
      <c r="B505" s="35"/>
      <c r="C505" s="36"/>
      <c r="D505" s="197" t="s">
        <v>253</v>
      </c>
      <c r="E505" s="36"/>
      <c r="F505" s="198" t="s">
        <v>4587</v>
      </c>
      <c r="G505" s="36"/>
      <c r="H505" s="36"/>
      <c r="I505" s="199"/>
      <c r="J505" s="36"/>
      <c r="K505" s="36"/>
      <c r="L505" s="39"/>
      <c r="M505" s="200"/>
      <c r="N505" s="201"/>
      <c r="O505" s="71"/>
      <c r="P505" s="71"/>
      <c r="Q505" s="71"/>
      <c r="R505" s="71"/>
      <c r="S505" s="71"/>
      <c r="T505" s="72"/>
      <c r="U505" s="34"/>
      <c r="V505" s="34"/>
      <c r="W505" s="34"/>
      <c r="X505" s="34"/>
      <c r="Y505" s="34"/>
      <c r="Z505" s="34"/>
      <c r="AA505" s="34"/>
      <c r="AB505" s="34"/>
      <c r="AC505" s="34"/>
      <c r="AD505" s="34"/>
      <c r="AE505" s="34"/>
      <c r="AT505" s="17" t="s">
        <v>253</v>
      </c>
      <c r="AU505" s="17" t="s">
        <v>85</v>
      </c>
    </row>
    <row r="506" spans="1:65" s="12" customFormat="1" ht="10">
      <c r="B506" s="207"/>
      <c r="C506" s="208"/>
      <c r="D506" s="197" t="s">
        <v>337</v>
      </c>
      <c r="E506" s="209" t="s">
        <v>1</v>
      </c>
      <c r="F506" s="210" t="s">
        <v>4588</v>
      </c>
      <c r="G506" s="208"/>
      <c r="H506" s="209" t="s">
        <v>1</v>
      </c>
      <c r="I506" s="211"/>
      <c r="J506" s="208"/>
      <c r="K506" s="208"/>
      <c r="L506" s="212"/>
      <c r="M506" s="213"/>
      <c r="N506" s="214"/>
      <c r="O506" s="214"/>
      <c r="P506" s="214"/>
      <c r="Q506" s="214"/>
      <c r="R506" s="214"/>
      <c r="S506" s="214"/>
      <c r="T506" s="215"/>
      <c r="AT506" s="216" t="s">
        <v>337</v>
      </c>
      <c r="AU506" s="216" t="s">
        <v>85</v>
      </c>
      <c r="AV506" s="12" t="s">
        <v>85</v>
      </c>
      <c r="AW506" s="12" t="s">
        <v>33</v>
      </c>
      <c r="AX506" s="12" t="s">
        <v>77</v>
      </c>
      <c r="AY506" s="216" t="s">
        <v>247</v>
      </c>
    </row>
    <row r="507" spans="1:65" s="13" customFormat="1" ht="10">
      <c r="B507" s="217"/>
      <c r="C507" s="218"/>
      <c r="D507" s="197" t="s">
        <v>337</v>
      </c>
      <c r="E507" s="219" t="s">
        <v>1</v>
      </c>
      <c r="F507" s="220" t="s">
        <v>4589</v>
      </c>
      <c r="G507" s="218"/>
      <c r="H507" s="221">
        <v>1.26</v>
      </c>
      <c r="I507" s="222"/>
      <c r="J507" s="218"/>
      <c r="K507" s="218"/>
      <c r="L507" s="223"/>
      <c r="M507" s="224"/>
      <c r="N507" s="225"/>
      <c r="O507" s="225"/>
      <c r="P507" s="225"/>
      <c r="Q507" s="225"/>
      <c r="R507" s="225"/>
      <c r="S507" s="225"/>
      <c r="T507" s="226"/>
      <c r="AT507" s="227" t="s">
        <v>337</v>
      </c>
      <c r="AU507" s="227" t="s">
        <v>85</v>
      </c>
      <c r="AV507" s="13" t="s">
        <v>87</v>
      </c>
      <c r="AW507" s="13" t="s">
        <v>33</v>
      </c>
      <c r="AX507" s="13" t="s">
        <v>77</v>
      </c>
      <c r="AY507" s="227" t="s">
        <v>247</v>
      </c>
    </row>
    <row r="508" spans="1:65" s="13" customFormat="1" ht="10">
      <c r="B508" s="217"/>
      <c r="C508" s="218"/>
      <c r="D508" s="197" t="s">
        <v>337</v>
      </c>
      <c r="E508" s="219" t="s">
        <v>1</v>
      </c>
      <c r="F508" s="220" t="s">
        <v>4590</v>
      </c>
      <c r="G508" s="218"/>
      <c r="H508" s="221">
        <v>1.159</v>
      </c>
      <c r="I508" s="222"/>
      <c r="J508" s="218"/>
      <c r="K508" s="218"/>
      <c r="L508" s="223"/>
      <c r="M508" s="224"/>
      <c r="N508" s="225"/>
      <c r="O508" s="225"/>
      <c r="P508" s="225"/>
      <c r="Q508" s="225"/>
      <c r="R508" s="225"/>
      <c r="S508" s="225"/>
      <c r="T508" s="226"/>
      <c r="AT508" s="227" t="s">
        <v>337</v>
      </c>
      <c r="AU508" s="227" t="s">
        <v>85</v>
      </c>
      <c r="AV508" s="13" t="s">
        <v>87</v>
      </c>
      <c r="AW508" s="13" t="s">
        <v>33</v>
      </c>
      <c r="AX508" s="13" t="s">
        <v>77</v>
      </c>
      <c r="AY508" s="227" t="s">
        <v>247</v>
      </c>
    </row>
    <row r="509" spans="1:65" s="13" customFormat="1" ht="10">
      <c r="B509" s="217"/>
      <c r="C509" s="218"/>
      <c r="D509" s="197" t="s">
        <v>337</v>
      </c>
      <c r="E509" s="219" t="s">
        <v>1</v>
      </c>
      <c r="F509" s="220" t="s">
        <v>4591</v>
      </c>
      <c r="G509" s="218"/>
      <c r="H509" s="221">
        <v>1.5129999999999999</v>
      </c>
      <c r="I509" s="222"/>
      <c r="J509" s="218"/>
      <c r="K509" s="218"/>
      <c r="L509" s="223"/>
      <c r="M509" s="224"/>
      <c r="N509" s="225"/>
      <c r="O509" s="225"/>
      <c r="P509" s="225"/>
      <c r="Q509" s="225"/>
      <c r="R509" s="225"/>
      <c r="S509" s="225"/>
      <c r="T509" s="226"/>
      <c r="AT509" s="227" t="s">
        <v>337</v>
      </c>
      <c r="AU509" s="227" t="s">
        <v>85</v>
      </c>
      <c r="AV509" s="13" t="s">
        <v>87</v>
      </c>
      <c r="AW509" s="13" t="s">
        <v>33</v>
      </c>
      <c r="AX509" s="13" t="s">
        <v>77</v>
      </c>
      <c r="AY509" s="227" t="s">
        <v>247</v>
      </c>
    </row>
    <row r="510" spans="1:65" s="13" customFormat="1" ht="10">
      <c r="B510" s="217"/>
      <c r="C510" s="218"/>
      <c r="D510" s="197" t="s">
        <v>337</v>
      </c>
      <c r="E510" s="219" t="s">
        <v>1</v>
      </c>
      <c r="F510" s="220" t="s">
        <v>4592</v>
      </c>
      <c r="G510" s="218"/>
      <c r="H510" s="221">
        <v>1.33</v>
      </c>
      <c r="I510" s="222"/>
      <c r="J510" s="218"/>
      <c r="K510" s="218"/>
      <c r="L510" s="223"/>
      <c r="M510" s="224"/>
      <c r="N510" s="225"/>
      <c r="O510" s="225"/>
      <c r="P510" s="225"/>
      <c r="Q510" s="225"/>
      <c r="R510" s="225"/>
      <c r="S510" s="225"/>
      <c r="T510" s="226"/>
      <c r="AT510" s="227" t="s">
        <v>337</v>
      </c>
      <c r="AU510" s="227" t="s">
        <v>85</v>
      </c>
      <c r="AV510" s="13" t="s">
        <v>87</v>
      </c>
      <c r="AW510" s="13" t="s">
        <v>33</v>
      </c>
      <c r="AX510" s="13" t="s">
        <v>77</v>
      </c>
      <c r="AY510" s="227" t="s">
        <v>247</v>
      </c>
    </row>
    <row r="511" spans="1:65" s="14" customFormat="1" ht="10">
      <c r="B511" s="228"/>
      <c r="C511" s="229"/>
      <c r="D511" s="197" t="s">
        <v>337</v>
      </c>
      <c r="E511" s="230" t="s">
        <v>1</v>
      </c>
      <c r="F511" s="231" t="s">
        <v>340</v>
      </c>
      <c r="G511" s="229"/>
      <c r="H511" s="232">
        <v>5.2619999999999996</v>
      </c>
      <c r="I511" s="233"/>
      <c r="J511" s="229"/>
      <c r="K511" s="229"/>
      <c r="L511" s="234"/>
      <c r="M511" s="235"/>
      <c r="N511" s="236"/>
      <c r="O511" s="236"/>
      <c r="P511" s="236"/>
      <c r="Q511" s="236"/>
      <c r="R511" s="236"/>
      <c r="S511" s="236"/>
      <c r="T511" s="237"/>
      <c r="AT511" s="238" t="s">
        <v>337</v>
      </c>
      <c r="AU511" s="238" t="s">
        <v>85</v>
      </c>
      <c r="AV511" s="14" t="s">
        <v>258</v>
      </c>
      <c r="AW511" s="14" t="s">
        <v>33</v>
      </c>
      <c r="AX511" s="14" t="s">
        <v>85</v>
      </c>
      <c r="AY511" s="238" t="s">
        <v>247</v>
      </c>
    </row>
    <row r="512" spans="1:65" s="2" customFormat="1" ht="16.5" customHeight="1">
      <c r="A512" s="34"/>
      <c r="B512" s="35"/>
      <c r="C512" s="184" t="s">
        <v>599</v>
      </c>
      <c r="D512" s="184" t="s">
        <v>248</v>
      </c>
      <c r="E512" s="185" t="s">
        <v>4593</v>
      </c>
      <c r="F512" s="186" t="s">
        <v>4594</v>
      </c>
      <c r="G512" s="187" t="s">
        <v>335</v>
      </c>
      <c r="H512" s="188">
        <v>118.419</v>
      </c>
      <c r="I512" s="189"/>
      <c r="J512" s="190">
        <f>ROUND(I512*H512,2)</f>
        <v>0</v>
      </c>
      <c r="K512" s="186" t="s">
        <v>336</v>
      </c>
      <c r="L512" s="39"/>
      <c r="M512" s="191" t="s">
        <v>1</v>
      </c>
      <c r="N512" s="192" t="s">
        <v>42</v>
      </c>
      <c r="O512" s="71"/>
      <c r="P512" s="193">
        <f>O512*H512</f>
        <v>0</v>
      </c>
      <c r="Q512" s="193">
        <v>0</v>
      </c>
      <c r="R512" s="193">
        <f>Q512*H512</f>
        <v>0</v>
      </c>
      <c r="S512" s="193">
        <v>0</v>
      </c>
      <c r="T512" s="194">
        <f>S512*H512</f>
        <v>0</v>
      </c>
      <c r="U512" s="34"/>
      <c r="V512" s="34"/>
      <c r="W512" s="34"/>
      <c r="X512" s="34"/>
      <c r="Y512" s="34"/>
      <c r="Z512" s="34"/>
      <c r="AA512" s="34"/>
      <c r="AB512" s="34"/>
      <c r="AC512" s="34"/>
      <c r="AD512" s="34"/>
      <c r="AE512" s="34"/>
      <c r="AR512" s="195" t="s">
        <v>258</v>
      </c>
      <c r="AT512" s="195" t="s">
        <v>248</v>
      </c>
      <c r="AU512" s="195" t="s">
        <v>85</v>
      </c>
      <c r="AY512" s="17" t="s">
        <v>247</v>
      </c>
      <c r="BE512" s="196">
        <f>IF(N512="základní",J512,0)</f>
        <v>0</v>
      </c>
      <c r="BF512" s="196">
        <f>IF(N512="snížená",J512,0)</f>
        <v>0</v>
      </c>
      <c r="BG512" s="196">
        <f>IF(N512="zákl. přenesená",J512,0)</f>
        <v>0</v>
      </c>
      <c r="BH512" s="196">
        <f>IF(N512="sníž. přenesená",J512,0)</f>
        <v>0</v>
      </c>
      <c r="BI512" s="196">
        <f>IF(N512="nulová",J512,0)</f>
        <v>0</v>
      </c>
      <c r="BJ512" s="17" t="s">
        <v>85</v>
      </c>
      <c r="BK512" s="196">
        <f>ROUND(I512*H512,2)</f>
        <v>0</v>
      </c>
      <c r="BL512" s="17" t="s">
        <v>258</v>
      </c>
      <c r="BM512" s="195" t="s">
        <v>857</v>
      </c>
    </row>
    <row r="513" spans="1:51" s="2" customFormat="1" ht="36">
      <c r="A513" s="34"/>
      <c r="B513" s="35"/>
      <c r="C513" s="36"/>
      <c r="D513" s="197" t="s">
        <v>253</v>
      </c>
      <c r="E513" s="36"/>
      <c r="F513" s="198" t="s">
        <v>4595</v>
      </c>
      <c r="G513" s="36"/>
      <c r="H513" s="36"/>
      <c r="I513" s="199"/>
      <c r="J513" s="36"/>
      <c r="K513" s="36"/>
      <c r="L513" s="39"/>
      <c r="M513" s="200"/>
      <c r="N513" s="201"/>
      <c r="O513" s="71"/>
      <c r="P513" s="71"/>
      <c r="Q513" s="71"/>
      <c r="R513" s="71"/>
      <c r="S513" s="71"/>
      <c r="T513" s="72"/>
      <c r="U513" s="34"/>
      <c r="V513" s="34"/>
      <c r="W513" s="34"/>
      <c r="X513" s="34"/>
      <c r="Y513" s="34"/>
      <c r="Z513" s="34"/>
      <c r="AA513" s="34"/>
      <c r="AB513" s="34"/>
      <c r="AC513" s="34"/>
      <c r="AD513" s="34"/>
      <c r="AE513" s="34"/>
      <c r="AT513" s="17" t="s">
        <v>253</v>
      </c>
      <c r="AU513" s="17" t="s">
        <v>85</v>
      </c>
    </row>
    <row r="514" spans="1:51" s="12" customFormat="1" ht="10">
      <c r="B514" s="207"/>
      <c r="C514" s="208"/>
      <c r="D514" s="197" t="s">
        <v>337</v>
      </c>
      <c r="E514" s="209" t="s">
        <v>1</v>
      </c>
      <c r="F514" s="210" t="s">
        <v>4596</v>
      </c>
      <c r="G514" s="208"/>
      <c r="H514" s="209" t="s">
        <v>1</v>
      </c>
      <c r="I514" s="211"/>
      <c r="J514" s="208"/>
      <c r="K514" s="208"/>
      <c r="L514" s="212"/>
      <c r="M514" s="213"/>
      <c r="N514" s="214"/>
      <c r="O514" s="214"/>
      <c r="P514" s="214"/>
      <c r="Q514" s="214"/>
      <c r="R514" s="214"/>
      <c r="S514" s="214"/>
      <c r="T514" s="215"/>
      <c r="AT514" s="216" t="s">
        <v>337</v>
      </c>
      <c r="AU514" s="216" t="s">
        <v>85</v>
      </c>
      <c r="AV514" s="12" t="s">
        <v>85</v>
      </c>
      <c r="AW514" s="12" t="s">
        <v>33</v>
      </c>
      <c r="AX514" s="12" t="s">
        <v>77</v>
      </c>
      <c r="AY514" s="216" t="s">
        <v>247</v>
      </c>
    </row>
    <row r="515" spans="1:51" s="13" customFormat="1" ht="10">
      <c r="B515" s="217"/>
      <c r="C515" s="218"/>
      <c r="D515" s="197" t="s">
        <v>337</v>
      </c>
      <c r="E515" s="219" t="s">
        <v>1</v>
      </c>
      <c r="F515" s="220" t="s">
        <v>4597</v>
      </c>
      <c r="G515" s="218"/>
      <c r="H515" s="221">
        <v>26.193999999999999</v>
      </c>
      <c r="I515" s="222"/>
      <c r="J515" s="218"/>
      <c r="K515" s="218"/>
      <c r="L515" s="223"/>
      <c r="M515" s="224"/>
      <c r="N515" s="225"/>
      <c r="O515" s="225"/>
      <c r="P515" s="225"/>
      <c r="Q515" s="225"/>
      <c r="R515" s="225"/>
      <c r="S515" s="225"/>
      <c r="T515" s="226"/>
      <c r="AT515" s="227" t="s">
        <v>337</v>
      </c>
      <c r="AU515" s="227" t="s">
        <v>85</v>
      </c>
      <c r="AV515" s="13" t="s">
        <v>87</v>
      </c>
      <c r="AW515" s="13" t="s">
        <v>33</v>
      </c>
      <c r="AX515" s="13" t="s">
        <v>77</v>
      </c>
      <c r="AY515" s="227" t="s">
        <v>247</v>
      </c>
    </row>
    <row r="516" spans="1:51" s="13" customFormat="1" ht="10">
      <c r="B516" s="217"/>
      <c r="C516" s="218"/>
      <c r="D516" s="197" t="s">
        <v>337</v>
      </c>
      <c r="E516" s="219" t="s">
        <v>1</v>
      </c>
      <c r="F516" s="220" t="s">
        <v>4598</v>
      </c>
      <c r="G516" s="218"/>
      <c r="H516" s="221">
        <v>7.7039999999999997</v>
      </c>
      <c r="I516" s="222"/>
      <c r="J516" s="218"/>
      <c r="K516" s="218"/>
      <c r="L516" s="223"/>
      <c r="M516" s="224"/>
      <c r="N516" s="225"/>
      <c r="O516" s="225"/>
      <c r="P516" s="225"/>
      <c r="Q516" s="225"/>
      <c r="R516" s="225"/>
      <c r="S516" s="225"/>
      <c r="T516" s="226"/>
      <c r="AT516" s="227" t="s">
        <v>337</v>
      </c>
      <c r="AU516" s="227" t="s">
        <v>85</v>
      </c>
      <c r="AV516" s="13" t="s">
        <v>87</v>
      </c>
      <c r="AW516" s="13" t="s">
        <v>33</v>
      </c>
      <c r="AX516" s="13" t="s">
        <v>77</v>
      </c>
      <c r="AY516" s="227" t="s">
        <v>247</v>
      </c>
    </row>
    <row r="517" spans="1:51" s="13" customFormat="1" ht="10">
      <c r="B517" s="217"/>
      <c r="C517" s="218"/>
      <c r="D517" s="197" t="s">
        <v>337</v>
      </c>
      <c r="E517" s="219" t="s">
        <v>1</v>
      </c>
      <c r="F517" s="220" t="s">
        <v>4599</v>
      </c>
      <c r="G517" s="218"/>
      <c r="H517" s="221">
        <v>5.7</v>
      </c>
      <c r="I517" s="222"/>
      <c r="J517" s="218"/>
      <c r="K517" s="218"/>
      <c r="L517" s="223"/>
      <c r="M517" s="224"/>
      <c r="N517" s="225"/>
      <c r="O517" s="225"/>
      <c r="P517" s="225"/>
      <c r="Q517" s="225"/>
      <c r="R517" s="225"/>
      <c r="S517" s="225"/>
      <c r="T517" s="226"/>
      <c r="AT517" s="227" t="s">
        <v>337</v>
      </c>
      <c r="AU517" s="227" t="s">
        <v>85</v>
      </c>
      <c r="AV517" s="13" t="s">
        <v>87</v>
      </c>
      <c r="AW517" s="13" t="s">
        <v>33</v>
      </c>
      <c r="AX517" s="13" t="s">
        <v>77</v>
      </c>
      <c r="AY517" s="227" t="s">
        <v>247</v>
      </c>
    </row>
    <row r="518" spans="1:51" s="13" customFormat="1" ht="10">
      <c r="B518" s="217"/>
      <c r="C518" s="218"/>
      <c r="D518" s="197" t="s">
        <v>337</v>
      </c>
      <c r="E518" s="219" t="s">
        <v>1</v>
      </c>
      <c r="F518" s="220" t="s">
        <v>4600</v>
      </c>
      <c r="G518" s="218"/>
      <c r="H518" s="221">
        <v>1.33</v>
      </c>
      <c r="I518" s="222"/>
      <c r="J518" s="218"/>
      <c r="K518" s="218"/>
      <c r="L518" s="223"/>
      <c r="M518" s="224"/>
      <c r="N518" s="225"/>
      <c r="O518" s="225"/>
      <c r="P518" s="225"/>
      <c r="Q518" s="225"/>
      <c r="R518" s="225"/>
      <c r="S518" s="225"/>
      <c r="T518" s="226"/>
      <c r="AT518" s="227" t="s">
        <v>337</v>
      </c>
      <c r="AU518" s="227" t="s">
        <v>85</v>
      </c>
      <c r="AV518" s="13" t="s">
        <v>87</v>
      </c>
      <c r="AW518" s="13" t="s">
        <v>33</v>
      </c>
      <c r="AX518" s="13" t="s">
        <v>77</v>
      </c>
      <c r="AY518" s="227" t="s">
        <v>247</v>
      </c>
    </row>
    <row r="519" spans="1:51" s="13" customFormat="1" ht="10">
      <c r="B519" s="217"/>
      <c r="C519" s="218"/>
      <c r="D519" s="197" t="s">
        <v>337</v>
      </c>
      <c r="E519" s="219" t="s">
        <v>1</v>
      </c>
      <c r="F519" s="220" t="s">
        <v>4601</v>
      </c>
      <c r="G519" s="218"/>
      <c r="H519" s="221">
        <v>1.1399999999999999</v>
      </c>
      <c r="I519" s="222"/>
      <c r="J519" s="218"/>
      <c r="K519" s="218"/>
      <c r="L519" s="223"/>
      <c r="M519" s="224"/>
      <c r="N519" s="225"/>
      <c r="O519" s="225"/>
      <c r="P519" s="225"/>
      <c r="Q519" s="225"/>
      <c r="R519" s="225"/>
      <c r="S519" s="225"/>
      <c r="T519" s="226"/>
      <c r="AT519" s="227" t="s">
        <v>337</v>
      </c>
      <c r="AU519" s="227" t="s">
        <v>85</v>
      </c>
      <c r="AV519" s="13" t="s">
        <v>87</v>
      </c>
      <c r="AW519" s="13" t="s">
        <v>33</v>
      </c>
      <c r="AX519" s="13" t="s">
        <v>77</v>
      </c>
      <c r="AY519" s="227" t="s">
        <v>247</v>
      </c>
    </row>
    <row r="520" spans="1:51" s="13" customFormat="1" ht="10">
      <c r="B520" s="217"/>
      <c r="C520" s="218"/>
      <c r="D520" s="197" t="s">
        <v>337</v>
      </c>
      <c r="E520" s="219" t="s">
        <v>1</v>
      </c>
      <c r="F520" s="220" t="s">
        <v>4602</v>
      </c>
      <c r="G520" s="218"/>
      <c r="H520" s="221">
        <v>0.88</v>
      </c>
      <c r="I520" s="222"/>
      <c r="J520" s="218"/>
      <c r="K520" s="218"/>
      <c r="L520" s="223"/>
      <c r="M520" s="224"/>
      <c r="N520" s="225"/>
      <c r="O520" s="225"/>
      <c r="P520" s="225"/>
      <c r="Q520" s="225"/>
      <c r="R520" s="225"/>
      <c r="S520" s="225"/>
      <c r="T520" s="226"/>
      <c r="AT520" s="227" t="s">
        <v>337</v>
      </c>
      <c r="AU520" s="227" t="s">
        <v>85</v>
      </c>
      <c r="AV520" s="13" t="s">
        <v>87</v>
      </c>
      <c r="AW520" s="13" t="s">
        <v>33</v>
      </c>
      <c r="AX520" s="13" t="s">
        <v>77</v>
      </c>
      <c r="AY520" s="227" t="s">
        <v>247</v>
      </c>
    </row>
    <row r="521" spans="1:51" s="13" customFormat="1" ht="10">
      <c r="B521" s="217"/>
      <c r="C521" s="218"/>
      <c r="D521" s="197" t="s">
        <v>337</v>
      </c>
      <c r="E521" s="219" t="s">
        <v>1</v>
      </c>
      <c r="F521" s="220" t="s">
        <v>4603</v>
      </c>
      <c r="G521" s="218"/>
      <c r="H521" s="221">
        <v>7.7039999999999997</v>
      </c>
      <c r="I521" s="222"/>
      <c r="J521" s="218"/>
      <c r="K521" s="218"/>
      <c r="L521" s="223"/>
      <c r="M521" s="224"/>
      <c r="N521" s="225"/>
      <c r="O521" s="225"/>
      <c r="P521" s="225"/>
      <c r="Q521" s="225"/>
      <c r="R521" s="225"/>
      <c r="S521" s="225"/>
      <c r="T521" s="226"/>
      <c r="AT521" s="227" t="s">
        <v>337</v>
      </c>
      <c r="AU521" s="227" t="s">
        <v>85</v>
      </c>
      <c r="AV521" s="13" t="s">
        <v>87</v>
      </c>
      <c r="AW521" s="13" t="s">
        <v>33</v>
      </c>
      <c r="AX521" s="13" t="s">
        <v>77</v>
      </c>
      <c r="AY521" s="227" t="s">
        <v>247</v>
      </c>
    </row>
    <row r="522" spans="1:51" s="13" customFormat="1" ht="10">
      <c r="B522" s="217"/>
      <c r="C522" s="218"/>
      <c r="D522" s="197" t="s">
        <v>337</v>
      </c>
      <c r="E522" s="219" t="s">
        <v>1</v>
      </c>
      <c r="F522" s="220" t="s">
        <v>4604</v>
      </c>
      <c r="G522" s="218"/>
      <c r="H522" s="221">
        <v>1.95</v>
      </c>
      <c r="I522" s="222"/>
      <c r="J522" s="218"/>
      <c r="K522" s="218"/>
      <c r="L522" s="223"/>
      <c r="M522" s="224"/>
      <c r="N522" s="225"/>
      <c r="O522" s="225"/>
      <c r="P522" s="225"/>
      <c r="Q522" s="225"/>
      <c r="R522" s="225"/>
      <c r="S522" s="225"/>
      <c r="T522" s="226"/>
      <c r="AT522" s="227" t="s">
        <v>337</v>
      </c>
      <c r="AU522" s="227" t="s">
        <v>85</v>
      </c>
      <c r="AV522" s="13" t="s">
        <v>87</v>
      </c>
      <c r="AW522" s="13" t="s">
        <v>33</v>
      </c>
      <c r="AX522" s="13" t="s">
        <v>77</v>
      </c>
      <c r="AY522" s="227" t="s">
        <v>247</v>
      </c>
    </row>
    <row r="523" spans="1:51" s="13" customFormat="1" ht="10">
      <c r="B523" s="217"/>
      <c r="C523" s="218"/>
      <c r="D523" s="197" t="s">
        <v>337</v>
      </c>
      <c r="E523" s="219" t="s">
        <v>1</v>
      </c>
      <c r="F523" s="220" t="s">
        <v>4605</v>
      </c>
      <c r="G523" s="218"/>
      <c r="H523" s="221">
        <v>1.1399999999999999</v>
      </c>
      <c r="I523" s="222"/>
      <c r="J523" s="218"/>
      <c r="K523" s="218"/>
      <c r="L523" s="223"/>
      <c r="M523" s="224"/>
      <c r="N523" s="225"/>
      <c r="O523" s="225"/>
      <c r="P523" s="225"/>
      <c r="Q523" s="225"/>
      <c r="R523" s="225"/>
      <c r="S523" s="225"/>
      <c r="T523" s="226"/>
      <c r="AT523" s="227" t="s">
        <v>337</v>
      </c>
      <c r="AU523" s="227" t="s">
        <v>85</v>
      </c>
      <c r="AV523" s="13" t="s">
        <v>87</v>
      </c>
      <c r="AW523" s="13" t="s">
        <v>33</v>
      </c>
      <c r="AX523" s="13" t="s">
        <v>77</v>
      </c>
      <c r="AY523" s="227" t="s">
        <v>247</v>
      </c>
    </row>
    <row r="524" spans="1:51" s="13" customFormat="1" ht="10">
      <c r="B524" s="217"/>
      <c r="C524" s="218"/>
      <c r="D524" s="197" t="s">
        <v>337</v>
      </c>
      <c r="E524" s="219" t="s">
        <v>1</v>
      </c>
      <c r="F524" s="220" t="s">
        <v>4606</v>
      </c>
      <c r="G524" s="218"/>
      <c r="H524" s="221">
        <v>9.5760000000000005</v>
      </c>
      <c r="I524" s="222"/>
      <c r="J524" s="218"/>
      <c r="K524" s="218"/>
      <c r="L524" s="223"/>
      <c r="M524" s="224"/>
      <c r="N524" s="225"/>
      <c r="O524" s="225"/>
      <c r="P524" s="225"/>
      <c r="Q524" s="225"/>
      <c r="R524" s="225"/>
      <c r="S524" s="225"/>
      <c r="T524" s="226"/>
      <c r="AT524" s="227" t="s">
        <v>337</v>
      </c>
      <c r="AU524" s="227" t="s">
        <v>85</v>
      </c>
      <c r="AV524" s="13" t="s">
        <v>87</v>
      </c>
      <c r="AW524" s="13" t="s">
        <v>33</v>
      </c>
      <c r="AX524" s="13" t="s">
        <v>77</v>
      </c>
      <c r="AY524" s="227" t="s">
        <v>247</v>
      </c>
    </row>
    <row r="525" spans="1:51" s="13" customFormat="1" ht="10">
      <c r="B525" s="217"/>
      <c r="C525" s="218"/>
      <c r="D525" s="197" t="s">
        <v>337</v>
      </c>
      <c r="E525" s="219" t="s">
        <v>1</v>
      </c>
      <c r="F525" s="220" t="s">
        <v>4607</v>
      </c>
      <c r="G525" s="218"/>
      <c r="H525" s="221">
        <v>4.1040000000000001</v>
      </c>
      <c r="I525" s="222"/>
      <c r="J525" s="218"/>
      <c r="K525" s="218"/>
      <c r="L525" s="223"/>
      <c r="M525" s="224"/>
      <c r="N525" s="225"/>
      <c r="O525" s="225"/>
      <c r="P525" s="225"/>
      <c r="Q525" s="225"/>
      <c r="R525" s="225"/>
      <c r="S525" s="225"/>
      <c r="T525" s="226"/>
      <c r="AT525" s="227" t="s">
        <v>337</v>
      </c>
      <c r="AU525" s="227" t="s">
        <v>85</v>
      </c>
      <c r="AV525" s="13" t="s">
        <v>87</v>
      </c>
      <c r="AW525" s="13" t="s">
        <v>33</v>
      </c>
      <c r="AX525" s="13" t="s">
        <v>77</v>
      </c>
      <c r="AY525" s="227" t="s">
        <v>247</v>
      </c>
    </row>
    <row r="526" spans="1:51" s="13" customFormat="1" ht="10">
      <c r="B526" s="217"/>
      <c r="C526" s="218"/>
      <c r="D526" s="197" t="s">
        <v>337</v>
      </c>
      <c r="E526" s="219" t="s">
        <v>1</v>
      </c>
      <c r="F526" s="220" t="s">
        <v>4608</v>
      </c>
      <c r="G526" s="218"/>
      <c r="H526" s="221">
        <v>26.193999999999999</v>
      </c>
      <c r="I526" s="222"/>
      <c r="J526" s="218"/>
      <c r="K526" s="218"/>
      <c r="L526" s="223"/>
      <c r="M526" s="224"/>
      <c r="N526" s="225"/>
      <c r="O526" s="225"/>
      <c r="P526" s="225"/>
      <c r="Q526" s="225"/>
      <c r="R526" s="225"/>
      <c r="S526" s="225"/>
      <c r="T526" s="226"/>
      <c r="AT526" s="227" t="s">
        <v>337</v>
      </c>
      <c r="AU526" s="227" t="s">
        <v>85</v>
      </c>
      <c r="AV526" s="13" t="s">
        <v>87</v>
      </c>
      <c r="AW526" s="13" t="s">
        <v>33</v>
      </c>
      <c r="AX526" s="13" t="s">
        <v>77</v>
      </c>
      <c r="AY526" s="227" t="s">
        <v>247</v>
      </c>
    </row>
    <row r="527" spans="1:51" s="13" customFormat="1" ht="10">
      <c r="B527" s="217"/>
      <c r="C527" s="218"/>
      <c r="D527" s="197" t="s">
        <v>337</v>
      </c>
      <c r="E527" s="219" t="s">
        <v>1</v>
      </c>
      <c r="F527" s="220" t="s">
        <v>4609</v>
      </c>
      <c r="G527" s="218"/>
      <c r="H527" s="221">
        <v>7.7039999999999997</v>
      </c>
      <c r="I527" s="222"/>
      <c r="J527" s="218"/>
      <c r="K527" s="218"/>
      <c r="L527" s="223"/>
      <c r="M527" s="224"/>
      <c r="N527" s="225"/>
      <c r="O527" s="225"/>
      <c r="P527" s="225"/>
      <c r="Q527" s="225"/>
      <c r="R527" s="225"/>
      <c r="S527" s="225"/>
      <c r="T527" s="226"/>
      <c r="AT527" s="227" t="s">
        <v>337</v>
      </c>
      <c r="AU527" s="227" t="s">
        <v>85</v>
      </c>
      <c r="AV527" s="13" t="s">
        <v>87</v>
      </c>
      <c r="AW527" s="13" t="s">
        <v>33</v>
      </c>
      <c r="AX527" s="13" t="s">
        <v>77</v>
      </c>
      <c r="AY527" s="227" t="s">
        <v>247</v>
      </c>
    </row>
    <row r="528" spans="1:51" s="13" customFormat="1" ht="10">
      <c r="B528" s="217"/>
      <c r="C528" s="218"/>
      <c r="D528" s="197" t="s">
        <v>337</v>
      </c>
      <c r="E528" s="219" t="s">
        <v>1</v>
      </c>
      <c r="F528" s="220" t="s">
        <v>4610</v>
      </c>
      <c r="G528" s="218"/>
      <c r="H528" s="221">
        <v>3.8</v>
      </c>
      <c r="I528" s="222"/>
      <c r="J528" s="218"/>
      <c r="K528" s="218"/>
      <c r="L528" s="223"/>
      <c r="M528" s="224"/>
      <c r="N528" s="225"/>
      <c r="O528" s="225"/>
      <c r="P528" s="225"/>
      <c r="Q528" s="225"/>
      <c r="R528" s="225"/>
      <c r="S528" s="225"/>
      <c r="T528" s="226"/>
      <c r="AT528" s="227" t="s">
        <v>337</v>
      </c>
      <c r="AU528" s="227" t="s">
        <v>85</v>
      </c>
      <c r="AV528" s="13" t="s">
        <v>87</v>
      </c>
      <c r="AW528" s="13" t="s">
        <v>33</v>
      </c>
      <c r="AX528" s="13" t="s">
        <v>77</v>
      </c>
      <c r="AY528" s="227" t="s">
        <v>247</v>
      </c>
    </row>
    <row r="529" spans="1:65" s="13" customFormat="1" ht="10">
      <c r="B529" s="217"/>
      <c r="C529" s="218"/>
      <c r="D529" s="197" t="s">
        <v>337</v>
      </c>
      <c r="E529" s="219" t="s">
        <v>1</v>
      </c>
      <c r="F529" s="220" t="s">
        <v>4611</v>
      </c>
      <c r="G529" s="218"/>
      <c r="H529" s="221">
        <v>1.1399999999999999</v>
      </c>
      <c r="I529" s="222"/>
      <c r="J529" s="218"/>
      <c r="K529" s="218"/>
      <c r="L529" s="223"/>
      <c r="M529" s="224"/>
      <c r="N529" s="225"/>
      <c r="O529" s="225"/>
      <c r="P529" s="225"/>
      <c r="Q529" s="225"/>
      <c r="R529" s="225"/>
      <c r="S529" s="225"/>
      <c r="T529" s="226"/>
      <c r="AT529" s="227" t="s">
        <v>337</v>
      </c>
      <c r="AU529" s="227" t="s">
        <v>85</v>
      </c>
      <c r="AV529" s="13" t="s">
        <v>87</v>
      </c>
      <c r="AW529" s="13" t="s">
        <v>33</v>
      </c>
      <c r="AX529" s="13" t="s">
        <v>77</v>
      </c>
      <c r="AY529" s="227" t="s">
        <v>247</v>
      </c>
    </row>
    <row r="530" spans="1:65" s="13" customFormat="1" ht="10">
      <c r="B530" s="217"/>
      <c r="C530" s="218"/>
      <c r="D530" s="197" t="s">
        <v>337</v>
      </c>
      <c r="E530" s="219" t="s">
        <v>1</v>
      </c>
      <c r="F530" s="220" t="s">
        <v>4612</v>
      </c>
      <c r="G530" s="218"/>
      <c r="H530" s="221">
        <v>0.56999999999999995</v>
      </c>
      <c r="I530" s="222"/>
      <c r="J530" s="218"/>
      <c r="K530" s="218"/>
      <c r="L530" s="223"/>
      <c r="M530" s="224"/>
      <c r="N530" s="225"/>
      <c r="O530" s="225"/>
      <c r="P530" s="225"/>
      <c r="Q530" s="225"/>
      <c r="R530" s="225"/>
      <c r="S530" s="225"/>
      <c r="T530" s="226"/>
      <c r="AT530" s="227" t="s">
        <v>337</v>
      </c>
      <c r="AU530" s="227" t="s">
        <v>85</v>
      </c>
      <c r="AV530" s="13" t="s">
        <v>87</v>
      </c>
      <c r="AW530" s="13" t="s">
        <v>33</v>
      </c>
      <c r="AX530" s="13" t="s">
        <v>77</v>
      </c>
      <c r="AY530" s="227" t="s">
        <v>247</v>
      </c>
    </row>
    <row r="531" spans="1:65" s="13" customFormat="1" ht="10">
      <c r="B531" s="217"/>
      <c r="C531" s="218"/>
      <c r="D531" s="197" t="s">
        <v>337</v>
      </c>
      <c r="E531" s="219" t="s">
        <v>1</v>
      </c>
      <c r="F531" s="220" t="s">
        <v>4613</v>
      </c>
      <c r="G531" s="218"/>
      <c r="H531" s="221">
        <v>0.88</v>
      </c>
      <c r="I531" s="222"/>
      <c r="J531" s="218"/>
      <c r="K531" s="218"/>
      <c r="L531" s="223"/>
      <c r="M531" s="224"/>
      <c r="N531" s="225"/>
      <c r="O531" s="225"/>
      <c r="P531" s="225"/>
      <c r="Q531" s="225"/>
      <c r="R531" s="225"/>
      <c r="S531" s="225"/>
      <c r="T531" s="226"/>
      <c r="AT531" s="227" t="s">
        <v>337</v>
      </c>
      <c r="AU531" s="227" t="s">
        <v>85</v>
      </c>
      <c r="AV531" s="13" t="s">
        <v>87</v>
      </c>
      <c r="AW531" s="13" t="s">
        <v>33</v>
      </c>
      <c r="AX531" s="13" t="s">
        <v>77</v>
      </c>
      <c r="AY531" s="227" t="s">
        <v>247</v>
      </c>
    </row>
    <row r="532" spans="1:65" s="13" customFormat="1" ht="10">
      <c r="B532" s="217"/>
      <c r="C532" s="218"/>
      <c r="D532" s="197" t="s">
        <v>337</v>
      </c>
      <c r="E532" s="219" t="s">
        <v>1</v>
      </c>
      <c r="F532" s="220" t="s">
        <v>4614</v>
      </c>
      <c r="G532" s="218"/>
      <c r="H532" s="221">
        <v>7.7039999999999997</v>
      </c>
      <c r="I532" s="222"/>
      <c r="J532" s="218"/>
      <c r="K532" s="218"/>
      <c r="L532" s="223"/>
      <c r="M532" s="224"/>
      <c r="N532" s="225"/>
      <c r="O532" s="225"/>
      <c r="P532" s="225"/>
      <c r="Q532" s="225"/>
      <c r="R532" s="225"/>
      <c r="S532" s="225"/>
      <c r="T532" s="226"/>
      <c r="AT532" s="227" t="s">
        <v>337</v>
      </c>
      <c r="AU532" s="227" t="s">
        <v>85</v>
      </c>
      <c r="AV532" s="13" t="s">
        <v>87</v>
      </c>
      <c r="AW532" s="13" t="s">
        <v>33</v>
      </c>
      <c r="AX532" s="13" t="s">
        <v>77</v>
      </c>
      <c r="AY532" s="227" t="s">
        <v>247</v>
      </c>
    </row>
    <row r="533" spans="1:65" s="13" customFormat="1" ht="10">
      <c r="B533" s="217"/>
      <c r="C533" s="218"/>
      <c r="D533" s="197" t="s">
        <v>337</v>
      </c>
      <c r="E533" s="219" t="s">
        <v>1</v>
      </c>
      <c r="F533" s="220" t="s">
        <v>4615</v>
      </c>
      <c r="G533" s="218"/>
      <c r="H533" s="221">
        <v>1.865</v>
      </c>
      <c r="I533" s="222"/>
      <c r="J533" s="218"/>
      <c r="K533" s="218"/>
      <c r="L533" s="223"/>
      <c r="M533" s="224"/>
      <c r="N533" s="225"/>
      <c r="O533" s="225"/>
      <c r="P533" s="225"/>
      <c r="Q533" s="225"/>
      <c r="R533" s="225"/>
      <c r="S533" s="225"/>
      <c r="T533" s="226"/>
      <c r="AT533" s="227" t="s">
        <v>337</v>
      </c>
      <c r="AU533" s="227" t="s">
        <v>85</v>
      </c>
      <c r="AV533" s="13" t="s">
        <v>87</v>
      </c>
      <c r="AW533" s="13" t="s">
        <v>33</v>
      </c>
      <c r="AX533" s="13" t="s">
        <v>77</v>
      </c>
      <c r="AY533" s="227" t="s">
        <v>247</v>
      </c>
    </row>
    <row r="534" spans="1:65" s="13" customFormat="1" ht="10">
      <c r="B534" s="217"/>
      <c r="C534" s="218"/>
      <c r="D534" s="197" t="s">
        <v>337</v>
      </c>
      <c r="E534" s="219" t="s">
        <v>1</v>
      </c>
      <c r="F534" s="220" t="s">
        <v>4616</v>
      </c>
      <c r="G534" s="218"/>
      <c r="H534" s="221">
        <v>1.1399999999999999</v>
      </c>
      <c r="I534" s="222"/>
      <c r="J534" s="218"/>
      <c r="K534" s="218"/>
      <c r="L534" s="223"/>
      <c r="M534" s="224"/>
      <c r="N534" s="225"/>
      <c r="O534" s="225"/>
      <c r="P534" s="225"/>
      <c r="Q534" s="225"/>
      <c r="R534" s="225"/>
      <c r="S534" s="225"/>
      <c r="T534" s="226"/>
      <c r="AT534" s="227" t="s">
        <v>337</v>
      </c>
      <c r="AU534" s="227" t="s">
        <v>85</v>
      </c>
      <c r="AV534" s="13" t="s">
        <v>87</v>
      </c>
      <c r="AW534" s="13" t="s">
        <v>33</v>
      </c>
      <c r="AX534" s="13" t="s">
        <v>77</v>
      </c>
      <c r="AY534" s="227" t="s">
        <v>247</v>
      </c>
    </row>
    <row r="535" spans="1:65" s="14" customFormat="1" ht="10">
      <c r="B535" s="228"/>
      <c r="C535" s="229"/>
      <c r="D535" s="197" t="s">
        <v>337</v>
      </c>
      <c r="E535" s="230" t="s">
        <v>1</v>
      </c>
      <c r="F535" s="231" t="s">
        <v>340</v>
      </c>
      <c r="G535" s="229"/>
      <c r="H535" s="232">
        <v>118.419</v>
      </c>
      <c r="I535" s="233"/>
      <c r="J535" s="229"/>
      <c r="K535" s="229"/>
      <c r="L535" s="234"/>
      <c r="M535" s="235"/>
      <c r="N535" s="236"/>
      <c r="O535" s="236"/>
      <c r="P535" s="236"/>
      <c r="Q535" s="236"/>
      <c r="R535" s="236"/>
      <c r="S535" s="236"/>
      <c r="T535" s="237"/>
      <c r="AT535" s="238" t="s">
        <v>337</v>
      </c>
      <c r="AU535" s="238" t="s">
        <v>85</v>
      </c>
      <c r="AV535" s="14" t="s">
        <v>258</v>
      </c>
      <c r="AW535" s="14" t="s">
        <v>33</v>
      </c>
      <c r="AX535" s="14" t="s">
        <v>85</v>
      </c>
      <c r="AY535" s="238" t="s">
        <v>247</v>
      </c>
    </row>
    <row r="536" spans="1:65" s="2" customFormat="1" ht="16.5" customHeight="1">
      <c r="A536" s="34"/>
      <c r="B536" s="35"/>
      <c r="C536" s="184" t="s">
        <v>860</v>
      </c>
      <c r="D536" s="184" t="s">
        <v>248</v>
      </c>
      <c r="E536" s="185" t="s">
        <v>4617</v>
      </c>
      <c r="F536" s="186" t="s">
        <v>4618</v>
      </c>
      <c r="G536" s="187" t="s">
        <v>267</v>
      </c>
      <c r="H536" s="188">
        <v>808.65899999999999</v>
      </c>
      <c r="I536" s="189"/>
      <c r="J536" s="190">
        <f>ROUND(I536*H536,2)</f>
        <v>0</v>
      </c>
      <c r="K536" s="186" t="s">
        <v>336</v>
      </c>
      <c r="L536" s="39"/>
      <c r="M536" s="191" t="s">
        <v>1</v>
      </c>
      <c r="N536" s="192" t="s">
        <v>42</v>
      </c>
      <c r="O536" s="71"/>
      <c r="P536" s="193">
        <f>O536*H536</f>
        <v>0</v>
      </c>
      <c r="Q536" s="193">
        <v>0</v>
      </c>
      <c r="R536" s="193">
        <f>Q536*H536</f>
        <v>0</v>
      </c>
      <c r="S536" s="193">
        <v>0</v>
      </c>
      <c r="T536" s="194">
        <f>S536*H536</f>
        <v>0</v>
      </c>
      <c r="U536" s="34"/>
      <c r="V536" s="34"/>
      <c r="W536" s="34"/>
      <c r="X536" s="34"/>
      <c r="Y536" s="34"/>
      <c r="Z536" s="34"/>
      <c r="AA536" s="34"/>
      <c r="AB536" s="34"/>
      <c r="AC536" s="34"/>
      <c r="AD536" s="34"/>
      <c r="AE536" s="34"/>
      <c r="AR536" s="195" t="s">
        <v>258</v>
      </c>
      <c r="AT536" s="195" t="s">
        <v>248</v>
      </c>
      <c r="AU536" s="195" t="s">
        <v>85</v>
      </c>
      <c r="AY536" s="17" t="s">
        <v>247</v>
      </c>
      <c r="BE536" s="196">
        <f>IF(N536="základní",J536,0)</f>
        <v>0</v>
      </c>
      <c r="BF536" s="196">
        <f>IF(N536="snížená",J536,0)</f>
        <v>0</v>
      </c>
      <c r="BG536" s="196">
        <f>IF(N536="zákl. přenesená",J536,0)</f>
        <v>0</v>
      </c>
      <c r="BH536" s="196">
        <f>IF(N536="sníž. přenesená",J536,0)</f>
        <v>0</v>
      </c>
      <c r="BI536" s="196">
        <f>IF(N536="nulová",J536,0)</f>
        <v>0</v>
      </c>
      <c r="BJ536" s="17" t="s">
        <v>85</v>
      </c>
      <c r="BK536" s="196">
        <f>ROUND(I536*H536,2)</f>
        <v>0</v>
      </c>
      <c r="BL536" s="17" t="s">
        <v>258</v>
      </c>
      <c r="BM536" s="195" t="s">
        <v>863</v>
      </c>
    </row>
    <row r="537" spans="1:65" s="2" customFormat="1" ht="54">
      <c r="A537" s="34"/>
      <c r="B537" s="35"/>
      <c r="C537" s="36"/>
      <c r="D537" s="197" t="s">
        <v>253</v>
      </c>
      <c r="E537" s="36"/>
      <c r="F537" s="198" t="s">
        <v>4619</v>
      </c>
      <c r="G537" s="36"/>
      <c r="H537" s="36"/>
      <c r="I537" s="199"/>
      <c r="J537" s="36"/>
      <c r="K537" s="36"/>
      <c r="L537" s="39"/>
      <c r="M537" s="200"/>
      <c r="N537" s="201"/>
      <c r="O537" s="71"/>
      <c r="P537" s="71"/>
      <c r="Q537" s="71"/>
      <c r="R537" s="71"/>
      <c r="S537" s="71"/>
      <c r="T537" s="72"/>
      <c r="U537" s="34"/>
      <c r="V537" s="34"/>
      <c r="W537" s="34"/>
      <c r="X537" s="34"/>
      <c r="Y537" s="34"/>
      <c r="Z537" s="34"/>
      <c r="AA537" s="34"/>
      <c r="AB537" s="34"/>
      <c r="AC537" s="34"/>
      <c r="AD537" s="34"/>
      <c r="AE537" s="34"/>
      <c r="AT537" s="17" t="s">
        <v>253</v>
      </c>
      <c r="AU537" s="17" t="s">
        <v>85</v>
      </c>
    </row>
    <row r="538" spans="1:65" s="12" customFormat="1" ht="10">
      <c r="B538" s="207"/>
      <c r="C538" s="208"/>
      <c r="D538" s="197" t="s">
        <v>337</v>
      </c>
      <c r="E538" s="209" t="s">
        <v>1</v>
      </c>
      <c r="F538" s="210" t="s">
        <v>4596</v>
      </c>
      <c r="G538" s="208"/>
      <c r="H538" s="209" t="s">
        <v>1</v>
      </c>
      <c r="I538" s="211"/>
      <c r="J538" s="208"/>
      <c r="K538" s="208"/>
      <c r="L538" s="212"/>
      <c r="M538" s="213"/>
      <c r="N538" s="214"/>
      <c r="O538" s="214"/>
      <c r="P538" s="214"/>
      <c r="Q538" s="214"/>
      <c r="R538" s="214"/>
      <c r="S538" s="214"/>
      <c r="T538" s="215"/>
      <c r="AT538" s="216" t="s">
        <v>337</v>
      </c>
      <c r="AU538" s="216" t="s">
        <v>85</v>
      </c>
      <c r="AV538" s="12" t="s">
        <v>85</v>
      </c>
      <c r="AW538" s="12" t="s">
        <v>33</v>
      </c>
      <c r="AX538" s="12" t="s">
        <v>77</v>
      </c>
      <c r="AY538" s="216" t="s">
        <v>247</v>
      </c>
    </row>
    <row r="539" spans="1:65" s="13" customFormat="1" ht="10">
      <c r="B539" s="217"/>
      <c r="C539" s="218"/>
      <c r="D539" s="197" t="s">
        <v>337</v>
      </c>
      <c r="E539" s="219" t="s">
        <v>1</v>
      </c>
      <c r="F539" s="220" t="s">
        <v>4620</v>
      </c>
      <c r="G539" s="218"/>
      <c r="H539" s="221">
        <v>170</v>
      </c>
      <c r="I539" s="222"/>
      <c r="J539" s="218"/>
      <c r="K539" s="218"/>
      <c r="L539" s="223"/>
      <c r="M539" s="224"/>
      <c r="N539" s="225"/>
      <c r="O539" s="225"/>
      <c r="P539" s="225"/>
      <c r="Q539" s="225"/>
      <c r="R539" s="225"/>
      <c r="S539" s="225"/>
      <c r="T539" s="226"/>
      <c r="AT539" s="227" t="s">
        <v>337</v>
      </c>
      <c r="AU539" s="227" t="s">
        <v>85</v>
      </c>
      <c r="AV539" s="13" t="s">
        <v>87</v>
      </c>
      <c r="AW539" s="13" t="s">
        <v>33</v>
      </c>
      <c r="AX539" s="13" t="s">
        <v>77</v>
      </c>
      <c r="AY539" s="227" t="s">
        <v>247</v>
      </c>
    </row>
    <row r="540" spans="1:65" s="13" customFormat="1" ht="10">
      <c r="B540" s="217"/>
      <c r="C540" s="218"/>
      <c r="D540" s="197" t="s">
        <v>337</v>
      </c>
      <c r="E540" s="219" t="s">
        <v>1</v>
      </c>
      <c r="F540" s="220" t="s">
        <v>4621</v>
      </c>
      <c r="G540" s="218"/>
      <c r="H540" s="221">
        <v>50</v>
      </c>
      <c r="I540" s="222"/>
      <c r="J540" s="218"/>
      <c r="K540" s="218"/>
      <c r="L540" s="223"/>
      <c r="M540" s="224"/>
      <c r="N540" s="225"/>
      <c r="O540" s="225"/>
      <c r="P540" s="225"/>
      <c r="Q540" s="225"/>
      <c r="R540" s="225"/>
      <c r="S540" s="225"/>
      <c r="T540" s="226"/>
      <c r="AT540" s="227" t="s">
        <v>337</v>
      </c>
      <c r="AU540" s="227" t="s">
        <v>85</v>
      </c>
      <c r="AV540" s="13" t="s">
        <v>87</v>
      </c>
      <c r="AW540" s="13" t="s">
        <v>33</v>
      </c>
      <c r="AX540" s="13" t="s">
        <v>77</v>
      </c>
      <c r="AY540" s="227" t="s">
        <v>247</v>
      </c>
    </row>
    <row r="541" spans="1:65" s="13" customFormat="1" ht="10">
      <c r="B541" s="217"/>
      <c r="C541" s="218"/>
      <c r="D541" s="197" t="s">
        <v>337</v>
      </c>
      <c r="E541" s="219" t="s">
        <v>1</v>
      </c>
      <c r="F541" s="220" t="s">
        <v>4622</v>
      </c>
      <c r="G541" s="218"/>
      <c r="H541" s="221">
        <v>41.4</v>
      </c>
      <c r="I541" s="222"/>
      <c r="J541" s="218"/>
      <c r="K541" s="218"/>
      <c r="L541" s="223"/>
      <c r="M541" s="224"/>
      <c r="N541" s="225"/>
      <c r="O541" s="225"/>
      <c r="P541" s="225"/>
      <c r="Q541" s="225"/>
      <c r="R541" s="225"/>
      <c r="S541" s="225"/>
      <c r="T541" s="226"/>
      <c r="AT541" s="227" t="s">
        <v>337</v>
      </c>
      <c r="AU541" s="227" t="s">
        <v>85</v>
      </c>
      <c r="AV541" s="13" t="s">
        <v>87</v>
      </c>
      <c r="AW541" s="13" t="s">
        <v>33</v>
      </c>
      <c r="AX541" s="13" t="s">
        <v>77</v>
      </c>
      <c r="AY541" s="227" t="s">
        <v>247</v>
      </c>
    </row>
    <row r="542" spans="1:65" s="13" customFormat="1" ht="10">
      <c r="B542" s="217"/>
      <c r="C542" s="218"/>
      <c r="D542" s="197" t="s">
        <v>337</v>
      </c>
      <c r="E542" s="219" t="s">
        <v>1</v>
      </c>
      <c r="F542" s="220" t="s">
        <v>4623</v>
      </c>
      <c r="G542" s="218"/>
      <c r="H542" s="221">
        <v>9.66</v>
      </c>
      <c r="I542" s="222"/>
      <c r="J542" s="218"/>
      <c r="K542" s="218"/>
      <c r="L542" s="223"/>
      <c r="M542" s="224"/>
      <c r="N542" s="225"/>
      <c r="O542" s="225"/>
      <c r="P542" s="225"/>
      <c r="Q542" s="225"/>
      <c r="R542" s="225"/>
      <c r="S542" s="225"/>
      <c r="T542" s="226"/>
      <c r="AT542" s="227" t="s">
        <v>337</v>
      </c>
      <c r="AU542" s="227" t="s">
        <v>85</v>
      </c>
      <c r="AV542" s="13" t="s">
        <v>87</v>
      </c>
      <c r="AW542" s="13" t="s">
        <v>33</v>
      </c>
      <c r="AX542" s="13" t="s">
        <v>77</v>
      </c>
      <c r="AY542" s="227" t="s">
        <v>247</v>
      </c>
    </row>
    <row r="543" spans="1:65" s="13" customFormat="1" ht="10">
      <c r="B543" s="217"/>
      <c r="C543" s="218"/>
      <c r="D543" s="197" t="s">
        <v>337</v>
      </c>
      <c r="E543" s="219" t="s">
        <v>1</v>
      </c>
      <c r="F543" s="220" t="s">
        <v>4624</v>
      </c>
      <c r="G543" s="218"/>
      <c r="H543" s="221">
        <v>8.2799999999999994</v>
      </c>
      <c r="I543" s="222"/>
      <c r="J543" s="218"/>
      <c r="K543" s="218"/>
      <c r="L543" s="223"/>
      <c r="M543" s="224"/>
      <c r="N543" s="225"/>
      <c r="O543" s="225"/>
      <c r="P543" s="225"/>
      <c r="Q543" s="225"/>
      <c r="R543" s="225"/>
      <c r="S543" s="225"/>
      <c r="T543" s="226"/>
      <c r="AT543" s="227" t="s">
        <v>337</v>
      </c>
      <c r="AU543" s="227" t="s">
        <v>85</v>
      </c>
      <c r="AV543" s="13" t="s">
        <v>87</v>
      </c>
      <c r="AW543" s="13" t="s">
        <v>33</v>
      </c>
      <c r="AX543" s="13" t="s">
        <v>77</v>
      </c>
      <c r="AY543" s="227" t="s">
        <v>247</v>
      </c>
    </row>
    <row r="544" spans="1:65" s="13" customFormat="1" ht="10">
      <c r="B544" s="217"/>
      <c r="C544" s="218"/>
      <c r="D544" s="197" t="s">
        <v>337</v>
      </c>
      <c r="E544" s="219" t="s">
        <v>1</v>
      </c>
      <c r="F544" s="220" t="s">
        <v>4625</v>
      </c>
      <c r="G544" s="218"/>
      <c r="H544" s="221">
        <v>5.76</v>
      </c>
      <c r="I544" s="222"/>
      <c r="J544" s="218"/>
      <c r="K544" s="218"/>
      <c r="L544" s="223"/>
      <c r="M544" s="224"/>
      <c r="N544" s="225"/>
      <c r="O544" s="225"/>
      <c r="P544" s="225"/>
      <c r="Q544" s="225"/>
      <c r="R544" s="225"/>
      <c r="S544" s="225"/>
      <c r="T544" s="226"/>
      <c r="AT544" s="227" t="s">
        <v>337</v>
      </c>
      <c r="AU544" s="227" t="s">
        <v>85</v>
      </c>
      <c r="AV544" s="13" t="s">
        <v>87</v>
      </c>
      <c r="AW544" s="13" t="s">
        <v>33</v>
      </c>
      <c r="AX544" s="13" t="s">
        <v>77</v>
      </c>
      <c r="AY544" s="227" t="s">
        <v>247</v>
      </c>
    </row>
    <row r="545" spans="1:65" s="13" customFormat="1" ht="10">
      <c r="B545" s="217"/>
      <c r="C545" s="218"/>
      <c r="D545" s="197" t="s">
        <v>337</v>
      </c>
      <c r="E545" s="219" t="s">
        <v>1</v>
      </c>
      <c r="F545" s="220" t="s">
        <v>4626</v>
      </c>
      <c r="G545" s="218"/>
      <c r="H545" s="221">
        <v>50</v>
      </c>
      <c r="I545" s="222"/>
      <c r="J545" s="218"/>
      <c r="K545" s="218"/>
      <c r="L545" s="223"/>
      <c r="M545" s="224"/>
      <c r="N545" s="225"/>
      <c r="O545" s="225"/>
      <c r="P545" s="225"/>
      <c r="Q545" s="225"/>
      <c r="R545" s="225"/>
      <c r="S545" s="225"/>
      <c r="T545" s="226"/>
      <c r="AT545" s="227" t="s">
        <v>337</v>
      </c>
      <c r="AU545" s="227" t="s">
        <v>85</v>
      </c>
      <c r="AV545" s="13" t="s">
        <v>87</v>
      </c>
      <c r="AW545" s="13" t="s">
        <v>33</v>
      </c>
      <c r="AX545" s="13" t="s">
        <v>77</v>
      </c>
      <c r="AY545" s="227" t="s">
        <v>247</v>
      </c>
    </row>
    <row r="546" spans="1:65" s="13" customFormat="1" ht="10">
      <c r="B546" s="217"/>
      <c r="C546" s="218"/>
      <c r="D546" s="197" t="s">
        <v>337</v>
      </c>
      <c r="E546" s="219" t="s">
        <v>1</v>
      </c>
      <c r="F546" s="220" t="s">
        <v>4627</v>
      </c>
      <c r="G546" s="218"/>
      <c r="H546" s="221">
        <v>12.35</v>
      </c>
      <c r="I546" s="222"/>
      <c r="J546" s="218"/>
      <c r="K546" s="218"/>
      <c r="L546" s="223"/>
      <c r="M546" s="224"/>
      <c r="N546" s="225"/>
      <c r="O546" s="225"/>
      <c r="P546" s="225"/>
      <c r="Q546" s="225"/>
      <c r="R546" s="225"/>
      <c r="S546" s="225"/>
      <c r="T546" s="226"/>
      <c r="AT546" s="227" t="s">
        <v>337</v>
      </c>
      <c r="AU546" s="227" t="s">
        <v>85</v>
      </c>
      <c r="AV546" s="13" t="s">
        <v>87</v>
      </c>
      <c r="AW546" s="13" t="s">
        <v>33</v>
      </c>
      <c r="AX546" s="13" t="s">
        <v>77</v>
      </c>
      <c r="AY546" s="227" t="s">
        <v>247</v>
      </c>
    </row>
    <row r="547" spans="1:65" s="13" customFormat="1" ht="10">
      <c r="B547" s="217"/>
      <c r="C547" s="218"/>
      <c r="D547" s="197" t="s">
        <v>337</v>
      </c>
      <c r="E547" s="219" t="s">
        <v>1</v>
      </c>
      <c r="F547" s="220" t="s">
        <v>4628</v>
      </c>
      <c r="G547" s="218"/>
      <c r="H547" s="221">
        <v>8.2799999999999994</v>
      </c>
      <c r="I547" s="222"/>
      <c r="J547" s="218"/>
      <c r="K547" s="218"/>
      <c r="L547" s="223"/>
      <c r="M547" s="224"/>
      <c r="N547" s="225"/>
      <c r="O547" s="225"/>
      <c r="P547" s="225"/>
      <c r="Q547" s="225"/>
      <c r="R547" s="225"/>
      <c r="S547" s="225"/>
      <c r="T547" s="226"/>
      <c r="AT547" s="227" t="s">
        <v>337</v>
      </c>
      <c r="AU547" s="227" t="s">
        <v>85</v>
      </c>
      <c r="AV547" s="13" t="s">
        <v>87</v>
      </c>
      <c r="AW547" s="13" t="s">
        <v>33</v>
      </c>
      <c r="AX547" s="13" t="s">
        <v>77</v>
      </c>
      <c r="AY547" s="227" t="s">
        <v>247</v>
      </c>
    </row>
    <row r="548" spans="1:65" s="13" customFormat="1" ht="10">
      <c r="B548" s="217"/>
      <c r="C548" s="218"/>
      <c r="D548" s="197" t="s">
        <v>337</v>
      </c>
      <c r="E548" s="219" t="s">
        <v>1</v>
      </c>
      <c r="F548" s="220" t="s">
        <v>4629</v>
      </c>
      <c r="G548" s="218"/>
      <c r="H548" s="221">
        <v>80.64</v>
      </c>
      <c r="I548" s="222"/>
      <c r="J548" s="218"/>
      <c r="K548" s="218"/>
      <c r="L548" s="223"/>
      <c r="M548" s="224"/>
      <c r="N548" s="225"/>
      <c r="O548" s="225"/>
      <c r="P548" s="225"/>
      <c r="Q548" s="225"/>
      <c r="R548" s="225"/>
      <c r="S548" s="225"/>
      <c r="T548" s="226"/>
      <c r="AT548" s="227" t="s">
        <v>337</v>
      </c>
      <c r="AU548" s="227" t="s">
        <v>85</v>
      </c>
      <c r="AV548" s="13" t="s">
        <v>87</v>
      </c>
      <c r="AW548" s="13" t="s">
        <v>33</v>
      </c>
      <c r="AX548" s="13" t="s">
        <v>77</v>
      </c>
      <c r="AY548" s="227" t="s">
        <v>247</v>
      </c>
    </row>
    <row r="549" spans="1:65" s="13" customFormat="1" ht="10">
      <c r="B549" s="217"/>
      <c r="C549" s="218"/>
      <c r="D549" s="197" t="s">
        <v>337</v>
      </c>
      <c r="E549" s="219" t="s">
        <v>1</v>
      </c>
      <c r="F549" s="220" t="s">
        <v>4630</v>
      </c>
      <c r="G549" s="218"/>
      <c r="H549" s="221">
        <v>34.56</v>
      </c>
      <c r="I549" s="222"/>
      <c r="J549" s="218"/>
      <c r="K549" s="218"/>
      <c r="L549" s="223"/>
      <c r="M549" s="224"/>
      <c r="N549" s="225"/>
      <c r="O549" s="225"/>
      <c r="P549" s="225"/>
      <c r="Q549" s="225"/>
      <c r="R549" s="225"/>
      <c r="S549" s="225"/>
      <c r="T549" s="226"/>
      <c r="AT549" s="227" t="s">
        <v>337</v>
      </c>
      <c r="AU549" s="227" t="s">
        <v>85</v>
      </c>
      <c r="AV549" s="13" t="s">
        <v>87</v>
      </c>
      <c r="AW549" s="13" t="s">
        <v>33</v>
      </c>
      <c r="AX549" s="13" t="s">
        <v>77</v>
      </c>
      <c r="AY549" s="227" t="s">
        <v>247</v>
      </c>
    </row>
    <row r="550" spans="1:65" s="13" customFormat="1" ht="10">
      <c r="B550" s="217"/>
      <c r="C550" s="218"/>
      <c r="D550" s="197" t="s">
        <v>337</v>
      </c>
      <c r="E550" s="219" t="s">
        <v>1</v>
      </c>
      <c r="F550" s="220" t="s">
        <v>4631</v>
      </c>
      <c r="G550" s="218"/>
      <c r="H550" s="221">
        <v>170</v>
      </c>
      <c r="I550" s="222"/>
      <c r="J550" s="218"/>
      <c r="K550" s="218"/>
      <c r="L550" s="223"/>
      <c r="M550" s="224"/>
      <c r="N550" s="225"/>
      <c r="O550" s="225"/>
      <c r="P550" s="225"/>
      <c r="Q550" s="225"/>
      <c r="R550" s="225"/>
      <c r="S550" s="225"/>
      <c r="T550" s="226"/>
      <c r="AT550" s="227" t="s">
        <v>337</v>
      </c>
      <c r="AU550" s="227" t="s">
        <v>85</v>
      </c>
      <c r="AV550" s="13" t="s">
        <v>87</v>
      </c>
      <c r="AW550" s="13" t="s">
        <v>33</v>
      </c>
      <c r="AX550" s="13" t="s">
        <v>77</v>
      </c>
      <c r="AY550" s="227" t="s">
        <v>247</v>
      </c>
    </row>
    <row r="551" spans="1:65" s="13" customFormat="1" ht="10">
      <c r="B551" s="217"/>
      <c r="C551" s="218"/>
      <c r="D551" s="197" t="s">
        <v>337</v>
      </c>
      <c r="E551" s="219" t="s">
        <v>1</v>
      </c>
      <c r="F551" s="220" t="s">
        <v>4632</v>
      </c>
      <c r="G551" s="218"/>
      <c r="H551" s="221">
        <v>50</v>
      </c>
      <c r="I551" s="222"/>
      <c r="J551" s="218"/>
      <c r="K551" s="218"/>
      <c r="L551" s="223"/>
      <c r="M551" s="224"/>
      <c r="N551" s="225"/>
      <c r="O551" s="225"/>
      <c r="P551" s="225"/>
      <c r="Q551" s="225"/>
      <c r="R551" s="225"/>
      <c r="S551" s="225"/>
      <c r="T551" s="226"/>
      <c r="AT551" s="227" t="s">
        <v>337</v>
      </c>
      <c r="AU551" s="227" t="s">
        <v>85</v>
      </c>
      <c r="AV551" s="13" t="s">
        <v>87</v>
      </c>
      <c r="AW551" s="13" t="s">
        <v>33</v>
      </c>
      <c r="AX551" s="13" t="s">
        <v>77</v>
      </c>
      <c r="AY551" s="227" t="s">
        <v>247</v>
      </c>
    </row>
    <row r="552" spans="1:65" s="13" customFormat="1" ht="10">
      <c r="B552" s="217"/>
      <c r="C552" s="218"/>
      <c r="D552" s="197" t="s">
        <v>337</v>
      </c>
      <c r="E552" s="219" t="s">
        <v>1</v>
      </c>
      <c r="F552" s="220" t="s">
        <v>4633</v>
      </c>
      <c r="G552" s="218"/>
      <c r="H552" s="221">
        <v>27.6</v>
      </c>
      <c r="I552" s="222"/>
      <c r="J552" s="218"/>
      <c r="K552" s="218"/>
      <c r="L552" s="223"/>
      <c r="M552" s="224"/>
      <c r="N552" s="225"/>
      <c r="O552" s="225"/>
      <c r="P552" s="225"/>
      <c r="Q552" s="225"/>
      <c r="R552" s="225"/>
      <c r="S552" s="225"/>
      <c r="T552" s="226"/>
      <c r="AT552" s="227" t="s">
        <v>337</v>
      </c>
      <c r="AU552" s="227" t="s">
        <v>85</v>
      </c>
      <c r="AV552" s="13" t="s">
        <v>87</v>
      </c>
      <c r="AW552" s="13" t="s">
        <v>33</v>
      </c>
      <c r="AX552" s="13" t="s">
        <v>77</v>
      </c>
      <c r="AY552" s="227" t="s">
        <v>247</v>
      </c>
    </row>
    <row r="553" spans="1:65" s="13" customFormat="1" ht="10">
      <c r="B553" s="217"/>
      <c r="C553" s="218"/>
      <c r="D553" s="197" t="s">
        <v>337</v>
      </c>
      <c r="E553" s="219" t="s">
        <v>1</v>
      </c>
      <c r="F553" s="220" t="s">
        <v>4634</v>
      </c>
      <c r="G553" s="218"/>
      <c r="H553" s="221">
        <v>8.2799999999999994</v>
      </c>
      <c r="I553" s="222"/>
      <c r="J553" s="218"/>
      <c r="K553" s="218"/>
      <c r="L553" s="223"/>
      <c r="M553" s="224"/>
      <c r="N553" s="225"/>
      <c r="O553" s="225"/>
      <c r="P553" s="225"/>
      <c r="Q553" s="225"/>
      <c r="R553" s="225"/>
      <c r="S553" s="225"/>
      <c r="T553" s="226"/>
      <c r="AT553" s="227" t="s">
        <v>337</v>
      </c>
      <c r="AU553" s="227" t="s">
        <v>85</v>
      </c>
      <c r="AV553" s="13" t="s">
        <v>87</v>
      </c>
      <c r="AW553" s="13" t="s">
        <v>33</v>
      </c>
      <c r="AX553" s="13" t="s">
        <v>77</v>
      </c>
      <c r="AY553" s="227" t="s">
        <v>247</v>
      </c>
    </row>
    <row r="554" spans="1:65" s="13" customFormat="1" ht="10">
      <c r="B554" s="217"/>
      <c r="C554" s="218"/>
      <c r="D554" s="197" t="s">
        <v>337</v>
      </c>
      <c r="E554" s="219" t="s">
        <v>1</v>
      </c>
      <c r="F554" s="220" t="s">
        <v>4635</v>
      </c>
      <c r="G554" s="218"/>
      <c r="H554" s="221">
        <v>4.1399999999999997</v>
      </c>
      <c r="I554" s="222"/>
      <c r="J554" s="218"/>
      <c r="K554" s="218"/>
      <c r="L554" s="223"/>
      <c r="M554" s="224"/>
      <c r="N554" s="225"/>
      <c r="O554" s="225"/>
      <c r="P554" s="225"/>
      <c r="Q554" s="225"/>
      <c r="R554" s="225"/>
      <c r="S554" s="225"/>
      <c r="T554" s="226"/>
      <c r="AT554" s="227" t="s">
        <v>337</v>
      </c>
      <c r="AU554" s="227" t="s">
        <v>85</v>
      </c>
      <c r="AV554" s="13" t="s">
        <v>87</v>
      </c>
      <c r="AW554" s="13" t="s">
        <v>33</v>
      </c>
      <c r="AX554" s="13" t="s">
        <v>77</v>
      </c>
      <c r="AY554" s="227" t="s">
        <v>247</v>
      </c>
    </row>
    <row r="555" spans="1:65" s="13" customFormat="1" ht="10">
      <c r="B555" s="217"/>
      <c r="C555" s="218"/>
      <c r="D555" s="197" t="s">
        <v>337</v>
      </c>
      <c r="E555" s="219" t="s">
        <v>1</v>
      </c>
      <c r="F555" s="220" t="s">
        <v>4636</v>
      </c>
      <c r="G555" s="218"/>
      <c r="H555" s="221">
        <v>5.76</v>
      </c>
      <c r="I555" s="222"/>
      <c r="J555" s="218"/>
      <c r="K555" s="218"/>
      <c r="L555" s="223"/>
      <c r="M555" s="224"/>
      <c r="N555" s="225"/>
      <c r="O555" s="225"/>
      <c r="P555" s="225"/>
      <c r="Q555" s="225"/>
      <c r="R555" s="225"/>
      <c r="S555" s="225"/>
      <c r="T555" s="226"/>
      <c r="AT555" s="227" t="s">
        <v>337</v>
      </c>
      <c r="AU555" s="227" t="s">
        <v>85</v>
      </c>
      <c r="AV555" s="13" t="s">
        <v>87</v>
      </c>
      <c r="AW555" s="13" t="s">
        <v>33</v>
      </c>
      <c r="AX555" s="13" t="s">
        <v>77</v>
      </c>
      <c r="AY555" s="227" t="s">
        <v>247</v>
      </c>
    </row>
    <row r="556" spans="1:65" s="13" customFormat="1" ht="10">
      <c r="B556" s="217"/>
      <c r="C556" s="218"/>
      <c r="D556" s="197" t="s">
        <v>337</v>
      </c>
      <c r="E556" s="219" t="s">
        <v>1</v>
      </c>
      <c r="F556" s="220" t="s">
        <v>4637</v>
      </c>
      <c r="G556" s="218"/>
      <c r="H556" s="221">
        <v>50</v>
      </c>
      <c r="I556" s="222"/>
      <c r="J556" s="218"/>
      <c r="K556" s="218"/>
      <c r="L556" s="223"/>
      <c r="M556" s="224"/>
      <c r="N556" s="225"/>
      <c r="O556" s="225"/>
      <c r="P556" s="225"/>
      <c r="Q556" s="225"/>
      <c r="R556" s="225"/>
      <c r="S556" s="225"/>
      <c r="T556" s="226"/>
      <c r="AT556" s="227" t="s">
        <v>337</v>
      </c>
      <c r="AU556" s="227" t="s">
        <v>85</v>
      </c>
      <c r="AV556" s="13" t="s">
        <v>87</v>
      </c>
      <c r="AW556" s="13" t="s">
        <v>33</v>
      </c>
      <c r="AX556" s="13" t="s">
        <v>77</v>
      </c>
      <c r="AY556" s="227" t="s">
        <v>247</v>
      </c>
    </row>
    <row r="557" spans="1:65" s="13" customFormat="1" ht="10">
      <c r="B557" s="217"/>
      <c r="C557" s="218"/>
      <c r="D557" s="197" t="s">
        <v>337</v>
      </c>
      <c r="E557" s="219" t="s">
        <v>1</v>
      </c>
      <c r="F557" s="220" t="s">
        <v>4638</v>
      </c>
      <c r="G557" s="218"/>
      <c r="H557" s="221">
        <v>13.669</v>
      </c>
      <c r="I557" s="222"/>
      <c r="J557" s="218"/>
      <c r="K557" s="218"/>
      <c r="L557" s="223"/>
      <c r="M557" s="224"/>
      <c r="N557" s="225"/>
      <c r="O557" s="225"/>
      <c r="P557" s="225"/>
      <c r="Q557" s="225"/>
      <c r="R557" s="225"/>
      <c r="S557" s="225"/>
      <c r="T557" s="226"/>
      <c r="AT557" s="227" t="s">
        <v>337</v>
      </c>
      <c r="AU557" s="227" t="s">
        <v>85</v>
      </c>
      <c r="AV557" s="13" t="s">
        <v>87</v>
      </c>
      <c r="AW557" s="13" t="s">
        <v>33</v>
      </c>
      <c r="AX557" s="13" t="s">
        <v>77</v>
      </c>
      <c r="AY557" s="227" t="s">
        <v>247</v>
      </c>
    </row>
    <row r="558" spans="1:65" s="13" customFormat="1" ht="10">
      <c r="B558" s="217"/>
      <c r="C558" s="218"/>
      <c r="D558" s="197" t="s">
        <v>337</v>
      </c>
      <c r="E558" s="219" t="s">
        <v>1</v>
      </c>
      <c r="F558" s="220" t="s">
        <v>4639</v>
      </c>
      <c r="G558" s="218"/>
      <c r="H558" s="221">
        <v>8.2799999999999994</v>
      </c>
      <c r="I558" s="222"/>
      <c r="J558" s="218"/>
      <c r="K558" s="218"/>
      <c r="L558" s="223"/>
      <c r="M558" s="224"/>
      <c r="N558" s="225"/>
      <c r="O558" s="225"/>
      <c r="P558" s="225"/>
      <c r="Q558" s="225"/>
      <c r="R558" s="225"/>
      <c r="S558" s="225"/>
      <c r="T558" s="226"/>
      <c r="AT558" s="227" t="s">
        <v>337</v>
      </c>
      <c r="AU558" s="227" t="s">
        <v>85</v>
      </c>
      <c r="AV558" s="13" t="s">
        <v>87</v>
      </c>
      <c r="AW558" s="13" t="s">
        <v>33</v>
      </c>
      <c r="AX558" s="13" t="s">
        <v>77</v>
      </c>
      <c r="AY558" s="227" t="s">
        <v>247</v>
      </c>
    </row>
    <row r="559" spans="1:65" s="14" customFormat="1" ht="10">
      <c r="B559" s="228"/>
      <c r="C559" s="229"/>
      <c r="D559" s="197" t="s">
        <v>337</v>
      </c>
      <c r="E559" s="230" t="s">
        <v>1</v>
      </c>
      <c r="F559" s="231" t="s">
        <v>340</v>
      </c>
      <c r="G559" s="229"/>
      <c r="H559" s="232">
        <v>808.65899999999999</v>
      </c>
      <c r="I559" s="233"/>
      <c r="J559" s="229"/>
      <c r="K559" s="229"/>
      <c r="L559" s="234"/>
      <c r="M559" s="235"/>
      <c r="N559" s="236"/>
      <c r="O559" s="236"/>
      <c r="P559" s="236"/>
      <c r="Q559" s="236"/>
      <c r="R559" s="236"/>
      <c r="S559" s="236"/>
      <c r="T559" s="237"/>
      <c r="AT559" s="238" t="s">
        <v>337</v>
      </c>
      <c r="AU559" s="238" t="s">
        <v>85</v>
      </c>
      <c r="AV559" s="14" t="s">
        <v>258</v>
      </c>
      <c r="AW559" s="14" t="s">
        <v>33</v>
      </c>
      <c r="AX559" s="14" t="s">
        <v>85</v>
      </c>
      <c r="AY559" s="238" t="s">
        <v>247</v>
      </c>
    </row>
    <row r="560" spans="1:65" s="2" customFormat="1" ht="16.5" customHeight="1">
      <c r="A560" s="34"/>
      <c r="B560" s="35"/>
      <c r="C560" s="184" t="s">
        <v>609</v>
      </c>
      <c r="D560" s="184" t="s">
        <v>248</v>
      </c>
      <c r="E560" s="185" t="s">
        <v>4640</v>
      </c>
      <c r="F560" s="186" t="s">
        <v>4641</v>
      </c>
      <c r="G560" s="187" t="s">
        <v>267</v>
      </c>
      <c r="H560" s="188">
        <v>808.65899999999999</v>
      </c>
      <c r="I560" s="189"/>
      <c r="J560" s="190">
        <f>ROUND(I560*H560,2)</f>
        <v>0</v>
      </c>
      <c r="K560" s="186" t="s">
        <v>336</v>
      </c>
      <c r="L560" s="39"/>
      <c r="M560" s="191" t="s">
        <v>1</v>
      </c>
      <c r="N560" s="192" t="s">
        <v>42</v>
      </c>
      <c r="O560" s="71"/>
      <c r="P560" s="193">
        <f>O560*H560</f>
        <v>0</v>
      </c>
      <c r="Q560" s="193">
        <v>0</v>
      </c>
      <c r="R560" s="193">
        <f>Q560*H560</f>
        <v>0</v>
      </c>
      <c r="S560" s="193">
        <v>0</v>
      </c>
      <c r="T560" s="194">
        <f>S560*H560</f>
        <v>0</v>
      </c>
      <c r="U560" s="34"/>
      <c r="V560" s="34"/>
      <c r="W560" s="34"/>
      <c r="X560" s="34"/>
      <c r="Y560" s="34"/>
      <c r="Z560" s="34"/>
      <c r="AA560" s="34"/>
      <c r="AB560" s="34"/>
      <c r="AC560" s="34"/>
      <c r="AD560" s="34"/>
      <c r="AE560" s="34"/>
      <c r="AR560" s="195" t="s">
        <v>258</v>
      </c>
      <c r="AT560" s="195" t="s">
        <v>248</v>
      </c>
      <c r="AU560" s="195" t="s">
        <v>85</v>
      </c>
      <c r="AY560" s="17" t="s">
        <v>247</v>
      </c>
      <c r="BE560" s="196">
        <f>IF(N560="základní",J560,0)</f>
        <v>0</v>
      </c>
      <c r="BF560" s="196">
        <f>IF(N560="snížená",J560,0)</f>
        <v>0</v>
      </c>
      <c r="BG560" s="196">
        <f>IF(N560="zákl. přenesená",J560,0)</f>
        <v>0</v>
      </c>
      <c r="BH560" s="196">
        <f>IF(N560="sníž. přenesená",J560,0)</f>
        <v>0</v>
      </c>
      <c r="BI560" s="196">
        <f>IF(N560="nulová",J560,0)</f>
        <v>0</v>
      </c>
      <c r="BJ560" s="17" t="s">
        <v>85</v>
      </c>
      <c r="BK560" s="196">
        <f>ROUND(I560*H560,2)</f>
        <v>0</v>
      </c>
      <c r="BL560" s="17" t="s">
        <v>258</v>
      </c>
      <c r="BM560" s="195" t="s">
        <v>867</v>
      </c>
    </row>
    <row r="561" spans="1:65" s="2" customFormat="1" ht="54">
      <c r="A561" s="34"/>
      <c r="B561" s="35"/>
      <c r="C561" s="36"/>
      <c r="D561" s="197" t="s">
        <v>253</v>
      </c>
      <c r="E561" s="36"/>
      <c r="F561" s="198" t="s">
        <v>4619</v>
      </c>
      <c r="G561" s="36"/>
      <c r="H561" s="36"/>
      <c r="I561" s="199"/>
      <c r="J561" s="36"/>
      <c r="K561" s="36"/>
      <c r="L561" s="39"/>
      <c r="M561" s="200"/>
      <c r="N561" s="201"/>
      <c r="O561" s="71"/>
      <c r="P561" s="71"/>
      <c r="Q561" s="71"/>
      <c r="R561" s="71"/>
      <c r="S561" s="71"/>
      <c r="T561" s="72"/>
      <c r="U561" s="34"/>
      <c r="V561" s="34"/>
      <c r="W561" s="34"/>
      <c r="X561" s="34"/>
      <c r="Y561" s="34"/>
      <c r="Z561" s="34"/>
      <c r="AA561" s="34"/>
      <c r="AB561" s="34"/>
      <c r="AC561" s="34"/>
      <c r="AD561" s="34"/>
      <c r="AE561" s="34"/>
      <c r="AT561" s="17" t="s">
        <v>253</v>
      </c>
      <c r="AU561" s="17" t="s">
        <v>85</v>
      </c>
    </row>
    <row r="562" spans="1:65" s="13" customFormat="1" ht="10">
      <c r="B562" s="217"/>
      <c r="C562" s="218"/>
      <c r="D562" s="197" t="s">
        <v>337</v>
      </c>
      <c r="E562" s="219" t="s">
        <v>1</v>
      </c>
      <c r="F562" s="220" t="s">
        <v>4642</v>
      </c>
      <c r="G562" s="218"/>
      <c r="H562" s="221">
        <v>808.65899999999999</v>
      </c>
      <c r="I562" s="222"/>
      <c r="J562" s="218"/>
      <c r="K562" s="218"/>
      <c r="L562" s="223"/>
      <c r="M562" s="224"/>
      <c r="N562" s="225"/>
      <c r="O562" s="225"/>
      <c r="P562" s="225"/>
      <c r="Q562" s="225"/>
      <c r="R562" s="225"/>
      <c r="S562" s="225"/>
      <c r="T562" s="226"/>
      <c r="AT562" s="227" t="s">
        <v>337</v>
      </c>
      <c r="AU562" s="227" t="s">
        <v>85</v>
      </c>
      <c r="AV562" s="13" t="s">
        <v>87</v>
      </c>
      <c r="AW562" s="13" t="s">
        <v>33</v>
      </c>
      <c r="AX562" s="13" t="s">
        <v>77</v>
      </c>
      <c r="AY562" s="227" t="s">
        <v>247</v>
      </c>
    </row>
    <row r="563" spans="1:65" s="14" customFormat="1" ht="10">
      <c r="B563" s="228"/>
      <c r="C563" s="229"/>
      <c r="D563" s="197" t="s">
        <v>337</v>
      </c>
      <c r="E563" s="230" t="s">
        <v>1</v>
      </c>
      <c r="F563" s="231" t="s">
        <v>340</v>
      </c>
      <c r="G563" s="229"/>
      <c r="H563" s="232">
        <v>808.65899999999999</v>
      </c>
      <c r="I563" s="233"/>
      <c r="J563" s="229"/>
      <c r="K563" s="229"/>
      <c r="L563" s="234"/>
      <c r="M563" s="235"/>
      <c r="N563" s="236"/>
      <c r="O563" s="236"/>
      <c r="P563" s="236"/>
      <c r="Q563" s="236"/>
      <c r="R563" s="236"/>
      <c r="S563" s="236"/>
      <c r="T563" s="237"/>
      <c r="AT563" s="238" t="s">
        <v>337</v>
      </c>
      <c r="AU563" s="238" t="s">
        <v>85</v>
      </c>
      <c r="AV563" s="14" t="s">
        <v>258</v>
      </c>
      <c r="AW563" s="14" t="s">
        <v>33</v>
      </c>
      <c r="AX563" s="14" t="s">
        <v>85</v>
      </c>
      <c r="AY563" s="238" t="s">
        <v>247</v>
      </c>
    </row>
    <row r="564" spans="1:65" s="2" customFormat="1" ht="24.15" customHeight="1">
      <c r="A564" s="34"/>
      <c r="B564" s="35"/>
      <c r="C564" s="184" t="s">
        <v>869</v>
      </c>
      <c r="D564" s="184" t="s">
        <v>248</v>
      </c>
      <c r="E564" s="185" t="s">
        <v>4643</v>
      </c>
      <c r="F564" s="186" t="s">
        <v>4644</v>
      </c>
      <c r="G564" s="187" t="s">
        <v>267</v>
      </c>
      <c r="H564" s="188">
        <v>141.994</v>
      </c>
      <c r="I564" s="189"/>
      <c r="J564" s="190">
        <f>ROUND(I564*H564,2)</f>
        <v>0</v>
      </c>
      <c r="K564" s="186" t="s">
        <v>336</v>
      </c>
      <c r="L564" s="39"/>
      <c r="M564" s="191" t="s">
        <v>1</v>
      </c>
      <c r="N564" s="192" t="s">
        <v>42</v>
      </c>
      <c r="O564" s="71"/>
      <c r="P564" s="193">
        <f>O564*H564</f>
        <v>0</v>
      </c>
      <c r="Q564" s="193">
        <v>0</v>
      </c>
      <c r="R564" s="193">
        <f>Q564*H564</f>
        <v>0</v>
      </c>
      <c r="S564" s="193">
        <v>0</v>
      </c>
      <c r="T564" s="194">
        <f>S564*H564</f>
        <v>0</v>
      </c>
      <c r="U564" s="34"/>
      <c r="V564" s="34"/>
      <c r="W564" s="34"/>
      <c r="X564" s="34"/>
      <c r="Y564" s="34"/>
      <c r="Z564" s="34"/>
      <c r="AA564" s="34"/>
      <c r="AB564" s="34"/>
      <c r="AC564" s="34"/>
      <c r="AD564" s="34"/>
      <c r="AE564" s="34"/>
      <c r="AR564" s="195" t="s">
        <v>258</v>
      </c>
      <c r="AT564" s="195" t="s">
        <v>248</v>
      </c>
      <c r="AU564" s="195" t="s">
        <v>85</v>
      </c>
      <c r="AY564" s="17" t="s">
        <v>247</v>
      </c>
      <c r="BE564" s="196">
        <f>IF(N564="základní",J564,0)</f>
        <v>0</v>
      </c>
      <c r="BF564" s="196">
        <f>IF(N564="snížená",J564,0)</f>
        <v>0</v>
      </c>
      <c r="BG564" s="196">
        <f>IF(N564="zákl. přenesená",J564,0)</f>
        <v>0</v>
      </c>
      <c r="BH564" s="196">
        <f>IF(N564="sníž. přenesená",J564,0)</f>
        <v>0</v>
      </c>
      <c r="BI564" s="196">
        <f>IF(N564="nulová",J564,0)</f>
        <v>0</v>
      </c>
      <c r="BJ564" s="17" t="s">
        <v>85</v>
      </c>
      <c r="BK564" s="196">
        <f>ROUND(I564*H564,2)</f>
        <v>0</v>
      </c>
      <c r="BL564" s="17" t="s">
        <v>258</v>
      </c>
      <c r="BM564" s="195" t="s">
        <v>872</v>
      </c>
    </row>
    <row r="565" spans="1:65" s="2" customFormat="1" ht="27">
      <c r="A565" s="34"/>
      <c r="B565" s="35"/>
      <c r="C565" s="36"/>
      <c r="D565" s="197" t="s">
        <v>253</v>
      </c>
      <c r="E565" s="36"/>
      <c r="F565" s="198" t="s">
        <v>4645</v>
      </c>
      <c r="G565" s="36"/>
      <c r="H565" s="36"/>
      <c r="I565" s="199"/>
      <c r="J565" s="36"/>
      <c r="K565" s="36"/>
      <c r="L565" s="39"/>
      <c r="M565" s="200"/>
      <c r="N565" s="201"/>
      <c r="O565" s="71"/>
      <c r="P565" s="71"/>
      <c r="Q565" s="71"/>
      <c r="R565" s="71"/>
      <c r="S565" s="71"/>
      <c r="T565" s="72"/>
      <c r="U565" s="34"/>
      <c r="V565" s="34"/>
      <c r="W565" s="34"/>
      <c r="X565" s="34"/>
      <c r="Y565" s="34"/>
      <c r="Z565" s="34"/>
      <c r="AA565" s="34"/>
      <c r="AB565" s="34"/>
      <c r="AC565" s="34"/>
      <c r="AD565" s="34"/>
      <c r="AE565" s="34"/>
      <c r="AT565" s="17" t="s">
        <v>253</v>
      </c>
      <c r="AU565" s="17" t="s">
        <v>85</v>
      </c>
    </row>
    <row r="566" spans="1:65" s="12" customFormat="1" ht="10">
      <c r="B566" s="207"/>
      <c r="C566" s="208"/>
      <c r="D566" s="197" t="s">
        <v>337</v>
      </c>
      <c r="E566" s="209" t="s">
        <v>1</v>
      </c>
      <c r="F566" s="210" t="s">
        <v>4596</v>
      </c>
      <c r="G566" s="208"/>
      <c r="H566" s="209" t="s">
        <v>1</v>
      </c>
      <c r="I566" s="211"/>
      <c r="J566" s="208"/>
      <c r="K566" s="208"/>
      <c r="L566" s="212"/>
      <c r="M566" s="213"/>
      <c r="N566" s="214"/>
      <c r="O566" s="214"/>
      <c r="P566" s="214"/>
      <c r="Q566" s="214"/>
      <c r="R566" s="214"/>
      <c r="S566" s="214"/>
      <c r="T566" s="215"/>
      <c r="AT566" s="216" t="s">
        <v>337</v>
      </c>
      <c r="AU566" s="216" t="s">
        <v>85</v>
      </c>
      <c r="AV566" s="12" t="s">
        <v>85</v>
      </c>
      <c r="AW566" s="12" t="s">
        <v>33</v>
      </c>
      <c r="AX566" s="12" t="s">
        <v>77</v>
      </c>
      <c r="AY566" s="216" t="s">
        <v>247</v>
      </c>
    </row>
    <row r="567" spans="1:65" s="13" customFormat="1" ht="10">
      <c r="B567" s="217"/>
      <c r="C567" s="218"/>
      <c r="D567" s="197" t="s">
        <v>337</v>
      </c>
      <c r="E567" s="219" t="s">
        <v>1</v>
      </c>
      <c r="F567" s="220" t="s">
        <v>4646</v>
      </c>
      <c r="G567" s="218"/>
      <c r="H567" s="221">
        <v>24.48</v>
      </c>
      <c r="I567" s="222"/>
      <c r="J567" s="218"/>
      <c r="K567" s="218"/>
      <c r="L567" s="223"/>
      <c r="M567" s="224"/>
      <c r="N567" s="225"/>
      <c r="O567" s="225"/>
      <c r="P567" s="225"/>
      <c r="Q567" s="225"/>
      <c r="R567" s="225"/>
      <c r="S567" s="225"/>
      <c r="T567" s="226"/>
      <c r="AT567" s="227" t="s">
        <v>337</v>
      </c>
      <c r="AU567" s="227" t="s">
        <v>85</v>
      </c>
      <c r="AV567" s="13" t="s">
        <v>87</v>
      </c>
      <c r="AW567" s="13" t="s">
        <v>33</v>
      </c>
      <c r="AX567" s="13" t="s">
        <v>77</v>
      </c>
      <c r="AY567" s="227" t="s">
        <v>247</v>
      </c>
    </row>
    <row r="568" spans="1:65" s="13" customFormat="1" ht="10">
      <c r="B568" s="217"/>
      <c r="C568" s="218"/>
      <c r="D568" s="197" t="s">
        <v>337</v>
      </c>
      <c r="E568" s="219" t="s">
        <v>1</v>
      </c>
      <c r="F568" s="220" t="s">
        <v>4647</v>
      </c>
      <c r="G568" s="218"/>
      <c r="H568" s="221">
        <v>7.2</v>
      </c>
      <c r="I568" s="222"/>
      <c r="J568" s="218"/>
      <c r="K568" s="218"/>
      <c r="L568" s="223"/>
      <c r="M568" s="224"/>
      <c r="N568" s="225"/>
      <c r="O568" s="225"/>
      <c r="P568" s="225"/>
      <c r="Q568" s="225"/>
      <c r="R568" s="225"/>
      <c r="S568" s="225"/>
      <c r="T568" s="226"/>
      <c r="AT568" s="227" t="s">
        <v>337</v>
      </c>
      <c r="AU568" s="227" t="s">
        <v>85</v>
      </c>
      <c r="AV568" s="13" t="s">
        <v>87</v>
      </c>
      <c r="AW568" s="13" t="s">
        <v>33</v>
      </c>
      <c r="AX568" s="13" t="s">
        <v>77</v>
      </c>
      <c r="AY568" s="227" t="s">
        <v>247</v>
      </c>
    </row>
    <row r="569" spans="1:65" s="13" customFormat="1" ht="10">
      <c r="B569" s="217"/>
      <c r="C569" s="218"/>
      <c r="D569" s="197" t="s">
        <v>337</v>
      </c>
      <c r="E569" s="219" t="s">
        <v>1</v>
      </c>
      <c r="F569" s="220" t="s">
        <v>4648</v>
      </c>
      <c r="G569" s="218"/>
      <c r="H569" s="221">
        <v>11.4</v>
      </c>
      <c r="I569" s="222"/>
      <c r="J569" s="218"/>
      <c r="K569" s="218"/>
      <c r="L569" s="223"/>
      <c r="M569" s="224"/>
      <c r="N569" s="225"/>
      <c r="O569" s="225"/>
      <c r="P569" s="225"/>
      <c r="Q569" s="225"/>
      <c r="R569" s="225"/>
      <c r="S569" s="225"/>
      <c r="T569" s="226"/>
      <c r="AT569" s="227" t="s">
        <v>337</v>
      </c>
      <c r="AU569" s="227" t="s">
        <v>85</v>
      </c>
      <c r="AV569" s="13" t="s">
        <v>87</v>
      </c>
      <c r="AW569" s="13" t="s">
        <v>33</v>
      </c>
      <c r="AX569" s="13" t="s">
        <v>77</v>
      </c>
      <c r="AY569" s="227" t="s">
        <v>247</v>
      </c>
    </row>
    <row r="570" spans="1:65" s="13" customFormat="1" ht="10">
      <c r="B570" s="217"/>
      <c r="C570" s="218"/>
      <c r="D570" s="197" t="s">
        <v>337</v>
      </c>
      <c r="E570" s="219" t="s">
        <v>1</v>
      </c>
      <c r="F570" s="220" t="s">
        <v>4649</v>
      </c>
      <c r="G570" s="218"/>
      <c r="H570" s="221">
        <v>2.66</v>
      </c>
      <c r="I570" s="222"/>
      <c r="J570" s="218"/>
      <c r="K570" s="218"/>
      <c r="L570" s="223"/>
      <c r="M570" s="224"/>
      <c r="N570" s="225"/>
      <c r="O570" s="225"/>
      <c r="P570" s="225"/>
      <c r="Q570" s="225"/>
      <c r="R570" s="225"/>
      <c r="S570" s="225"/>
      <c r="T570" s="226"/>
      <c r="AT570" s="227" t="s">
        <v>337</v>
      </c>
      <c r="AU570" s="227" t="s">
        <v>85</v>
      </c>
      <c r="AV570" s="13" t="s">
        <v>87</v>
      </c>
      <c r="AW570" s="13" t="s">
        <v>33</v>
      </c>
      <c r="AX570" s="13" t="s">
        <v>77</v>
      </c>
      <c r="AY570" s="227" t="s">
        <v>247</v>
      </c>
    </row>
    <row r="571" spans="1:65" s="13" customFormat="1" ht="10">
      <c r="B571" s="217"/>
      <c r="C571" s="218"/>
      <c r="D571" s="197" t="s">
        <v>337</v>
      </c>
      <c r="E571" s="219" t="s">
        <v>1</v>
      </c>
      <c r="F571" s="220" t="s">
        <v>4650</v>
      </c>
      <c r="G571" s="218"/>
      <c r="H571" s="221">
        <v>2.2799999999999998</v>
      </c>
      <c r="I571" s="222"/>
      <c r="J571" s="218"/>
      <c r="K571" s="218"/>
      <c r="L571" s="223"/>
      <c r="M571" s="224"/>
      <c r="N571" s="225"/>
      <c r="O571" s="225"/>
      <c r="P571" s="225"/>
      <c r="Q571" s="225"/>
      <c r="R571" s="225"/>
      <c r="S571" s="225"/>
      <c r="T571" s="226"/>
      <c r="AT571" s="227" t="s">
        <v>337</v>
      </c>
      <c r="AU571" s="227" t="s">
        <v>85</v>
      </c>
      <c r="AV571" s="13" t="s">
        <v>87</v>
      </c>
      <c r="AW571" s="13" t="s">
        <v>33</v>
      </c>
      <c r="AX571" s="13" t="s">
        <v>77</v>
      </c>
      <c r="AY571" s="227" t="s">
        <v>247</v>
      </c>
    </row>
    <row r="572" spans="1:65" s="13" customFormat="1" ht="10">
      <c r="B572" s="217"/>
      <c r="C572" s="218"/>
      <c r="D572" s="197" t="s">
        <v>337</v>
      </c>
      <c r="E572" s="219" t="s">
        <v>1</v>
      </c>
      <c r="F572" s="220" t="s">
        <v>4651</v>
      </c>
      <c r="G572" s="218"/>
      <c r="H572" s="221">
        <v>1.76</v>
      </c>
      <c r="I572" s="222"/>
      <c r="J572" s="218"/>
      <c r="K572" s="218"/>
      <c r="L572" s="223"/>
      <c r="M572" s="224"/>
      <c r="N572" s="225"/>
      <c r="O572" s="225"/>
      <c r="P572" s="225"/>
      <c r="Q572" s="225"/>
      <c r="R572" s="225"/>
      <c r="S572" s="225"/>
      <c r="T572" s="226"/>
      <c r="AT572" s="227" t="s">
        <v>337</v>
      </c>
      <c r="AU572" s="227" t="s">
        <v>85</v>
      </c>
      <c r="AV572" s="13" t="s">
        <v>87</v>
      </c>
      <c r="AW572" s="13" t="s">
        <v>33</v>
      </c>
      <c r="AX572" s="13" t="s">
        <v>77</v>
      </c>
      <c r="AY572" s="227" t="s">
        <v>247</v>
      </c>
    </row>
    <row r="573" spans="1:65" s="13" customFormat="1" ht="10">
      <c r="B573" s="217"/>
      <c r="C573" s="218"/>
      <c r="D573" s="197" t="s">
        <v>337</v>
      </c>
      <c r="E573" s="219" t="s">
        <v>1</v>
      </c>
      <c r="F573" s="220" t="s">
        <v>4652</v>
      </c>
      <c r="G573" s="218"/>
      <c r="H573" s="221">
        <v>7.2</v>
      </c>
      <c r="I573" s="222"/>
      <c r="J573" s="218"/>
      <c r="K573" s="218"/>
      <c r="L573" s="223"/>
      <c r="M573" s="224"/>
      <c r="N573" s="225"/>
      <c r="O573" s="225"/>
      <c r="P573" s="225"/>
      <c r="Q573" s="225"/>
      <c r="R573" s="225"/>
      <c r="S573" s="225"/>
      <c r="T573" s="226"/>
      <c r="AT573" s="227" t="s">
        <v>337</v>
      </c>
      <c r="AU573" s="227" t="s">
        <v>85</v>
      </c>
      <c r="AV573" s="13" t="s">
        <v>87</v>
      </c>
      <c r="AW573" s="13" t="s">
        <v>33</v>
      </c>
      <c r="AX573" s="13" t="s">
        <v>77</v>
      </c>
      <c r="AY573" s="227" t="s">
        <v>247</v>
      </c>
    </row>
    <row r="574" spans="1:65" s="13" customFormat="1" ht="10">
      <c r="B574" s="217"/>
      <c r="C574" s="218"/>
      <c r="D574" s="197" t="s">
        <v>337</v>
      </c>
      <c r="E574" s="219" t="s">
        <v>1</v>
      </c>
      <c r="F574" s="220" t="s">
        <v>4653</v>
      </c>
      <c r="G574" s="218"/>
      <c r="H574" s="221">
        <v>2.6</v>
      </c>
      <c r="I574" s="222"/>
      <c r="J574" s="218"/>
      <c r="K574" s="218"/>
      <c r="L574" s="223"/>
      <c r="M574" s="224"/>
      <c r="N574" s="225"/>
      <c r="O574" s="225"/>
      <c r="P574" s="225"/>
      <c r="Q574" s="225"/>
      <c r="R574" s="225"/>
      <c r="S574" s="225"/>
      <c r="T574" s="226"/>
      <c r="AT574" s="227" t="s">
        <v>337</v>
      </c>
      <c r="AU574" s="227" t="s">
        <v>85</v>
      </c>
      <c r="AV574" s="13" t="s">
        <v>87</v>
      </c>
      <c r="AW574" s="13" t="s">
        <v>33</v>
      </c>
      <c r="AX574" s="13" t="s">
        <v>77</v>
      </c>
      <c r="AY574" s="227" t="s">
        <v>247</v>
      </c>
    </row>
    <row r="575" spans="1:65" s="13" customFormat="1" ht="10">
      <c r="B575" s="217"/>
      <c r="C575" s="218"/>
      <c r="D575" s="197" t="s">
        <v>337</v>
      </c>
      <c r="E575" s="219" t="s">
        <v>1</v>
      </c>
      <c r="F575" s="220" t="s">
        <v>4654</v>
      </c>
      <c r="G575" s="218"/>
      <c r="H575" s="221">
        <v>2.2799999999999998</v>
      </c>
      <c r="I575" s="222"/>
      <c r="J575" s="218"/>
      <c r="K575" s="218"/>
      <c r="L575" s="223"/>
      <c r="M575" s="224"/>
      <c r="N575" s="225"/>
      <c r="O575" s="225"/>
      <c r="P575" s="225"/>
      <c r="Q575" s="225"/>
      <c r="R575" s="225"/>
      <c r="S575" s="225"/>
      <c r="T575" s="226"/>
      <c r="AT575" s="227" t="s">
        <v>337</v>
      </c>
      <c r="AU575" s="227" t="s">
        <v>85</v>
      </c>
      <c r="AV575" s="13" t="s">
        <v>87</v>
      </c>
      <c r="AW575" s="13" t="s">
        <v>33</v>
      </c>
      <c r="AX575" s="13" t="s">
        <v>77</v>
      </c>
      <c r="AY575" s="227" t="s">
        <v>247</v>
      </c>
    </row>
    <row r="576" spans="1:65" s="13" customFormat="1" ht="10">
      <c r="B576" s="217"/>
      <c r="C576" s="218"/>
      <c r="D576" s="197" t="s">
        <v>337</v>
      </c>
      <c r="E576" s="219" t="s">
        <v>1</v>
      </c>
      <c r="F576" s="220" t="s">
        <v>4655</v>
      </c>
      <c r="G576" s="218"/>
      <c r="H576" s="221">
        <v>16.8</v>
      </c>
      <c r="I576" s="222"/>
      <c r="J576" s="218"/>
      <c r="K576" s="218"/>
      <c r="L576" s="223"/>
      <c r="M576" s="224"/>
      <c r="N576" s="225"/>
      <c r="O576" s="225"/>
      <c r="P576" s="225"/>
      <c r="Q576" s="225"/>
      <c r="R576" s="225"/>
      <c r="S576" s="225"/>
      <c r="T576" s="226"/>
      <c r="AT576" s="227" t="s">
        <v>337</v>
      </c>
      <c r="AU576" s="227" t="s">
        <v>85</v>
      </c>
      <c r="AV576" s="13" t="s">
        <v>87</v>
      </c>
      <c r="AW576" s="13" t="s">
        <v>33</v>
      </c>
      <c r="AX576" s="13" t="s">
        <v>77</v>
      </c>
      <c r="AY576" s="227" t="s">
        <v>247</v>
      </c>
    </row>
    <row r="577" spans="1:65" s="13" customFormat="1" ht="10">
      <c r="B577" s="217"/>
      <c r="C577" s="218"/>
      <c r="D577" s="197" t="s">
        <v>337</v>
      </c>
      <c r="E577" s="219" t="s">
        <v>1</v>
      </c>
      <c r="F577" s="220" t="s">
        <v>4656</v>
      </c>
      <c r="G577" s="218"/>
      <c r="H577" s="221">
        <v>7.2</v>
      </c>
      <c r="I577" s="222"/>
      <c r="J577" s="218"/>
      <c r="K577" s="218"/>
      <c r="L577" s="223"/>
      <c r="M577" s="224"/>
      <c r="N577" s="225"/>
      <c r="O577" s="225"/>
      <c r="P577" s="225"/>
      <c r="Q577" s="225"/>
      <c r="R577" s="225"/>
      <c r="S577" s="225"/>
      <c r="T577" s="226"/>
      <c r="AT577" s="227" t="s">
        <v>337</v>
      </c>
      <c r="AU577" s="227" t="s">
        <v>85</v>
      </c>
      <c r="AV577" s="13" t="s">
        <v>87</v>
      </c>
      <c r="AW577" s="13" t="s">
        <v>33</v>
      </c>
      <c r="AX577" s="13" t="s">
        <v>77</v>
      </c>
      <c r="AY577" s="227" t="s">
        <v>247</v>
      </c>
    </row>
    <row r="578" spans="1:65" s="13" customFormat="1" ht="10">
      <c r="B578" s="217"/>
      <c r="C578" s="218"/>
      <c r="D578" s="197" t="s">
        <v>337</v>
      </c>
      <c r="E578" s="219" t="s">
        <v>1</v>
      </c>
      <c r="F578" s="220" t="s">
        <v>4657</v>
      </c>
      <c r="G578" s="218"/>
      <c r="H578" s="221">
        <v>24.48</v>
      </c>
      <c r="I578" s="222"/>
      <c r="J578" s="218"/>
      <c r="K578" s="218"/>
      <c r="L578" s="223"/>
      <c r="M578" s="224"/>
      <c r="N578" s="225"/>
      <c r="O578" s="225"/>
      <c r="P578" s="225"/>
      <c r="Q578" s="225"/>
      <c r="R578" s="225"/>
      <c r="S578" s="225"/>
      <c r="T578" s="226"/>
      <c r="AT578" s="227" t="s">
        <v>337</v>
      </c>
      <c r="AU578" s="227" t="s">
        <v>85</v>
      </c>
      <c r="AV578" s="13" t="s">
        <v>87</v>
      </c>
      <c r="AW578" s="13" t="s">
        <v>33</v>
      </c>
      <c r="AX578" s="13" t="s">
        <v>77</v>
      </c>
      <c r="AY578" s="227" t="s">
        <v>247</v>
      </c>
    </row>
    <row r="579" spans="1:65" s="13" customFormat="1" ht="10">
      <c r="B579" s="217"/>
      <c r="C579" s="218"/>
      <c r="D579" s="197" t="s">
        <v>337</v>
      </c>
      <c r="E579" s="219" t="s">
        <v>1</v>
      </c>
      <c r="F579" s="220" t="s">
        <v>4658</v>
      </c>
      <c r="G579" s="218"/>
      <c r="H579" s="221">
        <v>7.2</v>
      </c>
      <c r="I579" s="222"/>
      <c r="J579" s="218"/>
      <c r="K579" s="218"/>
      <c r="L579" s="223"/>
      <c r="M579" s="224"/>
      <c r="N579" s="225"/>
      <c r="O579" s="225"/>
      <c r="P579" s="225"/>
      <c r="Q579" s="225"/>
      <c r="R579" s="225"/>
      <c r="S579" s="225"/>
      <c r="T579" s="226"/>
      <c r="AT579" s="227" t="s">
        <v>337</v>
      </c>
      <c r="AU579" s="227" t="s">
        <v>85</v>
      </c>
      <c r="AV579" s="13" t="s">
        <v>87</v>
      </c>
      <c r="AW579" s="13" t="s">
        <v>33</v>
      </c>
      <c r="AX579" s="13" t="s">
        <v>77</v>
      </c>
      <c r="AY579" s="227" t="s">
        <v>247</v>
      </c>
    </row>
    <row r="580" spans="1:65" s="13" customFormat="1" ht="10">
      <c r="B580" s="217"/>
      <c r="C580" s="218"/>
      <c r="D580" s="197" t="s">
        <v>337</v>
      </c>
      <c r="E580" s="219" t="s">
        <v>1</v>
      </c>
      <c r="F580" s="220" t="s">
        <v>4659</v>
      </c>
      <c r="G580" s="218"/>
      <c r="H580" s="221">
        <v>7.6</v>
      </c>
      <c r="I580" s="222"/>
      <c r="J580" s="218"/>
      <c r="K580" s="218"/>
      <c r="L580" s="223"/>
      <c r="M580" s="224"/>
      <c r="N580" s="225"/>
      <c r="O580" s="225"/>
      <c r="P580" s="225"/>
      <c r="Q580" s="225"/>
      <c r="R580" s="225"/>
      <c r="S580" s="225"/>
      <c r="T580" s="226"/>
      <c r="AT580" s="227" t="s">
        <v>337</v>
      </c>
      <c r="AU580" s="227" t="s">
        <v>85</v>
      </c>
      <c r="AV580" s="13" t="s">
        <v>87</v>
      </c>
      <c r="AW580" s="13" t="s">
        <v>33</v>
      </c>
      <c r="AX580" s="13" t="s">
        <v>77</v>
      </c>
      <c r="AY580" s="227" t="s">
        <v>247</v>
      </c>
    </row>
    <row r="581" spans="1:65" s="13" customFormat="1" ht="10">
      <c r="B581" s="217"/>
      <c r="C581" s="218"/>
      <c r="D581" s="197" t="s">
        <v>337</v>
      </c>
      <c r="E581" s="219" t="s">
        <v>1</v>
      </c>
      <c r="F581" s="220" t="s">
        <v>4660</v>
      </c>
      <c r="G581" s="218"/>
      <c r="H581" s="221">
        <v>2.2799999999999998</v>
      </c>
      <c r="I581" s="222"/>
      <c r="J581" s="218"/>
      <c r="K581" s="218"/>
      <c r="L581" s="223"/>
      <c r="M581" s="224"/>
      <c r="N581" s="225"/>
      <c r="O581" s="225"/>
      <c r="P581" s="225"/>
      <c r="Q581" s="225"/>
      <c r="R581" s="225"/>
      <c r="S581" s="225"/>
      <c r="T581" s="226"/>
      <c r="AT581" s="227" t="s">
        <v>337</v>
      </c>
      <c r="AU581" s="227" t="s">
        <v>85</v>
      </c>
      <c r="AV581" s="13" t="s">
        <v>87</v>
      </c>
      <c r="AW581" s="13" t="s">
        <v>33</v>
      </c>
      <c r="AX581" s="13" t="s">
        <v>77</v>
      </c>
      <c r="AY581" s="227" t="s">
        <v>247</v>
      </c>
    </row>
    <row r="582" spans="1:65" s="13" customFormat="1" ht="10">
      <c r="B582" s="217"/>
      <c r="C582" s="218"/>
      <c r="D582" s="197" t="s">
        <v>337</v>
      </c>
      <c r="E582" s="219" t="s">
        <v>1</v>
      </c>
      <c r="F582" s="220" t="s">
        <v>4661</v>
      </c>
      <c r="G582" s="218"/>
      <c r="H582" s="221">
        <v>1.1399999999999999</v>
      </c>
      <c r="I582" s="222"/>
      <c r="J582" s="218"/>
      <c r="K582" s="218"/>
      <c r="L582" s="223"/>
      <c r="M582" s="224"/>
      <c r="N582" s="225"/>
      <c r="O582" s="225"/>
      <c r="P582" s="225"/>
      <c r="Q582" s="225"/>
      <c r="R582" s="225"/>
      <c r="S582" s="225"/>
      <c r="T582" s="226"/>
      <c r="AT582" s="227" t="s">
        <v>337</v>
      </c>
      <c r="AU582" s="227" t="s">
        <v>85</v>
      </c>
      <c r="AV582" s="13" t="s">
        <v>87</v>
      </c>
      <c r="AW582" s="13" t="s">
        <v>33</v>
      </c>
      <c r="AX582" s="13" t="s">
        <v>77</v>
      </c>
      <c r="AY582" s="227" t="s">
        <v>247</v>
      </c>
    </row>
    <row r="583" spans="1:65" s="13" customFormat="1" ht="10">
      <c r="B583" s="217"/>
      <c r="C583" s="218"/>
      <c r="D583" s="197" t="s">
        <v>337</v>
      </c>
      <c r="E583" s="219" t="s">
        <v>1</v>
      </c>
      <c r="F583" s="220" t="s">
        <v>4662</v>
      </c>
      <c r="G583" s="218"/>
      <c r="H583" s="221">
        <v>1.76</v>
      </c>
      <c r="I583" s="222"/>
      <c r="J583" s="218"/>
      <c r="K583" s="218"/>
      <c r="L583" s="223"/>
      <c r="M583" s="224"/>
      <c r="N583" s="225"/>
      <c r="O583" s="225"/>
      <c r="P583" s="225"/>
      <c r="Q583" s="225"/>
      <c r="R583" s="225"/>
      <c r="S583" s="225"/>
      <c r="T583" s="226"/>
      <c r="AT583" s="227" t="s">
        <v>337</v>
      </c>
      <c r="AU583" s="227" t="s">
        <v>85</v>
      </c>
      <c r="AV583" s="13" t="s">
        <v>87</v>
      </c>
      <c r="AW583" s="13" t="s">
        <v>33</v>
      </c>
      <c r="AX583" s="13" t="s">
        <v>77</v>
      </c>
      <c r="AY583" s="227" t="s">
        <v>247</v>
      </c>
    </row>
    <row r="584" spans="1:65" s="13" customFormat="1" ht="10">
      <c r="B584" s="217"/>
      <c r="C584" s="218"/>
      <c r="D584" s="197" t="s">
        <v>337</v>
      </c>
      <c r="E584" s="219" t="s">
        <v>1</v>
      </c>
      <c r="F584" s="220" t="s">
        <v>4663</v>
      </c>
      <c r="G584" s="218"/>
      <c r="H584" s="221">
        <v>7.2</v>
      </c>
      <c r="I584" s="222"/>
      <c r="J584" s="218"/>
      <c r="K584" s="218"/>
      <c r="L584" s="223"/>
      <c r="M584" s="224"/>
      <c r="N584" s="225"/>
      <c r="O584" s="225"/>
      <c r="P584" s="225"/>
      <c r="Q584" s="225"/>
      <c r="R584" s="225"/>
      <c r="S584" s="225"/>
      <c r="T584" s="226"/>
      <c r="AT584" s="227" t="s">
        <v>337</v>
      </c>
      <c r="AU584" s="227" t="s">
        <v>85</v>
      </c>
      <c r="AV584" s="13" t="s">
        <v>87</v>
      </c>
      <c r="AW584" s="13" t="s">
        <v>33</v>
      </c>
      <c r="AX584" s="13" t="s">
        <v>77</v>
      </c>
      <c r="AY584" s="227" t="s">
        <v>247</v>
      </c>
    </row>
    <row r="585" spans="1:65" s="13" customFormat="1" ht="10">
      <c r="B585" s="217"/>
      <c r="C585" s="218"/>
      <c r="D585" s="197" t="s">
        <v>337</v>
      </c>
      <c r="E585" s="219" t="s">
        <v>1</v>
      </c>
      <c r="F585" s="220" t="s">
        <v>4664</v>
      </c>
      <c r="G585" s="218"/>
      <c r="H585" s="221">
        <v>2.194</v>
      </c>
      <c r="I585" s="222"/>
      <c r="J585" s="218"/>
      <c r="K585" s="218"/>
      <c r="L585" s="223"/>
      <c r="M585" s="224"/>
      <c r="N585" s="225"/>
      <c r="O585" s="225"/>
      <c r="P585" s="225"/>
      <c r="Q585" s="225"/>
      <c r="R585" s="225"/>
      <c r="S585" s="225"/>
      <c r="T585" s="226"/>
      <c r="AT585" s="227" t="s">
        <v>337</v>
      </c>
      <c r="AU585" s="227" t="s">
        <v>85</v>
      </c>
      <c r="AV585" s="13" t="s">
        <v>87</v>
      </c>
      <c r="AW585" s="13" t="s">
        <v>33</v>
      </c>
      <c r="AX585" s="13" t="s">
        <v>77</v>
      </c>
      <c r="AY585" s="227" t="s">
        <v>247</v>
      </c>
    </row>
    <row r="586" spans="1:65" s="13" customFormat="1" ht="10">
      <c r="B586" s="217"/>
      <c r="C586" s="218"/>
      <c r="D586" s="197" t="s">
        <v>337</v>
      </c>
      <c r="E586" s="219" t="s">
        <v>1</v>
      </c>
      <c r="F586" s="220" t="s">
        <v>4665</v>
      </c>
      <c r="G586" s="218"/>
      <c r="H586" s="221">
        <v>2.2799999999999998</v>
      </c>
      <c r="I586" s="222"/>
      <c r="J586" s="218"/>
      <c r="K586" s="218"/>
      <c r="L586" s="223"/>
      <c r="M586" s="224"/>
      <c r="N586" s="225"/>
      <c r="O586" s="225"/>
      <c r="P586" s="225"/>
      <c r="Q586" s="225"/>
      <c r="R586" s="225"/>
      <c r="S586" s="225"/>
      <c r="T586" s="226"/>
      <c r="AT586" s="227" t="s">
        <v>337</v>
      </c>
      <c r="AU586" s="227" t="s">
        <v>85</v>
      </c>
      <c r="AV586" s="13" t="s">
        <v>87</v>
      </c>
      <c r="AW586" s="13" t="s">
        <v>33</v>
      </c>
      <c r="AX586" s="13" t="s">
        <v>77</v>
      </c>
      <c r="AY586" s="227" t="s">
        <v>247</v>
      </c>
    </row>
    <row r="587" spans="1:65" s="14" customFormat="1" ht="10">
      <c r="B587" s="228"/>
      <c r="C587" s="229"/>
      <c r="D587" s="197" t="s">
        <v>337</v>
      </c>
      <c r="E587" s="230" t="s">
        <v>1</v>
      </c>
      <c r="F587" s="231" t="s">
        <v>340</v>
      </c>
      <c r="G587" s="229"/>
      <c r="H587" s="232">
        <v>141.994</v>
      </c>
      <c r="I587" s="233"/>
      <c r="J587" s="229"/>
      <c r="K587" s="229"/>
      <c r="L587" s="234"/>
      <c r="M587" s="235"/>
      <c r="N587" s="236"/>
      <c r="O587" s="236"/>
      <c r="P587" s="236"/>
      <c r="Q587" s="236"/>
      <c r="R587" s="236"/>
      <c r="S587" s="236"/>
      <c r="T587" s="237"/>
      <c r="AT587" s="238" t="s">
        <v>337</v>
      </c>
      <c r="AU587" s="238" t="s">
        <v>85</v>
      </c>
      <c r="AV587" s="14" t="s">
        <v>258</v>
      </c>
      <c r="AW587" s="14" t="s">
        <v>33</v>
      </c>
      <c r="AX587" s="14" t="s">
        <v>85</v>
      </c>
      <c r="AY587" s="238" t="s">
        <v>247</v>
      </c>
    </row>
    <row r="588" spans="1:65" s="2" customFormat="1" ht="24.15" customHeight="1">
      <c r="A588" s="34"/>
      <c r="B588" s="35"/>
      <c r="C588" s="184" t="s">
        <v>616</v>
      </c>
      <c r="D588" s="184" t="s">
        <v>248</v>
      </c>
      <c r="E588" s="185" t="s">
        <v>4666</v>
      </c>
      <c r="F588" s="186" t="s">
        <v>4667</v>
      </c>
      <c r="G588" s="187" t="s">
        <v>267</v>
      </c>
      <c r="H588" s="188">
        <v>141.994</v>
      </c>
      <c r="I588" s="189"/>
      <c r="J588" s="190">
        <f>ROUND(I588*H588,2)</f>
        <v>0</v>
      </c>
      <c r="K588" s="186" t="s">
        <v>336</v>
      </c>
      <c r="L588" s="39"/>
      <c r="M588" s="191" t="s">
        <v>1</v>
      </c>
      <c r="N588" s="192" t="s">
        <v>42</v>
      </c>
      <c r="O588" s="71"/>
      <c r="P588" s="193">
        <f>O588*H588</f>
        <v>0</v>
      </c>
      <c r="Q588" s="193">
        <v>0</v>
      </c>
      <c r="R588" s="193">
        <f>Q588*H588</f>
        <v>0</v>
      </c>
      <c r="S588" s="193">
        <v>0</v>
      </c>
      <c r="T588" s="194">
        <f>S588*H588</f>
        <v>0</v>
      </c>
      <c r="U588" s="34"/>
      <c r="V588" s="34"/>
      <c r="W588" s="34"/>
      <c r="X588" s="34"/>
      <c r="Y588" s="34"/>
      <c r="Z588" s="34"/>
      <c r="AA588" s="34"/>
      <c r="AB588" s="34"/>
      <c r="AC588" s="34"/>
      <c r="AD588" s="34"/>
      <c r="AE588" s="34"/>
      <c r="AR588" s="195" t="s">
        <v>258</v>
      </c>
      <c r="AT588" s="195" t="s">
        <v>248</v>
      </c>
      <c r="AU588" s="195" t="s">
        <v>85</v>
      </c>
      <c r="AY588" s="17" t="s">
        <v>247</v>
      </c>
      <c r="BE588" s="196">
        <f>IF(N588="základní",J588,0)</f>
        <v>0</v>
      </c>
      <c r="BF588" s="196">
        <f>IF(N588="snížená",J588,0)</f>
        <v>0</v>
      </c>
      <c r="BG588" s="196">
        <f>IF(N588="zákl. přenesená",J588,0)</f>
        <v>0</v>
      </c>
      <c r="BH588" s="196">
        <f>IF(N588="sníž. přenesená",J588,0)</f>
        <v>0</v>
      </c>
      <c r="BI588" s="196">
        <f>IF(N588="nulová",J588,0)</f>
        <v>0</v>
      </c>
      <c r="BJ588" s="17" t="s">
        <v>85</v>
      </c>
      <c r="BK588" s="196">
        <f>ROUND(I588*H588,2)</f>
        <v>0</v>
      </c>
      <c r="BL588" s="17" t="s">
        <v>258</v>
      </c>
      <c r="BM588" s="195" t="s">
        <v>875</v>
      </c>
    </row>
    <row r="589" spans="1:65" s="2" customFormat="1" ht="27">
      <c r="A589" s="34"/>
      <c r="B589" s="35"/>
      <c r="C589" s="36"/>
      <c r="D589" s="197" t="s">
        <v>253</v>
      </c>
      <c r="E589" s="36"/>
      <c r="F589" s="198" t="s">
        <v>4645</v>
      </c>
      <c r="G589" s="36"/>
      <c r="H589" s="36"/>
      <c r="I589" s="199"/>
      <c r="J589" s="36"/>
      <c r="K589" s="36"/>
      <c r="L589" s="39"/>
      <c r="M589" s="200"/>
      <c r="N589" s="201"/>
      <c r="O589" s="71"/>
      <c r="P589" s="71"/>
      <c r="Q589" s="71"/>
      <c r="R589" s="71"/>
      <c r="S589" s="71"/>
      <c r="T589" s="72"/>
      <c r="U589" s="34"/>
      <c r="V589" s="34"/>
      <c r="W589" s="34"/>
      <c r="X589" s="34"/>
      <c r="Y589" s="34"/>
      <c r="Z589" s="34"/>
      <c r="AA589" s="34"/>
      <c r="AB589" s="34"/>
      <c r="AC589" s="34"/>
      <c r="AD589" s="34"/>
      <c r="AE589" s="34"/>
      <c r="AT589" s="17" t="s">
        <v>253</v>
      </c>
      <c r="AU589" s="17" t="s">
        <v>85</v>
      </c>
    </row>
    <row r="590" spans="1:65" s="13" customFormat="1" ht="10">
      <c r="B590" s="217"/>
      <c r="C590" s="218"/>
      <c r="D590" s="197" t="s">
        <v>337</v>
      </c>
      <c r="E590" s="219" t="s">
        <v>1</v>
      </c>
      <c r="F590" s="220" t="s">
        <v>4668</v>
      </c>
      <c r="G590" s="218"/>
      <c r="H590" s="221">
        <v>141.994</v>
      </c>
      <c r="I590" s="222"/>
      <c r="J590" s="218"/>
      <c r="K590" s="218"/>
      <c r="L590" s="223"/>
      <c r="M590" s="224"/>
      <c r="N590" s="225"/>
      <c r="O590" s="225"/>
      <c r="P590" s="225"/>
      <c r="Q590" s="225"/>
      <c r="R590" s="225"/>
      <c r="S590" s="225"/>
      <c r="T590" s="226"/>
      <c r="AT590" s="227" t="s">
        <v>337</v>
      </c>
      <c r="AU590" s="227" t="s">
        <v>85</v>
      </c>
      <c r="AV590" s="13" t="s">
        <v>87</v>
      </c>
      <c r="AW590" s="13" t="s">
        <v>33</v>
      </c>
      <c r="AX590" s="13" t="s">
        <v>77</v>
      </c>
      <c r="AY590" s="227" t="s">
        <v>247</v>
      </c>
    </row>
    <row r="591" spans="1:65" s="14" customFormat="1" ht="10">
      <c r="B591" s="228"/>
      <c r="C591" s="229"/>
      <c r="D591" s="197" t="s">
        <v>337</v>
      </c>
      <c r="E591" s="230" t="s">
        <v>1</v>
      </c>
      <c r="F591" s="231" t="s">
        <v>340</v>
      </c>
      <c r="G591" s="229"/>
      <c r="H591" s="232">
        <v>141.994</v>
      </c>
      <c r="I591" s="233"/>
      <c r="J591" s="229"/>
      <c r="K591" s="229"/>
      <c r="L591" s="234"/>
      <c r="M591" s="235"/>
      <c r="N591" s="236"/>
      <c r="O591" s="236"/>
      <c r="P591" s="236"/>
      <c r="Q591" s="236"/>
      <c r="R591" s="236"/>
      <c r="S591" s="236"/>
      <c r="T591" s="237"/>
      <c r="AT591" s="238" t="s">
        <v>337</v>
      </c>
      <c r="AU591" s="238" t="s">
        <v>85</v>
      </c>
      <c r="AV591" s="14" t="s">
        <v>258</v>
      </c>
      <c r="AW591" s="14" t="s">
        <v>33</v>
      </c>
      <c r="AX591" s="14" t="s">
        <v>85</v>
      </c>
      <c r="AY591" s="238" t="s">
        <v>247</v>
      </c>
    </row>
    <row r="592" spans="1:65" s="2" customFormat="1" ht="16.5" customHeight="1">
      <c r="A592" s="34"/>
      <c r="B592" s="35"/>
      <c r="C592" s="184" t="s">
        <v>883</v>
      </c>
      <c r="D592" s="184" t="s">
        <v>248</v>
      </c>
      <c r="E592" s="185" t="s">
        <v>4669</v>
      </c>
      <c r="F592" s="186" t="s">
        <v>4670</v>
      </c>
      <c r="G592" s="187" t="s">
        <v>350</v>
      </c>
      <c r="H592" s="188">
        <v>14.593</v>
      </c>
      <c r="I592" s="189"/>
      <c r="J592" s="190">
        <f>ROUND(I592*H592,2)</f>
        <v>0</v>
      </c>
      <c r="K592" s="186" t="s">
        <v>336</v>
      </c>
      <c r="L592" s="39"/>
      <c r="M592" s="191" t="s">
        <v>1</v>
      </c>
      <c r="N592" s="192" t="s">
        <v>42</v>
      </c>
      <c r="O592" s="71"/>
      <c r="P592" s="193">
        <f>O592*H592</f>
        <v>0</v>
      </c>
      <c r="Q592" s="193">
        <v>0</v>
      </c>
      <c r="R592" s="193">
        <f>Q592*H592</f>
        <v>0</v>
      </c>
      <c r="S592" s="193">
        <v>0</v>
      </c>
      <c r="T592" s="194">
        <f>S592*H592</f>
        <v>0</v>
      </c>
      <c r="U592" s="34"/>
      <c r="V592" s="34"/>
      <c r="W592" s="34"/>
      <c r="X592" s="34"/>
      <c r="Y592" s="34"/>
      <c r="Z592" s="34"/>
      <c r="AA592" s="34"/>
      <c r="AB592" s="34"/>
      <c r="AC592" s="34"/>
      <c r="AD592" s="34"/>
      <c r="AE592" s="34"/>
      <c r="AR592" s="195" t="s">
        <v>258</v>
      </c>
      <c r="AT592" s="195" t="s">
        <v>248</v>
      </c>
      <c r="AU592" s="195" t="s">
        <v>85</v>
      </c>
      <c r="AY592" s="17" t="s">
        <v>247</v>
      </c>
      <c r="BE592" s="196">
        <f>IF(N592="základní",J592,0)</f>
        <v>0</v>
      </c>
      <c r="BF592" s="196">
        <f>IF(N592="snížená",J592,0)</f>
        <v>0</v>
      </c>
      <c r="BG592" s="196">
        <f>IF(N592="zákl. přenesená",J592,0)</f>
        <v>0</v>
      </c>
      <c r="BH592" s="196">
        <f>IF(N592="sníž. přenesená",J592,0)</f>
        <v>0</v>
      </c>
      <c r="BI592" s="196">
        <f>IF(N592="nulová",J592,0)</f>
        <v>0</v>
      </c>
      <c r="BJ592" s="17" t="s">
        <v>85</v>
      </c>
      <c r="BK592" s="196">
        <f>ROUND(I592*H592,2)</f>
        <v>0</v>
      </c>
      <c r="BL592" s="17" t="s">
        <v>258</v>
      </c>
      <c r="BM592" s="195" t="s">
        <v>886</v>
      </c>
    </row>
    <row r="593" spans="1:51" s="2" customFormat="1" ht="54">
      <c r="A593" s="34"/>
      <c r="B593" s="35"/>
      <c r="C593" s="36"/>
      <c r="D593" s="197" t="s">
        <v>253</v>
      </c>
      <c r="E593" s="36"/>
      <c r="F593" s="198" t="s">
        <v>4671</v>
      </c>
      <c r="G593" s="36"/>
      <c r="H593" s="36"/>
      <c r="I593" s="199"/>
      <c r="J593" s="36"/>
      <c r="K593" s="36"/>
      <c r="L593" s="39"/>
      <c r="M593" s="200"/>
      <c r="N593" s="201"/>
      <c r="O593" s="71"/>
      <c r="P593" s="71"/>
      <c r="Q593" s="71"/>
      <c r="R593" s="71"/>
      <c r="S593" s="71"/>
      <c r="T593" s="72"/>
      <c r="U593" s="34"/>
      <c r="V593" s="34"/>
      <c r="W593" s="34"/>
      <c r="X593" s="34"/>
      <c r="Y593" s="34"/>
      <c r="Z593" s="34"/>
      <c r="AA593" s="34"/>
      <c r="AB593" s="34"/>
      <c r="AC593" s="34"/>
      <c r="AD593" s="34"/>
      <c r="AE593" s="34"/>
      <c r="AT593" s="17" t="s">
        <v>253</v>
      </c>
      <c r="AU593" s="17" t="s">
        <v>85</v>
      </c>
    </row>
    <row r="594" spans="1:51" s="12" customFormat="1" ht="10">
      <c r="B594" s="207"/>
      <c r="C594" s="208"/>
      <c r="D594" s="197" t="s">
        <v>337</v>
      </c>
      <c r="E594" s="209" t="s">
        <v>1</v>
      </c>
      <c r="F594" s="210" t="s">
        <v>4596</v>
      </c>
      <c r="G594" s="208"/>
      <c r="H594" s="209" t="s">
        <v>1</v>
      </c>
      <c r="I594" s="211"/>
      <c r="J594" s="208"/>
      <c r="K594" s="208"/>
      <c r="L594" s="212"/>
      <c r="M594" s="213"/>
      <c r="N594" s="214"/>
      <c r="O594" s="214"/>
      <c r="P594" s="214"/>
      <c r="Q594" s="214"/>
      <c r="R594" s="214"/>
      <c r="S594" s="214"/>
      <c r="T594" s="215"/>
      <c r="AT594" s="216" t="s">
        <v>337</v>
      </c>
      <c r="AU594" s="216" t="s">
        <v>85</v>
      </c>
      <c r="AV594" s="12" t="s">
        <v>85</v>
      </c>
      <c r="AW594" s="12" t="s">
        <v>33</v>
      </c>
      <c r="AX594" s="12" t="s">
        <v>77</v>
      </c>
      <c r="AY594" s="216" t="s">
        <v>247</v>
      </c>
    </row>
    <row r="595" spans="1:51" s="13" customFormat="1" ht="10">
      <c r="B595" s="217"/>
      <c r="C595" s="218"/>
      <c r="D595" s="197" t="s">
        <v>337</v>
      </c>
      <c r="E595" s="219" t="s">
        <v>1</v>
      </c>
      <c r="F595" s="220" t="s">
        <v>4672</v>
      </c>
      <c r="G595" s="218"/>
      <c r="H595" s="221">
        <v>3.4060000000000001</v>
      </c>
      <c r="I595" s="222"/>
      <c r="J595" s="218"/>
      <c r="K595" s="218"/>
      <c r="L595" s="223"/>
      <c r="M595" s="224"/>
      <c r="N595" s="225"/>
      <c r="O595" s="225"/>
      <c r="P595" s="225"/>
      <c r="Q595" s="225"/>
      <c r="R595" s="225"/>
      <c r="S595" s="225"/>
      <c r="T595" s="226"/>
      <c r="AT595" s="227" t="s">
        <v>337</v>
      </c>
      <c r="AU595" s="227" t="s">
        <v>85</v>
      </c>
      <c r="AV595" s="13" t="s">
        <v>87</v>
      </c>
      <c r="AW595" s="13" t="s">
        <v>33</v>
      </c>
      <c r="AX595" s="13" t="s">
        <v>77</v>
      </c>
      <c r="AY595" s="227" t="s">
        <v>247</v>
      </c>
    </row>
    <row r="596" spans="1:51" s="13" customFormat="1" ht="10">
      <c r="B596" s="217"/>
      <c r="C596" s="218"/>
      <c r="D596" s="197" t="s">
        <v>337</v>
      </c>
      <c r="E596" s="219" t="s">
        <v>1</v>
      </c>
      <c r="F596" s="220" t="s">
        <v>4673</v>
      </c>
      <c r="G596" s="218"/>
      <c r="H596" s="221">
        <v>0.92900000000000005</v>
      </c>
      <c r="I596" s="222"/>
      <c r="J596" s="218"/>
      <c r="K596" s="218"/>
      <c r="L596" s="223"/>
      <c r="M596" s="224"/>
      <c r="N596" s="225"/>
      <c r="O596" s="225"/>
      <c r="P596" s="225"/>
      <c r="Q596" s="225"/>
      <c r="R596" s="225"/>
      <c r="S596" s="225"/>
      <c r="T596" s="226"/>
      <c r="AT596" s="227" t="s">
        <v>337</v>
      </c>
      <c r="AU596" s="227" t="s">
        <v>85</v>
      </c>
      <c r="AV596" s="13" t="s">
        <v>87</v>
      </c>
      <c r="AW596" s="13" t="s">
        <v>33</v>
      </c>
      <c r="AX596" s="13" t="s">
        <v>77</v>
      </c>
      <c r="AY596" s="227" t="s">
        <v>247</v>
      </c>
    </row>
    <row r="597" spans="1:51" s="13" customFormat="1" ht="10">
      <c r="B597" s="217"/>
      <c r="C597" s="218"/>
      <c r="D597" s="197" t="s">
        <v>337</v>
      </c>
      <c r="E597" s="219" t="s">
        <v>1</v>
      </c>
      <c r="F597" s="220" t="s">
        <v>4674</v>
      </c>
      <c r="G597" s="218"/>
      <c r="H597" s="221">
        <v>1.665</v>
      </c>
      <c r="I597" s="222"/>
      <c r="J597" s="218"/>
      <c r="K597" s="218"/>
      <c r="L597" s="223"/>
      <c r="M597" s="224"/>
      <c r="N597" s="225"/>
      <c r="O597" s="225"/>
      <c r="P597" s="225"/>
      <c r="Q597" s="225"/>
      <c r="R597" s="225"/>
      <c r="S597" s="225"/>
      <c r="T597" s="226"/>
      <c r="AT597" s="227" t="s">
        <v>337</v>
      </c>
      <c r="AU597" s="227" t="s">
        <v>85</v>
      </c>
      <c r="AV597" s="13" t="s">
        <v>87</v>
      </c>
      <c r="AW597" s="13" t="s">
        <v>33</v>
      </c>
      <c r="AX597" s="13" t="s">
        <v>77</v>
      </c>
      <c r="AY597" s="227" t="s">
        <v>247</v>
      </c>
    </row>
    <row r="598" spans="1:51" s="13" customFormat="1" ht="10">
      <c r="B598" s="217"/>
      <c r="C598" s="218"/>
      <c r="D598" s="197" t="s">
        <v>337</v>
      </c>
      <c r="E598" s="219" t="s">
        <v>1</v>
      </c>
      <c r="F598" s="220" t="s">
        <v>4675</v>
      </c>
      <c r="G598" s="218"/>
      <c r="H598" s="221">
        <v>9.7000000000000003E-2</v>
      </c>
      <c r="I598" s="222"/>
      <c r="J598" s="218"/>
      <c r="K598" s="218"/>
      <c r="L598" s="223"/>
      <c r="M598" s="224"/>
      <c r="N598" s="225"/>
      <c r="O598" s="225"/>
      <c r="P598" s="225"/>
      <c r="Q598" s="225"/>
      <c r="R598" s="225"/>
      <c r="S598" s="225"/>
      <c r="T598" s="226"/>
      <c r="AT598" s="227" t="s">
        <v>337</v>
      </c>
      <c r="AU598" s="227" t="s">
        <v>85</v>
      </c>
      <c r="AV598" s="13" t="s">
        <v>87</v>
      </c>
      <c r="AW598" s="13" t="s">
        <v>33</v>
      </c>
      <c r="AX598" s="13" t="s">
        <v>77</v>
      </c>
      <c r="AY598" s="227" t="s">
        <v>247</v>
      </c>
    </row>
    <row r="599" spans="1:51" s="13" customFormat="1" ht="10">
      <c r="B599" s="217"/>
      <c r="C599" s="218"/>
      <c r="D599" s="197" t="s">
        <v>337</v>
      </c>
      <c r="E599" s="219" t="s">
        <v>1</v>
      </c>
      <c r="F599" s="220" t="s">
        <v>4676</v>
      </c>
      <c r="G599" s="218"/>
      <c r="H599" s="221">
        <v>0.121</v>
      </c>
      <c r="I599" s="222"/>
      <c r="J599" s="218"/>
      <c r="K599" s="218"/>
      <c r="L599" s="223"/>
      <c r="M599" s="224"/>
      <c r="N599" s="225"/>
      <c r="O599" s="225"/>
      <c r="P599" s="225"/>
      <c r="Q599" s="225"/>
      <c r="R599" s="225"/>
      <c r="S599" s="225"/>
      <c r="T599" s="226"/>
      <c r="AT599" s="227" t="s">
        <v>337</v>
      </c>
      <c r="AU599" s="227" t="s">
        <v>85</v>
      </c>
      <c r="AV599" s="13" t="s">
        <v>87</v>
      </c>
      <c r="AW599" s="13" t="s">
        <v>33</v>
      </c>
      <c r="AX599" s="13" t="s">
        <v>77</v>
      </c>
      <c r="AY599" s="227" t="s">
        <v>247</v>
      </c>
    </row>
    <row r="600" spans="1:51" s="13" customFormat="1" ht="10">
      <c r="B600" s="217"/>
      <c r="C600" s="218"/>
      <c r="D600" s="197" t="s">
        <v>337</v>
      </c>
      <c r="E600" s="219" t="s">
        <v>1</v>
      </c>
      <c r="F600" s="220" t="s">
        <v>4677</v>
      </c>
      <c r="G600" s="218"/>
      <c r="H600" s="221">
        <v>0.11899999999999999</v>
      </c>
      <c r="I600" s="222"/>
      <c r="J600" s="218"/>
      <c r="K600" s="218"/>
      <c r="L600" s="223"/>
      <c r="M600" s="224"/>
      <c r="N600" s="225"/>
      <c r="O600" s="225"/>
      <c r="P600" s="225"/>
      <c r="Q600" s="225"/>
      <c r="R600" s="225"/>
      <c r="S600" s="225"/>
      <c r="T600" s="226"/>
      <c r="AT600" s="227" t="s">
        <v>337</v>
      </c>
      <c r="AU600" s="227" t="s">
        <v>85</v>
      </c>
      <c r="AV600" s="13" t="s">
        <v>87</v>
      </c>
      <c r="AW600" s="13" t="s">
        <v>33</v>
      </c>
      <c r="AX600" s="13" t="s">
        <v>77</v>
      </c>
      <c r="AY600" s="227" t="s">
        <v>247</v>
      </c>
    </row>
    <row r="601" spans="1:51" s="13" customFormat="1" ht="10">
      <c r="B601" s="217"/>
      <c r="C601" s="218"/>
      <c r="D601" s="197" t="s">
        <v>337</v>
      </c>
      <c r="E601" s="219" t="s">
        <v>1</v>
      </c>
      <c r="F601" s="220" t="s">
        <v>4678</v>
      </c>
      <c r="G601" s="218"/>
      <c r="H601" s="221">
        <v>0.46800000000000003</v>
      </c>
      <c r="I601" s="222"/>
      <c r="J601" s="218"/>
      <c r="K601" s="218"/>
      <c r="L601" s="223"/>
      <c r="M601" s="224"/>
      <c r="N601" s="225"/>
      <c r="O601" s="225"/>
      <c r="P601" s="225"/>
      <c r="Q601" s="225"/>
      <c r="R601" s="225"/>
      <c r="S601" s="225"/>
      <c r="T601" s="226"/>
      <c r="AT601" s="227" t="s">
        <v>337</v>
      </c>
      <c r="AU601" s="227" t="s">
        <v>85</v>
      </c>
      <c r="AV601" s="13" t="s">
        <v>87</v>
      </c>
      <c r="AW601" s="13" t="s">
        <v>33</v>
      </c>
      <c r="AX601" s="13" t="s">
        <v>77</v>
      </c>
      <c r="AY601" s="227" t="s">
        <v>247</v>
      </c>
    </row>
    <row r="602" spans="1:51" s="13" customFormat="1" ht="10">
      <c r="B602" s="217"/>
      <c r="C602" s="218"/>
      <c r="D602" s="197" t="s">
        <v>337</v>
      </c>
      <c r="E602" s="219" t="s">
        <v>1</v>
      </c>
      <c r="F602" s="220" t="s">
        <v>4679</v>
      </c>
      <c r="G602" s="218"/>
      <c r="H602" s="221">
        <v>0.21099999999999999</v>
      </c>
      <c r="I602" s="222"/>
      <c r="J602" s="218"/>
      <c r="K602" s="218"/>
      <c r="L602" s="223"/>
      <c r="M602" s="224"/>
      <c r="N602" s="225"/>
      <c r="O602" s="225"/>
      <c r="P602" s="225"/>
      <c r="Q602" s="225"/>
      <c r="R602" s="225"/>
      <c r="S602" s="225"/>
      <c r="T602" s="226"/>
      <c r="AT602" s="227" t="s">
        <v>337</v>
      </c>
      <c r="AU602" s="227" t="s">
        <v>85</v>
      </c>
      <c r="AV602" s="13" t="s">
        <v>87</v>
      </c>
      <c r="AW602" s="13" t="s">
        <v>33</v>
      </c>
      <c r="AX602" s="13" t="s">
        <v>77</v>
      </c>
      <c r="AY602" s="227" t="s">
        <v>247</v>
      </c>
    </row>
    <row r="603" spans="1:51" s="13" customFormat="1" ht="10">
      <c r="B603" s="217"/>
      <c r="C603" s="218"/>
      <c r="D603" s="197" t="s">
        <v>337</v>
      </c>
      <c r="E603" s="219" t="s">
        <v>1</v>
      </c>
      <c r="F603" s="220" t="s">
        <v>4680</v>
      </c>
      <c r="G603" s="218"/>
      <c r="H603" s="221">
        <v>0.307</v>
      </c>
      <c r="I603" s="222"/>
      <c r="J603" s="218"/>
      <c r="K603" s="218"/>
      <c r="L603" s="223"/>
      <c r="M603" s="224"/>
      <c r="N603" s="225"/>
      <c r="O603" s="225"/>
      <c r="P603" s="225"/>
      <c r="Q603" s="225"/>
      <c r="R603" s="225"/>
      <c r="S603" s="225"/>
      <c r="T603" s="226"/>
      <c r="AT603" s="227" t="s">
        <v>337</v>
      </c>
      <c r="AU603" s="227" t="s">
        <v>85</v>
      </c>
      <c r="AV603" s="13" t="s">
        <v>87</v>
      </c>
      <c r="AW603" s="13" t="s">
        <v>33</v>
      </c>
      <c r="AX603" s="13" t="s">
        <v>77</v>
      </c>
      <c r="AY603" s="227" t="s">
        <v>247</v>
      </c>
    </row>
    <row r="604" spans="1:51" s="13" customFormat="1" ht="10">
      <c r="B604" s="217"/>
      <c r="C604" s="218"/>
      <c r="D604" s="197" t="s">
        <v>337</v>
      </c>
      <c r="E604" s="219" t="s">
        <v>1</v>
      </c>
      <c r="F604" s="220" t="s">
        <v>4681</v>
      </c>
      <c r="G604" s="218"/>
      <c r="H604" s="221">
        <v>1.8480000000000001</v>
      </c>
      <c r="I604" s="222"/>
      <c r="J604" s="218"/>
      <c r="K604" s="218"/>
      <c r="L604" s="223"/>
      <c r="M604" s="224"/>
      <c r="N604" s="225"/>
      <c r="O604" s="225"/>
      <c r="P604" s="225"/>
      <c r="Q604" s="225"/>
      <c r="R604" s="225"/>
      <c r="S604" s="225"/>
      <c r="T604" s="226"/>
      <c r="AT604" s="227" t="s">
        <v>337</v>
      </c>
      <c r="AU604" s="227" t="s">
        <v>85</v>
      </c>
      <c r="AV604" s="13" t="s">
        <v>87</v>
      </c>
      <c r="AW604" s="13" t="s">
        <v>33</v>
      </c>
      <c r="AX604" s="13" t="s">
        <v>77</v>
      </c>
      <c r="AY604" s="227" t="s">
        <v>247</v>
      </c>
    </row>
    <row r="605" spans="1:51" s="13" customFormat="1" ht="10">
      <c r="B605" s="217"/>
      <c r="C605" s="218"/>
      <c r="D605" s="197" t="s">
        <v>337</v>
      </c>
      <c r="E605" s="219" t="s">
        <v>1</v>
      </c>
      <c r="F605" s="220" t="s">
        <v>4682</v>
      </c>
      <c r="G605" s="218"/>
      <c r="H605" s="221">
        <v>0.879</v>
      </c>
      <c r="I605" s="222"/>
      <c r="J605" s="218"/>
      <c r="K605" s="218"/>
      <c r="L605" s="223"/>
      <c r="M605" s="224"/>
      <c r="N605" s="225"/>
      <c r="O605" s="225"/>
      <c r="P605" s="225"/>
      <c r="Q605" s="225"/>
      <c r="R605" s="225"/>
      <c r="S605" s="225"/>
      <c r="T605" s="226"/>
      <c r="AT605" s="227" t="s">
        <v>337</v>
      </c>
      <c r="AU605" s="227" t="s">
        <v>85</v>
      </c>
      <c r="AV605" s="13" t="s">
        <v>87</v>
      </c>
      <c r="AW605" s="13" t="s">
        <v>33</v>
      </c>
      <c r="AX605" s="13" t="s">
        <v>77</v>
      </c>
      <c r="AY605" s="227" t="s">
        <v>247</v>
      </c>
    </row>
    <row r="606" spans="1:51" s="13" customFormat="1" ht="10">
      <c r="B606" s="217"/>
      <c r="C606" s="218"/>
      <c r="D606" s="197" t="s">
        <v>337</v>
      </c>
      <c r="E606" s="219" t="s">
        <v>1</v>
      </c>
      <c r="F606" s="220" t="s">
        <v>4683</v>
      </c>
      <c r="G606" s="218"/>
      <c r="H606" s="221">
        <v>1.925</v>
      </c>
      <c r="I606" s="222"/>
      <c r="J606" s="218"/>
      <c r="K606" s="218"/>
      <c r="L606" s="223"/>
      <c r="M606" s="224"/>
      <c r="N606" s="225"/>
      <c r="O606" s="225"/>
      <c r="P606" s="225"/>
      <c r="Q606" s="225"/>
      <c r="R606" s="225"/>
      <c r="S606" s="225"/>
      <c r="T606" s="226"/>
      <c r="AT606" s="227" t="s">
        <v>337</v>
      </c>
      <c r="AU606" s="227" t="s">
        <v>85</v>
      </c>
      <c r="AV606" s="13" t="s">
        <v>87</v>
      </c>
      <c r="AW606" s="13" t="s">
        <v>33</v>
      </c>
      <c r="AX606" s="13" t="s">
        <v>77</v>
      </c>
      <c r="AY606" s="227" t="s">
        <v>247</v>
      </c>
    </row>
    <row r="607" spans="1:51" s="13" customFormat="1" ht="10">
      <c r="B607" s="217"/>
      <c r="C607" s="218"/>
      <c r="D607" s="197" t="s">
        <v>337</v>
      </c>
      <c r="E607" s="219" t="s">
        <v>1</v>
      </c>
      <c r="F607" s="220" t="s">
        <v>4684</v>
      </c>
      <c r="G607" s="218"/>
      <c r="H607" s="221">
        <v>0.56799999999999995</v>
      </c>
      <c r="I607" s="222"/>
      <c r="J607" s="218"/>
      <c r="K607" s="218"/>
      <c r="L607" s="223"/>
      <c r="M607" s="224"/>
      <c r="N607" s="225"/>
      <c r="O607" s="225"/>
      <c r="P607" s="225"/>
      <c r="Q607" s="225"/>
      <c r="R607" s="225"/>
      <c r="S607" s="225"/>
      <c r="T607" s="226"/>
      <c r="AT607" s="227" t="s">
        <v>337</v>
      </c>
      <c r="AU607" s="227" t="s">
        <v>85</v>
      </c>
      <c r="AV607" s="13" t="s">
        <v>87</v>
      </c>
      <c r="AW607" s="13" t="s">
        <v>33</v>
      </c>
      <c r="AX607" s="13" t="s">
        <v>77</v>
      </c>
      <c r="AY607" s="227" t="s">
        <v>247</v>
      </c>
    </row>
    <row r="608" spans="1:51" s="13" customFormat="1" ht="10">
      <c r="B608" s="217"/>
      <c r="C608" s="218"/>
      <c r="D608" s="197" t="s">
        <v>337</v>
      </c>
      <c r="E608" s="219" t="s">
        <v>1</v>
      </c>
      <c r="F608" s="220" t="s">
        <v>4685</v>
      </c>
      <c r="G608" s="218"/>
      <c r="H608" s="221">
        <v>0.86</v>
      </c>
      <c r="I608" s="222"/>
      <c r="J608" s="218"/>
      <c r="K608" s="218"/>
      <c r="L608" s="223"/>
      <c r="M608" s="224"/>
      <c r="N608" s="225"/>
      <c r="O608" s="225"/>
      <c r="P608" s="225"/>
      <c r="Q608" s="225"/>
      <c r="R608" s="225"/>
      <c r="S608" s="225"/>
      <c r="T608" s="226"/>
      <c r="AT608" s="227" t="s">
        <v>337</v>
      </c>
      <c r="AU608" s="227" t="s">
        <v>85</v>
      </c>
      <c r="AV608" s="13" t="s">
        <v>87</v>
      </c>
      <c r="AW608" s="13" t="s">
        <v>33</v>
      </c>
      <c r="AX608" s="13" t="s">
        <v>77</v>
      </c>
      <c r="AY608" s="227" t="s">
        <v>247</v>
      </c>
    </row>
    <row r="609" spans="1:65" s="13" customFormat="1" ht="10">
      <c r="B609" s="217"/>
      <c r="C609" s="218"/>
      <c r="D609" s="197" t="s">
        <v>337</v>
      </c>
      <c r="E609" s="219" t="s">
        <v>1</v>
      </c>
      <c r="F609" s="220" t="s">
        <v>4686</v>
      </c>
      <c r="G609" s="218"/>
      <c r="H609" s="221">
        <v>0.17499999999999999</v>
      </c>
      <c r="I609" s="222"/>
      <c r="J609" s="218"/>
      <c r="K609" s="218"/>
      <c r="L609" s="223"/>
      <c r="M609" s="224"/>
      <c r="N609" s="225"/>
      <c r="O609" s="225"/>
      <c r="P609" s="225"/>
      <c r="Q609" s="225"/>
      <c r="R609" s="225"/>
      <c r="S609" s="225"/>
      <c r="T609" s="226"/>
      <c r="AT609" s="227" t="s">
        <v>337</v>
      </c>
      <c r="AU609" s="227" t="s">
        <v>85</v>
      </c>
      <c r="AV609" s="13" t="s">
        <v>87</v>
      </c>
      <c r="AW609" s="13" t="s">
        <v>33</v>
      </c>
      <c r="AX609" s="13" t="s">
        <v>77</v>
      </c>
      <c r="AY609" s="227" t="s">
        <v>247</v>
      </c>
    </row>
    <row r="610" spans="1:65" s="13" customFormat="1" ht="10">
      <c r="B610" s="217"/>
      <c r="C610" s="218"/>
      <c r="D610" s="197" t="s">
        <v>337</v>
      </c>
      <c r="E610" s="219" t="s">
        <v>1</v>
      </c>
      <c r="F610" s="220" t="s">
        <v>4687</v>
      </c>
      <c r="G610" s="218"/>
      <c r="H610" s="221">
        <v>4.2999999999999997E-2</v>
      </c>
      <c r="I610" s="222"/>
      <c r="J610" s="218"/>
      <c r="K610" s="218"/>
      <c r="L610" s="223"/>
      <c r="M610" s="224"/>
      <c r="N610" s="225"/>
      <c r="O610" s="225"/>
      <c r="P610" s="225"/>
      <c r="Q610" s="225"/>
      <c r="R610" s="225"/>
      <c r="S610" s="225"/>
      <c r="T610" s="226"/>
      <c r="AT610" s="227" t="s">
        <v>337</v>
      </c>
      <c r="AU610" s="227" t="s">
        <v>85</v>
      </c>
      <c r="AV610" s="13" t="s">
        <v>87</v>
      </c>
      <c r="AW610" s="13" t="s">
        <v>33</v>
      </c>
      <c r="AX610" s="13" t="s">
        <v>77</v>
      </c>
      <c r="AY610" s="227" t="s">
        <v>247</v>
      </c>
    </row>
    <row r="611" spans="1:65" s="13" customFormat="1" ht="10">
      <c r="B611" s="217"/>
      <c r="C611" s="218"/>
      <c r="D611" s="197" t="s">
        <v>337</v>
      </c>
      <c r="E611" s="219" t="s">
        <v>1</v>
      </c>
      <c r="F611" s="220" t="s">
        <v>4688</v>
      </c>
      <c r="G611" s="218"/>
      <c r="H611" s="221">
        <v>8.5000000000000006E-2</v>
      </c>
      <c r="I611" s="222"/>
      <c r="J611" s="218"/>
      <c r="K611" s="218"/>
      <c r="L611" s="223"/>
      <c r="M611" s="224"/>
      <c r="N611" s="225"/>
      <c r="O611" s="225"/>
      <c r="P611" s="225"/>
      <c r="Q611" s="225"/>
      <c r="R611" s="225"/>
      <c r="S611" s="225"/>
      <c r="T611" s="226"/>
      <c r="AT611" s="227" t="s">
        <v>337</v>
      </c>
      <c r="AU611" s="227" t="s">
        <v>85</v>
      </c>
      <c r="AV611" s="13" t="s">
        <v>87</v>
      </c>
      <c r="AW611" s="13" t="s">
        <v>33</v>
      </c>
      <c r="AX611" s="13" t="s">
        <v>77</v>
      </c>
      <c r="AY611" s="227" t="s">
        <v>247</v>
      </c>
    </row>
    <row r="612" spans="1:65" s="13" customFormat="1" ht="10">
      <c r="B612" s="217"/>
      <c r="C612" s="218"/>
      <c r="D612" s="197" t="s">
        <v>337</v>
      </c>
      <c r="E612" s="219" t="s">
        <v>1</v>
      </c>
      <c r="F612" s="220" t="s">
        <v>4689</v>
      </c>
      <c r="G612" s="218"/>
      <c r="H612" s="221">
        <v>0.56799999999999995</v>
      </c>
      <c r="I612" s="222"/>
      <c r="J612" s="218"/>
      <c r="K612" s="218"/>
      <c r="L612" s="223"/>
      <c r="M612" s="224"/>
      <c r="N612" s="225"/>
      <c r="O612" s="225"/>
      <c r="P612" s="225"/>
      <c r="Q612" s="225"/>
      <c r="R612" s="225"/>
      <c r="S612" s="225"/>
      <c r="T612" s="226"/>
      <c r="AT612" s="227" t="s">
        <v>337</v>
      </c>
      <c r="AU612" s="227" t="s">
        <v>85</v>
      </c>
      <c r="AV612" s="13" t="s">
        <v>87</v>
      </c>
      <c r="AW612" s="13" t="s">
        <v>33</v>
      </c>
      <c r="AX612" s="13" t="s">
        <v>77</v>
      </c>
      <c r="AY612" s="227" t="s">
        <v>247</v>
      </c>
    </row>
    <row r="613" spans="1:65" s="13" customFormat="1" ht="10">
      <c r="B613" s="217"/>
      <c r="C613" s="218"/>
      <c r="D613" s="197" t="s">
        <v>337</v>
      </c>
      <c r="E613" s="219" t="s">
        <v>1</v>
      </c>
      <c r="F613" s="220" t="s">
        <v>4690</v>
      </c>
      <c r="G613" s="218"/>
      <c r="H613" s="221">
        <v>0.24099999999999999</v>
      </c>
      <c r="I613" s="222"/>
      <c r="J613" s="218"/>
      <c r="K613" s="218"/>
      <c r="L613" s="223"/>
      <c r="M613" s="224"/>
      <c r="N613" s="225"/>
      <c r="O613" s="225"/>
      <c r="P613" s="225"/>
      <c r="Q613" s="225"/>
      <c r="R613" s="225"/>
      <c r="S613" s="225"/>
      <c r="T613" s="226"/>
      <c r="AT613" s="227" t="s">
        <v>337</v>
      </c>
      <c r="AU613" s="227" t="s">
        <v>85</v>
      </c>
      <c r="AV613" s="13" t="s">
        <v>87</v>
      </c>
      <c r="AW613" s="13" t="s">
        <v>33</v>
      </c>
      <c r="AX613" s="13" t="s">
        <v>77</v>
      </c>
      <c r="AY613" s="227" t="s">
        <v>247</v>
      </c>
    </row>
    <row r="614" spans="1:65" s="13" customFormat="1" ht="10">
      <c r="B614" s="217"/>
      <c r="C614" s="218"/>
      <c r="D614" s="197" t="s">
        <v>337</v>
      </c>
      <c r="E614" s="219" t="s">
        <v>1</v>
      </c>
      <c r="F614" s="220" t="s">
        <v>4691</v>
      </c>
      <c r="G614" s="218"/>
      <c r="H614" s="221">
        <v>7.8E-2</v>
      </c>
      <c r="I614" s="222"/>
      <c r="J614" s="218"/>
      <c r="K614" s="218"/>
      <c r="L614" s="223"/>
      <c r="M614" s="224"/>
      <c r="N614" s="225"/>
      <c r="O614" s="225"/>
      <c r="P614" s="225"/>
      <c r="Q614" s="225"/>
      <c r="R614" s="225"/>
      <c r="S614" s="225"/>
      <c r="T614" s="226"/>
      <c r="AT614" s="227" t="s">
        <v>337</v>
      </c>
      <c r="AU614" s="227" t="s">
        <v>85</v>
      </c>
      <c r="AV614" s="13" t="s">
        <v>87</v>
      </c>
      <c r="AW614" s="13" t="s">
        <v>33</v>
      </c>
      <c r="AX614" s="13" t="s">
        <v>77</v>
      </c>
      <c r="AY614" s="227" t="s">
        <v>247</v>
      </c>
    </row>
    <row r="615" spans="1:65" s="14" customFormat="1" ht="10">
      <c r="B615" s="228"/>
      <c r="C615" s="229"/>
      <c r="D615" s="197" t="s">
        <v>337</v>
      </c>
      <c r="E615" s="230" t="s">
        <v>1</v>
      </c>
      <c r="F615" s="231" t="s">
        <v>340</v>
      </c>
      <c r="G615" s="229"/>
      <c r="H615" s="232">
        <v>14.593</v>
      </c>
      <c r="I615" s="233"/>
      <c r="J615" s="229"/>
      <c r="K615" s="229"/>
      <c r="L615" s="234"/>
      <c r="M615" s="235"/>
      <c r="N615" s="236"/>
      <c r="O615" s="236"/>
      <c r="P615" s="236"/>
      <c r="Q615" s="236"/>
      <c r="R615" s="236"/>
      <c r="S615" s="236"/>
      <c r="T615" s="237"/>
      <c r="AT615" s="238" t="s">
        <v>337</v>
      </c>
      <c r="AU615" s="238" t="s">
        <v>85</v>
      </c>
      <c r="AV615" s="14" t="s">
        <v>258</v>
      </c>
      <c r="AW615" s="14" t="s">
        <v>33</v>
      </c>
      <c r="AX615" s="14" t="s">
        <v>85</v>
      </c>
      <c r="AY615" s="238" t="s">
        <v>247</v>
      </c>
    </row>
    <row r="616" spans="1:65" s="2" customFormat="1" ht="49" customHeight="1">
      <c r="A616" s="34"/>
      <c r="B616" s="35"/>
      <c r="C616" s="184" t="s">
        <v>623</v>
      </c>
      <c r="D616" s="184" t="s">
        <v>248</v>
      </c>
      <c r="E616" s="185" t="s">
        <v>659</v>
      </c>
      <c r="F616" s="186" t="s">
        <v>4692</v>
      </c>
      <c r="G616" s="187" t="s">
        <v>267</v>
      </c>
      <c r="H616" s="188">
        <v>58.78</v>
      </c>
      <c r="I616" s="189"/>
      <c r="J616" s="190">
        <f>ROUND(I616*H616,2)</f>
        <v>0</v>
      </c>
      <c r="K616" s="186" t="s">
        <v>336</v>
      </c>
      <c r="L616" s="39"/>
      <c r="M616" s="191" t="s">
        <v>1</v>
      </c>
      <c r="N616" s="192" t="s">
        <v>42</v>
      </c>
      <c r="O616" s="71"/>
      <c r="P616" s="193">
        <f>O616*H616</f>
        <v>0</v>
      </c>
      <c r="Q616" s="193">
        <v>0</v>
      </c>
      <c r="R616" s="193">
        <f>Q616*H616</f>
        <v>0</v>
      </c>
      <c r="S616" s="193">
        <v>0</v>
      </c>
      <c r="T616" s="194">
        <f>S616*H616</f>
        <v>0</v>
      </c>
      <c r="U616" s="34"/>
      <c r="V616" s="34"/>
      <c r="W616" s="34"/>
      <c r="X616" s="34"/>
      <c r="Y616" s="34"/>
      <c r="Z616" s="34"/>
      <c r="AA616" s="34"/>
      <c r="AB616" s="34"/>
      <c r="AC616" s="34"/>
      <c r="AD616" s="34"/>
      <c r="AE616" s="34"/>
      <c r="AR616" s="195" t="s">
        <v>258</v>
      </c>
      <c r="AT616" s="195" t="s">
        <v>248</v>
      </c>
      <c r="AU616" s="195" t="s">
        <v>85</v>
      </c>
      <c r="AY616" s="17" t="s">
        <v>247</v>
      </c>
      <c r="BE616" s="196">
        <f>IF(N616="základní",J616,0)</f>
        <v>0</v>
      </c>
      <c r="BF616" s="196">
        <f>IF(N616="snížená",J616,0)</f>
        <v>0</v>
      </c>
      <c r="BG616" s="196">
        <f>IF(N616="zákl. přenesená",J616,0)</f>
        <v>0</v>
      </c>
      <c r="BH616" s="196">
        <f>IF(N616="sníž. přenesená",J616,0)</f>
        <v>0</v>
      </c>
      <c r="BI616" s="196">
        <f>IF(N616="nulová",J616,0)</f>
        <v>0</v>
      </c>
      <c r="BJ616" s="17" t="s">
        <v>85</v>
      </c>
      <c r="BK616" s="196">
        <f>ROUND(I616*H616,2)</f>
        <v>0</v>
      </c>
      <c r="BL616" s="17" t="s">
        <v>258</v>
      </c>
      <c r="BM616" s="195" t="s">
        <v>893</v>
      </c>
    </row>
    <row r="617" spans="1:65" s="12" customFormat="1" ht="10">
      <c r="B617" s="207"/>
      <c r="C617" s="208"/>
      <c r="D617" s="197" t="s">
        <v>337</v>
      </c>
      <c r="E617" s="209" t="s">
        <v>1</v>
      </c>
      <c r="F617" s="210" t="s">
        <v>4693</v>
      </c>
      <c r="G617" s="208"/>
      <c r="H617" s="209" t="s">
        <v>1</v>
      </c>
      <c r="I617" s="211"/>
      <c r="J617" s="208"/>
      <c r="K617" s="208"/>
      <c r="L617" s="212"/>
      <c r="M617" s="213"/>
      <c r="N617" s="214"/>
      <c r="O617" s="214"/>
      <c r="P617" s="214"/>
      <c r="Q617" s="214"/>
      <c r="R617" s="214"/>
      <c r="S617" s="214"/>
      <c r="T617" s="215"/>
      <c r="AT617" s="216" t="s">
        <v>337</v>
      </c>
      <c r="AU617" s="216" t="s">
        <v>85</v>
      </c>
      <c r="AV617" s="12" t="s">
        <v>85</v>
      </c>
      <c r="AW617" s="12" t="s">
        <v>33</v>
      </c>
      <c r="AX617" s="12" t="s">
        <v>77</v>
      </c>
      <c r="AY617" s="216" t="s">
        <v>247</v>
      </c>
    </row>
    <row r="618" spans="1:65" s="13" customFormat="1" ht="10">
      <c r="B618" s="217"/>
      <c r="C618" s="218"/>
      <c r="D618" s="197" t="s">
        <v>337</v>
      </c>
      <c r="E618" s="219" t="s">
        <v>1</v>
      </c>
      <c r="F618" s="220" t="s">
        <v>4694</v>
      </c>
      <c r="G618" s="218"/>
      <c r="H618" s="221">
        <v>58.78</v>
      </c>
      <c r="I618" s="222"/>
      <c r="J618" s="218"/>
      <c r="K618" s="218"/>
      <c r="L618" s="223"/>
      <c r="M618" s="224"/>
      <c r="N618" s="225"/>
      <c r="O618" s="225"/>
      <c r="P618" s="225"/>
      <c r="Q618" s="225"/>
      <c r="R618" s="225"/>
      <c r="S618" s="225"/>
      <c r="T618" s="226"/>
      <c r="AT618" s="227" t="s">
        <v>337</v>
      </c>
      <c r="AU618" s="227" t="s">
        <v>85</v>
      </c>
      <c r="AV618" s="13" t="s">
        <v>87</v>
      </c>
      <c r="AW618" s="13" t="s">
        <v>33</v>
      </c>
      <c r="AX618" s="13" t="s">
        <v>77</v>
      </c>
      <c r="AY618" s="227" t="s">
        <v>247</v>
      </c>
    </row>
    <row r="619" spans="1:65" s="14" customFormat="1" ht="10">
      <c r="B619" s="228"/>
      <c r="C619" s="229"/>
      <c r="D619" s="197" t="s">
        <v>337</v>
      </c>
      <c r="E619" s="230" t="s">
        <v>1</v>
      </c>
      <c r="F619" s="231" t="s">
        <v>340</v>
      </c>
      <c r="G619" s="229"/>
      <c r="H619" s="232">
        <v>58.78</v>
      </c>
      <c r="I619" s="233"/>
      <c r="J619" s="229"/>
      <c r="K619" s="229"/>
      <c r="L619" s="234"/>
      <c r="M619" s="235"/>
      <c r="N619" s="236"/>
      <c r="O619" s="236"/>
      <c r="P619" s="236"/>
      <c r="Q619" s="236"/>
      <c r="R619" s="236"/>
      <c r="S619" s="236"/>
      <c r="T619" s="237"/>
      <c r="AT619" s="238" t="s">
        <v>337</v>
      </c>
      <c r="AU619" s="238" t="s">
        <v>85</v>
      </c>
      <c r="AV619" s="14" t="s">
        <v>258</v>
      </c>
      <c r="AW619" s="14" t="s">
        <v>33</v>
      </c>
      <c r="AX619" s="14" t="s">
        <v>85</v>
      </c>
      <c r="AY619" s="238" t="s">
        <v>247</v>
      </c>
    </row>
    <row r="620" spans="1:65" s="2" customFormat="1" ht="21.75" customHeight="1">
      <c r="A620" s="34"/>
      <c r="B620" s="35"/>
      <c r="C620" s="184" t="s">
        <v>903</v>
      </c>
      <c r="D620" s="184" t="s">
        <v>248</v>
      </c>
      <c r="E620" s="185" t="s">
        <v>4695</v>
      </c>
      <c r="F620" s="186" t="s">
        <v>4696</v>
      </c>
      <c r="G620" s="187" t="s">
        <v>335</v>
      </c>
      <c r="H620" s="188">
        <v>33.567</v>
      </c>
      <c r="I620" s="189"/>
      <c r="J620" s="190">
        <f>ROUND(I620*H620,2)</f>
        <v>0</v>
      </c>
      <c r="K620" s="186" t="s">
        <v>336</v>
      </c>
      <c r="L620" s="39"/>
      <c r="M620" s="191" t="s">
        <v>1</v>
      </c>
      <c r="N620" s="192" t="s">
        <v>42</v>
      </c>
      <c r="O620" s="71"/>
      <c r="P620" s="193">
        <f>O620*H620</f>
        <v>0</v>
      </c>
      <c r="Q620" s="193">
        <v>0</v>
      </c>
      <c r="R620" s="193">
        <f>Q620*H620</f>
        <v>0</v>
      </c>
      <c r="S620" s="193">
        <v>0</v>
      </c>
      <c r="T620" s="194">
        <f>S620*H620</f>
        <v>0</v>
      </c>
      <c r="U620" s="34"/>
      <c r="V620" s="34"/>
      <c r="W620" s="34"/>
      <c r="X620" s="34"/>
      <c r="Y620" s="34"/>
      <c r="Z620" s="34"/>
      <c r="AA620" s="34"/>
      <c r="AB620" s="34"/>
      <c r="AC620" s="34"/>
      <c r="AD620" s="34"/>
      <c r="AE620" s="34"/>
      <c r="AR620" s="195" t="s">
        <v>258</v>
      </c>
      <c r="AT620" s="195" t="s">
        <v>248</v>
      </c>
      <c r="AU620" s="195" t="s">
        <v>85</v>
      </c>
      <c r="AY620" s="17" t="s">
        <v>247</v>
      </c>
      <c r="BE620" s="196">
        <f>IF(N620="základní",J620,0)</f>
        <v>0</v>
      </c>
      <c r="BF620" s="196">
        <f>IF(N620="snížená",J620,0)</f>
        <v>0</v>
      </c>
      <c r="BG620" s="196">
        <f>IF(N620="zákl. přenesená",J620,0)</f>
        <v>0</v>
      </c>
      <c r="BH620" s="196">
        <f>IF(N620="sníž. přenesená",J620,0)</f>
        <v>0</v>
      </c>
      <c r="BI620" s="196">
        <f>IF(N620="nulová",J620,0)</f>
        <v>0</v>
      </c>
      <c r="BJ620" s="17" t="s">
        <v>85</v>
      </c>
      <c r="BK620" s="196">
        <f>ROUND(I620*H620,2)</f>
        <v>0</v>
      </c>
      <c r="BL620" s="17" t="s">
        <v>258</v>
      </c>
      <c r="BM620" s="195" t="s">
        <v>906</v>
      </c>
    </row>
    <row r="621" spans="1:65" s="12" customFormat="1" ht="10">
      <c r="B621" s="207"/>
      <c r="C621" s="208"/>
      <c r="D621" s="197" t="s">
        <v>337</v>
      </c>
      <c r="E621" s="209" t="s">
        <v>1</v>
      </c>
      <c r="F621" s="210" t="s">
        <v>4697</v>
      </c>
      <c r="G621" s="208"/>
      <c r="H621" s="209" t="s">
        <v>1</v>
      </c>
      <c r="I621" s="211"/>
      <c r="J621" s="208"/>
      <c r="K621" s="208"/>
      <c r="L621" s="212"/>
      <c r="M621" s="213"/>
      <c r="N621" s="214"/>
      <c r="O621" s="214"/>
      <c r="P621" s="214"/>
      <c r="Q621" s="214"/>
      <c r="R621" s="214"/>
      <c r="S621" s="214"/>
      <c r="T621" s="215"/>
      <c r="AT621" s="216" t="s">
        <v>337</v>
      </c>
      <c r="AU621" s="216" t="s">
        <v>85</v>
      </c>
      <c r="AV621" s="12" t="s">
        <v>85</v>
      </c>
      <c r="AW621" s="12" t="s">
        <v>33</v>
      </c>
      <c r="AX621" s="12" t="s">
        <v>77</v>
      </c>
      <c r="AY621" s="216" t="s">
        <v>247</v>
      </c>
    </row>
    <row r="622" spans="1:65" s="13" customFormat="1" ht="10">
      <c r="B622" s="217"/>
      <c r="C622" s="218"/>
      <c r="D622" s="197" t="s">
        <v>337</v>
      </c>
      <c r="E622" s="219" t="s">
        <v>1</v>
      </c>
      <c r="F622" s="220" t="s">
        <v>4698</v>
      </c>
      <c r="G622" s="218"/>
      <c r="H622" s="221">
        <v>1.6879999999999999</v>
      </c>
      <c r="I622" s="222"/>
      <c r="J622" s="218"/>
      <c r="K622" s="218"/>
      <c r="L622" s="223"/>
      <c r="M622" s="224"/>
      <c r="N622" s="225"/>
      <c r="O622" s="225"/>
      <c r="P622" s="225"/>
      <c r="Q622" s="225"/>
      <c r="R622" s="225"/>
      <c r="S622" s="225"/>
      <c r="T622" s="226"/>
      <c r="AT622" s="227" t="s">
        <v>337</v>
      </c>
      <c r="AU622" s="227" t="s">
        <v>85</v>
      </c>
      <c r="AV622" s="13" t="s">
        <v>87</v>
      </c>
      <c r="AW622" s="13" t="s">
        <v>33</v>
      </c>
      <c r="AX622" s="13" t="s">
        <v>77</v>
      </c>
      <c r="AY622" s="227" t="s">
        <v>247</v>
      </c>
    </row>
    <row r="623" spans="1:65" s="13" customFormat="1" ht="10">
      <c r="B623" s="217"/>
      <c r="C623" s="218"/>
      <c r="D623" s="197" t="s">
        <v>337</v>
      </c>
      <c r="E623" s="219" t="s">
        <v>1</v>
      </c>
      <c r="F623" s="220" t="s">
        <v>4699</v>
      </c>
      <c r="G623" s="218"/>
      <c r="H623" s="221">
        <v>1.87</v>
      </c>
      <c r="I623" s="222"/>
      <c r="J623" s="218"/>
      <c r="K623" s="218"/>
      <c r="L623" s="223"/>
      <c r="M623" s="224"/>
      <c r="N623" s="225"/>
      <c r="O623" s="225"/>
      <c r="P623" s="225"/>
      <c r="Q623" s="225"/>
      <c r="R623" s="225"/>
      <c r="S623" s="225"/>
      <c r="T623" s="226"/>
      <c r="AT623" s="227" t="s">
        <v>337</v>
      </c>
      <c r="AU623" s="227" t="s">
        <v>85</v>
      </c>
      <c r="AV623" s="13" t="s">
        <v>87</v>
      </c>
      <c r="AW623" s="13" t="s">
        <v>33</v>
      </c>
      <c r="AX623" s="13" t="s">
        <v>77</v>
      </c>
      <c r="AY623" s="227" t="s">
        <v>247</v>
      </c>
    </row>
    <row r="624" spans="1:65" s="13" customFormat="1" ht="10">
      <c r="B624" s="217"/>
      <c r="C624" s="218"/>
      <c r="D624" s="197" t="s">
        <v>337</v>
      </c>
      <c r="E624" s="219" t="s">
        <v>1</v>
      </c>
      <c r="F624" s="220" t="s">
        <v>4700</v>
      </c>
      <c r="G624" s="218"/>
      <c r="H624" s="221">
        <v>3.4670000000000001</v>
      </c>
      <c r="I624" s="222"/>
      <c r="J624" s="218"/>
      <c r="K624" s="218"/>
      <c r="L624" s="223"/>
      <c r="M624" s="224"/>
      <c r="N624" s="225"/>
      <c r="O624" s="225"/>
      <c r="P624" s="225"/>
      <c r="Q624" s="225"/>
      <c r="R624" s="225"/>
      <c r="S624" s="225"/>
      <c r="T624" s="226"/>
      <c r="AT624" s="227" t="s">
        <v>337</v>
      </c>
      <c r="AU624" s="227" t="s">
        <v>85</v>
      </c>
      <c r="AV624" s="13" t="s">
        <v>87</v>
      </c>
      <c r="AW624" s="13" t="s">
        <v>33</v>
      </c>
      <c r="AX624" s="13" t="s">
        <v>77</v>
      </c>
      <c r="AY624" s="227" t="s">
        <v>247</v>
      </c>
    </row>
    <row r="625" spans="1:65" s="13" customFormat="1" ht="10">
      <c r="B625" s="217"/>
      <c r="C625" s="218"/>
      <c r="D625" s="197" t="s">
        <v>337</v>
      </c>
      <c r="E625" s="219" t="s">
        <v>1</v>
      </c>
      <c r="F625" s="220" t="s">
        <v>4701</v>
      </c>
      <c r="G625" s="218"/>
      <c r="H625" s="221">
        <v>3.04</v>
      </c>
      <c r="I625" s="222"/>
      <c r="J625" s="218"/>
      <c r="K625" s="218"/>
      <c r="L625" s="223"/>
      <c r="M625" s="224"/>
      <c r="N625" s="225"/>
      <c r="O625" s="225"/>
      <c r="P625" s="225"/>
      <c r="Q625" s="225"/>
      <c r="R625" s="225"/>
      <c r="S625" s="225"/>
      <c r="T625" s="226"/>
      <c r="AT625" s="227" t="s">
        <v>337</v>
      </c>
      <c r="AU625" s="227" t="s">
        <v>85</v>
      </c>
      <c r="AV625" s="13" t="s">
        <v>87</v>
      </c>
      <c r="AW625" s="13" t="s">
        <v>33</v>
      </c>
      <c r="AX625" s="13" t="s">
        <v>77</v>
      </c>
      <c r="AY625" s="227" t="s">
        <v>247</v>
      </c>
    </row>
    <row r="626" spans="1:65" s="13" customFormat="1" ht="10">
      <c r="B626" s="217"/>
      <c r="C626" s="218"/>
      <c r="D626" s="197" t="s">
        <v>337</v>
      </c>
      <c r="E626" s="219" t="s">
        <v>1</v>
      </c>
      <c r="F626" s="220" t="s">
        <v>4702</v>
      </c>
      <c r="G626" s="218"/>
      <c r="H626" s="221">
        <v>2.7549999999999999</v>
      </c>
      <c r="I626" s="222"/>
      <c r="J626" s="218"/>
      <c r="K626" s="218"/>
      <c r="L626" s="223"/>
      <c r="M626" s="224"/>
      <c r="N626" s="225"/>
      <c r="O626" s="225"/>
      <c r="P626" s="225"/>
      <c r="Q626" s="225"/>
      <c r="R626" s="225"/>
      <c r="S626" s="225"/>
      <c r="T626" s="226"/>
      <c r="AT626" s="227" t="s">
        <v>337</v>
      </c>
      <c r="AU626" s="227" t="s">
        <v>85</v>
      </c>
      <c r="AV626" s="13" t="s">
        <v>87</v>
      </c>
      <c r="AW626" s="13" t="s">
        <v>33</v>
      </c>
      <c r="AX626" s="13" t="s">
        <v>77</v>
      </c>
      <c r="AY626" s="227" t="s">
        <v>247</v>
      </c>
    </row>
    <row r="627" spans="1:65" s="13" customFormat="1" ht="10">
      <c r="B627" s="217"/>
      <c r="C627" s="218"/>
      <c r="D627" s="197" t="s">
        <v>337</v>
      </c>
      <c r="E627" s="219" t="s">
        <v>1</v>
      </c>
      <c r="F627" s="220" t="s">
        <v>4703</v>
      </c>
      <c r="G627" s="218"/>
      <c r="H627" s="221">
        <v>1.2749999999999999</v>
      </c>
      <c r="I627" s="222"/>
      <c r="J627" s="218"/>
      <c r="K627" s="218"/>
      <c r="L627" s="223"/>
      <c r="M627" s="224"/>
      <c r="N627" s="225"/>
      <c r="O627" s="225"/>
      <c r="P627" s="225"/>
      <c r="Q627" s="225"/>
      <c r="R627" s="225"/>
      <c r="S627" s="225"/>
      <c r="T627" s="226"/>
      <c r="AT627" s="227" t="s">
        <v>337</v>
      </c>
      <c r="AU627" s="227" t="s">
        <v>85</v>
      </c>
      <c r="AV627" s="13" t="s">
        <v>87</v>
      </c>
      <c r="AW627" s="13" t="s">
        <v>33</v>
      </c>
      <c r="AX627" s="13" t="s">
        <v>77</v>
      </c>
      <c r="AY627" s="227" t="s">
        <v>247</v>
      </c>
    </row>
    <row r="628" spans="1:65" s="13" customFormat="1" ht="10">
      <c r="B628" s="217"/>
      <c r="C628" s="218"/>
      <c r="D628" s="197" t="s">
        <v>337</v>
      </c>
      <c r="E628" s="219" t="s">
        <v>1</v>
      </c>
      <c r="F628" s="220" t="s">
        <v>4704</v>
      </c>
      <c r="G628" s="218"/>
      <c r="H628" s="221">
        <v>1.71</v>
      </c>
      <c r="I628" s="222"/>
      <c r="J628" s="218"/>
      <c r="K628" s="218"/>
      <c r="L628" s="223"/>
      <c r="M628" s="224"/>
      <c r="N628" s="225"/>
      <c r="O628" s="225"/>
      <c r="P628" s="225"/>
      <c r="Q628" s="225"/>
      <c r="R628" s="225"/>
      <c r="S628" s="225"/>
      <c r="T628" s="226"/>
      <c r="AT628" s="227" t="s">
        <v>337</v>
      </c>
      <c r="AU628" s="227" t="s">
        <v>85</v>
      </c>
      <c r="AV628" s="13" t="s">
        <v>87</v>
      </c>
      <c r="AW628" s="13" t="s">
        <v>33</v>
      </c>
      <c r="AX628" s="13" t="s">
        <v>77</v>
      </c>
      <c r="AY628" s="227" t="s">
        <v>247</v>
      </c>
    </row>
    <row r="629" spans="1:65" s="13" customFormat="1" ht="10">
      <c r="B629" s="217"/>
      <c r="C629" s="218"/>
      <c r="D629" s="197" t="s">
        <v>337</v>
      </c>
      <c r="E629" s="219" t="s">
        <v>1</v>
      </c>
      <c r="F629" s="220" t="s">
        <v>4705</v>
      </c>
      <c r="G629" s="218"/>
      <c r="H629" s="221">
        <v>1.65</v>
      </c>
      <c r="I629" s="222"/>
      <c r="J629" s="218"/>
      <c r="K629" s="218"/>
      <c r="L629" s="223"/>
      <c r="M629" s="224"/>
      <c r="N629" s="225"/>
      <c r="O629" s="225"/>
      <c r="P629" s="225"/>
      <c r="Q629" s="225"/>
      <c r="R629" s="225"/>
      <c r="S629" s="225"/>
      <c r="T629" s="226"/>
      <c r="AT629" s="227" t="s">
        <v>337</v>
      </c>
      <c r="AU629" s="227" t="s">
        <v>85</v>
      </c>
      <c r="AV629" s="13" t="s">
        <v>87</v>
      </c>
      <c r="AW629" s="13" t="s">
        <v>33</v>
      </c>
      <c r="AX629" s="13" t="s">
        <v>77</v>
      </c>
      <c r="AY629" s="227" t="s">
        <v>247</v>
      </c>
    </row>
    <row r="630" spans="1:65" s="13" customFormat="1" ht="10">
      <c r="B630" s="217"/>
      <c r="C630" s="218"/>
      <c r="D630" s="197" t="s">
        <v>337</v>
      </c>
      <c r="E630" s="219" t="s">
        <v>1</v>
      </c>
      <c r="F630" s="220" t="s">
        <v>4706</v>
      </c>
      <c r="G630" s="218"/>
      <c r="H630" s="221">
        <v>1.87</v>
      </c>
      <c r="I630" s="222"/>
      <c r="J630" s="218"/>
      <c r="K630" s="218"/>
      <c r="L630" s="223"/>
      <c r="M630" s="224"/>
      <c r="N630" s="225"/>
      <c r="O630" s="225"/>
      <c r="P630" s="225"/>
      <c r="Q630" s="225"/>
      <c r="R630" s="225"/>
      <c r="S630" s="225"/>
      <c r="T630" s="226"/>
      <c r="AT630" s="227" t="s">
        <v>337</v>
      </c>
      <c r="AU630" s="227" t="s">
        <v>85</v>
      </c>
      <c r="AV630" s="13" t="s">
        <v>87</v>
      </c>
      <c r="AW630" s="13" t="s">
        <v>33</v>
      </c>
      <c r="AX630" s="13" t="s">
        <v>77</v>
      </c>
      <c r="AY630" s="227" t="s">
        <v>247</v>
      </c>
    </row>
    <row r="631" spans="1:65" s="13" customFormat="1" ht="10">
      <c r="B631" s="217"/>
      <c r="C631" s="218"/>
      <c r="D631" s="197" t="s">
        <v>337</v>
      </c>
      <c r="E631" s="219" t="s">
        <v>1</v>
      </c>
      <c r="F631" s="220" t="s">
        <v>4707</v>
      </c>
      <c r="G631" s="218"/>
      <c r="H631" s="221">
        <v>3.4670000000000001</v>
      </c>
      <c r="I631" s="222"/>
      <c r="J631" s="218"/>
      <c r="K631" s="218"/>
      <c r="L631" s="223"/>
      <c r="M631" s="224"/>
      <c r="N631" s="225"/>
      <c r="O631" s="225"/>
      <c r="P631" s="225"/>
      <c r="Q631" s="225"/>
      <c r="R631" s="225"/>
      <c r="S631" s="225"/>
      <c r="T631" s="226"/>
      <c r="AT631" s="227" t="s">
        <v>337</v>
      </c>
      <c r="AU631" s="227" t="s">
        <v>85</v>
      </c>
      <c r="AV631" s="13" t="s">
        <v>87</v>
      </c>
      <c r="AW631" s="13" t="s">
        <v>33</v>
      </c>
      <c r="AX631" s="13" t="s">
        <v>77</v>
      </c>
      <c r="AY631" s="227" t="s">
        <v>247</v>
      </c>
    </row>
    <row r="632" spans="1:65" s="13" customFormat="1" ht="10">
      <c r="B632" s="217"/>
      <c r="C632" s="218"/>
      <c r="D632" s="197" t="s">
        <v>337</v>
      </c>
      <c r="E632" s="219" t="s">
        <v>1</v>
      </c>
      <c r="F632" s="220" t="s">
        <v>4708</v>
      </c>
      <c r="G632" s="218"/>
      <c r="H632" s="221">
        <v>3.895</v>
      </c>
      <c r="I632" s="222"/>
      <c r="J632" s="218"/>
      <c r="K632" s="218"/>
      <c r="L632" s="223"/>
      <c r="M632" s="224"/>
      <c r="N632" s="225"/>
      <c r="O632" s="225"/>
      <c r="P632" s="225"/>
      <c r="Q632" s="225"/>
      <c r="R632" s="225"/>
      <c r="S632" s="225"/>
      <c r="T632" s="226"/>
      <c r="AT632" s="227" t="s">
        <v>337</v>
      </c>
      <c r="AU632" s="227" t="s">
        <v>85</v>
      </c>
      <c r="AV632" s="13" t="s">
        <v>87</v>
      </c>
      <c r="AW632" s="13" t="s">
        <v>33</v>
      </c>
      <c r="AX632" s="13" t="s">
        <v>77</v>
      </c>
      <c r="AY632" s="227" t="s">
        <v>247</v>
      </c>
    </row>
    <row r="633" spans="1:65" s="13" customFormat="1" ht="10">
      <c r="B633" s="217"/>
      <c r="C633" s="218"/>
      <c r="D633" s="197" t="s">
        <v>337</v>
      </c>
      <c r="E633" s="219" t="s">
        <v>1</v>
      </c>
      <c r="F633" s="220" t="s">
        <v>4709</v>
      </c>
      <c r="G633" s="218"/>
      <c r="H633" s="221">
        <v>3.8</v>
      </c>
      <c r="I633" s="222"/>
      <c r="J633" s="218"/>
      <c r="K633" s="218"/>
      <c r="L633" s="223"/>
      <c r="M633" s="224"/>
      <c r="N633" s="225"/>
      <c r="O633" s="225"/>
      <c r="P633" s="225"/>
      <c r="Q633" s="225"/>
      <c r="R633" s="225"/>
      <c r="S633" s="225"/>
      <c r="T633" s="226"/>
      <c r="AT633" s="227" t="s">
        <v>337</v>
      </c>
      <c r="AU633" s="227" t="s">
        <v>85</v>
      </c>
      <c r="AV633" s="13" t="s">
        <v>87</v>
      </c>
      <c r="AW633" s="13" t="s">
        <v>33</v>
      </c>
      <c r="AX633" s="13" t="s">
        <v>77</v>
      </c>
      <c r="AY633" s="227" t="s">
        <v>247</v>
      </c>
    </row>
    <row r="634" spans="1:65" s="13" customFormat="1" ht="10">
      <c r="B634" s="217"/>
      <c r="C634" s="218"/>
      <c r="D634" s="197" t="s">
        <v>337</v>
      </c>
      <c r="E634" s="219" t="s">
        <v>1</v>
      </c>
      <c r="F634" s="220" t="s">
        <v>4710</v>
      </c>
      <c r="G634" s="218"/>
      <c r="H634" s="221">
        <v>1.2749999999999999</v>
      </c>
      <c r="I634" s="222"/>
      <c r="J634" s="218"/>
      <c r="K634" s="218"/>
      <c r="L634" s="223"/>
      <c r="M634" s="224"/>
      <c r="N634" s="225"/>
      <c r="O634" s="225"/>
      <c r="P634" s="225"/>
      <c r="Q634" s="225"/>
      <c r="R634" s="225"/>
      <c r="S634" s="225"/>
      <c r="T634" s="226"/>
      <c r="AT634" s="227" t="s">
        <v>337</v>
      </c>
      <c r="AU634" s="227" t="s">
        <v>85</v>
      </c>
      <c r="AV634" s="13" t="s">
        <v>87</v>
      </c>
      <c r="AW634" s="13" t="s">
        <v>33</v>
      </c>
      <c r="AX634" s="13" t="s">
        <v>77</v>
      </c>
      <c r="AY634" s="227" t="s">
        <v>247</v>
      </c>
    </row>
    <row r="635" spans="1:65" s="13" customFormat="1" ht="10">
      <c r="B635" s="217"/>
      <c r="C635" s="218"/>
      <c r="D635" s="197" t="s">
        <v>337</v>
      </c>
      <c r="E635" s="219" t="s">
        <v>1</v>
      </c>
      <c r="F635" s="220" t="s">
        <v>4711</v>
      </c>
      <c r="G635" s="218"/>
      <c r="H635" s="221">
        <v>1.0449999999999999</v>
      </c>
      <c r="I635" s="222"/>
      <c r="J635" s="218"/>
      <c r="K635" s="218"/>
      <c r="L635" s="223"/>
      <c r="M635" s="224"/>
      <c r="N635" s="225"/>
      <c r="O635" s="225"/>
      <c r="P635" s="225"/>
      <c r="Q635" s="225"/>
      <c r="R635" s="225"/>
      <c r="S635" s="225"/>
      <c r="T635" s="226"/>
      <c r="AT635" s="227" t="s">
        <v>337</v>
      </c>
      <c r="AU635" s="227" t="s">
        <v>85</v>
      </c>
      <c r="AV635" s="13" t="s">
        <v>87</v>
      </c>
      <c r="AW635" s="13" t="s">
        <v>33</v>
      </c>
      <c r="AX635" s="13" t="s">
        <v>77</v>
      </c>
      <c r="AY635" s="227" t="s">
        <v>247</v>
      </c>
    </row>
    <row r="636" spans="1:65" s="13" customFormat="1" ht="10">
      <c r="B636" s="217"/>
      <c r="C636" s="218"/>
      <c r="D636" s="197" t="s">
        <v>337</v>
      </c>
      <c r="E636" s="219" t="s">
        <v>1</v>
      </c>
      <c r="F636" s="220" t="s">
        <v>4712</v>
      </c>
      <c r="G636" s="218"/>
      <c r="H636" s="221">
        <v>0.38</v>
      </c>
      <c r="I636" s="222"/>
      <c r="J636" s="218"/>
      <c r="K636" s="218"/>
      <c r="L636" s="223"/>
      <c r="M636" s="224"/>
      <c r="N636" s="225"/>
      <c r="O636" s="225"/>
      <c r="P636" s="225"/>
      <c r="Q636" s="225"/>
      <c r="R636" s="225"/>
      <c r="S636" s="225"/>
      <c r="T636" s="226"/>
      <c r="AT636" s="227" t="s">
        <v>337</v>
      </c>
      <c r="AU636" s="227" t="s">
        <v>85</v>
      </c>
      <c r="AV636" s="13" t="s">
        <v>87</v>
      </c>
      <c r="AW636" s="13" t="s">
        <v>33</v>
      </c>
      <c r="AX636" s="13" t="s">
        <v>77</v>
      </c>
      <c r="AY636" s="227" t="s">
        <v>247</v>
      </c>
    </row>
    <row r="637" spans="1:65" s="13" customFormat="1" ht="10">
      <c r="B637" s="217"/>
      <c r="C637" s="218"/>
      <c r="D637" s="197" t="s">
        <v>337</v>
      </c>
      <c r="E637" s="219" t="s">
        <v>1</v>
      </c>
      <c r="F637" s="220" t="s">
        <v>4713</v>
      </c>
      <c r="G637" s="218"/>
      <c r="H637" s="221">
        <v>0.38</v>
      </c>
      <c r="I637" s="222"/>
      <c r="J637" s="218"/>
      <c r="K637" s="218"/>
      <c r="L637" s="223"/>
      <c r="M637" s="224"/>
      <c r="N637" s="225"/>
      <c r="O637" s="225"/>
      <c r="P637" s="225"/>
      <c r="Q637" s="225"/>
      <c r="R637" s="225"/>
      <c r="S637" s="225"/>
      <c r="T637" s="226"/>
      <c r="AT637" s="227" t="s">
        <v>337</v>
      </c>
      <c r="AU637" s="227" t="s">
        <v>85</v>
      </c>
      <c r="AV637" s="13" t="s">
        <v>87</v>
      </c>
      <c r="AW637" s="13" t="s">
        <v>33</v>
      </c>
      <c r="AX637" s="13" t="s">
        <v>77</v>
      </c>
      <c r="AY637" s="227" t="s">
        <v>247</v>
      </c>
    </row>
    <row r="638" spans="1:65" s="14" customFormat="1" ht="10">
      <c r="B638" s="228"/>
      <c r="C638" s="229"/>
      <c r="D638" s="197" t="s">
        <v>337</v>
      </c>
      <c r="E638" s="230" t="s">
        <v>1</v>
      </c>
      <c r="F638" s="231" t="s">
        <v>340</v>
      </c>
      <c r="G638" s="229"/>
      <c r="H638" s="232">
        <v>33.567</v>
      </c>
      <c r="I638" s="233"/>
      <c r="J638" s="229"/>
      <c r="K638" s="229"/>
      <c r="L638" s="234"/>
      <c r="M638" s="235"/>
      <c r="N638" s="236"/>
      <c r="O638" s="236"/>
      <c r="P638" s="236"/>
      <c r="Q638" s="236"/>
      <c r="R638" s="236"/>
      <c r="S638" s="236"/>
      <c r="T638" s="237"/>
      <c r="AT638" s="238" t="s">
        <v>337</v>
      </c>
      <c r="AU638" s="238" t="s">
        <v>85</v>
      </c>
      <c r="AV638" s="14" t="s">
        <v>258</v>
      </c>
      <c r="AW638" s="14" t="s">
        <v>33</v>
      </c>
      <c r="AX638" s="14" t="s">
        <v>85</v>
      </c>
      <c r="AY638" s="238" t="s">
        <v>247</v>
      </c>
    </row>
    <row r="639" spans="1:65" s="2" customFormat="1" ht="24.15" customHeight="1">
      <c r="A639" s="34"/>
      <c r="B639" s="35"/>
      <c r="C639" s="184" t="s">
        <v>629</v>
      </c>
      <c r="D639" s="184" t="s">
        <v>248</v>
      </c>
      <c r="E639" s="185" t="s">
        <v>4714</v>
      </c>
      <c r="F639" s="186" t="s">
        <v>4715</v>
      </c>
      <c r="G639" s="187" t="s">
        <v>267</v>
      </c>
      <c r="H639" s="188">
        <v>177.02</v>
      </c>
      <c r="I639" s="189"/>
      <c r="J639" s="190">
        <f>ROUND(I639*H639,2)</f>
        <v>0</v>
      </c>
      <c r="K639" s="186" t="s">
        <v>336</v>
      </c>
      <c r="L639" s="39"/>
      <c r="M639" s="191" t="s">
        <v>1</v>
      </c>
      <c r="N639" s="192" t="s">
        <v>42</v>
      </c>
      <c r="O639" s="71"/>
      <c r="P639" s="193">
        <f>O639*H639</f>
        <v>0</v>
      </c>
      <c r="Q639" s="193">
        <v>0</v>
      </c>
      <c r="R639" s="193">
        <f>Q639*H639</f>
        <v>0</v>
      </c>
      <c r="S639" s="193">
        <v>0</v>
      </c>
      <c r="T639" s="194">
        <f>S639*H639</f>
        <v>0</v>
      </c>
      <c r="U639" s="34"/>
      <c r="V639" s="34"/>
      <c r="W639" s="34"/>
      <c r="X639" s="34"/>
      <c r="Y639" s="34"/>
      <c r="Z639" s="34"/>
      <c r="AA639" s="34"/>
      <c r="AB639" s="34"/>
      <c r="AC639" s="34"/>
      <c r="AD639" s="34"/>
      <c r="AE639" s="34"/>
      <c r="AR639" s="195" t="s">
        <v>258</v>
      </c>
      <c r="AT639" s="195" t="s">
        <v>248</v>
      </c>
      <c r="AU639" s="195" t="s">
        <v>85</v>
      </c>
      <c r="AY639" s="17" t="s">
        <v>247</v>
      </c>
      <c r="BE639" s="196">
        <f>IF(N639="základní",J639,0)</f>
        <v>0</v>
      </c>
      <c r="BF639" s="196">
        <f>IF(N639="snížená",J639,0)</f>
        <v>0</v>
      </c>
      <c r="BG639" s="196">
        <f>IF(N639="zákl. přenesená",J639,0)</f>
        <v>0</v>
      </c>
      <c r="BH639" s="196">
        <f>IF(N639="sníž. přenesená",J639,0)</f>
        <v>0</v>
      </c>
      <c r="BI639" s="196">
        <f>IF(N639="nulová",J639,0)</f>
        <v>0</v>
      </c>
      <c r="BJ639" s="17" t="s">
        <v>85</v>
      </c>
      <c r="BK639" s="196">
        <f>ROUND(I639*H639,2)</f>
        <v>0</v>
      </c>
      <c r="BL639" s="17" t="s">
        <v>258</v>
      </c>
      <c r="BM639" s="195" t="s">
        <v>912</v>
      </c>
    </row>
    <row r="640" spans="1:65" s="12" customFormat="1" ht="10">
      <c r="B640" s="207"/>
      <c r="C640" s="208"/>
      <c r="D640" s="197" t="s">
        <v>337</v>
      </c>
      <c r="E640" s="209" t="s">
        <v>1</v>
      </c>
      <c r="F640" s="210" t="s">
        <v>4697</v>
      </c>
      <c r="G640" s="208"/>
      <c r="H640" s="209" t="s">
        <v>1</v>
      </c>
      <c r="I640" s="211"/>
      <c r="J640" s="208"/>
      <c r="K640" s="208"/>
      <c r="L640" s="212"/>
      <c r="M640" s="213"/>
      <c r="N640" s="214"/>
      <c r="O640" s="214"/>
      <c r="P640" s="214"/>
      <c r="Q640" s="214"/>
      <c r="R640" s="214"/>
      <c r="S640" s="214"/>
      <c r="T640" s="215"/>
      <c r="AT640" s="216" t="s">
        <v>337</v>
      </c>
      <c r="AU640" s="216" t="s">
        <v>85</v>
      </c>
      <c r="AV640" s="12" t="s">
        <v>85</v>
      </c>
      <c r="AW640" s="12" t="s">
        <v>33</v>
      </c>
      <c r="AX640" s="12" t="s">
        <v>77</v>
      </c>
      <c r="AY640" s="216" t="s">
        <v>247</v>
      </c>
    </row>
    <row r="641" spans="2:51" s="13" customFormat="1" ht="10">
      <c r="B641" s="217"/>
      <c r="C641" s="218"/>
      <c r="D641" s="197" t="s">
        <v>337</v>
      </c>
      <c r="E641" s="219" t="s">
        <v>1</v>
      </c>
      <c r="F641" s="220" t="s">
        <v>4716</v>
      </c>
      <c r="G641" s="218"/>
      <c r="H641" s="221">
        <v>7.5</v>
      </c>
      <c r="I641" s="222"/>
      <c r="J641" s="218"/>
      <c r="K641" s="218"/>
      <c r="L641" s="223"/>
      <c r="M641" s="224"/>
      <c r="N641" s="225"/>
      <c r="O641" s="225"/>
      <c r="P641" s="225"/>
      <c r="Q641" s="225"/>
      <c r="R641" s="225"/>
      <c r="S641" s="225"/>
      <c r="T641" s="226"/>
      <c r="AT641" s="227" t="s">
        <v>337</v>
      </c>
      <c r="AU641" s="227" t="s">
        <v>85</v>
      </c>
      <c r="AV641" s="13" t="s">
        <v>87</v>
      </c>
      <c r="AW641" s="13" t="s">
        <v>33</v>
      </c>
      <c r="AX641" s="13" t="s">
        <v>77</v>
      </c>
      <c r="AY641" s="227" t="s">
        <v>247</v>
      </c>
    </row>
    <row r="642" spans="2:51" s="13" customFormat="1" ht="10">
      <c r="B642" s="217"/>
      <c r="C642" s="218"/>
      <c r="D642" s="197" t="s">
        <v>337</v>
      </c>
      <c r="E642" s="219" t="s">
        <v>1</v>
      </c>
      <c r="F642" s="220" t="s">
        <v>4717</v>
      </c>
      <c r="G642" s="218"/>
      <c r="H642" s="221">
        <v>8.5</v>
      </c>
      <c r="I642" s="222"/>
      <c r="J642" s="218"/>
      <c r="K642" s="218"/>
      <c r="L642" s="223"/>
      <c r="M642" s="224"/>
      <c r="N642" s="225"/>
      <c r="O642" s="225"/>
      <c r="P642" s="225"/>
      <c r="Q642" s="225"/>
      <c r="R642" s="225"/>
      <c r="S642" s="225"/>
      <c r="T642" s="226"/>
      <c r="AT642" s="227" t="s">
        <v>337</v>
      </c>
      <c r="AU642" s="227" t="s">
        <v>85</v>
      </c>
      <c r="AV642" s="13" t="s">
        <v>87</v>
      </c>
      <c r="AW642" s="13" t="s">
        <v>33</v>
      </c>
      <c r="AX642" s="13" t="s">
        <v>77</v>
      </c>
      <c r="AY642" s="227" t="s">
        <v>247</v>
      </c>
    </row>
    <row r="643" spans="2:51" s="13" customFormat="1" ht="10">
      <c r="B643" s="217"/>
      <c r="C643" s="218"/>
      <c r="D643" s="197" t="s">
        <v>337</v>
      </c>
      <c r="E643" s="219" t="s">
        <v>1</v>
      </c>
      <c r="F643" s="220" t="s">
        <v>4718</v>
      </c>
      <c r="G643" s="218"/>
      <c r="H643" s="221">
        <v>19.260000000000002</v>
      </c>
      <c r="I643" s="222"/>
      <c r="J643" s="218"/>
      <c r="K643" s="218"/>
      <c r="L643" s="223"/>
      <c r="M643" s="224"/>
      <c r="N643" s="225"/>
      <c r="O643" s="225"/>
      <c r="P643" s="225"/>
      <c r="Q643" s="225"/>
      <c r="R643" s="225"/>
      <c r="S643" s="225"/>
      <c r="T643" s="226"/>
      <c r="AT643" s="227" t="s">
        <v>337</v>
      </c>
      <c r="AU643" s="227" t="s">
        <v>85</v>
      </c>
      <c r="AV643" s="13" t="s">
        <v>87</v>
      </c>
      <c r="AW643" s="13" t="s">
        <v>33</v>
      </c>
      <c r="AX643" s="13" t="s">
        <v>77</v>
      </c>
      <c r="AY643" s="227" t="s">
        <v>247</v>
      </c>
    </row>
    <row r="644" spans="2:51" s="13" customFormat="1" ht="10">
      <c r="B644" s="217"/>
      <c r="C644" s="218"/>
      <c r="D644" s="197" t="s">
        <v>337</v>
      </c>
      <c r="E644" s="219" t="s">
        <v>1</v>
      </c>
      <c r="F644" s="220" t="s">
        <v>4719</v>
      </c>
      <c r="G644" s="218"/>
      <c r="H644" s="221">
        <v>16</v>
      </c>
      <c r="I644" s="222"/>
      <c r="J644" s="218"/>
      <c r="K644" s="218"/>
      <c r="L644" s="223"/>
      <c r="M644" s="224"/>
      <c r="N644" s="225"/>
      <c r="O644" s="225"/>
      <c r="P644" s="225"/>
      <c r="Q644" s="225"/>
      <c r="R644" s="225"/>
      <c r="S644" s="225"/>
      <c r="T644" s="226"/>
      <c r="AT644" s="227" t="s">
        <v>337</v>
      </c>
      <c r="AU644" s="227" t="s">
        <v>85</v>
      </c>
      <c r="AV644" s="13" t="s">
        <v>87</v>
      </c>
      <c r="AW644" s="13" t="s">
        <v>33</v>
      </c>
      <c r="AX644" s="13" t="s">
        <v>77</v>
      </c>
      <c r="AY644" s="227" t="s">
        <v>247</v>
      </c>
    </row>
    <row r="645" spans="2:51" s="13" customFormat="1" ht="10">
      <c r="B645" s="217"/>
      <c r="C645" s="218"/>
      <c r="D645" s="197" t="s">
        <v>337</v>
      </c>
      <c r="E645" s="219" t="s">
        <v>1</v>
      </c>
      <c r="F645" s="220" t="s">
        <v>4720</v>
      </c>
      <c r="G645" s="218"/>
      <c r="H645" s="221">
        <v>14.5</v>
      </c>
      <c r="I645" s="222"/>
      <c r="J645" s="218"/>
      <c r="K645" s="218"/>
      <c r="L645" s="223"/>
      <c r="M645" s="224"/>
      <c r="N645" s="225"/>
      <c r="O645" s="225"/>
      <c r="P645" s="225"/>
      <c r="Q645" s="225"/>
      <c r="R645" s="225"/>
      <c r="S645" s="225"/>
      <c r="T645" s="226"/>
      <c r="AT645" s="227" t="s">
        <v>337</v>
      </c>
      <c r="AU645" s="227" t="s">
        <v>85</v>
      </c>
      <c r="AV645" s="13" t="s">
        <v>87</v>
      </c>
      <c r="AW645" s="13" t="s">
        <v>33</v>
      </c>
      <c r="AX645" s="13" t="s">
        <v>77</v>
      </c>
      <c r="AY645" s="227" t="s">
        <v>247</v>
      </c>
    </row>
    <row r="646" spans="2:51" s="13" customFormat="1" ht="10">
      <c r="B646" s="217"/>
      <c r="C646" s="218"/>
      <c r="D646" s="197" t="s">
        <v>337</v>
      </c>
      <c r="E646" s="219" t="s">
        <v>1</v>
      </c>
      <c r="F646" s="220" t="s">
        <v>4721</v>
      </c>
      <c r="G646" s="218"/>
      <c r="H646" s="221">
        <v>8.5</v>
      </c>
      <c r="I646" s="222"/>
      <c r="J646" s="218"/>
      <c r="K646" s="218"/>
      <c r="L646" s="223"/>
      <c r="M646" s="224"/>
      <c r="N646" s="225"/>
      <c r="O646" s="225"/>
      <c r="P646" s="225"/>
      <c r="Q646" s="225"/>
      <c r="R646" s="225"/>
      <c r="S646" s="225"/>
      <c r="T646" s="226"/>
      <c r="AT646" s="227" t="s">
        <v>337</v>
      </c>
      <c r="AU646" s="227" t="s">
        <v>85</v>
      </c>
      <c r="AV646" s="13" t="s">
        <v>87</v>
      </c>
      <c r="AW646" s="13" t="s">
        <v>33</v>
      </c>
      <c r="AX646" s="13" t="s">
        <v>77</v>
      </c>
      <c r="AY646" s="227" t="s">
        <v>247</v>
      </c>
    </row>
    <row r="647" spans="2:51" s="13" customFormat="1" ht="10">
      <c r="B647" s="217"/>
      <c r="C647" s="218"/>
      <c r="D647" s="197" t="s">
        <v>337</v>
      </c>
      <c r="E647" s="219" t="s">
        <v>1</v>
      </c>
      <c r="F647" s="220" t="s">
        <v>4722</v>
      </c>
      <c r="G647" s="218"/>
      <c r="H647" s="221">
        <v>9</v>
      </c>
      <c r="I647" s="222"/>
      <c r="J647" s="218"/>
      <c r="K647" s="218"/>
      <c r="L647" s="223"/>
      <c r="M647" s="224"/>
      <c r="N647" s="225"/>
      <c r="O647" s="225"/>
      <c r="P647" s="225"/>
      <c r="Q647" s="225"/>
      <c r="R647" s="225"/>
      <c r="S647" s="225"/>
      <c r="T647" s="226"/>
      <c r="AT647" s="227" t="s">
        <v>337</v>
      </c>
      <c r="AU647" s="227" t="s">
        <v>85</v>
      </c>
      <c r="AV647" s="13" t="s">
        <v>87</v>
      </c>
      <c r="AW647" s="13" t="s">
        <v>33</v>
      </c>
      <c r="AX647" s="13" t="s">
        <v>77</v>
      </c>
      <c r="AY647" s="227" t="s">
        <v>247</v>
      </c>
    </row>
    <row r="648" spans="2:51" s="13" customFormat="1" ht="10">
      <c r="B648" s="217"/>
      <c r="C648" s="218"/>
      <c r="D648" s="197" t="s">
        <v>337</v>
      </c>
      <c r="E648" s="219" t="s">
        <v>1</v>
      </c>
      <c r="F648" s="220" t="s">
        <v>4723</v>
      </c>
      <c r="G648" s="218"/>
      <c r="H648" s="221">
        <v>7.5</v>
      </c>
      <c r="I648" s="222"/>
      <c r="J648" s="218"/>
      <c r="K648" s="218"/>
      <c r="L648" s="223"/>
      <c r="M648" s="224"/>
      <c r="N648" s="225"/>
      <c r="O648" s="225"/>
      <c r="P648" s="225"/>
      <c r="Q648" s="225"/>
      <c r="R648" s="225"/>
      <c r="S648" s="225"/>
      <c r="T648" s="226"/>
      <c r="AT648" s="227" t="s">
        <v>337</v>
      </c>
      <c r="AU648" s="227" t="s">
        <v>85</v>
      </c>
      <c r="AV648" s="13" t="s">
        <v>87</v>
      </c>
      <c r="AW648" s="13" t="s">
        <v>33</v>
      </c>
      <c r="AX648" s="13" t="s">
        <v>77</v>
      </c>
      <c r="AY648" s="227" t="s">
        <v>247</v>
      </c>
    </row>
    <row r="649" spans="2:51" s="13" customFormat="1" ht="10">
      <c r="B649" s="217"/>
      <c r="C649" s="218"/>
      <c r="D649" s="197" t="s">
        <v>337</v>
      </c>
      <c r="E649" s="219" t="s">
        <v>1</v>
      </c>
      <c r="F649" s="220" t="s">
        <v>4724</v>
      </c>
      <c r="G649" s="218"/>
      <c r="H649" s="221">
        <v>8.5</v>
      </c>
      <c r="I649" s="222"/>
      <c r="J649" s="218"/>
      <c r="K649" s="218"/>
      <c r="L649" s="223"/>
      <c r="M649" s="224"/>
      <c r="N649" s="225"/>
      <c r="O649" s="225"/>
      <c r="P649" s="225"/>
      <c r="Q649" s="225"/>
      <c r="R649" s="225"/>
      <c r="S649" s="225"/>
      <c r="T649" s="226"/>
      <c r="AT649" s="227" t="s">
        <v>337</v>
      </c>
      <c r="AU649" s="227" t="s">
        <v>85</v>
      </c>
      <c r="AV649" s="13" t="s">
        <v>87</v>
      </c>
      <c r="AW649" s="13" t="s">
        <v>33</v>
      </c>
      <c r="AX649" s="13" t="s">
        <v>77</v>
      </c>
      <c r="AY649" s="227" t="s">
        <v>247</v>
      </c>
    </row>
    <row r="650" spans="2:51" s="13" customFormat="1" ht="10">
      <c r="B650" s="217"/>
      <c r="C650" s="218"/>
      <c r="D650" s="197" t="s">
        <v>337</v>
      </c>
      <c r="E650" s="219" t="s">
        <v>1</v>
      </c>
      <c r="F650" s="220" t="s">
        <v>4725</v>
      </c>
      <c r="G650" s="218"/>
      <c r="H650" s="221">
        <v>19.260000000000002</v>
      </c>
      <c r="I650" s="222"/>
      <c r="J650" s="218"/>
      <c r="K650" s="218"/>
      <c r="L650" s="223"/>
      <c r="M650" s="224"/>
      <c r="N650" s="225"/>
      <c r="O650" s="225"/>
      <c r="P650" s="225"/>
      <c r="Q650" s="225"/>
      <c r="R650" s="225"/>
      <c r="S650" s="225"/>
      <c r="T650" s="226"/>
      <c r="AT650" s="227" t="s">
        <v>337</v>
      </c>
      <c r="AU650" s="227" t="s">
        <v>85</v>
      </c>
      <c r="AV650" s="13" t="s">
        <v>87</v>
      </c>
      <c r="AW650" s="13" t="s">
        <v>33</v>
      </c>
      <c r="AX650" s="13" t="s">
        <v>77</v>
      </c>
      <c r="AY650" s="227" t="s">
        <v>247</v>
      </c>
    </row>
    <row r="651" spans="2:51" s="13" customFormat="1" ht="10">
      <c r="B651" s="217"/>
      <c r="C651" s="218"/>
      <c r="D651" s="197" t="s">
        <v>337</v>
      </c>
      <c r="E651" s="219" t="s">
        <v>1</v>
      </c>
      <c r="F651" s="220" t="s">
        <v>4726</v>
      </c>
      <c r="G651" s="218"/>
      <c r="H651" s="221">
        <v>20.5</v>
      </c>
      <c r="I651" s="222"/>
      <c r="J651" s="218"/>
      <c r="K651" s="218"/>
      <c r="L651" s="223"/>
      <c r="M651" s="224"/>
      <c r="N651" s="225"/>
      <c r="O651" s="225"/>
      <c r="P651" s="225"/>
      <c r="Q651" s="225"/>
      <c r="R651" s="225"/>
      <c r="S651" s="225"/>
      <c r="T651" s="226"/>
      <c r="AT651" s="227" t="s">
        <v>337</v>
      </c>
      <c r="AU651" s="227" t="s">
        <v>85</v>
      </c>
      <c r="AV651" s="13" t="s">
        <v>87</v>
      </c>
      <c r="AW651" s="13" t="s">
        <v>33</v>
      </c>
      <c r="AX651" s="13" t="s">
        <v>77</v>
      </c>
      <c r="AY651" s="227" t="s">
        <v>247</v>
      </c>
    </row>
    <row r="652" spans="2:51" s="13" customFormat="1" ht="10">
      <c r="B652" s="217"/>
      <c r="C652" s="218"/>
      <c r="D652" s="197" t="s">
        <v>337</v>
      </c>
      <c r="E652" s="219" t="s">
        <v>1</v>
      </c>
      <c r="F652" s="220" t="s">
        <v>4727</v>
      </c>
      <c r="G652" s="218"/>
      <c r="H652" s="221">
        <v>20</v>
      </c>
      <c r="I652" s="222"/>
      <c r="J652" s="218"/>
      <c r="K652" s="218"/>
      <c r="L652" s="223"/>
      <c r="M652" s="224"/>
      <c r="N652" s="225"/>
      <c r="O652" s="225"/>
      <c r="P652" s="225"/>
      <c r="Q652" s="225"/>
      <c r="R652" s="225"/>
      <c r="S652" s="225"/>
      <c r="T652" s="226"/>
      <c r="AT652" s="227" t="s">
        <v>337</v>
      </c>
      <c r="AU652" s="227" t="s">
        <v>85</v>
      </c>
      <c r="AV652" s="13" t="s">
        <v>87</v>
      </c>
      <c r="AW652" s="13" t="s">
        <v>33</v>
      </c>
      <c r="AX652" s="13" t="s">
        <v>77</v>
      </c>
      <c r="AY652" s="227" t="s">
        <v>247</v>
      </c>
    </row>
    <row r="653" spans="2:51" s="13" customFormat="1" ht="10">
      <c r="B653" s="217"/>
      <c r="C653" s="218"/>
      <c r="D653" s="197" t="s">
        <v>337</v>
      </c>
      <c r="E653" s="219" t="s">
        <v>1</v>
      </c>
      <c r="F653" s="220" t="s">
        <v>4728</v>
      </c>
      <c r="G653" s="218"/>
      <c r="H653" s="221">
        <v>8.5</v>
      </c>
      <c r="I653" s="222"/>
      <c r="J653" s="218"/>
      <c r="K653" s="218"/>
      <c r="L653" s="223"/>
      <c r="M653" s="224"/>
      <c r="N653" s="225"/>
      <c r="O653" s="225"/>
      <c r="P653" s="225"/>
      <c r="Q653" s="225"/>
      <c r="R653" s="225"/>
      <c r="S653" s="225"/>
      <c r="T653" s="226"/>
      <c r="AT653" s="227" t="s">
        <v>337</v>
      </c>
      <c r="AU653" s="227" t="s">
        <v>85</v>
      </c>
      <c r="AV653" s="13" t="s">
        <v>87</v>
      </c>
      <c r="AW653" s="13" t="s">
        <v>33</v>
      </c>
      <c r="AX653" s="13" t="s">
        <v>77</v>
      </c>
      <c r="AY653" s="227" t="s">
        <v>247</v>
      </c>
    </row>
    <row r="654" spans="2:51" s="13" customFormat="1" ht="10">
      <c r="B654" s="217"/>
      <c r="C654" s="218"/>
      <c r="D654" s="197" t="s">
        <v>337</v>
      </c>
      <c r="E654" s="219" t="s">
        <v>1</v>
      </c>
      <c r="F654" s="220" t="s">
        <v>4729</v>
      </c>
      <c r="G654" s="218"/>
      <c r="H654" s="221">
        <v>5.5</v>
      </c>
      <c r="I654" s="222"/>
      <c r="J654" s="218"/>
      <c r="K654" s="218"/>
      <c r="L654" s="223"/>
      <c r="M654" s="224"/>
      <c r="N654" s="225"/>
      <c r="O654" s="225"/>
      <c r="P654" s="225"/>
      <c r="Q654" s="225"/>
      <c r="R654" s="225"/>
      <c r="S654" s="225"/>
      <c r="T654" s="226"/>
      <c r="AT654" s="227" t="s">
        <v>337</v>
      </c>
      <c r="AU654" s="227" t="s">
        <v>85</v>
      </c>
      <c r="AV654" s="13" t="s">
        <v>87</v>
      </c>
      <c r="AW654" s="13" t="s">
        <v>33</v>
      </c>
      <c r="AX654" s="13" t="s">
        <v>77</v>
      </c>
      <c r="AY654" s="227" t="s">
        <v>247</v>
      </c>
    </row>
    <row r="655" spans="2:51" s="13" customFormat="1" ht="10">
      <c r="B655" s="217"/>
      <c r="C655" s="218"/>
      <c r="D655" s="197" t="s">
        <v>337</v>
      </c>
      <c r="E655" s="219" t="s">
        <v>1</v>
      </c>
      <c r="F655" s="220" t="s">
        <v>4730</v>
      </c>
      <c r="G655" s="218"/>
      <c r="H655" s="221">
        <v>2</v>
      </c>
      <c r="I655" s="222"/>
      <c r="J655" s="218"/>
      <c r="K655" s="218"/>
      <c r="L655" s="223"/>
      <c r="M655" s="224"/>
      <c r="N655" s="225"/>
      <c r="O655" s="225"/>
      <c r="P655" s="225"/>
      <c r="Q655" s="225"/>
      <c r="R655" s="225"/>
      <c r="S655" s="225"/>
      <c r="T655" s="226"/>
      <c r="AT655" s="227" t="s">
        <v>337</v>
      </c>
      <c r="AU655" s="227" t="s">
        <v>85</v>
      </c>
      <c r="AV655" s="13" t="s">
        <v>87</v>
      </c>
      <c r="AW655" s="13" t="s">
        <v>33</v>
      </c>
      <c r="AX655" s="13" t="s">
        <v>77</v>
      </c>
      <c r="AY655" s="227" t="s">
        <v>247</v>
      </c>
    </row>
    <row r="656" spans="2:51" s="13" customFormat="1" ht="10">
      <c r="B656" s="217"/>
      <c r="C656" s="218"/>
      <c r="D656" s="197" t="s">
        <v>337</v>
      </c>
      <c r="E656" s="219" t="s">
        <v>1</v>
      </c>
      <c r="F656" s="220" t="s">
        <v>4731</v>
      </c>
      <c r="G656" s="218"/>
      <c r="H656" s="221">
        <v>2</v>
      </c>
      <c r="I656" s="222"/>
      <c r="J656" s="218"/>
      <c r="K656" s="218"/>
      <c r="L656" s="223"/>
      <c r="M656" s="224"/>
      <c r="N656" s="225"/>
      <c r="O656" s="225"/>
      <c r="P656" s="225"/>
      <c r="Q656" s="225"/>
      <c r="R656" s="225"/>
      <c r="S656" s="225"/>
      <c r="T656" s="226"/>
      <c r="AT656" s="227" t="s">
        <v>337</v>
      </c>
      <c r="AU656" s="227" t="s">
        <v>85</v>
      </c>
      <c r="AV656" s="13" t="s">
        <v>87</v>
      </c>
      <c r="AW656" s="13" t="s">
        <v>33</v>
      </c>
      <c r="AX656" s="13" t="s">
        <v>77</v>
      </c>
      <c r="AY656" s="227" t="s">
        <v>247</v>
      </c>
    </row>
    <row r="657" spans="1:65" s="14" customFormat="1" ht="10">
      <c r="B657" s="228"/>
      <c r="C657" s="229"/>
      <c r="D657" s="197" t="s">
        <v>337</v>
      </c>
      <c r="E657" s="230" t="s">
        <v>1</v>
      </c>
      <c r="F657" s="231" t="s">
        <v>340</v>
      </c>
      <c r="G657" s="229"/>
      <c r="H657" s="232">
        <v>177.02</v>
      </c>
      <c r="I657" s="233"/>
      <c r="J657" s="229"/>
      <c r="K657" s="229"/>
      <c r="L657" s="234"/>
      <c r="M657" s="235"/>
      <c r="N657" s="236"/>
      <c r="O657" s="236"/>
      <c r="P657" s="236"/>
      <c r="Q657" s="236"/>
      <c r="R657" s="236"/>
      <c r="S657" s="236"/>
      <c r="T657" s="237"/>
      <c r="AT657" s="238" t="s">
        <v>337</v>
      </c>
      <c r="AU657" s="238" t="s">
        <v>85</v>
      </c>
      <c r="AV657" s="14" t="s">
        <v>258</v>
      </c>
      <c r="AW657" s="14" t="s">
        <v>33</v>
      </c>
      <c r="AX657" s="14" t="s">
        <v>85</v>
      </c>
      <c r="AY657" s="238" t="s">
        <v>247</v>
      </c>
    </row>
    <row r="658" spans="1:65" s="2" customFormat="1" ht="24.15" customHeight="1">
      <c r="A658" s="34"/>
      <c r="B658" s="35"/>
      <c r="C658" s="184" t="s">
        <v>678</v>
      </c>
      <c r="D658" s="184" t="s">
        <v>248</v>
      </c>
      <c r="E658" s="185" t="s">
        <v>4732</v>
      </c>
      <c r="F658" s="186" t="s">
        <v>4733</v>
      </c>
      <c r="G658" s="187" t="s">
        <v>267</v>
      </c>
      <c r="H658" s="188">
        <v>177.02</v>
      </c>
      <c r="I658" s="189"/>
      <c r="J658" s="190">
        <f>ROUND(I658*H658,2)</f>
        <v>0</v>
      </c>
      <c r="K658" s="186" t="s">
        <v>336</v>
      </c>
      <c r="L658" s="39"/>
      <c r="M658" s="191" t="s">
        <v>1</v>
      </c>
      <c r="N658" s="192" t="s">
        <v>42</v>
      </c>
      <c r="O658" s="71"/>
      <c r="P658" s="193">
        <f>O658*H658</f>
        <v>0</v>
      </c>
      <c r="Q658" s="193">
        <v>0</v>
      </c>
      <c r="R658" s="193">
        <f>Q658*H658</f>
        <v>0</v>
      </c>
      <c r="S658" s="193">
        <v>0</v>
      </c>
      <c r="T658" s="194">
        <f>S658*H658</f>
        <v>0</v>
      </c>
      <c r="U658" s="34"/>
      <c r="V658" s="34"/>
      <c r="W658" s="34"/>
      <c r="X658" s="34"/>
      <c r="Y658" s="34"/>
      <c r="Z658" s="34"/>
      <c r="AA658" s="34"/>
      <c r="AB658" s="34"/>
      <c r="AC658" s="34"/>
      <c r="AD658" s="34"/>
      <c r="AE658" s="34"/>
      <c r="AR658" s="195" t="s">
        <v>258</v>
      </c>
      <c r="AT658" s="195" t="s">
        <v>248</v>
      </c>
      <c r="AU658" s="195" t="s">
        <v>85</v>
      </c>
      <c r="AY658" s="17" t="s">
        <v>247</v>
      </c>
      <c r="BE658" s="196">
        <f>IF(N658="základní",J658,0)</f>
        <v>0</v>
      </c>
      <c r="BF658" s="196">
        <f>IF(N658="snížená",J658,0)</f>
        <v>0</v>
      </c>
      <c r="BG658" s="196">
        <f>IF(N658="zákl. přenesená",J658,0)</f>
        <v>0</v>
      </c>
      <c r="BH658" s="196">
        <f>IF(N658="sníž. přenesená",J658,0)</f>
        <v>0</v>
      </c>
      <c r="BI658" s="196">
        <f>IF(N658="nulová",J658,0)</f>
        <v>0</v>
      </c>
      <c r="BJ658" s="17" t="s">
        <v>85</v>
      </c>
      <c r="BK658" s="196">
        <f>ROUND(I658*H658,2)</f>
        <v>0</v>
      </c>
      <c r="BL658" s="17" t="s">
        <v>258</v>
      </c>
      <c r="BM658" s="195" t="s">
        <v>924</v>
      </c>
    </row>
    <row r="659" spans="1:65" s="13" customFormat="1" ht="10">
      <c r="B659" s="217"/>
      <c r="C659" s="218"/>
      <c r="D659" s="197" t="s">
        <v>337</v>
      </c>
      <c r="E659" s="219" t="s">
        <v>1</v>
      </c>
      <c r="F659" s="220" t="s">
        <v>4734</v>
      </c>
      <c r="G659" s="218"/>
      <c r="H659" s="221">
        <v>177.02</v>
      </c>
      <c r="I659" s="222"/>
      <c r="J659" s="218"/>
      <c r="K659" s="218"/>
      <c r="L659" s="223"/>
      <c r="M659" s="224"/>
      <c r="N659" s="225"/>
      <c r="O659" s="225"/>
      <c r="P659" s="225"/>
      <c r="Q659" s="225"/>
      <c r="R659" s="225"/>
      <c r="S659" s="225"/>
      <c r="T659" s="226"/>
      <c r="AT659" s="227" t="s">
        <v>337</v>
      </c>
      <c r="AU659" s="227" t="s">
        <v>85</v>
      </c>
      <c r="AV659" s="13" t="s">
        <v>87</v>
      </c>
      <c r="AW659" s="13" t="s">
        <v>33</v>
      </c>
      <c r="AX659" s="13" t="s">
        <v>77</v>
      </c>
      <c r="AY659" s="227" t="s">
        <v>247</v>
      </c>
    </row>
    <row r="660" spans="1:65" s="14" customFormat="1" ht="10">
      <c r="B660" s="228"/>
      <c r="C660" s="229"/>
      <c r="D660" s="197" t="s">
        <v>337</v>
      </c>
      <c r="E660" s="230" t="s">
        <v>1</v>
      </c>
      <c r="F660" s="231" t="s">
        <v>340</v>
      </c>
      <c r="G660" s="229"/>
      <c r="H660" s="232">
        <v>177.02</v>
      </c>
      <c r="I660" s="233"/>
      <c r="J660" s="229"/>
      <c r="K660" s="229"/>
      <c r="L660" s="234"/>
      <c r="M660" s="235"/>
      <c r="N660" s="236"/>
      <c r="O660" s="236"/>
      <c r="P660" s="236"/>
      <c r="Q660" s="236"/>
      <c r="R660" s="236"/>
      <c r="S660" s="236"/>
      <c r="T660" s="237"/>
      <c r="AT660" s="238" t="s">
        <v>337</v>
      </c>
      <c r="AU660" s="238" t="s">
        <v>85</v>
      </c>
      <c r="AV660" s="14" t="s">
        <v>258</v>
      </c>
      <c r="AW660" s="14" t="s">
        <v>33</v>
      </c>
      <c r="AX660" s="14" t="s">
        <v>85</v>
      </c>
      <c r="AY660" s="238" t="s">
        <v>247</v>
      </c>
    </row>
    <row r="661" spans="1:65" s="2" customFormat="1" ht="24.15" customHeight="1">
      <c r="A661" s="34"/>
      <c r="B661" s="35"/>
      <c r="C661" s="184" t="s">
        <v>636</v>
      </c>
      <c r="D661" s="184" t="s">
        <v>248</v>
      </c>
      <c r="E661" s="185" t="s">
        <v>4735</v>
      </c>
      <c r="F661" s="186" t="s">
        <v>4736</v>
      </c>
      <c r="G661" s="187" t="s">
        <v>350</v>
      </c>
      <c r="H661" s="188">
        <v>2.7010000000000001</v>
      </c>
      <c r="I661" s="189"/>
      <c r="J661" s="190">
        <f>ROUND(I661*H661,2)</f>
        <v>0</v>
      </c>
      <c r="K661" s="186" t="s">
        <v>336</v>
      </c>
      <c r="L661" s="39"/>
      <c r="M661" s="191" t="s">
        <v>1</v>
      </c>
      <c r="N661" s="192" t="s">
        <v>42</v>
      </c>
      <c r="O661" s="71"/>
      <c r="P661" s="193">
        <f>O661*H661</f>
        <v>0</v>
      </c>
      <c r="Q661" s="193">
        <v>0</v>
      </c>
      <c r="R661" s="193">
        <f>Q661*H661</f>
        <v>0</v>
      </c>
      <c r="S661" s="193">
        <v>0</v>
      </c>
      <c r="T661" s="194">
        <f>S661*H661</f>
        <v>0</v>
      </c>
      <c r="U661" s="34"/>
      <c r="V661" s="34"/>
      <c r="W661" s="34"/>
      <c r="X661" s="34"/>
      <c r="Y661" s="34"/>
      <c r="Z661" s="34"/>
      <c r="AA661" s="34"/>
      <c r="AB661" s="34"/>
      <c r="AC661" s="34"/>
      <c r="AD661" s="34"/>
      <c r="AE661" s="34"/>
      <c r="AR661" s="195" t="s">
        <v>258</v>
      </c>
      <c r="AT661" s="195" t="s">
        <v>248</v>
      </c>
      <c r="AU661" s="195" t="s">
        <v>85</v>
      </c>
      <c r="AY661" s="17" t="s">
        <v>247</v>
      </c>
      <c r="BE661" s="196">
        <f>IF(N661="základní",J661,0)</f>
        <v>0</v>
      </c>
      <c r="BF661" s="196">
        <f>IF(N661="snížená",J661,0)</f>
        <v>0</v>
      </c>
      <c r="BG661" s="196">
        <f>IF(N661="zákl. přenesená",J661,0)</f>
        <v>0</v>
      </c>
      <c r="BH661" s="196">
        <f>IF(N661="sníž. přenesená",J661,0)</f>
        <v>0</v>
      </c>
      <c r="BI661" s="196">
        <f>IF(N661="nulová",J661,0)</f>
        <v>0</v>
      </c>
      <c r="BJ661" s="17" t="s">
        <v>85</v>
      </c>
      <c r="BK661" s="196">
        <f>ROUND(I661*H661,2)</f>
        <v>0</v>
      </c>
      <c r="BL661" s="17" t="s">
        <v>258</v>
      </c>
      <c r="BM661" s="195" t="s">
        <v>928</v>
      </c>
    </row>
    <row r="662" spans="1:65" s="2" customFormat="1" ht="18">
      <c r="A662" s="34"/>
      <c r="B662" s="35"/>
      <c r="C662" s="36"/>
      <c r="D662" s="197" t="s">
        <v>253</v>
      </c>
      <c r="E662" s="36"/>
      <c r="F662" s="198" t="s">
        <v>637</v>
      </c>
      <c r="G662" s="36"/>
      <c r="H662" s="36"/>
      <c r="I662" s="199"/>
      <c r="J662" s="36"/>
      <c r="K662" s="36"/>
      <c r="L662" s="39"/>
      <c r="M662" s="200"/>
      <c r="N662" s="201"/>
      <c r="O662" s="71"/>
      <c r="P662" s="71"/>
      <c r="Q662" s="71"/>
      <c r="R662" s="71"/>
      <c r="S662" s="71"/>
      <c r="T662" s="72"/>
      <c r="U662" s="34"/>
      <c r="V662" s="34"/>
      <c r="W662" s="34"/>
      <c r="X662" s="34"/>
      <c r="Y662" s="34"/>
      <c r="Z662" s="34"/>
      <c r="AA662" s="34"/>
      <c r="AB662" s="34"/>
      <c r="AC662" s="34"/>
      <c r="AD662" s="34"/>
      <c r="AE662" s="34"/>
      <c r="AT662" s="17" t="s">
        <v>253</v>
      </c>
      <c r="AU662" s="17" t="s">
        <v>85</v>
      </c>
    </row>
    <row r="663" spans="1:65" s="12" customFormat="1" ht="10">
      <c r="B663" s="207"/>
      <c r="C663" s="208"/>
      <c r="D663" s="197" t="s">
        <v>337</v>
      </c>
      <c r="E663" s="209" t="s">
        <v>1</v>
      </c>
      <c r="F663" s="210" t="s">
        <v>4596</v>
      </c>
      <c r="G663" s="208"/>
      <c r="H663" s="209" t="s">
        <v>1</v>
      </c>
      <c r="I663" s="211"/>
      <c r="J663" s="208"/>
      <c r="K663" s="208"/>
      <c r="L663" s="212"/>
      <c r="M663" s="213"/>
      <c r="N663" s="214"/>
      <c r="O663" s="214"/>
      <c r="P663" s="214"/>
      <c r="Q663" s="214"/>
      <c r="R663" s="214"/>
      <c r="S663" s="214"/>
      <c r="T663" s="215"/>
      <c r="AT663" s="216" t="s">
        <v>337</v>
      </c>
      <c r="AU663" s="216" t="s">
        <v>85</v>
      </c>
      <c r="AV663" s="12" t="s">
        <v>85</v>
      </c>
      <c r="AW663" s="12" t="s">
        <v>33</v>
      </c>
      <c r="AX663" s="12" t="s">
        <v>77</v>
      </c>
      <c r="AY663" s="216" t="s">
        <v>247</v>
      </c>
    </row>
    <row r="664" spans="1:65" s="13" customFormat="1" ht="10">
      <c r="B664" s="217"/>
      <c r="C664" s="218"/>
      <c r="D664" s="197" t="s">
        <v>337</v>
      </c>
      <c r="E664" s="219" t="s">
        <v>1</v>
      </c>
      <c r="F664" s="220" t="s">
        <v>4737</v>
      </c>
      <c r="G664" s="218"/>
      <c r="H664" s="221">
        <v>0.14499999999999999</v>
      </c>
      <c r="I664" s="222"/>
      <c r="J664" s="218"/>
      <c r="K664" s="218"/>
      <c r="L664" s="223"/>
      <c r="M664" s="224"/>
      <c r="N664" s="225"/>
      <c r="O664" s="225"/>
      <c r="P664" s="225"/>
      <c r="Q664" s="225"/>
      <c r="R664" s="225"/>
      <c r="S664" s="225"/>
      <c r="T664" s="226"/>
      <c r="AT664" s="227" t="s">
        <v>337</v>
      </c>
      <c r="AU664" s="227" t="s">
        <v>85</v>
      </c>
      <c r="AV664" s="13" t="s">
        <v>87</v>
      </c>
      <c r="AW664" s="13" t="s">
        <v>33</v>
      </c>
      <c r="AX664" s="13" t="s">
        <v>77</v>
      </c>
      <c r="AY664" s="227" t="s">
        <v>247</v>
      </c>
    </row>
    <row r="665" spans="1:65" s="13" customFormat="1" ht="10">
      <c r="B665" s="217"/>
      <c r="C665" s="218"/>
      <c r="D665" s="197" t="s">
        <v>337</v>
      </c>
      <c r="E665" s="219" t="s">
        <v>1</v>
      </c>
      <c r="F665" s="220" t="s">
        <v>4738</v>
      </c>
      <c r="G665" s="218"/>
      <c r="H665" s="221">
        <v>0.16200000000000001</v>
      </c>
      <c r="I665" s="222"/>
      <c r="J665" s="218"/>
      <c r="K665" s="218"/>
      <c r="L665" s="223"/>
      <c r="M665" s="224"/>
      <c r="N665" s="225"/>
      <c r="O665" s="225"/>
      <c r="P665" s="225"/>
      <c r="Q665" s="225"/>
      <c r="R665" s="225"/>
      <c r="S665" s="225"/>
      <c r="T665" s="226"/>
      <c r="AT665" s="227" t="s">
        <v>337</v>
      </c>
      <c r="AU665" s="227" t="s">
        <v>85</v>
      </c>
      <c r="AV665" s="13" t="s">
        <v>87</v>
      </c>
      <c r="AW665" s="13" t="s">
        <v>33</v>
      </c>
      <c r="AX665" s="13" t="s">
        <v>77</v>
      </c>
      <c r="AY665" s="227" t="s">
        <v>247</v>
      </c>
    </row>
    <row r="666" spans="1:65" s="13" customFormat="1" ht="10">
      <c r="B666" s="217"/>
      <c r="C666" s="218"/>
      <c r="D666" s="197" t="s">
        <v>337</v>
      </c>
      <c r="E666" s="219" t="s">
        <v>1</v>
      </c>
      <c r="F666" s="220" t="s">
        <v>4739</v>
      </c>
      <c r="G666" s="218"/>
      <c r="H666" s="221">
        <v>0.46700000000000003</v>
      </c>
      <c r="I666" s="222"/>
      <c r="J666" s="218"/>
      <c r="K666" s="218"/>
      <c r="L666" s="223"/>
      <c r="M666" s="224"/>
      <c r="N666" s="225"/>
      <c r="O666" s="225"/>
      <c r="P666" s="225"/>
      <c r="Q666" s="225"/>
      <c r="R666" s="225"/>
      <c r="S666" s="225"/>
      <c r="T666" s="226"/>
      <c r="AT666" s="227" t="s">
        <v>337</v>
      </c>
      <c r="AU666" s="227" t="s">
        <v>85</v>
      </c>
      <c r="AV666" s="13" t="s">
        <v>87</v>
      </c>
      <c r="AW666" s="13" t="s">
        <v>33</v>
      </c>
      <c r="AX666" s="13" t="s">
        <v>77</v>
      </c>
      <c r="AY666" s="227" t="s">
        <v>247</v>
      </c>
    </row>
    <row r="667" spans="1:65" s="13" customFormat="1" ht="10">
      <c r="B667" s="217"/>
      <c r="C667" s="218"/>
      <c r="D667" s="197" t="s">
        <v>337</v>
      </c>
      <c r="E667" s="219" t="s">
        <v>1</v>
      </c>
      <c r="F667" s="220" t="s">
        <v>4740</v>
      </c>
      <c r="G667" s="218"/>
      <c r="H667" s="221">
        <v>0.26600000000000001</v>
      </c>
      <c r="I667" s="222"/>
      <c r="J667" s="218"/>
      <c r="K667" s="218"/>
      <c r="L667" s="223"/>
      <c r="M667" s="224"/>
      <c r="N667" s="225"/>
      <c r="O667" s="225"/>
      <c r="P667" s="225"/>
      <c r="Q667" s="225"/>
      <c r="R667" s="225"/>
      <c r="S667" s="225"/>
      <c r="T667" s="226"/>
      <c r="AT667" s="227" t="s">
        <v>337</v>
      </c>
      <c r="AU667" s="227" t="s">
        <v>85</v>
      </c>
      <c r="AV667" s="13" t="s">
        <v>87</v>
      </c>
      <c r="AW667" s="13" t="s">
        <v>33</v>
      </c>
      <c r="AX667" s="13" t="s">
        <v>77</v>
      </c>
      <c r="AY667" s="227" t="s">
        <v>247</v>
      </c>
    </row>
    <row r="668" spans="1:65" s="13" customFormat="1" ht="10">
      <c r="B668" s="217"/>
      <c r="C668" s="218"/>
      <c r="D668" s="197" t="s">
        <v>337</v>
      </c>
      <c r="E668" s="219" t="s">
        <v>1</v>
      </c>
      <c r="F668" s="220" t="s">
        <v>4741</v>
      </c>
      <c r="G668" s="218"/>
      <c r="H668" s="221">
        <v>0.17100000000000001</v>
      </c>
      <c r="I668" s="222"/>
      <c r="J668" s="218"/>
      <c r="K668" s="218"/>
      <c r="L668" s="223"/>
      <c r="M668" s="224"/>
      <c r="N668" s="225"/>
      <c r="O668" s="225"/>
      <c r="P668" s="225"/>
      <c r="Q668" s="225"/>
      <c r="R668" s="225"/>
      <c r="S668" s="225"/>
      <c r="T668" s="226"/>
      <c r="AT668" s="227" t="s">
        <v>337</v>
      </c>
      <c r="AU668" s="227" t="s">
        <v>85</v>
      </c>
      <c r="AV668" s="13" t="s">
        <v>87</v>
      </c>
      <c r="AW668" s="13" t="s">
        <v>33</v>
      </c>
      <c r="AX668" s="13" t="s">
        <v>77</v>
      </c>
      <c r="AY668" s="227" t="s">
        <v>247</v>
      </c>
    </row>
    <row r="669" spans="1:65" s="13" customFormat="1" ht="10">
      <c r="B669" s="217"/>
      <c r="C669" s="218"/>
      <c r="D669" s="197" t="s">
        <v>337</v>
      </c>
      <c r="E669" s="219" t="s">
        <v>1</v>
      </c>
      <c r="F669" s="220" t="s">
        <v>4742</v>
      </c>
      <c r="G669" s="218"/>
      <c r="H669" s="221">
        <v>0.108</v>
      </c>
      <c r="I669" s="222"/>
      <c r="J669" s="218"/>
      <c r="K669" s="218"/>
      <c r="L669" s="223"/>
      <c r="M669" s="224"/>
      <c r="N669" s="225"/>
      <c r="O669" s="225"/>
      <c r="P669" s="225"/>
      <c r="Q669" s="225"/>
      <c r="R669" s="225"/>
      <c r="S669" s="225"/>
      <c r="T669" s="226"/>
      <c r="AT669" s="227" t="s">
        <v>337</v>
      </c>
      <c r="AU669" s="227" t="s">
        <v>85</v>
      </c>
      <c r="AV669" s="13" t="s">
        <v>87</v>
      </c>
      <c r="AW669" s="13" t="s">
        <v>33</v>
      </c>
      <c r="AX669" s="13" t="s">
        <v>77</v>
      </c>
      <c r="AY669" s="227" t="s">
        <v>247</v>
      </c>
    </row>
    <row r="670" spans="1:65" s="13" customFormat="1" ht="10">
      <c r="B670" s="217"/>
      <c r="C670" s="218"/>
      <c r="D670" s="197" t="s">
        <v>337</v>
      </c>
      <c r="E670" s="219" t="s">
        <v>1</v>
      </c>
      <c r="F670" s="220" t="s">
        <v>4743</v>
      </c>
      <c r="G670" s="218"/>
      <c r="H670" s="221">
        <v>0.1</v>
      </c>
      <c r="I670" s="222"/>
      <c r="J670" s="218"/>
      <c r="K670" s="218"/>
      <c r="L670" s="223"/>
      <c r="M670" s="224"/>
      <c r="N670" s="225"/>
      <c r="O670" s="225"/>
      <c r="P670" s="225"/>
      <c r="Q670" s="225"/>
      <c r="R670" s="225"/>
      <c r="S670" s="225"/>
      <c r="T670" s="226"/>
      <c r="AT670" s="227" t="s">
        <v>337</v>
      </c>
      <c r="AU670" s="227" t="s">
        <v>85</v>
      </c>
      <c r="AV670" s="13" t="s">
        <v>87</v>
      </c>
      <c r="AW670" s="13" t="s">
        <v>33</v>
      </c>
      <c r="AX670" s="13" t="s">
        <v>77</v>
      </c>
      <c r="AY670" s="227" t="s">
        <v>247</v>
      </c>
    </row>
    <row r="671" spans="1:65" s="13" customFormat="1" ht="10">
      <c r="B671" s="217"/>
      <c r="C671" s="218"/>
      <c r="D671" s="197" t="s">
        <v>337</v>
      </c>
      <c r="E671" s="219" t="s">
        <v>1</v>
      </c>
      <c r="F671" s="220" t="s">
        <v>4744</v>
      </c>
      <c r="G671" s="218"/>
      <c r="H671" s="221">
        <v>0.10100000000000001</v>
      </c>
      <c r="I671" s="222"/>
      <c r="J671" s="218"/>
      <c r="K671" s="218"/>
      <c r="L671" s="223"/>
      <c r="M671" s="224"/>
      <c r="N671" s="225"/>
      <c r="O671" s="225"/>
      <c r="P671" s="225"/>
      <c r="Q671" s="225"/>
      <c r="R671" s="225"/>
      <c r="S671" s="225"/>
      <c r="T671" s="226"/>
      <c r="AT671" s="227" t="s">
        <v>337</v>
      </c>
      <c r="AU671" s="227" t="s">
        <v>85</v>
      </c>
      <c r="AV671" s="13" t="s">
        <v>87</v>
      </c>
      <c r="AW671" s="13" t="s">
        <v>33</v>
      </c>
      <c r="AX671" s="13" t="s">
        <v>77</v>
      </c>
      <c r="AY671" s="227" t="s">
        <v>247</v>
      </c>
    </row>
    <row r="672" spans="1:65" s="13" customFormat="1" ht="10">
      <c r="B672" s="217"/>
      <c r="C672" s="218"/>
      <c r="D672" s="197" t="s">
        <v>337</v>
      </c>
      <c r="E672" s="219" t="s">
        <v>1</v>
      </c>
      <c r="F672" s="220" t="s">
        <v>4745</v>
      </c>
      <c r="G672" s="218"/>
      <c r="H672" s="221">
        <v>0.13</v>
      </c>
      <c r="I672" s="222"/>
      <c r="J672" s="218"/>
      <c r="K672" s="218"/>
      <c r="L672" s="223"/>
      <c r="M672" s="224"/>
      <c r="N672" s="225"/>
      <c r="O672" s="225"/>
      <c r="P672" s="225"/>
      <c r="Q672" s="225"/>
      <c r="R672" s="225"/>
      <c r="S672" s="225"/>
      <c r="T672" s="226"/>
      <c r="AT672" s="227" t="s">
        <v>337</v>
      </c>
      <c r="AU672" s="227" t="s">
        <v>85</v>
      </c>
      <c r="AV672" s="13" t="s">
        <v>87</v>
      </c>
      <c r="AW672" s="13" t="s">
        <v>33</v>
      </c>
      <c r="AX672" s="13" t="s">
        <v>77</v>
      </c>
      <c r="AY672" s="227" t="s">
        <v>247</v>
      </c>
    </row>
    <row r="673" spans="1:65" s="13" customFormat="1" ht="10">
      <c r="B673" s="217"/>
      <c r="C673" s="218"/>
      <c r="D673" s="197" t="s">
        <v>337</v>
      </c>
      <c r="E673" s="219" t="s">
        <v>1</v>
      </c>
      <c r="F673" s="220" t="s">
        <v>4746</v>
      </c>
      <c r="G673" s="218"/>
      <c r="H673" s="221">
        <v>0.112</v>
      </c>
      <c r="I673" s="222"/>
      <c r="J673" s="218"/>
      <c r="K673" s="218"/>
      <c r="L673" s="223"/>
      <c r="M673" s="224"/>
      <c r="N673" s="225"/>
      <c r="O673" s="225"/>
      <c r="P673" s="225"/>
      <c r="Q673" s="225"/>
      <c r="R673" s="225"/>
      <c r="S673" s="225"/>
      <c r="T673" s="226"/>
      <c r="AT673" s="227" t="s">
        <v>337</v>
      </c>
      <c r="AU673" s="227" t="s">
        <v>85</v>
      </c>
      <c r="AV673" s="13" t="s">
        <v>87</v>
      </c>
      <c r="AW673" s="13" t="s">
        <v>33</v>
      </c>
      <c r="AX673" s="13" t="s">
        <v>77</v>
      </c>
      <c r="AY673" s="227" t="s">
        <v>247</v>
      </c>
    </row>
    <row r="674" spans="1:65" s="13" customFormat="1" ht="10">
      <c r="B674" s="217"/>
      <c r="C674" s="218"/>
      <c r="D674" s="197" t="s">
        <v>337</v>
      </c>
      <c r="E674" s="219" t="s">
        <v>1</v>
      </c>
      <c r="F674" s="220" t="s">
        <v>4747</v>
      </c>
      <c r="G674" s="218"/>
      <c r="H674" s="221">
        <v>0.52300000000000002</v>
      </c>
      <c r="I674" s="222"/>
      <c r="J674" s="218"/>
      <c r="K674" s="218"/>
      <c r="L674" s="223"/>
      <c r="M674" s="224"/>
      <c r="N674" s="225"/>
      <c r="O674" s="225"/>
      <c r="P674" s="225"/>
      <c r="Q674" s="225"/>
      <c r="R674" s="225"/>
      <c r="S674" s="225"/>
      <c r="T674" s="226"/>
      <c r="AT674" s="227" t="s">
        <v>337</v>
      </c>
      <c r="AU674" s="227" t="s">
        <v>85</v>
      </c>
      <c r="AV674" s="13" t="s">
        <v>87</v>
      </c>
      <c r="AW674" s="13" t="s">
        <v>33</v>
      </c>
      <c r="AX674" s="13" t="s">
        <v>77</v>
      </c>
      <c r="AY674" s="227" t="s">
        <v>247</v>
      </c>
    </row>
    <row r="675" spans="1:65" s="13" customFormat="1" ht="10">
      <c r="B675" s="217"/>
      <c r="C675" s="218"/>
      <c r="D675" s="197" t="s">
        <v>337</v>
      </c>
      <c r="E675" s="219" t="s">
        <v>1</v>
      </c>
      <c r="F675" s="220" t="s">
        <v>4748</v>
      </c>
      <c r="G675" s="218"/>
      <c r="H675" s="221">
        <v>0.21199999999999999</v>
      </c>
      <c r="I675" s="222"/>
      <c r="J675" s="218"/>
      <c r="K675" s="218"/>
      <c r="L675" s="223"/>
      <c r="M675" s="224"/>
      <c r="N675" s="225"/>
      <c r="O675" s="225"/>
      <c r="P675" s="225"/>
      <c r="Q675" s="225"/>
      <c r="R675" s="225"/>
      <c r="S675" s="225"/>
      <c r="T675" s="226"/>
      <c r="AT675" s="227" t="s">
        <v>337</v>
      </c>
      <c r="AU675" s="227" t="s">
        <v>85</v>
      </c>
      <c r="AV675" s="13" t="s">
        <v>87</v>
      </c>
      <c r="AW675" s="13" t="s">
        <v>33</v>
      </c>
      <c r="AX675" s="13" t="s">
        <v>77</v>
      </c>
      <c r="AY675" s="227" t="s">
        <v>247</v>
      </c>
    </row>
    <row r="676" spans="1:65" s="13" customFormat="1" ht="10">
      <c r="B676" s="217"/>
      <c r="C676" s="218"/>
      <c r="D676" s="197" t="s">
        <v>337</v>
      </c>
      <c r="E676" s="219" t="s">
        <v>1</v>
      </c>
      <c r="F676" s="220" t="s">
        <v>4749</v>
      </c>
      <c r="G676" s="218"/>
      <c r="H676" s="221">
        <v>0.1</v>
      </c>
      <c r="I676" s="222"/>
      <c r="J676" s="218"/>
      <c r="K676" s="218"/>
      <c r="L676" s="223"/>
      <c r="M676" s="224"/>
      <c r="N676" s="225"/>
      <c r="O676" s="225"/>
      <c r="P676" s="225"/>
      <c r="Q676" s="225"/>
      <c r="R676" s="225"/>
      <c r="S676" s="225"/>
      <c r="T676" s="226"/>
      <c r="AT676" s="227" t="s">
        <v>337</v>
      </c>
      <c r="AU676" s="227" t="s">
        <v>85</v>
      </c>
      <c r="AV676" s="13" t="s">
        <v>87</v>
      </c>
      <c r="AW676" s="13" t="s">
        <v>33</v>
      </c>
      <c r="AX676" s="13" t="s">
        <v>77</v>
      </c>
      <c r="AY676" s="227" t="s">
        <v>247</v>
      </c>
    </row>
    <row r="677" spans="1:65" s="13" customFormat="1" ht="10">
      <c r="B677" s="217"/>
      <c r="C677" s="218"/>
      <c r="D677" s="197" t="s">
        <v>337</v>
      </c>
      <c r="E677" s="219" t="s">
        <v>1</v>
      </c>
      <c r="F677" s="220" t="s">
        <v>4750</v>
      </c>
      <c r="G677" s="218"/>
      <c r="H677" s="221">
        <v>5.5E-2</v>
      </c>
      <c r="I677" s="222"/>
      <c r="J677" s="218"/>
      <c r="K677" s="218"/>
      <c r="L677" s="223"/>
      <c r="M677" s="224"/>
      <c r="N677" s="225"/>
      <c r="O677" s="225"/>
      <c r="P677" s="225"/>
      <c r="Q677" s="225"/>
      <c r="R677" s="225"/>
      <c r="S677" s="225"/>
      <c r="T677" s="226"/>
      <c r="AT677" s="227" t="s">
        <v>337</v>
      </c>
      <c r="AU677" s="227" t="s">
        <v>85</v>
      </c>
      <c r="AV677" s="13" t="s">
        <v>87</v>
      </c>
      <c r="AW677" s="13" t="s">
        <v>33</v>
      </c>
      <c r="AX677" s="13" t="s">
        <v>77</v>
      </c>
      <c r="AY677" s="227" t="s">
        <v>247</v>
      </c>
    </row>
    <row r="678" spans="1:65" s="13" customFormat="1" ht="10">
      <c r="B678" s="217"/>
      <c r="C678" s="218"/>
      <c r="D678" s="197" t="s">
        <v>337</v>
      </c>
      <c r="E678" s="219" t="s">
        <v>1</v>
      </c>
      <c r="F678" s="220" t="s">
        <v>4751</v>
      </c>
      <c r="G678" s="218"/>
      <c r="H678" s="221">
        <v>2.4E-2</v>
      </c>
      <c r="I678" s="222"/>
      <c r="J678" s="218"/>
      <c r="K678" s="218"/>
      <c r="L678" s="223"/>
      <c r="M678" s="224"/>
      <c r="N678" s="225"/>
      <c r="O678" s="225"/>
      <c r="P678" s="225"/>
      <c r="Q678" s="225"/>
      <c r="R678" s="225"/>
      <c r="S678" s="225"/>
      <c r="T678" s="226"/>
      <c r="AT678" s="227" t="s">
        <v>337</v>
      </c>
      <c r="AU678" s="227" t="s">
        <v>85</v>
      </c>
      <c r="AV678" s="13" t="s">
        <v>87</v>
      </c>
      <c r="AW678" s="13" t="s">
        <v>33</v>
      </c>
      <c r="AX678" s="13" t="s">
        <v>77</v>
      </c>
      <c r="AY678" s="227" t="s">
        <v>247</v>
      </c>
    </row>
    <row r="679" spans="1:65" s="13" customFormat="1" ht="10">
      <c r="B679" s="217"/>
      <c r="C679" s="218"/>
      <c r="D679" s="197" t="s">
        <v>337</v>
      </c>
      <c r="E679" s="219" t="s">
        <v>1</v>
      </c>
      <c r="F679" s="220" t="s">
        <v>4752</v>
      </c>
      <c r="G679" s="218"/>
      <c r="H679" s="221">
        <v>2.5000000000000001E-2</v>
      </c>
      <c r="I679" s="222"/>
      <c r="J679" s="218"/>
      <c r="K679" s="218"/>
      <c r="L679" s="223"/>
      <c r="M679" s="224"/>
      <c r="N679" s="225"/>
      <c r="O679" s="225"/>
      <c r="P679" s="225"/>
      <c r="Q679" s="225"/>
      <c r="R679" s="225"/>
      <c r="S679" s="225"/>
      <c r="T679" s="226"/>
      <c r="AT679" s="227" t="s">
        <v>337</v>
      </c>
      <c r="AU679" s="227" t="s">
        <v>85</v>
      </c>
      <c r="AV679" s="13" t="s">
        <v>87</v>
      </c>
      <c r="AW679" s="13" t="s">
        <v>33</v>
      </c>
      <c r="AX679" s="13" t="s">
        <v>77</v>
      </c>
      <c r="AY679" s="227" t="s">
        <v>247</v>
      </c>
    </row>
    <row r="680" spans="1:65" s="14" customFormat="1" ht="10">
      <c r="B680" s="228"/>
      <c r="C680" s="229"/>
      <c r="D680" s="197" t="s">
        <v>337</v>
      </c>
      <c r="E680" s="230" t="s">
        <v>1</v>
      </c>
      <c r="F680" s="231" t="s">
        <v>340</v>
      </c>
      <c r="G680" s="229"/>
      <c r="H680" s="232">
        <v>2.7010000000000001</v>
      </c>
      <c r="I680" s="233"/>
      <c r="J680" s="229"/>
      <c r="K680" s="229"/>
      <c r="L680" s="234"/>
      <c r="M680" s="235"/>
      <c r="N680" s="236"/>
      <c r="O680" s="236"/>
      <c r="P680" s="236"/>
      <c r="Q680" s="236"/>
      <c r="R680" s="236"/>
      <c r="S680" s="236"/>
      <c r="T680" s="237"/>
      <c r="AT680" s="238" t="s">
        <v>337</v>
      </c>
      <c r="AU680" s="238" t="s">
        <v>85</v>
      </c>
      <c r="AV680" s="14" t="s">
        <v>258</v>
      </c>
      <c r="AW680" s="14" t="s">
        <v>33</v>
      </c>
      <c r="AX680" s="14" t="s">
        <v>85</v>
      </c>
      <c r="AY680" s="238" t="s">
        <v>247</v>
      </c>
    </row>
    <row r="681" spans="1:65" s="2" customFormat="1" ht="33" customHeight="1">
      <c r="A681" s="34"/>
      <c r="B681" s="35"/>
      <c r="C681" s="184" t="s">
        <v>831</v>
      </c>
      <c r="D681" s="184" t="s">
        <v>248</v>
      </c>
      <c r="E681" s="185" t="s">
        <v>627</v>
      </c>
      <c r="F681" s="186" t="s">
        <v>628</v>
      </c>
      <c r="G681" s="187" t="s">
        <v>335</v>
      </c>
      <c r="H681" s="188">
        <v>15.693</v>
      </c>
      <c r="I681" s="189"/>
      <c r="J681" s="190">
        <f>ROUND(I681*H681,2)</f>
        <v>0</v>
      </c>
      <c r="K681" s="186" t="s">
        <v>336</v>
      </c>
      <c r="L681" s="39"/>
      <c r="M681" s="191" t="s">
        <v>1</v>
      </c>
      <c r="N681" s="192" t="s">
        <v>42</v>
      </c>
      <c r="O681" s="71"/>
      <c r="P681" s="193">
        <f>O681*H681</f>
        <v>0</v>
      </c>
      <c r="Q681" s="193">
        <v>0</v>
      </c>
      <c r="R681" s="193">
        <f>Q681*H681</f>
        <v>0</v>
      </c>
      <c r="S681" s="193">
        <v>0</v>
      </c>
      <c r="T681" s="194">
        <f>S681*H681</f>
        <v>0</v>
      </c>
      <c r="U681" s="34"/>
      <c r="V681" s="34"/>
      <c r="W681" s="34"/>
      <c r="X681" s="34"/>
      <c r="Y681" s="34"/>
      <c r="Z681" s="34"/>
      <c r="AA681" s="34"/>
      <c r="AB681" s="34"/>
      <c r="AC681" s="34"/>
      <c r="AD681" s="34"/>
      <c r="AE681" s="34"/>
      <c r="AR681" s="195" t="s">
        <v>258</v>
      </c>
      <c r="AT681" s="195" t="s">
        <v>248</v>
      </c>
      <c r="AU681" s="195" t="s">
        <v>85</v>
      </c>
      <c r="AY681" s="17" t="s">
        <v>247</v>
      </c>
      <c r="BE681" s="196">
        <f>IF(N681="základní",J681,0)</f>
        <v>0</v>
      </c>
      <c r="BF681" s="196">
        <f>IF(N681="snížená",J681,0)</f>
        <v>0</v>
      </c>
      <c r="BG681" s="196">
        <f>IF(N681="zákl. přenesená",J681,0)</f>
        <v>0</v>
      </c>
      <c r="BH681" s="196">
        <f>IF(N681="sníž. přenesená",J681,0)</f>
        <v>0</v>
      </c>
      <c r="BI681" s="196">
        <f>IF(N681="nulová",J681,0)</f>
        <v>0</v>
      </c>
      <c r="BJ681" s="17" t="s">
        <v>85</v>
      </c>
      <c r="BK681" s="196">
        <f>ROUND(I681*H681,2)</f>
        <v>0</v>
      </c>
      <c r="BL681" s="17" t="s">
        <v>258</v>
      </c>
      <c r="BM681" s="195" t="s">
        <v>932</v>
      </c>
    </row>
    <row r="682" spans="1:65" s="12" customFormat="1" ht="10">
      <c r="B682" s="207"/>
      <c r="C682" s="208"/>
      <c r="D682" s="197" t="s">
        <v>337</v>
      </c>
      <c r="E682" s="209" t="s">
        <v>1</v>
      </c>
      <c r="F682" s="210" t="s">
        <v>4753</v>
      </c>
      <c r="G682" s="208"/>
      <c r="H682" s="209" t="s">
        <v>1</v>
      </c>
      <c r="I682" s="211"/>
      <c r="J682" s="208"/>
      <c r="K682" s="208"/>
      <c r="L682" s="212"/>
      <c r="M682" s="213"/>
      <c r="N682" s="214"/>
      <c r="O682" s="214"/>
      <c r="P682" s="214"/>
      <c r="Q682" s="214"/>
      <c r="R682" s="214"/>
      <c r="S682" s="214"/>
      <c r="T682" s="215"/>
      <c r="AT682" s="216" t="s">
        <v>337</v>
      </c>
      <c r="AU682" s="216" t="s">
        <v>85</v>
      </c>
      <c r="AV682" s="12" t="s">
        <v>85</v>
      </c>
      <c r="AW682" s="12" t="s">
        <v>33</v>
      </c>
      <c r="AX682" s="12" t="s">
        <v>77</v>
      </c>
      <c r="AY682" s="216" t="s">
        <v>247</v>
      </c>
    </row>
    <row r="683" spans="1:65" s="13" customFormat="1" ht="10">
      <c r="B683" s="217"/>
      <c r="C683" s="218"/>
      <c r="D683" s="197" t="s">
        <v>337</v>
      </c>
      <c r="E683" s="219" t="s">
        <v>1</v>
      </c>
      <c r="F683" s="220" t="s">
        <v>4754</v>
      </c>
      <c r="G683" s="218"/>
      <c r="H683" s="221">
        <v>10.8</v>
      </c>
      <c r="I683" s="222"/>
      <c r="J683" s="218"/>
      <c r="K683" s="218"/>
      <c r="L683" s="223"/>
      <c r="M683" s="224"/>
      <c r="N683" s="225"/>
      <c r="O683" s="225"/>
      <c r="P683" s="225"/>
      <c r="Q683" s="225"/>
      <c r="R683" s="225"/>
      <c r="S683" s="225"/>
      <c r="T683" s="226"/>
      <c r="AT683" s="227" t="s">
        <v>337</v>
      </c>
      <c r="AU683" s="227" t="s">
        <v>85</v>
      </c>
      <c r="AV683" s="13" t="s">
        <v>87</v>
      </c>
      <c r="AW683" s="13" t="s">
        <v>33</v>
      </c>
      <c r="AX683" s="13" t="s">
        <v>77</v>
      </c>
      <c r="AY683" s="227" t="s">
        <v>247</v>
      </c>
    </row>
    <row r="684" spans="1:65" s="13" customFormat="1" ht="10">
      <c r="B684" s="217"/>
      <c r="C684" s="218"/>
      <c r="D684" s="197" t="s">
        <v>337</v>
      </c>
      <c r="E684" s="219" t="s">
        <v>1</v>
      </c>
      <c r="F684" s="220" t="s">
        <v>4755</v>
      </c>
      <c r="G684" s="218"/>
      <c r="H684" s="221">
        <v>2.16</v>
      </c>
      <c r="I684" s="222"/>
      <c r="J684" s="218"/>
      <c r="K684" s="218"/>
      <c r="L684" s="223"/>
      <c r="M684" s="224"/>
      <c r="N684" s="225"/>
      <c r="O684" s="225"/>
      <c r="P684" s="225"/>
      <c r="Q684" s="225"/>
      <c r="R684" s="225"/>
      <c r="S684" s="225"/>
      <c r="T684" s="226"/>
      <c r="AT684" s="227" t="s">
        <v>337</v>
      </c>
      <c r="AU684" s="227" t="s">
        <v>85</v>
      </c>
      <c r="AV684" s="13" t="s">
        <v>87</v>
      </c>
      <c r="AW684" s="13" t="s">
        <v>33</v>
      </c>
      <c r="AX684" s="13" t="s">
        <v>77</v>
      </c>
      <c r="AY684" s="227" t="s">
        <v>247</v>
      </c>
    </row>
    <row r="685" spans="1:65" s="13" customFormat="1" ht="10">
      <c r="B685" s="217"/>
      <c r="C685" s="218"/>
      <c r="D685" s="197" t="s">
        <v>337</v>
      </c>
      <c r="E685" s="219" t="s">
        <v>1</v>
      </c>
      <c r="F685" s="220" t="s">
        <v>4756</v>
      </c>
      <c r="G685" s="218"/>
      <c r="H685" s="221">
        <v>1.264</v>
      </c>
      <c r="I685" s="222"/>
      <c r="J685" s="218"/>
      <c r="K685" s="218"/>
      <c r="L685" s="223"/>
      <c r="M685" s="224"/>
      <c r="N685" s="225"/>
      <c r="O685" s="225"/>
      <c r="P685" s="225"/>
      <c r="Q685" s="225"/>
      <c r="R685" s="225"/>
      <c r="S685" s="225"/>
      <c r="T685" s="226"/>
      <c r="AT685" s="227" t="s">
        <v>337</v>
      </c>
      <c r="AU685" s="227" t="s">
        <v>85</v>
      </c>
      <c r="AV685" s="13" t="s">
        <v>87</v>
      </c>
      <c r="AW685" s="13" t="s">
        <v>33</v>
      </c>
      <c r="AX685" s="13" t="s">
        <v>77</v>
      </c>
      <c r="AY685" s="227" t="s">
        <v>247</v>
      </c>
    </row>
    <row r="686" spans="1:65" s="13" customFormat="1" ht="10">
      <c r="B686" s="217"/>
      <c r="C686" s="218"/>
      <c r="D686" s="197" t="s">
        <v>337</v>
      </c>
      <c r="E686" s="219" t="s">
        <v>1</v>
      </c>
      <c r="F686" s="220" t="s">
        <v>4757</v>
      </c>
      <c r="G686" s="218"/>
      <c r="H686" s="221">
        <v>1.2549999999999999</v>
      </c>
      <c r="I686" s="222"/>
      <c r="J686" s="218"/>
      <c r="K686" s="218"/>
      <c r="L686" s="223"/>
      <c r="M686" s="224"/>
      <c r="N686" s="225"/>
      <c r="O686" s="225"/>
      <c r="P686" s="225"/>
      <c r="Q686" s="225"/>
      <c r="R686" s="225"/>
      <c r="S686" s="225"/>
      <c r="T686" s="226"/>
      <c r="AT686" s="227" t="s">
        <v>337</v>
      </c>
      <c r="AU686" s="227" t="s">
        <v>85</v>
      </c>
      <c r="AV686" s="13" t="s">
        <v>87</v>
      </c>
      <c r="AW686" s="13" t="s">
        <v>33</v>
      </c>
      <c r="AX686" s="13" t="s">
        <v>77</v>
      </c>
      <c r="AY686" s="227" t="s">
        <v>247</v>
      </c>
    </row>
    <row r="687" spans="1:65" s="13" customFormat="1" ht="10">
      <c r="B687" s="217"/>
      <c r="C687" s="218"/>
      <c r="D687" s="197" t="s">
        <v>337</v>
      </c>
      <c r="E687" s="219" t="s">
        <v>1</v>
      </c>
      <c r="F687" s="220" t="s">
        <v>4758</v>
      </c>
      <c r="G687" s="218"/>
      <c r="H687" s="221">
        <v>0.214</v>
      </c>
      <c r="I687" s="222"/>
      <c r="J687" s="218"/>
      <c r="K687" s="218"/>
      <c r="L687" s="223"/>
      <c r="M687" s="224"/>
      <c r="N687" s="225"/>
      <c r="O687" s="225"/>
      <c r="P687" s="225"/>
      <c r="Q687" s="225"/>
      <c r="R687" s="225"/>
      <c r="S687" s="225"/>
      <c r="T687" s="226"/>
      <c r="AT687" s="227" t="s">
        <v>337</v>
      </c>
      <c r="AU687" s="227" t="s">
        <v>85</v>
      </c>
      <c r="AV687" s="13" t="s">
        <v>87</v>
      </c>
      <c r="AW687" s="13" t="s">
        <v>33</v>
      </c>
      <c r="AX687" s="13" t="s">
        <v>77</v>
      </c>
      <c r="AY687" s="227" t="s">
        <v>247</v>
      </c>
    </row>
    <row r="688" spans="1:65" s="14" customFormat="1" ht="10">
      <c r="B688" s="228"/>
      <c r="C688" s="229"/>
      <c r="D688" s="197" t="s">
        <v>337</v>
      </c>
      <c r="E688" s="230" t="s">
        <v>1</v>
      </c>
      <c r="F688" s="231" t="s">
        <v>340</v>
      </c>
      <c r="G688" s="229"/>
      <c r="H688" s="232">
        <v>15.693</v>
      </c>
      <c r="I688" s="233"/>
      <c r="J688" s="229"/>
      <c r="K688" s="229"/>
      <c r="L688" s="234"/>
      <c r="M688" s="235"/>
      <c r="N688" s="236"/>
      <c r="O688" s="236"/>
      <c r="P688" s="236"/>
      <c r="Q688" s="236"/>
      <c r="R688" s="236"/>
      <c r="S688" s="236"/>
      <c r="T688" s="237"/>
      <c r="AT688" s="238" t="s">
        <v>337</v>
      </c>
      <c r="AU688" s="238" t="s">
        <v>85</v>
      </c>
      <c r="AV688" s="14" t="s">
        <v>258</v>
      </c>
      <c r="AW688" s="14" t="s">
        <v>33</v>
      </c>
      <c r="AX688" s="14" t="s">
        <v>85</v>
      </c>
      <c r="AY688" s="238" t="s">
        <v>247</v>
      </c>
    </row>
    <row r="689" spans="1:65" s="2" customFormat="1" ht="33" customHeight="1">
      <c r="A689" s="34"/>
      <c r="B689" s="35"/>
      <c r="C689" s="184" t="s">
        <v>641</v>
      </c>
      <c r="D689" s="184" t="s">
        <v>248</v>
      </c>
      <c r="E689" s="185" t="s">
        <v>4759</v>
      </c>
      <c r="F689" s="186" t="s">
        <v>4760</v>
      </c>
      <c r="G689" s="187" t="s">
        <v>350</v>
      </c>
      <c r="H689" s="188">
        <v>1.637</v>
      </c>
      <c r="I689" s="189"/>
      <c r="J689" s="190">
        <f>ROUND(I689*H689,2)</f>
        <v>0</v>
      </c>
      <c r="K689" s="186" t="s">
        <v>336</v>
      </c>
      <c r="L689" s="39"/>
      <c r="M689" s="191" t="s">
        <v>1</v>
      </c>
      <c r="N689" s="192" t="s">
        <v>42</v>
      </c>
      <c r="O689" s="71"/>
      <c r="P689" s="193">
        <f>O689*H689</f>
        <v>0</v>
      </c>
      <c r="Q689" s="193">
        <v>0</v>
      </c>
      <c r="R689" s="193">
        <f>Q689*H689</f>
        <v>0</v>
      </c>
      <c r="S689" s="193">
        <v>0</v>
      </c>
      <c r="T689" s="194">
        <f>S689*H689</f>
        <v>0</v>
      </c>
      <c r="U689" s="34"/>
      <c r="V689" s="34"/>
      <c r="W689" s="34"/>
      <c r="X689" s="34"/>
      <c r="Y689" s="34"/>
      <c r="Z689" s="34"/>
      <c r="AA689" s="34"/>
      <c r="AB689" s="34"/>
      <c r="AC689" s="34"/>
      <c r="AD689" s="34"/>
      <c r="AE689" s="34"/>
      <c r="AR689" s="195" t="s">
        <v>258</v>
      </c>
      <c r="AT689" s="195" t="s">
        <v>248</v>
      </c>
      <c r="AU689" s="195" t="s">
        <v>85</v>
      </c>
      <c r="AY689" s="17" t="s">
        <v>247</v>
      </c>
      <c r="BE689" s="196">
        <f>IF(N689="základní",J689,0)</f>
        <v>0</v>
      </c>
      <c r="BF689" s="196">
        <f>IF(N689="snížená",J689,0)</f>
        <v>0</v>
      </c>
      <c r="BG689" s="196">
        <f>IF(N689="zákl. přenesená",J689,0)</f>
        <v>0</v>
      </c>
      <c r="BH689" s="196">
        <f>IF(N689="sníž. přenesená",J689,0)</f>
        <v>0</v>
      </c>
      <c r="BI689" s="196">
        <f>IF(N689="nulová",J689,0)</f>
        <v>0</v>
      </c>
      <c r="BJ689" s="17" t="s">
        <v>85</v>
      </c>
      <c r="BK689" s="196">
        <f>ROUND(I689*H689,2)</f>
        <v>0</v>
      </c>
      <c r="BL689" s="17" t="s">
        <v>258</v>
      </c>
      <c r="BM689" s="195" t="s">
        <v>1153</v>
      </c>
    </row>
    <row r="690" spans="1:65" s="2" customFormat="1" ht="18">
      <c r="A690" s="34"/>
      <c r="B690" s="35"/>
      <c r="C690" s="36"/>
      <c r="D690" s="197" t="s">
        <v>253</v>
      </c>
      <c r="E690" s="36"/>
      <c r="F690" s="198" t="s">
        <v>637</v>
      </c>
      <c r="G690" s="36"/>
      <c r="H690" s="36"/>
      <c r="I690" s="199"/>
      <c r="J690" s="36"/>
      <c r="K690" s="36"/>
      <c r="L690" s="39"/>
      <c r="M690" s="200"/>
      <c r="N690" s="201"/>
      <c r="O690" s="71"/>
      <c r="P690" s="71"/>
      <c r="Q690" s="71"/>
      <c r="R690" s="71"/>
      <c r="S690" s="71"/>
      <c r="T690" s="72"/>
      <c r="U690" s="34"/>
      <c r="V690" s="34"/>
      <c r="W690" s="34"/>
      <c r="X690" s="34"/>
      <c r="Y690" s="34"/>
      <c r="Z690" s="34"/>
      <c r="AA690" s="34"/>
      <c r="AB690" s="34"/>
      <c r="AC690" s="34"/>
      <c r="AD690" s="34"/>
      <c r="AE690" s="34"/>
      <c r="AT690" s="17" t="s">
        <v>253</v>
      </c>
      <c r="AU690" s="17" t="s">
        <v>85</v>
      </c>
    </row>
    <row r="691" spans="1:65" s="13" customFormat="1" ht="10">
      <c r="B691" s="217"/>
      <c r="C691" s="218"/>
      <c r="D691" s="197" t="s">
        <v>337</v>
      </c>
      <c r="E691" s="219" t="s">
        <v>1</v>
      </c>
      <c r="F691" s="220" t="s">
        <v>4761</v>
      </c>
      <c r="G691" s="218"/>
      <c r="H691" s="221">
        <v>1.637</v>
      </c>
      <c r="I691" s="222"/>
      <c r="J691" s="218"/>
      <c r="K691" s="218"/>
      <c r="L691" s="223"/>
      <c r="M691" s="224"/>
      <c r="N691" s="225"/>
      <c r="O691" s="225"/>
      <c r="P691" s="225"/>
      <c r="Q691" s="225"/>
      <c r="R691" s="225"/>
      <c r="S691" s="225"/>
      <c r="T691" s="226"/>
      <c r="AT691" s="227" t="s">
        <v>337</v>
      </c>
      <c r="AU691" s="227" t="s">
        <v>85</v>
      </c>
      <c r="AV691" s="13" t="s">
        <v>87</v>
      </c>
      <c r="AW691" s="13" t="s">
        <v>33</v>
      </c>
      <c r="AX691" s="13" t="s">
        <v>77</v>
      </c>
      <c r="AY691" s="227" t="s">
        <v>247</v>
      </c>
    </row>
    <row r="692" spans="1:65" s="14" customFormat="1" ht="10">
      <c r="B692" s="228"/>
      <c r="C692" s="229"/>
      <c r="D692" s="197" t="s">
        <v>337</v>
      </c>
      <c r="E692" s="230" t="s">
        <v>1</v>
      </c>
      <c r="F692" s="231" t="s">
        <v>340</v>
      </c>
      <c r="G692" s="229"/>
      <c r="H692" s="232">
        <v>1.637</v>
      </c>
      <c r="I692" s="233"/>
      <c r="J692" s="229"/>
      <c r="K692" s="229"/>
      <c r="L692" s="234"/>
      <c r="M692" s="235"/>
      <c r="N692" s="236"/>
      <c r="O692" s="236"/>
      <c r="P692" s="236"/>
      <c r="Q692" s="236"/>
      <c r="R692" s="236"/>
      <c r="S692" s="236"/>
      <c r="T692" s="237"/>
      <c r="AT692" s="238" t="s">
        <v>337</v>
      </c>
      <c r="AU692" s="238" t="s">
        <v>85</v>
      </c>
      <c r="AV692" s="14" t="s">
        <v>258</v>
      </c>
      <c r="AW692" s="14" t="s">
        <v>33</v>
      </c>
      <c r="AX692" s="14" t="s">
        <v>85</v>
      </c>
      <c r="AY692" s="238" t="s">
        <v>247</v>
      </c>
    </row>
    <row r="693" spans="1:65" s="2" customFormat="1" ht="24.15" customHeight="1">
      <c r="A693" s="34"/>
      <c r="B693" s="35"/>
      <c r="C693" s="184" t="s">
        <v>934</v>
      </c>
      <c r="D693" s="184" t="s">
        <v>248</v>
      </c>
      <c r="E693" s="185" t="s">
        <v>639</v>
      </c>
      <c r="F693" s="186" t="s">
        <v>640</v>
      </c>
      <c r="G693" s="187" t="s">
        <v>267</v>
      </c>
      <c r="H693" s="188">
        <v>72</v>
      </c>
      <c r="I693" s="189"/>
      <c r="J693" s="190">
        <f>ROUND(I693*H693,2)</f>
        <v>0</v>
      </c>
      <c r="K693" s="186" t="s">
        <v>336</v>
      </c>
      <c r="L693" s="39"/>
      <c r="M693" s="191" t="s">
        <v>1</v>
      </c>
      <c r="N693" s="192" t="s">
        <v>42</v>
      </c>
      <c r="O693" s="71"/>
      <c r="P693" s="193">
        <f>O693*H693</f>
        <v>0</v>
      </c>
      <c r="Q693" s="193">
        <v>0</v>
      </c>
      <c r="R693" s="193">
        <f>Q693*H693</f>
        <v>0</v>
      </c>
      <c r="S693" s="193">
        <v>0</v>
      </c>
      <c r="T693" s="194">
        <f>S693*H693</f>
        <v>0</v>
      </c>
      <c r="U693" s="34"/>
      <c r="V693" s="34"/>
      <c r="W693" s="34"/>
      <c r="X693" s="34"/>
      <c r="Y693" s="34"/>
      <c r="Z693" s="34"/>
      <c r="AA693" s="34"/>
      <c r="AB693" s="34"/>
      <c r="AC693" s="34"/>
      <c r="AD693" s="34"/>
      <c r="AE693" s="34"/>
      <c r="AR693" s="195" t="s">
        <v>258</v>
      </c>
      <c r="AT693" s="195" t="s">
        <v>248</v>
      </c>
      <c r="AU693" s="195" t="s">
        <v>85</v>
      </c>
      <c r="AY693" s="17" t="s">
        <v>247</v>
      </c>
      <c r="BE693" s="196">
        <f>IF(N693="základní",J693,0)</f>
        <v>0</v>
      </c>
      <c r="BF693" s="196">
        <f>IF(N693="snížená",J693,0)</f>
        <v>0</v>
      </c>
      <c r="BG693" s="196">
        <f>IF(N693="zákl. přenesená",J693,0)</f>
        <v>0</v>
      </c>
      <c r="BH693" s="196">
        <f>IF(N693="sníž. přenesená",J693,0)</f>
        <v>0</v>
      </c>
      <c r="BI693" s="196">
        <f>IF(N693="nulová",J693,0)</f>
        <v>0</v>
      </c>
      <c r="BJ693" s="17" t="s">
        <v>85</v>
      </c>
      <c r="BK693" s="196">
        <f>ROUND(I693*H693,2)</f>
        <v>0</v>
      </c>
      <c r="BL693" s="17" t="s">
        <v>258</v>
      </c>
      <c r="BM693" s="195" t="s">
        <v>937</v>
      </c>
    </row>
    <row r="694" spans="1:65" s="2" customFormat="1" ht="18">
      <c r="A694" s="34"/>
      <c r="B694" s="35"/>
      <c r="C694" s="36"/>
      <c r="D694" s="197" t="s">
        <v>253</v>
      </c>
      <c r="E694" s="36"/>
      <c r="F694" s="198" t="s">
        <v>642</v>
      </c>
      <c r="G694" s="36"/>
      <c r="H694" s="36"/>
      <c r="I694" s="199"/>
      <c r="J694" s="36"/>
      <c r="K694" s="36"/>
      <c r="L694" s="39"/>
      <c r="M694" s="200"/>
      <c r="N694" s="201"/>
      <c r="O694" s="71"/>
      <c r="P694" s="71"/>
      <c r="Q694" s="71"/>
      <c r="R694" s="71"/>
      <c r="S694" s="71"/>
      <c r="T694" s="72"/>
      <c r="U694" s="34"/>
      <c r="V694" s="34"/>
      <c r="W694" s="34"/>
      <c r="X694" s="34"/>
      <c r="Y694" s="34"/>
      <c r="Z694" s="34"/>
      <c r="AA694" s="34"/>
      <c r="AB694" s="34"/>
      <c r="AC694" s="34"/>
      <c r="AD694" s="34"/>
      <c r="AE694" s="34"/>
      <c r="AT694" s="17" t="s">
        <v>253</v>
      </c>
      <c r="AU694" s="17" t="s">
        <v>85</v>
      </c>
    </row>
    <row r="695" spans="1:65" s="12" customFormat="1" ht="10">
      <c r="B695" s="207"/>
      <c r="C695" s="208"/>
      <c r="D695" s="197" t="s">
        <v>337</v>
      </c>
      <c r="E695" s="209" t="s">
        <v>1</v>
      </c>
      <c r="F695" s="210" t="s">
        <v>4753</v>
      </c>
      <c r="G695" s="208"/>
      <c r="H695" s="209" t="s">
        <v>1</v>
      </c>
      <c r="I695" s="211"/>
      <c r="J695" s="208"/>
      <c r="K695" s="208"/>
      <c r="L695" s="212"/>
      <c r="M695" s="213"/>
      <c r="N695" s="214"/>
      <c r="O695" s="214"/>
      <c r="P695" s="214"/>
      <c r="Q695" s="214"/>
      <c r="R695" s="214"/>
      <c r="S695" s="214"/>
      <c r="T695" s="215"/>
      <c r="AT695" s="216" t="s">
        <v>337</v>
      </c>
      <c r="AU695" s="216" t="s">
        <v>85</v>
      </c>
      <c r="AV695" s="12" t="s">
        <v>85</v>
      </c>
      <c r="AW695" s="12" t="s">
        <v>33</v>
      </c>
      <c r="AX695" s="12" t="s">
        <v>77</v>
      </c>
      <c r="AY695" s="216" t="s">
        <v>247</v>
      </c>
    </row>
    <row r="696" spans="1:65" s="13" customFormat="1" ht="10">
      <c r="B696" s="217"/>
      <c r="C696" s="218"/>
      <c r="D696" s="197" t="s">
        <v>337</v>
      </c>
      <c r="E696" s="219" t="s">
        <v>1</v>
      </c>
      <c r="F696" s="220" t="s">
        <v>4762</v>
      </c>
      <c r="G696" s="218"/>
      <c r="H696" s="221">
        <v>60</v>
      </c>
      <c r="I696" s="222"/>
      <c r="J696" s="218"/>
      <c r="K696" s="218"/>
      <c r="L696" s="223"/>
      <c r="M696" s="224"/>
      <c r="N696" s="225"/>
      <c r="O696" s="225"/>
      <c r="P696" s="225"/>
      <c r="Q696" s="225"/>
      <c r="R696" s="225"/>
      <c r="S696" s="225"/>
      <c r="T696" s="226"/>
      <c r="AT696" s="227" t="s">
        <v>337</v>
      </c>
      <c r="AU696" s="227" t="s">
        <v>85</v>
      </c>
      <c r="AV696" s="13" t="s">
        <v>87</v>
      </c>
      <c r="AW696" s="13" t="s">
        <v>33</v>
      </c>
      <c r="AX696" s="13" t="s">
        <v>77</v>
      </c>
      <c r="AY696" s="227" t="s">
        <v>247</v>
      </c>
    </row>
    <row r="697" spans="1:65" s="13" customFormat="1" ht="10">
      <c r="B697" s="217"/>
      <c r="C697" s="218"/>
      <c r="D697" s="197" t="s">
        <v>337</v>
      </c>
      <c r="E697" s="219" t="s">
        <v>1</v>
      </c>
      <c r="F697" s="220" t="s">
        <v>4763</v>
      </c>
      <c r="G697" s="218"/>
      <c r="H697" s="221">
        <v>12</v>
      </c>
      <c r="I697" s="222"/>
      <c r="J697" s="218"/>
      <c r="K697" s="218"/>
      <c r="L697" s="223"/>
      <c r="M697" s="224"/>
      <c r="N697" s="225"/>
      <c r="O697" s="225"/>
      <c r="P697" s="225"/>
      <c r="Q697" s="225"/>
      <c r="R697" s="225"/>
      <c r="S697" s="225"/>
      <c r="T697" s="226"/>
      <c r="AT697" s="227" t="s">
        <v>337</v>
      </c>
      <c r="AU697" s="227" t="s">
        <v>85</v>
      </c>
      <c r="AV697" s="13" t="s">
        <v>87</v>
      </c>
      <c r="AW697" s="13" t="s">
        <v>33</v>
      </c>
      <c r="AX697" s="13" t="s">
        <v>77</v>
      </c>
      <c r="AY697" s="227" t="s">
        <v>247</v>
      </c>
    </row>
    <row r="698" spans="1:65" s="14" customFormat="1" ht="10">
      <c r="B698" s="228"/>
      <c r="C698" s="229"/>
      <c r="D698" s="197" t="s">
        <v>337</v>
      </c>
      <c r="E698" s="230" t="s">
        <v>1</v>
      </c>
      <c r="F698" s="231" t="s">
        <v>340</v>
      </c>
      <c r="G698" s="229"/>
      <c r="H698" s="232">
        <v>72</v>
      </c>
      <c r="I698" s="233"/>
      <c r="J698" s="229"/>
      <c r="K698" s="229"/>
      <c r="L698" s="234"/>
      <c r="M698" s="235"/>
      <c r="N698" s="236"/>
      <c r="O698" s="236"/>
      <c r="P698" s="236"/>
      <c r="Q698" s="236"/>
      <c r="R698" s="236"/>
      <c r="S698" s="236"/>
      <c r="T698" s="237"/>
      <c r="AT698" s="238" t="s">
        <v>337</v>
      </c>
      <c r="AU698" s="238" t="s">
        <v>85</v>
      </c>
      <c r="AV698" s="14" t="s">
        <v>258</v>
      </c>
      <c r="AW698" s="14" t="s">
        <v>33</v>
      </c>
      <c r="AX698" s="14" t="s">
        <v>85</v>
      </c>
      <c r="AY698" s="238" t="s">
        <v>247</v>
      </c>
    </row>
    <row r="699" spans="1:65" s="2" customFormat="1" ht="24.15" customHeight="1">
      <c r="A699" s="34"/>
      <c r="B699" s="35"/>
      <c r="C699" s="184" t="s">
        <v>647</v>
      </c>
      <c r="D699" s="184" t="s">
        <v>248</v>
      </c>
      <c r="E699" s="185" t="s">
        <v>645</v>
      </c>
      <c r="F699" s="186" t="s">
        <v>646</v>
      </c>
      <c r="G699" s="187" t="s">
        <v>267</v>
      </c>
      <c r="H699" s="188">
        <v>72</v>
      </c>
      <c r="I699" s="189"/>
      <c r="J699" s="190">
        <f>ROUND(I699*H699,2)</f>
        <v>0</v>
      </c>
      <c r="K699" s="186" t="s">
        <v>336</v>
      </c>
      <c r="L699" s="39"/>
      <c r="M699" s="191" t="s">
        <v>1</v>
      </c>
      <c r="N699" s="192" t="s">
        <v>42</v>
      </c>
      <c r="O699" s="71"/>
      <c r="P699" s="193">
        <f>O699*H699</f>
        <v>0</v>
      </c>
      <c r="Q699" s="193">
        <v>0</v>
      </c>
      <c r="R699" s="193">
        <f>Q699*H699</f>
        <v>0</v>
      </c>
      <c r="S699" s="193">
        <v>0</v>
      </c>
      <c r="T699" s="194">
        <f>S699*H699</f>
        <v>0</v>
      </c>
      <c r="U699" s="34"/>
      <c r="V699" s="34"/>
      <c r="W699" s="34"/>
      <c r="X699" s="34"/>
      <c r="Y699" s="34"/>
      <c r="Z699" s="34"/>
      <c r="AA699" s="34"/>
      <c r="AB699" s="34"/>
      <c r="AC699" s="34"/>
      <c r="AD699" s="34"/>
      <c r="AE699" s="34"/>
      <c r="AR699" s="195" t="s">
        <v>258</v>
      </c>
      <c r="AT699" s="195" t="s">
        <v>248</v>
      </c>
      <c r="AU699" s="195" t="s">
        <v>85</v>
      </c>
      <c r="AY699" s="17" t="s">
        <v>247</v>
      </c>
      <c r="BE699" s="196">
        <f>IF(N699="základní",J699,0)</f>
        <v>0</v>
      </c>
      <c r="BF699" s="196">
        <f>IF(N699="snížená",J699,0)</f>
        <v>0</v>
      </c>
      <c r="BG699" s="196">
        <f>IF(N699="zákl. přenesená",J699,0)</f>
        <v>0</v>
      </c>
      <c r="BH699" s="196">
        <f>IF(N699="sníž. přenesená",J699,0)</f>
        <v>0</v>
      </c>
      <c r="BI699" s="196">
        <f>IF(N699="nulová",J699,0)</f>
        <v>0</v>
      </c>
      <c r="BJ699" s="17" t="s">
        <v>85</v>
      </c>
      <c r="BK699" s="196">
        <f>ROUND(I699*H699,2)</f>
        <v>0</v>
      </c>
      <c r="BL699" s="17" t="s">
        <v>258</v>
      </c>
      <c r="BM699" s="195" t="s">
        <v>940</v>
      </c>
    </row>
    <row r="700" spans="1:65" s="2" customFormat="1" ht="18">
      <c r="A700" s="34"/>
      <c r="B700" s="35"/>
      <c r="C700" s="36"/>
      <c r="D700" s="197" t="s">
        <v>253</v>
      </c>
      <c r="E700" s="36"/>
      <c r="F700" s="198" t="s">
        <v>642</v>
      </c>
      <c r="G700" s="36"/>
      <c r="H700" s="36"/>
      <c r="I700" s="199"/>
      <c r="J700" s="36"/>
      <c r="K700" s="36"/>
      <c r="L700" s="39"/>
      <c r="M700" s="200"/>
      <c r="N700" s="201"/>
      <c r="O700" s="71"/>
      <c r="P700" s="71"/>
      <c r="Q700" s="71"/>
      <c r="R700" s="71"/>
      <c r="S700" s="71"/>
      <c r="T700" s="72"/>
      <c r="U700" s="34"/>
      <c r="V700" s="34"/>
      <c r="W700" s="34"/>
      <c r="X700" s="34"/>
      <c r="Y700" s="34"/>
      <c r="Z700" s="34"/>
      <c r="AA700" s="34"/>
      <c r="AB700" s="34"/>
      <c r="AC700" s="34"/>
      <c r="AD700" s="34"/>
      <c r="AE700" s="34"/>
      <c r="AT700" s="17" t="s">
        <v>253</v>
      </c>
      <c r="AU700" s="17" t="s">
        <v>85</v>
      </c>
    </row>
    <row r="701" spans="1:65" s="13" customFormat="1" ht="10">
      <c r="B701" s="217"/>
      <c r="C701" s="218"/>
      <c r="D701" s="197" t="s">
        <v>337</v>
      </c>
      <c r="E701" s="219" t="s">
        <v>1</v>
      </c>
      <c r="F701" s="220" t="s">
        <v>4764</v>
      </c>
      <c r="G701" s="218"/>
      <c r="H701" s="221">
        <v>72</v>
      </c>
      <c r="I701" s="222"/>
      <c r="J701" s="218"/>
      <c r="K701" s="218"/>
      <c r="L701" s="223"/>
      <c r="M701" s="224"/>
      <c r="N701" s="225"/>
      <c r="O701" s="225"/>
      <c r="P701" s="225"/>
      <c r="Q701" s="225"/>
      <c r="R701" s="225"/>
      <c r="S701" s="225"/>
      <c r="T701" s="226"/>
      <c r="AT701" s="227" t="s">
        <v>337</v>
      </c>
      <c r="AU701" s="227" t="s">
        <v>85</v>
      </c>
      <c r="AV701" s="13" t="s">
        <v>87</v>
      </c>
      <c r="AW701" s="13" t="s">
        <v>33</v>
      </c>
      <c r="AX701" s="13" t="s">
        <v>77</v>
      </c>
      <c r="AY701" s="227" t="s">
        <v>247</v>
      </c>
    </row>
    <row r="702" spans="1:65" s="14" customFormat="1" ht="10">
      <c r="B702" s="228"/>
      <c r="C702" s="229"/>
      <c r="D702" s="197" t="s">
        <v>337</v>
      </c>
      <c r="E702" s="230" t="s">
        <v>1</v>
      </c>
      <c r="F702" s="231" t="s">
        <v>340</v>
      </c>
      <c r="G702" s="229"/>
      <c r="H702" s="232">
        <v>72</v>
      </c>
      <c r="I702" s="233"/>
      <c r="J702" s="229"/>
      <c r="K702" s="229"/>
      <c r="L702" s="234"/>
      <c r="M702" s="235"/>
      <c r="N702" s="236"/>
      <c r="O702" s="236"/>
      <c r="P702" s="236"/>
      <c r="Q702" s="236"/>
      <c r="R702" s="236"/>
      <c r="S702" s="236"/>
      <c r="T702" s="237"/>
      <c r="AT702" s="238" t="s">
        <v>337</v>
      </c>
      <c r="AU702" s="238" t="s">
        <v>85</v>
      </c>
      <c r="AV702" s="14" t="s">
        <v>258</v>
      </c>
      <c r="AW702" s="14" t="s">
        <v>33</v>
      </c>
      <c r="AX702" s="14" t="s">
        <v>85</v>
      </c>
      <c r="AY702" s="238" t="s">
        <v>247</v>
      </c>
    </row>
    <row r="703" spans="1:65" s="2" customFormat="1" ht="24.15" customHeight="1">
      <c r="A703" s="34"/>
      <c r="B703" s="35"/>
      <c r="C703" s="184" t="s">
        <v>942</v>
      </c>
      <c r="D703" s="184" t="s">
        <v>248</v>
      </c>
      <c r="E703" s="185" t="s">
        <v>649</v>
      </c>
      <c r="F703" s="186" t="s">
        <v>650</v>
      </c>
      <c r="G703" s="187" t="s">
        <v>267</v>
      </c>
      <c r="H703" s="188">
        <v>56.225999999999999</v>
      </c>
      <c r="I703" s="189"/>
      <c r="J703" s="190">
        <f>ROUND(I703*H703,2)</f>
        <v>0</v>
      </c>
      <c r="K703" s="186" t="s">
        <v>336</v>
      </c>
      <c r="L703" s="39"/>
      <c r="M703" s="191" t="s">
        <v>1</v>
      </c>
      <c r="N703" s="192" t="s">
        <v>42</v>
      </c>
      <c r="O703" s="71"/>
      <c r="P703" s="193">
        <f>O703*H703</f>
        <v>0</v>
      </c>
      <c r="Q703" s="193">
        <v>0</v>
      </c>
      <c r="R703" s="193">
        <f>Q703*H703</f>
        <v>0</v>
      </c>
      <c r="S703" s="193">
        <v>0</v>
      </c>
      <c r="T703" s="194">
        <f>S703*H703</f>
        <v>0</v>
      </c>
      <c r="U703" s="34"/>
      <c r="V703" s="34"/>
      <c r="W703" s="34"/>
      <c r="X703" s="34"/>
      <c r="Y703" s="34"/>
      <c r="Z703" s="34"/>
      <c r="AA703" s="34"/>
      <c r="AB703" s="34"/>
      <c r="AC703" s="34"/>
      <c r="AD703" s="34"/>
      <c r="AE703" s="34"/>
      <c r="AR703" s="195" t="s">
        <v>258</v>
      </c>
      <c r="AT703" s="195" t="s">
        <v>248</v>
      </c>
      <c r="AU703" s="195" t="s">
        <v>85</v>
      </c>
      <c r="AY703" s="17" t="s">
        <v>247</v>
      </c>
      <c r="BE703" s="196">
        <f>IF(N703="základní",J703,0)</f>
        <v>0</v>
      </c>
      <c r="BF703" s="196">
        <f>IF(N703="snížená",J703,0)</f>
        <v>0</v>
      </c>
      <c r="BG703" s="196">
        <f>IF(N703="zákl. přenesená",J703,0)</f>
        <v>0</v>
      </c>
      <c r="BH703" s="196">
        <f>IF(N703="sníž. přenesená",J703,0)</f>
        <v>0</v>
      </c>
      <c r="BI703" s="196">
        <f>IF(N703="nulová",J703,0)</f>
        <v>0</v>
      </c>
      <c r="BJ703" s="17" t="s">
        <v>85</v>
      </c>
      <c r="BK703" s="196">
        <f>ROUND(I703*H703,2)</f>
        <v>0</v>
      </c>
      <c r="BL703" s="17" t="s">
        <v>258</v>
      </c>
      <c r="BM703" s="195" t="s">
        <v>944</v>
      </c>
    </row>
    <row r="704" spans="1:65" s="12" customFormat="1" ht="10">
      <c r="B704" s="207"/>
      <c r="C704" s="208"/>
      <c r="D704" s="197" t="s">
        <v>337</v>
      </c>
      <c r="E704" s="209" t="s">
        <v>1</v>
      </c>
      <c r="F704" s="210" t="s">
        <v>4753</v>
      </c>
      <c r="G704" s="208"/>
      <c r="H704" s="209" t="s">
        <v>1</v>
      </c>
      <c r="I704" s="211"/>
      <c r="J704" s="208"/>
      <c r="K704" s="208"/>
      <c r="L704" s="212"/>
      <c r="M704" s="213"/>
      <c r="N704" s="214"/>
      <c r="O704" s="214"/>
      <c r="P704" s="214"/>
      <c r="Q704" s="214"/>
      <c r="R704" s="214"/>
      <c r="S704" s="214"/>
      <c r="T704" s="215"/>
      <c r="AT704" s="216" t="s">
        <v>337</v>
      </c>
      <c r="AU704" s="216" t="s">
        <v>85</v>
      </c>
      <c r="AV704" s="12" t="s">
        <v>85</v>
      </c>
      <c r="AW704" s="12" t="s">
        <v>33</v>
      </c>
      <c r="AX704" s="12" t="s">
        <v>77</v>
      </c>
      <c r="AY704" s="216" t="s">
        <v>247</v>
      </c>
    </row>
    <row r="705" spans="1:65" s="13" customFormat="1" ht="10">
      <c r="B705" s="217"/>
      <c r="C705" s="218"/>
      <c r="D705" s="197" t="s">
        <v>337</v>
      </c>
      <c r="E705" s="219" t="s">
        <v>1</v>
      </c>
      <c r="F705" s="220" t="s">
        <v>4765</v>
      </c>
      <c r="G705" s="218"/>
      <c r="H705" s="221">
        <v>25.968</v>
      </c>
      <c r="I705" s="222"/>
      <c r="J705" s="218"/>
      <c r="K705" s="218"/>
      <c r="L705" s="223"/>
      <c r="M705" s="224"/>
      <c r="N705" s="225"/>
      <c r="O705" s="225"/>
      <c r="P705" s="225"/>
      <c r="Q705" s="225"/>
      <c r="R705" s="225"/>
      <c r="S705" s="225"/>
      <c r="T705" s="226"/>
      <c r="AT705" s="227" t="s">
        <v>337</v>
      </c>
      <c r="AU705" s="227" t="s">
        <v>85</v>
      </c>
      <c r="AV705" s="13" t="s">
        <v>87</v>
      </c>
      <c r="AW705" s="13" t="s">
        <v>33</v>
      </c>
      <c r="AX705" s="13" t="s">
        <v>77</v>
      </c>
      <c r="AY705" s="227" t="s">
        <v>247</v>
      </c>
    </row>
    <row r="706" spans="1:65" s="13" customFormat="1" ht="10">
      <c r="B706" s="217"/>
      <c r="C706" s="218"/>
      <c r="D706" s="197" t="s">
        <v>337</v>
      </c>
      <c r="E706" s="219" t="s">
        <v>1</v>
      </c>
      <c r="F706" s="220" t="s">
        <v>4766</v>
      </c>
      <c r="G706" s="218"/>
      <c r="H706" s="221">
        <v>25.908000000000001</v>
      </c>
      <c r="I706" s="222"/>
      <c r="J706" s="218"/>
      <c r="K706" s="218"/>
      <c r="L706" s="223"/>
      <c r="M706" s="224"/>
      <c r="N706" s="225"/>
      <c r="O706" s="225"/>
      <c r="P706" s="225"/>
      <c r="Q706" s="225"/>
      <c r="R706" s="225"/>
      <c r="S706" s="225"/>
      <c r="T706" s="226"/>
      <c r="AT706" s="227" t="s">
        <v>337</v>
      </c>
      <c r="AU706" s="227" t="s">
        <v>85</v>
      </c>
      <c r="AV706" s="13" t="s">
        <v>87</v>
      </c>
      <c r="AW706" s="13" t="s">
        <v>33</v>
      </c>
      <c r="AX706" s="13" t="s">
        <v>77</v>
      </c>
      <c r="AY706" s="227" t="s">
        <v>247</v>
      </c>
    </row>
    <row r="707" spans="1:65" s="13" customFormat="1" ht="10">
      <c r="B707" s="217"/>
      <c r="C707" s="218"/>
      <c r="D707" s="197" t="s">
        <v>337</v>
      </c>
      <c r="E707" s="219" t="s">
        <v>1</v>
      </c>
      <c r="F707" s="220" t="s">
        <v>4767</v>
      </c>
      <c r="G707" s="218"/>
      <c r="H707" s="221">
        <v>4.3499999999999996</v>
      </c>
      <c r="I707" s="222"/>
      <c r="J707" s="218"/>
      <c r="K707" s="218"/>
      <c r="L707" s="223"/>
      <c r="M707" s="224"/>
      <c r="N707" s="225"/>
      <c r="O707" s="225"/>
      <c r="P707" s="225"/>
      <c r="Q707" s="225"/>
      <c r="R707" s="225"/>
      <c r="S707" s="225"/>
      <c r="T707" s="226"/>
      <c r="AT707" s="227" t="s">
        <v>337</v>
      </c>
      <c r="AU707" s="227" t="s">
        <v>85</v>
      </c>
      <c r="AV707" s="13" t="s">
        <v>87</v>
      </c>
      <c r="AW707" s="13" t="s">
        <v>33</v>
      </c>
      <c r="AX707" s="13" t="s">
        <v>77</v>
      </c>
      <c r="AY707" s="227" t="s">
        <v>247</v>
      </c>
    </row>
    <row r="708" spans="1:65" s="14" customFormat="1" ht="10">
      <c r="B708" s="228"/>
      <c r="C708" s="229"/>
      <c r="D708" s="197" t="s">
        <v>337</v>
      </c>
      <c r="E708" s="230" t="s">
        <v>1</v>
      </c>
      <c r="F708" s="231" t="s">
        <v>340</v>
      </c>
      <c r="G708" s="229"/>
      <c r="H708" s="232">
        <v>56.225999999999999</v>
      </c>
      <c r="I708" s="233"/>
      <c r="J708" s="229"/>
      <c r="K708" s="229"/>
      <c r="L708" s="234"/>
      <c r="M708" s="235"/>
      <c r="N708" s="236"/>
      <c r="O708" s="236"/>
      <c r="P708" s="236"/>
      <c r="Q708" s="236"/>
      <c r="R708" s="236"/>
      <c r="S708" s="236"/>
      <c r="T708" s="237"/>
      <c r="AT708" s="238" t="s">
        <v>337</v>
      </c>
      <c r="AU708" s="238" t="s">
        <v>85</v>
      </c>
      <c r="AV708" s="14" t="s">
        <v>258</v>
      </c>
      <c r="AW708" s="14" t="s">
        <v>33</v>
      </c>
      <c r="AX708" s="14" t="s">
        <v>85</v>
      </c>
      <c r="AY708" s="238" t="s">
        <v>247</v>
      </c>
    </row>
    <row r="709" spans="1:65" s="2" customFormat="1" ht="24.15" customHeight="1">
      <c r="A709" s="34"/>
      <c r="B709" s="35"/>
      <c r="C709" s="184" t="s">
        <v>651</v>
      </c>
      <c r="D709" s="184" t="s">
        <v>248</v>
      </c>
      <c r="E709" s="185" t="s">
        <v>654</v>
      </c>
      <c r="F709" s="186" t="s">
        <v>655</v>
      </c>
      <c r="G709" s="187" t="s">
        <v>267</v>
      </c>
      <c r="H709" s="188">
        <v>56.225999999999999</v>
      </c>
      <c r="I709" s="189"/>
      <c r="J709" s="190">
        <f>ROUND(I709*H709,2)</f>
        <v>0</v>
      </c>
      <c r="K709" s="186" t="s">
        <v>336</v>
      </c>
      <c r="L709" s="39"/>
      <c r="M709" s="191" t="s">
        <v>1</v>
      </c>
      <c r="N709" s="192" t="s">
        <v>42</v>
      </c>
      <c r="O709" s="71"/>
      <c r="P709" s="193">
        <f>O709*H709</f>
        <v>0</v>
      </c>
      <c r="Q709" s="193">
        <v>0</v>
      </c>
      <c r="R709" s="193">
        <f>Q709*H709</f>
        <v>0</v>
      </c>
      <c r="S709" s="193">
        <v>0</v>
      </c>
      <c r="T709" s="194">
        <f>S709*H709</f>
        <v>0</v>
      </c>
      <c r="U709" s="34"/>
      <c r="V709" s="34"/>
      <c r="W709" s="34"/>
      <c r="X709" s="34"/>
      <c r="Y709" s="34"/>
      <c r="Z709" s="34"/>
      <c r="AA709" s="34"/>
      <c r="AB709" s="34"/>
      <c r="AC709" s="34"/>
      <c r="AD709" s="34"/>
      <c r="AE709" s="34"/>
      <c r="AR709" s="195" t="s">
        <v>258</v>
      </c>
      <c r="AT709" s="195" t="s">
        <v>248</v>
      </c>
      <c r="AU709" s="195" t="s">
        <v>85</v>
      </c>
      <c r="AY709" s="17" t="s">
        <v>247</v>
      </c>
      <c r="BE709" s="196">
        <f>IF(N709="základní",J709,0)</f>
        <v>0</v>
      </c>
      <c r="BF709" s="196">
        <f>IF(N709="snížená",J709,0)</f>
        <v>0</v>
      </c>
      <c r="BG709" s="196">
        <f>IF(N709="zákl. přenesená",J709,0)</f>
        <v>0</v>
      </c>
      <c r="BH709" s="196">
        <f>IF(N709="sníž. přenesená",J709,0)</f>
        <v>0</v>
      </c>
      <c r="BI709" s="196">
        <f>IF(N709="nulová",J709,0)</f>
        <v>0</v>
      </c>
      <c r="BJ709" s="17" t="s">
        <v>85</v>
      </c>
      <c r="BK709" s="196">
        <f>ROUND(I709*H709,2)</f>
        <v>0</v>
      </c>
      <c r="BL709" s="17" t="s">
        <v>258</v>
      </c>
      <c r="BM709" s="195" t="s">
        <v>1189</v>
      </c>
    </row>
    <row r="710" spans="1:65" s="13" customFormat="1" ht="10">
      <c r="B710" s="217"/>
      <c r="C710" s="218"/>
      <c r="D710" s="197" t="s">
        <v>337</v>
      </c>
      <c r="E710" s="219" t="s">
        <v>1</v>
      </c>
      <c r="F710" s="220" t="s">
        <v>4768</v>
      </c>
      <c r="G710" s="218"/>
      <c r="H710" s="221">
        <v>56.225999999999999</v>
      </c>
      <c r="I710" s="222"/>
      <c r="J710" s="218"/>
      <c r="K710" s="218"/>
      <c r="L710" s="223"/>
      <c r="M710" s="224"/>
      <c r="N710" s="225"/>
      <c r="O710" s="225"/>
      <c r="P710" s="225"/>
      <c r="Q710" s="225"/>
      <c r="R710" s="225"/>
      <c r="S710" s="225"/>
      <c r="T710" s="226"/>
      <c r="AT710" s="227" t="s">
        <v>337</v>
      </c>
      <c r="AU710" s="227" t="s">
        <v>85</v>
      </c>
      <c r="AV710" s="13" t="s">
        <v>87</v>
      </c>
      <c r="AW710" s="13" t="s">
        <v>33</v>
      </c>
      <c r="AX710" s="13" t="s">
        <v>77</v>
      </c>
      <c r="AY710" s="227" t="s">
        <v>247</v>
      </c>
    </row>
    <row r="711" spans="1:65" s="14" customFormat="1" ht="10">
      <c r="B711" s="228"/>
      <c r="C711" s="229"/>
      <c r="D711" s="197" t="s">
        <v>337</v>
      </c>
      <c r="E711" s="230" t="s">
        <v>1</v>
      </c>
      <c r="F711" s="231" t="s">
        <v>340</v>
      </c>
      <c r="G711" s="229"/>
      <c r="H711" s="232">
        <v>56.225999999999999</v>
      </c>
      <c r="I711" s="233"/>
      <c r="J711" s="229"/>
      <c r="K711" s="229"/>
      <c r="L711" s="234"/>
      <c r="M711" s="235"/>
      <c r="N711" s="236"/>
      <c r="O711" s="236"/>
      <c r="P711" s="236"/>
      <c r="Q711" s="236"/>
      <c r="R711" s="236"/>
      <c r="S711" s="236"/>
      <c r="T711" s="237"/>
      <c r="AT711" s="238" t="s">
        <v>337</v>
      </c>
      <c r="AU711" s="238" t="s">
        <v>85</v>
      </c>
      <c r="AV711" s="14" t="s">
        <v>258</v>
      </c>
      <c r="AW711" s="14" t="s">
        <v>33</v>
      </c>
      <c r="AX711" s="14" t="s">
        <v>85</v>
      </c>
      <c r="AY711" s="238" t="s">
        <v>247</v>
      </c>
    </row>
    <row r="712" spans="1:65" s="2" customFormat="1" ht="24.15" customHeight="1">
      <c r="A712" s="34"/>
      <c r="B712" s="35"/>
      <c r="C712" s="184" t="s">
        <v>946</v>
      </c>
      <c r="D712" s="184" t="s">
        <v>248</v>
      </c>
      <c r="E712" s="185" t="s">
        <v>664</v>
      </c>
      <c r="F712" s="186" t="s">
        <v>665</v>
      </c>
      <c r="G712" s="187" t="s">
        <v>267</v>
      </c>
      <c r="H712" s="188">
        <v>1577.98</v>
      </c>
      <c r="I712" s="189"/>
      <c r="J712" s="190">
        <f>ROUND(I712*H712,2)</f>
        <v>0</v>
      </c>
      <c r="K712" s="186" t="s">
        <v>336</v>
      </c>
      <c r="L712" s="39"/>
      <c r="M712" s="191" t="s">
        <v>1</v>
      </c>
      <c r="N712" s="192" t="s">
        <v>42</v>
      </c>
      <c r="O712" s="71"/>
      <c r="P712" s="193">
        <f>O712*H712</f>
        <v>0</v>
      </c>
      <c r="Q712" s="193">
        <v>0</v>
      </c>
      <c r="R712" s="193">
        <f>Q712*H712</f>
        <v>0</v>
      </c>
      <c r="S712" s="193">
        <v>0</v>
      </c>
      <c r="T712" s="194">
        <f>S712*H712</f>
        <v>0</v>
      </c>
      <c r="U712" s="34"/>
      <c r="V712" s="34"/>
      <c r="W712" s="34"/>
      <c r="X712" s="34"/>
      <c r="Y712" s="34"/>
      <c r="Z712" s="34"/>
      <c r="AA712" s="34"/>
      <c r="AB712" s="34"/>
      <c r="AC712" s="34"/>
      <c r="AD712" s="34"/>
      <c r="AE712" s="34"/>
      <c r="AR712" s="195" t="s">
        <v>258</v>
      </c>
      <c r="AT712" s="195" t="s">
        <v>248</v>
      </c>
      <c r="AU712" s="195" t="s">
        <v>85</v>
      </c>
      <c r="AY712" s="17" t="s">
        <v>247</v>
      </c>
      <c r="BE712" s="196">
        <f>IF(N712="základní",J712,0)</f>
        <v>0</v>
      </c>
      <c r="BF712" s="196">
        <f>IF(N712="snížená",J712,0)</f>
        <v>0</v>
      </c>
      <c r="BG712" s="196">
        <f>IF(N712="zákl. přenesená",J712,0)</f>
        <v>0</v>
      </c>
      <c r="BH712" s="196">
        <f>IF(N712="sníž. přenesená",J712,0)</f>
        <v>0</v>
      </c>
      <c r="BI712" s="196">
        <f>IF(N712="nulová",J712,0)</f>
        <v>0</v>
      </c>
      <c r="BJ712" s="17" t="s">
        <v>85</v>
      </c>
      <c r="BK712" s="196">
        <f>ROUND(I712*H712,2)</f>
        <v>0</v>
      </c>
      <c r="BL712" s="17" t="s">
        <v>258</v>
      </c>
      <c r="BM712" s="195" t="s">
        <v>949</v>
      </c>
    </row>
    <row r="713" spans="1:65" s="2" customFormat="1" ht="27">
      <c r="A713" s="34"/>
      <c r="B713" s="35"/>
      <c r="C713" s="36"/>
      <c r="D713" s="197" t="s">
        <v>253</v>
      </c>
      <c r="E713" s="36"/>
      <c r="F713" s="198" t="s">
        <v>667</v>
      </c>
      <c r="G713" s="36"/>
      <c r="H713" s="36"/>
      <c r="I713" s="199"/>
      <c r="J713" s="36"/>
      <c r="K713" s="36"/>
      <c r="L713" s="39"/>
      <c r="M713" s="200"/>
      <c r="N713" s="201"/>
      <c r="O713" s="71"/>
      <c r="P713" s="71"/>
      <c r="Q713" s="71"/>
      <c r="R713" s="71"/>
      <c r="S713" s="71"/>
      <c r="T713" s="72"/>
      <c r="U713" s="34"/>
      <c r="V713" s="34"/>
      <c r="W713" s="34"/>
      <c r="X713" s="34"/>
      <c r="Y713" s="34"/>
      <c r="Z713" s="34"/>
      <c r="AA713" s="34"/>
      <c r="AB713" s="34"/>
      <c r="AC713" s="34"/>
      <c r="AD713" s="34"/>
      <c r="AE713" s="34"/>
      <c r="AT713" s="17" t="s">
        <v>253</v>
      </c>
      <c r="AU713" s="17" t="s">
        <v>85</v>
      </c>
    </row>
    <row r="714" spans="1:65" s="12" customFormat="1" ht="10">
      <c r="B714" s="207"/>
      <c r="C714" s="208"/>
      <c r="D714" s="197" t="s">
        <v>337</v>
      </c>
      <c r="E714" s="209" t="s">
        <v>1</v>
      </c>
      <c r="F714" s="210" t="s">
        <v>4693</v>
      </c>
      <c r="G714" s="208"/>
      <c r="H714" s="209" t="s">
        <v>1</v>
      </c>
      <c r="I714" s="211"/>
      <c r="J714" s="208"/>
      <c r="K714" s="208"/>
      <c r="L714" s="212"/>
      <c r="M714" s="213"/>
      <c r="N714" s="214"/>
      <c r="O714" s="214"/>
      <c r="P714" s="214"/>
      <c r="Q714" s="214"/>
      <c r="R714" s="214"/>
      <c r="S714" s="214"/>
      <c r="T714" s="215"/>
      <c r="AT714" s="216" t="s">
        <v>337</v>
      </c>
      <c r="AU714" s="216" t="s">
        <v>85</v>
      </c>
      <c r="AV714" s="12" t="s">
        <v>85</v>
      </c>
      <c r="AW714" s="12" t="s">
        <v>33</v>
      </c>
      <c r="AX714" s="12" t="s">
        <v>77</v>
      </c>
      <c r="AY714" s="216" t="s">
        <v>247</v>
      </c>
    </row>
    <row r="715" spans="1:65" s="12" customFormat="1" ht="10">
      <c r="B715" s="207"/>
      <c r="C715" s="208"/>
      <c r="D715" s="197" t="s">
        <v>337</v>
      </c>
      <c r="E715" s="209" t="s">
        <v>1</v>
      </c>
      <c r="F715" s="210" t="s">
        <v>4769</v>
      </c>
      <c r="G715" s="208"/>
      <c r="H715" s="209" t="s">
        <v>1</v>
      </c>
      <c r="I715" s="211"/>
      <c r="J715" s="208"/>
      <c r="K715" s="208"/>
      <c r="L715" s="212"/>
      <c r="M715" s="213"/>
      <c r="N715" s="214"/>
      <c r="O715" s="214"/>
      <c r="P715" s="214"/>
      <c r="Q715" s="214"/>
      <c r="R715" s="214"/>
      <c r="S715" s="214"/>
      <c r="T715" s="215"/>
      <c r="AT715" s="216" t="s">
        <v>337</v>
      </c>
      <c r="AU715" s="216" t="s">
        <v>85</v>
      </c>
      <c r="AV715" s="12" t="s">
        <v>85</v>
      </c>
      <c r="AW715" s="12" t="s">
        <v>33</v>
      </c>
      <c r="AX715" s="12" t="s">
        <v>77</v>
      </c>
      <c r="AY715" s="216" t="s">
        <v>247</v>
      </c>
    </row>
    <row r="716" spans="1:65" s="13" customFormat="1" ht="20">
      <c r="B716" s="217"/>
      <c r="C716" s="218"/>
      <c r="D716" s="197" t="s">
        <v>337</v>
      </c>
      <c r="E716" s="219" t="s">
        <v>1</v>
      </c>
      <c r="F716" s="220" t="s">
        <v>4770</v>
      </c>
      <c r="G716" s="218"/>
      <c r="H716" s="221">
        <v>60.45</v>
      </c>
      <c r="I716" s="222"/>
      <c r="J716" s="218"/>
      <c r="K716" s="218"/>
      <c r="L716" s="223"/>
      <c r="M716" s="224"/>
      <c r="N716" s="225"/>
      <c r="O716" s="225"/>
      <c r="P716" s="225"/>
      <c r="Q716" s="225"/>
      <c r="R716" s="225"/>
      <c r="S716" s="225"/>
      <c r="T716" s="226"/>
      <c r="AT716" s="227" t="s">
        <v>337</v>
      </c>
      <c r="AU716" s="227" t="s">
        <v>85</v>
      </c>
      <c r="AV716" s="13" t="s">
        <v>87</v>
      </c>
      <c r="AW716" s="13" t="s">
        <v>33</v>
      </c>
      <c r="AX716" s="13" t="s">
        <v>77</v>
      </c>
      <c r="AY716" s="227" t="s">
        <v>247</v>
      </c>
    </row>
    <row r="717" spans="1:65" s="13" customFormat="1" ht="10">
      <c r="B717" s="217"/>
      <c r="C717" s="218"/>
      <c r="D717" s="197" t="s">
        <v>337</v>
      </c>
      <c r="E717" s="219" t="s">
        <v>1</v>
      </c>
      <c r="F717" s="220" t="s">
        <v>4771</v>
      </c>
      <c r="G717" s="218"/>
      <c r="H717" s="221">
        <v>194.63</v>
      </c>
      <c r="I717" s="222"/>
      <c r="J717" s="218"/>
      <c r="K717" s="218"/>
      <c r="L717" s="223"/>
      <c r="M717" s="224"/>
      <c r="N717" s="225"/>
      <c r="O717" s="225"/>
      <c r="P717" s="225"/>
      <c r="Q717" s="225"/>
      <c r="R717" s="225"/>
      <c r="S717" s="225"/>
      <c r="T717" s="226"/>
      <c r="AT717" s="227" t="s">
        <v>337</v>
      </c>
      <c r="AU717" s="227" t="s">
        <v>85</v>
      </c>
      <c r="AV717" s="13" t="s">
        <v>87</v>
      </c>
      <c r="AW717" s="13" t="s">
        <v>33</v>
      </c>
      <c r="AX717" s="13" t="s">
        <v>77</v>
      </c>
      <c r="AY717" s="227" t="s">
        <v>247</v>
      </c>
    </row>
    <row r="718" spans="1:65" s="13" customFormat="1" ht="30">
      <c r="B718" s="217"/>
      <c r="C718" s="218"/>
      <c r="D718" s="197" t="s">
        <v>337</v>
      </c>
      <c r="E718" s="219" t="s">
        <v>1</v>
      </c>
      <c r="F718" s="220" t="s">
        <v>4772</v>
      </c>
      <c r="G718" s="218"/>
      <c r="H718" s="221">
        <v>486.31</v>
      </c>
      <c r="I718" s="222"/>
      <c r="J718" s="218"/>
      <c r="K718" s="218"/>
      <c r="L718" s="223"/>
      <c r="M718" s="224"/>
      <c r="N718" s="225"/>
      <c r="O718" s="225"/>
      <c r="P718" s="225"/>
      <c r="Q718" s="225"/>
      <c r="R718" s="225"/>
      <c r="S718" s="225"/>
      <c r="T718" s="226"/>
      <c r="AT718" s="227" t="s">
        <v>337</v>
      </c>
      <c r="AU718" s="227" t="s">
        <v>85</v>
      </c>
      <c r="AV718" s="13" t="s">
        <v>87</v>
      </c>
      <c r="AW718" s="13" t="s">
        <v>33</v>
      </c>
      <c r="AX718" s="13" t="s">
        <v>77</v>
      </c>
      <c r="AY718" s="227" t="s">
        <v>247</v>
      </c>
    </row>
    <row r="719" spans="1:65" s="12" customFormat="1" ht="10">
      <c r="B719" s="207"/>
      <c r="C719" s="208"/>
      <c r="D719" s="197" t="s">
        <v>337</v>
      </c>
      <c r="E719" s="209" t="s">
        <v>1</v>
      </c>
      <c r="F719" s="210" t="s">
        <v>673</v>
      </c>
      <c r="G719" s="208"/>
      <c r="H719" s="209" t="s">
        <v>1</v>
      </c>
      <c r="I719" s="211"/>
      <c r="J719" s="208"/>
      <c r="K719" s="208"/>
      <c r="L719" s="212"/>
      <c r="M719" s="213"/>
      <c r="N719" s="214"/>
      <c r="O719" s="214"/>
      <c r="P719" s="214"/>
      <c r="Q719" s="214"/>
      <c r="R719" s="214"/>
      <c r="S719" s="214"/>
      <c r="T719" s="215"/>
      <c r="AT719" s="216" t="s">
        <v>337</v>
      </c>
      <c r="AU719" s="216" t="s">
        <v>85</v>
      </c>
      <c r="AV719" s="12" t="s">
        <v>85</v>
      </c>
      <c r="AW719" s="12" t="s">
        <v>33</v>
      </c>
      <c r="AX719" s="12" t="s">
        <v>77</v>
      </c>
      <c r="AY719" s="216" t="s">
        <v>247</v>
      </c>
    </row>
    <row r="720" spans="1:65" s="13" customFormat="1" ht="10">
      <c r="B720" s="217"/>
      <c r="C720" s="218"/>
      <c r="D720" s="197" t="s">
        <v>337</v>
      </c>
      <c r="E720" s="219" t="s">
        <v>1</v>
      </c>
      <c r="F720" s="220" t="s">
        <v>4773</v>
      </c>
      <c r="G720" s="218"/>
      <c r="H720" s="221">
        <v>169.94</v>
      </c>
      <c r="I720" s="222"/>
      <c r="J720" s="218"/>
      <c r="K720" s="218"/>
      <c r="L720" s="223"/>
      <c r="M720" s="224"/>
      <c r="N720" s="225"/>
      <c r="O720" s="225"/>
      <c r="P720" s="225"/>
      <c r="Q720" s="225"/>
      <c r="R720" s="225"/>
      <c r="S720" s="225"/>
      <c r="T720" s="226"/>
      <c r="AT720" s="227" t="s">
        <v>337</v>
      </c>
      <c r="AU720" s="227" t="s">
        <v>85</v>
      </c>
      <c r="AV720" s="13" t="s">
        <v>87</v>
      </c>
      <c r="AW720" s="13" t="s">
        <v>33</v>
      </c>
      <c r="AX720" s="13" t="s">
        <v>77</v>
      </c>
      <c r="AY720" s="227" t="s">
        <v>247</v>
      </c>
    </row>
    <row r="721" spans="1:65" s="13" customFormat="1" ht="30">
      <c r="B721" s="217"/>
      <c r="C721" s="218"/>
      <c r="D721" s="197" t="s">
        <v>337</v>
      </c>
      <c r="E721" s="219" t="s">
        <v>1</v>
      </c>
      <c r="F721" s="220" t="s">
        <v>4774</v>
      </c>
      <c r="G721" s="218"/>
      <c r="H721" s="221">
        <v>666.65</v>
      </c>
      <c r="I721" s="222"/>
      <c r="J721" s="218"/>
      <c r="K721" s="218"/>
      <c r="L721" s="223"/>
      <c r="M721" s="224"/>
      <c r="N721" s="225"/>
      <c r="O721" s="225"/>
      <c r="P721" s="225"/>
      <c r="Q721" s="225"/>
      <c r="R721" s="225"/>
      <c r="S721" s="225"/>
      <c r="T721" s="226"/>
      <c r="AT721" s="227" t="s">
        <v>337</v>
      </c>
      <c r="AU721" s="227" t="s">
        <v>85</v>
      </c>
      <c r="AV721" s="13" t="s">
        <v>87</v>
      </c>
      <c r="AW721" s="13" t="s">
        <v>33</v>
      </c>
      <c r="AX721" s="13" t="s">
        <v>77</v>
      </c>
      <c r="AY721" s="227" t="s">
        <v>247</v>
      </c>
    </row>
    <row r="722" spans="1:65" s="14" customFormat="1" ht="10">
      <c r="B722" s="228"/>
      <c r="C722" s="229"/>
      <c r="D722" s="197" t="s">
        <v>337</v>
      </c>
      <c r="E722" s="230" t="s">
        <v>1</v>
      </c>
      <c r="F722" s="231" t="s">
        <v>340</v>
      </c>
      <c r="G722" s="229"/>
      <c r="H722" s="232">
        <v>1577.98</v>
      </c>
      <c r="I722" s="233"/>
      <c r="J722" s="229"/>
      <c r="K722" s="229"/>
      <c r="L722" s="234"/>
      <c r="M722" s="235"/>
      <c r="N722" s="236"/>
      <c r="O722" s="236"/>
      <c r="P722" s="236"/>
      <c r="Q722" s="236"/>
      <c r="R722" s="236"/>
      <c r="S722" s="236"/>
      <c r="T722" s="237"/>
      <c r="AT722" s="238" t="s">
        <v>337</v>
      </c>
      <c r="AU722" s="238" t="s">
        <v>85</v>
      </c>
      <c r="AV722" s="14" t="s">
        <v>258</v>
      </c>
      <c r="AW722" s="14" t="s">
        <v>33</v>
      </c>
      <c r="AX722" s="14" t="s">
        <v>85</v>
      </c>
      <c r="AY722" s="238" t="s">
        <v>247</v>
      </c>
    </row>
    <row r="723" spans="1:65" s="2" customFormat="1" ht="44.25" customHeight="1">
      <c r="A723" s="34"/>
      <c r="B723" s="35"/>
      <c r="C723" s="184" t="s">
        <v>656</v>
      </c>
      <c r="D723" s="184" t="s">
        <v>248</v>
      </c>
      <c r="E723" s="185" t="s">
        <v>4775</v>
      </c>
      <c r="F723" s="186" t="s">
        <v>4776</v>
      </c>
      <c r="G723" s="187" t="s">
        <v>698</v>
      </c>
      <c r="H723" s="188">
        <v>169.68</v>
      </c>
      <c r="I723" s="189"/>
      <c r="J723" s="190">
        <f>ROUND(I723*H723,2)</f>
        <v>0</v>
      </c>
      <c r="K723" s="186" t="s">
        <v>336</v>
      </c>
      <c r="L723" s="39"/>
      <c r="M723" s="191" t="s">
        <v>1</v>
      </c>
      <c r="N723" s="192" t="s">
        <v>42</v>
      </c>
      <c r="O723" s="71"/>
      <c r="P723" s="193">
        <f>O723*H723</f>
        <v>0</v>
      </c>
      <c r="Q723" s="193">
        <v>0</v>
      </c>
      <c r="R723" s="193">
        <f>Q723*H723</f>
        <v>0</v>
      </c>
      <c r="S723" s="193">
        <v>0</v>
      </c>
      <c r="T723" s="194">
        <f>S723*H723</f>
        <v>0</v>
      </c>
      <c r="U723" s="34"/>
      <c r="V723" s="34"/>
      <c r="W723" s="34"/>
      <c r="X723" s="34"/>
      <c r="Y723" s="34"/>
      <c r="Z723" s="34"/>
      <c r="AA723" s="34"/>
      <c r="AB723" s="34"/>
      <c r="AC723" s="34"/>
      <c r="AD723" s="34"/>
      <c r="AE723" s="34"/>
      <c r="AR723" s="195" t="s">
        <v>258</v>
      </c>
      <c r="AT723" s="195" t="s">
        <v>248</v>
      </c>
      <c r="AU723" s="195" t="s">
        <v>85</v>
      </c>
      <c r="AY723" s="17" t="s">
        <v>247</v>
      </c>
      <c r="BE723" s="196">
        <f>IF(N723="základní",J723,0)</f>
        <v>0</v>
      </c>
      <c r="BF723" s="196">
        <f>IF(N723="snížená",J723,0)</f>
        <v>0</v>
      </c>
      <c r="BG723" s="196">
        <f>IF(N723="zákl. přenesená",J723,0)</f>
        <v>0</v>
      </c>
      <c r="BH723" s="196">
        <f>IF(N723="sníž. přenesená",J723,0)</f>
        <v>0</v>
      </c>
      <c r="BI723" s="196">
        <f>IF(N723="nulová",J723,0)</f>
        <v>0</v>
      </c>
      <c r="BJ723" s="17" t="s">
        <v>85</v>
      </c>
      <c r="BK723" s="196">
        <f>ROUND(I723*H723,2)</f>
        <v>0</v>
      </c>
      <c r="BL723" s="17" t="s">
        <v>258</v>
      </c>
      <c r="BM723" s="195" t="s">
        <v>953</v>
      </c>
    </row>
    <row r="724" spans="1:65" s="12" customFormat="1" ht="10">
      <c r="B724" s="207"/>
      <c r="C724" s="208"/>
      <c r="D724" s="197" t="s">
        <v>337</v>
      </c>
      <c r="E724" s="209" t="s">
        <v>1</v>
      </c>
      <c r="F724" s="210" t="s">
        <v>4562</v>
      </c>
      <c r="G724" s="208"/>
      <c r="H724" s="209" t="s">
        <v>1</v>
      </c>
      <c r="I724" s="211"/>
      <c r="J724" s="208"/>
      <c r="K724" s="208"/>
      <c r="L724" s="212"/>
      <c r="M724" s="213"/>
      <c r="N724" s="214"/>
      <c r="O724" s="214"/>
      <c r="P724" s="214"/>
      <c r="Q724" s="214"/>
      <c r="R724" s="214"/>
      <c r="S724" s="214"/>
      <c r="T724" s="215"/>
      <c r="AT724" s="216" t="s">
        <v>337</v>
      </c>
      <c r="AU724" s="216" t="s">
        <v>85</v>
      </c>
      <c r="AV724" s="12" t="s">
        <v>85</v>
      </c>
      <c r="AW724" s="12" t="s">
        <v>33</v>
      </c>
      <c r="AX724" s="12" t="s">
        <v>77</v>
      </c>
      <c r="AY724" s="216" t="s">
        <v>247</v>
      </c>
    </row>
    <row r="725" spans="1:65" s="12" customFormat="1" ht="10">
      <c r="B725" s="207"/>
      <c r="C725" s="208"/>
      <c r="D725" s="197" t="s">
        <v>337</v>
      </c>
      <c r="E725" s="209" t="s">
        <v>1</v>
      </c>
      <c r="F725" s="210" t="s">
        <v>4566</v>
      </c>
      <c r="G725" s="208"/>
      <c r="H725" s="209" t="s">
        <v>1</v>
      </c>
      <c r="I725" s="211"/>
      <c r="J725" s="208"/>
      <c r="K725" s="208"/>
      <c r="L725" s="212"/>
      <c r="M725" s="213"/>
      <c r="N725" s="214"/>
      <c r="O725" s="214"/>
      <c r="P725" s="214"/>
      <c r="Q725" s="214"/>
      <c r="R725" s="214"/>
      <c r="S725" s="214"/>
      <c r="T725" s="215"/>
      <c r="AT725" s="216" t="s">
        <v>337</v>
      </c>
      <c r="AU725" s="216" t="s">
        <v>85</v>
      </c>
      <c r="AV725" s="12" t="s">
        <v>85</v>
      </c>
      <c r="AW725" s="12" t="s">
        <v>33</v>
      </c>
      <c r="AX725" s="12" t="s">
        <v>77</v>
      </c>
      <c r="AY725" s="216" t="s">
        <v>247</v>
      </c>
    </row>
    <row r="726" spans="1:65" s="12" customFormat="1" ht="10">
      <c r="B726" s="207"/>
      <c r="C726" s="208"/>
      <c r="D726" s="197" t="s">
        <v>337</v>
      </c>
      <c r="E726" s="209" t="s">
        <v>1</v>
      </c>
      <c r="F726" s="210" t="s">
        <v>4563</v>
      </c>
      <c r="G726" s="208"/>
      <c r="H726" s="209" t="s">
        <v>1</v>
      </c>
      <c r="I726" s="211"/>
      <c r="J726" s="208"/>
      <c r="K726" s="208"/>
      <c r="L726" s="212"/>
      <c r="M726" s="213"/>
      <c r="N726" s="214"/>
      <c r="O726" s="214"/>
      <c r="P726" s="214"/>
      <c r="Q726" s="214"/>
      <c r="R726" s="214"/>
      <c r="S726" s="214"/>
      <c r="T726" s="215"/>
      <c r="AT726" s="216" t="s">
        <v>337</v>
      </c>
      <c r="AU726" s="216" t="s">
        <v>85</v>
      </c>
      <c r="AV726" s="12" t="s">
        <v>85</v>
      </c>
      <c r="AW726" s="12" t="s">
        <v>33</v>
      </c>
      <c r="AX726" s="12" t="s">
        <v>77</v>
      </c>
      <c r="AY726" s="216" t="s">
        <v>247</v>
      </c>
    </row>
    <row r="727" spans="1:65" s="13" customFormat="1" ht="10">
      <c r="B727" s="217"/>
      <c r="C727" s="218"/>
      <c r="D727" s="197" t="s">
        <v>337</v>
      </c>
      <c r="E727" s="219" t="s">
        <v>1</v>
      </c>
      <c r="F727" s="220" t="s">
        <v>4777</v>
      </c>
      <c r="G727" s="218"/>
      <c r="H727" s="221">
        <v>84.84</v>
      </c>
      <c r="I727" s="222"/>
      <c r="J727" s="218"/>
      <c r="K727" s="218"/>
      <c r="L727" s="223"/>
      <c r="M727" s="224"/>
      <c r="N727" s="225"/>
      <c r="O727" s="225"/>
      <c r="P727" s="225"/>
      <c r="Q727" s="225"/>
      <c r="R727" s="225"/>
      <c r="S727" s="225"/>
      <c r="T727" s="226"/>
      <c r="AT727" s="227" t="s">
        <v>337</v>
      </c>
      <c r="AU727" s="227" t="s">
        <v>85</v>
      </c>
      <c r="AV727" s="13" t="s">
        <v>87</v>
      </c>
      <c r="AW727" s="13" t="s">
        <v>33</v>
      </c>
      <c r="AX727" s="13" t="s">
        <v>77</v>
      </c>
      <c r="AY727" s="227" t="s">
        <v>247</v>
      </c>
    </row>
    <row r="728" spans="1:65" s="12" customFormat="1" ht="10">
      <c r="B728" s="207"/>
      <c r="C728" s="208"/>
      <c r="D728" s="197" t="s">
        <v>337</v>
      </c>
      <c r="E728" s="209" t="s">
        <v>1</v>
      </c>
      <c r="F728" s="210" t="s">
        <v>4567</v>
      </c>
      <c r="G728" s="208"/>
      <c r="H728" s="209" t="s">
        <v>1</v>
      </c>
      <c r="I728" s="211"/>
      <c r="J728" s="208"/>
      <c r="K728" s="208"/>
      <c r="L728" s="212"/>
      <c r="M728" s="213"/>
      <c r="N728" s="214"/>
      <c r="O728" s="214"/>
      <c r="P728" s="214"/>
      <c r="Q728" s="214"/>
      <c r="R728" s="214"/>
      <c r="S728" s="214"/>
      <c r="T728" s="215"/>
      <c r="AT728" s="216" t="s">
        <v>337</v>
      </c>
      <c r="AU728" s="216" t="s">
        <v>85</v>
      </c>
      <c r="AV728" s="12" t="s">
        <v>85</v>
      </c>
      <c r="AW728" s="12" t="s">
        <v>33</v>
      </c>
      <c r="AX728" s="12" t="s">
        <v>77</v>
      </c>
      <c r="AY728" s="216" t="s">
        <v>247</v>
      </c>
    </row>
    <row r="729" spans="1:65" s="13" customFormat="1" ht="10">
      <c r="B729" s="217"/>
      <c r="C729" s="218"/>
      <c r="D729" s="197" t="s">
        <v>337</v>
      </c>
      <c r="E729" s="219" t="s">
        <v>1</v>
      </c>
      <c r="F729" s="220" t="s">
        <v>4777</v>
      </c>
      <c r="G729" s="218"/>
      <c r="H729" s="221">
        <v>84.84</v>
      </c>
      <c r="I729" s="222"/>
      <c r="J729" s="218"/>
      <c r="K729" s="218"/>
      <c r="L729" s="223"/>
      <c r="M729" s="224"/>
      <c r="N729" s="225"/>
      <c r="O729" s="225"/>
      <c r="P729" s="225"/>
      <c r="Q729" s="225"/>
      <c r="R729" s="225"/>
      <c r="S729" s="225"/>
      <c r="T729" s="226"/>
      <c r="AT729" s="227" t="s">
        <v>337</v>
      </c>
      <c r="AU729" s="227" t="s">
        <v>85</v>
      </c>
      <c r="AV729" s="13" t="s">
        <v>87</v>
      </c>
      <c r="AW729" s="13" t="s">
        <v>33</v>
      </c>
      <c r="AX729" s="13" t="s">
        <v>77</v>
      </c>
      <c r="AY729" s="227" t="s">
        <v>247</v>
      </c>
    </row>
    <row r="730" spans="1:65" s="14" customFormat="1" ht="10">
      <c r="B730" s="228"/>
      <c r="C730" s="229"/>
      <c r="D730" s="197" t="s">
        <v>337</v>
      </c>
      <c r="E730" s="230" t="s">
        <v>1</v>
      </c>
      <c r="F730" s="231" t="s">
        <v>340</v>
      </c>
      <c r="G730" s="229"/>
      <c r="H730" s="232">
        <v>169.68</v>
      </c>
      <c r="I730" s="233"/>
      <c r="J730" s="229"/>
      <c r="K730" s="229"/>
      <c r="L730" s="234"/>
      <c r="M730" s="235"/>
      <c r="N730" s="236"/>
      <c r="O730" s="236"/>
      <c r="P730" s="236"/>
      <c r="Q730" s="236"/>
      <c r="R730" s="236"/>
      <c r="S730" s="236"/>
      <c r="T730" s="237"/>
      <c r="AT730" s="238" t="s">
        <v>337</v>
      </c>
      <c r="AU730" s="238" t="s">
        <v>85</v>
      </c>
      <c r="AV730" s="14" t="s">
        <v>258</v>
      </c>
      <c r="AW730" s="14" t="s">
        <v>33</v>
      </c>
      <c r="AX730" s="14" t="s">
        <v>85</v>
      </c>
      <c r="AY730" s="238" t="s">
        <v>247</v>
      </c>
    </row>
    <row r="731" spans="1:65" s="2" customFormat="1" ht="44.25" customHeight="1">
      <c r="A731" s="34"/>
      <c r="B731" s="35"/>
      <c r="C731" s="184" t="s">
        <v>955</v>
      </c>
      <c r="D731" s="184" t="s">
        <v>248</v>
      </c>
      <c r="E731" s="185" t="s">
        <v>4778</v>
      </c>
      <c r="F731" s="186" t="s">
        <v>4779</v>
      </c>
      <c r="G731" s="187" t="s">
        <v>698</v>
      </c>
      <c r="H731" s="188">
        <v>1016.919</v>
      </c>
      <c r="I731" s="189"/>
      <c r="J731" s="190">
        <f>ROUND(I731*H731,2)</f>
        <v>0</v>
      </c>
      <c r="K731" s="186" t="s">
        <v>336</v>
      </c>
      <c r="L731" s="39"/>
      <c r="M731" s="191" t="s">
        <v>1</v>
      </c>
      <c r="N731" s="192" t="s">
        <v>42</v>
      </c>
      <c r="O731" s="71"/>
      <c r="P731" s="193">
        <f>O731*H731</f>
        <v>0</v>
      </c>
      <c r="Q731" s="193">
        <v>0</v>
      </c>
      <c r="R731" s="193">
        <f>Q731*H731</f>
        <v>0</v>
      </c>
      <c r="S731" s="193">
        <v>0</v>
      </c>
      <c r="T731" s="194">
        <f>S731*H731</f>
        <v>0</v>
      </c>
      <c r="U731" s="34"/>
      <c r="V731" s="34"/>
      <c r="W731" s="34"/>
      <c r="X731" s="34"/>
      <c r="Y731" s="34"/>
      <c r="Z731" s="34"/>
      <c r="AA731" s="34"/>
      <c r="AB731" s="34"/>
      <c r="AC731" s="34"/>
      <c r="AD731" s="34"/>
      <c r="AE731" s="34"/>
      <c r="AR731" s="195" t="s">
        <v>258</v>
      </c>
      <c r="AT731" s="195" t="s">
        <v>248</v>
      </c>
      <c r="AU731" s="195" t="s">
        <v>85</v>
      </c>
      <c r="AY731" s="17" t="s">
        <v>247</v>
      </c>
      <c r="BE731" s="196">
        <f>IF(N731="základní",J731,0)</f>
        <v>0</v>
      </c>
      <c r="BF731" s="196">
        <f>IF(N731="snížená",J731,0)</f>
        <v>0</v>
      </c>
      <c r="BG731" s="196">
        <f>IF(N731="zákl. přenesená",J731,0)</f>
        <v>0</v>
      </c>
      <c r="BH731" s="196">
        <f>IF(N731="sníž. přenesená",J731,0)</f>
        <v>0</v>
      </c>
      <c r="BI731" s="196">
        <f>IF(N731="nulová",J731,0)</f>
        <v>0</v>
      </c>
      <c r="BJ731" s="17" t="s">
        <v>85</v>
      </c>
      <c r="BK731" s="196">
        <f>ROUND(I731*H731,2)</f>
        <v>0</v>
      </c>
      <c r="BL731" s="17" t="s">
        <v>258</v>
      </c>
      <c r="BM731" s="195" t="s">
        <v>957</v>
      </c>
    </row>
    <row r="732" spans="1:65" s="12" customFormat="1" ht="10">
      <c r="B732" s="207"/>
      <c r="C732" s="208"/>
      <c r="D732" s="197" t="s">
        <v>337</v>
      </c>
      <c r="E732" s="209" t="s">
        <v>1</v>
      </c>
      <c r="F732" s="210" t="s">
        <v>4562</v>
      </c>
      <c r="G732" s="208"/>
      <c r="H732" s="209" t="s">
        <v>1</v>
      </c>
      <c r="I732" s="211"/>
      <c r="J732" s="208"/>
      <c r="K732" s="208"/>
      <c r="L732" s="212"/>
      <c r="M732" s="213"/>
      <c r="N732" s="214"/>
      <c r="O732" s="214"/>
      <c r="P732" s="214"/>
      <c r="Q732" s="214"/>
      <c r="R732" s="214"/>
      <c r="S732" s="214"/>
      <c r="T732" s="215"/>
      <c r="AT732" s="216" t="s">
        <v>337</v>
      </c>
      <c r="AU732" s="216" t="s">
        <v>85</v>
      </c>
      <c r="AV732" s="12" t="s">
        <v>85</v>
      </c>
      <c r="AW732" s="12" t="s">
        <v>33</v>
      </c>
      <c r="AX732" s="12" t="s">
        <v>77</v>
      </c>
      <c r="AY732" s="216" t="s">
        <v>247</v>
      </c>
    </row>
    <row r="733" spans="1:65" s="12" customFormat="1" ht="10">
      <c r="B733" s="207"/>
      <c r="C733" s="208"/>
      <c r="D733" s="197" t="s">
        <v>337</v>
      </c>
      <c r="E733" s="209" t="s">
        <v>1</v>
      </c>
      <c r="F733" s="210" t="s">
        <v>4566</v>
      </c>
      <c r="G733" s="208"/>
      <c r="H733" s="209" t="s">
        <v>1</v>
      </c>
      <c r="I733" s="211"/>
      <c r="J733" s="208"/>
      <c r="K733" s="208"/>
      <c r="L733" s="212"/>
      <c r="M733" s="213"/>
      <c r="N733" s="214"/>
      <c r="O733" s="214"/>
      <c r="P733" s="214"/>
      <c r="Q733" s="214"/>
      <c r="R733" s="214"/>
      <c r="S733" s="214"/>
      <c r="T733" s="215"/>
      <c r="AT733" s="216" t="s">
        <v>337</v>
      </c>
      <c r="AU733" s="216" t="s">
        <v>85</v>
      </c>
      <c r="AV733" s="12" t="s">
        <v>85</v>
      </c>
      <c r="AW733" s="12" t="s">
        <v>33</v>
      </c>
      <c r="AX733" s="12" t="s">
        <v>77</v>
      </c>
      <c r="AY733" s="216" t="s">
        <v>247</v>
      </c>
    </row>
    <row r="734" spans="1:65" s="12" customFormat="1" ht="10">
      <c r="B734" s="207"/>
      <c r="C734" s="208"/>
      <c r="D734" s="197" t="s">
        <v>337</v>
      </c>
      <c r="E734" s="209" t="s">
        <v>1</v>
      </c>
      <c r="F734" s="210" t="s">
        <v>4563</v>
      </c>
      <c r="G734" s="208"/>
      <c r="H734" s="209" t="s">
        <v>1</v>
      </c>
      <c r="I734" s="211"/>
      <c r="J734" s="208"/>
      <c r="K734" s="208"/>
      <c r="L734" s="212"/>
      <c r="M734" s="213"/>
      <c r="N734" s="214"/>
      <c r="O734" s="214"/>
      <c r="P734" s="214"/>
      <c r="Q734" s="214"/>
      <c r="R734" s="214"/>
      <c r="S734" s="214"/>
      <c r="T734" s="215"/>
      <c r="AT734" s="216" t="s">
        <v>337</v>
      </c>
      <c r="AU734" s="216" t="s">
        <v>85</v>
      </c>
      <c r="AV734" s="12" t="s">
        <v>85</v>
      </c>
      <c r="AW734" s="12" t="s">
        <v>33</v>
      </c>
      <c r="AX734" s="12" t="s">
        <v>77</v>
      </c>
      <c r="AY734" s="216" t="s">
        <v>247</v>
      </c>
    </row>
    <row r="735" spans="1:65" s="13" customFormat="1" ht="10">
      <c r="B735" s="217"/>
      <c r="C735" s="218"/>
      <c r="D735" s="197" t="s">
        <v>337</v>
      </c>
      <c r="E735" s="219" t="s">
        <v>1</v>
      </c>
      <c r="F735" s="220" t="s">
        <v>4780</v>
      </c>
      <c r="G735" s="218"/>
      <c r="H735" s="221">
        <v>469.34699999999998</v>
      </c>
      <c r="I735" s="222"/>
      <c r="J735" s="218"/>
      <c r="K735" s="218"/>
      <c r="L735" s="223"/>
      <c r="M735" s="224"/>
      <c r="N735" s="225"/>
      <c r="O735" s="225"/>
      <c r="P735" s="225"/>
      <c r="Q735" s="225"/>
      <c r="R735" s="225"/>
      <c r="S735" s="225"/>
      <c r="T735" s="226"/>
      <c r="AT735" s="227" t="s">
        <v>337</v>
      </c>
      <c r="AU735" s="227" t="s">
        <v>85</v>
      </c>
      <c r="AV735" s="13" t="s">
        <v>87</v>
      </c>
      <c r="AW735" s="13" t="s">
        <v>33</v>
      </c>
      <c r="AX735" s="13" t="s">
        <v>77</v>
      </c>
      <c r="AY735" s="227" t="s">
        <v>247</v>
      </c>
    </row>
    <row r="736" spans="1:65" s="12" customFormat="1" ht="10">
      <c r="B736" s="207"/>
      <c r="C736" s="208"/>
      <c r="D736" s="197" t="s">
        <v>337</v>
      </c>
      <c r="E736" s="209" t="s">
        <v>1</v>
      </c>
      <c r="F736" s="210" t="s">
        <v>4567</v>
      </c>
      <c r="G736" s="208"/>
      <c r="H736" s="209" t="s">
        <v>1</v>
      </c>
      <c r="I736" s="211"/>
      <c r="J736" s="208"/>
      <c r="K736" s="208"/>
      <c r="L736" s="212"/>
      <c r="M736" s="213"/>
      <c r="N736" s="214"/>
      <c r="O736" s="214"/>
      <c r="P736" s="214"/>
      <c r="Q736" s="214"/>
      <c r="R736" s="214"/>
      <c r="S736" s="214"/>
      <c r="T736" s="215"/>
      <c r="AT736" s="216" t="s">
        <v>337</v>
      </c>
      <c r="AU736" s="216" t="s">
        <v>85</v>
      </c>
      <c r="AV736" s="12" t="s">
        <v>85</v>
      </c>
      <c r="AW736" s="12" t="s">
        <v>33</v>
      </c>
      <c r="AX736" s="12" t="s">
        <v>77</v>
      </c>
      <c r="AY736" s="216" t="s">
        <v>247</v>
      </c>
    </row>
    <row r="737" spans="1:65" s="13" customFormat="1" ht="10">
      <c r="B737" s="217"/>
      <c r="C737" s="218"/>
      <c r="D737" s="197" t="s">
        <v>337</v>
      </c>
      <c r="E737" s="219" t="s">
        <v>1</v>
      </c>
      <c r="F737" s="220" t="s">
        <v>4781</v>
      </c>
      <c r="G737" s="218"/>
      <c r="H737" s="221">
        <v>547.572</v>
      </c>
      <c r="I737" s="222"/>
      <c r="J737" s="218"/>
      <c r="K737" s="218"/>
      <c r="L737" s="223"/>
      <c r="M737" s="224"/>
      <c r="N737" s="225"/>
      <c r="O737" s="225"/>
      <c r="P737" s="225"/>
      <c r="Q737" s="225"/>
      <c r="R737" s="225"/>
      <c r="S737" s="225"/>
      <c r="T737" s="226"/>
      <c r="AT737" s="227" t="s">
        <v>337</v>
      </c>
      <c r="AU737" s="227" t="s">
        <v>85</v>
      </c>
      <c r="AV737" s="13" t="s">
        <v>87</v>
      </c>
      <c r="AW737" s="13" t="s">
        <v>33</v>
      </c>
      <c r="AX737" s="13" t="s">
        <v>77</v>
      </c>
      <c r="AY737" s="227" t="s">
        <v>247</v>
      </c>
    </row>
    <row r="738" spans="1:65" s="14" customFormat="1" ht="10">
      <c r="B738" s="228"/>
      <c r="C738" s="229"/>
      <c r="D738" s="197" t="s">
        <v>337</v>
      </c>
      <c r="E738" s="230" t="s">
        <v>1</v>
      </c>
      <c r="F738" s="231" t="s">
        <v>340</v>
      </c>
      <c r="G738" s="229"/>
      <c r="H738" s="232">
        <v>1016.919</v>
      </c>
      <c r="I738" s="233"/>
      <c r="J738" s="229"/>
      <c r="K738" s="229"/>
      <c r="L738" s="234"/>
      <c r="M738" s="235"/>
      <c r="N738" s="236"/>
      <c r="O738" s="236"/>
      <c r="P738" s="236"/>
      <c r="Q738" s="236"/>
      <c r="R738" s="236"/>
      <c r="S738" s="236"/>
      <c r="T738" s="237"/>
      <c r="AT738" s="238" t="s">
        <v>337</v>
      </c>
      <c r="AU738" s="238" t="s">
        <v>85</v>
      </c>
      <c r="AV738" s="14" t="s">
        <v>258</v>
      </c>
      <c r="AW738" s="14" t="s">
        <v>33</v>
      </c>
      <c r="AX738" s="14" t="s">
        <v>85</v>
      </c>
      <c r="AY738" s="238" t="s">
        <v>247</v>
      </c>
    </row>
    <row r="739" spans="1:65" s="11" customFormat="1" ht="25.9" customHeight="1">
      <c r="B739" s="170"/>
      <c r="C739" s="171"/>
      <c r="D739" s="172" t="s">
        <v>76</v>
      </c>
      <c r="E739" s="173" t="s">
        <v>678</v>
      </c>
      <c r="F739" s="173" t="s">
        <v>679</v>
      </c>
      <c r="G739" s="171"/>
      <c r="H739" s="171"/>
      <c r="I739" s="174"/>
      <c r="J739" s="175">
        <f>BK739</f>
        <v>0</v>
      </c>
      <c r="K739" s="171"/>
      <c r="L739" s="176"/>
      <c r="M739" s="177"/>
      <c r="N739" s="178"/>
      <c r="O739" s="178"/>
      <c r="P739" s="179">
        <f>SUM(P740:P863)</f>
        <v>0</v>
      </c>
      <c r="Q739" s="178"/>
      <c r="R739" s="179">
        <f>SUM(R740:R863)</f>
        <v>0</v>
      </c>
      <c r="S739" s="178"/>
      <c r="T739" s="180">
        <f>SUM(T740:T863)</f>
        <v>0</v>
      </c>
      <c r="AR739" s="181" t="s">
        <v>85</v>
      </c>
      <c r="AT739" s="182" t="s">
        <v>76</v>
      </c>
      <c r="AU739" s="182" t="s">
        <v>77</v>
      </c>
      <c r="AY739" s="181" t="s">
        <v>247</v>
      </c>
      <c r="BK739" s="183">
        <f>SUM(BK740:BK863)</f>
        <v>0</v>
      </c>
    </row>
    <row r="740" spans="1:65" s="2" customFormat="1" ht="24.15" customHeight="1">
      <c r="A740" s="34"/>
      <c r="B740" s="35"/>
      <c r="C740" s="184" t="s">
        <v>666</v>
      </c>
      <c r="D740" s="184" t="s">
        <v>248</v>
      </c>
      <c r="E740" s="185" t="s">
        <v>681</v>
      </c>
      <c r="F740" s="186" t="s">
        <v>682</v>
      </c>
      <c r="G740" s="187" t="s">
        <v>267</v>
      </c>
      <c r="H740" s="188">
        <v>305.14400000000001</v>
      </c>
      <c r="I740" s="189"/>
      <c r="J740" s="190">
        <f>ROUND(I740*H740,2)</f>
        <v>0</v>
      </c>
      <c r="K740" s="186" t="s">
        <v>336</v>
      </c>
      <c r="L740" s="39"/>
      <c r="M740" s="191" t="s">
        <v>1</v>
      </c>
      <c r="N740" s="192" t="s">
        <v>42</v>
      </c>
      <c r="O740" s="71"/>
      <c r="P740" s="193">
        <f>O740*H740</f>
        <v>0</v>
      </c>
      <c r="Q740" s="193">
        <v>0</v>
      </c>
      <c r="R740" s="193">
        <f>Q740*H740</f>
        <v>0</v>
      </c>
      <c r="S740" s="193">
        <v>0</v>
      </c>
      <c r="T740" s="194">
        <f>S740*H740</f>
        <v>0</v>
      </c>
      <c r="U740" s="34"/>
      <c r="V740" s="34"/>
      <c r="W740" s="34"/>
      <c r="X740" s="34"/>
      <c r="Y740" s="34"/>
      <c r="Z740" s="34"/>
      <c r="AA740" s="34"/>
      <c r="AB740" s="34"/>
      <c r="AC740" s="34"/>
      <c r="AD740" s="34"/>
      <c r="AE740" s="34"/>
      <c r="AR740" s="195" t="s">
        <v>258</v>
      </c>
      <c r="AT740" s="195" t="s">
        <v>248</v>
      </c>
      <c r="AU740" s="195" t="s">
        <v>85</v>
      </c>
      <c r="AY740" s="17" t="s">
        <v>247</v>
      </c>
      <c r="BE740" s="196">
        <f>IF(N740="základní",J740,0)</f>
        <v>0</v>
      </c>
      <c r="BF740" s="196">
        <f>IF(N740="snížená",J740,0)</f>
        <v>0</v>
      </c>
      <c r="BG740" s="196">
        <f>IF(N740="zákl. přenesená",J740,0)</f>
        <v>0</v>
      </c>
      <c r="BH740" s="196">
        <f>IF(N740="sníž. přenesená",J740,0)</f>
        <v>0</v>
      </c>
      <c r="BI740" s="196">
        <f>IF(N740="nulová",J740,0)</f>
        <v>0</v>
      </c>
      <c r="BJ740" s="17" t="s">
        <v>85</v>
      </c>
      <c r="BK740" s="196">
        <f>ROUND(I740*H740,2)</f>
        <v>0</v>
      </c>
      <c r="BL740" s="17" t="s">
        <v>258</v>
      </c>
      <c r="BM740" s="195" t="s">
        <v>959</v>
      </c>
    </row>
    <row r="741" spans="1:65" s="2" customFormat="1" ht="36">
      <c r="A741" s="34"/>
      <c r="B741" s="35"/>
      <c r="C741" s="36"/>
      <c r="D741" s="197" t="s">
        <v>253</v>
      </c>
      <c r="E741" s="36"/>
      <c r="F741" s="198" t="s">
        <v>684</v>
      </c>
      <c r="G741" s="36"/>
      <c r="H741" s="36"/>
      <c r="I741" s="199"/>
      <c r="J741" s="36"/>
      <c r="K741" s="36"/>
      <c r="L741" s="39"/>
      <c r="M741" s="200"/>
      <c r="N741" s="201"/>
      <c r="O741" s="71"/>
      <c r="P741" s="71"/>
      <c r="Q741" s="71"/>
      <c r="R741" s="71"/>
      <c r="S741" s="71"/>
      <c r="T741" s="72"/>
      <c r="U741" s="34"/>
      <c r="V741" s="34"/>
      <c r="W741" s="34"/>
      <c r="X741" s="34"/>
      <c r="Y741" s="34"/>
      <c r="Z741" s="34"/>
      <c r="AA741" s="34"/>
      <c r="AB741" s="34"/>
      <c r="AC741" s="34"/>
      <c r="AD741" s="34"/>
      <c r="AE741" s="34"/>
      <c r="AT741" s="17" t="s">
        <v>253</v>
      </c>
      <c r="AU741" s="17" t="s">
        <v>85</v>
      </c>
    </row>
    <row r="742" spans="1:65" s="12" customFormat="1" ht="10">
      <c r="B742" s="207"/>
      <c r="C742" s="208"/>
      <c r="D742" s="197" t="s">
        <v>337</v>
      </c>
      <c r="E742" s="209" t="s">
        <v>1</v>
      </c>
      <c r="F742" s="210" t="s">
        <v>4782</v>
      </c>
      <c r="G742" s="208"/>
      <c r="H742" s="209" t="s">
        <v>1</v>
      </c>
      <c r="I742" s="211"/>
      <c r="J742" s="208"/>
      <c r="K742" s="208"/>
      <c r="L742" s="212"/>
      <c r="M742" s="213"/>
      <c r="N742" s="214"/>
      <c r="O742" s="214"/>
      <c r="P742" s="214"/>
      <c r="Q742" s="214"/>
      <c r="R742" s="214"/>
      <c r="S742" s="214"/>
      <c r="T742" s="215"/>
      <c r="AT742" s="216" t="s">
        <v>337</v>
      </c>
      <c r="AU742" s="216" t="s">
        <v>85</v>
      </c>
      <c r="AV742" s="12" t="s">
        <v>85</v>
      </c>
      <c r="AW742" s="12" t="s">
        <v>33</v>
      </c>
      <c r="AX742" s="12" t="s">
        <v>77</v>
      </c>
      <c r="AY742" s="216" t="s">
        <v>247</v>
      </c>
    </row>
    <row r="743" spans="1:65" s="13" customFormat="1" ht="20">
      <c r="B743" s="217"/>
      <c r="C743" s="218"/>
      <c r="D743" s="197" t="s">
        <v>337</v>
      </c>
      <c r="E743" s="219" t="s">
        <v>1</v>
      </c>
      <c r="F743" s="220" t="s">
        <v>4783</v>
      </c>
      <c r="G743" s="218"/>
      <c r="H743" s="221">
        <v>132.32499999999999</v>
      </c>
      <c r="I743" s="222"/>
      <c r="J743" s="218"/>
      <c r="K743" s="218"/>
      <c r="L743" s="223"/>
      <c r="M743" s="224"/>
      <c r="N743" s="225"/>
      <c r="O743" s="225"/>
      <c r="P743" s="225"/>
      <c r="Q743" s="225"/>
      <c r="R743" s="225"/>
      <c r="S743" s="225"/>
      <c r="T743" s="226"/>
      <c r="AT743" s="227" t="s">
        <v>337</v>
      </c>
      <c r="AU743" s="227" t="s">
        <v>85</v>
      </c>
      <c r="AV743" s="13" t="s">
        <v>87</v>
      </c>
      <c r="AW743" s="13" t="s">
        <v>33</v>
      </c>
      <c r="AX743" s="13" t="s">
        <v>77</v>
      </c>
      <c r="AY743" s="227" t="s">
        <v>247</v>
      </c>
    </row>
    <row r="744" spans="1:65" s="13" customFormat="1" ht="10">
      <c r="B744" s="217"/>
      <c r="C744" s="218"/>
      <c r="D744" s="197" t="s">
        <v>337</v>
      </c>
      <c r="E744" s="219" t="s">
        <v>1</v>
      </c>
      <c r="F744" s="220" t="s">
        <v>4784</v>
      </c>
      <c r="G744" s="218"/>
      <c r="H744" s="221">
        <v>167.97200000000001</v>
      </c>
      <c r="I744" s="222"/>
      <c r="J744" s="218"/>
      <c r="K744" s="218"/>
      <c r="L744" s="223"/>
      <c r="M744" s="224"/>
      <c r="N744" s="225"/>
      <c r="O744" s="225"/>
      <c r="P744" s="225"/>
      <c r="Q744" s="225"/>
      <c r="R744" s="225"/>
      <c r="S744" s="225"/>
      <c r="T744" s="226"/>
      <c r="AT744" s="227" t="s">
        <v>337</v>
      </c>
      <c r="AU744" s="227" t="s">
        <v>85</v>
      </c>
      <c r="AV744" s="13" t="s">
        <v>87</v>
      </c>
      <c r="AW744" s="13" t="s">
        <v>33</v>
      </c>
      <c r="AX744" s="13" t="s">
        <v>77</v>
      </c>
      <c r="AY744" s="227" t="s">
        <v>247</v>
      </c>
    </row>
    <row r="745" spans="1:65" s="13" customFormat="1" ht="10">
      <c r="B745" s="217"/>
      <c r="C745" s="218"/>
      <c r="D745" s="197" t="s">
        <v>337</v>
      </c>
      <c r="E745" s="219" t="s">
        <v>1</v>
      </c>
      <c r="F745" s="220" t="s">
        <v>4785</v>
      </c>
      <c r="G745" s="218"/>
      <c r="H745" s="221">
        <v>4.8470000000000004</v>
      </c>
      <c r="I745" s="222"/>
      <c r="J745" s="218"/>
      <c r="K745" s="218"/>
      <c r="L745" s="223"/>
      <c r="M745" s="224"/>
      <c r="N745" s="225"/>
      <c r="O745" s="225"/>
      <c r="P745" s="225"/>
      <c r="Q745" s="225"/>
      <c r="R745" s="225"/>
      <c r="S745" s="225"/>
      <c r="T745" s="226"/>
      <c r="AT745" s="227" t="s">
        <v>337</v>
      </c>
      <c r="AU745" s="227" t="s">
        <v>85</v>
      </c>
      <c r="AV745" s="13" t="s">
        <v>87</v>
      </c>
      <c r="AW745" s="13" t="s">
        <v>33</v>
      </c>
      <c r="AX745" s="13" t="s">
        <v>77</v>
      </c>
      <c r="AY745" s="227" t="s">
        <v>247</v>
      </c>
    </row>
    <row r="746" spans="1:65" s="14" customFormat="1" ht="10">
      <c r="B746" s="228"/>
      <c r="C746" s="229"/>
      <c r="D746" s="197" t="s">
        <v>337</v>
      </c>
      <c r="E746" s="230" t="s">
        <v>1</v>
      </c>
      <c r="F746" s="231" t="s">
        <v>340</v>
      </c>
      <c r="G746" s="229"/>
      <c r="H746" s="232">
        <v>305.14400000000001</v>
      </c>
      <c r="I746" s="233"/>
      <c r="J746" s="229"/>
      <c r="K746" s="229"/>
      <c r="L746" s="234"/>
      <c r="M746" s="235"/>
      <c r="N746" s="236"/>
      <c r="O746" s="236"/>
      <c r="P746" s="236"/>
      <c r="Q746" s="236"/>
      <c r="R746" s="236"/>
      <c r="S746" s="236"/>
      <c r="T746" s="237"/>
      <c r="AT746" s="238" t="s">
        <v>337</v>
      </c>
      <c r="AU746" s="238" t="s">
        <v>85</v>
      </c>
      <c r="AV746" s="14" t="s">
        <v>258</v>
      </c>
      <c r="AW746" s="14" t="s">
        <v>33</v>
      </c>
      <c r="AX746" s="14" t="s">
        <v>85</v>
      </c>
      <c r="AY746" s="238" t="s">
        <v>247</v>
      </c>
    </row>
    <row r="747" spans="1:65" s="2" customFormat="1" ht="37.75" customHeight="1">
      <c r="A747" s="34"/>
      <c r="B747" s="35"/>
      <c r="C747" s="184" t="s">
        <v>961</v>
      </c>
      <c r="D747" s="184" t="s">
        <v>248</v>
      </c>
      <c r="E747" s="185" t="s">
        <v>689</v>
      </c>
      <c r="F747" s="186" t="s">
        <v>690</v>
      </c>
      <c r="G747" s="187" t="s">
        <v>267</v>
      </c>
      <c r="H747" s="188">
        <v>90.95</v>
      </c>
      <c r="I747" s="189"/>
      <c r="J747" s="190">
        <f>ROUND(I747*H747,2)</f>
        <v>0</v>
      </c>
      <c r="K747" s="186" t="s">
        <v>336</v>
      </c>
      <c r="L747" s="39"/>
      <c r="M747" s="191" t="s">
        <v>1</v>
      </c>
      <c r="N747" s="192" t="s">
        <v>42</v>
      </c>
      <c r="O747" s="71"/>
      <c r="P747" s="193">
        <f>O747*H747</f>
        <v>0</v>
      </c>
      <c r="Q747" s="193">
        <v>0</v>
      </c>
      <c r="R747" s="193">
        <f>Q747*H747</f>
        <v>0</v>
      </c>
      <c r="S747" s="193">
        <v>0</v>
      </c>
      <c r="T747" s="194">
        <f>S747*H747</f>
        <v>0</v>
      </c>
      <c r="U747" s="34"/>
      <c r="V747" s="34"/>
      <c r="W747" s="34"/>
      <c r="X747" s="34"/>
      <c r="Y747" s="34"/>
      <c r="Z747" s="34"/>
      <c r="AA747" s="34"/>
      <c r="AB747" s="34"/>
      <c r="AC747" s="34"/>
      <c r="AD747" s="34"/>
      <c r="AE747" s="34"/>
      <c r="AR747" s="195" t="s">
        <v>258</v>
      </c>
      <c r="AT747" s="195" t="s">
        <v>248</v>
      </c>
      <c r="AU747" s="195" t="s">
        <v>85</v>
      </c>
      <c r="AY747" s="17" t="s">
        <v>247</v>
      </c>
      <c r="BE747" s="196">
        <f>IF(N747="základní",J747,0)</f>
        <v>0</v>
      </c>
      <c r="BF747" s="196">
        <f>IF(N747="snížená",J747,0)</f>
        <v>0</v>
      </c>
      <c r="BG747" s="196">
        <f>IF(N747="zákl. přenesená",J747,0)</f>
        <v>0</v>
      </c>
      <c r="BH747" s="196">
        <f>IF(N747="sníž. přenesená",J747,0)</f>
        <v>0</v>
      </c>
      <c r="BI747" s="196">
        <f>IF(N747="nulová",J747,0)</f>
        <v>0</v>
      </c>
      <c r="BJ747" s="17" t="s">
        <v>85</v>
      </c>
      <c r="BK747" s="196">
        <f>ROUND(I747*H747,2)</f>
        <v>0</v>
      </c>
      <c r="BL747" s="17" t="s">
        <v>258</v>
      </c>
      <c r="BM747" s="195" t="s">
        <v>963</v>
      </c>
    </row>
    <row r="748" spans="1:65" s="2" customFormat="1" ht="27">
      <c r="A748" s="34"/>
      <c r="B748" s="35"/>
      <c r="C748" s="36"/>
      <c r="D748" s="197" t="s">
        <v>253</v>
      </c>
      <c r="E748" s="36"/>
      <c r="F748" s="198" t="s">
        <v>692</v>
      </c>
      <c r="G748" s="36"/>
      <c r="H748" s="36"/>
      <c r="I748" s="199"/>
      <c r="J748" s="36"/>
      <c r="K748" s="36"/>
      <c r="L748" s="39"/>
      <c r="M748" s="200"/>
      <c r="N748" s="201"/>
      <c r="O748" s="71"/>
      <c r="P748" s="71"/>
      <c r="Q748" s="71"/>
      <c r="R748" s="71"/>
      <c r="S748" s="71"/>
      <c r="T748" s="72"/>
      <c r="U748" s="34"/>
      <c r="V748" s="34"/>
      <c r="W748" s="34"/>
      <c r="X748" s="34"/>
      <c r="Y748" s="34"/>
      <c r="Z748" s="34"/>
      <c r="AA748" s="34"/>
      <c r="AB748" s="34"/>
      <c r="AC748" s="34"/>
      <c r="AD748" s="34"/>
      <c r="AE748" s="34"/>
      <c r="AT748" s="17" t="s">
        <v>253</v>
      </c>
      <c r="AU748" s="17" t="s">
        <v>85</v>
      </c>
    </row>
    <row r="749" spans="1:65" s="12" customFormat="1" ht="10">
      <c r="B749" s="207"/>
      <c r="C749" s="208"/>
      <c r="D749" s="197" t="s">
        <v>337</v>
      </c>
      <c r="E749" s="209" t="s">
        <v>1</v>
      </c>
      <c r="F749" s="210" t="s">
        <v>4786</v>
      </c>
      <c r="G749" s="208"/>
      <c r="H749" s="209" t="s">
        <v>1</v>
      </c>
      <c r="I749" s="211"/>
      <c r="J749" s="208"/>
      <c r="K749" s="208"/>
      <c r="L749" s="212"/>
      <c r="M749" s="213"/>
      <c r="N749" s="214"/>
      <c r="O749" s="214"/>
      <c r="P749" s="214"/>
      <c r="Q749" s="214"/>
      <c r="R749" s="214"/>
      <c r="S749" s="214"/>
      <c r="T749" s="215"/>
      <c r="AT749" s="216" t="s">
        <v>337</v>
      </c>
      <c r="AU749" s="216" t="s">
        <v>85</v>
      </c>
      <c r="AV749" s="12" t="s">
        <v>85</v>
      </c>
      <c r="AW749" s="12" t="s">
        <v>33</v>
      </c>
      <c r="AX749" s="12" t="s">
        <v>77</v>
      </c>
      <c r="AY749" s="216" t="s">
        <v>247</v>
      </c>
    </row>
    <row r="750" spans="1:65" s="13" customFormat="1" ht="10">
      <c r="B750" s="217"/>
      <c r="C750" s="218"/>
      <c r="D750" s="197" t="s">
        <v>337</v>
      </c>
      <c r="E750" s="219" t="s">
        <v>1</v>
      </c>
      <c r="F750" s="220" t="s">
        <v>4787</v>
      </c>
      <c r="G750" s="218"/>
      <c r="H750" s="221">
        <v>90.95</v>
      </c>
      <c r="I750" s="222"/>
      <c r="J750" s="218"/>
      <c r="K750" s="218"/>
      <c r="L750" s="223"/>
      <c r="M750" s="224"/>
      <c r="N750" s="225"/>
      <c r="O750" s="225"/>
      <c r="P750" s="225"/>
      <c r="Q750" s="225"/>
      <c r="R750" s="225"/>
      <c r="S750" s="225"/>
      <c r="T750" s="226"/>
      <c r="AT750" s="227" t="s">
        <v>337</v>
      </c>
      <c r="AU750" s="227" t="s">
        <v>85</v>
      </c>
      <c r="AV750" s="13" t="s">
        <v>87</v>
      </c>
      <c r="AW750" s="13" t="s">
        <v>33</v>
      </c>
      <c r="AX750" s="13" t="s">
        <v>77</v>
      </c>
      <c r="AY750" s="227" t="s">
        <v>247</v>
      </c>
    </row>
    <row r="751" spans="1:65" s="14" customFormat="1" ht="10">
      <c r="B751" s="228"/>
      <c r="C751" s="229"/>
      <c r="D751" s="197" t="s">
        <v>337</v>
      </c>
      <c r="E751" s="230" t="s">
        <v>1</v>
      </c>
      <c r="F751" s="231" t="s">
        <v>340</v>
      </c>
      <c r="G751" s="229"/>
      <c r="H751" s="232">
        <v>90.95</v>
      </c>
      <c r="I751" s="233"/>
      <c r="J751" s="229"/>
      <c r="K751" s="229"/>
      <c r="L751" s="234"/>
      <c r="M751" s="235"/>
      <c r="N751" s="236"/>
      <c r="O751" s="236"/>
      <c r="P751" s="236"/>
      <c r="Q751" s="236"/>
      <c r="R751" s="236"/>
      <c r="S751" s="236"/>
      <c r="T751" s="237"/>
      <c r="AT751" s="238" t="s">
        <v>337</v>
      </c>
      <c r="AU751" s="238" t="s">
        <v>85</v>
      </c>
      <c r="AV751" s="14" t="s">
        <v>258</v>
      </c>
      <c r="AW751" s="14" t="s">
        <v>33</v>
      </c>
      <c r="AX751" s="14" t="s">
        <v>85</v>
      </c>
      <c r="AY751" s="238" t="s">
        <v>247</v>
      </c>
    </row>
    <row r="752" spans="1:65" s="2" customFormat="1" ht="24.15" customHeight="1">
      <c r="A752" s="34"/>
      <c r="B752" s="35"/>
      <c r="C752" s="184" t="s">
        <v>683</v>
      </c>
      <c r="D752" s="184" t="s">
        <v>248</v>
      </c>
      <c r="E752" s="185" t="s">
        <v>696</v>
      </c>
      <c r="F752" s="186" t="s">
        <v>697</v>
      </c>
      <c r="G752" s="187" t="s">
        <v>698</v>
      </c>
      <c r="H752" s="188">
        <v>386.94200000000001</v>
      </c>
      <c r="I752" s="189"/>
      <c r="J752" s="190">
        <f>ROUND(I752*H752,2)</f>
        <v>0</v>
      </c>
      <c r="K752" s="186" t="s">
        <v>336</v>
      </c>
      <c r="L752" s="39"/>
      <c r="M752" s="191" t="s">
        <v>1</v>
      </c>
      <c r="N752" s="192" t="s">
        <v>42</v>
      </c>
      <c r="O752" s="71"/>
      <c r="P752" s="193">
        <f>O752*H752</f>
        <v>0</v>
      </c>
      <c r="Q752" s="193">
        <v>0</v>
      </c>
      <c r="R752" s="193">
        <f>Q752*H752</f>
        <v>0</v>
      </c>
      <c r="S752" s="193">
        <v>0</v>
      </c>
      <c r="T752" s="194">
        <f>S752*H752</f>
        <v>0</v>
      </c>
      <c r="U752" s="34"/>
      <c r="V752" s="34"/>
      <c r="W752" s="34"/>
      <c r="X752" s="34"/>
      <c r="Y752" s="34"/>
      <c r="Z752" s="34"/>
      <c r="AA752" s="34"/>
      <c r="AB752" s="34"/>
      <c r="AC752" s="34"/>
      <c r="AD752" s="34"/>
      <c r="AE752" s="34"/>
      <c r="AR752" s="195" t="s">
        <v>258</v>
      </c>
      <c r="AT752" s="195" t="s">
        <v>248</v>
      </c>
      <c r="AU752" s="195" t="s">
        <v>85</v>
      </c>
      <c r="AY752" s="17" t="s">
        <v>247</v>
      </c>
      <c r="BE752" s="196">
        <f>IF(N752="základní",J752,0)</f>
        <v>0</v>
      </c>
      <c r="BF752" s="196">
        <f>IF(N752="snížená",J752,0)</f>
        <v>0</v>
      </c>
      <c r="BG752" s="196">
        <f>IF(N752="zákl. přenesená",J752,0)</f>
        <v>0</v>
      </c>
      <c r="BH752" s="196">
        <f>IF(N752="sníž. přenesená",J752,0)</f>
        <v>0</v>
      </c>
      <c r="BI752" s="196">
        <f>IF(N752="nulová",J752,0)</f>
        <v>0</v>
      </c>
      <c r="BJ752" s="17" t="s">
        <v>85</v>
      </c>
      <c r="BK752" s="196">
        <f>ROUND(I752*H752,2)</f>
        <v>0</v>
      </c>
      <c r="BL752" s="17" t="s">
        <v>258</v>
      </c>
      <c r="BM752" s="195" t="s">
        <v>965</v>
      </c>
    </row>
    <row r="753" spans="2:51" s="12" customFormat="1" ht="10">
      <c r="B753" s="207"/>
      <c r="C753" s="208"/>
      <c r="D753" s="197" t="s">
        <v>337</v>
      </c>
      <c r="E753" s="209" t="s">
        <v>1</v>
      </c>
      <c r="F753" s="210" t="s">
        <v>4788</v>
      </c>
      <c r="G753" s="208"/>
      <c r="H753" s="209" t="s">
        <v>1</v>
      </c>
      <c r="I753" s="211"/>
      <c r="J753" s="208"/>
      <c r="K753" s="208"/>
      <c r="L753" s="212"/>
      <c r="M753" s="213"/>
      <c r="N753" s="214"/>
      <c r="O753" s="214"/>
      <c r="P753" s="214"/>
      <c r="Q753" s="214"/>
      <c r="R753" s="214"/>
      <c r="S753" s="214"/>
      <c r="T753" s="215"/>
      <c r="AT753" s="216" t="s">
        <v>337</v>
      </c>
      <c r="AU753" s="216" t="s">
        <v>85</v>
      </c>
      <c r="AV753" s="12" t="s">
        <v>85</v>
      </c>
      <c r="AW753" s="12" t="s">
        <v>33</v>
      </c>
      <c r="AX753" s="12" t="s">
        <v>77</v>
      </c>
      <c r="AY753" s="216" t="s">
        <v>247</v>
      </c>
    </row>
    <row r="754" spans="2:51" s="12" customFormat="1" ht="10">
      <c r="B754" s="207"/>
      <c r="C754" s="208"/>
      <c r="D754" s="197" t="s">
        <v>337</v>
      </c>
      <c r="E754" s="209" t="s">
        <v>1</v>
      </c>
      <c r="F754" s="210" t="s">
        <v>4789</v>
      </c>
      <c r="G754" s="208"/>
      <c r="H754" s="209" t="s">
        <v>1</v>
      </c>
      <c r="I754" s="211"/>
      <c r="J754" s="208"/>
      <c r="K754" s="208"/>
      <c r="L754" s="212"/>
      <c r="M754" s="213"/>
      <c r="N754" s="214"/>
      <c r="O754" s="214"/>
      <c r="P754" s="214"/>
      <c r="Q754" s="214"/>
      <c r="R754" s="214"/>
      <c r="S754" s="214"/>
      <c r="T754" s="215"/>
      <c r="AT754" s="216" t="s">
        <v>337</v>
      </c>
      <c r="AU754" s="216" t="s">
        <v>85</v>
      </c>
      <c r="AV754" s="12" t="s">
        <v>85</v>
      </c>
      <c r="AW754" s="12" t="s">
        <v>33</v>
      </c>
      <c r="AX754" s="12" t="s">
        <v>77</v>
      </c>
      <c r="AY754" s="216" t="s">
        <v>247</v>
      </c>
    </row>
    <row r="755" spans="2:51" s="13" customFormat="1" ht="10">
      <c r="B755" s="217"/>
      <c r="C755" s="218"/>
      <c r="D755" s="197" t="s">
        <v>337</v>
      </c>
      <c r="E755" s="219" t="s">
        <v>1</v>
      </c>
      <c r="F755" s="220" t="s">
        <v>4790</v>
      </c>
      <c r="G755" s="218"/>
      <c r="H755" s="221">
        <v>148.33000000000001</v>
      </c>
      <c r="I755" s="222"/>
      <c r="J755" s="218"/>
      <c r="K755" s="218"/>
      <c r="L755" s="223"/>
      <c r="M755" s="224"/>
      <c r="N755" s="225"/>
      <c r="O755" s="225"/>
      <c r="P755" s="225"/>
      <c r="Q755" s="225"/>
      <c r="R755" s="225"/>
      <c r="S755" s="225"/>
      <c r="T755" s="226"/>
      <c r="AT755" s="227" t="s">
        <v>337</v>
      </c>
      <c r="AU755" s="227" t="s">
        <v>85</v>
      </c>
      <c r="AV755" s="13" t="s">
        <v>87</v>
      </c>
      <c r="AW755" s="13" t="s">
        <v>33</v>
      </c>
      <c r="AX755" s="13" t="s">
        <v>77</v>
      </c>
      <c r="AY755" s="227" t="s">
        <v>247</v>
      </c>
    </row>
    <row r="756" spans="2:51" s="13" customFormat="1" ht="10">
      <c r="B756" s="217"/>
      <c r="C756" s="218"/>
      <c r="D756" s="197" t="s">
        <v>337</v>
      </c>
      <c r="E756" s="219" t="s">
        <v>1</v>
      </c>
      <c r="F756" s="220" t="s">
        <v>4791</v>
      </c>
      <c r="G756" s="218"/>
      <c r="H756" s="221">
        <v>11.63</v>
      </c>
      <c r="I756" s="222"/>
      <c r="J756" s="218"/>
      <c r="K756" s="218"/>
      <c r="L756" s="223"/>
      <c r="M756" s="224"/>
      <c r="N756" s="225"/>
      <c r="O756" s="225"/>
      <c r="P756" s="225"/>
      <c r="Q756" s="225"/>
      <c r="R756" s="225"/>
      <c r="S756" s="225"/>
      <c r="T756" s="226"/>
      <c r="AT756" s="227" t="s">
        <v>337</v>
      </c>
      <c r="AU756" s="227" t="s">
        <v>85</v>
      </c>
      <c r="AV756" s="13" t="s">
        <v>87</v>
      </c>
      <c r="AW756" s="13" t="s">
        <v>33</v>
      </c>
      <c r="AX756" s="13" t="s">
        <v>77</v>
      </c>
      <c r="AY756" s="227" t="s">
        <v>247</v>
      </c>
    </row>
    <row r="757" spans="2:51" s="13" customFormat="1" ht="10">
      <c r="B757" s="217"/>
      <c r="C757" s="218"/>
      <c r="D757" s="197" t="s">
        <v>337</v>
      </c>
      <c r="E757" s="219" t="s">
        <v>1</v>
      </c>
      <c r="F757" s="220" t="s">
        <v>4792</v>
      </c>
      <c r="G757" s="218"/>
      <c r="H757" s="221">
        <v>4.46</v>
      </c>
      <c r="I757" s="222"/>
      <c r="J757" s="218"/>
      <c r="K757" s="218"/>
      <c r="L757" s="223"/>
      <c r="M757" s="224"/>
      <c r="N757" s="225"/>
      <c r="O757" s="225"/>
      <c r="P757" s="225"/>
      <c r="Q757" s="225"/>
      <c r="R757" s="225"/>
      <c r="S757" s="225"/>
      <c r="T757" s="226"/>
      <c r="AT757" s="227" t="s">
        <v>337</v>
      </c>
      <c r="AU757" s="227" t="s">
        <v>85</v>
      </c>
      <c r="AV757" s="13" t="s">
        <v>87</v>
      </c>
      <c r="AW757" s="13" t="s">
        <v>33</v>
      </c>
      <c r="AX757" s="13" t="s">
        <v>77</v>
      </c>
      <c r="AY757" s="227" t="s">
        <v>247</v>
      </c>
    </row>
    <row r="758" spans="2:51" s="13" customFormat="1" ht="10">
      <c r="B758" s="217"/>
      <c r="C758" s="218"/>
      <c r="D758" s="197" t="s">
        <v>337</v>
      </c>
      <c r="E758" s="219" t="s">
        <v>1</v>
      </c>
      <c r="F758" s="220" t="s">
        <v>4793</v>
      </c>
      <c r="G758" s="218"/>
      <c r="H758" s="221">
        <v>5.42</v>
      </c>
      <c r="I758" s="222"/>
      <c r="J758" s="218"/>
      <c r="K758" s="218"/>
      <c r="L758" s="223"/>
      <c r="M758" s="224"/>
      <c r="N758" s="225"/>
      <c r="O758" s="225"/>
      <c r="P758" s="225"/>
      <c r="Q758" s="225"/>
      <c r="R758" s="225"/>
      <c r="S758" s="225"/>
      <c r="T758" s="226"/>
      <c r="AT758" s="227" t="s">
        <v>337</v>
      </c>
      <c r="AU758" s="227" t="s">
        <v>85</v>
      </c>
      <c r="AV758" s="13" t="s">
        <v>87</v>
      </c>
      <c r="AW758" s="13" t="s">
        <v>33</v>
      </c>
      <c r="AX758" s="13" t="s">
        <v>77</v>
      </c>
      <c r="AY758" s="227" t="s">
        <v>247</v>
      </c>
    </row>
    <row r="759" spans="2:51" s="13" customFormat="1" ht="10">
      <c r="B759" s="217"/>
      <c r="C759" s="218"/>
      <c r="D759" s="197" t="s">
        <v>337</v>
      </c>
      <c r="E759" s="219" t="s">
        <v>1</v>
      </c>
      <c r="F759" s="220" t="s">
        <v>4794</v>
      </c>
      <c r="G759" s="218"/>
      <c r="H759" s="221">
        <v>15.086</v>
      </c>
      <c r="I759" s="222"/>
      <c r="J759" s="218"/>
      <c r="K759" s="218"/>
      <c r="L759" s="223"/>
      <c r="M759" s="224"/>
      <c r="N759" s="225"/>
      <c r="O759" s="225"/>
      <c r="P759" s="225"/>
      <c r="Q759" s="225"/>
      <c r="R759" s="225"/>
      <c r="S759" s="225"/>
      <c r="T759" s="226"/>
      <c r="AT759" s="227" t="s">
        <v>337</v>
      </c>
      <c r="AU759" s="227" t="s">
        <v>85</v>
      </c>
      <c r="AV759" s="13" t="s">
        <v>87</v>
      </c>
      <c r="AW759" s="13" t="s">
        <v>33</v>
      </c>
      <c r="AX759" s="13" t="s">
        <v>77</v>
      </c>
      <c r="AY759" s="227" t="s">
        <v>247</v>
      </c>
    </row>
    <row r="760" spans="2:51" s="13" customFormat="1" ht="10">
      <c r="B760" s="217"/>
      <c r="C760" s="218"/>
      <c r="D760" s="197" t="s">
        <v>337</v>
      </c>
      <c r="E760" s="219" t="s">
        <v>1</v>
      </c>
      <c r="F760" s="220" t="s">
        <v>4795</v>
      </c>
      <c r="G760" s="218"/>
      <c r="H760" s="221">
        <v>13.58</v>
      </c>
      <c r="I760" s="222"/>
      <c r="J760" s="218"/>
      <c r="K760" s="218"/>
      <c r="L760" s="223"/>
      <c r="M760" s="224"/>
      <c r="N760" s="225"/>
      <c r="O760" s="225"/>
      <c r="P760" s="225"/>
      <c r="Q760" s="225"/>
      <c r="R760" s="225"/>
      <c r="S760" s="225"/>
      <c r="T760" s="226"/>
      <c r="AT760" s="227" t="s">
        <v>337</v>
      </c>
      <c r="AU760" s="227" t="s">
        <v>85</v>
      </c>
      <c r="AV760" s="13" t="s">
        <v>87</v>
      </c>
      <c r="AW760" s="13" t="s">
        <v>33</v>
      </c>
      <c r="AX760" s="13" t="s">
        <v>77</v>
      </c>
      <c r="AY760" s="227" t="s">
        <v>247</v>
      </c>
    </row>
    <row r="761" spans="2:51" s="13" customFormat="1" ht="10">
      <c r="B761" s="217"/>
      <c r="C761" s="218"/>
      <c r="D761" s="197" t="s">
        <v>337</v>
      </c>
      <c r="E761" s="219" t="s">
        <v>1</v>
      </c>
      <c r="F761" s="220" t="s">
        <v>4796</v>
      </c>
      <c r="G761" s="218"/>
      <c r="H761" s="221">
        <v>18.309999999999999</v>
      </c>
      <c r="I761" s="222"/>
      <c r="J761" s="218"/>
      <c r="K761" s="218"/>
      <c r="L761" s="223"/>
      <c r="M761" s="224"/>
      <c r="N761" s="225"/>
      <c r="O761" s="225"/>
      <c r="P761" s="225"/>
      <c r="Q761" s="225"/>
      <c r="R761" s="225"/>
      <c r="S761" s="225"/>
      <c r="T761" s="226"/>
      <c r="AT761" s="227" t="s">
        <v>337</v>
      </c>
      <c r="AU761" s="227" t="s">
        <v>85</v>
      </c>
      <c r="AV761" s="13" t="s">
        <v>87</v>
      </c>
      <c r="AW761" s="13" t="s">
        <v>33</v>
      </c>
      <c r="AX761" s="13" t="s">
        <v>77</v>
      </c>
      <c r="AY761" s="227" t="s">
        <v>247</v>
      </c>
    </row>
    <row r="762" spans="2:51" s="13" customFormat="1" ht="10">
      <c r="B762" s="217"/>
      <c r="C762" s="218"/>
      <c r="D762" s="197" t="s">
        <v>337</v>
      </c>
      <c r="E762" s="219" t="s">
        <v>1</v>
      </c>
      <c r="F762" s="220" t="s">
        <v>4797</v>
      </c>
      <c r="G762" s="218"/>
      <c r="H762" s="221">
        <v>8.75</v>
      </c>
      <c r="I762" s="222"/>
      <c r="J762" s="218"/>
      <c r="K762" s="218"/>
      <c r="L762" s="223"/>
      <c r="M762" s="224"/>
      <c r="N762" s="225"/>
      <c r="O762" s="225"/>
      <c r="P762" s="225"/>
      <c r="Q762" s="225"/>
      <c r="R762" s="225"/>
      <c r="S762" s="225"/>
      <c r="T762" s="226"/>
      <c r="AT762" s="227" t="s">
        <v>337</v>
      </c>
      <c r="AU762" s="227" t="s">
        <v>85</v>
      </c>
      <c r="AV762" s="13" t="s">
        <v>87</v>
      </c>
      <c r="AW762" s="13" t="s">
        <v>33</v>
      </c>
      <c r="AX762" s="13" t="s">
        <v>77</v>
      </c>
      <c r="AY762" s="227" t="s">
        <v>247</v>
      </c>
    </row>
    <row r="763" spans="2:51" s="13" customFormat="1" ht="10">
      <c r="B763" s="217"/>
      <c r="C763" s="218"/>
      <c r="D763" s="197" t="s">
        <v>337</v>
      </c>
      <c r="E763" s="219" t="s">
        <v>1</v>
      </c>
      <c r="F763" s="220" t="s">
        <v>4798</v>
      </c>
      <c r="G763" s="218"/>
      <c r="H763" s="221">
        <v>7.57</v>
      </c>
      <c r="I763" s="222"/>
      <c r="J763" s="218"/>
      <c r="K763" s="218"/>
      <c r="L763" s="223"/>
      <c r="M763" s="224"/>
      <c r="N763" s="225"/>
      <c r="O763" s="225"/>
      <c r="P763" s="225"/>
      <c r="Q763" s="225"/>
      <c r="R763" s="225"/>
      <c r="S763" s="225"/>
      <c r="T763" s="226"/>
      <c r="AT763" s="227" t="s">
        <v>337</v>
      </c>
      <c r="AU763" s="227" t="s">
        <v>85</v>
      </c>
      <c r="AV763" s="13" t="s">
        <v>87</v>
      </c>
      <c r="AW763" s="13" t="s">
        <v>33</v>
      </c>
      <c r="AX763" s="13" t="s">
        <v>77</v>
      </c>
      <c r="AY763" s="227" t="s">
        <v>247</v>
      </c>
    </row>
    <row r="764" spans="2:51" s="13" customFormat="1" ht="10">
      <c r="B764" s="217"/>
      <c r="C764" s="218"/>
      <c r="D764" s="197" t="s">
        <v>337</v>
      </c>
      <c r="E764" s="219" t="s">
        <v>1</v>
      </c>
      <c r="F764" s="220" t="s">
        <v>4799</v>
      </c>
      <c r="G764" s="218"/>
      <c r="H764" s="221">
        <v>11.84</v>
      </c>
      <c r="I764" s="222"/>
      <c r="J764" s="218"/>
      <c r="K764" s="218"/>
      <c r="L764" s="223"/>
      <c r="M764" s="224"/>
      <c r="N764" s="225"/>
      <c r="O764" s="225"/>
      <c r="P764" s="225"/>
      <c r="Q764" s="225"/>
      <c r="R764" s="225"/>
      <c r="S764" s="225"/>
      <c r="T764" s="226"/>
      <c r="AT764" s="227" t="s">
        <v>337</v>
      </c>
      <c r="AU764" s="227" t="s">
        <v>85</v>
      </c>
      <c r="AV764" s="13" t="s">
        <v>87</v>
      </c>
      <c r="AW764" s="13" t="s">
        <v>33</v>
      </c>
      <c r="AX764" s="13" t="s">
        <v>77</v>
      </c>
      <c r="AY764" s="227" t="s">
        <v>247</v>
      </c>
    </row>
    <row r="765" spans="2:51" s="13" customFormat="1" ht="10">
      <c r="B765" s="217"/>
      <c r="C765" s="218"/>
      <c r="D765" s="197" t="s">
        <v>337</v>
      </c>
      <c r="E765" s="219" t="s">
        <v>1</v>
      </c>
      <c r="F765" s="220" t="s">
        <v>4800</v>
      </c>
      <c r="G765" s="218"/>
      <c r="H765" s="221">
        <v>12.04</v>
      </c>
      <c r="I765" s="222"/>
      <c r="J765" s="218"/>
      <c r="K765" s="218"/>
      <c r="L765" s="223"/>
      <c r="M765" s="224"/>
      <c r="N765" s="225"/>
      <c r="O765" s="225"/>
      <c r="P765" s="225"/>
      <c r="Q765" s="225"/>
      <c r="R765" s="225"/>
      <c r="S765" s="225"/>
      <c r="T765" s="226"/>
      <c r="AT765" s="227" t="s">
        <v>337</v>
      </c>
      <c r="AU765" s="227" t="s">
        <v>85</v>
      </c>
      <c r="AV765" s="13" t="s">
        <v>87</v>
      </c>
      <c r="AW765" s="13" t="s">
        <v>33</v>
      </c>
      <c r="AX765" s="13" t="s">
        <v>77</v>
      </c>
      <c r="AY765" s="227" t="s">
        <v>247</v>
      </c>
    </row>
    <row r="766" spans="2:51" s="13" customFormat="1" ht="10">
      <c r="B766" s="217"/>
      <c r="C766" s="218"/>
      <c r="D766" s="197" t="s">
        <v>337</v>
      </c>
      <c r="E766" s="219" t="s">
        <v>1</v>
      </c>
      <c r="F766" s="220" t="s">
        <v>4801</v>
      </c>
      <c r="G766" s="218"/>
      <c r="H766" s="221">
        <v>16.940000000000001</v>
      </c>
      <c r="I766" s="222"/>
      <c r="J766" s="218"/>
      <c r="K766" s="218"/>
      <c r="L766" s="223"/>
      <c r="M766" s="224"/>
      <c r="N766" s="225"/>
      <c r="O766" s="225"/>
      <c r="P766" s="225"/>
      <c r="Q766" s="225"/>
      <c r="R766" s="225"/>
      <c r="S766" s="225"/>
      <c r="T766" s="226"/>
      <c r="AT766" s="227" t="s">
        <v>337</v>
      </c>
      <c r="AU766" s="227" t="s">
        <v>85</v>
      </c>
      <c r="AV766" s="13" t="s">
        <v>87</v>
      </c>
      <c r="AW766" s="13" t="s">
        <v>33</v>
      </c>
      <c r="AX766" s="13" t="s">
        <v>77</v>
      </c>
      <c r="AY766" s="227" t="s">
        <v>247</v>
      </c>
    </row>
    <row r="767" spans="2:51" s="13" customFormat="1" ht="10">
      <c r="B767" s="217"/>
      <c r="C767" s="218"/>
      <c r="D767" s="197" t="s">
        <v>337</v>
      </c>
      <c r="E767" s="219" t="s">
        <v>1</v>
      </c>
      <c r="F767" s="220" t="s">
        <v>4802</v>
      </c>
      <c r="G767" s="218"/>
      <c r="H767" s="221">
        <v>13.81</v>
      </c>
      <c r="I767" s="222"/>
      <c r="J767" s="218"/>
      <c r="K767" s="218"/>
      <c r="L767" s="223"/>
      <c r="M767" s="224"/>
      <c r="N767" s="225"/>
      <c r="O767" s="225"/>
      <c r="P767" s="225"/>
      <c r="Q767" s="225"/>
      <c r="R767" s="225"/>
      <c r="S767" s="225"/>
      <c r="T767" s="226"/>
      <c r="AT767" s="227" t="s">
        <v>337</v>
      </c>
      <c r="AU767" s="227" t="s">
        <v>85</v>
      </c>
      <c r="AV767" s="13" t="s">
        <v>87</v>
      </c>
      <c r="AW767" s="13" t="s">
        <v>33</v>
      </c>
      <c r="AX767" s="13" t="s">
        <v>77</v>
      </c>
      <c r="AY767" s="227" t="s">
        <v>247</v>
      </c>
    </row>
    <row r="768" spans="2:51" s="13" customFormat="1" ht="10">
      <c r="B768" s="217"/>
      <c r="C768" s="218"/>
      <c r="D768" s="197" t="s">
        <v>337</v>
      </c>
      <c r="E768" s="219" t="s">
        <v>1</v>
      </c>
      <c r="F768" s="220" t="s">
        <v>4803</v>
      </c>
      <c r="G768" s="218"/>
      <c r="H768" s="221">
        <v>8.44</v>
      </c>
      <c r="I768" s="222"/>
      <c r="J768" s="218"/>
      <c r="K768" s="218"/>
      <c r="L768" s="223"/>
      <c r="M768" s="224"/>
      <c r="N768" s="225"/>
      <c r="O768" s="225"/>
      <c r="P768" s="225"/>
      <c r="Q768" s="225"/>
      <c r="R768" s="225"/>
      <c r="S768" s="225"/>
      <c r="T768" s="226"/>
      <c r="AT768" s="227" t="s">
        <v>337</v>
      </c>
      <c r="AU768" s="227" t="s">
        <v>85</v>
      </c>
      <c r="AV768" s="13" t="s">
        <v>87</v>
      </c>
      <c r="AW768" s="13" t="s">
        <v>33</v>
      </c>
      <c r="AX768" s="13" t="s">
        <v>77</v>
      </c>
      <c r="AY768" s="227" t="s">
        <v>247</v>
      </c>
    </row>
    <row r="769" spans="1:65" s="13" customFormat="1" ht="10">
      <c r="B769" s="217"/>
      <c r="C769" s="218"/>
      <c r="D769" s="197" t="s">
        <v>337</v>
      </c>
      <c r="E769" s="219" t="s">
        <v>1</v>
      </c>
      <c r="F769" s="220" t="s">
        <v>4804</v>
      </c>
      <c r="G769" s="218"/>
      <c r="H769" s="221">
        <v>22.95</v>
      </c>
      <c r="I769" s="222"/>
      <c r="J769" s="218"/>
      <c r="K769" s="218"/>
      <c r="L769" s="223"/>
      <c r="M769" s="224"/>
      <c r="N769" s="225"/>
      <c r="O769" s="225"/>
      <c r="P769" s="225"/>
      <c r="Q769" s="225"/>
      <c r="R769" s="225"/>
      <c r="S769" s="225"/>
      <c r="T769" s="226"/>
      <c r="AT769" s="227" t="s">
        <v>337</v>
      </c>
      <c r="AU769" s="227" t="s">
        <v>85</v>
      </c>
      <c r="AV769" s="13" t="s">
        <v>87</v>
      </c>
      <c r="AW769" s="13" t="s">
        <v>33</v>
      </c>
      <c r="AX769" s="13" t="s">
        <v>77</v>
      </c>
      <c r="AY769" s="227" t="s">
        <v>247</v>
      </c>
    </row>
    <row r="770" spans="1:65" s="13" customFormat="1" ht="10">
      <c r="B770" s="217"/>
      <c r="C770" s="218"/>
      <c r="D770" s="197" t="s">
        <v>337</v>
      </c>
      <c r="E770" s="219" t="s">
        <v>1</v>
      </c>
      <c r="F770" s="220" t="s">
        <v>4805</v>
      </c>
      <c r="G770" s="218"/>
      <c r="H770" s="221">
        <v>6.3760000000000003</v>
      </c>
      <c r="I770" s="222"/>
      <c r="J770" s="218"/>
      <c r="K770" s="218"/>
      <c r="L770" s="223"/>
      <c r="M770" s="224"/>
      <c r="N770" s="225"/>
      <c r="O770" s="225"/>
      <c r="P770" s="225"/>
      <c r="Q770" s="225"/>
      <c r="R770" s="225"/>
      <c r="S770" s="225"/>
      <c r="T770" s="226"/>
      <c r="AT770" s="227" t="s">
        <v>337</v>
      </c>
      <c r="AU770" s="227" t="s">
        <v>85</v>
      </c>
      <c r="AV770" s="13" t="s">
        <v>87</v>
      </c>
      <c r="AW770" s="13" t="s">
        <v>33</v>
      </c>
      <c r="AX770" s="13" t="s">
        <v>77</v>
      </c>
      <c r="AY770" s="227" t="s">
        <v>247</v>
      </c>
    </row>
    <row r="771" spans="1:65" s="13" customFormat="1" ht="10">
      <c r="B771" s="217"/>
      <c r="C771" s="218"/>
      <c r="D771" s="197" t="s">
        <v>337</v>
      </c>
      <c r="E771" s="219" t="s">
        <v>1</v>
      </c>
      <c r="F771" s="220" t="s">
        <v>4806</v>
      </c>
      <c r="G771" s="218"/>
      <c r="H771" s="221">
        <v>6.04</v>
      </c>
      <c r="I771" s="222"/>
      <c r="J771" s="218"/>
      <c r="K771" s="218"/>
      <c r="L771" s="223"/>
      <c r="M771" s="224"/>
      <c r="N771" s="225"/>
      <c r="O771" s="225"/>
      <c r="P771" s="225"/>
      <c r="Q771" s="225"/>
      <c r="R771" s="225"/>
      <c r="S771" s="225"/>
      <c r="T771" s="226"/>
      <c r="AT771" s="227" t="s">
        <v>337</v>
      </c>
      <c r="AU771" s="227" t="s">
        <v>85</v>
      </c>
      <c r="AV771" s="13" t="s">
        <v>87</v>
      </c>
      <c r="AW771" s="13" t="s">
        <v>33</v>
      </c>
      <c r="AX771" s="13" t="s">
        <v>77</v>
      </c>
      <c r="AY771" s="227" t="s">
        <v>247</v>
      </c>
    </row>
    <row r="772" spans="1:65" s="13" customFormat="1" ht="10">
      <c r="B772" s="217"/>
      <c r="C772" s="218"/>
      <c r="D772" s="197" t="s">
        <v>337</v>
      </c>
      <c r="E772" s="219" t="s">
        <v>1</v>
      </c>
      <c r="F772" s="220" t="s">
        <v>4807</v>
      </c>
      <c r="G772" s="218"/>
      <c r="H772" s="221">
        <v>7.36</v>
      </c>
      <c r="I772" s="222"/>
      <c r="J772" s="218"/>
      <c r="K772" s="218"/>
      <c r="L772" s="223"/>
      <c r="M772" s="224"/>
      <c r="N772" s="225"/>
      <c r="O772" s="225"/>
      <c r="P772" s="225"/>
      <c r="Q772" s="225"/>
      <c r="R772" s="225"/>
      <c r="S772" s="225"/>
      <c r="T772" s="226"/>
      <c r="AT772" s="227" t="s">
        <v>337</v>
      </c>
      <c r="AU772" s="227" t="s">
        <v>85</v>
      </c>
      <c r="AV772" s="13" t="s">
        <v>87</v>
      </c>
      <c r="AW772" s="13" t="s">
        <v>33</v>
      </c>
      <c r="AX772" s="13" t="s">
        <v>77</v>
      </c>
      <c r="AY772" s="227" t="s">
        <v>247</v>
      </c>
    </row>
    <row r="773" spans="1:65" s="13" customFormat="1" ht="10">
      <c r="B773" s="217"/>
      <c r="C773" s="218"/>
      <c r="D773" s="197" t="s">
        <v>337</v>
      </c>
      <c r="E773" s="219" t="s">
        <v>1</v>
      </c>
      <c r="F773" s="220" t="s">
        <v>4808</v>
      </c>
      <c r="G773" s="218"/>
      <c r="H773" s="221">
        <v>11.08</v>
      </c>
      <c r="I773" s="222"/>
      <c r="J773" s="218"/>
      <c r="K773" s="218"/>
      <c r="L773" s="223"/>
      <c r="M773" s="224"/>
      <c r="N773" s="225"/>
      <c r="O773" s="225"/>
      <c r="P773" s="225"/>
      <c r="Q773" s="225"/>
      <c r="R773" s="225"/>
      <c r="S773" s="225"/>
      <c r="T773" s="226"/>
      <c r="AT773" s="227" t="s">
        <v>337</v>
      </c>
      <c r="AU773" s="227" t="s">
        <v>85</v>
      </c>
      <c r="AV773" s="13" t="s">
        <v>87</v>
      </c>
      <c r="AW773" s="13" t="s">
        <v>33</v>
      </c>
      <c r="AX773" s="13" t="s">
        <v>77</v>
      </c>
      <c r="AY773" s="227" t="s">
        <v>247</v>
      </c>
    </row>
    <row r="774" spans="1:65" s="13" customFormat="1" ht="10">
      <c r="B774" s="217"/>
      <c r="C774" s="218"/>
      <c r="D774" s="197" t="s">
        <v>337</v>
      </c>
      <c r="E774" s="219" t="s">
        <v>1</v>
      </c>
      <c r="F774" s="220" t="s">
        <v>4809</v>
      </c>
      <c r="G774" s="218"/>
      <c r="H774" s="221">
        <v>13.29</v>
      </c>
      <c r="I774" s="222"/>
      <c r="J774" s="218"/>
      <c r="K774" s="218"/>
      <c r="L774" s="223"/>
      <c r="M774" s="224"/>
      <c r="N774" s="225"/>
      <c r="O774" s="225"/>
      <c r="P774" s="225"/>
      <c r="Q774" s="225"/>
      <c r="R774" s="225"/>
      <c r="S774" s="225"/>
      <c r="T774" s="226"/>
      <c r="AT774" s="227" t="s">
        <v>337</v>
      </c>
      <c r="AU774" s="227" t="s">
        <v>85</v>
      </c>
      <c r="AV774" s="13" t="s">
        <v>87</v>
      </c>
      <c r="AW774" s="13" t="s">
        <v>33</v>
      </c>
      <c r="AX774" s="13" t="s">
        <v>77</v>
      </c>
      <c r="AY774" s="227" t="s">
        <v>247</v>
      </c>
    </row>
    <row r="775" spans="1:65" s="13" customFormat="1" ht="10">
      <c r="B775" s="217"/>
      <c r="C775" s="218"/>
      <c r="D775" s="197" t="s">
        <v>337</v>
      </c>
      <c r="E775" s="219" t="s">
        <v>1</v>
      </c>
      <c r="F775" s="220" t="s">
        <v>4810</v>
      </c>
      <c r="G775" s="218"/>
      <c r="H775" s="221">
        <v>9.84</v>
      </c>
      <c r="I775" s="222"/>
      <c r="J775" s="218"/>
      <c r="K775" s="218"/>
      <c r="L775" s="223"/>
      <c r="M775" s="224"/>
      <c r="N775" s="225"/>
      <c r="O775" s="225"/>
      <c r="P775" s="225"/>
      <c r="Q775" s="225"/>
      <c r="R775" s="225"/>
      <c r="S775" s="225"/>
      <c r="T775" s="226"/>
      <c r="AT775" s="227" t="s">
        <v>337</v>
      </c>
      <c r="AU775" s="227" t="s">
        <v>85</v>
      </c>
      <c r="AV775" s="13" t="s">
        <v>87</v>
      </c>
      <c r="AW775" s="13" t="s">
        <v>33</v>
      </c>
      <c r="AX775" s="13" t="s">
        <v>77</v>
      </c>
      <c r="AY775" s="227" t="s">
        <v>247</v>
      </c>
    </row>
    <row r="776" spans="1:65" s="13" customFormat="1" ht="10">
      <c r="B776" s="217"/>
      <c r="C776" s="218"/>
      <c r="D776" s="197" t="s">
        <v>337</v>
      </c>
      <c r="E776" s="219" t="s">
        <v>1</v>
      </c>
      <c r="F776" s="220" t="s">
        <v>4811</v>
      </c>
      <c r="G776" s="218"/>
      <c r="H776" s="221">
        <v>13.8</v>
      </c>
      <c r="I776" s="222"/>
      <c r="J776" s="218"/>
      <c r="K776" s="218"/>
      <c r="L776" s="223"/>
      <c r="M776" s="224"/>
      <c r="N776" s="225"/>
      <c r="O776" s="225"/>
      <c r="P776" s="225"/>
      <c r="Q776" s="225"/>
      <c r="R776" s="225"/>
      <c r="S776" s="225"/>
      <c r="T776" s="226"/>
      <c r="AT776" s="227" t="s">
        <v>337</v>
      </c>
      <c r="AU776" s="227" t="s">
        <v>85</v>
      </c>
      <c r="AV776" s="13" t="s">
        <v>87</v>
      </c>
      <c r="AW776" s="13" t="s">
        <v>33</v>
      </c>
      <c r="AX776" s="13" t="s">
        <v>77</v>
      </c>
      <c r="AY776" s="227" t="s">
        <v>247</v>
      </c>
    </row>
    <row r="777" spans="1:65" s="14" customFormat="1" ht="10">
      <c r="B777" s="228"/>
      <c r="C777" s="229"/>
      <c r="D777" s="197" t="s">
        <v>337</v>
      </c>
      <c r="E777" s="230" t="s">
        <v>1</v>
      </c>
      <c r="F777" s="231" t="s">
        <v>340</v>
      </c>
      <c r="G777" s="229"/>
      <c r="H777" s="232">
        <v>386.94200000000001</v>
      </c>
      <c r="I777" s="233"/>
      <c r="J777" s="229"/>
      <c r="K777" s="229"/>
      <c r="L777" s="234"/>
      <c r="M777" s="235"/>
      <c r="N777" s="236"/>
      <c r="O777" s="236"/>
      <c r="P777" s="236"/>
      <c r="Q777" s="236"/>
      <c r="R777" s="236"/>
      <c r="S777" s="236"/>
      <c r="T777" s="237"/>
      <c r="AT777" s="238" t="s">
        <v>337</v>
      </c>
      <c r="AU777" s="238" t="s">
        <v>85</v>
      </c>
      <c r="AV777" s="14" t="s">
        <v>258</v>
      </c>
      <c r="AW777" s="14" t="s">
        <v>33</v>
      </c>
      <c r="AX777" s="14" t="s">
        <v>85</v>
      </c>
      <c r="AY777" s="238" t="s">
        <v>247</v>
      </c>
    </row>
    <row r="778" spans="1:65" s="2" customFormat="1" ht="33" customHeight="1">
      <c r="A778" s="34"/>
      <c r="B778" s="35"/>
      <c r="C778" s="184" t="s">
        <v>966</v>
      </c>
      <c r="D778" s="184" t="s">
        <v>248</v>
      </c>
      <c r="E778" s="185" t="s">
        <v>720</v>
      </c>
      <c r="F778" s="186" t="s">
        <v>721</v>
      </c>
      <c r="G778" s="187" t="s">
        <v>267</v>
      </c>
      <c r="H778" s="188">
        <v>254.46199999999999</v>
      </c>
      <c r="I778" s="189"/>
      <c r="J778" s="190">
        <f>ROUND(I778*H778,2)</f>
        <v>0</v>
      </c>
      <c r="K778" s="186" t="s">
        <v>336</v>
      </c>
      <c r="L778" s="39"/>
      <c r="M778" s="191" t="s">
        <v>1</v>
      </c>
      <c r="N778" s="192" t="s">
        <v>42</v>
      </c>
      <c r="O778" s="71"/>
      <c r="P778" s="193">
        <f>O778*H778</f>
        <v>0</v>
      </c>
      <c r="Q778" s="193">
        <v>0</v>
      </c>
      <c r="R778" s="193">
        <f>Q778*H778</f>
        <v>0</v>
      </c>
      <c r="S778" s="193">
        <v>0</v>
      </c>
      <c r="T778" s="194">
        <f>S778*H778</f>
        <v>0</v>
      </c>
      <c r="U778" s="34"/>
      <c r="V778" s="34"/>
      <c r="W778" s="34"/>
      <c r="X778" s="34"/>
      <c r="Y778" s="34"/>
      <c r="Z778" s="34"/>
      <c r="AA778" s="34"/>
      <c r="AB778" s="34"/>
      <c r="AC778" s="34"/>
      <c r="AD778" s="34"/>
      <c r="AE778" s="34"/>
      <c r="AR778" s="195" t="s">
        <v>258</v>
      </c>
      <c r="AT778" s="195" t="s">
        <v>248</v>
      </c>
      <c r="AU778" s="195" t="s">
        <v>85</v>
      </c>
      <c r="AY778" s="17" t="s">
        <v>247</v>
      </c>
      <c r="BE778" s="196">
        <f>IF(N778="základní",J778,0)</f>
        <v>0</v>
      </c>
      <c r="BF778" s="196">
        <f>IF(N778="snížená",J778,0)</f>
        <v>0</v>
      </c>
      <c r="BG778" s="196">
        <f>IF(N778="zákl. přenesená",J778,0)</f>
        <v>0</v>
      </c>
      <c r="BH778" s="196">
        <f>IF(N778="sníž. přenesená",J778,0)</f>
        <v>0</v>
      </c>
      <c r="BI778" s="196">
        <f>IF(N778="nulová",J778,0)</f>
        <v>0</v>
      </c>
      <c r="BJ778" s="17" t="s">
        <v>85</v>
      </c>
      <c r="BK778" s="196">
        <f>ROUND(I778*H778,2)</f>
        <v>0</v>
      </c>
      <c r="BL778" s="17" t="s">
        <v>258</v>
      </c>
      <c r="BM778" s="195" t="s">
        <v>969</v>
      </c>
    </row>
    <row r="779" spans="1:65" s="12" customFormat="1" ht="10">
      <c r="B779" s="207"/>
      <c r="C779" s="208"/>
      <c r="D779" s="197" t="s">
        <v>337</v>
      </c>
      <c r="E779" s="209" t="s">
        <v>1</v>
      </c>
      <c r="F779" s="210" t="s">
        <v>4788</v>
      </c>
      <c r="G779" s="208"/>
      <c r="H779" s="209" t="s">
        <v>1</v>
      </c>
      <c r="I779" s="211"/>
      <c r="J779" s="208"/>
      <c r="K779" s="208"/>
      <c r="L779" s="212"/>
      <c r="M779" s="213"/>
      <c r="N779" s="214"/>
      <c r="O779" s="214"/>
      <c r="P779" s="214"/>
      <c r="Q779" s="214"/>
      <c r="R779" s="214"/>
      <c r="S779" s="214"/>
      <c r="T779" s="215"/>
      <c r="AT779" s="216" t="s">
        <v>337</v>
      </c>
      <c r="AU779" s="216" t="s">
        <v>85</v>
      </c>
      <c r="AV779" s="12" t="s">
        <v>85</v>
      </c>
      <c r="AW779" s="12" t="s">
        <v>33</v>
      </c>
      <c r="AX779" s="12" t="s">
        <v>77</v>
      </c>
      <c r="AY779" s="216" t="s">
        <v>247</v>
      </c>
    </row>
    <row r="780" spans="1:65" s="12" customFormat="1" ht="10">
      <c r="B780" s="207"/>
      <c r="C780" s="208"/>
      <c r="D780" s="197" t="s">
        <v>337</v>
      </c>
      <c r="E780" s="209" t="s">
        <v>1</v>
      </c>
      <c r="F780" s="210" t="s">
        <v>4812</v>
      </c>
      <c r="G780" s="208"/>
      <c r="H780" s="209" t="s">
        <v>1</v>
      </c>
      <c r="I780" s="211"/>
      <c r="J780" s="208"/>
      <c r="K780" s="208"/>
      <c r="L780" s="212"/>
      <c r="M780" s="213"/>
      <c r="N780" s="214"/>
      <c r="O780" s="214"/>
      <c r="P780" s="214"/>
      <c r="Q780" s="214"/>
      <c r="R780" s="214"/>
      <c r="S780" s="214"/>
      <c r="T780" s="215"/>
      <c r="AT780" s="216" t="s">
        <v>337</v>
      </c>
      <c r="AU780" s="216" t="s">
        <v>85</v>
      </c>
      <c r="AV780" s="12" t="s">
        <v>85</v>
      </c>
      <c r="AW780" s="12" t="s">
        <v>33</v>
      </c>
      <c r="AX780" s="12" t="s">
        <v>77</v>
      </c>
      <c r="AY780" s="216" t="s">
        <v>247</v>
      </c>
    </row>
    <row r="781" spans="1:65" s="13" customFormat="1" ht="10">
      <c r="B781" s="217"/>
      <c r="C781" s="218"/>
      <c r="D781" s="197" t="s">
        <v>337</v>
      </c>
      <c r="E781" s="219" t="s">
        <v>1</v>
      </c>
      <c r="F781" s="220" t="s">
        <v>4813</v>
      </c>
      <c r="G781" s="218"/>
      <c r="H781" s="221">
        <v>21.472999999999999</v>
      </c>
      <c r="I781" s="222"/>
      <c r="J781" s="218"/>
      <c r="K781" s="218"/>
      <c r="L781" s="223"/>
      <c r="M781" s="224"/>
      <c r="N781" s="225"/>
      <c r="O781" s="225"/>
      <c r="P781" s="225"/>
      <c r="Q781" s="225"/>
      <c r="R781" s="225"/>
      <c r="S781" s="225"/>
      <c r="T781" s="226"/>
      <c r="AT781" s="227" t="s">
        <v>337</v>
      </c>
      <c r="AU781" s="227" t="s">
        <v>85</v>
      </c>
      <c r="AV781" s="13" t="s">
        <v>87</v>
      </c>
      <c r="AW781" s="13" t="s">
        <v>33</v>
      </c>
      <c r="AX781" s="13" t="s">
        <v>77</v>
      </c>
      <c r="AY781" s="227" t="s">
        <v>247</v>
      </c>
    </row>
    <row r="782" spans="1:65" s="13" customFormat="1" ht="10">
      <c r="B782" s="217"/>
      <c r="C782" s="218"/>
      <c r="D782" s="197" t="s">
        <v>337</v>
      </c>
      <c r="E782" s="219" t="s">
        <v>1</v>
      </c>
      <c r="F782" s="220" t="s">
        <v>4814</v>
      </c>
      <c r="G782" s="218"/>
      <c r="H782" s="221">
        <v>5.5750000000000002</v>
      </c>
      <c r="I782" s="222"/>
      <c r="J782" s="218"/>
      <c r="K782" s="218"/>
      <c r="L782" s="223"/>
      <c r="M782" s="224"/>
      <c r="N782" s="225"/>
      <c r="O782" s="225"/>
      <c r="P782" s="225"/>
      <c r="Q782" s="225"/>
      <c r="R782" s="225"/>
      <c r="S782" s="225"/>
      <c r="T782" s="226"/>
      <c r="AT782" s="227" t="s">
        <v>337</v>
      </c>
      <c r="AU782" s="227" t="s">
        <v>85</v>
      </c>
      <c r="AV782" s="13" t="s">
        <v>87</v>
      </c>
      <c r="AW782" s="13" t="s">
        <v>33</v>
      </c>
      <c r="AX782" s="13" t="s">
        <v>77</v>
      </c>
      <c r="AY782" s="227" t="s">
        <v>247</v>
      </c>
    </row>
    <row r="783" spans="1:65" s="13" customFormat="1" ht="10">
      <c r="B783" s="217"/>
      <c r="C783" s="218"/>
      <c r="D783" s="197" t="s">
        <v>337</v>
      </c>
      <c r="E783" s="219" t="s">
        <v>1</v>
      </c>
      <c r="F783" s="220" t="s">
        <v>4815</v>
      </c>
      <c r="G783" s="218"/>
      <c r="H783" s="221">
        <v>9.3320000000000007</v>
      </c>
      <c r="I783" s="222"/>
      <c r="J783" s="218"/>
      <c r="K783" s="218"/>
      <c r="L783" s="223"/>
      <c r="M783" s="224"/>
      <c r="N783" s="225"/>
      <c r="O783" s="225"/>
      <c r="P783" s="225"/>
      <c r="Q783" s="225"/>
      <c r="R783" s="225"/>
      <c r="S783" s="225"/>
      <c r="T783" s="226"/>
      <c r="AT783" s="227" t="s">
        <v>337</v>
      </c>
      <c r="AU783" s="227" t="s">
        <v>85</v>
      </c>
      <c r="AV783" s="13" t="s">
        <v>87</v>
      </c>
      <c r="AW783" s="13" t="s">
        <v>33</v>
      </c>
      <c r="AX783" s="13" t="s">
        <v>77</v>
      </c>
      <c r="AY783" s="227" t="s">
        <v>247</v>
      </c>
    </row>
    <row r="784" spans="1:65" s="13" customFormat="1" ht="10">
      <c r="B784" s="217"/>
      <c r="C784" s="218"/>
      <c r="D784" s="197" t="s">
        <v>337</v>
      </c>
      <c r="E784" s="219" t="s">
        <v>1</v>
      </c>
      <c r="F784" s="220" t="s">
        <v>4816</v>
      </c>
      <c r="G784" s="218"/>
      <c r="H784" s="221">
        <v>28.643999999999998</v>
      </c>
      <c r="I784" s="222"/>
      <c r="J784" s="218"/>
      <c r="K784" s="218"/>
      <c r="L784" s="223"/>
      <c r="M784" s="224"/>
      <c r="N784" s="225"/>
      <c r="O784" s="225"/>
      <c r="P784" s="225"/>
      <c r="Q784" s="225"/>
      <c r="R784" s="225"/>
      <c r="S784" s="225"/>
      <c r="T784" s="226"/>
      <c r="AT784" s="227" t="s">
        <v>337</v>
      </c>
      <c r="AU784" s="227" t="s">
        <v>85</v>
      </c>
      <c r="AV784" s="13" t="s">
        <v>87</v>
      </c>
      <c r="AW784" s="13" t="s">
        <v>33</v>
      </c>
      <c r="AX784" s="13" t="s">
        <v>77</v>
      </c>
      <c r="AY784" s="227" t="s">
        <v>247</v>
      </c>
    </row>
    <row r="785" spans="2:51" s="13" customFormat="1" ht="10">
      <c r="B785" s="217"/>
      <c r="C785" s="218"/>
      <c r="D785" s="197" t="s">
        <v>337</v>
      </c>
      <c r="E785" s="219" t="s">
        <v>1</v>
      </c>
      <c r="F785" s="220" t="s">
        <v>4817</v>
      </c>
      <c r="G785" s="218"/>
      <c r="H785" s="221">
        <v>23.594000000000001</v>
      </c>
      <c r="I785" s="222"/>
      <c r="J785" s="218"/>
      <c r="K785" s="218"/>
      <c r="L785" s="223"/>
      <c r="M785" s="224"/>
      <c r="N785" s="225"/>
      <c r="O785" s="225"/>
      <c r="P785" s="225"/>
      <c r="Q785" s="225"/>
      <c r="R785" s="225"/>
      <c r="S785" s="225"/>
      <c r="T785" s="226"/>
      <c r="AT785" s="227" t="s">
        <v>337</v>
      </c>
      <c r="AU785" s="227" t="s">
        <v>85</v>
      </c>
      <c r="AV785" s="13" t="s">
        <v>87</v>
      </c>
      <c r="AW785" s="13" t="s">
        <v>33</v>
      </c>
      <c r="AX785" s="13" t="s">
        <v>77</v>
      </c>
      <c r="AY785" s="227" t="s">
        <v>247</v>
      </c>
    </row>
    <row r="786" spans="2:51" s="13" customFormat="1" ht="10">
      <c r="B786" s="217"/>
      <c r="C786" s="218"/>
      <c r="D786" s="197" t="s">
        <v>337</v>
      </c>
      <c r="E786" s="219" t="s">
        <v>1</v>
      </c>
      <c r="F786" s="220" t="s">
        <v>4818</v>
      </c>
      <c r="G786" s="218"/>
      <c r="H786" s="221">
        <v>15.978</v>
      </c>
      <c r="I786" s="222"/>
      <c r="J786" s="218"/>
      <c r="K786" s="218"/>
      <c r="L786" s="223"/>
      <c r="M786" s="224"/>
      <c r="N786" s="225"/>
      <c r="O786" s="225"/>
      <c r="P786" s="225"/>
      <c r="Q786" s="225"/>
      <c r="R786" s="225"/>
      <c r="S786" s="225"/>
      <c r="T786" s="226"/>
      <c r="AT786" s="227" t="s">
        <v>337</v>
      </c>
      <c r="AU786" s="227" t="s">
        <v>85</v>
      </c>
      <c r="AV786" s="13" t="s">
        <v>87</v>
      </c>
      <c r="AW786" s="13" t="s">
        <v>33</v>
      </c>
      <c r="AX786" s="13" t="s">
        <v>77</v>
      </c>
      <c r="AY786" s="227" t="s">
        <v>247</v>
      </c>
    </row>
    <row r="787" spans="2:51" s="13" customFormat="1" ht="10">
      <c r="B787" s="217"/>
      <c r="C787" s="218"/>
      <c r="D787" s="197" t="s">
        <v>337</v>
      </c>
      <c r="E787" s="219" t="s">
        <v>1</v>
      </c>
      <c r="F787" s="220" t="s">
        <v>4819</v>
      </c>
      <c r="G787" s="218"/>
      <c r="H787" s="221">
        <v>7.4240000000000004</v>
      </c>
      <c r="I787" s="222"/>
      <c r="J787" s="218"/>
      <c r="K787" s="218"/>
      <c r="L787" s="223"/>
      <c r="M787" s="224"/>
      <c r="N787" s="225"/>
      <c r="O787" s="225"/>
      <c r="P787" s="225"/>
      <c r="Q787" s="225"/>
      <c r="R787" s="225"/>
      <c r="S787" s="225"/>
      <c r="T787" s="226"/>
      <c r="AT787" s="227" t="s">
        <v>337</v>
      </c>
      <c r="AU787" s="227" t="s">
        <v>85</v>
      </c>
      <c r="AV787" s="13" t="s">
        <v>87</v>
      </c>
      <c r="AW787" s="13" t="s">
        <v>33</v>
      </c>
      <c r="AX787" s="13" t="s">
        <v>77</v>
      </c>
      <c r="AY787" s="227" t="s">
        <v>247</v>
      </c>
    </row>
    <row r="788" spans="2:51" s="13" customFormat="1" ht="10">
      <c r="B788" s="217"/>
      <c r="C788" s="218"/>
      <c r="D788" s="197" t="s">
        <v>337</v>
      </c>
      <c r="E788" s="219" t="s">
        <v>1</v>
      </c>
      <c r="F788" s="220" t="s">
        <v>4820</v>
      </c>
      <c r="G788" s="218"/>
      <c r="H788" s="221">
        <v>3.01</v>
      </c>
      <c r="I788" s="222"/>
      <c r="J788" s="218"/>
      <c r="K788" s="218"/>
      <c r="L788" s="223"/>
      <c r="M788" s="224"/>
      <c r="N788" s="225"/>
      <c r="O788" s="225"/>
      <c r="P788" s="225"/>
      <c r="Q788" s="225"/>
      <c r="R788" s="225"/>
      <c r="S788" s="225"/>
      <c r="T788" s="226"/>
      <c r="AT788" s="227" t="s">
        <v>337</v>
      </c>
      <c r="AU788" s="227" t="s">
        <v>85</v>
      </c>
      <c r="AV788" s="13" t="s">
        <v>87</v>
      </c>
      <c r="AW788" s="13" t="s">
        <v>33</v>
      </c>
      <c r="AX788" s="13" t="s">
        <v>77</v>
      </c>
      <c r="AY788" s="227" t="s">
        <v>247</v>
      </c>
    </row>
    <row r="789" spans="2:51" s="13" customFormat="1" ht="10">
      <c r="B789" s="217"/>
      <c r="C789" s="218"/>
      <c r="D789" s="197" t="s">
        <v>337</v>
      </c>
      <c r="E789" s="219" t="s">
        <v>1</v>
      </c>
      <c r="F789" s="220" t="s">
        <v>4821</v>
      </c>
      <c r="G789" s="218"/>
      <c r="H789" s="221">
        <v>4.04</v>
      </c>
      <c r="I789" s="222"/>
      <c r="J789" s="218"/>
      <c r="K789" s="218"/>
      <c r="L789" s="223"/>
      <c r="M789" s="224"/>
      <c r="N789" s="225"/>
      <c r="O789" s="225"/>
      <c r="P789" s="225"/>
      <c r="Q789" s="225"/>
      <c r="R789" s="225"/>
      <c r="S789" s="225"/>
      <c r="T789" s="226"/>
      <c r="AT789" s="227" t="s">
        <v>337</v>
      </c>
      <c r="AU789" s="227" t="s">
        <v>85</v>
      </c>
      <c r="AV789" s="13" t="s">
        <v>87</v>
      </c>
      <c r="AW789" s="13" t="s">
        <v>33</v>
      </c>
      <c r="AX789" s="13" t="s">
        <v>77</v>
      </c>
      <c r="AY789" s="227" t="s">
        <v>247</v>
      </c>
    </row>
    <row r="790" spans="2:51" s="13" customFormat="1" ht="10">
      <c r="B790" s="217"/>
      <c r="C790" s="218"/>
      <c r="D790" s="197" t="s">
        <v>337</v>
      </c>
      <c r="E790" s="219" t="s">
        <v>1</v>
      </c>
      <c r="F790" s="220" t="s">
        <v>4822</v>
      </c>
      <c r="G790" s="218"/>
      <c r="H790" s="221">
        <v>12.16</v>
      </c>
      <c r="I790" s="222"/>
      <c r="J790" s="218"/>
      <c r="K790" s="218"/>
      <c r="L790" s="223"/>
      <c r="M790" s="224"/>
      <c r="N790" s="225"/>
      <c r="O790" s="225"/>
      <c r="P790" s="225"/>
      <c r="Q790" s="225"/>
      <c r="R790" s="225"/>
      <c r="S790" s="225"/>
      <c r="T790" s="226"/>
      <c r="AT790" s="227" t="s">
        <v>337</v>
      </c>
      <c r="AU790" s="227" t="s">
        <v>85</v>
      </c>
      <c r="AV790" s="13" t="s">
        <v>87</v>
      </c>
      <c r="AW790" s="13" t="s">
        <v>33</v>
      </c>
      <c r="AX790" s="13" t="s">
        <v>77</v>
      </c>
      <c r="AY790" s="227" t="s">
        <v>247</v>
      </c>
    </row>
    <row r="791" spans="2:51" s="13" customFormat="1" ht="10">
      <c r="B791" s="217"/>
      <c r="C791" s="218"/>
      <c r="D791" s="197" t="s">
        <v>337</v>
      </c>
      <c r="E791" s="219" t="s">
        <v>1</v>
      </c>
      <c r="F791" s="220" t="s">
        <v>4823</v>
      </c>
      <c r="G791" s="218"/>
      <c r="H791" s="221">
        <v>2.02</v>
      </c>
      <c r="I791" s="222"/>
      <c r="J791" s="218"/>
      <c r="K791" s="218"/>
      <c r="L791" s="223"/>
      <c r="M791" s="224"/>
      <c r="N791" s="225"/>
      <c r="O791" s="225"/>
      <c r="P791" s="225"/>
      <c r="Q791" s="225"/>
      <c r="R791" s="225"/>
      <c r="S791" s="225"/>
      <c r="T791" s="226"/>
      <c r="AT791" s="227" t="s">
        <v>337</v>
      </c>
      <c r="AU791" s="227" t="s">
        <v>85</v>
      </c>
      <c r="AV791" s="13" t="s">
        <v>87</v>
      </c>
      <c r="AW791" s="13" t="s">
        <v>33</v>
      </c>
      <c r="AX791" s="13" t="s">
        <v>77</v>
      </c>
      <c r="AY791" s="227" t="s">
        <v>247</v>
      </c>
    </row>
    <row r="792" spans="2:51" s="13" customFormat="1" ht="10">
      <c r="B792" s="217"/>
      <c r="C792" s="218"/>
      <c r="D792" s="197" t="s">
        <v>337</v>
      </c>
      <c r="E792" s="219" t="s">
        <v>1</v>
      </c>
      <c r="F792" s="220" t="s">
        <v>4824</v>
      </c>
      <c r="G792" s="218"/>
      <c r="H792" s="221">
        <v>13.948</v>
      </c>
      <c r="I792" s="222"/>
      <c r="J792" s="218"/>
      <c r="K792" s="218"/>
      <c r="L792" s="223"/>
      <c r="M792" s="224"/>
      <c r="N792" s="225"/>
      <c r="O792" s="225"/>
      <c r="P792" s="225"/>
      <c r="Q792" s="225"/>
      <c r="R792" s="225"/>
      <c r="S792" s="225"/>
      <c r="T792" s="226"/>
      <c r="AT792" s="227" t="s">
        <v>337</v>
      </c>
      <c r="AU792" s="227" t="s">
        <v>85</v>
      </c>
      <c r="AV792" s="13" t="s">
        <v>87</v>
      </c>
      <c r="AW792" s="13" t="s">
        <v>33</v>
      </c>
      <c r="AX792" s="13" t="s">
        <v>77</v>
      </c>
      <c r="AY792" s="227" t="s">
        <v>247</v>
      </c>
    </row>
    <row r="793" spans="2:51" s="13" customFormat="1" ht="10">
      <c r="B793" s="217"/>
      <c r="C793" s="218"/>
      <c r="D793" s="197" t="s">
        <v>337</v>
      </c>
      <c r="E793" s="219" t="s">
        <v>1</v>
      </c>
      <c r="F793" s="220" t="s">
        <v>4825</v>
      </c>
      <c r="G793" s="218"/>
      <c r="H793" s="221">
        <v>3.1309999999999998</v>
      </c>
      <c r="I793" s="222"/>
      <c r="J793" s="218"/>
      <c r="K793" s="218"/>
      <c r="L793" s="223"/>
      <c r="M793" s="224"/>
      <c r="N793" s="225"/>
      <c r="O793" s="225"/>
      <c r="P793" s="225"/>
      <c r="Q793" s="225"/>
      <c r="R793" s="225"/>
      <c r="S793" s="225"/>
      <c r="T793" s="226"/>
      <c r="AT793" s="227" t="s">
        <v>337</v>
      </c>
      <c r="AU793" s="227" t="s">
        <v>85</v>
      </c>
      <c r="AV793" s="13" t="s">
        <v>87</v>
      </c>
      <c r="AW793" s="13" t="s">
        <v>33</v>
      </c>
      <c r="AX793" s="13" t="s">
        <v>77</v>
      </c>
      <c r="AY793" s="227" t="s">
        <v>247</v>
      </c>
    </row>
    <row r="794" spans="2:51" s="13" customFormat="1" ht="10">
      <c r="B794" s="217"/>
      <c r="C794" s="218"/>
      <c r="D794" s="197" t="s">
        <v>337</v>
      </c>
      <c r="E794" s="219" t="s">
        <v>1</v>
      </c>
      <c r="F794" s="220" t="s">
        <v>4826</v>
      </c>
      <c r="G794" s="218"/>
      <c r="H794" s="221">
        <v>44.338999999999999</v>
      </c>
      <c r="I794" s="222"/>
      <c r="J794" s="218"/>
      <c r="K794" s="218"/>
      <c r="L794" s="223"/>
      <c r="M794" s="224"/>
      <c r="N794" s="225"/>
      <c r="O794" s="225"/>
      <c r="P794" s="225"/>
      <c r="Q794" s="225"/>
      <c r="R794" s="225"/>
      <c r="S794" s="225"/>
      <c r="T794" s="226"/>
      <c r="AT794" s="227" t="s">
        <v>337</v>
      </c>
      <c r="AU794" s="227" t="s">
        <v>85</v>
      </c>
      <c r="AV794" s="13" t="s">
        <v>87</v>
      </c>
      <c r="AW794" s="13" t="s">
        <v>33</v>
      </c>
      <c r="AX794" s="13" t="s">
        <v>77</v>
      </c>
      <c r="AY794" s="227" t="s">
        <v>247</v>
      </c>
    </row>
    <row r="795" spans="2:51" s="13" customFormat="1" ht="10">
      <c r="B795" s="217"/>
      <c r="C795" s="218"/>
      <c r="D795" s="197" t="s">
        <v>337</v>
      </c>
      <c r="E795" s="219" t="s">
        <v>1</v>
      </c>
      <c r="F795" s="220" t="s">
        <v>4827</v>
      </c>
      <c r="G795" s="218"/>
      <c r="H795" s="221">
        <v>11.061999999999999</v>
      </c>
      <c r="I795" s="222"/>
      <c r="J795" s="218"/>
      <c r="K795" s="218"/>
      <c r="L795" s="223"/>
      <c r="M795" s="224"/>
      <c r="N795" s="225"/>
      <c r="O795" s="225"/>
      <c r="P795" s="225"/>
      <c r="Q795" s="225"/>
      <c r="R795" s="225"/>
      <c r="S795" s="225"/>
      <c r="T795" s="226"/>
      <c r="AT795" s="227" t="s">
        <v>337</v>
      </c>
      <c r="AU795" s="227" t="s">
        <v>85</v>
      </c>
      <c r="AV795" s="13" t="s">
        <v>87</v>
      </c>
      <c r="AW795" s="13" t="s">
        <v>33</v>
      </c>
      <c r="AX795" s="13" t="s">
        <v>77</v>
      </c>
      <c r="AY795" s="227" t="s">
        <v>247</v>
      </c>
    </row>
    <row r="796" spans="2:51" s="13" customFormat="1" ht="10">
      <c r="B796" s="217"/>
      <c r="C796" s="218"/>
      <c r="D796" s="197" t="s">
        <v>337</v>
      </c>
      <c r="E796" s="219" t="s">
        <v>1</v>
      </c>
      <c r="F796" s="220" t="s">
        <v>4828</v>
      </c>
      <c r="G796" s="218"/>
      <c r="H796" s="221">
        <v>10.382999999999999</v>
      </c>
      <c r="I796" s="222"/>
      <c r="J796" s="218"/>
      <c r="K796" s="218"/>
      <c r="L796" s="223"/>
      <c r="M796" s="224"/>
      <c r="N796" s="225"/>
      <c r="O796" s="225"/>
      <c r="P796" s="225"/>
      <c r="Q796" s="225"/>
      <c r="R796" s="225"/>
      <c r="S796" s="225"/>
      <c r="T796" s="226"/>
      <c r="AT796" s="227" t="s">
        <v>337</v>
      </c>
      <c r="AU796" s="227" t="s">
        <v>85</v>
      </c>
      <c r="AV796" s="13" t="s">
        <v>87</v>
      </c>
      <c r="AW796" s="13" t="s">
        <v>33</v>
      </c>
      <c r="AX796" s="13" t="s">
        <v>77</v>
      </c>
      <c r="AY796" s="227" t="s">
        <v>247</v>
      </c>
    </row>
    <row r="797" spans="2:51" s="13" customFormat="1" ht="10">
      <c r="B797" s="217"/>
      <c r="C797" s="218"/>
      <c r="D797" s="197" t="s">
        <v>337</v>
      </c>
      <c r="E797" s="219" t="s">
        <v>1</v>
      </c>
      <c r="F797" s="220" t="s">
        <v>4829</v>
      </c>
      <c r="G797" s="218"/>
      <c r="H797" s="221">
        <v>1.4139999999999999</v>
      </c>
      <c r="I797" s="222"/>
      <c r="J797" s="218"/>
      <c r="K797" s="218"/>
      <c r="L797" s="223"/>
      <c r="M797" s="224"/>
      <c r="N797" s="225"/>
      <c r="O797" s="225"/>
      <c r="P797" s="225"/>
      <c r="Q797" s="225"/>
      <c r="R797" s="225"/>
      <c r="S797" s="225"/>
      <c r="T797" s="226"/>
      <c r="AT797" s="227" t="s">
        <v>337</v>
      </c>
      <c r="AU797" s="227" t="s">
        <v>85</v>
      </c>
      <c r="AV797" s="13" t="s">
        <v>87</v>
      </c>
      <c r="AW797" s="13" t="s">
        <v>33</v>
      </c>
      <c r="AX797" s="13" t="s">
        <v>77</v>
      </c>
      <c r="AY797" s="227" t="s">
        <v>247</v>
      </c>
    </row>
    <row r="798" spans="2:51" s="13" customFormat="1" ht="10">
      <c r="B798" s="217"/>
      <c r="C798" s="218"/>
      <c r="D798" s="197" t="s">
        <v>337</v>
      </c>
      <c r="E798" s="219" t="s">
        <v>1</v>
      </c>
      <c r="F798" s="220" t="s">
        <v>4830</v>
      </c>
      <c r="G798" s="218"/>
      <c r="H798" s="221">
        <v>1.05</v>
      </c>
      <c r="I798" s="222"/>
      <c r="J798" s="218"/>
      <c r="K798" s="218"/>
      <c r="L798" s="223"/>
      <c r="M798" s="224"/>
      <c r="N798" s="225"/>
      <c r="O798" s="225"/>
      <c r="P798" s="225"/>
      <c r="Q798" s="225"/>
      <c r="R798" s="225"/>
      <c r="S798" s="225"/>
      <c r="T798" s="226"/>
      <c r="AT798" s="227" t="s">
        <v>337</v>
      </c>
      <c r="AU798" s="227" t="s">
        <v>85</v>
      </c>
      <c r="AV798" s="13" t="s">
        <v>87</v>
      </c>
      <c r="AW798" s="13" t="s">
        <v>33</v>
      </c>
      <c r="AX798" s="13" t="s">
        <v>77</v>
      </c>
      <c r="AY798" s="227" t="s">
        <v>247</v>
      </c>
    </row>
    <row r="799" spans="2:51" s="13" customFormat="1" ht="10">
      <c r="B799" s="217"/>
      <c r="C799" s="218"/>
      <c r="D799" s="197" t="s">
        <v>337</v>
      </c>
      <c r="E799" s="219" t="s">
        <v>1</v>
      </c>
      <c r="F799" s="220" t="s">
        <v>4831</v>
      </c>
      <c r="G799" s="218"/>
      <c r="H799" s="221">
        <v>13.423</v>
      </c>
      <c r="I799" s="222"/>
      <c r="J799" s="218"/>
      <c r="K799" s="218"/>
      <c r="L799" s="223"/>
      <c r="M799" s="224"/>
      <c r="N799" s="225"/>
      <c r="O799" s="225"/>
      <c r="P799" s="225"/>
      <c r="Q799" s="225"/>
      <c r="R799" s="225"/>
      <c r="S799" s="225"/>
      <c r="T799" s="226"/>
      <c r="AT799" s="227" t="s">
        <v>337</v>
      </c>
      <c r="AU799" s="227" t="s">
        <v>85</v>
      </c>
      <c r="AV799" s="13" t="s">
        <v>87</v>
      </c>
      <c r="AW799" s="13" t="s">
        <v>33</v>
      </c>
      <c r="AX799" s="13" t="s">
        <v>77</v>
      </c>
      <c r="AY799" s="227" t="s">
        <v>247</v>
      </c>
    </row>
    <row r="800" spans="2:51" s="13" customFormat="1" ht="10">
      <c r="B800" s="217"/>
      <c r="C800" s="218"/>
      <c r="D800" s="197" t="s">
        <v>337</v>
      </c>
      <c r="E800" s="219" t="s">
        <v>1</v>
      </c>
      <c r="F800" s="220" t="s">
        <v>4832</v>
      </c>
      <c r="G800" s="218"/>
      <c r="H800" s="221">
        <v>8.5239999999999991</v>
      </c>
      <c r="I800" s="222"/>
      <c r="J800" s="218"/>
      <c r="K800" s="218"/>
      <c r="L800" s="223"/>
      <c r="M800" s="224"/>
      <c r="N800" s="225"/>
      <c r="O800" s="225"/>
      <c r="P800" s="225"/>
      <c r="Q800" s="225"/>
      <c r="R800" s="225"/>
      <c r="S800" s="225"/>
      <c r="T800" s="226"/>
      <c r="AT800" s="227" t="s">
        <v>337</v>
      </c>
      <c r="AU800" s="227" t="s">
        <v>85</v>
      </c>
      <c r="AV800" s="13" t="s">
        <v>87</v>
      </c>
      <c r="AW800" s="13" t="s">
        <v>33</v>
      </c>
      <c r="AX800" s="13" t="s">
        <v>77</v>
      </c>
      <c r="AY800" s="227" t="s">
        <v>247</v>
      </c>
    </row>
    <row r="801" spans="1:65" s="13" customFormat="1" ht="10">
      <c r="B801" s="217"/>
      <c r="C801" s="218"/>
      <c r="D801" s="197" t="s">
        <v>337</v>
      </c>
      <c r="E801" s="219" t="s">
        <v>1</v>
      </c>
      <c r="F801" s="220" t="s">
        <v>4833</v>
      </c>
      <c r="G801" s="218"/>
      <c r="H801" s="221">
        <v>13.938000000000001</v>
      </c>
      <c r="I801" s="222"/>
      <c r="J801" s="218"/>
      <c r="K801" s="218"/>
      <c r="L801" s="223"/>
      <c r="M801" s="224"/>
      <c r="N801" s="225"/>
      <c r="O801" s="225"/>
      <c r="P801" s="225"/>
      <c r="Q801" s="225"/>
      <c r="R801" s="225"/>
      <c r="S801" s="225"/>
      <c r="T801" s="226"/>
      <c r="AT801" s="227" t="s">
        <v>337</v>
      </c>
      <c r="AU801" s="227" t="s">
        <v>85</v>
      </c>
      <c r="AV801" s="13" t="s">
        <v>87</v>
      </c>
      <c r="AW801" s="13" t="s">
        <v>33</v>
      </c>
      <c r="AX801" s="13" t="s">
        <v>77</v>
      </c>
      <c r="AY801" s="227" t="s">
        <v>247</v>
      </c>
    </row>
    <row r="802" spans="1:65" s="14" customFormat="1" ht="10">
      <c r="B802" s="228"/>
      <c r="C802" s="229"/>
      <c r="D802" s="197" t="s">
        <v>337</v>
      </c>
      <c r="E802" s="230" t="s">
        <v>1</v>
      </c>
      <c r="F802" s="231" t="s">
        <v>340</v>
      </c>
      <c r="G802" s="229"/>
      <c r="H802" s="232">
        <v>254.46199999999999</v>
      </c>
      <c r="I802" s="233"/>
      <c r="J802" s="229"/>
      <c r="K802" s="229"/>
      <c r="L802" s="234"/>
      <c r="M802" s="235"/>
      <c r="N802" s="236"/>
      <c r="O802" s="236"/>
      <c r="P802" s="236"/>
      <c r="Q802" s="236"/>
      <c r="R802" s="236"/>
      <c r="S802" s="236"/>
      <c r="T802" s="237"/>
      <c r="AT802" s="238" t="s">
        <v>337</v>
      </c>
      <c r="AU802" s="238" t="s">
        <v>85</v>
      </c>
      <c r="AV802" s="14" t="s">
        <v>258</v>
      </c>
      <c r="AW802" s="14" t="s">
        <v>33</v>
      </c>
      <c r="AX802" s="14" t="s">
        <v>85</v>
      </c>
      <c r="AY802" s="238" t="s">
        <v>247</v>
      </c>
    </row>
    <row r="803" spans="1:65" s="2" customFormat="1" ht="33" customHeight="1">
      <c r="A803" s="34"/>
      <c r="B803" s="35"/>
      <c r="C803" s="184" t="s">
        <v>691</v>
      </c>
      <c r="D803" s="184" t="s">
        <v>248</v>
      </c>
      <c r="E803" s="185" t="s">
        <v>741</v>
      </c>
      <c r="F803" s="186" t="s">
        <v>742</v>
      </c>
      <c r="G803" s="187" t="s">
        <v>267</v>
      </c>
      <c r="H803" s="188">
        <v>4406.5789999999997</v>
      </c>
      <c r="I803" s="189"/>
      <c r="J803" s="190">
        <f>ROUND(I803*H803,2)</f>
        <v>0</v>
      </c>
      <c r="K803" s="186" t="s">
        <v>336</v>
      </c>
      <c r="L803" s="39"/>
      <c r="M803" s="191" t="s">
        <v>1</v>
      </c>
      <c r="N803" s="192" t="s">
        <v>42</v>
      </c>
      <c r="O803" s="71"/>
      <c r="P803" s="193">
        <f>O803*H803</f>
        <v>0</v>
      </c>
      <c r="Q803" s="193">
        <v>0</v>
      </c>
      <c r="R803" s="193">
        <f>Q803*H803</f>
        <v>0</v>
      </c>
      <c r="S803" s="193">
        <v>0</v>
      </c>
      <c r="T803" s="194">
        <f>S803*H803</f>
        <v>0</v>
      </c>
      <c r="U803" s="34"/>
      <c r="V803" s="34"/>
      <c r="W803" s="34"/>
      <c r="X803" s="34"/>
      <c r="Y803" s="34"/>
      <c r="Z803" s="34"/>
      <c r="AA803" s="34"/>
      <c r="AB803" s="34"/>
      <c r="AC803" s="34"/>
      <c r="AD803" s="34"/>
      <c r="AE803" s="34"/>
      <c r="AR803" s="195" t="s">
        <v>258</v>
      </c>
      <c r="AT803" s="195" t="s">
        <v>248</v>
      </c>
      <c r="AU803" s="195" t="s">
        <v>85</v>
      </c>
      <c r="AY803" s="17" t="s">
        <v>247</v>
      </c>
      <c r="BE803" s="196">
        <f>IF(N803="základní",J803,0)</f>
        <v>0</v>
      </c>
      <c r="BF803" s="196">
        <f>IF(N803="snížená",J803,0)</f>
        <v>0</v>
      </c>
      <c r="BG803" s="196">
        <f>IF(N803="zákl. přenesená",J803,0)</f>
        <v>0</v>
      </c>
      <c r="BH803" s="196">
        <f>IF(N803="sníž. přenesená",J803,0)</f>
        <v>0</v>
      </c>
      <c r="BI803" s="196">
        <f>IF(N803="nulová",J803,0)</f>
        <v>0</v>
      </c>
      <c r="BJ803" s="17" t="s">
        <v>85</v>
      </c>
      <c r="BK803" s="196">
        <f>ROUND(I803*H803,2)</f>
        <v>0</v>
      </c>
      <c r="BL803" s="17" t="s">
        <v>258</v>
      </c>
      <c r="BM803" s="195" t="s">
        <v>971</v>
      </c>
    </row>
    <row r="804" spans="1:65" s="12" customFormat="1" ht="10">
      <c r="B804" s="207"/>
      <c r="C804" s="208"/>
      <c r="D804" s="197" t="s">
        <v>337</v>
      </c>
      <c r="E804" s="209" t="s">
        <v>1</v>
      </c>
      <c r="F804" s="210" t="s">
        <v>4393</v>
      </c>
      <c r="G804" s="208"/>
      <c r="H804" s="209" t="s">
        <v>1</v>
      </c>
      <c r="I804" s="211"/>
      <c r="J804" s="208"/>
      <c r="K804" s="208"/>
      <c r="L804" s="212"/>
      <c r="M804" s="213"/>
      <c r="N804" s="214"/>
      <c r="O804" s="214"/>
      <c r="P804" s="214"/>
      <c r="Q804" s="214"/>
      <c r="R804" s="214"/>
      <c r="S804" s="214"/>
      <c r="T804" s="215"/>
      <c r="AT804" s="216" t="s">
        <v>337</v>
      </c>
      <c r="AU804" s="216" t="s">
        <v>85</v>
      </c>
      <c r="AV804" s="12" t="s">
        <v>85</v>
      </c>
      <c r="AW804" s="12" t="s">
        <v>33</v>
      </c>
      <c r="AX804" s="12" t="s">
        <v>77</v>
      </c>
      <c r="AY804" s="216" t="s">
        <v>247</v>
      </c>
    </row>
    <row r="805" spans="1:65" s="13" customFormat="1" ht="20">
      <c r="B805" s="217"/>
      <c r="C805" s="218"/>
      <c r="D805" s="197" t="s">
        <v>337</v>
      </c>
      <c r="E805" s="219" t="s">
        <v>1</v>
      </c>
      <c r="F805" s="220" t="s">
        <v>4834</v>
      </c>
      <c r="G805" s="218"/>
      <c r="H805" s="221">
        <v>442.04599999999999</v>
      </c>
      <c r="I805" s="222"/>
      <c r="J805" s="218"/>
      <c r="K805" s="218"/>
      <c r="L805" s="223"/>
      <c r="M805" s="224"/>
      <c r="N805" s="225"/>
      <c r="O805" s="225"/>
      <c r="P805" s="225"/>
      <c r="Q805" s="225"/>
      <c r="R805" s="225"/>
      <c r="S805" s="225"/>
      <c r="T805" s="226"/>
      <c r="AT805" s="227" t="s">
        <v>337</v>
      </c>
      <c r="AU805" s="227" t="s">
        <v>85</v>
      </c>
      <c r="AV805" s="13" t="s">
        <v>87</v>
      </c>
      <c r="AW805" s="13" t="s">
        <v>33</v>
      </c>
      <c r="AX805" s="13" t="s">
        <v>77</v>
      </c>
      <c r="AY805" s="227" t="s">
        <v>247</v>
      </c>
    </row>
    <row r="806" spans="1:65" s="13" customFormat="1" ht="10">
      <c r="B806" s="217"/>
      <c r="C806" s="218"/>
      <c r="D806" s="197" t="s">
        <v>337</v>
      </c>
      <c r="E806" s="219" t="s">
        <v>1</v>
      </c>
      <c r="F806" s="220" t="s">
        <v>4835</v>
      </c>
      <c r="G806" s="218"/>
      <c r="H806" s="221">
        <v>159.94</v>
      </c>
      <c r="I806" s="222"/>
      <c r="J806" s="218"/>
      <c r="K806" s="218"/>
      <c r="L806" s="223"/>
      <c r="M806" s="224"/>
      <c r="N806" s="225"/>
      <c r="O806" s="225"/>
      <c r="P806" s="225"/>
      <c r="Q806" s="225"/>
      <c r="R806" s="225"/>
      <c r="S806" s="225"/>
      <c r="T806" s="226"/>
      <c r="AT806" s="227" t="s">
        <v>337</v>
      </c>
      <c r="AU806" s="227" t="s">
        <v>85</v>
      </c>
      <c r="AV806" s="13" t="s">
        <v>87</v>
      </c>
      <c r="AW806" s="13" t="s">
        <v>33</v>
      </c>
      <c r="AX806" s="13" t="s">
        <v>77</v>
      </c>
      <c r="AY806" s="227" t="s">
        <v>247</v>
      </c>
    </row>
    <row r="807" spans="1:65" s="13" customFormat="1" ht="10">
      <c r="B807" s="217"/>
      <c r="C807" s="218"/>
      <c r="D807" s="197" t="s">
        <v>337</v>
      </c>
      <c r="E807" s="219" t="s">
        <v>1</v>
      </c>
      <c r="F807" s="220" t="s">
        <v>4836</v>
      </c>
      <c r="G807" s="218"/>
      <c r="H807" s="221">
        <v>52.52</v>
      </c>
      <c r="I807" s="222"/>
      <c r="J807" s="218"/>
      <c r="K807" s="218"/>
      <c r="L807" s="223"/>
      <c r="M807" s="224"/>
      <c r="N807" s="225"/>
      <c r="O807" s="225"/>
      <c r="P807" s="225"/>
      <c r="Q807" s="225"/>
      <c r="R807" s="225"/>
      <c r="S807" s="225"/>
      <c r="T807" s="226"/>
      <c r="AT807" s="227" t="s">
        <v>337</v>
      </c>
      <c r="AU807" s="227" t="s">
        <v>85</v>
      </c>
      <c r="AV807" s="13" t="s">
        <v>87</v>
      </c>
      <c r="AW807" s="13" t="s">
        <v>33</v>
      </c>
      <c r="AX807" s="13" t="s">
        <v>77</v>
      </c>
      <c r="AY807" s="227" t="s">
        <v>247</v>
      </c>
    </row>
    <row r="808" spans="1:65" s="13" customFormat="1" ht="10">
      <c r="B808" s="217"/>
      <c r="C808" s="218"/>
      <c r="D808" s="197" t="s">
        <v>337</v>
      </c>
      <c r="E808" s="219" t="s">
        <v>1</v>
      </c>
      <c r="F808" s="220" t="s">
        <v>4837</v>
      </c>
      <c r="G808" s="218"/>
      <c r="H808" s="221">
        <v>87.4</v>
      </c>
      <c r="I808" s="222"/>
      <c r="J808" s="218"/>
      <c r="K808" s="218"/>
      <c r="L808" s="223"/>
      <c r="M808" s="224"/>
      <c r="N808" s="225"/>
      <c r="O808" s="225"/>
      <c r="P808" s="225"/>
      <c r="Q808" s="225"/>
      <c r="R808" s="225"/>
      <c r="S808" s="225"/>
      <c r="T808" s="226"/>
      <c r="AT808" s="227" t="s">
        <v>337</v>
      </c>
      <c r="AU808" s="227" t="s">
        <v>85</v>
      </c>
      <c r="AV808" s="13" t="s">
        <v>87</v>
      </c>
      <c r="AW808" s="13" t="s">
        <v>33</v>
      </c>
      <c r="AX808" s="13" t="s">
        <v>77</v>
      </c>
      <c r="AY808" s="227" t="s">
        <v>247</v>
      </c>
    </row>
    <row r="809" spans="1:65" s="13" customFormat="1" ht="10">
      <c r="B809" s="217"/>
      <c r="C809" s="218"/>
      <c r="D809" s="197" t="s">
        <v>337</v>
      </c>
      <c r="E809" s="219" t="s">
        <v>1</v>
      </c>
      <c r="F809" s="220" t="s">
        <v>4838</v>
      </c>
      <c r="G809" s="218"/>
      <c r="H809" s="221">
        <v>150.52600000000001</v>
      </c>
      <c r="I809" s="222"/>
      <c r="J809" s="218"/>
      <c r="K809" s="218"/>
      <c r="L809" s="223"/>
      <c r="M809" s="224"/>
      <c r="N809" s="225"/>
      <c r="O809" s="225"/>
      <c r="P809" s="225"/>
      <c r="Q809" s="225"/>
      <c r="R809" s="225"/>
      <c r="S809" s="225"/>
      <c r="T809" s="226"/>
      <c r="AT809" s="227" t="s">
        <v>337</v>
      </c>
      <c r="AU809" s="227" t="s">
        <v>85</v>
      </c>
      <c r="AV809" s="13" t="s">
        <v>87</v>
      </c>
      <c r="AW809" s="13" t="s">
        <v>33</v>
      </c>
      <c r="AX809" s="13" t="s">
        <v>77</v>
      </c>
      <c r="AY809" s="227" t="s">
        <v>247</v>
      </c>
    </row>
    <row r="810" spans="1:65" s="13" customFormat="1" ht="10">
      <c r="B810" s="217"/>
      <c r="C810" s="218"/>
      <c r="D810" s="197" t="s">
        <v>337</v>
      </c>
      <c r="E810" s="219" t="s">
        <v>1</v>
      </c>
      <c r="F810" s="220" t="s">
        <v>4839</v>
      </c>
      <c r="G810" s="218"/>
      <c r="H810" s="221">
        <v>66.16</v>
      </c>
      <c r="I810" s="222"/>
      <c r="J810" s="218"/>
      <c r="K810" s="218"/>
      <c r="L810" s="223"/>
      <c r="M810" s="224"/>
      <c r="N810" s="225"/>
      <c r="O810" s="225"/>
      <c r="P810" s="225"/>
      <c r="Q810" s="225"/>
      <c r="R810" s="225"/>
      <c r="S810" s="225"/>
      <c r="T810" s="226"/>
      <c r="AT810" s="227" t="s">
        <v>337</v>
      </c>
      <c r="AU810" s="227" t="s">
        <v>85</v>
      </c>
      <c r="AV810" s="13" t="s">
        <v>87</v>
      </c>
      <c r="AW810" s="13" t="s">
        <v>33</v>
      </c>
      <c r="AX810" s="13" t="s">
        <v>77</v>
      </c>
      <c r="AY810" s="227" t="s">
        <v>247</v>
      </c>
    </row>
    <row r="811" spans="1:65" s="13" customFormat="1" ht="10">
      <c r="B811" s="217"/>
      <c r="C811" s="218"/>
      <c r="D811" s="197" t="s">
        <v>337</v>
      </c>
      <c r="E811" s="219" t="s">
        <v>1</v>
      </c>
      <c r="F811" s="220" t="s">
        <v>4840</v>
      </c>
      <c r="G811" s="218"/>
      <c r="H811" s="221">
        <v>57.1</v>
      </c>
      <c r="I811" s="222"/>
      <c r="J811" s="218"/>
      <c r="K811" s="218"/>
      <c r="L811" s="223"/>
      <c r="M811" s="224"/>
      <c r="N811" s="225"/>
      <c r="O811" s="225"/>
      <c r="P811" s="225"/>
      <c r="Q811" s="225"/>
      <c r="R811" s="225"/>
      <c r="S811" s="225"/>
      <c r="T811" s="226"/>
      <c r="AT811" s="227" t="s">
        <v>337</v>
      </c>
      <c r="AU811" s="227" t="s">
        <v>85</v>
      </c>
      <c r="AV811" s="13" t="s">
        <v>87</v>
      </c>
      <c r="AW811" s="13" t="s">
        <v>33</v>
      </c>
      <c r="AX811" s="13" t="s">
        <v>77</v>
      </c>
      <c r="AY811" s="227" t="s">
        <v>247</v>
      </c>
    </row>
    <row r="812" spans="1:65" s="13" customFormat="1" ht="10">
      <c r="B812" s="217"/>
      <c r="C812" s="218"/>
      <c r="D812" s="197" t="s">
        <v>337</v>
      </c>
      <c r="E812" s="219" t="s">
        <v>1</v>
      </c>
      <c r="F812" s="220" t="s">
        <v>4841</v>
      </c>
      <c r="G812" s="218"/>
      <c r="H812" s="221">
        <v>23.027000000000001</v>
      </c>
      <c r="I812" s="222"/>
      <c r="J812" s="218"/>
      <c r="K812" s="218"/>
      <c r="L812" s="223"/>
      <c r="M812" s="224"/>
      <c r="N812" s="225"/>
      <c r="O812" s="225"/>
      <c r="P812" s="225"/>
      <c r="Q812" s="225"/>
      <c r="R812" s="225"/>
      <c r="S812" s="225"/>
      <c r="T812" s="226"/>
      <c r="AT812" s="227" t="s">
        <v>337</v>
      </c>
      <c r="AU812" s="227" t="s">
        <v>85</v>
      </c>
      <c r="AV812" s="13" t="s">
        <v>87</v>
      </c>
      <c r="AW812" s="13" t="s">
        <v>33</v>
      </c>
      <c r="AX812" s="13" t="s">
        <v>77</v>
      </c>
      <c r="AY812" s="227" t="s">
        <v>247</v>
      </c>
    </row>
    <row r="813" spans="1:65" s="13" customFormat="1" ht="10">
      <c r="B813" s="217"/>
      <c r="C813" s="218"/>
      <c r="D813" s="197" t="s">
        <v>337</v>
      </c>
      <c r="E813" s="219" t="s">
        <v>1</v>
      </c>
      <c r="F813" s="220" t="s">
        <v>4842</v>
      </c>
      <c r="G813" s="218"/>
      <c r="H813" s="221">
        <v>8.8309999999999995</v>
      </c>
      <c r="I813" s="222"/>
      <c r="J813" s="218"/>
      <c r="K813" s="218"/>
      <c r="L813" s="223"/>
      <c r="M813" s="224"/>
      <c r="N813" s="225"/>
      <c r="O813" s="225"/>
      <c r="P813" s="225"/>
      <c r="Q813" s="225"/>
      <c r="R813" s="225"/>
      <c r="S813" s="225"/>
      <c r="T813" s="226"/>
      <c r="AT813" s="227" t="s">
        <v>337</v>
      </c>
      <c r="AU813" s="227" t="s">
        <v>85</v>
      </c>
      <c r="AV813" s="13" t="s">
        <v>87</v>
      </c>
      <c r="AW813" s="13" t="s">
        <v>33</v>
      </c>
      <c r="AX813" s="13" t="s">
        <v>77</v>
      </c>
      <c r="AY813" s="227" t="s">
        <v>247</v>
      </c>
    </row>
    <row r="814" spans="1:65" s="13" customFormat="1" ht="10">
      <c r="B814" s="217"/>
      <c r="C814" s="218"/>
      <c r="D814" s="197" t="s">
        <v>337</v>
      </c>
      <c r="E814" s="219" t="s">
        <v>1</v>
      </c>
      <c r="F814" s="220" t="s">
        <v>4843</v>
      </c>
      <c r="G814" s="218"/>
      <c r="H814" s="221">
        <v>10.692</v>
      </c>
      <c r="I814" s="222"/>
      <c r="J814" s="218"/>
      <c r="K814" s="218"/>
      <c r="L814" s="223"/>
      <c r="M814" s="224"/>
      <c r="N814" s="225"/>
      <c r="O814" s="225"/>
      <c r="P814" s="225"/>
      <c r="Q814" s="225"/>
      <c r="R814" s="225"/>
      <c r="S814" s="225"/>
      <c r="T814" s="226"/>
      <c r="AT814" s="227" t="s">
        <v>337</v>
      </c>
      <c r="AU814" s="227" t="s">
        <v>85</v>
      </c>
      <c r="AV814" s="13" t="s">
        <v>87</v>
      </c>
      <c r="AW814" s="13" t="s">
        <v>33</v>
      </c>
      <c r="AX814" s="13" t="s">
        <v>77</v>
      </c>
      <c r="AY814" s="227" t="s">
        <v>247</v>
      </c>
    </row>
    <row r="815" spans="1:65" s="13" customFormat="1" ht="10">
      <c r="B815" s="217"/>
      <c r="C815" s="218"/>
      <c r="D815" s="197" t="s">
        <v>337</v>
      </c>
      <c r="E815" s="219" t="s">
        <v>1</v>
      </c>
      <c r="F815" s="220" t="s">
        <v>4844</v>
      </c>
      <c r="G815" s="218"/>
      <c r="H815" s="221">
        <v>43.521999999999998</v>
      </c>
      <c r="I815" s="222"/>
      <c r="J815" s="218"/>
      <c r="K815" s="218"/>
      <c r="L815" s="223"/>
      <c r="M815" s="224"/>
      <c r="N815" s="225"/>
      <c r="O815" s="225"/>
      <c r="P815" s="225"/>
      <c r="Q815" s="225"/>
      <c r="R815" s="225"/>
      <c r="S815" s="225"/>
      <c r="T815" s="226"/>
      <c r="AT815" s="227" t="s">
        <v>337</v>
      </c>
      <c r="AU815" s="227" t="s">
        <v>85</v>
      </c>
      <c r="AV815" s="13" t="s">
        <v>87</v>
      </c>
      <c r="AW815" s="13" t="s">
        <v>33</v>
      </c>
      <c r="AX815" s="13" t="s">
        <v>77</v>
      </c>
      <c r="AY815" s="227" t="s">
        <v>247</v>
      </c>
    </row>
    <row r="816" spans="1:65" s="13" customFormat="1" ht="10">
      <c r="B816" s="217"/>
      <c r="C816" s="218"/>
      <c r="D816" s="197" t="s">
        <v>337</v>
      </c>
      <c r="E816" s="219" t="s">
        <v>1</v>
      </c>
      <c r="F816" s="220" t="s">
        <v>4845</v>
      </c>
      <c r="G816" s="218"/>
      <c r="H816" s="221">
        <v>29.858000000000001</v>
      </c>
      <c r="I816" s="222"/>
      <c r="J816" s="218"/>
      <c r="K816" s="218"/>
      <c r="L816" s="223"/>
      <c r="M816" s="224"/>
      <c r="N816" s="225"/>
      <c r="O816" s="225"/>
      <c r="P816" s="225"/>
      <c r="Q816" s="225"/>
      <c r="R816" s="225"/>
      <c r="S816" s="225"/>
      <c r="T816" s="226"/>
      <c r="AT816" s="227" t="s">
        <v>337</v>
      </c>
      <c r="AU816" s="227" t="s">
        <v>85</v>
      </c>
      <c r="AV816" s="13" t="s">
        <v>87</v>
      </c>
      <c r="AW816" s="13" t="s">
        <v>33</v>
      </c>
      <c r="AX816" s="13" t="s">
        <v>77</v>
      </c>
      <c r="AY816" s="227" t="s">
        <v>247</v>
      </c>
    </row>
    <row r="817" spans="2:51" s="13" customFormat="1" ht="10">
      <c r="B817" s="217"/>
      <c r="C817" s="218"/>
      <c r="D817" s="197" t="s">
        <v>337</v>
      </c>
      <c r="E817" s="219" t="s">
        <v>1</v>
      </c>
      <c r="F817" s="220" t="s">
        <v>4846</v>
      </c>
      <c r="G817" s="218"/>
      <c r="H817" s="221">
        <v>26.888000000000002</v>
      </c>
      <c r="I817" s="222"/>
      <c r="J817" s="218"/>
      <c r="K817" s="218"/>
      <c r="L817" s="223"/>
      <c r="M817" s="224"/>
      <c r="N817" s="225"/>
      <c r="O817" s="225"/>
      <c r="P817" s="225"/>
      <c r="Q817" s="225"/>
      <c r="R817" s="225"/>
      <c r="S817" s="225"/>
      <c r="T817" s="226"/>
      <c r="AT817" s="227" t="s">
        <v>337</v>
      </c>
      <c r="AU817" s="227" t="s">
        <v>85</v>
      </c>
      <c r="AV817" s="13" t="s">
        <v>87</v>
      </c>
      <c r="AW817" s="13" t="s">
        <v>33</v>
      </c>
      <c r="AX817" s="13" t="s">
        <v>77</v>
      </c>
      <c r="AY817" s="227" t="s">
        <v>247</v>
      </c>
    </row>
    <row r="818" spans="2:51" s="13" customFormat="1" ht="10">
      <c r="B818" s="217"/>
      <c r="C818" s="218"/>
      <c r="D818" s="197" t="s">
        <v>337</v>
      </c>
      <c r="E818" s="219" t="s">
        <v>1</v>
      </c>
      <c r="F818" s="220" t="s">
        <v>4847</v>
      </c>
      <c r="G818" s="218"/>
      <c r="H818" s="221">
        <v>27.937999999999999</v>
      </c>
      <c r="I818" s="222"/>
      <c r="J818" s="218"/>
      <c r="K818" s="218"/>
      <c r="L818" s="223"/>
      <c r="M818" s="224"/>
      <c r="N818" s="225"/>
      <c r="O818" s="225"/>
      <c r="P818" s="225"/>
      <c r="Q818" s="225"/>
      <c r="R818" s="225"/>
      <c r="S818" s="225"/>
      <c r="T818" s="226"/>
      <c r="AT818" s="227" t="s">
        <v>337</v>
      </c>
      <c r="AU818" s="227" t="s">
        <v>85</v>
      </c>
      <c r="AV818" s="13" t="s">
        <v>87</v>
      </c>
      <c r="AW818" s="13" t="s">
        <v>33</v>
      </c>
      <c r="AX818" s="13" t="s">
        <v>77</v>
      </c>
      <c r="AY818" s="227" t="s">
        <v>247</v>
      </c>
    </row>
    <row r="819" spans="2:51" s="13" customFormat="1" ht="10">
      <c r="B819" s="217"/>
      <c r="C819" s="218"/>
      <c r="D819" s="197" t="s">
        <v>337</v>
      </c>
      <c r="E819" s="219" t="s">
        <v>1</v>
      </c>
      <c r="F819" s="220" t="s">
        <v>4848</v>
      </c>
      <c r="G819" s="218"/>
      <c r="H819" s="221">
        <v>266.78199999999998</v>
      </c>
      <c r="I819" s="222"/>
      <c r="J819" s="218"/>
      <c r="K819" s="218"/>
      <c r="L819" s="223"/>
      <c r="M819" s="224"/>
      <c r="N819" s="225"/>
      <c r="O819" s="225"/>
      <c r="P819" s="225"/>
      <c r="Q819" s="225"/>
      <c r="R819" s="225"/>
      <c r="S819" s="225"/>
      <c r="T819" s="226"/>
      <c r="AT819" s="227" t="s">
        <v>337</v>
      </c>
      <c r="AU819" s="227" t="s">
        <v>85</v>
      </c>
      <c r="AV819" s="13" t="s">
        <v>87</v>
      </c>
      <c r="AW819" s="13" t="s">
        <v>33</v>
      </c>
      <c r="AX819" s="13" t="s">
        <v>77</v>
      </c>
      <c r="AY819" s="227" t="s">
        <v>247</v>
      </c>
    </row>
    <row r="820" spans="2:51" s="13" customFormat="1" ht="10">
      <c r="B820" s="217"/>
      <c r="C820" s="218"/>
      <c r="D820" s="197" t="s">
        <v>337</v>
      </c>
      <c r="E820" s="219" t="s">
        <v>1</v>
      </c>
      <c r="F820" s="220" t="s">
        <v>4849</v>
      </c>
      <c r="G820" s="218"/>
      <c r="H820" s="221">
        <v>8.0690000000000008</v>
      </c>
      <c r="I820" s="222"/>
      <c r="J820" s="218"/>
      <c r="K820" s="218"/>
      <c r="L820" s="223"/>
      <c r="M820" s="224"/>
      <c r="N820" s="225"/>
      <c r="O820" s="225"/>
      <c r="P820" s="225"/>
      <c r="Q820" s="225"/>
      <c r="R820" s="225"/>
      <c r="S820" s="225"/>
      <c r="T820" s="226"/>
      <c r="AT820" s="227" t="s">
        <v>337</v>
      </c>
      <c r="AU820" s="227" t="s">
        <v>85</v>
      </c>
      <c r="AV820" s="13" t="s">
        <v>87</v>
      </c>
      <c r="AW820" s="13" t="s">
        <v>33</v>
      </c>
      <c r="AX820" s="13" t="s">
        <v>77</v>
      </c>
      <c r="AY820" s="227" t="s">
        <v>247</v>
      </c>
    </row>
    <row r="821" spans="2:51" s="13" customFormat="1" ht="10">
      <c r="B821" s="217"/>
      <c r="C821" s="218"/>
      <c r="D821" s="197" t="s">
        <v>337</v>
      </c>
      <c r="E821" s="219" t="s">
        <v>1</v>
      </c>
      <c r="F821" s="220" t="s">
        <v>4850</v>
      </c>
      <c r="G821" s="218"/>
      <c r="H821" s="221">
        <v>2.95</v>
      </c>
      <c r="I821" s="222"/>
      <c r="J821" s="218"/>
      <c r="K821" s="218"/>
      <c r="L821" s="223"/>
      <c r="M821" s="224"/>
      <c r="N821" s="225"/>
      <c r="O821" s="225"/>
      <c r="P821" s="225"/>
      <c r="Q821" s="225"/>
      <c r="R821" s="225"/>
      <c r="S821" s="225"/>
      <c r="T821" s="226"/>
      <c r="AT821" s="227" t="s">
        <v>337</v>
      </c>
      <c r="AU821" s="227" t="s">
        <v>85</v>
      </c>
      <c r="AV821" s="13" t="s">
        <v>87</v>
      </c>
      <c r="AW821" s="13" t="s">
        <v>33</v>
      </c>
      <c r="AX821" s="13" t="s">
        <v>77</v>
      </c>
      <c r="AY821" s="227" t="s">
        <v>247</v>
      </c>
    </row>
    <row r="822" spans="2:51" s="13" customFormat="1" ht="10">
      <c r="B822" s="217"/>
      <c r="C822" s="218"/>
      <c r="D822" s="197" t="s">
        <v>337</v>
      </c>
      <c r="E822" s="219" t="s">
        <v>1</v>
      </c>
      <c r="F822" s="220" t="s">
        <v>4851</v>
      </c>
      <c r="G822" s="218"/>
      <c r="H822" s="221">
        <v>2.97</v>
      </c>
      <c r="I822" s="222"/>
      <c r="J822" s="218"/>
      <c r="K822" s="218"/>
      <c r="L822" s="223"/>
      <c r="M822" s="224"/>
      <c r="N822" s="225"/>
      <c r="O822" s="225"/>
      <c r="P822" s="225"/>
      <c r="Q822" s="225"/>
      <c r="R822" s="225"/>
      <c r="S822" s="225"/>
      <c r="T822" s="226"/>
      <c r="AT822" s="227" t="s">
        <v>337</v>
      </c>
      <c r="AU822" s="227" t="s">
        <v>85</v>
      </c>
      <c r="AV822" s="13" t="s">
        <v>87</v>
      </c>
      <c r="AW822" s="13" t="s">
        <v>33</v>
      </c>
      <c r="AX822" s="13" t="s">
        <v>77</v>
      </c>
      <c r="AY822" s="227" t="s">
        <v>247</v>
      </c>
    </row>
    <row r="823" spans="2:51" s="13" customFormat="1" ht="10">
      <c r="B823" s="217"/>
      <c r="C823" s="218"/>
      <c r="D823" s="197" t="s">
        <v>337</v>
      </c>
      <c r="E823" s="219" t="s">
        <v>1</v>
      </c>
      <c r="F823" s="220" t="s">
        <v>4852</v>
      </c>
      <c r="G823" s="218"/>
      <c r="H823" s="221">
        <v>3.96</v>
      </c>
      <c r="I823" s="222"/>
      <c r="J823" s="218"/>
      <c r="K823" s="218"/>
      <c r="L823" s="223"/>
      <c r="M823" s="224"/>
      <c r="N823" s="225"/>
      <c r="O823" s="225"/>
      <c r="P823" s="225"/>
      <c r="Q823" s="225"/>
      <c r="R823" s="225"/>
      <c r="S823" s="225"/>
      <c r="T823" s="226"/>
      <c r="AT823" s="227" t="s">
        <v>337</v>
      </c>
      <c r="AU823" s="227" t="s">
        <v>85</v>
      </c>
      <c r="AV823" s="13" t="s">
        <v>87</v>
      </c>
      <c r="AW823" s="13" t="s">
        <v>33</v>
      </c>
      <c r="AX823" s="13" t="s">
        <v>77</v>
      </c>
      <c r="AY823" s="227" t="s">
        <v>247</v>
      </c>
    </row>
    <row r="824" spans="2:51" s="13" customFormat="1" ht="10">
      <c r="B824" s="217"/>
      <c r="C824" s="218"/>
      <c r="D824" s="197" t="s">
        <v>337</v>
      </c>
      <c r="E824" s="219" t="s">
        <v>1</v>
      </c>
      <c r="F824" s="220" t="s">
        <v>4853</v>
      </c>
      <c r="G824" s="218"/>
      <c r="H824" s="221">
        <v>11.92</v>
      </c>
      <c r="I824" s="222"/>
      <c r="J824" s="218"/>
      <c r="K824" s="218"/>
      <c r="L824" s="223"/>
      <c r="M824" s="224"/>
      <c r="N824" s="225"/>
      <c r="O824" s="225"/>
      <c r="P824" s="225"/>
      <c r="Q824" s="225"/>
      <c r="R824" s="225"/>
      <c r="S824" s="225"/>
      <c r="T824" s="226"/>
      <c r="AT824" s="227" t="s">
        <v>337</v>
      </c>
      <c r="AU824" s="227" t="s">
        <v>85</v>
      </c>
      <c r="AV824" s="13" t="s">
        <v>87</v>
      </c>
      <c r="AW824" s="13" t="s">
        <v>33</v>
      </c>
      <c r="AX824" s="13" t="s">
        <v>77</v>
      </c>
      <c r="AY824" s="227" t="s">
        <v>247</v>
      </c>
    </row>
    <row r="825" spans="2:51" s="13" customFormat="1" ht="10">
      <c r="B825" s="217"/>
      <c r="C825" s="218"/>
      <c r="D825" s="197" t="s">
        <v>337</v>
      </c>
      <c r="E825" s="219" t="s">
        <v>1</v>
      </c>
      <c r="F825" s="220" t="s">
        <v>4854</v>
      </c>
      <c r="G825" s="218"/>
      <c r="H825" s="221">
        <v>2.97</v>
      </c>
      <c r="I825" s="222"/>
      <c r="J825" s="218"/>
      <c r="K825" s="218"/>
      <c r="L825" s="223"/>
      <c r="M825" s="224"/>
      <c r="N825" s="225"/>
      <c r="O825" s="225"/>
      <c r="P825" s="225"/>
      <c r="Q825" s="225"/>
      <c r="R825" s="225"/>
      <c r="S825" s="225"/>
      <c r="T825" s="226"/>
      <c r="AT825" s="227" t="s">
        <v>337</v>
      </c>
      <c r="AU825" s="227" t="s">
        <v>85</v>
      </c>
      <c r="AV825" s="13" t="s">
        <v>87</v>
      </c>
      <c r="AW825" s="13" t="s">
        <v>33</v>
      </c>
      <c r="AX825" s="13" t="s">
        <v>77</v>
      </c>
      <c r="AY825" s="227" t="s">
        <v>247</v>
      </c>
    </row>
    <row r="826" spans="2:51" s="13" customFormat="1" ht="10">
      <c r="B826" s="217"/>
      <c r="C826" s="218"/>
      <c r="D826" s="197" t="s">
        <v>337</v>
      </c>
      <c r="E826" s="219" t="s">
        <v>1</v>
      </c>
      <c r="F826" s="220" t="s">
        <v>4855</v>
      </c>
      <c r="G826" s="218"/>
      <c r="H826" s="221">
        <v>13.672000000000001</v>
      </c>
      <c r="I826" s="222"/>
      <c r="J826" s="218"/>
      <c r="K826" s="218"/>
      <c r="L826" s="223"/>
      <c r="M826" s="224"/>
      <c r="N826" s="225"/>
      <c r="O826" s="225"/>
      <c r="P826" s="225"/>
      <c r="Q826" s="225"/>
      <c r="R826" s="225"/>
      <c r="S826" s="225"/>
      <c r="T826" s="226"/>
      <c r="AT826" s="227" t="s">
        <v>337</v>
      </c>
      <c r="AU826" s="227" t="s">
        <v>85</v>
      </c>
      <c r="AV826" s="13" t="s">
        <v>87</v>
      </c>
      <c r="AW826" s="13" t="s">
        <v>33</v>
      </c>
      <c r="AX826" s="13" t="s">
        <v>77</v>
      </c>
      <c r="AY826" s="227" t="s">
        <v>247</v>
      </c>
    </row>
    <row r="827" spans="2:51" s="13" customFormat="1" ht="10">
      <c r="B827" s="217"/>
      <c r="C827" s="218"/>
      <c r="D827" s="197" t="s">
        <v>337</v>
      </c>
      <c r="E827" s="219" t="s">
        <v>1</v>
      </c>
      <c r="F827" s="220" t="s">
        <v>4856</v>
      </c>
      <c r="G827" s="218"/>
      <c r="H827" s="221">
        <v>4.2569999999999997</v>
      </c>
      <c r="I827" s="222"/>
      <c r="J827" s="218"/>
      <c r="K827" s="218"/>
      <c r="L827" s="223"/>
      <c r="M827" s="224"/>
      <c r="N827" s="225"/>
      <c r="O827" s="225"/>
      <c r="P827" s="225"/>
      <c r="Q827" s="225"/>
      <c r="R827" s="225"/>
      <c r="S827" s="225"/>
      <c r="T827" s="226"/>
      <c r="AT827" s="227" t="s">
        <v>337</v>
      </c>
      <c r="AU827" s="227" t="s">
        <v>85</v>
      </c>
      <c r="AV827" s="13" t="s">
        <v>87</v>
      </c>
      <c r="AW827" s="13" t="s">
        <v>33</v>
      </c>
      <c r="AX827" s="13" t="s">
        <v>77</v>
      </c>
      <c r="AY827" s="227" t="s">
        <v>247</v>
      </c>
    </row>
    <row r="828" spans="2:51" s="13" customFormat="1" ht="10">
      <c r="B828" s="217"/>
      <c r="C828" s="218"/>
      <c r="D828" s="197" t="s">
        <v>337</v>
      </c>
      <c r="E828" s="219" t="s">
        <v>1</v>
      </c>
      <c r="F828" s="220" t="s">
        <v>4857</v>
      </c>
      <c r="G828" s="218"/>
      <c r="H828" s="221">
        <v>95.4</v>
      </c>
      <c r="I828" s="222"/>
      <c r="J828" s="218"/>
      <c r="K828" s="218"/>
      <c r="L828" s="223"/>
      <c r="M828" s="224"/>
      <c r="N828" s="225"/>
      <c r="O828" s="225"/>
      <c r="P828" s="225"/>
      <c r="Q828" s="225"/>
      <c r="R828" s="225"/>
      <c r="S828" s="225"/>
      <c r="T828" s="226"/>
      <c r="AT828" s="227" t="s">
        <v>337</v>
      </c>
      <c r="AU828" s="227" t="s">
        <v>85</v>
      </c>
      <c r="AV828" s="13" t="s">
        <v>87</v>
      </c>
      <c r="AW828" s="13" t="s">
        <v>33</v>
      </c>
      <c r="AX828" s="13" t="s">
        <v>77</v>
      </c>
      <c r="AY828" s="227" t="s">
        <v>247</v>
      </c>
    </row>
    <row r="829" spans="2:51" s="13" customFormat="1" ht="10">
      <c r="B829" s="217"/>
      <c r="C829" s="218"/>
      <c r="D829" s="197" t="s">
        <v>337</v>
      </c>
      <c r="E829" s="219" t="s">
        <v>1</v>
      </c>
      <c r="F829" s="220" t="s">
        <v>4858</v>
      </c>
      <c r="G829" s="218"/>
      <c r="H829" s="221">
        <v>95.04</v>
      </c>
      <c r="I829" s="222"/>
      <c r="J829" s="218"/>
      <c r="K829" s="218"/>
      <c r="L829" s="223"/>
      <c r="M829" s="224"/>
      <c r="N829" s="225"/>
      <c r="O829" s="225"/>
      <c r="P829" s="225"/>
      <c r="Q829" s="225"/>
      <c r="R829" s="225"/>
      <c r="S829" s="225"/>
      <c r="T829" s="226"/>
      <c r="AT829" s="227" t="s">
        <v>337</v>
      </c>
      <c r="AU829" s="227" t="s">
        <v>85</v>
      </c>
      <c r="AV829" s="13" t="s">
        <v>87</v>
      </c>
      <c r="AW829" s="13" t="s">
        <v>33</v>
      </c>
      <c r="AX829" s="13" t="s">
        <v>77</v>
      </c>
      <c r="AY829" s="227" t="s">
        <v>247</v>
      </c>
    </row>
    <row r="830" spans="2:51" s="13" customFormat="1" ht="10">
      <c r="B830" s="217"/>
      <c r="C830" s="218"/>
      <c r="D830" s="197" t="s">
        <v>337</v>
      </c>
      <c r="E830" s="219" t="s">
        <v>1</v>
      </c>
      <c r="F830" s="220" t="s">
        <v>4859</v>
      </c>
      <c r="G830" s="218"/>
      <c r="H830" s="221">
        <v>54.62</v>
      </c>
      <c r="I830" s="222"/>
      <c r="J830" s="218"/>
      <c r="K830" s="218"/>
      <c r="L830" s="223"/>
      <c r="M830" s="224"/>
      <c r="N830" s="225"/>
      <c r="O830" s="225"/>
      <c r="P830" s="225"/>
      <c r="Q830" s="225"/>
      <c r="R830" s="225"/>
      <c r="S830" s="225"/>
      <c r="T830" s="226"/>
      <c r="AT830" s="227" t="s">
        <v>337</v>
      </c>
      <c r="AU830" s="227" t="s">
        <v>85</v>
      </c>
      <c r="AV830" s="13" t="s">
        <v>87</v>
      </c>
      <c r="AW830" s="13" t="s">
        <v>33</v>
      </c>
      <c r="AX830" s="13" t="s">
        <v>77</v>
      </c>
      <c r="AY830" s="227" t="s">
        <v>247</v>
      </c>
    </row>
    <row r="831" spans="2:51" s="13" customFormat="1" ht="10">
      <c r="B831" s="217"/>
      <c r="C831" s="218"/>
      <c r="D831" s="197" t="s">
        <v>337</v>
      </c>
      <c r="E831" s="219" t="s">
        <v>1</v>
      </c>
      <c r="F831" s="220" t="s">
        <v>4860</v>
      </c>
      <c r="G831" s="218"/>
      <c r="H831" s="221">
        <v>87.98</v>
      </c>
      <c r="I831" s="222"/>
      <c r="J831" s="218"/>
      <c r="K831" s="218"/>
      <c r="L831" s="223"/>
      <c r="M831" s="224"/>
      <c r="N831" s="225"/>
      <c r="O831" s="225"/>
      <c r="P831" s="225"/>
      <c r="Q831" s="225"/>
      <c r="R831" s="225"/>
      <c r="S831" s="225"/>
      <c r="T831" s="226"/>
      <c r="AT831" s="227" t="s">
        <v>337</v>
      </c>
      <c r="AU831" s="227" t="s">
        <v>85</v>
      </c>
      <c r="AV831" s="13" t="s">
        <v>87</v>
      </c>
      <c r="AW831" s="13" t="s">
        <v>33</v>
      </c>
      <c r="AX831" s="13" t="s">
        <v>77</v>
      </c>
      <c r="AY831" s="227" t="s">
        <v>247</v>
      </c>
    </row>
    <row r="832" spans="2:51" s="13" customFormat="1" ht="10">
      <c r="B832" s="217"/>
      <c r="C832" s="218"/>
      <c r="D832" s="197" t="s">
        <v>337</v>
      </c>
      <c r="E832" s="219" t="s">
        <v>1</v>
      </c>
      <c r="F832" s="220" t="s">
        <v>4861</v>
      </c>
      <c r="G832" s="218"/>
      <c r="H832" s="221">
        <v>63.98</v>
      </c>
      <c r="I832" s="222"/>
      <c r="J832" s="218"/>
      <c r="K832" s="218"/>
      <c r="L832" s="223"/>
      <c r="M832" s="224"/>
      <c r="N832" s="225"/>
      <c r="O832" s="225"/>
      <c r="P832" s="225"/>
      <c r="Q832" s="225"/>
      <c r="R832" s="225"/>
      <c r="S832" s="225"/>
      <c r="T832" s="226"/>
      <c r="AT832" s="227" t="s">
        <v>337</v>
      </c>
      <c r="AU832" s="227" t="s">
        <v>85</v>
      </c>
      <c r="AV832" s="13" t="s">
        <v>87</v>
      </c>
      <c r="AW832" s="13" t="s">
        <v>33</v>
      </c>
      <c r="AX832" s="13" t="s">
        <v>77</v>
      </c>
      <c r="AY832" s="227" t="s">
        <v>247</v>
      </c>
    </row>
    <row r="833" spans="2:51" s="13" customFormat="1" ht="10">
      <c r="B833" s="217"/>
      <c r="C833" s="218"/>
      <c r="D833" s="197" t="s">
        <v>337</v>
      </c>
      <c r="E833" s="219" t="s">
        <v>1</v>
      </c>
      <c r="F833" s="220" t="s">
        <v>4862</v>
      </c>
      <c r="G833" s="218"/>
      <c r="H833" s="221">
        <v>63.94</v>
      </c>
      <c r="I833" s="222"/>
      <c r="J833" s="218"/>
      <c r="K833" s="218"/>
      <c r="L833" s="223"/>
      <c r="M833" s="224"/>
      <c r="N833" s="225"/>
      <c r="O833" s="225"/>
      <c r="P833" s="225"/>
      <c r="Q833" s="225"/>
      <c r="R833" s="225"/>
      <c r="S833" s="225"/>
      <c r="T833" s="226"/>
      <c r="AT833" s="227" t="s">
        <v>337</v>
      </c>
      <c r="AU833" s="227" t="s">
        <v>85</v>
      </c>
      <c r="AV833" s="13" t="s">
        <v>87</v>
      </c>
      <c r="AW833" s="13" t="s">
        <v>33</v>
      </c>
      <c r="AX833" s="13" t="s">
        <v>77</v>
      </c>
      <c r="AY833" s="227" t="s">
        <v>247</v>
      </c>
    </row>
    <row r="834" spans="2:51" s="13" customFormat="1" ht="10">
      <c r="B834" s="217"/>
      <c r="C834" s="218"/>
      <c r="D834" s="197" t="s">
        <v>337</v>
      </c>
      <c r="E834" s="219" t="s">
        <v>1</v>
      </c>
      <c r="F834" s="220" t="s">
        <v>4863</v>
      </c>
      <c r="G834" s="218"/>
      <c r="H834" s="221">
        <v>64</v>
      </c>
      <c r="I834" s="222"/>
      <c r="J834" s="218"/>
      <c r="K834" s="218"/>
      <c r="L834" s="223"/>
      <c r="M834" s="224"/>
      <c r="N834" s="225"/>
      <c r="O834" s="225"/>
      <c r="P834" s="225"/>
      <c r="Q834" s="225"/>
      <c r="R834" s="225"/>
      <c r="S834" s="225"/>
      <c r="T834" s="226"/>
      <c r="AT834" s="227" t="s">
        <v>337</v>
      </c>
      <c r="AU834" s="227" t="s">
        <v>85</v>
      </c>
      <c r="AV834" s="13" t="s">
        <v>87</v>
      </c>
      <c r="AW834" s="13" t="s">
        <v>33</v>
      </c>
      <c r="AX834" s="13" t="s">
        <v>77</v>
      </c>
      <c r="AY834" s="227" t="s">
        <v>247</v>
      </c>
    </row>
    <row r="835" spans="2:51" s="13" customFormat="1" ht="10">
      <c r="B835" s="217"/>
      <c r="C835" s="218"/>
      <c r="D835" s="197" t="s">
        <v>337</v>
      </c>
      <c r="E835" s="219" t="s">
        <v>1</v>
      </c>
      <c r="F835" s="220" t="s">
        <v>4864</v>
      </c>
      <c r="G835" s="218"/>
      <c r="H835" s="221">
        <v>63.98</v>
      </c>
      <c r="I835" s="222"/>
      <c r="J835" s="218"/>
      <c r="K835" s="218"/>
      <c r="L835" s="223"/>
      <c r="M835" s="224"/>
      <c r="N835" s="225"/>
      <c r="O835" s="225"/>
      <c r="P835" s="225"/>
      <c r="Q835" s="225"/>
      <c r="R835" s="225"/>
      <c r="S835" s="225"/>
      <c r="T835" s="226"/>
      <c r="AT835" s="227" t="s">
        <v>337</v>
      </c>
      <c r="AU835" s="227" t="s">
        <v>85</v>
      </c>
      <c r="AV835" s="13" t="s">
        <v>87</v>
      </c>
      <c r="AW835" s="13" t="s">
        <v>33</v>
      </c>
      <c r="AX835" s="13" t="s">
        <v>77</v>
      </c>
      <c r="AY835" s="227" t="s">
        <v>247</v>
      </c>
    </row>
    <row r="836" spans="2:51" s="13" customFormat="1" ht="10">
      <c r="B836" s="217"/>
      <c r="C836" s="218"/>
      <c r="D836" s="197" t="s">
        <v>337</v>
      </c>
      <c r="E836" s="219" t="s">
        <v>1</v>
      </c>
      <c r="F836" s="220" t="s">
        <v>4865</v>
      </c>
      <c r="G836" s="218"/>
      <c r="H836" s="221">
        <v>51.777000000000001</v>
      </c>
      <c r="I836" s="222"/>
      <c r="J836" s="218"/>
      <c r="K836" s="218"/>
      <c r="L836" s="223"/>
      <c r="M836" s="224"/>
      <c r="N836" s="225"/>
      <c r="O836" s="225"/>
      <c r="P836" s="225"/>
      <c r="Q836" s="225"/>
      <c r="R836" s="225"/>
      <c r="S836" s="225"/>
      <c r="T836" s="226"/>
      <c r="AT836" s="227" t="s">
        <v>337</v>
      </c>
      <c r="AU836" s="227" t="s">
        <v>85</v>
      </c>
      <c r="AV836" s="13" t="s">
        <v>87</v>
      </c>
      <c r="AW836" s="13" t="s">
        <v>33</v>
      </c>
      <c r="AX836" s="13" t="s">
        <v>77</v>
      </c>
      <c r="AY836" s="227" t="s">
        <v>247</v>
      </c>
    </row>
    <row r="837" spans="2:51" s="13" customFormat="1" ht="10">
      <c r="B837" s="217"/>
      <c r="C837" s="218"/>
      <c r="D837" s="197" t="s">
        <v>337</v>
      </c>
      <c r="E837" s="219" t="s">
        <v>1</v>
      </c>
      <c r="F837" s="220" t="s">
        <v>4866</v>
      </c>
      <c r="G837" s="218"/>
      <c r="H837" s="221">
        <v>12.624000000000001</v>
      </c>
      <c r="I837" s="222"/>
      <c r="J837" s="218"/>
      <c r="K837" s="218"/>
      <c r="L837" s="223"/>
      <c r="M837" s="224"/>
      <c r="N837" s="225"/>
      <c r="O837" s="225"/>
      <c r="P837" s="225"/>
      <c r="Q837" s="225"/>
      <c r="R837" s="225"/>
      <c r="S837" s="225"/>
      <c r="T837" s="226"/>
      <c r="AT837" s="227" t="s">
        <v>337</v>
      </c>
      <c r="AU837" s="227" t="s">
        <v>85</v>
      </c>
      <c r="AV837" s="13" t="s">
        <v>87</v>
      </c>
      <c r="AW837" s="13" t="s">
        <v>33</v>
      </c>
      <c r="AX837" s="13" t="s">
        <v>77</v>
      </c>
      <c r="AY837" s="227" t="s">
        <v>247</v>
      </c>
    </row>
    <row r="838" spans="2:51" s="13" customFormat="1" ht="10">
      <c r="B838" s="217"/>
      <c r="C838" s="218"/>
      <c r="D838" s="197" t="s">
        <v>337</v>
      </c>
      <c r="E838" s="219" t="s">
        <v>1</v>
      </c>
      <c r="F838" s="220" t="s">
        <v>4867</v>
      </c>
      <c r="G838" s="218"/>
      <c r="H838" s="221">
        <v>11.959</v>
      </c>
      <c r="I838" s="222"/>
      <c r="J838" s="218"/>
      <c r="K838" s="218"/>
      <c r="L838" s="223"/>
      <c r="M838" s="224"/>
      <c r="N838" s="225"/>
      <c r="O838" s="225"/>
      <c r="P838" s="225"/>
      <c r="Q838" s="225"/>
      <c r="R838" s="225"/>
      <c r="S838" s="225"/>
      <c r="T838" s="226"/>
      <c r="AT838" s="227" t="s">
        <v>337</v>
      </c>
      <c r="AU838" s="227" t="s">
        <v>85</v>
      </c>
      <c r="AV838" s="13" t="s">
        <v>87</v>
      </c>
      <c r="AW838" s="13" t="s">
        <v>33</v>
      </c>
      <c r="AX838" s="13" t="s">
        <v>77</v>
      </c>
      <c r="AY838" s="227" t="s">
        <v>247</v>
      </c>
    </row>
    <row r="839" spans="2:51" s="13" customFormat="1" ht="10">
      <c r="B839" s="217"/>
      <c r="C839" s="218"/>
      <c r="D839" s="197" t="s">
        <v>337</v>
      </c>
      <c r="E839" s="219" t="s">
        <v>1</v>
      </c>
      <c r="F839" s="220" t="s">
        <v>4868</v>
      </c>
      <c r="G839" s="218"/>
      <c r="H839" s="221">
        <v>60.58</v>
      </c>
      <c r="I839" s="222"/>
      <c r="J839" s="218"/>
      <c r="K839" s="218"/>
      <c r="L839" s="223"/>
      <c r="M839" s="224"/>
      <c r="N839" s="225"/>
      <c r="O839" s="225"/>
      <c r="P839" s="225"/>
      <c r="Q839" s="225"/>
      <c r="R839" s="225"/>
      <c r="S839" s="225"/>
      <c r="T839" s="226"/>
      <c r="AT839" s="227" t="s">
        <v>337</v>
      </c>
      <c r="AU839" s="227" t="s">
        <v>85</v>
      </c>
      <c r="AV839" s="13" t="s">
        <v>87</v>
      </c>
      <c r="AW839" s="13" t="s">
        <v>33</v>
      </c>
      <c r="AX839" s="13" t="s">
        <v>77</v>
      </c>
      <c r="AY839" s="227" t="s">
        <v>247</v>
      </c>
    </row>
    <row r="840" spans="2:51" s="13" customFormat="1" ht="10">
      <c r="B840" s="217"/>
      <c r="C840" s="218"/>
      <c r="D840" s="197" t="s">
        <v>337</v>
      </c>
      <c r="E840" s="219" t="s">
        <v>1</v>
      </c>
      <c r="F840" s="220" t="s">
        <v>4869</v>
      </c>
      <c r="G840" s="218"/>
      <c r="H840" s="221">
        <v>37.26</v>
      </c>
      <c r="I840" s="222"/>
      <c r="J840" s="218"/>
      <c r="K840" s="218"/>
      <c r="L840" s="223"/>
      <c r="M840" s="224"/>
      <c r="N840" s="225"/>
      <c r="O840" s="225"/>
      <c r="P840" s="225"/>
      <c r="Q840" s="225"/>
      <c r="R840" s="225"/>
      <c r="S840" s="225"/>
      <c r="T840" s="226"/>
      <c r="AT840" s="227" t="s">
        <v>337</v>
      </c>
      <c r="AU840" s="227" t="s">
        <v>85</v>
      </c>
      <c r="AV840" s="13" t="s">
        <v>87</v>
      </c>
      <c r="AW840" s="13" t="s">
        <v>33</v>
      </c>
      <c r="AX840" s="13" t="s">
        <v>77</v>
      </c>
      <c r="AY840" s="227" t="s">
        <v>247</v>
      </c>
    </row>
    <row r="841" spans="2:51" s="13" customFormat="1" ht="10">
      <c r="B841" s="217"/>
      <c r="C841" s="218"/>
      <c r="D841" s="197" t="s">
        <v>337</v>
      </c>
      <c r="E841" s="219" t="s">
        <v>1</v>
      </c>
      <c r="F841" s="220" t="s">
        <v>4870</v>
      </c>
      <c r="G841" s="218"/>
      <c r="H841" s="221">
        <v>261.46499999999997</v>
      </c>
      <c r="I841" s="222"/>
      <c r="J841" s="218"/>
      <c r="K841" s="218"/>
      <c r="L841" s="223"/>
      <c r="M841" s="224"/>
      <c r="N841" s="225"/>
      <c r="O841" s="225"/>
      <c r="P841" s="225"/>
      <c r="Q841" s="225"/>
      <c r="R841" s="225"/>
      <c r="S841" s="225"/>
      <c r="T841" s="226"/>
      <c r="AT841" s="227" t="s">
        <v>337</v>
      </c>
      <c r="AU841" s="227" t="s">
        <v>85</v>
      </c>
      <c r="AV841" s="13" t="s">
        <v>87</v>
      </c>
      <c r="AW841" s="13" t="s">
        <v>33</v>
      </c>
      <c r="AX841" s="13" t="s">
        <v>77</v>
      </c>
      <c r="AY841" s="227" t="s">
        <v>247</v>
      </c>
    </row>
    <row r="842" spans="2:51" s="13" customFormat="1" ht="10">
      <c r="B842" s="217"/>
      <c r="C842" s="218"/>
      <c r="D842" s="197" t="s">
        <v>337</v>
      </c>
      <c r="E842" s="219" t="s">
        <v>1</v>
      </c>
      <c r="F842" s="220" t="s">
        <v>4871</v>
      </c>
      <c r="G842" s="218"/>
      <c r="H842" s="221">
        <v>145.28800000000001</v>
      </c>
      <c r="I842" s="222"/>
      <c r="J842" s="218"/>
      <c r="K842" s="218"/>
      <c r="L842" s="223"/>
      <c r="M842" s="224"/>
      <c r="N842" s="225"/>
      <c r="O842" s="225"/>
      <c r="P842" s="225"/>
      <c r="Q842" s="225"/>
      <c r="R842" s="225"/>
      <c r="S842" s="225"/>
      <c r="T842" s="226"/>
      <c r="AT842" s="227" t="s">
        <v>337</v>
      </c>
      <c r="AU842" s="227" t="s">
        <v>85</v>
      </c>
      <c r="AV842" s="13" t="s">
        <v>87</v>
      </c>
      <c r="AW842" s="13" t="s">
        <v>33</v>
      </c>
      <c r="AX842" s="13" t="s">
        <v>77</v>
      </c>
      <c r="AY842" s="227" t="s">
        <v>247</v>
      </c>
    </row>
    <row r="843" spans="2:51" s="13" customFormat="1" ht="10">
      <c r="B843" s="217"/>
      <c r="C843" s="218"/>
      <c r="D843" s="197" t="s">
        <v>337</v>
      </c>
      <c r="E843" s="219" t="s">
        <v>1</v>
      </c>
      <c r="F843" s="220" t="s">
        <v>4872</v>
      </c>
      <c r="G843" s="218"/>
      <c r="H843" s="221">
        <v>57.843000000000004</v>
      </c>
      <c r="I843" s="222"/>
      <c r="J843" s="218"/>
      <c r="K843" s="218"/>
      <c r="L843" s="223"/>
      <c r="M843" s="224"/>
      <c r="N843" s="225"/>
      <c r="O843" s="225"/>
      <c r="P843" s="225"/>
      <c r="Q843" s="225"/>
      <c r="R843" s="225"/>
      <c r="S843" s="225"/>
      <c r="T843" s="226"/>
      <c r="AT843" s="227" t="s">
        <v>337</v>
      </c>
      <c r="AU843" s="227" t="s">
        <v>85</v>
      </c>
      <c r="AV843" s="13" t="s">
        <v>87</v>
      </c>
      <c r="AW843" s="13" t="s">
        <v>33</v>
      </c>
      <c r="AX843" s="13" t="s">
        <v>77</v>
      </c>
      <c r="AY843" s="227" t="s">
        <v>247</v>
      </c>
    </row>
    <row r="844" spans="2:51" s="13" customFormat="1" ht="10">
      <c r="B844" s="217"/>
      <c r="C844" s="218"/>
      <c r="D844" s="197" t="s">
        <v>337</v>
      </c>
      <c r="E844" s="219" t="s">
        <v>1</v>
      </c>
      <c r="F844" s="220" t="s">
        <v>4873</v>
      </c>
      <c r="G844" s="218"/>
      <c r="H844" s="221">
        <v>113.258</v>
      </c>
      <c r="I844" s="222"/>
      <c r="J844" s="218"/>
      <c r="K844" s="218"/>
      <c r="L844" s="223"/>
      <c r="M844" s="224"/>
      <c r="N844" s="225"/>
      <c r="O844" s="225"/>
      <c r="P844" s="225"/>
      <c r="Q844" s="225"/>
      <c r="R844" s="225"/>
      <c r="S844" s="225"/>
      <c r="T844" s="226"/>
      <c r="AT844" s="227" t="s">
        <v>337</v>
      </c>
      <c r="AU844" s="227" t="s">
        <v>85</v>
      </c>
      <c r="AV844" s="13" t="s">
        <v>87</v>
      </c>
      <c r="AW844" s="13" t="s">
        <v>33</v>
      </c>
      <c r="AX844" s="13" t="s">
        <v>77</v>
      </c>
      <c r="AY844" s="227" t="s">
        <v>247</v>
      </c>
    </row>
    <row r="845" spans="2:51" s="13" customFormat="1" ht="10">
      <c r="B845" s="217"/>
      <c r="C845" s="218"/>
      <c r="D845" s="197" t="s">
        <v>337</v>
      </c>
      <c r="E845" s="219" t="s">
        <v>1</v>
      </c>
      <c r="F845" s="220" t="s">
        <v>4874</v>
      </c>
      <c r="G845" s="218"/>
      <c r="H845" s="221">
        <v>107.05500000000001</v>
      </c>
      <c r="I845" s="222"/>
      <c r="J845" s="218"/>
      <c r="K845" s="218"/>
      <c r="L845" s="223"/>
      <c r="M845" s="224"/>
      <c r="N845" s="225"/>
      <c r="O845" s="225"/>
      <c r="P845" s="225"/>
      <c r="Q845" s="225"/>
      <c r="R845" s="225"/>
      <c r="S845" s="225"/>
      <c r="T845" s="226"/>
      <c r="AT845" s="227" t="s">
        <v>337</v>
      </c>
      <c r="AU845" s="227" t="s">
        <v>85</v>
      </c>
      <c r="AV845" s="13" t="s">
        <v>87</v>
      </c>
      <c r="AW845" s="13" t="s">
        <v>33</v>
      </c>
      <c r="AX845" s="13" t="s">
        <v>77</v>
      </c>
      <c r="AY845" s="227" t="s">
        <v>247</v>
      </c>
    </row>
    <row r="846" spans="2:51" s="13" customFormat="1" ht="10">
      <c r="B846" s="217"/>
      <c r="C846" s="218"/>
      <c r="D846" s="197" t="s">
        <v>337</v>
      </c>
      <c r="E846" s="219" t="s">
        <v>1</v>
      </c>
      <c r="F846" s="220" t="s">
        <v>4875</v>
      </c>
      <c r="G846" s="218"/>
      <c r="H846" s="221">
        <v>139.846</v>
      </c>
      <c r="I846" s="222"/>
      <c r="J846" s="218"/>
      <c r="K846" s="218"/>
      <c r="L846" s="223"/>
      <c r="M846" s="224"/>
      <c r="N846" s="225"/>
      <c r="O846" s="225"/>
      <c r="P846" s="225"/>
      <c r="Q846" s="225"/>
      <c r="R846" s="225"/>
      <c r="S846" s="225"/>
      <c r="T846" s="226"/>
      <c r="AT846" s="227" t="s">
        <v>337</v>
      </c>
      <c r="AU846" s="227" t="s">
        <v>85</v>
      </c>
      <c r="AV846" s="13" t="s">
        <v>87</v>
      </c>
      <c r="AW846" s="13" t="s">
        <v>33</v>
      </c>
      <c r="AX846" s="13" t="s">
        <v>77</v>
      </c>
      <c r="AY846" s="227" t="s">
        <v>247</v>
      </c>
    </row>
    <row r="847" spans="2:51" s="13" customFormat="1" ht="10">
      <c r="B847" s="217"/>
      <c r="C847" s="218"/>
      <c r="D847" s="197" t="s">
        <v>337</v>
      </c>
      <c r="E847" s="219" t="s">
        <v>1</v>
      </c>
      <c r="F847" s="220" t="s">
        <v>4876</v>
      </c>
      <c r="G847" s="218"/>
      <c r="H847" s="221">
        <v>148.86000000000001</v>
      </c>
      <c r="I847" s="222"/>
      <c r="J847" s="218"/>
      <c r="K847" s="218"/>
      <c r="L847" s="223"/>
      <c r="M847" s="224"/>
      <c r="N847" s="225"/>
      <c r="O847" s="225"/>
      <c r="P847" s="225"/>
      <c r="Q847" s="225"/>
      <c r="R847" s="225"/>
      <c r="S847" s="225"/>
      <c r="T847" s="226"/>
      <c r="AT847" s="227" t="s">
        <v>337</v>
      </c>
      <c r="AU847" s="227" t="s">
        <v>85</v>
      </c>
      <c r="AV847" s="13" t="s">
        <v>87</v>
      </c>
      <c r="AW847" s="13" t="s">
        <v>33</v>
      </c>
      <c r="AX847" s="13" t="s">
        <v>77</v>
      </c>
      <c r="AY847" s="227" t="s">
        <v>247</v>
      </c>
    </row>
    <row r="848" spans="2:51" s="13" customFormat="1" ht="10">
      <c r="B848" s="217"/>
      <c r="C848" s="218"/>
      <c r="D848" s="197" t="s">
        <v>337</v>
      </c>
      <c r="E848" s="219" t="s">
        <v>1</v>
      </c>
      <c r="F848" s="220" t="s">
        <v>4877</v>
      </c>
      <c r="G848" s="218"/>
      <c r="H848" s="221">
        <v>137.32300000000001</v>
      </c>
      <c r="I848" s="222"/>
      <c r="J848" s="218"/>
      <c r="K848" s="218"/>
      <c r="L848" s="223"/>
      <c r="M848" s="224"/>
      <c r="N848" s="225"/>
      <c r="O848" s="225"/>
      <c r="P848" s="225"/>
      <c r="Q848" s="225"/>
      <c r="R848" s="225"/>
      <c r="S848" s="225"/>
      <c r="T848" s="226"/>
      <c r="AT848" s="227" t="s">
        <v>337</v>
      </c>
      <c r="AU848" s="227" t="s">
        <v>85</v>
      </c>
      <c r="AV848" s="13" t="s">
        <v>87</v>
      </c>
      <c r="AW848" s="13" t="s">
        <v>33</v>
      </c>
      <c r="AX848" s="13" t="s">
        <v>77</v>
      </c>
      <c r="AY848" s="227" t="s">
        <v>247</v>
      </c>
    </row>
    <row r="849" spans="2:63" s="13" customFormat="1" ht="10">
      <c r="B849" s="217"/>
      <c r="C849" s="218"/>
      <c r="D849" s="197" t="s">
        <v>337</v>
      </c>
      <c r="E849" s="219" t="s">
        <v>1</v>
      </c>
      <c r="F849" s="220" t="s">
        <v>4878</v>
      </c>
      <c r="G849" s="218"/>
      <c r="H849" s="221">
        <v>104.822</v>
      </c>
      <c r="I849" s="222"/>
      <c r="J849" s="218"/>
      <c r="K849" s="218"/>
      <c r="L849" s="223"/>
      <c r="M849" s="224"/>
      <c r="N849" s="225"/>
      <c r="O849" s="225"/>
      <c r="P849" s="225"/>
      <c r="Q849" s="225"/>
      <c r="R849" s="225"/>
      <c r="S849" s="225"/>
      <c r="T849" s="226"/>
      <c r="AT849" s="227" t="s">
        <v>337</v>
      </c>
      <c r="AU849" s="227" t="s">
        <v>85</v>
      </c>
      <c r="AV849" s="13" t="s">
        <v>87</v>
      </c>
      <c r="AW849" s="13" t="s">
        <v>33</v>
      </c>
      <c r="AX849" s="13" t="s">
        <v>77</v>
      </c>
      <c r="AY849" s="227" t="s">
        <v>247</v>
      </c>
    </row>
    <row r="850" spans="2:63" s="13" customFormat="1" ht="10">
      <c r="B850" s="217"/>
      <c r="C850" s="218"/>
      <c r="D850" s="197" t="s">
        <v>337</v>
      </c>
      <c r="E850" s="219" t="s">
        <v>1</v>
      </c>
      <c r="F850" s="220" t="s">
        <v>4879</v>
      </c>
      <c r="G850" s="218"/>
      <c r="H850" s="221">
        <v>73.974999999999994</v>
      </c>
      <c r="I850" s="222"/>
      <c r="J850" s="218"/>
      <c r="K850" s="218"/>
      <c r="L850" s="223"/>
      <c r="M850" s="224"/>
      <c r="N850" s="225"/>
      <c r="O850" s="225"/>
      <c r="P850" s="225"/>
      <c r="Q850" s="225"/>
      <c r="R850" s="225"/>
      <c r="S850" s="225"/>
      <c r="T850" s="226"/>
      <c r="AT850" s="227" t="s">
        <v>337</v>
      </c>
      <c r="AU850" s="227" t="s">
        <v>85</v>
      </c>
      <c r="AV850" s="13" t="s">
        <v>87</v>
      </c>
      <c r="AW850" s="13" t="s">
        <v>33</v>
      </c>
      <c r="AX850" s="13" t="s">
        <v>77</v>
      </c>
      <c r="AY850" s="227" t="s">
        <v>247</v>
      </c>
    </row>
    <row r="851" spans="2:63" s="13" customFormat="1" ht="10">
      <c r="B851" s="217"/>
      <c r="C851" s="218"/>
      <c r="D851" s="197" t="s">
        <v>337</v>
      </c>
      <c r="E851" s="219" t="s">
        <v>1</v>
      </c>
      <c r="F851" s="220" t="s">
        <v>4880</v>
      </c>
      <c r="G851" s="218"/>
      <c r="H851" s="221">
        <v>7.36</v>
      </c>
      <c r="I851" s="222"/>
      <c r="J851" s="218"/>
      <c r="K851" s="218"/>
      <c r="L851" s="223"/>
      <c r="M851" s="224"/>
      <c r="N851" s="225"/>
      <c r="O851" s="225"/>
      <c r="P851" s="225"/>
      <c r="Q851" s="225"/>
      <c r="R851" s="225"/>
      <c r="S851" s="225"/>
      <c r="T851" s="226"/>
      <c r="AT851" s="227" t="s">
        <v>337</v>
      </c>
      <c r="AU851" s="227" t="s">
        <v>85</v>
      </c>
      <c r="AV851" s="13" t="s">
        <v>87</v>
      </c>
      <c r="AW851" s="13" t="s">
        <v>33</v>
      </c>
      <c r="AX851" s="13" t="s">
        <v>77</v>
      </c>
      <c r="AY851" s="227" t="s">
        <v>247</v>
      </c>
    </row>
    <row r="852" spans="2:63" s="13" customFormat="1" ht="10">
      <c r="B852" s="217"/>
      <c r="C852" s="218"/>
      <c r="D852" s="197" t="s">
        <v>337</v>
      </c>
      <c r="E852" s="219" t="s">
        <v>1</v>
      </c>
      <c r="F852" s="220" t="s">
        <v>4881</v>
      </c>
      <c r="G852" s="218"/>
      <c r="H852" s="221">
        <v>2.157</v>
      </c>
      <c r="I852" s="222"/>
      <c r="J852" s="218"/>
      <c r="K852" s="218"/>
      <c r="L852" s="223"/>
      <c r="M852" s="224"/>
      <c r="N852" s="225"/>
      <c r="O852" s="225"/>
      <c r="P852" s="225"/>
      <c r="Q852" s="225"/>
      <c r="R852" s="225"/>
      <c r="S852" s="225"/>
      <c r="T852" s="226"/>
      <c r="AT852" s="227" t="s">
        <v>337</v>
      </c>
      <c r="AU852" s="227" t="s">
        <v>85</v>
      </c>
      <c r="AV852" s="13" t="s">
        <v>87</v>
      </c>
      <c r="AW852" s="13" t="s">
        <v>33</v>
      </c>
      <c r="AX852" s="13" t="s">
        <v>77</v>
      </c>
      <c r="AY852" s="227" t="s">
        <v>247</v>
      </c>
    </row>
    <row r="853" spans="2:63" s="13" customFormat="1" ht="10">
      <c r="B853" s="217"/>
      <c r="C853" s="218"/>
      <c r="D853" s="197" t="s">
        <v>337</v>
      </c>
      <c r="E853" s="219" t="s">
        <v>1</v>
      </c>
      <c r="F853" s="220" t="s">
        <v>4882</v>
      </c>
      <c r="G853" s="218"/>
      <c r="H853" s="221">
        <v>13.292999999999999</v>
      </c>
      <c r="I853" s="222"/>
      <c r="J853" s="218"/>
      <c r="K853" s="218"/>
      <c r="L853" s="223"/>
      <c r="M853" s="224"/>
      <c r="N853" s="225"/>
      <c r="O853" s="225"/>
      <c r="P853" s="225"/>
      <c r="Q853" s="225"/>
      <c r="R853" s="225"/>
      <c r="S853" s="225"/>
      <c r="T853" s="226"/>
      <c r="AT853" s="227" t="s">
        <v>337</v>
      </c>
      <c r="AU853" s="227" t="s">
        <v>85</v>
      </c>
      <c r="AV853" s="13" t="s">
        <v>87</v>
      </c>
      <c r="AW853" s="13" t="s">
        <v>33</v>
      </c>
      <c r="AX853" s="13" t="s">
        <v>77</v>
      </c>
      <c r="AY853" s="227" t="s">
        <v>247</v>
      </c>
    </row>
    <row r="854" spans="2:63" s="13" customFormat="1" ht="10">
      <c r="B854" s="217"/>
      <c r="C854" s="218"/>
      <c r="D854" s="197" t="s">
        <v>337</v>
      </c>
      <c r="E854" s="219" t="s">
        <v>1</v>
      </c>
      <c r="F854" s="220" t="s">
        <v>4883</v>
      </c>
      <c r="G854" s="218"/>
      <c r="H854" s="221">
        <v>9.9830000000000005</v>
      </c>
      <c r="I854" s="222"/>
      <c r="J854" s="218"/>
      <c r="K854" s="218"/>
      <c r="L854" s="223"/>
      <c r="M854" s="224"/>
      <c r="N854" s="225"/>
      <c r="O854" s="225"/>
      <c r="P854" s="225"/>
      <c r="Q854" s="225"/>
      <c r="R854" s="225"/>
      <c r="S854" s="225"/>
      <c r="T854" s="226"/>
      <c r="AT854" s="227" t="s">
        <v>337</v>
      </c>
      <c r="AU854" s="227" t="s">
        <v>85</v>
      </c>
      <c r="AV854" s="13" t="s">
        <v>87</v>
      </c>
      <c r="AW854" s="13" t="s">
        <v>33</v>
      </c>
      <c r="AX854" s="13" t="s">
        <v>77</v>
      </c>
      <c r="AY854" s="227" t="s">
        <v>247</v>
      </c>
    </row>
    <row r="855" spans="2:63" s="13" customFormat="1" ht="10">
      <c r="B855" s="217"/>
      <c r="C855" s="218"/>
      <c r="D855" s="197" t="s">
        <v>337</v>
      </c>
      <c r="E855" s="219" t="s">
        <v>1</v>
      </c>
      <c r="F855" s="220" t="s">
        <v>4884</v>
      </c>
      <c r="G855" s="218"/>
      <c r="H855" s="221">
        <v>14.593999999999999</v>
      </c>
      <c r="I855" s="222"/>
      <c r="J855" s="218"/>
      <c r="K855" s="218"/>
      <c r="L855" s="223"/>
      <c r="M855" s="224"/>
      <c r="N855" s="225"/>
      <c r="O855" s="225"/>
      <c r="P855" s="225"/>
      <c r="Q855" s="225"/>
      <c r="R855" s="225"/>
      <c r="S855" s="225"/>
      <c r="T855" s="226"/>
      <c r="AT855" s="227" t="s">
        <v>337</v>
      </c>
      <c r="AU855" s="227" t="s">
        <v>85</v>
      </c>
      <c r="AV855" s="13" t="s">
        <v>87</v>
      </c>
      <c r="AW855" s="13" t="s">
        <v>33</v>
      </c>
      <c r="AX855" s="13" t="s">
        <v>77</v>
      </c>
      <c r="AY855" s="227" t="s">
        <v>247</v>
      </c>
    </row>
    <row r="856" spans="2:63" s="13" customFormat="1" ht="10">
      <c r="B856" s="217"/>
      <c r="C856" s="218"/>
      <c r="D856" s="197" t="s">
        <v>337</v>
      </c>
      <c r="E856" s="219" t="s">
        <v>1</v>
      </c>
      <c r="F856" s="220" t="s">
        <v>4885</v>
      </c>
      <c r="G856" s="218"/>
      <c r="H856" s="221">
        <v>90.432000000000002</v>
      </c>
      <c r="I856" s="222"/>
      <c r="J856" s="218"/>
      <c r="K856" s="218"/>
      <c r="L856" s="223"/>
      <c r="M856" s="224"/>
      <c r="N856" s="225"/>
      <c r="O856" s="225"/>
      <c r="P856" s="225"/>
      <c r="Q856" s="225"/>
      <c r="R856" s="225"/>
      <c r="S856" s="225"/>
      <c r="T856" s="226"/>
      <c r="AT856" s="227" t="s">
        <v>337</v>
      </c>
      <c r="AU856" s="227" t="s">
        <v>85</v>
      </c>
      <c r="AV856" s="13" t="s">
        <v>87</v>
      </c>
      <c r="AW856" s="13" t="s">
        <v>33</v>
      </c>
      <c r="AX856" s="13" t="s">
        <v>77</v>
      </c>
      <c r="AY856" s="227" t="s">
        <v>247</v>
      </c>
    </row>
    <row r="857" spans="2:63" s="13" customFormat="1" ht="10">
      <c r="B857" s="217"/>
      <c r="C857" s="218"/>
      <c r="D857" s="197" t="s">
        <v>337</v>
      </c>
      <c r="E857" s="219" t="s">
        <v>1</v>
      </c>
      <c r="F857" s="220" t="s">
        <v>4886</v>
      </c>
      <c r="G857" s="218"/>
      <c r="H857" s="221">
        <v>102.80200000000001</v>
      </c>
      <c r="I857" s="222"/>
      <c r="J857" s="218"/>
      <c r="K857" s="218"/>
      <c r="L857" s="223"/>
      <c r="M857" s="224"/>
      <c r="N857" s="225"/>
      <c r="O857" s="225"/>
      <c r="P857" s="225"/>
      <c r="Q857" s="225"/>
      <c r="R857" s="225"/>
      <c r="S857" s="225"/>
      <c r="T857" s="226"/>
      <c r="AT857" s="227" t="s">
        <v>337</v>
      </c>
      <c r="AU857" s="227" t="s">
        <v>85</v>
      </c>
      <c r="AV857" s="13" t="s">
        <v>87</v>
      </c>
      <c r="AW857" s="13" t="s">
        <v>33</v>
      </c>
      <c r="AX857" s="13" t="s">
        <v>77</v>
      </c>
      <c r="AY857" s="227" t="s">
        <v>247</v>
      </c>
    </row>
    <row r="858" spans="2:63" s="13" customFormat="1" ht="10">
      <c r="B858" s="217"/>
      <c r="C858" s="218"/>
      <c r="D858" s="197" t="s">
        <v>337</v>
      </c>
      <c r="E858" s="219" t="s">
        <v>1</v>
      </c>
      <c r="F858" s="220" t="s">
        <v>4887</v>
      </c>
      <c r="G858" s="218"/>
      <c r="H858" s="221">
        <v>102.80200000000001</v>
      </c>
      <c r="I858" s="222"/>
      <c r="J858" s="218"/>
      <c r="K858" s="218"/>
      <c r="L858" s="223"/>
      <c r="M858" s="224"/>
      <c r="N858" s="225"/>
      <c r="O858" s="225"/>
      <c r="P858" s="225"/>
      <c r="Q858" s="225"/>
      <c r="R858" s="225"/>
      <c r="S858" s="225"/>
      <c r="T858" s="226"/>
      <c r="AT858" s="227" t="s">
        <v>337</v>
      </c>
      <c r="AU858" s="227" t="s">
        <v>85</v>
      </c>
      <c r="AV858" s="13" t="s">
        <v>87</v>
      </c>
      <c r="AW858" s="13" t="s">
        <v>33</v>
      </c>
      <c r="AX858" s="13" t="s">
        <v>77</v>
      </c>
      <c r="AY858" s="227" t="s">
        <v>247</v>
      </c>
    </row>
    <row r="859" spans="2:63" s="13" customFormat="1" ht="10">
      <c r="B859" s="217"/>
      <c r="C859" s="218"/>
      <c r="D859" s="197" t="s">
        <v>337</v>
      </c>
      <c r="E859" s="219" t="s">
        <v>1</v>
      </c>
      <c r="F859" s="220" t="s">
        <v>4888</v>
      </c>
      <c r="G859" s="218"/>
      <c r="H859" s="221">
        <v>102.80200000000001</v>
      </c>
      <c r="I859" s="222"/>
      <c r="J859" s="218"/>
      <c r="K859" s="218"/>
      <c r="L859" s="223"/>
      <c r="M859" s="224"/>
      <c r="N859" s="225"/>
      <c r="O859" s="225"/>
      <c r="P859" s="225"/>
      <c r="Q859" s="225"/>
      <c r="R859" s="225"/>
      <c r="S859" s="225"/>
      <c r="T859" s="226"/>
      <c r="AT859" s="227" t="s">
        <v>337</v>
      </c>
      <c r="AU859" s="227" t="s">
        <v>85</v>
      </c>
      <c r="AV859" s="13" t="s">
        <v>87</v>
      </c>
      <c r="AW859" s="13" t="s">
        <v>33</v>
      </c>
      <c r="AX859" s="13" t="s">
        <v>77</v>
      </c>
      <c r="AY859" s="227" t="s">
        <v>247</v>
      </c>
    </row>
    <row r="860" spans="2:63" s="13" customFormat="1" ht="10">
      <c r="B860" s="217"/>
      <c r="C860" s="218"/>
      <c r="D860" s="197" t="s">
        <v>337</v>
      </c>
      <c r="E860" s="219" t="s">
        <v>1</v>
      </c>
      <c r="F860" s="220" t="s">
        <v>4889</v>
      </c>
      <c r="G860" s="218"/>
      <c r="H860" s="221">
        <v>150.101</v>
      </c>
      <c r="I860" s="222"/>
      <c r="J860" s="218"/>
      <c r="K860" s="218"/>
      <c r="L860" s="223"/>
      <c r="M860" s="224"/>
      <c r="N860" s="225"/>
      <c r="O860" s="225"/>
      <c r="P860" s="225"/>
      <c r="Q860" s="225"/>
      <c r="R860" s="225"/>
      <c r="S860" s="225"/>
      <c r="T860" s="226"/>
      <c r="AT860" s="227" t="s">
        <v>337</v>
      </c>
      <c r="AU860" s="227" t="s">
        <v>85</v>
      </c>
      <c r="AV860" s="13" t="s">
        <v>87</v>
      </c>
      <c r="AW860" s="13" t="s">
        <v>33</v>
      </c>
      <c r="AX860" s="13" t="s">
        <v>77</v>
      </c>
      <c r="AY860" s="227" t="s">
        <v>247</v>
      </c>
    </row>
    <row r="861" spans="2:63" s="13" customFormat="1" ht="10">
      <c r="B861" s="217"/>
      <c r="C861" s="218"/>
      <c r="D861" s="197" t="s">
        <v>337</v>
      </c>
      <c r="E861" s="219" t="s">
        <v>1</v>
      </c>
      <c r="F861" s="220" t="s">
        <v>4890</v>
      </c>
      <c r="G861" s="218"/>
      <c r="H861" s="221">
        <v>146.37899999999999</v>
      </c>
      <c r="I861" s="222"/>
      <c r="J861" s="218"/>
      <c r="K861" s="218"/>
      <c r="L861" s="223"/>
      <c r="M861" s="224"/>
      <c r="N861" s="225"/>
      <c r="O861" s="225"/>
      <c r="P861" s="225"/>
      <c r="Q861" s="225"/>
      <c r="R861" s="225"/>
      <c r="S861" s="225"/>
      <c r="T861" s="226"/>
      <c r="AT861" s="227" t="s">
        <v>337</v>
      </c>
      <c r="AU861" s="227" t="s">
        <v>85</v>
      </c>
      <c r="AV861" s="13" t="s">
        <v>87</v>
      </c>
      <c r="AW861" s="13" t="s">
        <v>33</v>
      </c>
      <c r="AX861" s="13" t="s">
        <v>77</v>
      </c>
      <c r="AY861" s="227" t="s">
        <v>247</v>
      </c>
    </row>
    <row r="862" spans="2:63" s="13" customFormat="1" ht="10">
      <c r="B862" s="217"/>
      <c r="C862" s="218"/>
      <c r="D862" s="197" t="s">
        <v>337</v>
      </c>
      <c r="E862" s="219" t="s">
        <v>1</v>
      </c>
      <c r="F862" s="220" t="s">
        <v>4891</v>
      </c>
      <c r="G862" s="218"/>
      <c r="H862" s="221">
        <v>107.001</v>
      </c>
      <c r="I862" s="222"/>
      <c r="J862" s="218"/>
      <c r="K862" s="218"/>
      <c r="L862" s="223"/>
      <c r="M862" s="224"/>
      <c r="N862" s="225"/>
      <c r="O862" s="225"/>
      <c r="P862" s="225"/>
      <c r="Q862" s="225"/>
      <c r="R862" s="225"/>
      <c r="S862" s="225"/>
      <c r="T862" s="226"/>
      <c r="AT862" s="227" t="s">
        <v>337</v>
      </c>
      <c r="AU862" s="227" t="s">
        <v>85</v>
      </c>
      <c r="AV862" s="13" t="s">
        <v>87</v>
      </c>
      <c r="AW862" s="13" t="s">
        <v>33</v>
      </c>
      <c r="AX862" s="13" t="s">
        <v>77</v>
      </c>
      <c r="AY862" s="227" t="s">
        <v>247</v>
      </c>
    </row>
    <row r="863" spans="2:63" s="14" customFormat="1" ht="10">
      <c r="B863" s="228"/>
      <c r="C863" s="229"/>
      <c r="D863" s="197" t="s">
        <v>337</v>
      </c>
      <c r="E863" s="230" t="s">
        <v>1</v>
      </c>
      <c r="F863" s="231" t="s">
        <v>340</v>
      </c>
      <c r="G863" s="229"/>
      <c r="H863" s="232">
        <v>4406.5789999999997</v>
      </c>
      <c r="I863" s="233"/>
      <c r="J863" s="229"/>
      <c r="K863" s="229"/>
      <c r="L863" s="234"/>
      <c r="M863" s="235"/>
      <c r="N863" s="236"/>
      <c r="O863" s="236"/>
      <c r="P863" s="236"/>
      <c r="Q863" s="236"/>
      <c r="R863" s="236"/>
      <c r="S863" s="236"/>
      <c r="T863" s="237"/>
      <c r="AT863" s="238" t="s">
        <v>337</v>
      </c>
      <c r="AU863" s="238" t="s">
        <v>85</v>
      </c>
      <c r="AV863" s="14" t="s">
        <v>258</v>
      </c>
      <c r="AW863" s="14" t="s">
        <v>33</v>
      </c>
      <c r="AX863" s="14" t="s">
        <v>85</v>
      </c>
      <c r="AY863" s="238" t="s">
        <v>247</v>
      </c>
    </row>
    <row r="864" spans="2:63" s="11" customFormat="1" ht="25.9" customHeight="1">
      <c r="B864" s="170"/>
      <c r="C864" s="171"/>
      <c r="D864" s="172" t="s">
        <v>76</v>
      </c>
      <c r="E864" s="173" t="s">
        <v>636</v>
      </c>
      <c r="F864" s="173" t="s">
        <v>791</v>
      </c>
      <c r="G864" s="171"/>
      <c r="H864" s="171"/>
      <c r="I864" s="174"/>
      <c r="J864" s="175">
        <f>BK864</f>
        <v>0</v>
      </c>
      <c r="K864" s="171"/>
      <c r="L864" s="176"/>
      <c r="M864" s="177"/>
      <c r="N864" s="178"/>
      <c r="O864" s="178"/>
      <c r="P864" s="179">
        <f>SUM(P865:P921)</f>
        <v>0</v>
      </c>
      <c r="Q864" s="178"/>
      <c r="R864" s="179">
        <f>SUM(R865:R921)</f>
        <v>0</v>
      </c>
      <c r="S864" s="178"/>
      <c r="T864" s="180">
        <f>SUM(T865:T921)</f>
        <v>0</v>
      </c>
      <c r="AR864" s="181" t="s">
        <v>85</v>
      </c>
      <c r="AT864" s="182" t="s">
        <v>76</v>
      </c>
      <c r="AU864" s="182" t="s">
        <v>77</v>
      </c>
      <c r="AY864" s="181" t="s">
        <v>247</v>
      </c>
      <c r="BK864" s="183">
        <f>SUM(BK865:BK921)</f>
        <v>0</v>
      </c>
    </row>
    <row r="865" spans="1:65" s="2" customFormat="1" ht="21.75" customHeight="1">
      <c r="A865" s="34"/>
      <c r="B865" s="35"/>
      <c r="C865" s="184" t="s">
        <v>972</v>
      </c>
      <c r="D865" s="184" t="s">
        <v>248</v>
      </c>
      <c r="E865" s="185" t="s">
        <v>792</v>
      </c>
      <c r="F865" s="186" t="s">
        <v>793</v>
      </c>
      <c r="G865" s="187" t="s">
        <v>267</v>
      </c>
      <c r="H865" s="188">
        <v>305.14400000000001</v>
      </c>
      <c r="I865" s="189"/>
      <c r="J865" s="190">
        <f>ROUND(I865*H865,2)</f>
        <v>0</v>
      </c>
      <c r="K865" s="186" t="s">
        <v>336</v>
      </c>
      <c r="L865" s="39"/>
      <c r="M865" s="191" t="s">
        <v>1</v>
      </c>
      <c r="N865" s="192" t="s">
        <v>42</v>
      </c>
      <c r="O865" s="71"/>
      <c r="P865" s="193">
        <f>O865*H865</f>
        <v>0</v>
      </c>
      <c r="Q865" s="193">
        <v>0</v>
      </c>
      <c r="R865" s="193">
        <f>Q865*H865</f>
        <v>0</v>
      </c>
      <c r="S865" s="193">
        <v>0</v>
      </c>
      <c r="T865" s="194">
        <f>S865*H865</f>
        <v>0</v>
      </c>
      <c r="U865" s="34"/>
      <c r="V865" s="34"/>
      <c r="W865" s="34"/>
      <c r="X865" s="34"/>
      <c r="Y865" s="34"/>
      <c r="Z865" s="34"/>
      <c r="AA865" s="34"/>
      <c r="AB865" s="34"/>
      <c r="AC865" s="34"/>
      <c r="AD865" s="34"/>
      <c r="AE865" s="34"/>
      <c r="AR865" s="195" t="s">
        <v>258</v>
      </c>
      <c r="AT865" s="195" t="s">
        <v>248</v>
      </c>
      <c r="AU865" s="195" t="s">
        <v>85</v>
      </c>
      <c r="AY865" s="17" t="s">
        <v>247</v>
      </c>
      <c r="BE865" s="196">
        <f>IF(N865="základní",J865,0)</f>
        <v>0</v>
      </c>
      <c r="BF865" s="196">
        <f>IF(N865="snížená",J865,0)</f>
        <v>0</v>
      </c>
      <c r="BG865" s="196">
        <f>IF(N865="zákl. přenesená",J865,0)</f>
        <v>0</v>
      </c>
      <c r="BH865" s="196">
        <f>IF(N865="sníž. přenesená",J865,0)</f>
        <v>0</v>
      </c>
      <c r="BI865" s="196">
        <f>IF(N865="nulová",J865,0)</f>
        <v>0</v>
      </c>
      <c r="BJ865" s="17" t="s">
        <v>85</v>
      </c>
      <c r="BK865" s="196">
        <f>ROUND(I865*H865,2)</f>
        <v>0</v>
      </c>
      <c r="BL865" s="17" t="s">
        <v>258</v>
      </c>
      <c r="BM865" s="195" t="s">
        <v>974</v>
      </c>
    </row>
    <row r="866" spans="1:65" s="2" customFormat="1" ht="36">
      <c r="A866" s="34"/>
      <c r="B866" s="35"/>
      <c r="C866" s="36"/>
      <c r="D866" s="197" t="s">
        <v>253</v>
      </c>
      <c r="E866" s="36"/>
      <c r="F866" s="198" t="s">
        <v>795</v>
      </c>
      <c r="G866" s="36"/>
      <c r="H866" s="36"/>
      <c r="I866" s="199"/>
      <c r="J866" s="36"/>
      <c r="K866" s="36"/>
      <c r="L866" s="39"/>
      <c r="M866" s="200"/>
      <c r="N866" s="201"/>
      <c r="O866" s="71"/>
      <c r="P866" s="71"/>
      <c r="Q866" s="71"/>
      <c r="R866" s="71"/>
      <c r="S866" s="71"/>
      <c r="T866" s="72"/>
      <c r="U866" s="34"/>
      <c r="V866" s="34"/>
      <c r="W866" s="34"/>
      <c r="X866" s="34"/>
      <c r="Y866" s="34"/>
      <c r="Z866" s="34"/>
      <c r="AA866" s="34"/>
      <c r="AB866" s="34"/>
      <c r="AC866" s="34"/>
      <c r="AD866" s="34"/>
      <c r="AE866" s="34"/>
      <c r="AT866" s="17" t="s">
        <v>253</v>
      </c>
      <c r="AU866" s="17" t="s">
        <v>85</v>
      </c>
    </row>
    <row r="867" spans="1:65" s="12" customFormat="1" ht="10">
      <c r="B867" s="207"/>
      <c r="C867" s="208"/>
      <c r="D867" s="197" t="s">
        <v>337</v>
      </c>
      <c r="E867" s="209" t="s">
        <v>1</v>
      </c>
      <c r="F867" s="210" t="s">
        <v>4782</v>
      </c>
      <c r="G867" s="208"/>
      <c r="H867" s="209" t="s">
        <v>1</v>
      </c>
      <c r="I867" s="211"/>
      <c r="J867" s="208"/>
      <c r="K867" s="208"/>
      <c r="L867" s="212"/>
      <c r="M867" s="213"/>
      <c r="N867" s="214"/>
      <c r="O867" s="214"/>
      <c r="P867" s="214"/>
      <c r="Q867" s="214"/>
      <c r="R867" s="214"/>
      <c r="S867" s="214"/>
      <c r="T867" s="215"/>
      <c r="AT867" s="216" t="s">
        <v>337</v>
      </c>
      <c r="AU867" s="216" t="s">
        <v>85</v>
      </c>
      <c r="AV867" s="12" t="s">
        <v>85</v>
      </c>
      <c r="AW867" s="12" t="s">
        <v>33</v>
      </c>
      <c r="AX867" s="12" t="s">
        <v>77</v>
      </c>
      <c r="AY867" s="216" t="s">
        <v>247</v>
      </c>
    </row>
    <row r="868" spans="1:65" s="13" customFormat="1" ht="20">
      <c r="B868" s="217"/>
      <c r="C868" s="218"/>
      <c r="D868" s="197" t="s">
        <v>337</v>
      </c>
      <c r="E868" s="219" t="s">
        <v>1</v>
      </c>
      <c r="F868" s="220" t="s">
        <v>4783</v>
      </c>
      <c r="G868" s="218"/>
      <c r="H868" s="221">
        <v>132.32499999999999</v>
      </c>
      <c r="I868" s="222"/>
      <c r="J868" s="218"/>
      <c r="K868" s="218"/>
      <c r="L868" s="223"/>
      <c r="M868" s="224"/>
      <c r="N868" s="225"/>
      <c r="O868" s="225"/>
      <c r="P868" s="225"/>
      <c r="Q868" s="225"/>
      <c r="R868" s="225"/>
      <c r="S868" s="225"/>
      <c r="T868" s="226"/>
      <c r="AT868" s="227" t="s">
        <v>337</v>
      </c>
      <c r="AU868" s="227" t="s">
        <v>85</v>
      </c>
      <c r="AV868" s="13" t="s">
        <v>87</v>
      </c>
      <c r="AW868" s="13" t="s">
        <v>33</v>
      </c>
      <c r="AX868" s="13" t="s">
        <v>77</v>
      </c>
      <c r="AY868" s="227" t="s">
        <v>247</v>
      </c>
    </row>
    <row r="869" spans="1:65" s="13" customFormat="1" ht="10">
      <c r="B869" s="217"/>
      <c r="C869" s="218"/>
      <c r="D869" s="197" t="s">
        <v>337</v>
      </c>
      <c r="E869" s="219" t="s">
        <v>1</v>
      </c>
      <c r="F869" s="220" t="s">
        <v>4784</v>
      </c>
      <c r="G869" s="218"/>
      <c r="H869" s="221">
        <v>167.97200000000001</v>
      </c>
      <c r="I869" s="222"/>
      <c r="J869" s="218"/>
      <c r="K869" s="218"/>
      <c r="L869" s="223"/>
      <c r="M869" s="224"/>
      <c r="N869" s="225"/>
      <c r="O869" s="225"/>
      <c r="P869" s="225"/>
      <c r="Q869" s="225"/>
      <c r="R869" s="225"/>
      <c r="S869" s="225"/>
      <c r="T869" s="226"/>
      <c r="AT869" s="227" t="s">
        <v>337</v>
      </c>
      <c r="AU869" s="227" t="s">
        <v>85</v>
      </c>
      <c r="AV869" s="13" t="s">
        <v>87</v>
      </c>
      <c r="AW869" s="13" t="s">
        <v>33</v>
      </c>
      <c r="AX869" s="13" t="s">
        <v>77</v>
      </c>
      <c r="AY869" s="227" t="s">
        <v>247</v>
      </c>
    </row>
    <row r="870" spans="1:65" s="13" customFormat="1" ht="10">
      <c r="B870" s="217"/>
      <c r="C870" s="218"/>
      <c r="D870" s="197" t="s">
        <v>337</v>
      </c>
      <c r="E870" s="219" t="s">
        <v>1</v>
      </c>
      <c r="F870" s="220" t="s">
        <v>4785</v>
      </c>
      <c r="G870" s="218"/>
      <c r="H870" s="221">
        <v>4.8470000000000004</v>
      </c>
      <c r="I870" s="222"/>
      <c r="J870" s="218"/>
      <c r="K870" s="218"/>
      <c r="L870" s="223"/>
      <c r="M870" s="224"/>
      <c r="N870" s="225"/>
      <c r="O870" s="225"/>
      <c r="P870" s="225"/>
      <c r="Q870" s="225"/>
      <c r="R870" s="225"/>
      <c r="S870" s="225"/>
      <c r="T870" s="226"/>
      <c r="AT870" s="227" t="s">
        <v>337</v>
      </c>
      <c r="AU870" s="227" t="s">
        <v>85</v>
      </c>
      <c r="AV870" s="13" t="s">
        <v>87</v>
      </c>
      <c r="AW870" s="13" t="s">
        <v>33</v>
      </c>
      <c r="AX870" s="13" t="s">
        <v>77</v>
      </c>
      <c r="AY870" s="227" t="s">
        <v>247</v>
      </c>
    </row>
    <row r="871" spans="1:65" s="14" customFormat="1" ht="10">
      <c r="B871" s="228"/>
      <c r="C871" s="229"/>
      <c r="D871" s="197" t="s">
        <v>337</v>
      </c>
      <c r="E871" s="230" t="s">
        <v>1</v>
      </c>
      <c r="F871" s="231" t="s">
        <v>340</v>
      </c>
      <c r="G871" s="229"/>
      <c r="H871" s="232">
        <v>305.14400000000001</v>
      </c>
      <c r="I871" s="233"/>
      <c r="J871" s="229"/>
      <c r="K871" s="229"/>
      <c r="L871" s="234"/>
      <c r="M871" s="235"/>
      <c r="N871" s="236"/>
      <c r="O871" s="236"/>
      <c r="P871" s="236"/>
      <c r="Q871" s="236"/>
      <c r="R871" s="236"/>
      <c r="S871" s="236"/>
      <c r="T871" s="237"/>
      <c r="AT871" s="238" t="s">
        <v>337</v>
      </c>
      <c r="AU871" s="238" t="s">
        <v>85</v>
      </c>
      <c r="AV871" s="14" t="s">
        <v>258</v>
      </c>
      <c r="AW871" s="14" t="s">
        <v>33</v>
      </c>
      <c r="AX871" s="14" t="s">
        <v>85</v>
      </c>
      <c r="AY871" s="238" t="s">
        <v>247</v>
      </c>
    </row>
    <row r="872" spans="1:65" s="2" customFormat="1" ht="33" customHeight="1">
      <c r="A872" s="34"/>
      <c r="B872" s="35"/>
      <c r="C872" s="184" t="s">
        <v>699</v>
      </c>
      <c r="D872" s="184" t="s">
        <v>248</v>
      </c>
      <c r="E872" s="185" t="s">
        <v>797</v>
      </c>
      <c r="F872" s="186" t="s">
        <v>798</v>
      </c>
      <c r="G872" s="187" t="s">
        <v>267</v>
      </c>
      <c r="H872" s="188">
        <v>45.442999999999998</v>
      </c>
      <c r="I872" s="189"/>
      <c r="J872" s="190">
        <f>ROUND(I872*H872,2)</f>
        <v>0</v>
      </c>
      <c r="K872" s="186" t="s">
        <v>336</v>
      </c>
      <c r="L872" s="39"/>
      <c r="M872" s="191" t="s">
        <v>1</v>
      </c>
      <c r="N872" s="192" t="s">
        <v>42</v>
      </c>
      <c r="O872" s="71"/>
      <c r="P872" s="193">
        <f>O872*H872</f>
        <v>0</v>
      </c>
      <c r="Q872" s="193">
        <v>0</v>
      </c>
      <c r="R872" s="193">
        <f>Q872*H872</f>
        <v>0</v>
      </c>
      <c r="S872" s="193">
        <v>0</v>
      </c>
      <c r="T872" s="194">
        <f>S872*H872</f>
        <v>0</v>
      </c>
      <c r="U872" s="34"/>
      <c r="V872" s="34"/>
      <c r="W872" s="34"/>
      <c r="X872" s="34"/>
      <c r="Y872" s="34"/>
      <c r="Z872" s="34"/>
      <c r="AA872" s="34"/>
      <c r="AB872" s="34"/>
      <c r="AC872" s="34"/>
      <c r="AD872" s="34"/>
      <c r="AE872" s="34"/>
      <c r="AR872" s="195" t="s">
        <v>258</v>
      </c>
      <c r="AT872" s="195" t="s">
        <v>248</v>
      </c>
      <c r="AU872" s="195" t="s">
        <v>85</v>
      </c>
      <c r="AY872" s="17" t="s">
        <v>247</v>
      </c>
      <c r="BE872" s="196">
        <f>IF(N872="základní",J872,0)</f>
        <v>0</v>
      </c>
      <c r="BF872" s="196">
        <f>IF(N872="snížená",J872,0)</f>
        <v>0</v>
      </c>
      <c r="BG872" s="196">
        <f>IF(N872="zákl. přenesená",J872,0)</f>
        <v>0</v>
      </c>
      <c r="BH872" s="196">
        <f>IF(N872="sníž. přenesená",J872,0)</f>
        <v>0</v>
      </c>
      <c r="BI872" s="196">
        <f>IF(N872="nulová",J872,0)</f>
        <v>0</v>
      </c>
      <c r="BJ872" s="17" t="s">
        <v>85</v>
      </c>
      <c r="BK872" s="196">
        <f>ROUND(I872*H872,2)</f>
        <v>0</v>
      </c>
      <c r="BL872" s="17" t="s">
        <v>258</v>
      </c>
      <c r="BM872" s="195" t="s">
        <v>976</v>
      </c>
    </row>
    <row r="873" spans="1:65" s="2" customFormat="1" ht="45">
      <c r="A873" s="34"/>
      <c r="B873" s="35"/>
      <c r="C873" s="36"/>
      <c r="D873" s="197" t="s">
        <v>253</v>
      </c>
      <c r="E873" s="36"/>
      <c r="F873" s="198" t="s">
        <v>800</v>
      </c>
      <c r="G873" s="36"/>
      <c r="H873" s="36"/>
      <c r="I873" s="199"/>
      <c r="J873" s="36"/>
      <c r="K873" s="36"/>
      <c r="L873" s="39"/>
      <c r="M873" s="200"/>
      <c r="N873" s="201"/>
      <c r="O873" s="71"/>
      <c r="P873" s="71"/>
      <c r="Q873" s="71"/>
      <c r="R873" s="71"/>
      <c r="S873" s="71"/>
      <c r="T873" s="72"/>
      <c r="U873" s="34"/>
      <c r="V873" s="34"/>
      <c r="W873" s="34"/>
      <c r="X873" s="34"/>
      <c r="Y873" s="34"/>
      <c r="Z873" s="34"/>
      <c r="AA873" s="34"/>
      <c r="AB873" s="34"/>
      <c r="AC873" s="34"/>
      <c r="AD873" s="34"/>
      <c r="AE873" s="34"/>
      <c r="AT873" s="17" t="s">
        <v>253</v>
      </c>
      <c r="AU873" s="17" t="s">
        <v>85</v>
      </c>
    </row>
    <row r="874" spans="1:65" s="12" customFormat="1" ht="10">
      <c r="B874" s="207"/>
      <c r="C874" s="208"/>
      <c r="D874" s="197" t="s">
        <v>337</v>
      </c>
      <c r="E874" s="209" t="s">
        <v>1</v>
      </c>
      <c r="F874" s="210" t="s">
        <v>4892</v>
      </c>
      <c r="G874" s="208"/>
      <c r="H874" s="209" t="s">
        <v>1</v>
      </c>
      <c r="I874" s="211"/>
      <c r="J874" s="208"/>
      <c r="K874" s="208"/>
      <c r="L874" s="212"/>
      <c r="M874" s="213"/>
      <c r="N874" s="214"/>
      <c r="O874" s="214"/>
      <c r="P874" s="214"/>
      <c r="Q874" s="214"/>
      <c r="R874" s="214"/>
      <c r="S874" s="214"/>
      <c r="T874" s="215"/>
      <c r="AT874" s="216" t="s">
        <v>337</v>
      </c>
      <c r="AU874" s="216" t="s">
        <v>85</v>
      </c>
      <c r="AV874" s="12" t="s">
        <v>85</v>
      </c>
      <c r="AW874" s="12" t="s">
        <v>33</v>
      </c>
      <c r="AX874" s="12" t="s">
        <v>77</v>
      </c>
      <c r="AY874" s="216" t="s">
        <v>247</v>
      </c>
    </row>
    <row r="875" spans="1:65" s="12" customFormat="1" ht="10">
      <c r="B875" s="207"/>
      <c r="C875" s="208"/>
      <c r="D875" s="197" t="s">
        <v>337</v>
      </c>
      <c r="E875" s="209" t="s">
        <v>1</v>
      </c>
      <c r="F875" s="210" t="s">
        <v>4893</v>
      </c>
      <c r="G875" s="208"/>
      <c r="H875" s="209" t="s">
        <v>1</v>
      </c>
      <c r="I875" s="211"/>
      <c r="J875" s="208"/>
      <c r="K875" s="208"/>
      <c r="L875" s="212"/>
      <c r="M875" s="213"/>
      <c r="N875" s="214"/>
      <c r="O875" s="214"/>
      <c r="P875" s="214"/>
      <c r="Q875" s="214"/>
      <c r="R875" s="214"/>
      <c r="S875" s="214"/>
      <c r="T875" s="215"/>
      <c r="AT875" s="216" t="s">
        <v>337</v>
      </c>
      <c r="AU875" s="216" t="s">
        <v>85</v>
      </c>
      <c r="AV875" s="12" t="s">
        <v>85</v>
      </c>
      <c r="AW875" s="12" t="s">
        <v>33</v>
      </c>
      <c r="AX875" s="12" t="s">
        <v>77</v>
      </c>
      <c r="AY875" s="216" t="s">
        <v>247</v>
      </c>
    </row>
    <row r="876" spans="1:65" s="12" customFormat="1" ht="10">
      <c r="B876" s="207"/>
      <c r="C876" s="208"/>
      <c r="D876" s="197" t="s">
        <v>337</v>
      </c>
      <c r="E876" s="209" t="s">
        <v>1</v>
      </c>
      <c r="F876" s="210" t="s">
        <v>4894</v>
      </c>
      <c r="G876" s="208"/>
      <c r="H876" s="209" t="s">
        <v>1</v>
      </c>
      <c r="I876" s="211"/>
      <c r="J876" s="208"/>
      <c r="K876" s="208"/>
      <c r="L876" s="212"/>
      <c r="M876" s="213"/>
      <c r="N876" s="214"/>
      <c r="O876" s="214"/>
      <c r="P876" s="214"/>
      <c r="Q876" s="214"/>
      <c r="R876" s="214"/>
      <c r="S876" s="214"/>
      <c r="T876" s="215"/>
      <c r="AT876" s="216" t="s">
        <v>337</v>
      </c>
      <c r="AU876" s="216" t="s">
        <v>85</v>
      </c>
      <c r="AV876" s="12" t="s">
        <v>85</v>
      </c>
      <c r="AW876" s="12" t="s">
        <v>33</v>
      </c>
      <c r="AX876" s="12" t="s">
        <v>77</v>
      </c>
      <c r="AY876" s="216" t="s">
        <v>247</v>
      </c>
    </row>
    <row r="877" spans="1:65" s="13" customFormat="1" ht="10">
      <c r="B877" s="217"/>
      <c r="C877" s="218"/>
      <c r="D877" s="197" t="s">
        <v>337</v>
      </c>
      <c r="E877" s="219" t="s">
        <v>1</v>
      </c>
      <c r="F877" s="220" t="s">
        <v>4895</v>
      </c>
      <c r="G877" s="218"/>
      <c r="H877" s="221">
        <v>45.442999999999998</v>
      </c>
      <c r="I877" s="222"/>
      <c r="J877" s="218"/>
      <c r="K877" s="218"/>
      <c r="L877" s="223"/>
      <c r="M877" s="224"/>
      <c r="N877" s="225"/>
      <c r="O877" s="225"/>
      <c r="P877" s="225"/>
      <c r="Q877" s="225"/>
      <c r="R877" s="225"/>
      <c r="S877" s="225"/>
      <c r="T877" s="226"/>
      <c r="AT877" s="227" t="s">
        <v>337</v>
      </c>
      <c r="AU877" s="227" t="s">
        <v>85</v>
      </c>
      <c r="AV877" s="13" t="s">
        <v>87</v>
      </c>
      <c r="AW877" s="13" t="s">
        <v>33</v>
      </c>
      <c r="AX877" s="13" t="s">
        <v>77</v>
      </c>
      <c r="AY877" s="227" t="s">
        <v>247</v>
      </c>
    </row>
    <row r="878" spans="1:65" s="14" customFormat="1" ht="10">
      <c r="B878" s="228"/>
      <c r="C878" s="229"/>
      <c r="D878" s="197" t="s">
        <v>337</v>
      </c>
      <c r="E878" s="230" t="s">
        <v>1</v>
      </c>
      <c r="F878" s="231" t="s">
        <v>340</v>
      </c>
      <c r="G878" s="229"/>
      <c r="H878" s="232">
        <v>45.442999999999998</v>
      </c>
      <c r="I878" s="233"/>
      <c r="J878" s="229"/>
      <c r="K878" s="229"/>
      <c r="L878" s="234"/>
      <c r="M878" s="235"/>
      <c r="N878" s="236"/>
      <c r="O878" s="236"/>
      <c r="P878" s="236"/>
      <c r="Q878" s="236"/>
      <c r="R878" s="236"/>
      <c r="S878" s="236"/>
      <c r="T878" s="237"/>
      <c r="AT878" s="238" t="s">
        <v>337</v>
      </c>
      <c r="AU878" s="238" t="s">
        <v>85</v>
      </c>
      <c r="AV878" s="14" t="s">
        <v>258</v>
      </c>
      <c r="AW878" s="14" t="s">
        <v>33</v>
      </c>
      <c r="AX878" s="14" t="s">
        <v>85</v>
      </c>
      <c r="AY878" s="238" t="s">
        <v>247</v>
      </c>
    </row>
    <row r="879" spans="1:65" s="2" customFormat="1" ht="44.25" customHeight="1">
      <c r="A879" s="34"/>
      <c r="B879" s="35"/>
      <c r="C879" s="184" t="s">
        <v>978</v>
      </c>
      <c r="D879" s="184" t="s">
        <v>248</v>
      </c>
      <c r="E879" s="185" t="s">
        <v>804</v>
      </c>
      <c r="F879" s="186" t="s">
        <v>805</v>
      </c>
      <c r="G879" s="187" t="s">
        <v>267</v>
      </c>
      <c r="H879" s="188">
        <v>502.089</v>
      </c>
      <c r="I879" s="189"/>
      <c r="J879" s="190">
        <f>ROUND(I879*H879,2)</f>
        <v>0</v>
      </c>
      <c r="K879" s="186" t="s">
        <v>336</v>
      </c>
      <c r="L879" s="39"/>
      <c r="M879" s="191" t="s">
        <v>1</v>
      </c>
      <c r="N879" s="192" t="s">
        <v>42</v>
      </c>
      <c r="O879" s="71"/>
      <c r="P879" s="193">
        <f>O879*H879</f>
        <v>0</v>
      </c>
      <c r="Q879" s="193">
        <v>0</v>
      </c>
      <c r="R879" s="193">
        <f>Q879*H879</f>
        <v>0</v>
      </c>
      <c r="S879" s="193">
        <v>0</v>
      </c>
      <c r="T879" s="194">
        <f>S879*H879</f>
        <v>0</v>
      </c>
      <c r="U879" s="34"/>
      <c r="V879" s="34"/>
      <c r="W879" s="34"/>
      <c r="X879" s="34"/>
      <c r="Y879" s="34"/>
      <c r="Z879" s="34"/>
      <c r="AA879" s="34"/>
      <c r="AB879" s="34"/>
      <c r="AC879" s="34"/>
      <c r="AD879" s="34"/>
      <c r="AE879" s="34"/>
      <c r="AR879" s="195" t="s">
        <v>258</v>
      </c>
      <c r="AT879" s="195" t="s">
        <v>248</v>
      </c>
      <c r="AU879" s="195" t="s">
        <v>85</v>
      </c>
      <c r="AY879" s="17" t="s">
        <v>247</v>
      </c>
      <c r="BE879" s="196">
        <f>IF(N879="základní",J879,0)</f>
        <v>0</v>
      </c>
      <c r="BF879" s="196">
        <f>IF(N879="snížená",J879,0)</f>
        <v>0</v>
      </c>
      <c r="BG879" s="196">
        <f>IF(N879="zákl. přenesená",J879,0)</f>
        <v>0</v>
      </c>
      <c r="BH879" s="196">
        <f>IF(N879="sníž. přenesená",J879,0)</f>
        <v>0</v>
      </c>
      <c r="BI879" s="196">
        <f>IF(N879="nulová",J879,0)</f>
        <v>0</v>
      </c>
      <c r="BJ879" s="17" t="s">
        <v>85</v>
      </c>
      <c r="BK879" s="196">
        <f>ROUND(I879*H879,2)</f>
        <v>0</v>
      </c>
      <c r="BL879" s="17" t="s">
        <v>258</v>
      </c>
      <c r="BM879" s="195" t="s">
        <v>981</v>
      </c>
    </row>
    <row r="880" spans="1:65" s="2" customFormat="1" ht="63">
      <c r="A880" s="34"/>
      <c r="B880" s="35"/>
      <c r="C880" s="36"/>
      <c r="D880" s="197" t="s">
        <v>253</v>
      </c>
      <c r="E880" s="36"/>
      <c r="F880" s="198" t="s">
        <v>807</v>
      </c>
      <c r="G880" s="36"/>
      <c r="H880" s="36"/>
      <c r="I880" s="199"/>
      <c r="J880" s="36"/>
      <c r="K880" s="36"/>
      <c r="L880" s="39"/>
      <c r="M880" s="200"/>
      <c r="N880" s="201"/>
      <c r="O880" s="71"/>
      <c r="P880" s="71"/>
      <c r="Q880" s="71"/>
      <c r="R880" s="71"/>
      <c r="S880" s="71"/>
      <c r="T880" s="72"/>
      <c r="U880" s="34"/>
      <c r="V880" s="34"/>
      <c r="W880" s="34"/>
      <c r="X880" s="34"/>
      <c r="Y880" s="34"/>
      <c r="Z880" s="34"/>
      <c r="AA880" s="34"/>
      <c r="AB880" s="34"/>
      <c r="AC880" s="34"/>
      <c r="AD880" s="34"/>
      <c r="AE880" s="34"/>
      <c r="AT880" s="17" t="s">
        <v>253</v>
      </c>
      <c r="AU880" s="17" t="s">
        <v>85</v>
      </c>
    </row>
    <row r="881" spans="1:65" s="12" customFormat="1" ht="10">
      <c r="B881" s="207"/>
      <c r="C881" s="208"/>
      <c r="D881" s="197" t="s">
        <v>337</v>
      </c>
      <c r="E881" s="209" t="s">
        <v>1</v>
      </c>
      <c r="F881" s="210" t="s">
        <v>4896</v>
      </c>
      <c r="G881" s="208"/>
      <c r="H881" s="209" t="s">
        <v>1</v>
      </c>
      <c r="I881" s="211"/>
      <c r="J881" s="208"/>
      <c r="K881" s="208"/>
      <c r="L881" s="212"/>
      <c r="M881" s="213"/>
      <c r="N881" s="214"/>
      <c r="O881" s="214"/>
      <c r="P881" s="214"/>
      <c r="Q881" s="214"/>
      <c r="R881" s="214"/>
      <c r="S881" s="214"/>
      <c r="T881" s="215"/>
      <c r="AT881" s="216" t="s">
        <v>337</v>
      </c>
      <c r="AU881" s="216" t="s">
        <v>85</v>
      </c>
      <c r="AV881" s="12" t="s">
        <v>85</v>
      </c>
      <c r="AW881" s="12" t="s">
        <v>33</v>
      </c>
      <c r="AX881" s="12" t="s">
        <v>77</v>
      </c>
      <c r="AY881" s="216" t="s">
        <v>247</v>
      </c>
    </row>
    <row r="882" spans="1:65" s="12" customFormat="1" ht="10">
      <c r="B882" s="207"/>
      <c r="C882" s="208"/>
      <c r="D882" s="197" t="s">
        <v>337</v>
      </c>
      <c r="E882" s="209" t="s">
        <v>1</v>
      </c>
      <c r="F882" s="210" t="s">
        <v>4894</v>
      </c>
      <c r="G882" s="208"/>
      <c r="H882" s="209" t="s">
        <v>1</v>
      </c>
      <c r="I882" s="211"/>
      <c r="J882" s="208"/>
      <c r="K882" s="208"/>
      <c r="L882" s="212"/>
      <c r="M882" s="213"/>
      <c r="N882" s="214"/>
      <c r="O882" s="214"/>
      <c r="P882" s="214"/>
      <c r="Q882" s="214"/>
      <c r="R882" s="214"/>
      <c r="S882" s="214"/>
      <c r="T882" s="215"/>
      <c r="AT882" s="216" t="s">
        <v>337</v>
      </c>
      <c r="AU882" s="216" t="s">
        <v>85</v>
      </c>
      <c r="AV882" s="12" t="s">
        <v>85</v>
      </c>
      <c r="AW882" s="12" t="s">
        <v>33</v>
      </c>
      <c r="AX882" s="12" t="s">
        <v>77</v>
      </c>
      <c r="AY882" s="216" t="s">
        <v>247</v>
      </c>
    </row>
    <row r="883" spans="1:65" s="12" customFormat="1" ht="10">
      <c r="B883" s="207"/>
      <c r="C883" s="208"/>
      <c r="D883" s="197" t="s">
        <v>337</v>
      </c>
      <c r="E883" s="209" t="s">
        <v>1</v>
      </c>
      <c r="F883" s="210" t="s">
        <v>4897</v>
      </c>
      <c r="G883" s="208"/>
      <c r="H883" s="209" t="s">
        <v>1</v>
      </c>
      <c r="I883" s="211"/>
      <c r="J883" s="208"/>
      <c r="K883" s="208"/>
      <c r="L883" s="212"/>
      <c r="M883" s="213"/>
      <c r="N883" s="214"/>
      <c r="O883" s="214"/>
      <c r="P883" s="214"/>
      <c r="Q883" s="214"/>
      <c r="R883" s="214"/>
      <c r="S883" s="214"/>
      <c r="T883" s="215"/>
      <c r="AT883" s="216" t="s">
        <v>337</v>
      </c>
      <c r="AU883" s="216" t="s">
        <v>85</v>
      </c>
      <c r="AV883" s="12" t="s">
        <v>85</v>
      </c>
      <c r="AW883" s="12" t="s">
        <v>33</v>
      </c>
      <c r="AX883" s="12" t="s">
        <v>77</v>
      </c>
      <c r="AY883" s="216" t="s">
        <v>247</v>
      </c>
    </row>
    <row r="884" spans="1:65" s="13" customFormat="1" ht="10">
      <c r="B884" s="217"/>
      <c r="C884" s="218"/>
      <c r="D884" s="197" t="s">
        <v>337</v>
      </c>
      <c r="E884" s="219" t="s">
        <v>1</v>
      </c>
      <c r="F884" s="220" t="s">
        <v>4898</v>
      </c>
      <c r="G884" s="218"/>
      <c r="H884" s="221">
        <v>1243.9549999999999</v>
      </c>
      <c r="I884" s="222"/>
      <c r="J884" s="218"/>
      <c r="K884" s="218"/>
      <c r="L884" s="223"/>
      <c r="M884" s="224"/>
      <c r="N884" s="225"/>
      <c r="O884" s="225"/>
      <c r="P884" s="225"/>
      <c r="Q884" s="225"/>
      <c r="R884" s="225"/>
      <c r="S884" s="225"/>
      <c r="T884" s="226"/>
      <c r="AT884" s="227" t="s">
        <v>337</v>
      </c>
      <c r="AU884" s="227" t="s">
        <v>85</v>
      </c>
      <c r="AV884" s="13" t="s">
        <v>87</v>
      </c>
      <c r="AW884" s="13" t="s">
        <v>33</v>
      </c>
      <c r="AX884" s="13" t="s">
        <v>77</v>
      </c>
      <c r="AY884" s="227" t="s">
        <v>247</v>
      </c>
    </row>
    <row r="885" spans="1:65" s="13" customFormat="1" ht="30">
      <c r="B885" s="217"/>
      <c r="C885" s="218"/>
      <c r="D885" s="197" t="s">
        <v>337</v>
      </c>
      <c r="E885" s="219" t="s">
        <v>1</v>
      </c>
      <c r="F885" s="220" t="s">
        <v>4899</v>
      </c>
      <c r="G885" s="218"/>
      <c r="H885" s="221">
        <v>-132.32499999999999</v>
      </c>
      <c r="I885" s="222"/>
      <c r="J885" s="218"/>
      <c r="K885" s="218"/>
      <c r="L885" s="223"/>
      <c r="M885" s="224"/>
      <c r="N885" s="225"/>
      <c r="O885" s="225"/>
      <c r="P885" s="225"/>
      <c r="Q885" s="225"/>
      <c r="R885" s="225"/>
      <c r="S885" s="225"/>
      <c r="T885" s="226"/>
      <c r="AT885" s="227" t="s">
        <v>337</v>
      </c>
      <c r="AU885" s="227" t="s">
        <v>85</v>
      </c>
      <c r="AV885" s="13" t="s">
        <v>87</v>
      </c>
      <c r="AW885" s="13" t="s">
        <v>33</v>
      </c>
      <c r="AX885" s="13" t="s">
        <v>77</v>
      </c>
      <c r="AY885" s="227" t="s">
        <v>247</v>
      </c>
    </row>
    <row r="886" spans="1:65" s="13" customFormat="1" ht="10">
      <c r="B886" s="217"/>
      <c r="C886" s="218"/>
      <c r="D886" s="197" t="s">
        <v>337</v>
      </c>
      <c r="E886" s="219" t="s">
        <v>1</v>
      </c>
      <c r="F886" s="220" t="s">
        <v>4900</v>
      </c>
      <c r="G886" s="218"/>
      <c r="H886" s="221">
        <v>-167.97200000000001</v>
      </c>
      <c r="I886" s="222"/>
      <c r="J886" s="218"/>
      <c r="K886" s="218"/>
      <c r="L886" s="223"/>
      <c r="M886" s="224"/>
      <c r="N886" s="225"/>
      <c r="O886" s="225"/>
      <c r="P886" s="225"/>
      <c r="Q886" s="225"/>
      <c r="R886" s="225"/>
      <c r="S886" s="225"/>
      <c r="T886" s="226"/>
      <c r="AT886" s="227" t="s">
        <v>337</v>
      </c>
      <c r="AU886" s="227" t="s">
        <v>85</v>
      </c>
      <c r="AV886" s="13" t="s">
        <v>87</v>
      </c>
      <c r="AW886" s="13" t="s">
        <v>33</v>
      </c>
      <c r="AX886" s="13" t="s">
        <v>77</v>
      </c>
      <c r="AY886" s="227" t="s">
        <v>247</v>
      </c>
    </row>
    <row r="887" spans="1:65" s="13" customFormat="1" ht="10">
      <c r="B887" s="217"/>
      <c r="C887" s="218"/>
      <c r="D887" s="197" t="s">
        <v>337</v>
      </c>
      <c r="E887" s="219" t="s">
        <v>1</v>
      </c>
      <c r="F887" s="220" t="s">
        <v>4901</v>
      </c>
      <c r="G887" s="218"/>
      <c r="H887" s="221">
        <v>93.78</v>
      </c>
      <c r="I887" s="222"/>
      <c r="J887" s="218"/>
      <c r="K887" s="218"/>
      <c r="L887" s="223"/>
      <c r="M887" s="224"/>
      <c r="N887" s="225"/>
      <c r="O887" s="225"/>
      <c r="P887" s="225"/>
      <c r="Q887" s="225"/>
      <c r="R887" s="225"/>
      <c r="S887" s="225"/>
      <c r="T887" s="226"/>
      <c r="AT887" s="227" t="s">
        <v>337</v>
      </c>
      <c r="AU887" s="227" t="s">
        <v>85</v>
      </c>
      <c r="AV887" s="13" t="s">
        <v>87</v>
      </c>
      <c r="AW887" s="13" t="s">
        <v>33</v>
      </c>
      <c r="AX887" s="13" t="s">
        <v>77</v>
      </c>
      <c r="AY887" s="227" t="s">
        <v>247</v>
      </c>
    </row>
    <row r="888" spans="1:65" s="13" customFormat="1" ht="10">
      <c r="B888" s="217"/>
      <c r="C888" s="218"/>
      <c r="D888" s="197" t="s">
        <v>337</v>
      </c>
      <c r="E888" s="219" t="s">
        <v>1</v>
      </c>
      <c r="F888" s="220" t="s">
        <v>4902</v>
      </c>
      <c r="G888" s="218"/>
      <c r="H888" s="221">
        <v>-4.8470000000000004</v>
      </c>
      <c r="I888" s="222"/>
      <c r="J888" s="218"/>
      <c r="K888" s="218"/>
      <c r="L888" s="223"/>
      <c r="M888" s="224"/>
      <c r="N888" s="225"/>
      <c r="O888" s="225"/>
      <c r="P888" s="225"/>
      <c r="Q888" s="225"/>
      <c r="R888" s="225"/>
      <c r="S888" s="225"/>
      <c r="T888" s="226"/>
      <c r="AT888" s="227" t="s">
        <v>337</v>
      </c>
      <c r="AU888" s="227" t="s">
        <v>85</v>
      </c>
      <c r="AV888" s="13" t="s">
        <v>87</v>
      </c>
      <c r="AW888" s="13" t="s">
        <v>33</v>
      </c>
      <c r="AX888" s="13" t="s">
        <v>77</v>
      </c>
      <c r="AY888" s="227" t="s">
        <v>247</v>
      </c>
    </row>
    <row r="889" spans="1:65" s="13" customFormat="1" ht="10">
      <c r="B889" s="217"/>
      <c r="C889" s="218"/>
      <c r="D889" s="197" t="s">
        <v>337</v>
      </c>
      <c r="E889" s="219" t="s">
        <v>1</v>
      </c>
      <c r="F889" s="220" t="s">
        <v>4903</v>
      </c>
      <c r="G889" s="218"/>
      <c r="H889" s="221">
        <v>-338.21600000000001</v>
      </c>
      <c r="I889" s="222"/>
      <c r="J889" s="218"/>
      <c r="K889" s="218"/>
      <c r="L889" s="223"/>
      <c r="M889" s="224"/>
      <c r="N889" s="225"/>
      <c r="O889" s="225"/>
      <c r="P889" s="225"/>
      <c r="Q889" s="225"/>
      <c r="R889" s="225"/>
      <c r="S889" s="225"/>
      <c r="T889" s="226"/>
      <c r="AT889" s="227" t="s">
        <v>337</v>
      </c>
      <c r="AU889" s="227" t="s">
        <v>85</v>
      </c>
      <c r="AV889" s="13" t="s">
        <v>87</v>
      </c>
      <c r="AW889" s="13" t="s">
        <v>33</v>
      </c>
      <c r="AX889" s="13" t="s">
        <v>77</v>
      </c>
      <c r="AY889" s="227" t="s">
        <v>247</v>
      </c>
    </row>
    <row r="890" spans="1:65" s="13" customFormat="1" ht="10">
      <c r="B890" s="217"/>
      <c r="C890" s="218"/>
      <c r="D890" s="197" t="s">
        <v>337</v>
      </c>
      <c r="E890" s="219" t="s">
        <v>1</v>
      </c>
      <c r="F890" s="220" t="s">
        <v>4904</v>
      </c>
      <c r="G890" s="218"/>
      <c r="H890" s="221">
        <v>-45.442999999999998</v>
      </c>
      <c r="I890" s="222"/>
      <c r="J890" s="218"/>
      <c r="K890" s="218"/>
      <c r="L890" s="223"/>
      <c r="M890" s="224"/>
      <c r="N890" s="225"/>
      <c r="O890" s="225"/>
      <c r="P890" s="225"/>
      <c r="Q890" s="225"/>
      <c r="R890" s="225"/>
      <c r="S890" s="225"/>
      <c r="T890" s="226"/>
      <c r="AT890" s="227" t="s">
        <v>337</v>
      </c>
      <c r="AU890" s="227" t="s">
        <v>85</v>
      </c>
      <c r="AV890" s="13" t="s">
        <v>87</v>
      </c>
      <c r="AW890" s="13" t="s">
        <v>33</v>
      </c>
      <c r="AX890" s="13" t="s">
        <v>77</v>
      </c>
      <c r="AY890" s="227" t="s">
        <v>247</v>
      </c>
    </row>
    <row r="891" spans="1:65" s="13" customFormat="1" ht="10">
      <c r="B891" s="217"/>
      <c r="C891" s="218"/>
      <c r="D891" s="197" t="s">
        <v>337</v>
      </c>
      <c r="E891" s="219" t="s">
        <v>1</v>
      </c>
      <c r="F891" s="220" t="s">
        <v>4905</v>
      </c>
      <c r="G891" s="218"/>
      <c r="H891" s="221">
        <v>-146.84299999999999</v>
      </c>
      <c r="I891" s="222"/>
      <c r="J891" s="218"/>
      <c r="K891" s="218"/>
      <c r="L891" s="223"/>
      <c r="M891" s="224"/>
      <c r="N891" s="225"/>
      <c r="O891" s="225"/>
      <c r="P891" s="225"/>
      <c r="Q891" s="225"/>
      <c r="R891" s="225"/>
      <c r="S891" s="225"/>
      <c r="T891" s="226"/>
      <c r="AT891" s="227" t="s">
        <v>337</v>
      </c>
      <c r="AU891" s="227" t="s">
        <v>85</v>
      </c>
      <c r="AV891" s="13" t="s">
        <v>87</v>
      </c>
      <c r="AW891" s="13" t="s">
        <v>33</v>
      </c>
      <c r="AX891" s="13" t="s">
        <v>77</v>
      </c>
      <c r="AY891" s="227" t="s">
        <v>247</v>
      </c>
    </row>
    <row r="892" spans="1:65" s="14" customFormat="1" ht="10">
      <c r="B892" s="228"/>
      <c r="C892" s="229"/>
      <c r="D892" s="197" t="s">
        <v>337</v>
      </c>
      <c r="E892" s="230" t="s">
        <v>1</v>
      </c>
      <c r="F892" s="231" t="s">
        <v>340</v>
      </c>
      <c r="G892" s="229"/>
      <c r="H892" s="232">
        <v>502.089</v>
      </c>
      <c r="I892" s="233"/>
      <c r="J892" s="229"/>
      <c r="K892" s="229"/>
      <c r="L892" s="234"/>
      <c r="M892" s="235"/>
      <c r="N892" s="236"/>
      <c r="O892" s="236"/>
      <c r="P892" s="236"/>
      <c r="Q892" s="236"/>
      <c r="R892" s="236"/>
      <c r="S892" s="236"/>
      <c r="T892" s="237"/>
      <c r="AT892" s="238" t="s">
        <v>337</v>
      </c>
      <c r="AU892" s="238" t="s">
        <v>85</v>
      </c>
      <c r="AV892" s="14" t="s">
        <v>258</v>
      </c>
      <c r="AW892" s="14" t="s">
        <v>33</v>
      </c>
      <c r="AX892" s="14" t="s">
        <v>85</v>
      </c>
      <c r="AY892" s="238" t="s">
        <v>247</v>
      </c>
    </row>
    <row r="893" spans="1:65" s="2" customFormat="1" ht="44.25" customHeight="1">
      <c r="A893" s="34"/>
      <c r="B893" s="35"/>
      <c r="C893" s="184" t="s">
        <v>722</v>
      </c>
      <c r="D893" s="184" t="s">
        <v>248</v>
      </c>
      <c r="E893" s="185" t="s">
        <v>4906</v>
      </c>
      <c r="F893" s="186" t="s">
        <v>4907</v>
      </c>
      <c r="G893" s="187" t="s">
        <v>267</v>
      </c>
      <c r="H893" s="188">
        <v>485.06</v>
      </c>
      <c r="I893" s="189"/>
      <c r="J893" s="190">
        <f>ROUND(I893*H893,2)</f>
        <v>0</v>
      </c>
      <c r="K893" s="186" t="s">
        <v>336</v>
      </c>
      <c r="L893" s="39"/>
      <c r="M893" s="191" t="s">
        <v>1</v>
      </c>
      <c r="N893" s="192" t="s">
        <v>42</v>
      </c>
      <c r="O893" s="71"/>
      <c r="P893" s="193">
        <f>O893*H893</f>
        <v>0</v>
      </c>
      <c r="Q893" s="193">
        <v>0</v>
      </c>
      <c r="R893" s="193">
        <f>Q893*H893</f>
        <v>0</v>
      </c>
      <c r="S893" s="193">
        <v>0</v>
      </c>
      <c r="T893" s="194">
        <f>S893*H893</f>
        <v>0</v>
      </c>
      <c r="U893" s="34"/>
      <c r="V893" s="34"/>
      <c r="W893" s="34"/>
      <c r="X893" s="34"/>
      <c r="Y893" s="34"/>
      <c r="Z893" s="34"/>
      <c r="AA893" s="34"/>
      <c r="AB893" s="34"/>
      <c r="AC893" s="34"/>
      <c r="AD893" s="34"/>
      <c r="AE893" s="34"/>
      <c r="AR893" s="195" t="s">
        <v>258</v>
      </c>
      <c r="AT893" s="195" t="s">
        <v>248</v>
      </c>
      <c r="AU893" s="195" t="s">
        <v>85</v>
      </c>
      <c r="AY893" s="17" t="s">
        <v>247</v>
      </c>
      <c r="BE893" s="196">
        <f>IF(N893="základní",J893,0)</f>
        <v>0</v>
      </c>
      <c r="BF893" s="196">
        <f>IF(N893="snížená",J893,0)</f>
        <v>0</v>
      </c>
      <c r="BG893" s="196">
        <f>IF(N893="zákl. přenesená",J893,0)</f>
        <v>0</v>
      </c>
      <c r="BH893" s="196">
        <f>IF(N893="sníž. přenesená",J893,0)</f>
        <v>0</v>
      </c>
      <c r="BI893" s="196">
        <f>IF(N893="nulová",J893,0)</f>
        <v>0</v>
      </c>
      <c r="BJ893" s="17" t="s">
        <v>85</v>
      </c>
      <c r="BK893" s="196">
        <f>ROUND(I893*H893,2)</f>
        <v>0</v>
      </c>
      <c r="BL893" s="17" t="s">
        <v>258</v>
      </c>
      <c r="BM893" s="195" t="s">
        <v>985</v>
      </c>
    </row>
    <row r="894" spans="1:65" s="2" customFormat="1" ht="63">
      <c r="A894" s="34"/>
      <c r="B894" s="35"/>
      <c r="C894" s="36"/>
      <c r="D894" s="197" t="s">
        <v>253</v>
      </c>
      <c r="E894" s="36"/>
      <c r="F894" s="198" t="s">
        <v>807</v>
      </c>
      <c r="G894" s="36"/>
      <c r="H894" s="36"/>
      <c r="I894" s="199"/>
      <c r="J894" s="36"/>
      <c r="K894" s="36"/>
      <c r="L894" s="39"/>
      <c r="M894" s="200"/>
      <c r="N894" s="201"/>
      <c r="O894" s="71"/>
      <c r="P894" s="71"/>
      <c r="Q894" s="71"/>
      <c r="R894" s="71"/>
      <c r="S894" s="71"/>
      <c r="T894" s="72"/>
      <c r="U894" s="34"/>
      <c r="V894" s="34"/>
      <c r="W894" s="34"/>
      <c r="X894" s="34"/>
      <c r="Y894" s="34"/>
      <c r="Z894" s="34"/>
      <c r="AA894" s="34"/>
      <c r="AB894" s="34"/>
      <c r="AC894" s="34"/>
      <c r="AD894" s="34"/>
      <c r="AE894" s="34"/>
      <c r="AT894" s="17" t="s">
        <v>253</v>
      </c>
      <c r="AU894" s="17" t="s">
        <v>85</v>
      </c>
    </row>
    <row r="895" spans="1:65" s="12" customFormat="1" ht="10">
      <c r="B895" s="207"/>
      <c r="C895" s="208"/>
      <c r="D895" s="197" t="s">
        <v>337</v>
      </c>
      <c r="E895" s="209" t="s">
        <v>1</v>
      </c>
      <c r="F895" s="210" t="s">
        <v>4896</v>
      </c>
      <c r="G895" s="208"/>
      <c r="H895" s="209" t="s">
        <v>1</v>
      </c>
      <c r="I895" s="211"/>
      <c r="J895" s="208"/>
      <c r="K895" s="208"/>
      <c r="L895" s="212"/>
      <c r="M895" s="213"/>
      <c r="N895" s="214"/>
      <c r="O895" s="214"/>
      <c r="P895" s="214"/>
      <c r="Q895" s="214"/>
      <c r="R895" s="214"/>
      <c r="S895" s="214"/>
      <c r="T895" s="215"/>
      <c r="AT895" s="216" t="s">
        <v>337</v>
      </c>
      <c r="AU895" s="216" t="s">
        <v>85</v>
      </c>
      <c r="AV895" s="12" t="s">
        <v>85</v>
      </c>
      <c r="AW895" s="12" t="s">
        <v>33</v>
      </c>
      <c r="AX895" s="12" t="s">
        <v>77</v>
      </c>
      <c r="AY895" s="216" t="s">
        <v>247</v>
      </c>
    </row>
    <row r="896" spans="1:65" s="12" customFormat="1" ht="10">
      <c r="B896" s="207"/>
      <c r="C896" s="208"/>
      <c r="D896" s="197" t="s">
        <v>337</v>
      </c>
      <c r="E896" s="209" t="s">
        <v>1</v>
      </c>
      <c r="F896" s="210" t="s">
        <v>4894</v>
      </c>
      <c r="G896" s="208"/>
      <c r="H896" s="209" t="s">
        <v>1</v>
      </c>
      <c r="I896" s="211"/>
      <c r="J896" s="208"/>
      <c r="K896" s="208"/>
      <c r="L896" s="212"/>
      <c r="M896" s="213"/>
      <c r="N896" s="214"/>
      <c r="O896" s="214"/>
      <c r="P896" s="214"/>
      <c r="Q896" s="214"/>
      <c r="R896" s="214"/>
      <c r="S896" s="214"/>
      <c r="T896" s="215"/>
      <c r="AT896" s="216" t="s">
        <v>337</v>
      </c>
      <c r="AU896" s="216" t="s">
        <v>85</v>
      </c>
      <c r="AV896" s="12" t="s">
        <v>85</v>
      </c>
      <c r="AW896" s="12" t="s">
        <v>33</v>
      </c>
      <c r="AX896" s="12" t="s">
        <v>77</v>
      </c>
      <c r="AY896" s="216" t="s">
        <v>247</v>
      </c>
    </row>
    <row r="897" spans="1:65" s="12" customFormat="1" ht="10">
      <c r="B897" s="207"/>
      <c r="C897" s="208"/>
      <c r="D897" s="197" t="s">
        <v>337</v>
      </c>
      <c r="E897" s="209" t="s">
        <v>1</v>
      </c>
      <c r="F897" s="210" t="s">
        <v>4908</v>
      </c>
      <c r="G897" s="208"/>
      <c r="H897" s="209" t="s">
        <v>1</v>
      </c>
      <c r="I897" s="211"/>
      <c r="J897" s="208"/>
      <c r="K897" s="208"/>
      <c r="L897" s="212"/>
      <c r="M897" s="213"/>
      <c r="N897" s="214"/>
      <c r="O897" s="214"/>
      <c r="P897" s="214"/>
      <c r="Q897" s="214"/>
      <c r="R897" s="214"/>
      <c r="S897" s="214"/>
      <c r="T897" s="215"/>
      <c r="AT897" s="216" t="s">
        <v>337</v>
      </c>
      <c r="AU897" s="216" t="s">
        <v>85</v>
      </c>
      <c r="AV897" s="12" t="s">
        <v>85</v>
      </c>
      <c r="AW897" s="12" t="s">
        <v>33</v>
      </c>
      <c r="AX897" s="12" t="s">
        <v>77</v>
      </c>
      <c r="AY897" s="216" t="s">
        <v>247</v>
      </c>
    </row>
    <row r="898" spans="1:65" s="13" customFormat="1" ht="30">
      <c r="B898" s="217"/>
      <c r="C898" s="218"/>
      <c r="D898" s="197" t="s">
        <v>337</v>
      </c>
      <c r="E898" s="219" t="s">
        <v>1</v>
      </c>
      <c r="F898" s="220" t="s">
        <v>4909</v>
      </c>
      <c r="G898" s="218"/>
      <c r="H898" s="221">
        <v>48.542000000000002</v>
      </c>
      <c r="I898" s="222"/>
      <c r="J898" s="218"/>
      <c r="K898" s="218"/>
      <c r="L898" s="223"/>
      <c r="M898" s="224"/>
      <c r="N898" s="225"/>
      <c r="O898" s="225"/>
      <c r="P898" s="225"/>
      <c r="Q898" s="225"/>
      <c r="R898" s="225"/>
      <c r="S898" s="225"/>
      <c r="T898" s="226"/>
      <c r="AT898" s="227" t="s">
        <v>337</v>
      </c>
      <c r="AU898" s="227" t="s">
        <v>85</v>
      </c>
      <c r="AV898" s="13" t="s">
        <v>87</v>
      </c>
      <c r="AW898" s="13" t="s">
        <v>33</v>
      </c>
      <c r="AX898" s="13" t="s">
        <v>77</v>
      </c>
      <c r="AY898" s="227" t="s">
        <v>247</v>
      </c>
    </row>
    <row r="899" spans="1:65" s="13" customFormat="1" ht="10">
      <c r="B899" s="217"/>
      <c r="C899" s="218"/>
      <c r="D899" s="197" t="s">
        <v>337</v>
      </c>
      <c r="E899" s="219" t="s">
        <v>1</v>
      </c>
      <c r="F899" s="220" t="s">
        <v>4910</v>
      </c>
      <c r="G899" s="218"/>
      <c r="H899" s="221">
        <v>122.399</v>
      </c>
      <c r="I899" s="222"/>
      <c r="J899" s="218"/>
      <c r="K899" s="218"/>
      <c r="L899" s="223"/>
      <c r="M899" s="224"/>
      <c r="N899" s="225"/>
      <c r="O899" s="225"/>
      <c r="P899" s="225"/>
      <c r="Q899" s="225"/>
      <c r="R899" s="225"/>
      <c r="S899" s="225"/>
      <c r="T899" s="226"/>
      <c r="AT899" s="227" t="s">
        <v>337</v>
      </c>
      <c r="AU899" s="227" t="s">
        <v>85</v>
      </c>
      <c r="AV899" s="13" t="s">
        <v>87</v>
      </c>
      <c r="AW899" s="13" t="s">
        <v>33</v>
      </c>
      <c r="AX899" s="13" t="s">
        <v>77</v>
      </c>
      <c r="AY899" s="227" t="s">
        <v>247</v>
      </c>
    </row>
    <row r="900" spans="1:65" s="13" customFormat="1" ht="10">
      <c r="B900" s="217"/>
      <c r="C900" s="218"/>
      <c r="D900" s="197" t="s">
        <v>337</v>
      </c>
      <c r="E900" s="219" t="s">
        <v>1</v>
      </c>
      <c r="F900" s="220" t="s">
        <v>4911</v>
      </c>
      <c r="G900" s="218"/>
      <c r="H900" s="221">
        <v>32.024999999999999</v>
      </c>
      <c r="I900" s="222"/>
      <c r="J900" s="218"/>
      <c r="K900" s="218"/>
      <c r="L900" s="223"/>
      <c r="M900" s="224"/>
      <c r="N900" s="225"/>
      <c r="O900" s="225"/>
      <c r="P900" s="225"/>
      <c r="Q900" s="225"/>
      <c r="R900" s="225"/>
      <c r="S900" s="225"/>
      <c r="T900" s="226"/>
      <c r="AT900" s="227" t="s">
        <v>337</v>
      </c>
      <c r="AU900" s="227" t="s">
        <v>85</v>
      </c>
      <c r="AV900" s="13" t="s">
        <v>87</v>
      </c>
      <c r="AW900" s="13" t="s">
        <v>33</v>
      </c>
      <c r="AX900" s="13" t="s">
        <v>77</v>
      </c>
      <c r="AY900" s="227" t="s">
        <v>247</v>
      </c>
    </row>
    <row r="901" spans="1:65" s="13" customFormat="1" ht="10">
      <c r="B901" s="217"/>
      <c r="C901" s="218"/>
      <c r="D901" s="197" t="s">
        <v>337</v>
      </c>
      <c r="E901" s="219" t="s">
        <v>1</v>
      </c>
      <c r="F901" s="220" t="s">
        <v>4912</v>
      </c>
      <c r="G901" s="218"/>
      <c r="H901" s="221">
        <v>135.251</v>
      </c>
      <c r="I901" s="222"/>
      <c r="J901" s="218"/>
      <c r="K901" s="218"/>
      <c r="L901" s="223"/>
      <c r="M901" s="224"/>
      <c r="N901" s="225"/>
      <c r="O901" s="225"/>
      <c r="P901" s="225"/>
      <c r="Q901" s="225"/>
      <c r="R901" s="225"/>
      <c r="S901" s="225"/>
      <c r="T901" s="226"/>
      <c r="AT901" s="227" t="s">
        <v>337</v>
      </c>
      <c r="AU901" s="227" t="s">
        <v>85</v>
      </c>
      <c r="AV901" s="13" t="s">
        <v>87</v>
      </c>
      <c r="AW901" s="13" t="s">
        <v>33</v>
      </c>
      <c r="AX901" s="13" t="s">
        <v>77</v>
      </c>
      <c r="AY901" s="227" t="s">
        <v>247</v>
      </c>
    </row>
    <row r="902" spans="1:65" s="13" customFormat="1" ht="10">
      <c r="B902" s="217"/>
      <c r="C902" s="218"/>
      <c r="D902" s="197" t="s">
        <v>337</v>
      </c>
      <c r="E902" s="219" t="s">
        <v>1</v>
      </c>
      <c r="F902" s="220" t="s">
        <v>4913</v>
      </c>
      <c r="G902" s="218"/>
      <c r="H902" s="221">
        <v>146.84299999999999</v>
      </c>
      <c r="I902" s="222"/>
      <c r="J902" s="218"/>
      <c r="K902" s="218"/>
      <c r="L902" s="223"/>
      <c r="M902" s="224"/>
      <c r="N902" s="225"/>
      <c r="O902" s="225"/>
      <c r="P902" s="225"/>
      <c r="Q902" s="225"/>
      <c r="R902" s="225"/>
      <c r="S902" s="225"/>
      <c r="T902" s="226"/>
      <c r="AT902" s="227" t="s">
        <v>337</v>
      </c>
      <c r="AU902" s="227" t="s">
        <v>85</v>
      </c>
      <c r="AV902" s="13" t="s">
        <v>87</v>
      </c>
      <c r="AW902" s="13" t="s">
        <v>33</v>
      </c>
      <c r="AX902" s="13" t="s">
        <v>77</v>
      </c>
      <c r="AY902" s="227" t="s">
        <v>247</v>
      </c>
    </row>
    <row r="903" spans="1:65" s="14" customFormat="1" ht="10">
      <c r="B903" s="228"/>
      <c r="C903" s="229"/>
      <c r="D903" s="197" t="s">
        <v>337</v>
      </c>
      <c r="E903" s="230" t="s">
        <v>1</v>
      </c>
      <c r="F903" s="231" t="s">
        <v>340</v>
      </c>
      <c r="G903" s="229"/>
      <c r="H903" s="232">
        <v>485.06</v>
      </c>
      <c r="I903" s="233"/>
      <c r="J903" s="229"/>
      <c r="K903" s="229"/>
      <c r="L903" s="234"/>
      <c r="M903" s="235"/>
      <c r="N903" s="236"/>
      <c r="O903" s="236"/>
      <c r="P903" s="236"/>
      <c r="Q903" s="236"/>
      <c r="R903" s="236"/>
      <c r="S903" s="236"/>
      <c r="T903" s="237"/>
      <c r="AT903" s="238" t="s">
        <v>337</v>
      </c>
      <c r="AU903" s="238" t="s">
        <v>85</v>
      </c>
      <c r="AV903" s="14" t="s">
        <v>258</v>
      </c>
      <c r="AW903" s="14" t="s">
        <v>33</v>
      </c>
      <c r="AX903" s="14" t="s">
        <v>85</v>
      </c>
      <c r="AY903" s="238" t="s">
        <v>247</v>
      </c>
    </row>
    <row r="904" spans="1:65" s="2" customFormat="1" ht="37.75" customHeight="1">
      <c r="A904" s="34"/>
      <c r="B904" s="35"/>
      <c r="C904" s="184" t="s">
        <v>987</v>
      </c>
      <c r="D904" s="184" t="s">
        <v>248</v>
      </c>
      <c r="E904" s="185" t="s">
        <v>814</v>
      </c>
      <c r="F904" s="186" t="s">
        <v>815</v>
      </c>
      <c r="G904" s="187" t="s">
        <v>267</v>
      </c>
      <c r="H904" s="188">
        <v>139.196</v>
      </c>
      <c r="I904" s="189"/>
      <c r="J904" s="190">
        <f>ROUND(I904*H904,2)</f>
        <v>0</v>
      </c>
      <c r="K904" s="186" t="s">
        <v>336</v>
      </c>
      <c r="L904" s="39"/>
      <c r="M904" s="191" t="s">
        <v>1</v>
      </c>
      <c r="N904" s="192" t="s">
        <v>42</v>
      </c>
      <c r="O904" s="71"/>
      <c r="P904" s="193">
        <f>O904*H904</f>
        <v>0</v>
      </c>
      <c r="Q904" s="193">
        <v>0</v>
      </c>
      <c r="R904" s="193">
        <f>Q904*H904</f>
        <v>0</v>
      </c>
      <c r="S904" s="193">
        <v>0</v>
      </c>
      <c r="T904" s="194">
        <f>S904*H904</f>
        <v>0</v>
      </c>
      <c r="U904" s="34"/>
      <c r="V904" s="34"/>
      <c r="W904" s="34"/>
      <c r="X904" s="34"/>
      <c r="Y904" s="34"/>
      <c r="Z904" s="34"/>
      <c r="AA904" s="34"/>
      <c r="AB904" s="34"/>
      <c r="AC904" s="34"/>
      <c r="AD904" s="34"/>
      <c r="AE904" s="34"/>
      <c r="AR904" s="195" t="s">
        <v>258</v>
      </c>
      <c r="AT904" s="195" t="s">
        <v>248</v>
      </c>
      <c r="AU904" s="195" t="s">
        <v>85</v>
      </c>
      <c r="AY904" s="17" t="s">
        <v>247</v>
      </c>
      <c r="BE904" s="196">
        <f>IF(N904="základní",J904,0)</f>
        <v>0</v>
      </c>
      <c r="BF904" s="196">
        <f>IF(N904="snížená",J904,0)</f>
        <v>0</v>
      </c>
      <c r="BG904" s="196">
        <f>IF(N904="zákl. přenesená",J904,0)</f>
        <v>0</v>
      </c>
      <c r="BH904" s="196">
        <f>IF(N904="sníž. přenesená",J904,0)</f>
        <v>0</v>
      </c>
      <c r="BI904" s="196">
        <f>IF(N904="nulová",J904,0)</f>
        <v>0</v>
      </c>
      <c r="BJ904" s="17" t="s">
        <v>85</v>
      </c>
      <c r="BK904" s="196">
        <f>ROUND(I904*H904,2)</f>
        <v>0</v>
      </c>
      <c r="BL904" s="17" t="s">
        <v>258</v>
      </c>
      <c r="BM904" s="195" t="s">
        <v>989</v>
      </c>
    </row>
    <row r="905" spans="1:65" s="2" customFormat="1" ht="63">
      <c r="A905" s="34"/>
      <c r="B905" s="35"/>
      <c r="C905" s="36"/>
      <c r="D905" s="197" t="s">
        <v>253</v>
      </c>
      <c r="E905" s="36"/>
      <c r="F905" s="198" t="s">
        <v>817</v>
      </c>
      <c r="G905" s="36"/>
      <c r="H905" s="36"/>
      <c r="I905" s="199"/>
      <c r="J905" s="36"/>
      <c r="K905" s="36"/>
      <c r="L905" s="39"/>
      <c r="M905" s="200"/>
      <c r="N905" s="201"/>
      <c r="O905" s="71"/>
      <c r="P905" s="71"/>
      <c r="Q905" s="71"/>
      <c r="R905" s="71"/>
      <c r="S905" s="71"/>
      <c r="T905" s="72"/>
      <c r="U905" s="34"/>
      <c r="V905" s="34"/>
      <c r="W905" s="34"/>
      <c r="X905" s="34"/>
      <c r="Y905" s="34"/>
      <c r="Z905" s="34"/>
      <c r="AA905" s="34"/>
      <c r="AB905" s="34"/>
      <c r="AC905" s="34"/>
      <c r="AD905" s="34"/>
      <c r="AE905" s="34"/>
      <c r="AT905" s="17" t="s">
        <v>253</v>
      </c>
      <c r="AU905" s="17" t="s">
        <v>85</v>
      </c>
    </row>
    <row r="906" spans="1:65" s="12" customFormat="1" ht="10">
      <c r="B906" s="207"/>
      <c r="C906" s="208"/>
      <c r="D906" s="197" t="s">
        <v>337</v>
      </c>
      <c r="E906" s="209" t="s">
        <v>1</v>
      </c>
      <c r="F906" s="210" t="s">
        <v>4896</v>
      </c>
      <c r="G906" s="208"/>
      <c r="H906" s="209" t="s">
        <v>1</v>
      </c>
      <c r="I906" s="211"/>
      <c r="J906" s="208"/>
      <c r="K906" s="208"/>
      <c r="L906" s="212"/>
      <c r="M906" s="213"/>
      <c r="N906" s="214"/>
      <c r="O906" s="214"/>
      <c r="P906" s="214"/>
      <c r="Q906" s="214"/>
      <c r="R906" s="214"/>
      <c r="S906" s="214"/>
      <c r="T906" s="215"/>
      <c r="AT906" s="216" t="s">
        <v>337</v>
      </c>
      <c r="AU906" s="216" t="s">
        <v>85</v>
      </c>
      <c r="AV906" s="12" t="s">
        <v>85</v>
      </c>
      <c r="AW906" s="12" t="s">
        <v>33</v>
      </c>
      <c r="AX906" s="12" t="s">
        <v>77</v>
      </c>
      <c r="AY906" s="216" t="s">
        <v>247</v>
      </c>
    </row>
    <row r="907" spans="1:65" s="12" customFormat="1" ht="10">
      <c r="B907" s="207"/>
      <c r="C907" s="208"/>
      <c r="D907" s="197" t="s">
        <v>337</v>
      </c>
      <c r="E907" s="209" t="s">
        <v>1</v>
      </c>
      <c r="F907" s="210" t="s">
        <v>4894</v>
      </c>
      <c r="G907" s="208"/>
      <c r="H907" s="209" t="s">
        <v>1</v>
      </c>
      <c r="I907" s="211"/>
      <c r="J907" s="208"/>
      <c r="K907" s="208"/>
      <c r="L907" s="212"/>
      <c r="M907" s="213"/>
      <c r="N907" s="214"/>
      <c r="O907" s="214"/>
      <c r="P907" s="214"/>
      <c r="Q907" s="214"/>
      <c r="R907" s="214"/>
      <c r="S907" s="214"/>
      <c r="T907" s="215"/>
      <c r="AT907" s="216" t="s">
        <v>337</v>
      </c>
      <c r="AU907" s="216" t="s">
        <v>85</v>
      </c>
      <c r="AV907" s="12" t="s">
        <v>85</v>
      </c>
      <c r="AW907" s="12" t="s">
        <v>33</v>
      </c>
      <c r="AX907" s="12" t="s">
        <v>77</v>
      </c>
      <c r="AY907" s="216" t="s">
        <v>247</v>
      </c>
    </row>
    <row r="908" spans="1:65" s="13" customFormat="1" ht="30">
      <c r="B908" s="217"/>
      <c r="C908" s="218"/>
      <c r="D908" s="197" t="s">
        <v>337</v>
      </c>
      <c r="E908" s="219" t="s">
        <v>1</v>
      </c>
      <c r="F908" s="220" t="s">
        <v>4914</v>
      </c>
      <c r="G908" s="218"/>
      <c r="H908" s="221">
        <v>67.227999999999994</v>
      </c>
      <c r="I908" s="222"/>
      <c r="J908" s="218"/>
      <c r="K908" s="218"/>
      <c r="L908" s="223"/>
      <c r="M908" s="224"/>
      <c r="N908" s="225"/>
      <c r="O908" s="225"/>
      <c r="P908" s="225"/>
      <c r="Q908" s="225"/>
      <c r="R908" s="225"/>
      <c r="S908" s="225"/>
      <c r="T908" s="226"/>
      <c r="AT908" s="227" t="s">
        <v>337</v>
      </c>
      <c r="AU908" s="227" t="s">
        <v>85</v>
      </c>
      <c r="AV908" s="13" t="s">
        <v>87</v>
      </c>
      <c r="AW908" s="13" t="s">
        <v>33</v>
      </c>
      <c r="AX908" s="13" t="s">
        <v>77</v>
      </c>
      <c r="AY908" s="227" t="s">
        <v>247</v>
      </c>
    </row>
    <row r="909" spans="1:65" s="13" customFormat="1" ht="10">
      <c r="B909" s="217"/>
      <c r="C909" s="218"/>
      <c r="D909" s="197" t="s">
        <v>337</v>
      </c>
      <c r="E909" s="219" t="s">
        <v>1</v>
      </c>
      <c r="F909" s="220" t="s">
        <v>4915</v>
      </c>
      <c r="G909" s="218"/>
      <c r="H909" s="221">
        <v>69.198999999999998</v>
      </c>
      <c r="I909" s="222"/>
      <c r="J909" s="218"/>
      <c r="K909" s="218"/>
      <c r="L909" s="223"/>
      <c r="M909" s="224"/>
      <c r="N909" s="225"/>
      <c r="O909" s="225"/>
      <c r="P909" s="225"/>
      <c r="Q909" s="225"/>
      <c r="R909" s="225"/>
      <c r="S909" s="225"/>
      <c r="T909" s="226"/>
      <c r="AT909" s="227" t="s">
        <v>337</v>
      </c>
      <c r="AU909" s="227" t="s">
        <v>85</v>
      </c>
      <c r="AV909" s="13" t="s">
        <v>87</v>
      </c>
      <c r="AW909" s="13" t="s">
        <v>33</v>
      </c>
      <c r="AX909" s="13" t="s">
        <v>77</v>
      </c>
      <c r="AY909" s="227" t="s">
        <v>247</v>
      </c>
    </row>
    <row r="910" spans="1:65" s="13" customFormat="1" ht="10">
      <c r="B910" s="217"/>
      <c r="C910" s="218"/>
      <c r="D910" s="197" t="s">
        <v>337</v>
      </c>
      <c r="E910" s="219" t="s">
        <v>1</v>
      </c>
      <c r="F910" s="220" t="s">
        <v>4916</v>
      </c>
      <c r="G910" s="218"/>
      <c r="H910" s="221">
        <v>2.7690000000000001</v>
      </c>
      <c r="I910" s="222"/>
      <c r="J910" s="218"/>
      <c r="K910" s="218"/>
      <c r="L910" s="223"/>
      <c r="M910" s="224"/>
      <c r="N910" s="225"/>
      <c r="O910" s="225"/>
      <c r="P910" s="225"/>
      <c r="Q910" s="225"/>
      <c r="R910" s="225"/>
      <c r="S910" s="225"/>
      <c r="T910" s="226"/>
      <c r="AT910" s="227" t="s">
        <v>337</v>
      </c>
      <c r="AU910" s="227" t="s">
        <v>85</v>
      </c>
      <c r="AV910" s="13" t="s">
        <v>87</v>
      </c>
      <c r="AW910" s="13" t="s">
        <v>33</v>
      </c>
      <c r="AX910" s="13" t="s">
        <v>77</v>
      </c>
      <c r="AY910" s="227" t="s">
        <v>247</v>
      </c>
    </row>
    <row r="911" spans="1:65" s="14" customFormat="1" ht="10">
      <c r="B911" s="228"/>
      <c r="C911" s="229"/>
      <c r="D911" s="197" t="s">
        <v>337</v>
      </c>
      <c r="E911" s="230" t="s">
        <v>1</v>
      </c>
      <c r="F911" s="231" t="s">
        <v>340</v>
      </c>
      <c r="G911" s="229"/>
      <c r="H911" s="232">
        <v>139.196</v>
      </c>
      <c r="I911" s="233"/>
      <c r="J911" s="229"/>
      <c r="K911" s="229"/>
      <c r="L911" s="234"/>
      <c r="M911" s="235"/>
      <c r="N911" s="236"/>
      <c r="O911" s="236"/>
      <c r="P911" s="236"/>
      <c r="Q911" s="236"/>
      <c r="R911" s="236"/>
      <c r="S911" s="236"/>
      <c r="T911" s="237"/>
      <c r="AT911" s="238" t="s">
        <v>337</v>
      </c>
      <c r="AU911" s="238" t="s">
        <v>85</v>
      </c>
      <c r="AV911" s="14" t="s">
        <v>258</v>
      </c>
      <c r="AW911" s="14" t="s">
        <v>33</v>
      </c>
      <c r="AX911" s="14" t="s">
        <v>85</v>
      </c>
      <c r="AY911" s="238" t="s">
        <v>247</v>
      </c>
    </row>
    <row r="912" spans="1:65" s="2" customFormat="1" ht="21.75" customHeight="1">
      <c r="A912" s="34"/>
      <c r="B912" s="35"/>
      <c r="C912" s="184" t="s">
        <v>743</v>
      </c>
      <c r="D912" s="184" t="s">
        <v>248</v>
      </c>
      <c r="E912" s="185" t="s">
        <v>821</v>
      </c>
      <c r="F912" s="186" t="s">
        <v>822</v>
      </c>
      <c r="G912" s="187" t="s">
        <v>698</v>
      </c>
      <c r="H912" s="188">
        <v>137.22</v>
      </c>
      <c r="I912" s="189"/>
      <c r="J912" s="190">
        <f>ROUND(I912*H912,2)</f>
        <v>0</v>
      </c>
      <c r="K912" s="186" t="s">
        <v>336</v>
      </c>
      <c r="L912" s="39"/>
      <c r="M912" s="191" t="s">
        <v>1</v>
      </c>
      <c r="N912" s="192" t="s">
        <v>42</v>
      </c>
      <c r="O912" s="71"/>
      <c r="P912" s="193">
        <f>O912*H912</f>
        <v>0</v>
      </c>
      <c r="Q912" s="193">
        <v>0</v>
      </c>
      <c r="R912" s="193">
        <f>Q912*H912</f>
        <v>0</v>
      </c>
      <c r="S912" s="193">
        <v>0</v>
      </c>
      <c r="T912" s="194">
        <f>S912*H912</f>
        <v>0</v>
      </c>
      <c r="U912" s="34"/>
      <c r="V912" s="34"/>
      <c r="W912" s="34"/>
      <c r="X912" s="34"/>
      <c r="Y912" s="34"/>
      <c r="Z912" s="34"/>
      <c r="AA912" s="34"/>
      <c r="AB912" s="34"/>
      <c r="AC912" s="34"/>
      <c r="AD912" s="34"/>
      <c r="AE912" s="34"/>
      <c r="AR912" s="195" t="s">
        <v>258</v>
      </c>
      <c r="AT912" s="195" t="s">
        <v>248</v>
      </c>
      <c r="AU912" s="195" t="s">
        <v>85</v>
      </c>
      <c r="AY912" s="17" t="s">
        <v>247</v>
      </c>
      <c r="BE912" s="196">
        <f>IF(N912="základní",J912,0)</f>
        <v>0</v>
      </c>
      <c r="BF912" s="196">
        <f>IF(N912="snížená",J912,0)</f>
        <v>0</v>
      </c>
      <c r="BG912" s="196">
        <f>IF(N912="zákl. přenesená",J912,0)</f>
        <v>0</v>
      </c>
      <c r="BH912" s="196">
        <f>IF(N912="sníž. přenesená",J912,0)</f>
        <v>0</v>
      </c>
      <c r="BI912" s="196">
        <f>IF(N912="nulová",J912,0)</f>
        <v>0</v>
      </c>
      <c r="BJ912" s="17" t="s">
        <v>85</v>
      </c>
      <c r="BK912" s="196">
        <f>ROUND(I912*H912,2)</f>
        <v>0</v>
      </c>
      <c r="BL912" s="17" t="s">
        <v>258</v>
      </c>
      <c r="BM912" s="195" t="s">
        <v>993</v>
      </c>
    </row>
    <row r="913" spans="1:65" s="12" customFormat="1" ht="10">
      <c r="B913" s="207"/>
      <c r="C913" s="208"/>
      <c r="D913" s="197" t="s">
        <v>337</v>
      </c>
      <c r="E913" s="209" t="s">
        <v>1</v>
      </c>
      <c r="F913" s="210" t="s">
        <v>4892</v>
      </c>
      <c r="G913" s="208"/>
      <c r="H913" s="209" t="s">
        <v>1</v>
      </c>
      <c r="I913" s="211"/>
      <c r="J913" s="208"/>
      <c r="K913" s="208"/>
      <c r="L913" s="212"/>
      <c r="M913" s="213"/>
      <c r="N913" s="214"/>
      <c r="O913" s="214"/>
      <c r="P913" s="214"/>
      <c r="Q913" s="214"/>
      <c r="R913" s="214"/>
      <c r="S913" s="214"/>
      <c r="T913" s="215"/>
      <c r="AT913" s="216" t="s">
        <v>337</v>
      </c>
      <c r="AU913" s="216" t="s">
        <v>85</v>
      </c>
      <c r="AV913" s="12" t="s">
        <v>85</v>
      </c>
      <c r="AW913" s="12" t="s">
        <v>33</v>
      </c>
      <c r="AX913" s="12" t="s">
        <v>77</v>
      </c>
      <c r="AY913" s="216" t="s">
        <v>247</v>
      </c>
    </row>
    <row r="914" spans="1:65" s="13" customFormat="1" ht="10">
      <c r="B914" s="217"/>
      <c r="C914" s="218"/>
      <c r="D914" s="197" t="s">
        <v>337</v>
      </c>
      <c r="E914" s="219" t="s">
        <v>1</v>
      </c>
      <c r="F914" s="220" t="s">
        <v>4917</v>
      </c>
      <c r="G914" s="218"/>
      <c r="H914" s="221">
        <v>137.22</v>
      </c>
      <c r="I914" s="222"/>
      <c r="J914" s="218"/>
      <c r="K914" s="218"/>
      <c r="L914" s="223"/>
      <c r="M914" s="224"/>
      <c r="N914" s="225"/>
      <c r="O914" s="225"/>
      <c r="P914" s="225"/>
      <c r="Q914" s="225"/>
      <c r="R914" s="225"/>
      <c r="S914" s="225"/>
      <c r="T914" s="226"/>
      <c r="AT914" s="227" t="s">
        <v>337</v>
      </c>
      <c r="AU914" s="227" t="s">
        <v>85</v>
      </c>
      <c r="AV914" s="13" t="s">
        <v>87</v>
      </c>
      <c r="AW914" s="13" t="s">
        <v>33</v>
      </c>
      <c r="AX914" s="13" t="s">
        <v>77</v>
      </c>
      <c r="AY914" s="227" t="s">
        <v>247</v>
      </c>
    </row>
    <row r="915" spans="1:65" s="14" customFormat="1" ht="10">
      <c r="B915" s="228"/>
      <c r="C915" s="229"/>
      <c r="D915" s="197" t="s">
        <v>337</v>
      </c>
      <c r="E915" s="230" t="s">
        <v>1</v>
      </c>
      <c r="F915" s="231" t="s">
        <v>340</v>
      </c>
      <c r="G915" s="229"/>
      <c r="H915" s="232">
        <v>137.22</v>
      </c>
      <c r="I915" s="233"/>
      <c r="J915" s="229"/>
      <c r="K915" s="229"/>
      <c r="L915" s="234"/>
      <c r="M915" s="235"/>
      <c r="N915" s="236"/>
      <c r="O915" s="236"/>
      <c r="P915" s="236"/>
      <c r="Q915" s="236"/>
      <c r="R915" s="236"/>
      <c r="S915" s="236"/>
      <c r="T915" s="237"/>
      <c r="AT915" s="238" t="s">
        <v>337</v>
      </c>
      <c r="AU915" s="238" t="s">
        <v>85</v>
      </c>
      <c r="AV915" s="14" t="s">
        <v>258</v>
      </c>
      <c r="AW915" s="14" t="s">
        <v>33</v>
      </c>
      <c r="AX915" s="14" t="s">
        <v>85</v>
      </c>
      <c r="AY915" s="238" t="s">
        <v>247</v>
      </c>
    </row>
    <row r="916" spans="1:65" s="2" customFormat="1" ht="16.5" customHeight="1">
      <c r="A916" s="34"/>
      <c r="B916" s="35"/>
      <c r="C916" s="184" t="s">
        <v>995</v>
      </c>
      <c r="D916" s="184" t="s">
        <v>248</v>
      </c>
      <c r="E916" s="185" t="s">
        <v>827</v>
      </c>
      <c r="F916" s="186" t="s">
        <v>828</v>
      </c>
      <c r="G916" s="187" t="s">
        <v>267</v>
      </c>
      <c r="H916" s="188">
        <v>154.97200000000001</v>
      </c>
      <c r="I916" s="189"/>
      <c r="J916" s="190">
        <f>ROUND(I916*H916,2)</f>
        <v>0</v>
      </c>
      <c r="K916" s="186" t="s">
        <v>336</v>
      </c>
      <c r="L916" s="39"/>
      <c r="M916" s="191" t="s">
        <v>1</v>
      </c>
      <c r="N916" s="192" t="s">
        <v>42</v>
      </c>
      <c r="O916" s="71"/>
      <c r="P916" s="193">
        <f>O916*H916</f>
        <v>0</v>
      </c>
      <c r="Q916" s="193">
        <v>0</v>
      </c>
      <c r="R916" s="193">
        <f>Q916*H916</f>
        <v>0</v>
      </c>
      <c r="S916" s="193">
        <v>0</v>
      </c>
      <c r="T916" s="194">
        <f>S916*H916</f>
        <v>0</v>
      </c>
      <c r="U916" s="34"/>
      <c r="V916" s="34"/>
      <c r="W916" s="34"/>
      <c r="X916" s="34"/>
      <c r="Y916" s="34"/>
      <c r="Z916" s="34"/>
      <c r="AA916" s="34"/>
      <c r="AB916" s="34"/>
      <c r="AC916" s="34"/>
      <c r="AD916" s="34"/>
      <c r="AE916" s="34"/>
      <c r="AR916" s="195" t="s">
        <v>258</v>
      </c>
      <c r="AT916" s="195" t="s">
        <v>248</v>
      </c>
      <c r="AU916" s="195" t="s">
        <v>85</v>
      </c>
      <c r="AY916" s="17" t="s">
        <v>247</v>
      </c>
      <c r="BE916" s="196">
        <f>IF(N916="základní",J916,0)</f>
        <v>0</v>
      </c>
      <c r="BF916" s="196">
        <f>IF(N916="snížená",J916,0)</f>
        <v>0</v>
      </c>
      <c r="BG916" s="196">
        <f>IF(N916="zákl. přenesená",J916,0)</f>
        <v>0</v>
      </c>
      <c r="BH916" s="196">
        <f>IF(N916="sníž. přenesená",J916,0)</f>
        <v>0</v>
      </c>
      <c r="BI916" s="196">
        <f>IF(N916="nulová",J916,0)</f>
        <v>0</v>
      </c>
      <c r="BJ916" s="17" t="s">
        <v>85</v>
      </c>
      <c r="BK916" s="196">
        <f>ROUND(I916*H916,2)</f>
        <v>0</v>
      </c>
      <c r="BL916" s="17" t="s">
        <v>258</v>
      </c>
      <c r="BM916" s="195" t="s">
        <v>997</v>
      </c>
    </row>
    <row r="917" spans="1:65" s="12" customFormat="1" ht="10">
      <c r="B917" s="207"/>
      <c r="C917" s="208"/>
      <c r="D917" s="197" t="s">
        <v>337</v>
      </c>
      <c r="E917" s="209" t="s">
        <v>1</v>
      </c>
      <c r="F917" s="210" t="s">
        <v>4892</v>
      </c>
      <c r="G917" s="208"/>
      <c r="H917" s="209" t="s">
        <v>1</v>
      </c>
      <c r="I917" s="211"/>
      <c r="J917" s="208"/>
      <c r="K917" s="208"/>
      <c r="L917" s="212"/>
      <c r="M917" s="213"/>
      <c r="N917" s="214"/>
      <c r="O917" s="214"/>
      <c r="P917" s="214"/>
      <c r="Q917" s="214"/>
      <c r="R917" s="214"/>
      <c r="S917" s="214"/>
      <c r="T917" s="215"/>
      <c r="AT917" s="216" t="s">
        <v>337</v>
      </c>
      <c r="AU917" s="216" t="s">
        <v>85</v>
      </c>
      <c r="AV917" s="12" t="s">
        <v>85</v>
      </c>
      <c r="AW917" s="12" t="s">
        <v>33</v>
      </c>
      <c r="AX917" s="12" t="s">
        <v>77</v>
      </c>
      <c r="AY917" s="216" t="s">
        <v>247</v>
      </c>
    </row>
    <row r="918" spans="1:65" s="12" customFormat="1" ht="10">
      <c r="B918" s="207"/>
      <c r="C918" s="208"/>
      <c r="D918" s="197" t="s">
        <v>337</v>
      </c>
      <c r="E918" s="209" t="s">
        <v>1</v>
      </c>
      <c r="F918" s="210" t="s">
        <v>4893</v>
      </c>
      <c r="G918" s="208"/>
      <c r="H918" s="209" t="s">
        <v>1</v>
      </c>
      <c r="I918" s="211"/>
      <c r="J918" s="208"/>
      <c r="K918" s="208"/>
      <c r="L918" s="212"/>
      <c r="M918" s="213"/>
      <c r="N918" s="214"/>
      <c r="O918" s="214"/>
      <c r="P918" s="214"/>
      <c r="Q918" s="214"/>
      <c r="R918" s="214"/>
      <c r="S918" s="214"/>
      <c r="T918" s="215"/>
      <c r="AT918" s="216" t="s">
        <v>337</v>
      </c>
      <c r="AU918" s="216" t="s">
        <v>85</v>
      </c>
      <c r="AV918" s="12" t="s">
        <v>85</v>
      </c>
      <c r="AW918" s="12" t="s">
        <v>33</v>
      </c>
      <c r="AX918" s="12" t="s">
        <v>77</v>
      </c>
      <c r="AY918" s="216" t="s">
        <v>247</v>
      </c>
    </row>
    <row r="919" spans="1:65" s="12" customFormat="1" ht="10">
      <c r="B919" s="207"/>
      <c r="C919" s="208"/>
      <c r="D919" s="197" t="s">
        <v>337</v>
      </c>
      <c r="E919" s="209" t="s">
        <v>1</v>
      </c>
      <c r="F919" s="210" t="s">
        <v>4894</v>
      </c>
      <c r="G919" s="208"/>
      <c r="H919" s="209" t="s">
        <v>1</v>
      </c>
      <c r="I919" s="211"/>
      <c r="J919" s="208"/>
      <c r="K919" s="208"/>
      <c r="L919" s="212"/>
      <c r="M919" s="213"/>
      <c r="N919" s="214"/>
      <c r="O919" s="214"/>
      <c r="P919" s="214"/>
      <c r="Q919" s="214"/>
      <c r="R919" s="214"/>
      <c r="S919" s="214"/>
      <c r="T919" s="215"/>
      <c r="AT919" s="216" t="s">
        <v>337</v>
      </c>
      <c r="AU919" s="216" t="s">
        <v>85</v>
      </c>
      <c r="AV919" s="12" t="s">
        <v>85</v>
      </c>
      <c r="AW919" s="12" t="s">
        <v>33</v>
      </c>
      <c r="AX919" s="12" t="s">
        <v>77</v>
      </c>
      <c r="AY919" s="216" t="s">
        <v>247</v>
      </c>
    </row>
    <row r="920" spans="1:65" s="13" customFormat="1" ht="20">
      <c r="B920" s="217"/>
      <c r="C920" s="218"/>
      <c r="D920" s="197" t="s">
        <v>337</v>
      </c>
      <c r="E920" s="219" t="s">
        <v>1</v>
      </c>
      <c r="F920" s="220" t="s">
        <v>4918</v>
      </c>
      <c r="G920" s="218"/>
      <c r="H920" s="221">
        <v>154.97200000000001</v>
      </c>
      <c r="I920" s="222"/>
      <c r="J920" s="218"/>
      <c r="K920" s="218"/>
      <c r="L920" s="223"/>
      <c r="M920" s="224"/>
      <c r="N920" s="225"/>
      <c r="O920" s="225"/>
      <c r="P920" s="225"/>
      <c r="Q920" s="225"/>
      <c r="R920" s="225"/>
      <c r="S920" s="225"/>
      <c r="T920" s="226"/>
      <c r="AT920" s="227" t="s">
        <v>337</v>
      </c>
      <c r="AU920" s="227" t="s">
        <v>85</v>
      </c>
      <c r="AV920" s="13" t="s">
        <v>87</v>
      </c>
      <c r="AW920" s="13" t="s">
        <v>33</v>
      </c>
      <c r="AX920" s="13" t="s">
        <v>77</v>
      </c>
      <c r="AY920" s="227" t="s">
        <v>247</v>
      </c>
    </row>
    <row r="921" spans="1:65" s="14" customFormat="1" ht="10">
      <c r="B921" s="228"/>
      <c r="C921" s="229"/>
      <c r="D921" s="197" t="s">
        <v>337</v>
      </c>
      <c r="E921" s="230" t="s">
        <v>1</v>
      </c>
      <c r="F921" s="231" t="s">
        <v>340</v>
      </c>
      <c r="G921" s="229"/>
      <c r="H921" s="232">
        <v>154.97200000000001</v>
      </c>
      <c r="I921" s="233"/>
      <c r="J921" s="229"/>
      <c r="K921" s="229"/>
      <c r="L921" s="234"/>
      <c r="M921" s="235"/>
      <c r="N921" s="236"/>
      <c r="O921" s="236"/>
      <c r="P921" s="236"/>
      <c r="Q921" s="236"/>
      <c r="R921" s="236"/>
      <c r="S921" s="236"/>
      <c r="T921" s="237"/>
      <c r="AT921" s="238" t="s">
        <v>337</v>
      </c>
      <c r="AU921" s="238" t="s">
        <v>85</v>
      </c>
      <c r="AV921" s="14" t="s">
        <v>258</v>
      </c>
      <c r="AW921" s="14" t="s">
        <v>33</v>
      </c>
      <c r="AX921" s="14" t="s">
        <v>85</v>
      </c>
      <c r="AY921" s="238" t="s">
        <v>247</v>
      </c>
    </row>
    <row r="922" spans="1:65" s="11" customFormat="1" ht="25.9" customHeight="1">
      <c r="B922" s="170"/>
      <c r="C922" s="171"/>
      <c r="D922" s="172" t="s">
        <v>76</v>
      </c>
      <c r="E922" s="173" t="s">
        <v>831</v>
      </c>
      <c r="F922" s="173" t="s">
        <v>832</v>
      </c>
      <c r="G922" s="171"/>
      <c r="H922" s="171"/>
      <c r="I922" s="174"/>
      <c r="J922" s="175">
        <f>BK922</f>
        <v>0</v>
      </c>
      <c r="K922" s="171"/>
      <c r="L922" s="176"/>
      <c r="M922" s="177"/>
      <c r="N922" s="178"/>
      <c r="O922" s="178"/>
      <c r="P922" s="179">
        <f>SUM(P923:P995)</f>
        <v>0</v>
      </c>
      <c r="Q922" s="178"/>
      <c r="R922" s="179">
        <f>SUM(R923:R995)</f>
        <v>0</v>
      </c>
      <c r="S922" s="178"/>
      <c r="T922" s="180">
        <f>SUM(T923:T995)</f>
        <v>0</v>
      </c>
      <c r="AR922" s="181" t="s">
        <v>85</v>
      </c>
      <c r="AT922" s="182" t="s">
        <v>76</v>
      </c>
      <c r="AU922" s="182" t="s">
        <v>77</v>
      </c>
      <c r="AY922" s="181" t="s">
        <v>247</v>
      </c>
      <c r="BK922" s="183">
        <f>SUM(BK923:BK995)</f>
        <v>0</v>
      </c>
    </row>
    <row r="923" spans="1:65" s="2" customFormat="1" ht="24.15" customHeight="1">
      <c r="A923" s="34"/>
      <c r="B923" s="35"/>
      <c r="C923" s="184" t="s">
        <v>794</v>
      </c>
      <c r="D923" s="184" t="s">
        <v>248</v>
      </c>
      <c r="E923" s="185" t="s">
        <v>833</v>
      </c>
      <c r="F923" s="186" t="s">
        <v>834</v>
      </c>
      <c r="G923" s="187" t="s">
        <v>335</v>
      </c>
      <c r="H923" s="188">
        <v>126.774</v>
      </c>
      <c r="I923" s="189"/>
      <c r="J923" s="190">
        <f>ROUND(I923*H923,2)</f>
        <v>0</v>
      </c>
      <c r="K923" s="186" t="s">
        <v>336</v>
      </c>
      <c r="L923" s="39"/>
      <c r="M923" s="191" t="s">
        <v>1</v>
      </c>
      <c r="N923" s="192" t="s">
        <v>42</v>
      </c>
      <c r="O923" s="71"/>
      <c r="P923" s="193">
        <f>O923*H923</f>
        <v>0</v>
      </c>
      <c r="Q923" s="193">
        <v>0</v>
      </c>
      <c r="R923" s="193">
        <f>Q923*H923</f>
        <v>0</v>
      </c>
      <c r="S923" s="193">
        <v>0</v>
      </c>
      <c r="T923" s="194">
        <f>S923*H923</f>
        <v>0</v>
      </c>
      <c r="U923" s="34"/>
      <c r="V923" s="34"/>
      <c r="W923" s="34"/>
      <c r="X923" s="34"/>
      <c r="Y923" s="34"/>
      <c r="Z923" s="34"/>
      <c r="AA923" s="34"/>
      <c r="AB923" s="34"/>
      <c r="AC923" s="34"/>
      <c r="AD923" s="34"/>
      <c r="AE923" s="34"/>
      <c r="AR923" s="195" t="s">
        <v>258</v>
      </c>
      <c r="AT923" s="195" t="s">
        <v>248</v>
      </c>
      <c r="AU923" s="195" t="s">
        <v>85</v>
      </c>
      <c r="AY923" s="17" t="s">
        <v>247</v>
      </c>
      <c r="BE923" s="196">
        <f>IF(N923="základní",J923,0)</f>
        <v>0</v>
      </c>
      <c r="BF923" s="196">
        <f>IF(N923="snížená",J923,0)</f>
        <v>0</v>
      </c>
      <c r="BG923" s="196">
        <f>IF(N923="zákl. přenesená",J923,0)</f>
        <v>0</v>
      </c>
      <c r="BH923" s="196">
        <f>IF(N923="sníž. přenesená",J923,0)</f>
        <v>0</v>
      </c>
      <c r="BI923" s="196">
        <f>IF(N923="nulová",J923,0)</f>
        <v>0</v>
      </c>
      <c r="BJ923" s="17" t="s">
        <v>85</v>
      </c>
      <c r="BK923" s="196">
        <f>ROUND(I923*H923,2)</f>
        <v>0</v>
      </c>
      <c r="BL923" s="17" t="s">
        <v>258</v>
      </c>
      <c r="BM923" s="195" t="s">
        <v>999</v>
      </c>
    </row>
    <row r="924" spans="1:65" s="2" customFormat="1" ht="18">
      <c r="A924" s="34"/>
      <c r="B924" s="35"/>
      <c r="C924" s="36"/>
      <c r="D924" s="197" t="s">
        <v>253</v>
      </c>
      <c r="E924" s="36"/>
      <c r="F924" s="198" t="s">
        <v>835</v>
      </c>
      <c r="G924" s="36"/>
      <c r="H924" s="36"/>
      <c r="I924" s="199"/>
      <c r="J924" s="36"/>
      <c r="K924" s="36"/>
      <c r="L924" s="39"/>
      <c r="M924" s="200"/>
      <c r="N924" s="201"/>
      <c r="O924" s="71"/>
      <c r="P924" s="71"/>
      <c r="Q924" s="71"/>
      <c r="R924" s="71"/>
      <c r="S924" s="71"/>
      <c r="T924" s="72"/>
      <c r="U924" s="34"/>
      <c r="V924" s="34"/>
      <c r="W924" s="34"/>
      <c r="X924" s="34"/>
      <c r="Y924" s="34"/>
      <c r="Z924" s="34"/>
      <c r="AA924" s="34"/>
      <c r="AB924" s="34"/>
      <c r="AC924" s="34"/>
      <c r="AD924" s="34"/>
      <c r="AE924" s="34"/>
      <c r="AT924" s="17" t="s">
        <v>253</v>
      </c>
      <c r="AU924" s="17" t="s">
        <v>85</v>
      </c>
    </row>
    <row r="925" spans="1:65" s="12" customFormat="1" ht="10">
      <c r="B925" s="207"/>
      <c r="C925" s="208"/>
      <c r="D925" s="197" t="s">
        <v>337</v>
      </c>
      <c r="E925" s="209" t="s">
        <v>1</v>
      </c>
      <c r="F925" s="210" t="s">
        <v>4393</v>
      </c>
      <c r="G925" s="208"/>
      <c r="H925" s="209" t="s">
        <v>1</v>
      </c>
      <c r="I925" s="211"/>
      <c r="J925" s="208"/>
      <c r="K925" s="208"/>
      <c r="L925" s="212"/>
      <c r="M925" s="213"/>
      <c r="N925" s="214"/>
      <c r="O925" s="214"/>
      <c r="P925" s="214"/>
      <c r="Q925" s="214"/>
      <c r="R925" s="214"/>
      <c r="S925" s="214"/>
      <c r="T925" s="215"/>
      <c r="AT925" s="216" t="s">
        <v>337</v>
      </c>
      <c r="AU925" s="216" t="s">
        <v>85</v>
      </c>
      <c r="AV925" s="12" t="s">
        <v>85</v>
      </c>
      <c r="AW925" s="12" t="s">
        <v>33</v>
      </c>
      <c r="AX925" s="12" t="s">
        <v>77</v>
      </c>
      <c r="AY925" s="216" t="s">
        <v>247</v>
      </c>
    </row>
    <row r="926" spans="1:65" s="12" customFormat="1" ht="10">
      <c r="B926" s="207"/>
      <c r="C926" s="208"/>
      <c r="D926" s="197" t="s">
        <v>337</v>
      </c>
      <c r="E926" s="209" t="s">
        <v>1</v>
      </c>
      <c r="F926" s="210" t="s">
        <v>4894</v>
      </c>
      <c r="G926" s="208"/>
      <c r="H926" s="209" t="s">
        <v>1</v>
      </c>
      <c r="I926" s="211"/>
      <c r="J926" s="208"/>
      <c r="K926" s="208"/>
      <c r="L926" s="212"/>
      <c r="M926" s="213"/>
      <c r="N926" s="214"/>
      <c r="O926" s="214"/>
      <c r="P926" s="214"/>
      <c r="Q926" s="214"/>
      <c r="R926" s="214"/>
      <c r="S926" s="214"/>
      <c r="T926" s="215"/>
      <c r="AT926" s="216" t="s">
        <v>337</v>
      </c>
      <c r="AU926" s="216" t="s">
        <v>85</v>
      </c>
      <c r="AV926" s="12" t="s">
        <v>85</v>
      </c>
      <c r="AW926" s="12" t="s">
        <v>33</v>
      </c>
      <c r="AX926" s="12" t="s">
        <v>77</v>
      </c>
      <c r="AY926" s="216" t="s">
        <v>247</v>
      </c>
    </row>
    <row r="927" spans="1:65" s="12" customFormat="1" ht="10">
      <c r="B927" s="207"/>
      <c r="C927" s="208"/>
      <c r="D927" s="197" t="s">
        <v>337</v>
      </c>
      <c r="E927" s="209" t="s">
        <v>1</v>
      </c>
      <c r="F927" s="210" t="s">
        <v>4919</v>
      </c>
      <c r="G927" s="208"/>
      <c r="H927" s="209" t="s">
        <v>1</v>
      </c>
      <c r="I927" s="211"/>
      <c r="J927" s="208"/>
      <c r="K927" s="208"/>
      <c r="L927" s="212"/>
      <c r="M927" s="213"/>
      <c r="N927" s="214"/>
      <c r="O927" s="214"/>
      <c r="P927" s="214"/>
      <c r="Q927" s="214"/>
      <c r="R927" s="214"/>
      <c r="S927" s="214"/>
      <c r="T927" s="215"/>
      <c r="AT927" s="216" t="s">
        <v>337</v>
      </c>
      <c r="AU927" s="216" t="s">
        <v>85</v>
      </c>
      <c r="AV927" s="12" t="s">
        <v>85</v>
      </c>
      <c r="AW927" s="12" t="s">
        <v>33</v>
      </c>
      <c r="AX927" s="12" t="s">
        <v>77</v>
      </c>
      <c r="AY927" s="216" t="s">
        <v>247</v>
      </c>
    </row>
    <row r="928" spans="1:65" s="13" customFormat="1" ht="30">
      <c r="B928" s="217"/>
      <c r="C928" s="218"/>
      <c r="D928" s="197" t="s">
        <v>337</v>
      </c>
      <c r="E928" s="219" t="s">
        <v>1</v>
      </c>
      <c r="F928" s="220" t="s">
        <v>4920</v>
      </c>
      <c r="G928" s="218"/>
      <c r="H928" s="221">
        <v>26.991</v>
      </c>
      <c r="I928" s="222"/>
      <c r="J928" s="218"/>
      <c r="K928" s="218"/>
      <c r="L928" s="223"/>
      <c r="M928" s="224"/>
      <c r="N928" s="225"/>
      <c r="O928" s="225"/>
      <c r="P928" s="225"/>
      <c r="Q928" s="225"/>
      <c r="R928" s="225"/>
      <c r="S928" s="225"/>
      <c r="T928" s="226"/>
      <c r="AT928" s="227" t="s">
        <v>337</v>
      </c>
      <c r="AU928" s="227" t="s">
        <v>85</v>
      </c>
      <c r="AV928" s="13" t="s">
        <v>87</v>
      </c>
      <c r="AW928" s="13" t="s">
        <v>33</v>
      </c>
      <c r="AX928" s="13" t="s">
        <v>77</v>
      </c>
      <c r="AY928" s="227" t="s">
        <v>247</v>
      </c>
    </row>
    <row r="929" spans="1:65" s="12" customFormat="1" ht="10">
      <c r="B929" s="207"/>
      <c r="C929" s="208"/>
      <c r="D929" s="197" t="s">
        <v>337</v>
      </c>
      <c r="E929" s="209" t="s">
        <v>1</v>
      </c>
      <c r="F929" s="210" t="s">
        <v>4921</v>
      </c>
      <c r="G929" s="208"/>
      <c r="H929" s="209" t="s">
        <v>1</v>
      </c>
      <c r="I929" s="211"/>
      <c r="J929" s="208"/>
      <c r="K929" s="208"/>
      <c r="L929" s="212"/>
      <c r="M929" s="213"/>
      <c r="N929" s="214"/>
      <c r="O929" s="214"/>
      <c r="P929" s="214"/>
      <c r="Q929" s="214"/>
      <c r="R929" s="214"/>
      <c r="S929" s="214"/>
      <c r="T929" s="215"/>
      <c r="AT929" s="216" t="s">
        <v>337</v>
      </c>
      <c r="AU929" s="216" t="s">
        <v>85</v>
      </c>
      <c r="AV929" s="12" t="s">
        <v>85</v>
      </c>
      <c r="AW929" s="12" t="s">
        <v>33</v>
      </c>
      <c r="AX929" s="12" t="s">
        <v>77</v>
      </c>
      <c r="AY929" s="216" t="s">
        <v>247</v>
      </c>
    </row>
    <row r="930" spans="1:65" s="13" customFormat="1" ht="20">
      <c r="B930" s="217"/>
      <c r="C930" s="218"/>
      <c r="D930" s="197" t="s">
        <v>337</v>
      </c>
      <c r="E930" s="219" t="s">
        <v>1</v>
      </c>
      <c r="F930" s="220" t="s">
        <v>4922</v>
      </c>
      <c r="G930" s="218"/>
      <c r="H930" s="221">
        <v>5.4640000000000004</v>
      </c>
      <c r="I930" s="222"/>
      <c r="J930" s="218"/>
      <c r="K930" s="218"/>
      <c r="L930" s="223"/>
      <c r="M930" s="224"/>
      <c r="N930" s="225"/>
      <c r="O930" s="225"/>
      <c r="P930" s="225"/>
      <c r="Q930" s="225"/>
      <c r="R930" s="225"/>
      <c r="S930" s="225"/>
      <c r="T930" s="226"/>
      <c r="AT930" s="227" t="s">
        <v>337</v>
      </c>
      <c r="AU930" s="227" t="s">
        <v>85</v>
      </c>
      <c r="AV930" s="13" t="s">
        <v>87</v>
      </c>
      <c r="AW930" s="13" t="s">
        <v>33</v>
      </c>
      <c r="AX930" s="13" t="s">
        <v>77</v>
      </c>
      <c r="AY930" s="227" t="s">
        <v>247</v>
      </c>
    </row>
    <row r="931" spans="1:65" s="12" customFormat="1" ht="10">
      <c r="B931" s="207"/>
      <c r="C931" s="208"/>
      <c r="D931" s="197" t="s">
        <v>337</v>
      </c>
      <c r="E931" s="209" t="s">
        <v>1</v>
      </c>
      <c r="F931" s="210" t="s">
        <v>4923</v>
      </c>
      <c r="G931" s="208"/>
      <c r="H931" s="209" t="s">
        <v>1</v>
      </c>
      <c r="I931" s="211"/>
      <c r="J931" s="208"/>
      <c r="K931" s="208"/>
      <c r="L931" s="212"/>
      <c r="M931" s="213"/>
      <c r="N931" s="214"/>
      <c r="O931" s="214"/>
      <c r="P931" s="214"/>
      <c r="Q931" s="214"/>
      <c r="R931" s="214"/>
      <c r="S931" s="214"/>
      <c r="T931" s="215"/>
      <c r="AT931" s="216" t="s">
        <v>337</v>
      </c>
      <c r="AU931" s="216" t="s">
        <v>85</v>
      </c>
      <c r="AV931" s="12" t="s">
        <v>85</v>
      </c>
      <c r="AW931" s="12" t="s">
        <v>33</v>
      </c>
      <c r="AX931" s="12" t="s">
        <v>77</v>
      </c>
      <c r="AY931" s="216" t="s">
        <v>247</v>
      </c>
    </row>
    <row r="932" spans="1:65" s="13" customFormat="1" ht="30">
      <c r="B932" s="217"/>
      <c r="C932" s="218"/>
      <c r="D932" s="197" t="s">
        <v>337</v>
      </c>
      <c r="E932" s="219" t="s">
        <v>1</v>
      </c>
      <c r="F932" s="220" t="s">
        <v>4924</v>
      </c>
      <c r="G932" s="218"/>
      <c r="H932" s="221">
        <v>4.6820000000000004</v>
      </c>
      <c r="I932" s="222"/>
      <c r="J932" s="218"/>
      <c r="K932" s="218"/>
      <c r="L932" s="223"/>
      <c r="M932" s="224"/>
      <c r="N932" s="225"/>
      <c r="O932" s="225"/>
      <c r="P932" s="225"/>
      <c r="Q932" s="225"/>
      <c r="R932" s="225"/>
      <c r="S932" s="225"/>
      <c r="T932" s="226"/>
      <c r="AT932" s="227" t="s">
        <v>337</v>
      </c>
      <c r="AU932" s="227" t="s">
        <v>85</v>
      </c>
      <c r="AV932" s="13" t="s">
        <v>87</v>
      </c>
      <c r="AW932" s="13" t="s">
        <v>33</v>
      </c>
      <c r="AX932" s="13" t="s">
        <v>77</v>
      </c>
      <c r="AY932" s="227" t="s">
        <v>247</v>
      </c>
    </row>
    <row r="933" spans="1:65" s="12" customFormat="1" ht="10">
      <c r="B933" s="207"/>
      <c r="C933" s="208"/>
      <c r="D933" s="197" t="s">
        <v>337</v>
      </c>
      <c r="E933" s="209" t="s">
        <v>1</v>
      </c>
      <c r="F933" s="210" t="s">
        <v>4925</v>
      </c>
      <c r="G933" s="208"/>
      <c r="H933" s="209" t="s">
        <v>1</v>
      </c>
      <c r="I933" s="211"/>
      <c r="J933" s="208"/>
      <c r="K933" s="208"/>
      <c r="L933" s="212"/>
      <c r="M933" s="213"/>
      <c r="N933" s="214"/>
      <c r="O933" s="214"/>
      <c r="P933" s="214"/>
      <c r="Q933" s="214"/>
      <c r="R933" s="214"/>
      <c r="S933" s="214"/>
      <c r="T933" s="215"/>
      <c r="AT933" s="216" t="s">
        <v>337</v>
      </c>
      <c r="AU933" s="216" t="s">
        <v>85</v>
      </c>
      <c r="AV933" s="12" t="s">
        <v>85</v>
      </c>
      <c r="AW933" s="12" t="s">
        <v>33</v>
      </c>
      <c r="AX933" s="12" t="s">
        <v>77</v>
      </c>
      <c r="AY933" s="216" t="s">
        <v>247</v>
      </c>
    </row>
    <row r="934" spans="1:65" s="13" customFormat="1" ht="30">
      <c r="B934" s="217"/>
      <c r="C934" s="218"/>
      <c r="D934" s="197" t="s">
        <v>337</v>
      </c>
      <c r="E934" s="219" t="s">
        <v>1</v>
      </c>
      <c r="F934" s="220" t="s">
        <v>4926</v>
      </c>
      <c r="G934" s="218"/>
      <c r="H934" s="221">
        <v>55.030999999999999</v>
      </c>
      <c r="I934" s="222"/>
      <c r="J934" s="218"/>
      <c r="K934" s="218"/>
      <c r="L934" s="223"/>
      <c r="M934" s="224"/>
      <c r="N934" s="225"/>
      <c r="O934" s="225"/>
      <c r="P934" s="225"/>
      <c r="Q934" s="225"/>
      <c r="R934" s="225"/>
      <c r="S934" s="225"/>
      <c r="T934" s="226"/>
      <c r="AT934" s="227" t="s">
        <v>337</v>
      </c>
      <c r="AU934" s="227" t="s">
        <v>85</v>
      </c>
      <c r="AV934" s="13" t="s">
        <v>87</v>
      </c>
      <c r="AW934" s="13" t="s">
        <v>33</v>
      </c>
      <c r="AX934" s="13" t="s">
        <v>77</v>
      </c>
      <c r="AY934" s="227" t="s">
        <v>247</v>
      </c>
    </row>
    <row r="935" spans="1:65" s="12" customFormat="1" ht="10">
      <c r="B935" s="207"/>
      <c r="C935" s="208"/>
      <c r="D935" s="197" t="s">
        <v>337</v>
      </c>
      <c r="E935" s="209" t="s">
        <v>1</v>
      </c>
      <c r="F935" s="210" t="s">
        <v>4927</v>
      </c>
      <c r="G935" s="208"/>
      <c r="H935" s="209" t="s">
        <v>1</v>
      </c>
      <c r="I935" s="211"/>
      <c r="J935" s="208"/>
      <c r="K935" s="208"/>
      <c r="L935" s="212"/>
      <c r="M935" s="213"/>
      <c r="N935" s="214"/>
      <c r="O935" s="214"/>
      <c r="P935" s="214"/>
      <c r="Q935" s="214"/>
      <c r="R935" s="214"/>
      <c r="S935" s="214"/>
      <c r="T935" s="215"/>
      <c r="AT935" s="216" t="s">
        <v>337</v>
      </c>
      <c r="AU935" s="216" t="s">
        <v>85</v>
      </c>
      <c r="AV935" s="12" t="s">
        <v>85</v>
      </c>
      <c r="AW935" s="12" t="s">
        <v>33</v>
      </c>
      <c r="AX935" s="12" t="s">
        <v>77</v>
      </c>
      <c r="AY935" s="216" t="s">
        <v>247</v>
      </c>
    </row>
    <row r="936" spans="1:65" s="13" customFormat="1" ht="10">
      <c r="B936" s="217"/>
      <c r="C936" s="218"/>
      <c r="D936" s="197" t="s">
        <v>337</v>
      </c>
      <c r="E936" s="219" t="s">
        <v>1</v>
      </c>
      <c r="F936" s="220" t="s">
        <v>4928</v>
      </c>
      <c r="G936" s="218"/>
      <c r="H936" s="221">
        <v>9.1340000000000003</v>
      </c>
      <c r="I936" s="222"/>
      <c r="J936" s="218"/>
      <c r="K936" s="218"/>
      <c r="L936" s="223"/>
      <c r="M936" s="224"/>
      <c r="N936" s="225"/>
      <c r="O936" s="225"/>
      <c r="P936" s="225"/>
      <c r="Q936" s="225"/>
      <c r="R936" s="225"/>
      <c r="S936" s="225"/>
      <c r="T936" s="226"/>
      <c r="AT936" s="227" t="s">
        <v>337</v>
      </c>
      <c r="AU936" s="227" t="s">
        <v>85</v>
      </c>
      <c r="AV936" s="13" t="s">
        <v>87</v>
      </c>
      <c r="AW936" s="13" t="s">
        <v>33</v>
      </c>
      <c r="AX936" s="13" t="s">
        <v>77</v>
      </c>
      <c r="AY936" s="227" t="s">
        <v>247</v>
      </c>
    </row>
    <row r="937" spans="1:65" s="12" customFormat="1" ht="10">
      <c r="B937" s="207"/>
      <c r="C937" s="208"/>
      <c r="D937" s="197" t="s">
        <v>337</v>
      </c>
      <c r="E937" s="209" t="s">
        <v>1</v>
      </c>
      <c r="F937" s="210" t="s">
        <v>4929</v>
      </c>
      <c r="G937" s="208"/>
      <c r="H937" s="209" t="s">
        <v>1</v>
      </c>
      <c r="I937" s="211"/>
      <c r="J937" s="208"/>
      <c r="K937" s="208"/>
      <c r="L937" s="212"/>
      <c r="M937" s="213"/>
      <c r="N937" s="214"/>
      <c r="O937" s="214"/>
      <c r="P937" s="214"/>
      <c r="Q937" s="214"/>
      <c r="R937" s="214"/>
      <c r="S937" s="214"/>
      <c r="T937" s="215"/>
      <c r="AT937" s="216" t="s">
        <v>337</v>
      </c>
      <c r="AU937" s="216" t="s">
        <v>85</v>
      </c>
      <c r="AV937" s="12" t="s">
        <v>85</v>
      </c>
      <c r="AW937" s="12" t="s">
        <v>33</v>
      </c>
      <c r="AX937" s="12" t="s">
        <v>77</v>
      </c>
      <c r="AY937" s="216" t="s">
        <v>247</v>
      </c>
    </row>
    <row r="938" spans="1:65" s="13" customFormat="1" ht="20">
      <c r="B938" s="217"/>
      <c r="C938" s="218"/>
      <c r="D938" s="197" t="s">
        <v>337</v>
      </c>
      <c r="E938" s="219" t="s">
        <v>1</v>
      </c>
      <c r="F938" s="220" t="s">
        <v>4930</v>
      </c>
      <c r="G938" s="218"/>
      <c r="H938" s="221">
        <v>8.2940000000000005</v>
      </c>
      <c r="I938" s="222"/>
      <c r="J938" s="218"/>
      <c r="K938" s="218"/>
      <c r="L938" s="223"/>
      <c r="M938" s="224"/>
      <c r="N938" s="225"/>
      <c r="O938" s="225"/>
      <c r="P938" s="225"/>
      <c r="Q938" s="225"/>
      <c r="R938" s="225"/>
      <c r="S938" s="225"/>
      <c r="T938" s="226"/>
      <c r="AT938" s="227" t="s">
        <v>337</v>
      </c>
      <c r="AU938" s="227" t="s">
        <v>85</v>
      </c>
      <c r="AV938" s="13" t="s">
        <v>87</v>
      </c>
      <c r="AW938" s="13" t="s">
        <v>33</v>
      </c>
      <c r="AX938" s="13" t="s">
        <v>77</v>
      </c>
      <c r="AY938" s="227" t="s">
        <v>247</v>
      </c>
    </row>
    <row r="939" spans="1:65" s="12" customFormat="1" ht="10">
      <c r="B939" s="207"/>
      <c r="C939" s="208"/>
      <c r="D939" s="197" t="s">
        <v>337</v>
      </c>
      <c r="E939" s="209" t="s">
        <v>1</v>
      </c>
      <c r="F939" s="210" t="s">
        <v>4931</v>
      </c>
      <c r="G939" s="208"/>
      <c r="H939" s="209" t="s">
        <v>1</v>
      </c>
      <c r="I939" s="211"/>
      <c r="J939" s="208"/>
      <c r="K939" s="208"/>
      <c r="L939" s="212"/>
      <c r="M939" s="213"/>
      <c r="N939" s="214"/>
      <c r="O939" s="214"/>
      <c r="P939" s="214"/>
      <c r="Q939" s="214"/>
      <c r="R939" s="214"/>
      <c r="S939" s="214"/>
      <c r="T939" s="215"/>
      <c r="AT939" s="216" t="s">
        <v>337</v>
      </c>
      <c r="AU939" s="216" t="s">
        <v>85</v>
      </c>
      <c r="AV939" s="12" t="s">
        <v>85</v>
      </c>
      <c r="AW939" s="12" t="s">
        <v>33</v>
      </c>
      <c r="AX939" s="12" t="s">
        <v>77</v>
      </c>
      <c r="AY939" s="216" t="s">
        <v>247</v>
      </c>
    </row>
    <row r="940" spans="1:65" s="13" customFormat="1" ht="10">
      <c r="B940" s="217"/>
      <c r="C940" s="218"/>
      <c r="D940" s="197" t="s">
        <v>337</v>
      </c>
      <c r="E940" s="219" t="s">
        <v>1</v>
      </c>
      <c r="F940" s="220" t="s">
        <v>4932</v>
      </c>
      <c r="G940" s="218"/>
      <c r="H940" s="221">
        <v>14.518000000000001</v>
      </c>
      <c r="I940" s="222"/>
      <c r="J940" s="218"/>
      <c r="K940" s="218"/>
      <c r="L940" s="223"/>
      <c r="M940" s="224"/>
      <c r="N940" s="225"/>
      <c r="O940" s="225"/>
      <c r="P940" s="225"/>
      <c r="Q940" s="225"/>
      <c r="R940" s="225"/>
      <c r="S940" s="225"/>
      <c r="T940" s="226"/>
      <c r="AT940" s="227" t="s">
        <v>337</v>
      </c>
      <c r="AU940" s="227" t="s">
        <v>85</v>
      </c>
      <c r="AV940" s="13" t="s">
        <v>87</v>
      </c>
      <c r="AW940" s="13" t="s">
        <v>33</v>
      </c>
      <c r="AX940" s="13" t="s">
        <v>77</v>
      </c>
      <c r="AY940" s="227" t="s">
        <v>247</v>
      </c>
    </row>
    <row r="941" spans="1:65" s="12" customFormat="1" ht="10">
      <c r="B941" s="207"/>
      <c r="C941" s="208"/>
      <c r="D941" s="197" t="s">
        <v>337</v>
      </c>
      <c r="E941" s="209" t="s">
        <v>1</v>
      </c>
      <c r="F941" s="210" t="s">
        <v>4933</v>
      </c>
      <c r="G941" s="208"/>
      <c r="H941" s="209" t="s">
        <v>1</v>
      </c>
      <c r="I941" s="211"/>
      <c r="J941" s="208"/>
      <c r="K941" s="208"/>
      <c r="L941" s="212"/>
      <c r="M941" s="213"/>
      <c r="N941" s="214"/>
      <c r="O941" s="214"/>
      <c r="P941" s="214"/>
      <c r="Q941" s="214"/>
      <c r="R941" s="214"/>
      <c r="S941" s="214"/>
      <c r="T941" s="215"/>
      <c r="AT941" s="216" t="s">
        <v>337</v>
      </c>
      <c r="AU941" s="216" t="s">
        <v>85</v>
      </c>
      <c r="AV941" s="12" t="s">
        <v>85</v>
      </c>
      <c r="AW941" s="12" t="s">
        <v>33</v>
      </c>
      <c r="AX941" s="12" t="s">
        <v>77</v>
      </c>
      <c r="AY941" s="216" t="s">
        <v>247</v>
      </c>
    </row>
    <row r="942" spans="1:65" s="13" customFormat="1" ht="10">
      <c r="B942" s="217"/>
      <c r="C942" s="218"/>
      <c r="D942" s="197" t="s">
        <v>337</v>
      </c>
      <c r="E942" s="219" t="s">
        <v>1</v>
      </c>
      <c r="F942" s="220" t="s">
        <v>4934</v>
      </c>
      <c r="G942" s="218"/>
      <c r="H942" s="221">
        <v>2.66</v>
      </c>
      <c r="I942" s="222"/>
      <c r="J942" s="218"/>
      <c r="K942" s="218"/>
      <c r="L942" s="223"/>
      <c r="M942" s="224"/>
      <c r="N942" s="225"/>
      <c r="O942" s="225"/>
      <c r="P942" s="225"/>
      <c r="Q942" s="225"/>
      <c r="R942" s="225"/>
      <c r="S942" s="225"/>
      <c r="T942" s="226"/>
      <c r="AT942" s="227" t="s">
        <v>337</v>
      </c>
      <c r="AU942" s="227" t="s">
        <v>85</v>
      </c>
      <c r="AV942" s="13" t="s">
        <v>87</v>
      </c>
      <c r="AW942" s="13" t="s">
        <v>33</v>
      </c>
      <c r="AX942" s="13" t="s">
        <v>77</v>
      </c>
      <c r="AY942" s="227" t="s">
        <v>247</v>
      </c>
    </row>
    <row r="943" spans="1:65" s="14" customFormat="1" ht="10">
      <c r="B943" s="228"/>
      <c r="C943" s="229"/>
      <c r="D943" s="197" t="s">
        <v>337</v>
      </c>
      <c r="E943" s="230" t="s">
        <v>1</v>
      </c>
      <c r="F943" s="231" t="s">
        <v>340</v>
      </c>
      <c r="G943" s="229"/>
      <c r="H943" s="232">
        <v>126.774</v>
      </c>
      <c r="I943" s="233"/>
      <c r="J943" s="229"/>
      <c r="K943" s="229"/>
      <c r="L943" s="234"/>
      <c r="M943" s="235"/>
      <c r="N943" s="236"/>
      <c r="O943" s="236"/>
      <c r="P943" s="236"/>
      <c r="Q943" s="236"/>
      <c r="R943" s="236"/>
      <c r="S943" s="236"/>
      <c r="T943" s="237"/>
      <c r="AT943" s="238" t="s">
        <v>337</v>
      </c>
      <c r="AU943" s="238" t="s">
        <v>85</v>
      </c>
      <c r="AV943" s="14" t="s">
        <v>258</v>
      </c>
      <c r="AW943" s="14" t="s">
        <v>33</v>
      </c>
      <c r="AX943" s="14" t="s">
        <v>85</v>
      </c>
      <c r="AY943" s="238" t="s">
        <v>247</v>
      </c>
    </row>
    <row r="944" spans="1:65" s="2" customFormat="1" ht="24.15" customHeight="1">
      <c r="A944" s="34"/>
      <c r="B944" s="35"/>
      <c r="C944" s="184" t="s">
        <v>1000</v>
      </c>
      <c r="D944" s="184" t="s">
        <v>248</v>
      </c>
      <c r="E944" s="185" t="s">
        <v>855</v>
      </c>
      <c r="F944" s="186" t="s">
        <v>856</v>
      </c>
      <c r="G944" s="187" t="s">
        <v>335</v>
      </c>
      <c r="H944" s="188">
        <v>126.774</v>
      </c>
      <c r="I944" s="189"/>
      <c r="J944" s="190">
        <f>ROUND(I944*H944,2)</f>
        <v>0</v>
      </c>
      <c r="K944" s="186" t="s">
        <v>336</v>
      </c>
      <c r="L944" s="39"/>
      <c r="M944" s="191" t="s">
        <v>1</v>
      </c>
      <c r="N944" s="192" t="s">
        <v>42</v>
      </c>
      <c r="O944" s="71"/>
      <c r="P944" s="193">
        <f>O944*H944</f>
        <v>0</v>
      </c>
      <c r="Q944" s="193">
        <v>0</v>
      </c>
      <c r="R944" s="193">
        <f>Q944*H944</f>
        <v>0</v>
      </c>
      <c r="S944" s="193">
        <v>0</v>
      </c>
      <c r="T944" s="194">
        <f>S944*H944</f>
        <v>0</v>
      </c>
      <c r="U944" s="34"/>
      <c r="V944" s="34"/>
      <c r="W944" s="34"/>
      <c r="X944" s="34"/>
      <c r="Y944" s="34"/>
      <c r="Z944" s="34"/>
      <c r="AA944" s="34"/>
      <c r="AB944" s="34"/>
      <c r="AC944" s="34"/>
      <c r="AD944" s="34"/>
      <c r="AE944" s="34"/>
      <c r="AR944" s="195" t="s">
        <v>258</v>
      </c>
      <c r="AT944" s="195" t="s">
        <v>248</v>
      </c>
      <c r="AU944" s="195" t="s">
        <v>85</v>
      </c>
      <c r="AY944" s="17" t="s">
        <v>247</v>
      </c>
      <c r="BE944" s="196">
        <f>IF(N944="základní",J944,0)</f>
        <v>0</v>
      </c>
      <c r="BF944" s="196">
        <f>IF(N944="snížená",J944,0)</f>
        <v>0</v>
      </c>
      <c r="BG944" s="196">
        <f>IF(N944="zákl. přenesená",J944,0)</f>
        <v>0</v>
      </c>
      <c r="BH944" s="196">
        <f>IF(N944="sníž. přenesená",J944,0)</f>
        <v>0</v>
      </c>
      <c r="BI944" s="196">
        <f>IF(N944="nulová",J944,0)</f>
        <v>0</v>
      </c>
      <c r="BJ944" s="17" t="s">
        <v>85</v>
      </c>
      <c r="BK944" s="196">
        <f>ROUND(I944*H944,2)</f>
        <v>0</v>
      </c>
      <c r="BL944" s="17" t="s">
        <v>258</v>
      </c>
      <c r="BM944" s="195" t="s">
        <v>1002</v>
      </c>
    </row>
    <row r="945" spans="1:65" s="2" customFormat="1" ht="18">
      <c r="A945" s="34"/>
      <c r="B945" s="35"/>
      <c r="C945" s="36"/>
      <c r="D945" s="197" t="s">
        <v>253</v>
      </c>
      <c r="E945" s="36"/>
      <c r="F945" s="198" t="s">
        <v>858</v>
      </c>
      <c r="G945" s="36"/>
      <c r="H945" s="36"/>
      <c r="I945" s="199"/>
      <c r="J945" s="36"/>
      <c r="K945" s="36"/>
      <c r="L945" s="39"/>
      <c r="M945" s="200"/>
      <c r="N945" s="201"/>
      <c r="O945" s="71"/>
      <c r="P945" s="71"/>
      <c r="Q945" s="71"/>
      <c r="R945" s="71"/>
      <c r="S945" s="71"/>
      <c r="T945" s="72"/>
      <c r="U945" s="34"/>
      <c r="V945" s="34"/>
      <c r="W945" s="34"/>
      <c r="X945" s="34"/>
      <c r="Y945" s="34"/>
      <c r="Z945" s="34"/>
      <c r="AA945" s="34"/>
      <c r="AB945" s="34"/>
      <c r="AC945" s="34"/>
      <c r="AD945" s="34"/>
      <c r="AE945" s="34"/>
      <c r="AT945" s="17" t="s">
        <v>253</v>
      </c>
      <c r="AU945" s="17" t="s">
        <v>85</v>
      </c>
    </row>
    <row r="946" spans="1:65" s="13" customFormat="1" ht="10">
      <c r="B946" s="217"/>
      <c r="C946" s="218"/>
      <c r="D946" s="197" t="s">
        <v>337</v>
      </c>
      <c r="E946" s="219" t="s">
        <v>1</v>
      </c>
      <c r="F946" s="220" t="s">
        <v>4935</v>
      </c>
      <c r="G946" s="218"/>
      <c r="H946" s="221">
        <v>126.774</v>
      </c>
      <c r="I946" s="222"/>
      <c r="J946" s="218"/>
      <c r="K946" s="218"/>
      <c r="L946" s="223"/>
      <c r="M946" s="224"/>
      <c r="N946" s="225"/>
      <c r="O946" s="225"/>
      <c r="P946" s="225"/>
      <c r="Q946" s="225"/>
      <c r="R946" s="225"/>
      <c r="S946" s="225"/>
      <c r="T946" s="226"/>
      <c r="AT946" s="227" t="s">
        <v>337</v>
      </c>
      <c r="AU946" s="227" t="s">
        <v>85</v>
      </c>
      <c r="AV946" s="13" t="s">
        <v>87</v>
      </c>
      <c r="AW946" s="13" t="s">
        <v>33</v>
      </c>
      <c r="AX946" s="13" t="s">
        <v>77</v>
      </c>
      <c r="AY946" s="227" t="s">
        <v>247</v>
      </c>
    </row>
    <row r="947" spans="1:65" s="14" customFormat="1" ht="10">
      <c r="B947" s="228"/>
      <c r="C947" s="229"/>
      <c r="D947" s="197" t="s">
        <v>337</v>
      </c>
      <c r="E947" s="230" t="s">
        <v>1</v>
      </c>
      <c r="F947" s="231" t="s">
        <v>340</v>
      </c>
      <c r="G947" s="229"/>
      <c r="H947" s="232">
        <v>126.774</v>
      </c>
      <c r="I947" s="233"/>
      <c r="J947" s="229"/>
      <c r="K947" s="229"/>
      <c r="L947" s="234"/>
      <c r="M947" s="235"/>
      <c r="N947" s="236"/>
      <c r="O947" s="236"/>
      <c r="P947" s="236"/>
      <c r="Q947" s="236"/>
      <c r="R947" s="236"/>
      <c r="S947" s="236"/>
      <c r="T947" s="237"/>
      <c r="AT947" s="238" t="s">
        <v>337</v>
      </c>
      <c r="AU947" s="238" t="s">
        <v>85</v>
      </c>
      <c r="AV947" s="14" t="s">
        <v>258</v>
      </c>
      <c r="AW947" s="14" t="s">
        <v>33</v>
      </c>
      <c r="AX947" s="14" t="s">
        <v>85</v>
      </c>
      <c r="AY947" s="238" t="s">
        <v>247</v>
      </c>
    </row>
    <row r="948" spans="1:65" s="2" customFormat="1" ht="24.15" customHeight="1">
      <c r="A948" s="34"/>
      <c r="B948" s="35"/>
      <c r="C948" s="184" t="s">
        <v>799</v>
      </c>
      <c r="D948" s="184" t="s">
        <v>248</v>
      </c>
      <c r="E948" s="185" t="s">
        <v>865</v>
      </c>
      <c r="F948" s="186" t="s">
        <v>866</v>
      </c>
      <c r="G948" s="187" t="s">
        <v>335</v>
      </c>
      <c r="H948" s="188">
        <v>126.774</v>
      </c>
      <c r="I948" s="189"/>
      <c r="J948" s="190">
        <f>ROUND(I948*H948,2)</f>
        <v>0</v>
      </c>
      <c r="K948" s="186" t="s">
        <v>336</v>
      </c>
      <c r="L948" s="39"/>
      <c r="M948" s="191" t="s">
        <v>1</v>
      </c>
      <c r="N948" s="192" t="s">
        <v>42</v>
      </c>
      <c r="O948" s="71"/>
      <c r="P948" s="193">
        <f>O948*H948</f>
        <v>0</v>
      </c>
      <c r="Q948" s="193">
        <v>0</v>
      </c>
      <c r="R948" s="193">
        <f>Q948*H948</f>
        <v>0</v>
      </c>
      <c r="S948" s="193">
        <v>0</v>
      </c>
      <c r="T948" s="194">
        <f>S948*H948</f>
        <v>0</v>
      </c>
      <c r="U948" s="34"/>
      <c r="V948" s="34"/>
      <c r="W948" s="34"/>
      <c r="X948" s="34"/>
      <c r="Y948" s="34"/>
      <c r="Z948" s="34"/>
      <c r="AA948" s="34"/>
      <c r="AB948" s="34"/>
      <c r="AC948" s="34"/>
      <c r="AD948" s="34"/>
      <c r="AE948" s="34"/>
      <c r="AR948" s="195" t="s">
        <v>258</v>
      </c>
      <c r="AT948" s="195" t="s">
        <v>248</v>
      </c>
      <c r="AU948" s="195" t="s">
        <v>85</v>
      </c>
      <c r="AY948" s="17" t="s">
        <v>247</v>
      </c>
      <c r="BE948" s="196">
        <f>IF(N948="základní",J948,0)</f>
        <v>0</v>
      </c>
      <c r="BF948" s="196">
        <f>IF(N948="snížená",J948,0)</f>
        <v>0</v>
      </c>
      <c r="BG948" s="196">
        <f>IF(N948="zákl. přenesená",J948,0)</f>
        <v>0</v>
      </c>
      <c r="BH948" s="196">
        <f>IF(N948="sníž. přenesená",J948,0)</f>
        <v>0</v>
      </c>
      <c r="BI948" s="196">
        <f>IF(N948="nulová",J948,0)</f>
        <v>0</v>
      </c>
      <c r="BJ948" s="17" t="s">
        <v>85</v>
      </c>
      <c r="BK948" s="196">
        <f>ROUND(I948*H948,2)</f>
        <v>0</v>
      </c>
      <c r="BL948" s="17" t="s">
        <v>258</v>
      </c>
      <c r="BM948" s="195" t="s">
        <v>1005</v>
      </c>
    </row>
    <row r="949" spans="1:65" s="2" customFormat="1" ht="27">
      <c r="A949" s="34"/>
      <c r="B949" s="35"/>
      <c r="C949" s="36"/>
      <c r="D949" s="197" t="s">
        <v>253</v>
      </c>
      <c r="E949" s="36"/>
      <c r="F949" s="198" t="s">
        <v>868</v>
      </c>
      <c r="G949" s="36"/>
      <c r="H949" s="36"/>
      <c r="I949" s="199"/>
      <c r="J949" s="36"/>
      <c r="K949" s="36"/>
      <c r="L949" s="39"/>
      <c r="M949" s="200"/>
      <c r="N949" s="201"/>
      <c r="O949" s="71"/>
      <c r="P949" s="71"/>
      <c r="Q949" s="71"/>
      <c r="R949" s="71"/>
      <c r="S949" s="71"/>
      <c r="T949" s="72"/>
      <c r="U949" s="34"/>
      <c r="V949" s="34"/>
      <c r="W949" s="34"/>
      <c r="X949" s="34"/>
      <c r="Y949" s="34"/>
      <c r="Z949" s="34"/>
      <c r="AA949" s="34"/>
      <c r="AB949" s="34"/>
      <c r="AC949" s="34"/>
      <c r="AD949" s="34"/>
      <c r="AE949" s="34"/>
      <c r="AT949" s="17" t="s">
        <v>253</v>
      </c>
      <c r="AU949" s="17" t="s">
        <v>85</v>
      </c>
    </row>
    <row r="950" spans="1:65" s="13" customFormat="1" ht="10">
      <c r="B950" s="217"/>
      <c r="C950" s="218"/>
      <c r="D950" s="197" t="s">
        <v>337</v>
      </c>
      <c r="E950" s="219" t="s">
        <v>1</v>
      </c>
      <c r="F950" s="220" t="s">
        <v>4935</v>
      </c>
      <c r="G950" s="218"/>
      <c r="H950" s="221">
        <v>126.774</v>
      </c>
      <c r="I950" s="222"/>
      <c r="J950" s="218"/>
      <c r="K950" s="218"/>
      <c r="L950" s="223"/>
      <c r="M950" s="224"/>
      <c r="N950" s="225"/>
      <c r="O950" s="225"/>
      <c r="P950" s="225"/>
      <c r="Q950" s="225"/>
      <c r="R950" s="225"/>
      <c r="S950" s="225"/>
      <c r="T950" s="226"/>
      <c r="AT950" s="227" t="s">
        <v>337</v>
      </c>
      <c r="AU950" s="227" t="s">
        <v>85</v>
      </c>
      <c r="AV950" s="13" t="s">
        <v>87</v>
      </c>
      <c r="AW950" s="13" t="s">
        <v>33</v>
      </c>
      <c r="AX950" s="13" t="s">
        <v>77</v>
      </c>
      <c r="AY950" s="227" t="s">
        <v>247</v>
      </c>
    </row>
    <row r="951" spans="1:65" s="14" customFormat="1" ht="10">
      <c r="B951" s="228"/>
      <c r="C951" s="229"/>
      <c r="D951" s="197" t="s">
        <v>337</v>
      </c>
      <c r="E951" s="230" t="s">
        <v>1</v>
      </c>
      <c r="F951" s="231" t="s">
        <v>340</v>
      </c>
      <c r="G951" s="229"/>
      <c r="H951" s="232">
        <v>126.774</v>
      </c>
      <c r="I951" s="233"/>
      <c r="J951" s="229"/>
      <c r="K951" s="229"/>
      <c r="L951" s="234"/>
      <c r="M951" s="235"/>
      <c r="N951" s="236"/>
      <c r="O951" s="236"/>
      <c r="P951" s="236"/>
      <c r="Q951" s="236"/>
      <c r="R951" s="236"/>
      <c r="S951" s="236"/>
      <c r="T951" s="237"/>
      <c r="AT951" s="238" t="s">
        <v>337</v>
      </c>
      <c r="AU951" s="238" t="s">
        <v>85</v>
      </c>
      <c r="AV951" s="14" t="s">
        <v>258</v>
      </c>
      <c r="AW951" s="14" t="s">
        <v>33</v>
      </c>
      <c r="AX951" s="14" t="s">
        <v>85</v>
      </c>
      <c r="AY951" s="238" t="s">
        <v>247</v>
      </c>
    </row>
    <row r="952" spans="1:65" s="2" customFormat="1" ht="37.75" customHeight="1">
      <c r="A952" s="34"/>
      <c r="B952" s="35"/>
      <c r="C952" s="184" t="s">
        <v>1007</v>
      </c>
      <c r="D952" s="184" t="s">
        <v>248</v>
      </c>
      <c r="E952" s="185" t="s">
        <v>884</v>
      </c>
      <c r="F952" s="186" t="s">
        <v>885</v>
      </c>
      <c r="G952" s="187" t="s">
        <v>350</v>
      </c>
      <c r="H952" s="188">
        <v>14.37</v>
      </c>
      <c r="I952" s="189"/>
      <c r="J952" s="190">
        <f>ROUND(I952*H952,2)</f>
        <v>0</v>
      </c>
      <c r="K952" s="186" t="s">
        <v>336</v>
      </c>
      <c r="L952" s="39"/>
      <c r="M952" s="191" t="s">
        <v>1</v>
      </c>
      <c r="N952" s="192" t="s">
        <v>42</v>
      </c>
      <c r="O952" s="71"/>
      <c r="P952" s="193">
        <f>O952*H952</f>
        <v>0</v>
      </c>
      <c r="Q952" s="193">
        <v>0</v>
      </c>
      <c r="R952" s="193">
        <f>Q952*H952</f>
        <v>0</v>
      </c>
      <c r="S952" s="193">
        <v>0</v>
      </c>
      <c r="T952" s="194">
        <f>S952*H952</f>
        <v>0</v>
      </c>
      <c r="U952" s="34"/>
      <c r="V952" s="34"/>
      <c r="W952" s="34"/>
      <c r="X952" s="34"/>
      <c r="Y952" s="34"/>
      <c r="Z952" s="34"/>
      <c r="AA952" s="34"/>
      <c r="AB952" s="34"/>
      <c r="AC952" s="34"/>
      <c r="AD952" s="34"/>
      <c r="AE952" s="34"/>
      <c r="AR952" s="195" t="s">
        <v>258</v>
      </c>
      <c r="AT952" s="195" t="s">
        <v>248</v>
      </c>
      <c r="AU952" s="195" t="s">
        <v>85</v>
      </c>
      <c r="AY952" s="17" t="s">
        <v>247</v>
      </c>
      <c r="BE952" s="196">
        <f>IF(N952="základní",J952,0)</f>
        <v>0</v>
      </c>
      <c r="BF952" s="196">
        <f>IF(N952="snížená",J952,0)</f>
        <v>0</v>
      </c>
      <c r="BG952" s="196">
        <f>IF(N952="zákl. přenesená",J952,0)</f>
        <v>0</v>
      </c>
      <c r="BH952" s="196">
        <f>IF(N952="sníž. přenesená",J952,0)</f>
        <v>0</v>
      </c>
      <c r="BI952" s="196">
        <f>IF(N952="nulová",J952,0)</f>
        <v>0</v>
      </c>
      <c r="BJ952" s="17" t="s">
        <v>85</v>
      </c>
      <c r="BK952" s="196">
        <f>ROUND(I952*H952,2)</f>
        <v>0</v>
      </c>
      <c r="BL952" s="17" t="s">
        <v>258</v>
      </c>
      <c r="BM952" s="195" t="s">
        <v>1010</v>
      </c>
    </row>
    <row r="953" spans="1:65" s="2" customFormat="1" ht="18">
      <c r="A953" s="34"/>
      <c r="B953" s="35"/>
      <c r="C953" s="36"/>
      <c r="D953" s="197" t="s">
        <v>253</v>
      </c>
      <c r="E953" s="36"/>
      <c r="F953" s="198" t="s">
        <v>501</v>
      </c>
      <c r="G953" s="36"/>
      <c r="H953" s="36"/>
      <c r="I953" s="199"/>
      <c r="J953" s="36"/>
      <c r="K953" s="36"/>
      <c r="L953" s="39"/>
      <c r="M953" s="200"/>
      <c r="N953" s="201"/>
      <c r="O953" s="71"/>
      <c r="P953" s="71"/>
      <c r="Q953" s="71"/>
      <c r="R953" s="71"/>
      <c r="S953" s="71"/>
      <c r="T953" s="72"/>
      <c r="U953" s="34"/>
      <c r="V953" s="34"/>
      <c r="W953" s="34"/>
      <c r="X953" s="34"/>
      <c r="Y953" s="34"/>
      <c r="Z953" s="34"/>
      <c r="AA953" s="34"/>
      <c r="AB953" s="34"/>
      <c r="AC953" s="34"/>
      <c r="AD953" s="34"/>
      <c r="AE953" s="34"/>
      <c r="AT953" s="17" t="s">
        <v>253</v>
      </c>
      <c r="AU953" s="17" t="s">
        <v>85</v>
      </c>
    </row>
    <row r="954" spans="1:65" s="12" customFormat="1" ht="10">
      <c r="B954" s="207"/>
      <c r="C954" s="208"/>
      <c r="D954" s="197" t="s">
        <v>337</v>
      </c>
      <c r="E954" s="209" t="s">
        <v>1</v>
      </c>
      <c r="F954" s="210" t="s">
        <v>4393</v>
      </c>
      <c r="G954" s="208"/>
      <c r="H954" s="209" t="s">
        <v>1</v>
      </c>
      <c r="I954" s="211"/>
      <c r="J954" s="208"/>
      <c r="K954" s="208"/>
      <c r="L954" s="212"/>
      <c r="M954" s="213"/>
      <c r="N954" s="214"/>
      <c r="O954" s="214"/>
      <c r="P954" s="214"/>
      <c r="Q954" s="214"/>
      <c r="R954" s="214"/>
      <c r="S954" s="214"/>
      <c r="T954" s="215"/>
      <c r="AT954" s="216" t="s">
        <v>337</v>
      </c>
      <c r="AU954" s="216" t="s">
        <v>85</v>
      </c>
      <c r="AV954" s="12" t="s">
        <v>85</v>
      </c>
      <c r="AW954" s="12" t="s">
        <v>33</v>
      </c>
      <c r="AX954" s="12" t="s">
        <v>77</v>
      </c>
      <c r="AY954" s="216" t="s">
        <v>247</v>
      </c>
    </row>
    <row r="955" spans="1:65" s="12" customFormat="1" ht="10">
      <c r="B955" s="207"/>
      <c r="C955" s="208"/>
      <c r="D955" s="197" t="s">
        <v>337</v>
      </c>
      <c r="E955" s="209" t="s">
        <v>1</v>
      </c>
      <c r="F955" s="210" t="s">
        <v>4894</v>
      </c>
      <c r="G955" s="208"/>
      <c r="H955" s="209" t="s">
        <v>1</v>
      </c>
      <c r="I955" s="211"/>
      <c r="J955" s="208"/>
      <c r="K955" s="208"/>
      <c r="L955" s="212"/>
      <c r="M955" s="213"/>
      <c r="N955" s="214"/>
      <c r="O955" s="214"/>
      <c r="P955" s="214"/>
      <c r="Q955" s="214"/>
      <c r="R955" s="214"/>
      <c r="S955" s="214"/>
      <c r="T955" s="215"/>
      <c r="AT955" s="216" t="s">
        <v>337</v>
      </c>
      <c r="AU955" s="216" t="s">
        <v>85</v>
      </c>
      <c r="AV955" s="12" t="s">
        <v>85</v>
      </c>
      <c r="AW955" s="12" t="s">
        <v>33</v>
      </c>
      <c r="AX955" s="12" t="s">
        <v>77</v>
      </c>
      <c r="AY955" s="216" t="s">
        <v>247</v>
      </c>
    </row>
    <row r="956" spans="1:65" s="12" customFormat="1" ht="10">
      <c r="B956" s="207"/>
      <c r="C956" s="208"/>
      <c r="D956" s="197" t="s">
        <v>337</v>
      </c>
      <c r="E956" s="209" t="s">
        <v>1</v>
      </c>
      <c r="F956" s="210" t="s">
        <v>4919</v>
      </c>
      <c r="G956" s="208"/>
      <c r="H956" s="209" t="s">
        <v>1</v>
      </c>
      <c r="I956" s="211"/>
      <c r="J956" s="208"/>
      <c r="K956" s="208"/>
      <c r="L956" s="212"/>
      <c r="M956" s="213"/>
      <c r="N956" s="214"/>
      <c r="O956" s="214"/>
      <c r="P956" s="214"/>
      <c r="Q956" s="214"/>
      <c r="R956" s="214"/>
      <c r="S956" s="214"/>
      <c r="T956" s="215"/>
      <c r="AT956" s="216" t="s">
        <v>337</v>
      </c>
      <c r="AU956" s="216" t="s">
        <v>85</v>
      </c>
      <c r="AV956" s="12" t="s">
        <v>85</v>
      </c>
      <c r="AW956" s="12" t="s">
        <v>33</v>
      </c>
      <c r="AX956" s="12" t="s">
        <v>77</v>
      </c>
      <c r="AY956" s="216" t="s">
        <v>247</v>
      </c>
    </row>
    <row r="957" spans="1:65" s="13" customFormat="1" ht="30">
      <c r="B957" s="217"/>
      <c r="C957" s="218"/>
      <c r="D957" s="197" t="s">
        <v>337</v>
      </c>
      <c r="E957" s="219" t="s">
        <v>1</v>
      </c>
      <c r="F957" s="220" t="s">
        <v>4936</v>
      </c>
      <c r="G957" s="218"/>
      <c r="H957" s="221">
        <v>3.3889999999999998</v>
      </c>
      <c r="I957" s="222"/>
      <c r="J957" s="218"/>
      <c r="K957" s="218"/>
      <c r="L957" s="223"/>
      <c r="M957" s="224"/>
      <c r="N957" s="225"/>
      <c r="O957" s="225"/>
      <c r="P957" s="225"/>
      <c r="Q957" s="225"/>
      <c r="R957" s="225"/>
      <c r="S957" s="225"/>
      <c r="T957" s="226"/>
      <c r="AT957" s="227" t="s">
        <v>337</v>
      </c>
      <c r="AU957" s="227" t="s">
        <v>85</v>
      </c>
      <c r="AV957" s="13" t="s">
        <v>87</v>
      </c>
      <c r="AW957" s="13" t="s">
        <v>33</v>
      </c>
      <c r="AX957" s="13" t="s">
        <v>77</v>
      </c>
      <c r="AY957" s="227" t="s">
        <v>247</v>
      </c>
    </row>
    <row r="958" spans="1:65" s="12" customFormat="1" ht="10">
      <c r="B958" s="207"/>
      <c r="C958" s="208"/>
      <c r="D958" s="197" t="s">
        <v>337</v>
      </c>
      <c r="E958" s="209" t="s">
        <v>1</v>
      </c>
      <c r="F958" s="210" t="s">
        <v>4921</v>
      </c>
      <c r="G958" s="208"/>
      <c r="H958" s="209" t="s">
        <v>1</v>
      </c>
      <c r="I958" s="211"/>
      <c r="J958" s="208"/>
      <c r="K958" s="208"/>
      <c r="L958" s="212"/>
      <c r="M958" s="213"/>
      <c r="N958" s="214"/>
      <c r="O958" s="214"/>
      <c r="P958" s="214"/>
      <c r="Q958" s="214"/>
      <c r="R958" s="214"/>
      <c r="S958" s="214"/>
      <c r="T958" s="215"/>
      <c r="AT958" s="216" t="s">
        <v>337</v>
      </c>
      <c r="AU958" s="216" t="s">
        <v>85</v>
      </c>
      <c r="AV958" s="12" t="s">
        <v>85</v>
      </c>
      <c r="AW958" s="12" t="s">
        <v>33</v>
      </c>
      <c r="AX958" s="12" t="s">
        <v>77</v>
      </c>
      <c r="AY958" s="216" t="s">
        <v>247</v>
      </c>
    </row>
    <row r="959" spans="1:65" s="13" customFormat="1" ht="20">
      <c r="B959" s="217"/>
      <c r="C959" s="218"/>
      <c r="D959" s="197" t="s">
        <v>337</v>
      </c>
      <c r="E959" s="219" t="s">
        <v>1</v>
      </c>
      <c r="F959" s="220" t="s">
        <v>4937</v>
      </c>
      <c r="G959" s="218"/>
      <c r="H959" s="221">
        <v>0.8</v>
      </c>
      <c r="I959" s="222"/>
      <c r="J959" s="218"/>
      <c r="K959" s="218"/>
      <c r="L959" s="223"/>
      <c r="M959" s="224"/>
      <c r="N959" s="225"/>
      <c r="O959" s="225"/>
      <c r="P959" s="225"/>
      <c r="Q959" s="225"/>
      <c r="R959" s="225"/>
      <c r="S959" s="225"/>
      <c r="T959" s="226"/>
      <c r="AT959" s="227" t="s">
        <v>337</v>
      </c>
      <c r="AU959" s="227" t="s">
        <v>85</v>
      </c>
      <c r="AV959" s="13" t="s">
        <v>87</v>
      </c>
      <c r="AW959" s="13" t="s">
        <v>33</v>
      </c>
      <c r="AX959" s="13" t="s">
        <v>77</v>
      </c>
      <c r="AY959" s="227" t="s">
        <v>247</v>
      </c>
    </row>
    <row r="960" spans="1:65" s="12" customFormat="1" ht="10">
      <c r="B960" s="207"/>
      <c r="C960" s="208"/>
      <c r="D960" s="197" t="s">
        <v>337</v>
      </c>
      <c r="E960" s="209" t="s">
        <v>1</v>
      </c>
      <c r="F960" s="210" t="s">
        <v>4923</v>
      </c>
      <c r="G960" s="208"/>
      <c r="H960" s="209" t="s">
        <v>1</v>
      </c>
      <c r="I960" s="211"/>
      <c r="J960" s="208"/>
      <c r="K960" s="208"/>
      <c r="L960" s="212"/>
      <c r="M960" s="213"/>
      <c r="N960" s="214"/>
      <c r="O960" s="214"/>
      <c r="P960" s="214"/>
      <c r="Q960" s="214"/>
      <c r="R960" s="214"/>
      <c r="S960" s="214"/>
      <c r="T960" s="215"/>
      <c r="AT960" s="216" t="s">
        <v>337</v>
      </c>
      <c r="AU960" s="216" t="s">
        <v>85</v>
      </c>
      <c r="AV960" s="12" t="s">
        <v>85</v>
      </c>
      <c r="AW960" s="12" t="s">
        <v>33</v>
      </c>
      <c r="AX960" s="12" t="s">
        <v>77</v>
      </c>
      <c r="AY960" s="216" t="s">
        <v>247</v>
      </c>
    </row>
    <row r="961" spans="1:65" s="13" customFormat="1" ht="30">
      <c r="B961" s="217"/>
      <c r="C961" s="218"/>
      <c r="D961" s="197" t="s">
        <v>337</v>
      </c>
      <c r="E961" s="219" t="s">
        <v>1</v>
      </c>
      <c r="F961" s="220" t="s">
        <v>4938</v>
      </c>
      <c r="G961" s="218"/>
      <c r="H961" s="221">
        <v>0.68600000000000005</v>
      </c>
      <c r="I961" s="222"/>
      <c r="J961" s="218"/>
      <c r="K961" s="218"/>
      <c r="L961" s="223"/>
      <c r="M961" s="224"/>
      <c r="N961" s="225"/>
      <c r="O961" s="225"/>
      <c r="P961" s="225"/>
      <c r="Q961" s="225"/>
      <c r="R961" s="225"/>
      <c r="S961" s="225"/>
      <c r="T961" s="226"/>
      <c r="AT961" s="227" t="s">
        <v>337</v>
      </c>
      <c r="AU961" s="227" t="s">
        <v>85</v>
      </c>
      <c r="AV961" s="13" t="s">
        <v>87</v>
      </c>
      <c r="AW961" s="13" t="s">
        <v>33</v>
      </c>
      <c r="AX961" s="13" t="s">
        <v>77</v>
      </c>
      <c r="AY961" s="227" t="s">
        <v>247</v>
      </c>
    </row>
    <row r="962" spans="1:65" s="12" customFormat="1" ht="10">
      <c r="B962" s="207"/>
      <c r="C962" s="208"/>
      <c r="D962" s="197" t="s">
        <v>337</v>
      </c>
      <c r="E962" s="209" t="s">
        <v>1</v>
      </c>
      <c r="F962" s="210" t="s">
        <v>4925</v>
      </c>
      <c r="G962" s="208"/>
      <c r="H962" s="209" t="s">
        <v>1</v>
      </c>
      <c r="I962" s="211"/>
      <c r="J962" s="208"/>
      <c r="K962" s="208"/>
      <c r="L962" s="212"/>
      <c r="M962" s="213"/>
      <c r="N962" s="214"/>
      <c r="O962" s="214"/>
      <c r="P962" s="214"/>
      <c r="Q962" s="214"/>
      <c r="R962" s="214"/>
      <c r="S962" s="214"/>
      <c r="T962" s="215"/>
      <c r="AT962" s="216" t="s">
        <v>337</v>
      </c>
      <c r="AU962" s="216" t="s">
        <v>85</v>
      </c>
      <c r="AV962" s="12" t="s">
        <v>85</v>
      </c>
      <c r="AW962" s="12" t="s">
        <v>33</v>
      </c>
      <c r="AX962" s="12" t="s">
        <v>77</v>
      </c>
      <c r="AY962" s="216" t="s">
        <v>247</v>
      </c>
    </row>
    <row r="963" spans="1:65" s="13" customFormat="1" ht="30">
      <c r="B963" s="217"/>
      <c r="C963" s="218"/>
      <c r="D963" s="197" t="s">
        <v>337</v>
      </c>
      <c r="E963" s="219" t="s">
        <v>1</v>
      </c>
      <c r="F963" s="220" t="s">
        <v>4939</v>
      </c>
      <c r="G963" s="218"/>
      <c r="H963" s="221">
        <v>5.3739999999999997</v>
      </c>
      <c r="I963" s="222"/>
      <c r="J963" s="218"/>
      <c r="K963" s="218"/>
      <c r="L963" s="223"/>
      <c r="M963" s="224"/>
      <c r="N963" s="225"/>
      <c r="O963" s="225"/>
      <c r="P963" s="225"/>
      <c r="Q963" s="225"/>
      <c r="R963" s="225"/>
      <c r="S963" s="225"/>
      <c r="T963" s="226"/>
      <c r="AT963" s="227" t="s">
        <v>337</v>
      </c>
      <c r="AU963" s="227" t="s">
        <v>85</v>
      </c>
      <c r="AV963" s="13" t="s">
        <v>87</v>
      </c>
      <c r="AW963" s="13" t="s">
        <v>33</v>
      </c>
      <c r="AX963" s="13" t="s">
        <v>77</v>
      </c>
      <c r="AY963" s="227" t="s">
        <v>247</v>
      </c>
    </row>
    <row r="964" spans="1:65" s="12" customFormat="1" ht="10">
      <c r="B964" s="207"/>
      <c r="C964" s="208"/>
      <c r="D964" s="197" t="s">
        <v>337</v>
      </c>
      <c r="E964" s="209" t="s">
        <v>1</v>
      </c>
      <c r="F964" s="210" t="s">
        <v>4927</v>
      </c>
      <c r="G964" s="208"/>
      <c r="H964" s="209" t="s">
        <v>1</v>
      </c>
      <c r="I964" s="211"/>
      <c r="J964" s="208"/>
      <c r="K964" s="208"/>
      <c r="L964" s="212"/>
      <c r="M964" s="213"/>
      <c r="N964" s="214"/>
      <c r="O964" s="214"/>
      <c r="P964" s="214"/>
      <c r="Q964" s="214"/>
      <c r="R964" s="214"/>
      <c r="S964" s="214"/>
      <c r="T964" s="215"/>
      <c r="AT964" s="216" t="s">
        <v>337</v>
      </c>
      <c r="AU964" s="216" t="s">
        <v>85</v>
      </c>
      <c r="AV964" s="12" t="s">
        <v>85</v>
      </c>
      <c r="AW964" s="12" t="s">
        <v>33</v>
      </c>
      <c r="AX964" s="12" t="s">
        <v>77</v>
      </c>
      <c r="AY964" s="216" t="s">
        <v>247</v>
      </c>
    </row>
    <row r="965" spans="1:65" s="13" customFormat="1" ht="10">
      <c r="B965" s="217"/>
      <c r="C965" s="218"/>
      <c r="D965" s="197" t="s">
        <v>337</v>
      </c>
      <c r="E965" s="219" t="s">
        <v>1</v>
      </c>
      <c r="F965" s="220" t="s">
        <v>4940</v>
      </c>
      <c r="G965" s="218"/>
      <c r="H965" s="221">
        <v>0.89200000000000002</v>
      </c>
      <c r="I965" s="222"/>
      <c r="J965" s="218"/>
      <c r="K965" s="218"/>
      <c r="L965" s="223"/>
      <c r="M965" s="224"/>
      <c r="N965" s="225"/>
      <c r="O965" s="225"/>
      <c r="P965" s="225"/>
      <c r="Q965" s="225"/>
      <c r="R965" s="225"/>
      <c r="S965" s="225"/>
      <c r="T965" s="226"/>
      <c r="AT965" s="227" t="s">
        <v>337</v>
      </c>
      <c r="AU965" s="227" t="s">
        <v>85</v>
      </c>
      <c r="AV965" s="13" t="s">
        <v>87</v>
      </c>
      <c r="AW965" s="13" t="s">
        <v>33</v>
      </c>
      <c r="AX965" s="13" t="s">
        <v>77</v>
      </c>
      <c r="AY965" s="227" t="s">
        <v>247</v>
      </c>
    </row>
    <row r="966" spans="1:65" s="12" customFormat="1" ht="10">
      <c r="B966" s="207"/>
      <c r="C966" s="208"/>
      <c r="D966" s="197" t="s">
        <v>337</v>
      </c>
      <c r="E966" s="209" t="s">
        <v>1</v>
      </c>
      <c r="F966" s="210" t="s">
        <v>4929</v>
      </c>
      <c r="G966" s="208"/>
      <c r="H966" s="209" t="s">
        <v>1</v>
      </c>
      <c r="I966" s="211"/>
      <c r="J966" s="208"/>
      <c r="K966" s="208"/>
      <c r="L966" s="212"/>
      <c r="M966" s="213"/>
      <c r="N966" s="214"/>
      <c r="O966" s="214"/>
      <c r="P966" s="214"/>
      <c r="Q966" s="214"/>
      <c r="R966" s="214"/>
      <c r="S966" s="214"/>
      <c r="T966" s="215"/>
      <c r="AT966" s="216" t="s">
        <v>337</v>
      </c>
      <c r="AU966" s="216" t="s">
        <v>85</v>
      </c>
      <c r="AV966" s="12" t="s">
        <v>85</v>
      </c>
      <c r="AW966" s="12" t="s">
        <v>33</v>
      </c>
      <c r="AX966" s="12" t="s">
        <v>77</v>
      </c>
      <c r="AY966" s="216" t="s">
        <v>247</v>
      </c>
    </row>
    <row r="967" spans="1:65" s="13" customFormat="1" ht="20">
      <c r="B967" s="217"/>
      <c r="C967" s="218"/>
      <c r="D967" s="197" t="s">
        <v>337</v>
      </c>
      <c r="E967" s="219" t="s">
        <v>1</v>
      </c>
      <c r="F967" s="220" t="s">
        <v>4941</v>
      </c>
      <c r="G967" s="218"/>
      <c r="H967" s="221">
        <v>0.81</v>
      </c>
      <c r="I967" s="222"/>
      <c r="J967" s="218"/>
      <c r="K967" s="218"/>
      <c r="L967" s="223"/>
      <c r="M967" s="224"/>
      <c r="N967" s="225"/>
      <c r="O967" s="225"/>
      <c r="P967" s="225"/>
      <c r="Q967" s="225"/>
      <c r="R967" s="225"/>
      <c r="S967" s="225"/>
      <c r="T967" s="226"/>
      <c r="AT967" s="227" t="s">
        <v>337</v>
      </c>
      <c r="AU967" s="227" t="s">
        <v>85</v>
      </c>
      <c r="AV967" s="13" t="s">
        <v>87</v>
      </c>
      <c r="AW967" s="13" t="s">
        <v>33</v>
      </c>
      <c r="AX967" s="13" t="s">
        <v>77</v>
      </c>
      <c r="AY967" s="227" t="s">
        <v>247</v>
      </c>
    </row>
    <row r="968" spans="1:65" s="12" customFormat="1" ht="10">
      <c r="B968" s="207"/>
      <c r="C968" s="208"/>
      <c r="D968" s="197" t="s">
        <v>337</v>
      </c>
      <c r="E968" s="209" t="s">
        <v>1</v>
      </c>
      <c r="F968" s="210" t="s">
        <v>4931</v>
      </c>
      <c r="G968" s="208"/>
      <c r="H968" s="209" t="s">
        <v>1</v>
      </c>
      <c r="I968" s="211"/>
      <c r="J968" s="208"/>
      <c r="K968" s="208"/>
      <c r="L968" s="212"/>
      <c r="M968" s="213"/>
      <c r="N968" s="214"/>
      <c r="O968" s="214"/>
      <c r="P968" s="214"/>
      <c r="Q968" s="214"/>
      <c r="R968" s="214"/>
      <c r="S968" s="214"/>
      <c r="T968" s="215"/>
      <c r="AT968" s="216" t="s">
        <v>337</v>
      </c>
      <c r="AU968" s="216" t="s">
        <v>85</v>
      </c>
      <c r="AV968" s="12" t="s">
        <v>85</v>
      </c>
      <c r="AW968" s="12" t="s">
        <v>33</v>
      </c>
      <c r="AX968" s="12" t="s">
        <v>77</v>
      </c>
      <c r="AY968" s="216" t="s">
        <v>247</v>
      </c>
    </row>
    <row r="969" spans="1:65" s="13" customFormat="1" ht="10">
      <c r="B969" s="217"/>
      <c r="C969" s="218"/>
      <c r="D969" s="197" t="s">
        <v>337</v>
      </c>
      <c r="E969" s="219" t="s">
        <v>1</v>
      </c>
      <c r="F969" s="220" t="s">
        <v>4942</v>
      </c>
      <c r="G969" s="218"/>
      <c r="H969" s="221">
        <v>2.1269999999999998</v>
      </c>
      <c r="I969" s="222"/>
      <c r="J969" s="218"/>
      <c r="K969" s="218"/>
      <c r="L969" s="223"/>
      <c r="M969" s="224"/>
      <c r="N969" s="225"/>
      <c r="O969" s="225"/>
      <c r="P969" s="225"/>
      <c r="Q969" s="225"/>
      <c r="R969" s="225"/>
      <c r="S969" s="225"/>
      <c r="T969" s="226"/>
      <c r="AT969" s="227" t="s">
        <v>337</v>
      </c>
      <c r="AU969" s="227" t="s">
        <v>85</v>
      </c>
      <c r="AV969" s="13" t="s">
        <v>87</v>
      </c>
      <c r="AW969" s="13" t="s">
        <v>33</v>
      </c>
      <c r="AX969" s="13" t="s">
        <v>77</v>
      </c>
      <c r="AY969" s="227" t="s">
        <v>247</v>
      </c>
    </row>
    <row r="970" spans="1:65" s="12" customFormat="1" ht="10">
      <c r="B970" s="207"/>
      <c r="C970" s="208"/>
      <c r="D970" s="197" t="s">
        <v>337</v>
      </c>
      <c r="E970" s="209" t="s">
        <v>1</v>
      </c>
      <c r="F970" s="210" t="s">
        <v>4933</v>
      </c>
      <c r="G970" s="208"/>
      <c r="H970" s="209" t="s">
        <v>1</v>
      </c>
      <c r="I970" s="211"/>
      <c r="J970" s="208"/>
      <c r="K970" s="208"/>
      <c r="L970" s="212"/>
      <c r="M970" s="213"/>
      <c r="N970" s="214"/>
      <c r="O970" s="214"/>
      <c r="P970" s="214"/>
      <c r="Q970" s="214"/>
      <c r="R970" s="214"/>
      <c r="S970" s="214"/>
      <c r="T970" s="215"/>
      <c r="AT970" s="216" t="s">
        <v>337</v>
      </c>
      <c r="AU970" s="216" t="s">
        <v>85</v>
      </c>
      <c r="AV970" s="12" t="s">
        <v>85</v>
      </c>
      <c r="AW970" s="12" t="s">
        <v>33</v>
      </c>
      <c r="AX970" s="12" t="s">
        <v>77</v>
      </c>
      <c r="AY970" s="216" t="s">
        <v>247</v>
      </c>
    </row>
    <row r="971" spans="1:65" s="13" customFormat="1" ht="10">
      <c r="B971" s="217"/>
      <c r="C971" s="218"/>
      <c r="D971" s="197" t="s">
        <v>337</v>
      </c>
      <c r="E971" s="219" t="s">
        <v>1</v>
      </c>
      <c r="F971" s="220" t="s">
        <v>4943</v>
      </c>
      <c r="G971" s="218"/>
      <c r="H971" s="221">
        <v>0.29199999999999998</v>
      </c>
      <c r="I971" s="222"/>
      <c r="J971" s="218"/>
      <c r="K971" s="218"/>
      <c r="L971" s="223"/>
      <c r="M971" s="224"/>
      <c r="N971" s="225"/>
      <c r="O971" s="225"/>
      <c r="P971" s="225"/>
      <c r="Q971" s="225"/>
      <c r="R971" s="225"/>
      <c r="S971" s="225"/>
      <c r="T971" s="226"/>
      <c r="AT971" s="227" t="s">
        <v>337</v>
      </c>
      <c r="AU971" s="227" t="s">
        <v>85</v>
      </c>
      <c r="AV971" s="13" t="s">
        <v>87</v>
      </c>
      <c r="AW971" s="13" t="s">
        <v>33</v>
      </c>
      <c r="AX971" s="13" t="s">
        <v>77</v>
      </c>
      <c r="AY971" s="227" t="s">
        <v>247</v>
      </c>
    </row>
    <row r="972" spans="1:65" s="14" customFormat="1" ht="10">
      <c r="B972" s="228"/>
      <c r="C972" s="229"/>
      <c r="D972" s="197" t="s">
        <v>337</v>
      </c>
      <c r="E972" s="230" t="s">
        <v>1</v>
      </c>
      <c r="F972" s="231" t="s">
        <v>340</v>
      </c>
      <c r="G972" s="229"/>
      <c r="H972" s="232">
        <v>14.37</v>
      </c>
      <c r="I972" s="233"/>
      <c r="J972" s="229"/>
      <c r="K972" s="229"/>
      <c r="L972" s="234"/>
      <c r="M972" s="235"/>
      <c r="N972" s="236"/>
      <c r="O972" s="236"/>
      <c r="P972" s="236"/>
      <c r="Q972" s="236"/>
      <c r="R972" s="236"/>
      <c r="S972" s="236"/>
      <c r="T972" s="237"/>
      <c r="AT972" s="238" t="s">
        <v>337</v>
      </c>
      <c r="AU972" s="238" t="s">
        <v>85</v>
      </c>
      <c r="AV972" s="14" t="s">
        <v>258</v>
      </c>
      <c r="AW972" s="14" t="s">
        <v>33</v>
      </c>
      <c r="AX972" s="14" t="s">
        <v>85</v>
      </c>
      <c r="AY972" s="238" t="s">
        <v>247</v>
      </c>
    </row>
    <row r="973" spans="1:65" s="2" customFormat="1" ht="24.15" customHeight="1">
      <c r="A973" s="34"/>
      <c r="B973" s="35"/>
      <c r="C973" s="184" t="s">
        <v>806</v>
      </c>
      <c r="D973" s="184" t="s">
        <v>248</v>
      </c>
      <c r="E973" s="185" t="s">
        <v>4944</v>
      </c>
      <c r="F973" s="186" t="s">
        <v>4945</v>
      </c>
      <c r="G973" s="187" t="s">
        <v>267</v>
      </c>
      <c r="H973" s="188">
        <v>45.177</v>
      </c>
      <c r="I973" s="189"/>
      <c r="J973" s="190">
        <f>ROUND(I973*H973,2)</f>
        <v>0</v>
      </c>
      <c r="K973" s="186" t="s">
        <v>336</v>
      </c>
      <c r="L973" s="39"/>
      <c r="M973" s="191" t="s">
        <v>1</v>
      </c>
      <c r="N973" s="192" t="s">
        <v>42</v>
      </c>
      <c r="O973" s="71"/>
      <c r="P973" s="193">
        <f>O973*H973</f>
        <v>0</v>
      </c>
      <c r="Q973" s="193">
        <v>0</v>
      </c>
      <c r="R973" s="193">
        <f>Q973*H973</f>
        <v>0</v>
      </c>
      <c r="S973" s="193">
        <v>0</v>
      </c>
      <c r="T973" s="194">
        <f>S973*H973</f>
        <v>0</v>
      </c>
      <c r="U973" s="34"/>
      <c r="V973" s="34"/>
      <c r="W973" s="34"/>
      <c r="X973" s="34"/>
      <c r="Y973" s="34"/>
      <c r="Z973" s="34"/>
      <c r="AA973" s="34"/>
      <c r="AB973" s="34"/>
      <c r="AC973" s="34"/>
      <c r="AD973" s="34"/>
      <c r="AE973" s="34"/>
      <c r="AR973" s="195" t="s">
        <v>258</v>
      </c>
      <c r="AT973" s="195" t="s">
        <v>248</v>
      </c>
      <c r="AU973" s="195" t="s">
        <v>85</v>
      </c>
      <c r="AY973" s="17" t="s">
        <v>247</v>
      </c>
      <c r="BE973" s="196">
        <f>IF(N973="základní",J973,0)</f>
        <v>0</v>
      </c>
      <c r="BF973" s="196">
        <f>IF(N973="snížená",J973,0)</f>
        <v>0</v>
      </c>
      <c r="BG973" s="196">
        <f>IF(N973="zákl. přenesená",J973,0)</f>
        <v>0</v>
      </c>
      <c r="BH973" s="196">
        <f>IF(N973="sníž. přenesená",J973,0)</f>
        <v>0</v>
      </c>
      <c r="BI973" s="196">
        <f>IF(N973="nulová",J973,0)</f>
        <v>0</v>
      </c>
      <c r="BJ973" s="17" t="s">
        <v>85</v>
      </c>
      <c r="BK973" s="196">
        <f>ROUND(I973*H973,2)</f>
        <v>0</v>
      </c>
      <c r="BL973" s="17" t="s">
        <v>258</v>
      </c>
      <c r="BM973" s="195" t="s">
        <v>1014</v>
      </c>
    </row>
    <row r="974" spans="1:65" s="2" customFormat="1" ht="18">
      <c r="A974" s="34"/>
      <c r="B974" s="35"/>
      <c r="C974" s="36"/>
      <c r="D974" s="197" t="s">
        <v>253</v>
      </c>
      <c r="E974" s="36"/>
      <c r="F974" s="198" t="s">
        <v>4946</v>
      </c>
      <c r="G974" s="36"/>
      <c r="H974" s="36"/>
      <c r="I974" s="199"/>
      <c r="J974" s="36"/>
      <c r="K974" s="36"/>
      <c r="L974" s="39"/>
      <c r="M974" s="200"/>
      <c r="N974" s="201"/>
      <c r="O974" s="71"/>
      <c r="P974" s="71"/>
      <c r="Q974" s="71"/>
      <c r="R974" s="71"/>
      <c r="S974" s="71"/>
      <c r="T974" s="72"/>
      <c r="U974" s="34"/>
      <c r="V974" s="34"/>
      <c r="W974" s="34"/>
      <c r="X974" s="34"/>
      <c r="Y974" s="34"/>
      <c r="Z974" s="34"/>
      <c r="AA974" s="34"/>
      <c r="AB974" s="34"/>
      <c r="AC974" s="34"/>
      <c r="AD974" s="34"/>
      <c r="AE974" s="34"/>
      <c r="AT974" s="17" t="s">
        <v>253</v>
      </c>
      <c r="AU974" s="17" t="s">
        <v>85</v>
      </c>
    </row>
    <row r="975" spans="1:65" s="12" customFormat="1" ht="10">
      <c r="B975" s="207"/>
      <c r="C975" s="208"/>
      <c r="D975" s="197" t="s">
        <v>337</v>
      </c>
      <c r="E975" s="209" t="s">
        <v>1</v>
      </c>
      <c r="F975" s="210" t="s">
        <v>4393</v>
      </c>
      <c r="G975" s="208"/>
      <c r="H975" s="209" t="s">
        <v>1</v>
      </c>
      <c r="I975" s="211"/>
      <c r="J975" s="208"/>
      <c r="K975" s="208"/>
      <c r="L975" s="212"/>
      <c r="M975" s="213"/>
      <c r="N975" s="214"/>
      <c r="O975" s="214"/>
      <c r="P975" s="214"/>
      <c r="Q975" s="214"/>
      <c r="R975" s="214"/>
      <c r="S975" s="214"/>
      <c r="T975" s="215"/>
      <c r="AT975" s="216" t="s">
        <v>337</v>
      </c>
      <c r="AU975" s="216" t="s">
        <v>85</v>
      </c>
      <c r="AV975" s="12" t="s">
        <v>85</v>
      </c>
      <c r="AW975" s="12" t="s">
        <v>33</v>
      </c>
      <c r="AX975" s="12" t="s">
        <v>77</v>
      </c>
      <c r="AY975" s="216" t="s">
        <v>247</v>
      </c>
    </row>
    <row r="976" spans="1:65" s="12" customFormat="1" ht="10">
      <c r="B976" s="207"/>
      <c r="C976" s="208"/>
      <c r="D976" s="197" t="s">
        <v>337</v>
      </c>
      <c r="E976" s="209" t="s">
        <v>1</v>
      </c>
      <c r="F976" s="210" t="s">
        <v>4894</v>
      </c>
      <c r="G976" s="208"/>
      <c r="H976" s="209" t="s">
        <v>1</v>
      </c>
      <c r="I976" s="211"/>
      <c r="J976" s="208"/>
      <c r="K976" s="208"/>
      <c r="L976" s="212"/>
      <c r="M976" s="213"/>
      <c r="N976" s="214"/>
      <c r="O976" s="214"/>
      <c r="P976" s="214"/>
      <c r="Q976" s="214"/>
      <c r="R976" s="214"/>
      <c r="S976" s="214"/>
      <c r="T976" s="215"/>
      <c r="AT976" s="216" t="s">
        <v>337</v>
      </c>
      <c r="AU976" s="216" t="s">
        <v>85</v>
      </c>
      <c r="AV976" s="12" t="s">
        <v>85</v>
      </c>
      <c r="AW976" s="12" t="s">
        <v>33</v>
      </c>
      <c r="AX976" s="12" t="s">
        <v>77</v>
      </c>
      <c r="AY976" s="216" t="s">
        <v>247</v>
      </c>
    </row>
    <row r="977" spans="1:65" s="12" customFormat="1" ht="10">
      <c r="B977" s="207"/>
      <c r="C977" s="208"/>
      <c r="D977" s="197" t="s">
        <v>337</v>
      </c>
      <c r="E977" s="209" t="s">
        <v>1</v>
      </c>
      <c r="F977" s="210" t="s">
        <v>4947</v>
      </c>
      <c r="G977" s="208"/>
      <c r="H977" s="209" t="s">
        <v>1</v>
      </c>
      <c r="I977" s="211"/>
      <c r="J977" s="208"/>
      <c r="K977" s="208"/>
      <c r="L977" s="212"/>
      <c r="M977" s="213"/>
      <c r="N977" s="214"/>
      <c r="O977" s="214"/>
      <c r="P977" s="214"/>
      <c r="Q977" s="214"/>
      <c r="R977" s="214"/>
      <c r="S977" s="214"/>
      <c r="T977" s="215"/>
      <c r="AT977" s="216" t="s">
        <v>337</v>
      </c>
      <c r="AU977" s="216" t="s">
        <v>85</v>
      </c>
      <c r="AV977" s="12" t="s">
        <v>85</v>
      </c>
      <c r="AW977" s="12" t="s">
        <v>33</v>
      </c>
      <c r="AX977" s="12" t="s">
        <v>77</v>
      </c>
      <c r="AY977" s="216" t="s">
        <v>247</v>
      </c>
    </row>
    <row r="978" spans="1:65" s="13" customFormat="1" ht="20">
      <c r="B978" s="217"/>
      <c r="C978" s="218"/>
      <c r="D978" s="197" t="s">
        <v>337</v>
      </c>
      <c r="E978" s="219" t="s">
        <v>1</v>
      </c>
      <c r="F978" s="220" t="s">
        <v>4948</v>
      </c>
      <c r="G978" s="218"/>
      <c r="H978" s="221">
        <v>18.884</v>
      </c>
      <c r="I978" s="222"/>
      <c r="J978" s="218"/>
      <c r="K978" s="218"/>
      <c r="L978" s="223"/>
      <c r="M978" s="224"/>
      <c r="N978" s="225"/>
      <c r="O978" s="225"/>
      <c r="P978" s="225"/>
      <c r="Q978" s="225"/>
      <c r="R978" s="225"/>
      <c r="S978" s="225"/>
      <c r="T978" s="226"/>
      <c r="AT978" s="227" t="s">
        <v>337</v>
      </c>
      <c r="AU978" s="227" t="s">
        <v>85</v>
      </c>
      <c r="AV978" s="13" t="s">
        <v>87</v>
      </c>
      <c r="AW978" s="13" t="s">
        <v>33</v>
      </c>
      <c r="AX978" s="13" t="s">
        <v>77</v>
      </c>
      <c r="AY978" s="227" t="s">
        <v>247</v>
      </c>
    </row>
    <row r="979" spans="1:65" s="12" customFormat="1" ht="10">
      <c r="B979" s="207"/>
      <c r="C979" s="208"/>
      <c r="D979" s="197" t="s">
        <v>337</v>
      </c>
      <c r="E979" s="209" t="s">
        <v>1</v>
      </c>
      <c r="F979" s="210" t="s">
        <v>4949</v>
      </c>
      <c r="G979" s="208"/>
      <c r="H979" s="209" t="s">
        <v>1</v>
      </c>
      <c r="I979" s="211"/>
      <c r="J979" s="208"/>
      <c r="K979" s="208"/>
      <c r="L979" s="212"/>
      <c r="M979" s="213"/>
      <c r="N979" s="214"/>
      <c r="O979" s="214"/>
      <c r="P979" s="214"/>
      <c r="Q979" s="214"/>
      <c r="R979" s="214"/>
      <c r="S979" s="214"/>
      <c r="T979" s="215"/>
      <c r="AT979" s="216" t="s">
        <v>337</v>
      </c>
      <c r="AU979" s="216" t="s">
        <v>85</v>
      </c>
      <c r="AV979" s="12" t="s">
        <v>85</v>
      </c>
      <c r="AW979" s="12" t="s">
        <v>33</v>
      </c>
      <c r="AX979" s="12" t="s">
        <v>77</v>
      </c>
      <c r="AY979" s="216" t="s">
        <v>247</v>
      </c>
    </row>
    <row r="980" spans="1:65" s="13" customFormat="1" ht="20">
      <c r="B980" s="217"/>
      <c r="C980" s="218"/>
      <c r="D980" s="197" t="s">
        <v>337</v>
      </c>
      <c r="E980" s="219" t="s">
        <v>1</v>
      </c>
      <c r="F980" s="220" t="s">
        <v>4950</v>
      </c>
      <c r="G980" s="218"/>
      <c r="H980" s="221">
        <v>26.292999999999999</v>
      </c>
      <c r="I980" s="222"/>
      <c r="J980" s="218"/>
      <c r="K980" s="218"/>
      <c r="L980" s="223"/>
      <c r="M980" s="224"/>
      <c r="N980" s="225"/>
      <c r="O980" s="225"/>
      <c r="P980" s="225"/>
      <c r="Q980" s="225"/>
      <c r="R980" s="225"/>
      <c r="S980" s="225"/>
      <c r="T980" s="226"/>
      <c r="AT980" s="227" t="s">
        <v>337</v>
      </c>
      <c r="AU980" s="227" t="s">
        <v>85</v>
      </c>
      <c r="AV980" s="13" t="s">
        <v>87</v>
      </c>
      <c r="AW980" s="13" t="s">
        <v>33</v>
      </c>
      <c r="AX980" s="13" t="s">
        <v>77</v>
      </c>
      <c r="AY980" s="227" t="s">
        <v>247</v>
      </c>
    </row>
    <row r="981" spans="1:65" s="14" customFormat="1" ht="10">
      <c r="B981" s="228"/>
      <c r="C981" s="229"/>
      <c r="D981" s="197" t="s">
        <v>337</v>
      </c>
      <c r="E981" s="230" t="s">
        <v>1</v>
      </c>
      <c r="F981" s="231" t="s">
        <v>340</v>
      </c>
      <c r="G981" s="229"/>
      <c r="H981" s="232">
        <v>45.177</v>
      </c>
      <c r="I981" s="233"/>
      <c r="J981" s="229"/>
      <c r="K981" s="229"/>
      <c r="L981" s="234"/>
      <c r="M981" s="235"/>
      <c r="N981" s="236"/>
      <c r="O981" s="236"/>
      <c r="P981" s="236"/>
      <c r="Q981" s="236"/>
      <c r="R981" s="236"/>
      <c r="S981" s="236"/>
      <c r="T981" s="237"/>
      <c r="AT981" s="238" t="s">
        <v>337</v>
      </c>
      <c r="AU981" s="238" t="s">
        <v>85</v>
      </c>
      <c r="AV981" s="14" t="s">
        <v>258</v>
      </c>
      <c r="AW981" s="14" t="s">
        <v>33</v>
      </c>
      <c r="AX981" s="14" t="s">
        <v>85</v>
      </c>
      <c r="AY981" s="238" t="s">
        <v>247</v>
      </c>
    </row>
    <row r="982" spans="1:65" s="2" customFormat="1" ht="33" customHeight="1">
      <c r="A982" s="34"/>
      <c r="B982" s="35"/>
      <c r="C982" s="184" t="s">
        <v>1016</v>
      </c>
      <c r="D982" s="184" t="s">
        <v>248</v>
      </c>
      <c r="E982" s="185" t="s">
        <v>891</v>
      </c>
      <c r="F982" s="186" t="s">
        <v>892</v>
      </c>
      <c r="G982" s="187" t="s">
        <v>267</v>
      </c>
      <c r="H982" s="188">
        <v>42.38</v>
      </c>
      <c r="I982" s="189"/>
      <c r="J982" s="190">
        <f>ROUND(I982*H982,2)</f>
        <v>0</v>
      </c>
      <c r="K982" s="186" t="s">
        <v>336</v>
      </c>
      <c r="L982" s="39"/>
      <c r="M982" s="191" t="s">
        <v>1</v>
      </c>
      <c r="N982" s="192" t="s">
        <v>42</v>
      </c>
      <c r="O982" s="71"/>
      <c r="P982" s="193">
        <f>O982*H982</f>
        <v>0</v>
      </c>
      <c r="Q982" s="193">
        <v>0</v>
      </c>
      <c r="R982" s="193">
        <f>Q982*H982</f>
        <v>0</v>
      </c>
      <c r="S982" s="193">
        <v>0</v>
      </c>
      <c r="T982" s="194">
        <f>S982*H982</f>
        <v>0</v>
      </c>
      <c r="U982" s="34"/>
      <c r="V982" s="34"/>
      <c r="W982" s="34"/>
      <c r="X982" s="34"/>
      <c r="Y982" s="34"/>
      <c r="Z982" s="34"/>
      <c r="AA982" s="34"/>
      <c r="AB982" s="34"/>
      <c r="AC982" s="34"/>
      <c r="AD982" s="34"/>
      <c r="AE982" s="34"/>
      <c r="AR982" s="195" t="s">
        <v>258</v>
      </c>
      <c r="AT982" s="195" t="s">
        <v>248</v>
      </c>
      <c r="AU982" s="195" t="s">
        <v>85</v>
      </c>
      <c r="AY982" s="17" t="s">
        <v>247</v>
      </c>
      <c r="BE982" s="196">
        <f>IF(N982="základní",J982,0)</f>
        <v>0</v>
      </c>
      <c r="BF982" s="196">
        <f>IF(N982="snížená",J982,0)</f>
        <v>0</v>
      </c>
      <c r="BG982" s="196">
        <f>IF(N982="zákl. přenesená",J982,0)</f>
        <v>0</v>
      </c>
      <c r="BH982" s="196">
        <f>IF(N982="sníž. přenesená",J982,0)</f>
        <v>0</v>
      </c>
      <c r="BI982" s="196">
        <f>IF(N982="nulová",J982,0)</f>
        <v>0</v>
      </c>
      <c r="BJ982" s="17" t="s">
        <v>85</v>
      </c>
      <c r="BK982" s="196">
        <f>ROUND(I982*H982,2)</f>
        <v>0</v>
      </c>
      <c r="BL982" s="17" t="s">
        <v>258</v>
      </c>
      <c r="BM982" s="195" t="s">
        <v>1019</v>
      </c>
    </row>
    <row r="983" spans="1:65" s="2" customFormat="1" ht="27">
      <c r="A983" s="34"/>
      <c r="B983" s="35"/>
      <c r="C983" s="36"/>
      <c r="D983" s="197" t="s">
        <v>253</v>
      </c>
      <c r="E983" s="36"/>
      <c r="F983" s="198" t="s">
        <v>894</v>
      </c>
      <c r="G983" s="36"/>
      <c r="H983" s="36"/>
      <c r="I983" s="199"/>
      <c r="J983" s="36"/>
      <c r="K983" s="36"/>
      <c r="L983" s="39"/>
      <c r="M983" s="200"/>
      <c r="N983" s="201"/>
      <c r="O983" s="71"/>
      <c r="P983" s="71"/>
      <c r="Q983" s="71"/>
      <c r="R983" s="71"/>
      <c r="S983" s="71"/>
      <c r="T983" s="72"/>
      <c r="U983" s="34"/>
      <c r="V983" s="34"/>
      <c r="W983" s="34"/>
      <c r="X983" s="34"/>
      <c r="Y983" s="34"/>
      <c r="Z983" s="34"/>
      <c r="AA983" s="34"/>
      <c r="AB983" s="34"/>
      <c r="AC983" s="34"/>
      <c r="AD983" s="34"/>
      <c r="AE983" s="34"/>
      <c r="AT983" s="17" t="s">
        <v>253</v>
      </c>
      <c r="AU983" s="17" t="s">
        <v>85</v>
      </c>
    </row>
    <row r="984" spans="1:65" s="12" customFormat="1" ht="10">
      <c r="B984" s="207"/>
      <c r="C984" s="208"/>
      <c r="D984" s="197" t="s">
        <v>337</v>
      </c>
      <c r="E984" s="209" t="s">
        <v>1</v>
      </c>
      <c r="F984" s="210" t="s">
        <v>4393</v>
      </c>
      <c r="G984" s="208"/>
      <c r="H984" s="209" t="s">
        <v>1</v>
      </c>
      <c r="I984" s="211"/>
      <c r="J984" s="208"/>
      <c r="K984" s="208"/>
      <c r="L984" s="212"/>
      <c r="M984" s="213"/>
      <c r="N984" s="214"/>
      <c r="O984" s="214"/>
      <c r="P984" s="214"/>
      <c r="Q984" s="214"/>
      <c r="R984" s="214"/>
      <c r="S984" s="214"/>
      <c r="T984" s="215"/>
      <c r="AT984" s="216" t="s">
        <v>337</v>
      </c>
      <c r="AU984" s="216" t="s">
        <v>85</v>
      </c>
      <c r="AV984" s="12" t="s">
        <v>85</v>
      </c>
      <c r="AW984" s="12" t="s">
        <v>33</v>
      </c>
      <c r="AX984" s="12" t="s">
        <v>77</v>
      </c>
      <c r="AY984" s="216" t="s">
        <v>247</v>
      </c>
    </row>
    <row r="985" spans="1:65" s="12" customFormat="1" ht="10">
      <c r="B985" s="207"/>
      <c r="C985" s="208"/>
      <c r="D985" s="197" t="s">
        <v>337</v>
      </c>
      <c r="E985" s="209" t="s">
        <v>1</v>
      </c>
      <c r="F985" s="210" t="s">
        <v>4894</v>
      </c>
      <c r="G985" s="208"/>
      <c r="H985" s="209" t="s">
        <v>1</v>
      </c>
      <c r="I985" s="211"/>
      <c r="J985" s="208"/>
      <c r="K985" s="208"/>
      <c r="L985" s="212"/>
      <c r="M985" s="213"/>
      <c r="N985" s="214"/>
      <c r="O985" s="214"/>
      <c r="P985" s="214"/>
      <c r="Q985" s="214"/>
      <c r="R985" s="214"/>
      <c r="S985" s="214"/>
      <c r="T985" s="215"/>
      <c r="AT985" s="216" t="s">
        <v>337</v>
      </c>
      <c r="AU985" s="216" t="s">
        <v>85</v>
      </c>
      <c r="AV985" s="12" t="s">
        <v>85</v>
      </c>
      <c r="AW985" s="12" t="s">
        <v>33</v>
      </c>
      <c r="AX985" s="12" t="s">
        <v>77</v>
      </c>
      <c r="AY985" s="216" t="s">
        <v>247</v>
      </c>
    </row>
    <row r="986" spans="1:65" s="12" customFormat="1" ht="10">
      <c r="B986" s="207"/>
      <c r="C986" s="208"/>
      <c r="D986" s="197" t="s">
        <v>337</v>
      </c>
      <c r="E986" s="209" t="s">
        <v>1</v>
      </c>
      <c r="F986" s="210" t="s">
        <v>4951</v>
      </c>
      <c r="G986" s="208"/>
      <c r="H986" s="209" t="s">
        <v>1</v>
      </c>
      <c r="I986" s="211"/>
      <c r="J986" s="208"/>
      <c r="K986" s="208"/>
      <c r="L986" s="212"/>
      <c r="M986" s="213"/>
      <c r="N986" s="214"/>
      <c r="O986" s="214"/>
      <c r="P986" s="214"/>
      <c r="Q986" s="214"/>
      <c r="R986" s="214"/>
      <c r="S986" s="214"/>
      <c r="T986" s="215"/>
      <c r="AT986" s="216" t="s">
        <v>337</v>
      </c>
      <c r="AU986" s="216" t="s">
        <v>85</v>
      </c>
      <c r="AV986" s="12" t="s">
        <v>85</v>
      </c>
      <c r="AW986" s="12" t="s">
        <v>33</v>
      </c>
      <c r="AX986" s="12" t="s">
        <v>77</v>
      </c>
      <c r="AY986" s="216" t="s">
        <v>247</v>
      </c>
    </row>
    <row r="987" spans="1:65" s="13" customFormat="1" ht="10">
      <c r="B987" s="217"/>
      <c r="C987" s="218"/>
      <c r="D987" s="197" t="s">
        <v>337</v>
      </c>
      <c r="E987" s="219" t="s">
        <v>1</v>
      </c>
      <c r="F987" s="220" t="s">
        <v>4952</v>
      </c>
      <c r="G987" s="218"/>
      <c r="H987" s="221">
        <v>42.38</v>
      </c>
      <c r="I987" s="222"/>
      <c r="J987" s="218"/>
      <c r="K987" s="218"/>
      <c r="L987" s="223"/>
      <c r="M987" s="224"/>
      <c r="N987" s="225"/>
      <c r="O987" s="225"/>
      <c r="P987" s="225"/>
      <c r="Q987" s="225"/>
      <c r="R987" s="225"/>
      <c r="S987" s="225"/>
      <c r="T987" s="226"/>
      <c r="AT987" s="227" t="s">
        <v>337</v>
      </c>
      <c r="AU987" s="227" t="s">
        <v>85</v>
      </c>
      <c r="AV987" s="13" t="s">
        <v>87</v>
      </c>
      <c r="AW987" s="13" t="s">
        <v>33</v>
      </c>
      <c r="AX987" s="13" t="s">
        <v>77</v>
      </c>
      <c r="AY987" s="227" t="s">
        <v>247</v>
      </c>
    </row>
    <row r="988" spans="1:65" s="14" customFormat="1" ht="10">
      <c r="B988" s="228"/>
      <c r="C988" s="229"/>
      <c r="D988" s="197" t="s">
        <v>337</v>
      </c>
      <c r="E988" s="230" t="s">
        <v>1</v>
      </c>
      <c r="F988" s="231" t="s">
        <v>340</v>
      </c>
      <c r="G988" s="229"/>
      <c r="H988" s="232">
        <v>42.38</v>
      </c>
      <c r="I988" s="233"/>
      <c r="J988" s="229"/>
      <c r="K988" s="229"/>
      <c r="L988" s="234"/>
      <c r="M988" s="235"/>
      <c r="N988" s="236"/>
      <c r="O988" s="236"/>
      <c r="P988" s="236"/>
      <c r="Q988" s="236"/>
      <c r="R988" s="236"/>
      <c r="S988" s="236"/>
      <c r="T988" s="237"/>
      <c r="AT988" s="238" t="s">
        <v>337</v>
      </c>
      <c r="AU988" s="238" t="s">
        <v>85</v>
      </c>
      <c r="AV988" s="14" t="s">
        <v>258</v>
      </c>
      <c r="AW988" s="14" t="s">
        <v>33</v>
      </c>
      <c r="AX988" s="14" t="s">
        <v>85</v>
      </c>
      <c r="AY988" s="238" t="s">
        <v>247</v>
      </c>
    </row>
    <row r="989" spans="1:65" s="2" customFormat="1" ht="37.75" customHeight="1">
      <c r="A989" s="34"/>
      <c r="B989" s="35"/>
      <c r="C989" s="184" t="s">
        <v>816</v>
      </c>
      <c r="D989" s="184" t="s">
        <v>248</v>
      </c>
      <c r="E989" s="185" t="s">
        <v>904</v>
      </c>
      <c r="F989" s="186" t="s">
        <v>905</v>
      </c>
      <c r="G989" s="187" t="s">
        <v>267</v>
      </c>
      <c r="H989" s="188">
        <v>296.66000000000003</v>
      </c>
      <c r="I989" s="189"/>
      <c r="J989" s="190">
        <f>ROUND(I989*H989,2)</f>
        <v>0</v>
      </c>
      <c r="K989" s="186" t="s">
        <v>336</v>
      </c>
      <c r="L989" s="39"/>
      <c r="M989" s="191" t="s">
        <v>1</v>
      </c>
      <c r="N989" s="192" t="s">
        <v>42</v>
      </c>
      <c r="O989" s="71"/>
      <c r="P989" s="193">
        <f>O989*H989</f>
        <v>0</v>
      </c>
      <c r="Q989" s="193">
        <v>0</v>
      </c>
      <c r="R989" s="193">
        <f>Q989*H989</f>
        <v>0</v>
      </c>
      <c r="S989" s="193">
        <v>0</v>
      </c>
      <c r="T989" s="194">
        <f>S989*H989</f>
        <v>0</v>
      </c>
      <c r="U989" s="34"/>
      <c r="V989" s="34"/>
      <c r="W989" s="34"/>
      <c r="X989" s="34"/>
      <c r="Y989" s="34"/>
      <c r="Z989" s="34"/>
      <c r="AA989" s="34"/>
      <c r="AB989" s="34"/>
      <c r="AC989" s="34"/>
      <c r="AD989" s="34"/>
      <c r="AE989" s="34"/>
      <c r="AR989" s="195" t="s">
        <v>258</v>
      </c>
      <c r="AT989" s="195" t="s">
        <v>248</v>
      </c>
      <c r="AU989" s="195" t="s">
        <v>85</v>
      </c>
      <c r="AY989" s="17" t="s">
        <v>247</v>
      </c>
      <c r="BE989" s="196">
        <f>IF(N989="základní",J989,0)</f>
        <v>0</v>
      </c>
      <c r="BF989" s="196">
        <f>IF(N989="snížená",J989,0)</f>
        <v>0</v>
      </c>
      <c r="BG989" s="196">
        <f>IF(N989="zákl. přenesená",J989,0)</f>
        <v>0</v>
      </c>
      <c r="BH989" s="196">
        <f>IF(N989="sníž. přenesená",J989,0)</f>
        <v>0</v>
      </c>
      <c r="BI989" s="196">
        <f>IF(N989="nulová",J989,0)</f>
        <v>0</v>
      </c>
      <c r="BJ989" s="17" t="s">
        <v>85</v>
      </c>
      <c r="BK989" s="196">
        <f>ROUND(I989*H989,2)</f>
        <v>0</v>
      </c>
      <c r="BL989" s="17" t="s">
        <v>258</v>
      </c>
      <c r="BM989" s="195" t="s">
        <v>1023</v>
      </c>
    </row>
    <row r="990" spans="1:65" s="2" customFormat="1" ht="27">
      <c r="A990" s="34"/>
      <c r="B990" s="35"/>
      <c r="C990" s="36"/>
      <c r="D990" s="197" t="s">
        <v>253</v>
      </c>
      <c r="E990" s="36"/>
      <c r="F990" s="198" t="s">
        <v>894</v>
      </c>
      <c r="G990" s="36"/>
      <c r="H990" s="36"/>
      <c r="I990" s="199"/>
      <c r="J990" s="36"/>
      <c r="K990" s="36"/>
      <c r="L990" s="39"/>
      <c r="M990" s="200"/>
      <c r="N990" s="201"/>
      <c r="O990" s="71"/>
      <c r="P990" s="71"/>
      <c r="Q990" s="71"/>
      <c r="R990" s="71"/>
      <c r="S990" s="71"/>
      <c r="T990" s="72"/>
      <c r="U990" s="34"/>
      <c r="V990" s="34"/>
      <c r="W990" s="34"/>
      <c r="X990" s="34"/>
      <c r="Y990" s="34"/>
      <c r="Z990" s="34"/>
      <c r="AA990" s="34"/>
      <c r="AB990" s="34"/>
      <c r="AC990" s="34"/>
      <c r="AD990" s="34"/>
      <c r="AE990" s="34"/>
      <c r="AT990" s="17" t="s">
        <v>253</v>
      </c>
      <c r="AU990" s="17" t="s">
        <v>85</v>
      </c>
    </row>
    <row r="991" spans="1:65" s="12" customFormat="1" ht="10">
      <c r="B991" s="207"/>
      <c r="C991" s="208"/>
      <c r="D991" s="197" t="s">
        <v>337</v>
      </c>
      <c r="E991" s="209" t="s">
        <v>1</v>
      </c>
      <c r="F991" s="210" t="s">
        <v>4393</v>
      </c>
      <c r="G991" s="208"/>
      <c r="H991" s="209" t="s">
        <v>1</v>
      </c>
      <c r="I991" s="211"/>
      <c r="J991" s="208"/>
      <c r="K991" s="208"/>
      <c r="L991" s="212"/>
      <c r="M991" s="213"/>
      <c r="N991" s="214"/>
      <c r="O991" s="214"/>
      <c r="P991" s="214"/>
      <c r="Q991" s="214"/>
      <c r="R991" s="214"/>
      <c r="S991" s="214"/>
      <c r="T991" s="215"/>
      <c r="AT991" s="216" t="s">
        <v>337</v>
      </c>
      <c r="AU991" s="216" t="s">
        <v>85</v>
      </c>
      <c r="AV991" s="12" t="s">
        <v>85</v>
      </c>
      <c r="AW991" s="12" t="s">
        <v>33</v>
      </c>
      <c r="AX991" s="12" t="s">
        <v>77</v>
      </c>
      <c r="AY991" s="216" t="s">
        <v>247</v>
      </c>
    </row>
    <row r="992" spans="1:65" s="12" customFormat="1" ht="10">
      <c r="B992" s="207"/>
      <c r="C992" s="208"/>
      <c r="D992" s="197" t="s">
        <v>337</v>
      </c>
      <c r="E992" s="209" t="s">
        <v>1</v>
      </c>
      <c r="F992" s="210" t="s">
        <v>4894</v>
      </c>
      <c r="G992" s="208"/>
      <c r="H992" s="209" t="s">
        <v>1</v>
      </c>
      <c r="I992" s="211"/>
      <c r="J992" s="208"/>
      <c r="K992" s="208"/>
      <c r="L992" s="212"/>
      <c r="M992" s="213"/>
      <c r="N992" s="214"/>
      <c r="O992" s="214"/>
      <c r="P992" s="214"/>
      <c r="Q992" s="214"/>
      <c r="R992" s="214"/>
      <c r="S992" s="214"/>
      <c r="T992" s="215"/>
      <c r="AT992" s="216" t="s">
        <v>337</v>
      </c>
      <c r="AU992" s="216" t="s">
        <v>85</v>
      </c>
      <c r="AV992" s="12" t="s">
        <v>85</v>
      </c>
      <c r="AW992" s="12" t="s">
        <v>33</v>
      </c>
      <c r="AX992" s="12" t="s">
        <v>77</v>
      </c>
      <c r="AY992" s="216" t="s">
        <v>247</v>
      </c>
    </row>
    <row r="993" spans="1:65" s="12" customFormat="1" ht="10">
      <c r="B993" s="207"/>
      <c r="C993" s="208"/>
      <c r="D993" s="197" t="s">
        <v>337</v>
      </c>
      <c r="E993" s="209" t="s">
        <v>1</v>
      </c>
      <c r="F993" s="210" t="s">
        <v>4951</v>
      </c>
      <c r="G993" s="208"/>
      <c r="H993" s="209" t="s">
        <v>1</v>
      </c>
      <c r="I993" s="211"/>
      <c r="J993" s="208"/>
      <c r="K993" s="208"/>
      <c r="L993" s="212"/>
      <c r="M993" s="213"/>
      <c r="N993" s="214"/>
      <c r="O993" s="214"/>
      <c r="P993" s="214"/>
      <c r="Q993" s="214"/>
      <c r="R993" s="214"/>
      <c r="S993" s="214"/>
      <c r="T993" s="215"/>
      <c r="AT993" s="216" t="s">
        <v>337</v>
      </c>
      <c r="AU993" s="216" t="s">
        <v>85</v>
      </c>
      <c r="AV993" s="12" t="s">
        <v>85</v>
      </c>
      <c r="AW993" s="12" t="s">
        <v>33</v>
      </c>
      <c r="AX993" s="12" t="s">
        <v>77</v>
      </c>
      <c r="AY993" s="216" t="s">
        <v>247</v>
      </c>
    </row>
    <row r="994" spans="1:65" s="13" customFormat="1" ht="10">
      <c r="B994" s="217"/>
      <c r="C994" s="218"/>
      <c r="D994" s="197" t="s">
        <v>337</v>
      </c>
      <c r="E994" s="219" t="s">
        <v>1</v>
      </c>
      <c r="F994" s="220" t="s">
        <v>4953</v>
      </c>
      <c r="G994" s="218"/>
      <c r="H994" s="221">
        <v>296.66000000000003</v>
      </c>
      <c r="I994" s="222"/>
      <c r="J994" s="218"/>
      <c r="K994" s="218"/>
      <c r="L994" s="223"/>
      <c r="M994" s="224"/>
      <c r="N994" s="225"/>
      <c r="O994" s="225"/>
      <c r="P994" s="225"/>
      <c r="Q994" s="225"/>
      <c r="R994" s="225"/>
      <c r="S994" s="225"/>
      <c r="T994" s="226"/>
      <c r="AT994" s="227" t="s">
        <v>337</v>
      </c>
      <c r="AU994" s="227" t="s">
        <v>85</v>
      </c>
      <c r="AV994" s="13" t="s">
        <v>87</v>
      </c>
      <c r="AW994" s="13" t="s">
        <v>33</v>
      </c>
      <c r="AX994" s="13" t="s">
        <v>77</v>
      </c>
      <c r="AY994" s="227" t="s">
        <v>247</v>
      </c>
    </row>
    <row r="995" spans="1:65" s="14" customFormat="1" ht="10">
      <c r="B995" s="228"/>
      <c r="C995" s="229"/>
      <c r="D995" s="197" t="s">
        <v>337</v>
      </c>
      <c r="E995" s="230" t="s">
        <v>1</v>
      </c>
      <c r="F995" s="231" t="s">
        <v>340</v>
      </c>
      <c r="G995" s="229"/>
      <c r="H995" s="232">
        <v>296.66000000000003</v>
      </c>
      <c r="I995" s="233"/>
      <c r="J995" s="229"/>
      <c r="K995" s="229"/>
      <c r="L995" s="234"/>
      <c r="M995" s="235"/>
      <c r="N995" s="236"/>
      <c r="O995" s="236"/>
      <c r="P995" s="236"/>
      <c r="Q995" s="236"/>
      <c r="R995" s="236"/>
      <c r="S995" s="236"/>
      <c r="T995" s="237"/>
      <c r="AT995" s="238" t="s">
        <v>337</v>
      </c>
      <c r="AU995" s="238" t="s">
        <v>85</v>
      </c>
      <c r="AV995" s="14" t="s">
        <v>258</v>
      </c>
      <c r="AW995" s="14" t="s">
        <v>33</v>
      </c>
      <c r="AX995" s="14" t="s">
        <v>85</v>
      </c>
      <c r="AY995" s="238" t="s">
        <v>247</v>
      </c>
    </row>
    <row r="996" spans="1:65" s="11" customFormat="1" ht="25.9" customHeight="1">
      <c r="B996" s="170"/>
      <c r="C996" s="171"/>
      <c r="D996" s="172" t="s">
        <v>76</v>
      </c>
      <c r="E996" s="173" t="s">
        <v>641</v>
      </c>
      <c r="F996" s="173" t="s">
        <v>909</v>
      </c>
      <c r="G996" s="171"/>
      <c r="H996" s="171"/>
      <c r="I996" s="174"/>
      <c r="J996" s="175">
        <f>BK996</f>
        <v>0</v>
      </c>
      <c r="K996" s="171"/>
      <c r="L996" s="176"/>
      <c r="M996" s="177"/>
      <c r="N996" s="178"/>
      <c r="O996" s="178"/>
      <c r="P996" s="179">
        <f>SUM(P997:P1192)</f>
        <v>0</v>
      </c>
      <c r="Q996" s="178"/>
      <c r="R996" s="179">
        <f>SUM(R997:R1192)</f>
        <v>0</v>
      </c>
      <c r="S996" s="178"/>
      <c r="T996" s="180">
        <f>SUM(T997:T1192)</f>
        <v>0</v>
      </c>
      <c r="AR996" s="181" t="s">
        <v>85</v>
      </c>
      <c r="AT996" s="182" t="s">
        <v>76</v>
      </c>
      <c r="AU996" s="182" t="s">
        <v>77</v>
      </c>
      <c r="AY996" s="181" t="s">
        <v>247</v>
      </c>
      <c r="BK996" s="183">
        <f>SUM(BK997:BK1192)</f>
        <v>0</v>
      </c>
    </row>
    <row r="997" spans="1:65" s="2" customFormat="1" ht="37.75" customHeight="1">
      <c r="A997" s="34"/>
      <c r="B997" s="35"/>
      <c r="C997" s="184" t="s">
        <v>1025</v>
      </c>
      <c r="D997" s="184" t="s">
        <v>248</v>
      </c>
      <c r="E997" s="185" t="s">
        <v>4954</v>
      </c>
      <c r="F997" s="186" t="s">
        <v>4955</v>
      </c>
      <c r="G997" s="187" t="s">
        <v>698</v>
      </c>
      <c r="H997" s="188">
        <v>2</v>
      </c>
      <c r="I997" s="189"/>
      <c r="J997" s="190">
        <f>ROUND(I997*H997,2)</f>
        <v>0</v>
      </c>
      <c r="K997" s="186" t="s">
        <v>336</v>
      </c>
      <c r="L997" s="39"/>
      <c r="M997" s="191" t="s">
        <v>1</v>
      </c>
      <c r="N997" s="192" t="s">
        <v>42</v>
      </c>
      <c r="O997" s="71"/>
      <c r="P997" s="193">
        <f>O997*H997</f>
        <v>0</v>
      </c>
      <c r="Q997" s="193">
        <v>0</v>
      </c>
      <c r="R997" s="193">
        <f>Q997*H997</f>
        <v>0</v>
      </c>
      <c r="S997" s="193">
        <v>0</v>
      </c>
      <c r="T997" s="194">
        <f>S997*H997</f>
        <v>0</v>
      </c>
      <c r="U997" s="34"/>
      <c r="V997" s="34"/>
      <c r="W997" s="34"/>
      <c r="X997" s="34"/>
      <c r="Y997" s="34"/>
      <c r="Z997" s="34"/>
      <c r="AA997" s="34"/>
      <c r="AB997" s="34"/>
      <c r="AC997" s="34"/>
      <c r="AD997" s="34"/>
      <c r="AE997" s="34"/>
      <c r="AR997" s="195" t="s">
        <v>258</v>
      </c>
      <c r="AT997" s="195" t="s">
        <v>248</v>
      </c>
      <c r="AU997" s="195" t="s">
        <v>85</v>
      </c>
      <c r="AY997" s="17" t="s">
        <v>247</v>
      </c>
      <c r="BE997" s="196">
        <f>IF(N997="základní",J997,0)</f>
        <v>0</v>
      </c>
      <c r="BF997" s="196">
        <f>IF(N997="snížená",J997,0)</f>
        <v>0</v>
      </c>
      <c r="BG997" s="196">
        <f>IF(N997="zákl. přenesená",J997,0)</f>
        <v>0</v>
      </c>
      <c r="BH997" s="196">
        <f>IF(N997="sníž. přenesená",J997,0)</f>
        <v>0</v>
      </c>
      <c r="BI997" s="196">
        <f>IF(N997="nulová",J997,0)</f>
        <v>0</v>
      </c>
      <c r="BJ997" s="17" t="s">
        <v>85</v>
      </c>
      <c r="BK997" s="196">
        <f>ROUND(I997*H997,2)</f>
        <v>0</v>
      </c>
      <c r="BL997" s="17" t="s">
        <v>258</v>
      </c>
      <c r="BM997" s="195" t="s">
        <v>1028</v>
      </c>
    </row>
    <row r="998" spans="1:65" s="2" customFormat="1" ht="36">
      <c r="A998" s="34"/>
      <c r="B998" s="35"/>
      <c r="C998" s="36"/>
      <c r="D998" s="197" t="s">
        <v>253</v>
      </c>
      <c r="E998" s="36"/>
      <c r="F998" s="198" t="s">
        <v>913</v>
      </c>
      <c r="G998" s="36"/>
      <c r="H998" s="36"/>
      <c r="I998" s="199"/>
      <c r="J998" s="36"/>
      <c r="K998" s="36"/>
      <c r="L998" s="39"/>
      <c r="M998" s="200"/>
      <c r="N998" s="201"/>
      <c r="O998" s="71"/>
      <c r="P998" s="71"/>
      <c r="Q998" s="71"/>
      <c r="R998" s="71"/>
      <c r="S998" s="71"/>
      <c r="T998" s="72"/>
      <c r="U998" s="34"/>
      <c r="V998" s="34"/>
      <c r="W998" s="34"/>
      <c r="X998" s="34"/>
      <c r="Y998" s="34"/>
      <c r="Z998" s="34"/>
      <c r="AA998" s="34"/>
      <c r="AB998" s="34"/>
      <c r="AC998" s="34"/>
      <c r="AD998" s="34"/>
      <c r="AE998" s="34"/>
      <c r="AT998" s="17" t="s">
        <v>253</v>
      </c>
      <c r="AU998" s="17" t="s">
        <v>85</v>
      </c>
    </row>
    <row r="999" spans="1:65" s="12" customFormat="1" ht="10">
      <c r="B999" s="207"/>
      <c r="C999" s="208"/>
      <c r="D999" s="197" t="s">
        <v>337</v>
      </c>
      <c r="E999" s="209" t="s">
        <v>1</v>
      </c>
      <c r="F999" s="210" t="s">
        <v>4956</v>
      </c>
      <c r="G999" s="208"/>
      <c r="H999" s="209" t="s">
        <v>1</v>
      </c>
      <c r="I999" s="211"/>
      <c r="J999" s="208"/>
      <c r="K999" s="208"/>
      <c r="L999" s="212"/>
      <c r="M999" s="213"/>
      <c r="N999" s="214"/>
      <c r="O999" s="214"/>
      <c r="P999" s="214"/>
      <c r="Q999" s="214"/>
      <c r="R999" s="214"/>
      <c r="S999" s="214"/>
      <c r="T999" s="215"/>
      <c r="AT999" s="216" t="s">
        <v>337</v>
      </c>
      <c r="AU999" s="216" t="s">
        <v>85</v>
      </c>
      <c r="AV999" s="12" t="s">
        <v>85</v>
      </c>
      <c r="AW999" s="12" t="s">
        <v>33</v>
      </c>
      <c r="AX999" s="12" t="s">
        <v>77</v>
      </c>
      <c r="AY999" s="216" t="s">
        <v>247</v>
      </c>
    </row>
    <row r="1000" spans="1:65" s="13" customFormat="1" ht="10">
      <c r="B1000" s="217"/>
      <c r="C1000" s="218"/>
      <c r="D1000" s="197" t="s">
        <v>337</v>
      </c>
      <c r="E1000" s="219" t="s">
        <v>1</v>
      </c>
      <c r="F1000" s="220" t="s">
        <v>4957</v>
      </c>
      <c r="G1000" s="218"/>
      <c r="H1000" s="221">
        <v>2</v>
      </c>
      <c r="I1000" s="222"/>
      <c r="J1000" s="218"/>
      <c r="K1000" s="218"/>
      <c r="L1000" s="223"/>
      <c r="M1000" s="224"/>
      <c r="N1000" s="225"/>
      <c r="O1000" s="225"/>
      <c r="P1000" s="225"/>
      <c r="Q1000" s="225"/>
      <c r="R1000" s="225"/>
      <c r="S1000" s="225"/>
      <c r="T1000" s="226"/>
      <c r="AT1000" s="227" t="s">
        <v>337</v>
      </c>
      <c r="AU1000" s="227" t="s">
        <v>85</v>
      </c>
      <c r="AV1000" s="13" t="s">
        <v>87</v>
      </c>
      <c r="AW1000" s="13" t="s">
        <v>33</v>
      </c>
      <c r="AX1000" s="13" t="s">
        <v>77</v>
      </c>
      <c r="AY1000" s="227" t="s">
        <v>247</v>
      </c>
    </row>
    <row r="1001" spans="1:65" s="14" customFormat="1" ht="10">
      <c r="B1001" s="228"/>
      <c r="C1001" s="229"/>
      <c r="D1001" s="197" t="s">
        <v>337</v>
      </c>
      <c r="E1001" s="230" t="s">
        <v>1</v>
      </c>
      <c r="F1001" s="231" t="s">
        <v>340</v>
      </c>
      <c r="G1001" s="229"/>
      <c r="H1001" s="232">
        <v>2</v>
      </c>
      <c r="I1001" s="233"/>
      <c r="J1001" s="229"/>
      <c r="K1001" s="229"/>
      <c r="L1001" s="234"/>
      <c r="M1001" s="235"/>
      <c r="N1001" s="236"/>
      <c r="O1001" s="236"/>
      <c r="P1001" s="236"/>
      <c r="Q1001" s="236"/>
      <c r="R1001" s="236"/>
      <c r="S1001" s="236"/>
      <c r="T1001" s="237"/>
      <c r="AT1001" s="238" t="s">
        <v>337</v>
      </c>
      <c r="AU1001" s="238" t="s">
        <v>85</v>
      </c>
      <c r="AV1001" s="14" t="s">
        <v>258</v>
      </c>
      <c r="AW1001" s="14" t="s">
        <v>33</v>
      </c>
      <c r="AX1001" s="14" t="s">
        <v>85</v>
      </c>
      <c r="AY1001" s="238" t="s">
        <v>247</v>
      </c>
    </row>
    <row r="1002" spans="1:65" s="2" customFormat="1" ht="37.75" customHeight="1">
      <c r="A1002" s="34"/>
      <c r="B1002" s="35"/>
      <c r="C1002" s="184" t="s">
        <v>823</v>
      </c>
      <c r="D1002" s="184" t="s">
        <v>248</v>
      </c>
      <c r="E1002" s="185" t="s">
        <v>4958</v>
      </c>
      <c r="F1002" s="186" t="s">
        <v>4959</v>
      </c>
      <c r="G1002" s="187" t="s">
        <v>698</v>
      </c>
      <c r="H1002" s="188">
        <v>2</v>
      </c>
      <c r="I1002" s="189"/>
      <c r="J1002" s="190">
        <f>ROUND(I1002*H1002,2)</f>
        <v>0</v>
      </c>
      <c r="K1002" s="186" t="s">
        <v>336</v>
      </c>
      <c r="L1002" s="39"/>
      <c r="M1002" s="191" t="s">
        <v>1</v>
      </c>
      <c r="N1002" s="192" t="s">
        <v>42</v>
      </c>
      <c r="O1002" s="71"/>
      <c r="P1002" s="193">
        <f>O1002*H1002</f>
        <v>0</v>
      </c>
      <c r="Q1002" s="193">
        <v>0</v>
      </c>
      <c r="R1002" s="193">
        <f>Q1002*H1002</f>
        <v>0</v>
      </c>
      <c r="S1002" s="193">
        <v>0</v>
      </c>
      <c r="T1002" s="194">
        <f>S1002*H1002</f>
        <v>0</v>
      </c>
      <c r="U1002" s="34"/>
      <c r="V1002" s="34"/>
      <c r="W1002" s="34"/>
      <c r="X1002" s="34"/>
      <c r="Y1002" s="34"/>
      <c r="Z1002" s="34"/>
      <c r="AA1002" s="34"/>
      <c r="AB1002" s="34"/>
      <c r="AC1002" s="34"/>
      <c r="AD1002" s="34"/>
      <c r="AE1002" s="34"/>
      <c r="AR1002" s="195" t="s">
        <v>258</v>
      </c>
      <c r="AT1002" s="195" t="s">
        <v>248</v>
      </c>
      <c r="AU1002" s="195" t="s">
        <v>85</v>
      </c>
      <c r="AY1002" s="17" t="s">
        <v>247</v>
      </c>
      <c r="BE1002" s="196">
        <f>IF(N1002="základní",J1002,0)</f>
        <v>0</v>
      </c>
      <c r="BF1002" s="196">
        <f>IF(N1002="snížená",J1002,0)</f>
        <v>0</v>
      </c>
      <c r="BG1002" s="196">
        <f>IF(N1002="zákl. přenesená",J1002,0)</f>
        <v>0</v>
      </c>
      <c r="BH1002" s="196">
        <f>IF(N1002="sníž. přenesená",J1002,0)</f>
        <v>0</v>
      </c>
      <c r="BI1002" s="196">
        <f>IF(N1002="nulová",J1002,0)</f>
        <v>0</v>
      </c>
      <c r="BJ1002" s="17" t="s">
        <v>85</v>
      </c>
      <c r="BK1002" s="196">
        <f>ROUND(I1002*H1002,2)</f>
        <v>0</v>
      </c>
      <c r="BL1002" s="17" t="s">
        <v>258</v>
      </c>
      <c r="BM1002" s="195" t="s">
        <v>1032</v>
      </c>
    </row>
    <row r="1003" spans="1:65" s="2" customFormat="1" ht="36">
      <c r="A1003" s="34"/>
      <c r="B1003" s="35"/>
      <c r="C1003" s="36"/>
      <c r="D1003" s="197" t="s">
        <v>253</v>
      </c>
      <c r="E1003" s="36"/>
      <c r="F1003" s="198" t="s">
        <v>913</v>
      </c>
      <c r="G1003" s="36"/>
      <c r="H1003" s="36"/>
      <c r="I1003" s="199"/>
      <c r="J1003" s="36"/>
      <c r="K1003" s="36"/>
      <c r="L1003" s="39"/>
      <c r="M1003" s="200"/>
      <c r="N1003" s="201"/>
      <c r="O1003" s="71"/>
      <c r="P1003" s="71"/>
      <c r="Q1003" s="71"/>
      <c r="R1003" s="71"/>
      <c r="S1003" s="71"/>
      <c r="T1003" s="72"/>
      <c r="U1003" s="34"/>
      <c r="V1003" s="34"/>
      <c r="W1003" s="34"/>
      <c r="X1003" s="34"/>
      <c r="Y1003" s="34"/>
      <c r="Z1003" s="34"/>
      <c r="AA1003" s="34"/>
      <c r="AB1003" s="34"/>
      <c r="AC1003" s="34"/>
      <c r="AD1003" s="34"/>
      <c r="AE1003" s="34"/>
      <c r="AT1003" s="17" t="s">
        <v>253</v>
      </c>
      <c r="AU1003" s="17" t="s">
        <v>85</v>
      </c>
    </row>
    <row r="1004" spans="1:65" s="12" customFormat="1" ht="10">
      <c r="B1004" s="207"/>
      <c r="C1004" s="208"/>
      <c r="D1004" s="197" t="s">
        <v>337</v>
      </c>
      <c r="E1004" s="209" t="s">
        <v>1</v>
      </c>
      <c r="F1004" s="210" t="s">
        <v>4956</v>
      </c>
      <c r="G1004" s="208"/>
      <c r="H1004" s="209" t="s">
        <v>1</v>
      </c>
      <c r="I1004" s="211"/>
      <c r="J1004" s="208"/>
      <c r="K1004" s="208"/>
      <c r="L1004" s="212"/>
      <c r="M1004" s="213"/>
      <c r="N1004" s="214"/>
      <c r="O1004" s="214"/>
      <c r="P1004" s="214"/>
      <c r="Q1004" s="214"/>
      <c r="R1004" s="214"/>
      <c r="S1004" s="214"/>
      <c r="T1004" s="215"/>
      <c r="AT1004" s="216" t="s">
        <v>337</v>
      </c>
      <c r="AU1004" s="216" t="s">
        <v>85</v>
      </c>
      <c r="AV1004" s="12" t="s">
        <v>85</v>
      </c>
      <c r="AW1004" s="12" t="s">
        <v>33</v>
      </c>
      <c r="AX1004" s="12" t="s">
        <v>77</v>
      </c>
      <c r="AY1004" s="216" t="s">
        <v>247</v>
      </c>
    </row>
    <row r="1005" spans="1:65" s="13" customFormat="1" ht="10">
      <c r="B1005" s="217"/>
      <c r="C1005" s="218"/>
      <c r="D1005" s="197" t="s">
        <v>337</v>
      </c>
      <c r="E1005" s="219" t="s">
        <v>1</v>
      </c>
      <c r="F1005" s="220" t="s">
        <v>4960</v>
      </c>
      <c r="G1005" s="218"/>
      <c r="H1005" s="221">
        <v>2</v>
      </c>
      <c r="I1005" s="222"/>
      <c r="J1005" s="218"/>
      <c r="K1005" s="218"/>
      <c r="L1005" s="223"/>
      <c r="M1005" s="224"/>
      <c r="N1005" s="225"/>
      <c r="O1005" s="225"/>
      <c r="P1005" s="225"/>
      <c r="Q1005" s="225"/>
      <c r="R1005" s="225"/>
      <c r="S1005" s="225"/>
      <c r="T1005" s="226"/>
      <c r="AT1005" s="227" t="s">
        <v>337</v>
      </c>
      <c r="AU1005" s="227" t="s">
        <v>85</v>
      </c>
      <c r="AV1005" s="13" t="s">
        <v>87</v>
      </c>
      <c r="AW1005" s="13" t="s">
        <v>33</v>
      </c>
      <c r="AX1005" s="13" t="s">
        <v>77</v>
      </c>
      <c r="AY1005" s="227" t="s">
        <v>247</v>
      </c>
    </row>
    <row r="1006" spans="1:65" s="14" customFormat="1" ht="10">
      <c r="B1006" s="228"/>
      <c r="C1006" s="229"/>
      <c r="D1006" s="197" t="s">
        <v>337</v>
      </c>
      <c r="E1006" s="230" t="s">
        <v>1</v>
      </c>
      <c r="F1006" s="231" t="s">
        <v>340</v>
      </c>
      <c r="G1006" s="229"/>
      <c r="H1006" s="232">
        <v>2</v>
      </c>
      <c r="I1006" s="233"/>
      <c r="J1006" s="229"/>
      <c r="K1006" s="229"/>
      <c r="L1006" s="234"/>
      <c r="M1006" s="235"/>
      <c r="N1006" s="236"/>
      <c r="O1006" s="236"/>
      <c r="P1006" s="236"/>
      <c r="Q1006" s="236"/>
      <c r="R1006" s="236"/>
      <c r="S1006" s="236"/>
      <c r="T1006" s="237"/>
      <c r="AT1006" s="238" t="s">
        <v>337</v>
      </c>
      <c r="AU1006" s="238" t="s">
        <v>85</v>
      </c>
      <c r="AV1006" s="14" t="s">
        <v>258</v>
      </c>
      <c r="AW1006" s="14" t="s">
        <v>33</v>
      </c>
      <c r="AX1006" s="14" t="s">
        <v>85</v>
      </c>
      <c r="AY1006" s="238" t="s">
        <v>247</v>
      </c>
    </row>
    <row r="1007" spans="1:65" s="2" customFormat="1" ht="37.75" customHeight="1">
      <c r="A1007" s="34"/>
      <c r="B1007" s="35"/>
      <c r="C1007" s="184" t="s">
        <v>1034</v>
      </c>
      <c r="D1007" s="184" t="s">
        <v>248</v>
      </c>
      <c r="E1007" s="185" t="s">
        <v>910</v>
      </c>
      <c r="F1007" s="186" t="s">
        <v>911</v>
      </c>
      <c r="G1007" s="187" t="s">
        <v>698</v>
      </c>
      <c r="H1007" s="188">
        <v>142.25</v>
      </c>
      <c r="I1007" s="189"/>
      <c r="J1007" s="190">
        <f>ROUND(I1007*H1007,2)</f>
        <v>0</v>
      </c>
      <c r="K1007" s="186" t="s">
        <v>336</v>
      </c>
      <c r="L1007" s="39"/>
      <c r="M1007" s="191" t="s">
        <v>1</v>
      </c>
      <c r="N1007" s="192" t="s">
        <v>42</v>
      </c>
      <c r="O1007" s="71"/>
      <c r="P1007" s="193">
        <f>O1007*H1007</f>
        <v>0</v>
      </c>
      <c r="Q1007" s="193">
        <v>0</v>
      </c>
      <c r="R1007" s="193">
        <f>Q1007*H1007</f>
        <v>0</v>
      </c>
      <c r="S1007" s="193">
        <v>0</v>
      </c>
      <c r="T1007" s="194">
        <f>S1007*H1007</f>
        <v>0</v>
      </c>
      <c r="U1007" s="34"/>
      <c r="V1007" s="34"/>
      <c r="W1007" s="34"/>
      <c r="X1007" s="34"/>
      <c r="Y1007" s="34"/>
      <c r="Z1007" s="34"/>
      <c r="AA1007" s="34"/>
      <c r="AB1007" s="34"/>
      <c r="AC1007" s="34"/>
      <c r="AD1007" s="34"/>
      <c r="AE1007" s="34"/>
      <c r="AR1007" s="195" t="s">
        <v>258</v>
      </c>
      <c r="AT1007" s="195" t="s">
        <v>248</v>
      </c>
      <c r="AU1007" s="195" t="s">
        <v>85</v>
      </c>
      <c r="AY1007" s="17" t="s">
        <v>247</v>
      </c>
      <c r="BE1007" s="196">
        <f>IF(N1007="základní",J1007,0)</f>
        <v>0</v>
      </c>
      <c r="BF1007" s="196">
        <f>IF(N1007="snížená",J1007,0)</f>
        <v>0</v>
      </c>
      <c r="BG1007" s="196">
        <f>IF(N1007="zákl. přenesená",J1007,0)</f>
        <v>0</v>
      </c>
      <c r="BH1007" s="196">
        <f>IF(N1007="sníž. přenesená",J1007,0)</f>
        <v>0</v>
      </c>
      <c r="BI1007" s="196">
        <f>IF(N1007="nulová",J1007,0)</f>
        <v>0</v>
      </c>
      <c r="BJ1007" s="17" t="s">
        <v>85</v>
      </c>
      <c r="BK1007" s="196">
        <f>ROUND(I1007*H1007,2)</f>
        <v>0</v>
      </c>
      <c r="BL1007" s="17" t="s">
        <v>258</v>
      </c>
      <c r="BM1007" s="195" t="s">
        <v>1037</v>
      </c>
    </row>
    <row r="1008" spans="1:65" s="2" customFormat="1" ht="36">
      <c r="A1008" s="34"/>
      <c r="B1008" s="35"/>
      <c r="C1008" s="36"/>
      <c r="D1008" s="197" t="s">
        <v>253</v>
      </c>
      <c r="E1008" s="36"/>
      <c r="F1008" s="198" t="s">
        <v>913</v>
      </c>
      <c r="G1008" s="36"/>
      <c r="H1008" s="36"/>
      <c r="I1008" s="199"/>
      <c r="J1008" s="36"/>
      <c r="K1008" s="36"/>
      <c r="L1008" s="39"/>
      <c r="M1008" s="200"/>
      <c r="N1008" s="201"/>
      <c r="O1008" s="71"/>
      <c r="P1008" s="71"/>
      <c r="Q1008" s="71"/>
      <c r="R1008" s="71"/>
      <c r="S1008" s="71"/>
      <c r="T1008" s="72"/>
      <c r="U1008" s="34"/>
      <c r="V1008" s="34"/>
      <c r="W1008" s="34"/>
      <c r="X1008" s="34"/>
      <c r="Y1008" s="34"/>
      <c r="Z1008" s="34"/>
      <c r="AA1008" s="34"/>
      <c r="AB1008" s="34"/>
      <c r="AC1008" s="34"/>
      <c r="AD1008" s="34"/>
      <c r="AE1008" s="34"/>
      <c r="AT1008" s="17" t="s">
        <v>253</v>
      </c>
      <c r="AU1008" s="17" t="s">
        <v>85</v>
      </c>
    </row>
    <row r="1009" spans="1:65" s="12" customFormat="1" ht="10">
      <c r="B1009" s="207"/>
      <c r="C1009" s="208"/>
      <c r="D1009" s="197" t="s">
        <v>337</v>
      </c>
      <c r="E1009" s="209" t="s">
        <v>1</v>
      </c>
      <c r="F1009" s="210" t="s">
        <v>4956</v>
      </c>
      <c r="G1009" s="208"/>
      <c r="H1009" s="209" t="s">
        <v>1</v>
      </c>
      <c r="I1009" s="211"/>
      <c r="J1009" s="208"/>
      <c r="K1009" s="208"/>
      <c r="L1009" s="212"/>
      <c r="M1009" s="213"/>
      <c r="N1009" s="214"/>
      <c r="O1009" s="214"/>
      <c r="P1009" s="214"/>
      <c r="Q1009" s="214"/>
      <c r="R1009" s="214"/>
      <c r="S1009" s="214"/>
      <c r="T1009" s="215"/>
      <c r="AT1009" s="216" t="s">
        <v>337</v>
      </c>
      <c r="AU1009" s="216" t="s">
        <v>85</v>
      </c>
      <c r="AV1009" s="12" t="s">
        <v>85</v>
      </c>
      <c r="AW1009" s="12" t="s">
        <v>33</v>
      </c>
      <c r="AX1009" s="12" t="s">
        <v>77</v>
      </c>
      <c r="AY1009" s="216" t="s">
        <v>247</v>
      </c>
    </row>
    <row r="1010" spans="1:65" s="13" customFormat="1" ht="10">
      <c r="B1010" s="217"/>
      <c r="C1010" s="218"/>
      <c r="D1010" s="197" t="s">
        <v>337</v>
      </c>
      <c r="E1010" s="219" t="s">
        <v>1</v>
      </c>
      <c r="F1010" s="220" t="s">
        <v>4961</v>
      </c>
      <c r="G1010" s="218"/>
      <c r="H1010" s="221">
        <v>25</v>
      </c>
      <c r="I1010" s="222"/>
      <c r="J1010" s="218"/>
      <c r="K1010" s="218"/>
      <c r="L1010" s="223"/>
      <c r="M1010" s="224"/>
      <c r="N1010" s="225"/>
      <c r="O1010" s="225"/>
      <c r="P1010" s="225"/>
      <c r="Q1010" s="225"/>
      <c r="R1010" s="225"/>
      <c r="S1010" s="225"/>
      <c r="T1010" s="226"/>
      <c r="AT1010" s="227" t="s">
        <v>337</v>
      </c>
      <c r="AU1010" s="227" t="s">
        <v>85</v>
      </c>
      <c r="AV1010" s="13" t="s">
        <v>87</v>
      </c>
      <c r="AW1010" s="13" t="s">
        <v>33</v>
      </c>
      <c r="AX1010" s="13" t="s">
        <v>77</v>
      </c>
      <c r="AY1010" s="227" t="s">
        <v>247</v>
      </c>
    </row>
    <row r="1011" spans="1:65" s="13" customFormat="1" ht="10">
      <c r="B1011" s="217"/>
      <c r="C1011" s="218"/>
      <c r="D1011" s="197" t="s">
        <v>337</v>
      </c>
      <c r="E1011" s="219" t="s">
        <v>1</v>
      </c>
      <c r="F1011" s="220" t="s">
        <v>4962</v>
      </c>
      <c r="G1011" s="218"/>
      <c r="H1011" s="221">
        <v>9</v>
      </c>
      <c r="I1011" s="222"/>
      <c r="J1011" s="218"/>
      <c r="K1011" s="218"/>
      <c r="L1011" s="223"/>
      <c r="M1011" s="224"/>
      <c r="N1011" s="225"/>
      <c r="O1011" s="225"/>
      <c r="P1011" s="225"/>
      <c r="Q1011" s="225"/>
      <c r="R1011" s="225"/>
      <c r="S1011" s="225"/>
      <c r="T1011" s="226"/>
      <c r="AT1011" s="227" t="s">
        <v>337</v>
      </c>
      <c r="AU1011" s="227" t="s">
        <v>85</v>
      </c>
      <c r="AV1011" s="13" t="s">
        <v>87</v>
      </c>
      <c r="AW1011" s="13" t="s">
        <v>33</v>
      </c>
      <c r="AX1011" s="13" t="s">
        <v>77</v>
      </c>
      <c r="AY1011" s="227" t="s">
        <v>247</v>
      </c>
    </row>
    <row r="1012" spans="1:65" s="13" customFormat="1" ht="10">
      <c r="B1012" s="217"/>
      <c r="C1012" s="218"/>
      <c r="D1012" s="197" t="s">
        <v>337</v>
      </c>
      <c r="E1012" s="219" t="s">
        <v>1</v>
      </c>
      <c r="F1012" s="220" t="s">
        <v>4963</v>
      </c>
      <c r="G1012" s="218"/>
      <c r="H1012" s="221">
        <v>78</v>
      </c>
      <c r="I1012" s="222"/>
      <c r="J1012" s="218"/>
      <c r="K1012" s="218"/>
      <c r="L1012" s="223"/>
      <c r="M1012" s="224"/>
      <c r="N1012" s="225"/>
      <c r="O1012" s="225"/>
      <c r="P1012" s="225"/>
      <c r="Q1012" s="225"/>
      <c r="R1012" s="225"/>
      <c r="S1012" s="225"/>
      <c r="T1012" s="226"/>
      <c r="AT1012" s="227" t="s">
        <v>337</v>
      </c>
      <c r="AU1012" s="227" t="s">
        <v>85</v>
      </c>
      <c r="AV1012" s="13" t="s">
        <v>87</v>
      </c>
      <c r="AW1012" s="13" t="s">
        <v>33</v>
      </c>
      <c r="AX1012" s="13" t="s">
        <v>77</v>
      </c>
      <c r="AY1012" s="227" t="s">
        <v>247</v>
      </c>
    </row>
    <row r="1013" spans="1:65" s="13" customFormat="1" ht="10">
      <c r="B1013" s="217"/>
      <c r="C1013" s="218"/>
      <c r="D1013" s="197" t="s">
        <v>337</v>
      </c>
      <c r="E1013" s="219" t="s">
        <v>1</v>
      </c>
      <c r="F1013" s="220" t="s">
        <v>4964</v>
      </c>
      <c r="G1013" s="218"/>
      <c r="H1013" s="221">
        <v>7.5</v>
      </c>
      <c r="I1013" s="222"/>
      <c r="J1013" s="218"/>
      <c r="K1013" s="218"/>
      <c r="L1013" s="223"/>
      <c r="M1013" s="224"/>
      <c r="N1013" s="225"/>
      <c r="O1013" s="225"/>
      <c r="P1013" s="225"/>
      <c r="Q1013" s="225"/>
      <c r="R1013" s="225"/>
      <c r="S1013" s="225"/>
      <c r="T1013" s="226"/>
      <c r="AT1013" s="227" t="s">
        <v>337</v>
      </c>
      <c r="AU1013" s="227" t="s">
        <v>85</v>
      </c>
      <c r="AV1013" s="13" t="s">
        <v>87</v>
      </c>
      <c r="AW1013" s="13" t="s">
        <v>33</v>
      </c>
      <c r="AX1013" s="13" t="s">
        <v>77</v>
      </c>
      <c r="AY1013" s="227" t="s">
        <v>247</v>
      </c>
    </row>
    <row r="1014" spans="1:65" s="13" customFormat="1" ht="10">
      <c r="B1014" s="217"/>
      <c r="C1014" s="218"/>
      <c r="D1014" s="197" t="s">
        <v>337</v>
      </c>
      <c r="E1014" s="219" t="s">
        <v>1</v>
      </c>
      <c r="F1014" s="220" t="s">
        <v>4965</v>
      </c>
      <c r="G1014" s="218"/>
      <c r="H1014" s="221">
        <v>21</v>
      </c>
      <c r="I1014" s="222"/>
      <c r="J1014" s="218"/>
      <c r="K1014" s="218"/>
      <c r="L1014" s="223"/>
      <c r="M1014" s="224"/>
      <c r="N1014" s="225"/>
      <c r="O1014" s="225"/>
      <c r="P1014" s="225"/>
      <c r="Q1014" s="225"/>
      <c r="R1014" s="225"/>
      <c r="S1014" s="225"/>
      <c r="T1014" s="226"/>
      <c r="AT1014" s="227" t="s">
        <v>337</v>
      </c>
      <c r="AU1014" s="227" t="s">
        <v>85</v>
      </c>
      <c r="AV1014" s="13" t="s">
        <v>87</v>
      </c>
      <c r="AW1014" s="13" t="s">
        <v>33</v>
      </c>
      <c r="AX1014" s="13" t="s">
        <v>77</v>
      </c>
      <c r="AY1014" s="227" t="s">
        <v>247</v>
      </c>
    </row>
    <row r="1015" spans="1:65" s="13" customFormat="1" ht="10">
      <c r="B1015" s="217"/>
      <c r="C1015" s="218"/>
      <c r="D1015" s="197" t="s">
        <v>337</v>
      </c>
      <c r="E1015" s="219" t="s">
        <v>1</v>
      </c>
      <c r="F1015" s="220" t="s">
        <v>4966</v>
      </c>
      <c r="G1015" s="218"/>
      <c r="H1015" s="221">
        <v>1.75</v>
      </c>
      <c r="I1015" s="222"/>
      <c r="J1015" s="218"/>
      <c r="K1015" s="218"/>
      <c r="L1015" s="223"/>
      <c r="M1015" s="224"/>
      <c r="N1015" s="225"/>
      <c r="O1015" s="225"/>
      <c r="P1015" s="225"/>
      <c r="Q1015" s="225"/>
      <c r="R1015" s="225"/>
      <c r="S1015" s="225"/>
      <c r="T1015" s="226"/>
      <c r="AT1015" s="227" t="s">
        <v>337</v>
      </c>
      <c r="AU1015" s="227" t="s">
        <v>85</v>
      </c>
      <c r="AV1015" s="13" t="s">
        <v>87</v>
      </c>
      <c r="AW1015" s="13" t="s">
        <v>33</v>
      </c>
      <c r="AX1015" s="13" t="s">
        <v>77</v>
      </c>
      <c r="AY1015" s="227" t="s">
        <v>247</v>
      </c>
    </row>
    <row r="1016" spans="1:65" s="14" customFormat="1" ht="10">
      <c r="B1016" s="228"/>
      <c r="C1016" s="229"/>
      <c r="D1016" s="197" t="s">
        <v>337</v>
      </c>
      <c r="E1016" s="230" t="s">
        <v>1</v>
      </c>
      <c r="F1016" s="231" t="s">
        <v>340</v>
      </c>
      <c r="G1016" s="229"/>
      <c r="H1016" s="232">
        <v>142.25</v>
      </c>
      <c r="I1016" s="233"/>
      <c r="J1016" s="229"/>
      <c r="K1016" s="229"/>
      <c r="L1016" s="234"/>
      <c r="M1016" s="235"/>
      <c r="N1016" s="236"/>
      <c r="O1016" s="236"/>
      <c r="P1016" s="236"/>
      <c r="Q1016" s="236"/>
      <c r="R1016" s="236"/>
      <c r="S1016" s="236"/>
      <c r="T1016" s="237"/>
      <c r="AT1016" s="238" t="s">
        <v>337</v>
      </c>
      <c r="AU1016" s="238" t="s">
        <v>85</v>
      </c>
      <c r="AV1016" s="14" t="s">
        <v>258</v>
      </c>
      <c r="AW1016" s="14" t="s">
        <v>33</v>
      </c>
      <c r="AX1016" s="14" t="s">
        <v>85</v>
      </c>
      <c r="AY1016" s="238" t="s">
        <v>247</v>
      </c>
    </row>
    <row r="1017" spans="1:65" s="2" customFormat="1" ht="33" customHeight="1">
      <c r="A1017" s="34"/>
      <c r="B1017" s="35"/>
      <c r="C1017" s="184" t="s">
        <v>829</v>
      </c>
      <c r="D1017" s="184" t="s">
        <v>248</v>
      </c>
      <c r="E1017" s="185" t="s">
        <v>4967</v>
      </c>
      <c r="F1017" s="186" t="s">
        <v>4968</v>
      </c>
      <c r="G1017" s="187" t="s">
        <v>416</v>
      </c>
      <c r="H1017" s="188">
        <v>1</v>
      </c>
      <c r="I1017" s="189"/>
      <c r="J1017" s="190">
        <f>ROUND(I1017*H1017,2)</f>
        <v>0</v>
      </c>
      <c r="K1017" s="186" t="s">
        <v>1</v>
      </c>
      <c r="L1017" s="39"/>
      <c r="M1017" s="191" t="s">
        <v>1</v>
      </c>
      <c r="N1017" s="192" t="s">
        <v>42</v>
      </c>
      <c r="O1017" s="71"/>
      <c r="P1017" s="193">
        <f>O1017*H1017</f>
        <v>0</v>
      </c>
      <c r="Q1017" s="193">
        <v>0</v>
      </c>
      <c r="R1017" s="193">
        <f>Q1017*H1017</f>
        <v>0</v>
      </c>
      <c r="S1017" s="193">
        <v>0</v>
      </c>
      <c r="T1017" s="194">
        <f>S1017*H1017</f>
        <v>0</v>
      </c>
      <c r="U1017" s="34"/>
      <c r="V1017" s="34"/>
      <c r="W1017" s="34"/>
      <c r="X1017" s="34"/>
      <c r="Y1017" s="34"/>
      <c r="Z1017" s="34"/>
      <c r="AA1017" s="34"/>
      <c r="AB1017" s="34"/>
      <c r="AC1017" s="34"/>
      <c r="AD1017" s="34"/>
      <c r="AE1017" s="34"/>
      <c r="AR1017" s="195" t="s">
        <v>258</v>
      </c>
      <c r="AT1017" s="195" t="s">
        <v>248</v>
      </c>
      <c r="AU1017" s="195" t="s">
        <v>85</v>
      </c>
      <c r="AY1017" s="17" t="s">
        <v>247</v>
      </c>
      <c r="BE1017" s="196">
        <f>IF(N1017="základní",J1017,0)</f>
        <v>0</v>
      </c>
      <c r="BF1017" s="196">
        <f>IF(N1017="snížená",J1017,0)</f>
        <v>0</v>
      </c>
      <c r="BG1017" s="196">
        <f>IF(N1017="zákl. přenesená",J1017,0)</f>
        <v>0</v>
      </c>
      <c r="BH1017" s="196">
        <f>IF(N1017="sníž. přenesená",J1017,0)</f>
        <v>0</v>
      </c>
      <c r="BI1017" s="196">
        <f>IF(N1017="nulová",J1017,0)</f>
        <v>0</v>
      </c>
      <c r="BJ1017" s="17" t="s">
        <v>85</v>
      </c>
      <c r="BK1017" s="196">
        <f>ROUND(I1017*H1017,2)</f>
        <v>0</v>
      </c>
      <c r="BL1017" s="17" t="s">
        <v>258</v>
      </c>
      <c r="BM1017" s="195" t="s">
        <v>1041</v>
      </c>
    </row>
    <row r="1018" spans="1:65" s="2" customFormat="1" ht="360">
      <c r="A1018" s="34"/>
      <c r="B1018" s="35"/>
      <c r="C1018" s="36"/>
      <c r="D1018" s="197" t="s">
        <v>253</v>
      </c>
      <c r="E1018" s="36"/>
      <c r="F1018" s="198" t="s">
        <v>4969</v>
      </c>
      <c r="G1018" s="36"/>
      <c r="H1018" s="36"/>
      <c r="I1018" s="199"/>
      <c r="J1018" s="36"/>
      <c r="K1018" s="36"/>
      <c r="L1018" s="39"/>
      <c r="M1018" s="200"/>
      <c r="N1018" s="201"/>
      <c r="O1018" s="71"/>
      <c r="P1018" s="71"/>
      <c r="Q1018" s="71"/>
      <c r="R1018" s="71"/>
      <c r="S1018" s="71"/>
      <c r="T1018" s="72"/>
      <c r="U1018" s="34"/>
      <c r="V1018" s="34"/>
      <c r="W1018" s="34"/>
      <c r="X1018" s="34"/>
      <c r="Y1018" s="34"/>
      <c r="Z1018" s="34"/>
      <c r="AA1018" s="34"/>
      <c r="AB1018" s="34"/>
      <c r="AC1018" s="34"/>
      <c r="AD1018" s="34"/>
      <c r="AE1018" s="34"/>
      <c r="AT1018" s="17" t="s">
        <v>253</v>
      </c>
      <c r="AU1018" s="17" t="s">
        <v>85</v>
      </c>
    </row>
    <row r="1019" spans="1:65" s="2" customFormat="1" ht="33" customHeight="1">
      <c r="A1019" s="34"/>
      <c r="B1019" s="35"/>
      <c r="C1019" s="184" t="s">
        <v>1043</v>
      </c>
      <c r="D1019" s="184" t="s">
        <v>248</v>
      </c>
      <c r="E1019" s="185" t="s">
        <v>4970</v>
      </c>
      <c r="F1019" s="186" t="s">
        <v>4971</v>
      </c>
      <c r="G1019" s="187" t="s">
        <v>416</v>
      </c>
      <c r="H1019" s="188">
        <v>1</v>
      </c>
      <c r="I1019" s="189"/>
      <c r="J1019" s="190">
        <f>ROUND(I1019*H1019,2)</f>
        <v>0</v>
      </c>
      <c r="K1019" s="186" t="s">
        <v>1</v>
      </c>
      <c r="L1019" s="39"/>
      <c r="M1019" s="191" t="s">
        <v>1</v>
      </c>
      <c r="N1019" s="192" t="s">
        <v>42</v>
      </c>
      <c r="O1019" s="71"/>
      <c r="P1019" s="193">
        <f>O1019*H1019</f>
        <v>0</v>
      </c>
      <c r="Q1019" s="193">
        <v>0</v>
      </c>
      <c r="R1019" s="193">
        <f>Q1019*H1019</f>
        <v>0</v>
      </c>
      <c r="S1019" s="193">
        <v>0</v>
      </c>
      <c r="T1019" s="194">
        <f>S1019*H1019</f>
        <v>0</v>
      </c>
      <c r="U1019" s="34"/>
      <c r="V1019" s="34"/>
      <c r="W1019" s="34"/>
      <c r="X1019" s="34"/>
      <c r="Y1019" s="34"/>
      <c r="Z1019" s="34"/>
      <c r="AA1019" s="34"/>
      <c r="AB1019" s="34"/>
      <c r="AC1019" s="34"/>
      <c r="AD1019" s="34"/>
      <c r="AE1019" s="34"/>
      <c r="AR1019" s="195" t="s">
        <v>258</v>
      </c>
      <c r="AT1019" s="195" t="s">
        <v>248</v>
      </c>
      <c r="AU1019" s="195" t="s">
        <v>85</v>
      </c>
      <c r="AY1019" s="17" t="s">
        <v>247</v>
      </c>
      <c r="BE1019" s="196">
        <f>IF(N1019="základní",J1019,0)</f>
        <v>0</v>
      </c>
      <c r="BF1019" s="196">
        <f>IF(N1019="snížená",J1019,0)</f>
        <v>0</v>
      </c>
      <c r="BG1019" s="196">
        <f>IF(N1019="zákl. přenesená",J1019,0)</f>
        <v>0</v>
      </c>
      <c r="BH1019" s="196">
        <f>IF(N1019="sníž. přenesená",J1019,0)</f>
        <v>0</v>
      </c>
      <c r="BI1019" s="196">
        <f>IF(N1019="nulová",J1019,0)</f>
        <v>0</v>
      </c>
      <c r="BJ1019" s="17" t="s">
        <v>85</v>
      </c>
      <c r="BK1019" s="196">
        <f>ROUND(I1019*H1019,2)</f>
        <v>0</v>
      </c>
      <c r="BL1019" s="17" t="s">
        <v>258</v>
      </c>
      <c r="BM1019" s="195" t="s">
        <v>1045</v>
      </c>
    </row>
    <row r="1020" spans="1:65" s="2" customFormat="1" ht="387">
      <c r="A1020" s="34"/>
      <c r="B1020" s="35"/>
      <c r="C1020" s="36"/>
      <c r="D1020" s="197" t="s">
        <v>253</v>
      </c>
      <c r="E1020" s="36"/>
      <c r="F1020" s="198" t="s">
        <v>4972</v>
      </c>
      <c r="G1020" s="36"/>
      <c r="H1020" s="36"/>
      <c r="I1020" s="199"/>
      <c r="J1020" s="36"/>
      <c r="K1020" s="36"/>
      <c r="L1020" s="39"/>
      <c r="M1020" s="200"/>
      <c r="N1020" s="201"/>
      <c r="O1020" s="71"/>
      <c r="P1020" s="71"/>
      <c r="Q1020" s="71"/>
      <c r="R1020" s="71"/>
      <c r="S1020" s="71"/>
      <c r="T1020" s="72"/>
      <c r="U1020" s="34"/>
      <c r="V1020" s="34"/>
      <c r="W1020" s="34"/>
      <c r="X1020" s="34"/>
      <c r="Y1020" s="34"/>
      <c r="Z1020" s="34"/>
      <c r="AA1020" s="34"/>
      <c r="AB1020" s="34"/>
      <c r="AC1020" s="34"/>
      <c r="AD1020" s="34"/>
      <c r="AE1020" s="34"/>
      <c r="AT1020" s="17" t="s">
        <v>253</v>
      </c>
      <c r="AU1020" s="17" t="s">
        <v>85</v>
      </c>
    </row>
    <row r="1021" spans="1:65" s="2" customFormat="1" ht="33" customHeight="1">
      <c r="A1021" s="34"/>
      <c r="B1021" s="35"/>
      <c r="C1021" s="184" t="s">
        <v>361</v>
      </c>
      <c r="D1021" s="184" t="s">
        <v>248</v>
      </c>
      <c r="E1021" s="185" t="s">
        <v>4973</v>
      </c>
      <c r="F1021" s="186" t="s">
        <v>4968</v>
      </c>
      <c r="G1021" s="187" t="s">
        <v>416</v>
      </c>
      <c r="H1021" s="188">
        <v>1</v>
      </c>
      <c r="I1021" s="189"/>
      <c r="J1021" s="190">
        <f>ROUND(I1021*H1021,2)</f>
        <v>0</v>
      </c>
      <c r="K1021" s="186" t="s">
        <v>1</v>
      </c>
      <c r="L1021" s="39"/>
      <c r="M1021" s="191" t="s">
        <v>1</v>
      </c>
      <c r="N1021" s="192" t="s">
        <v>42</v>
      </c>
      <c r="O1021" s="71"/>
      <c r="P1021" s="193">
        <f>O1021*H1021</f>
        <v>0</v>
      </c>
      <c r="Q1021" s="193">
        <v>0</v>
      </c>
      <c r="R1021" s="193">
        <f>Q1021*H1021</f>
        <v>0</v>
      </c>
      <c r="S1021" s="193">
        <v>0</v>
      </c>
      <c r="T1021" s="194">
        <f>S1021*H1021</f>
        <v>0</v>
      </c>
      <c r="U1021" s="34"/>
      <c r="V1021" s="34"/>
      <c r="W1021" s="34"/>
      <c r="X1021" s="34"/>
      <c r="Y1021" s="34"/>
      <c r="Z1021" s="34"/>
      <c r="AA1021" s="34"/>
      <c r="AB1021" s="34"/>
      <c r="AC1021" s="34"/>
      <c r="AD1021" s="34"/>
      <c r="AE1021" s="34"/>
      <c r="AR1021" s="195" t="s">
        <v>258</v>
      </c>
      <c r="AT1021" s="195" t="s">
        <v>248</v>
      </c>
      <c r="AU1021" s="195" t="s">
        <v>85</v>
      </c>
      <c r="AY1021" s="17" t="s">
        <v>247</v>
      </c>
      <c r="BE1021" s="196">
        <f>IF(N1021="základní",J1021,0)</f>
        <v>0</v>
      </c>
      <c r="BF1021" s="196">
        <f>IF(N1021="snížená",J1021,0)</f>
        <v>0</v>
      </c>
      <c r="BG1021" s="196">
        <f>IF(N1021="zákl. přenesená",J1021,0)</f>
        <v>0</v>
      </c>
      <c r="BH1021" s="196">
        <f>IF(N1021="sníž. přenesená",J1021,0)</f>
        <v>0</v>
      </c>
      <c r="BI1021" s="196">
        <f>IF(N1021="nulová",J1021,0)</f>
        <v>0</v>
      </c>
      <c r="BJ1021" s="17" t="s">
        <v>85</v>
      </c>
      <c r="BK1021" s="196">
        <f>ROUND(I1021*H1021,2)</f>
        <v>0</v>
      </c>
      <c r="BL1021" s="17" t="s">
        <v>258</v>
      </c>
      <c r="BM1021" s="195" t="s">
        <v>1048</v>
      </c>
    </row>
    <row r="1022" spans="1:65" s="2" customFormat="1" ht="360">
      <c r="A1022" s="34"/>
      <c r="B1022" s="35"/>
      <c r="C1022" s="36"/>
      <c r="D1022" s="197" t="s">
        <v>253</v>
      </c>
      <c r="E1022" s="36"/>
      <c r="F1022" s="198" t="s">
        <v>4974</v>
      </c>
      <c r="G1022" s="36"/>
      <c r="H1022" s="36"/>
      <c r="I1022" s="199"/>
      <c r="J1022" s="36"/>
      <c r="K1022" s="36"/>
      <c r="L1022" s="39"/>
      <c r="M1022" s="200"/>
      <c r="N1022" s="201"/>
      <c r="O1022" s="71"/>
      <c r="P1022" s="71"/>
      <c r="Q1022" s="71"/>
      <c r="R1022" s="71"/>
      <c r="S1022" s="71"/>
      <c r="T1022" s="72"/>
      <c r="U1022" s="34"/>
      <c r="V1022" s="34"/>
      <c r="W1022" s="34"/>
      <c r="X1022" s="34"/>
      <c r="Y1022" s="34"/>
      <c r="Z1022" s="34"/>
      <c r="AA1022" s="34"/>
      <c r="AB1022" s="34"/>
      <c r="AC1022" s="34"/>
      <c r="AD1022" s="34"/>
      <c r="AE1022" s="34"/>
      <c r="AT1022" s="17" t="s">
        <v>253</v>
      </c>
      <c r="AU1022" s="17" t="s">
        <v>85</v>
      </c>
    </row>
    <row r="1023" spans="1:65" s="2" customFormat="1" ht="24.15" customHeight="1">
      <c r="A1023" s="34"/>
      <c r="B1023" s="35"/>
      <c r="C1023" s="184" t="s">
        <v>1049</v>
      </c>
      <c r="D1023" s="184" t="s">
        <v>248</v>
      </c>
      <c r="E1023" s="185" t="s">
        <v>4975</v>
      </c>
      <c r="F1023" s="186" t="s">
        <v>4976</v>
      </c>
      <c r="G1023" s="187" t="s">
        <v>416</v>
      </c>
      <c r="H1023" s="188">
        <v>1</v>
      </c>
      <c r="I1023" s="189"/>
      <c r="J1023" s="190">
        <f>ROUND(I1023*H1023,2)</f>
        <v>0</v>
      </c>
      <c r="K1023" s="186" t="s">
        <v>1</v>
      </c>
      <c r="L1023" s="39"/>
      <c r="M1023" s="191" t="s">
        <v>1</v>
      </c>
      <c r="N1023" s="192" t="s">
        <v>42</v>
      </c>
      <c r="O1023" s="71"/>
      <c r="P1023" s="193">
        <f>O1023*H1023</f>
        <v>0</v>
      </c>
      <c r="Q1023" s="193">
        <v>0</v>
      </c>
      <c r="R1023" s="193">
        <f>Q1023*H1023</f>
        <v>0</v>
      </c>
      <c r="S1023" s="193">
        <v>0</v>
      </c>
      <c r="T1023" s="194">
        <f>S1023*H1023</f>
        <v>0</v>
      </c>
      <c r="U1023" s="34"/>
      <c r="V1023" s="34"/>
      <c r="W1023" s="34"/>
      <c r="X1023" s="34"/>
      <c r="Y1023" s="34"/>
      <c r="Z1023" s="34"/>
      <c r="AA1023" s="34"/>
      <c r="AB1023" s="34"/>
      <c r="AC1023" s="34"/>
      <c r="AD1023" s="34"/>
      <c r="AE1023" s="34"/>
      <c r="AR1023" s="195" t="s">
        <v>258</v>
      </c>
      <c r="AT1023" s="195" t="s">
        <v>248</v>
      </c>
      <c r="AU1023" s="195" t="s">
        <v>85</v>
      </c>
      <c r="AY1023" s="17" t="s">
        <v>247</v>
      </c>
      <c r="BE1023" s="196">
        <f>IF(N1023="základní",J1023,0)</f>
        <v>0</v>
      </c>
      <c r="BF1023" s="196">
        <f>IF(N1023="snížená",J1023,0)</f>
        <v>0</v>
      </c>
      <c r="BG1023" s="196">
        <f>IF(N1023="zákl. přenesená",J1023,0)</f>
        <v>0</v>
      </c>
      <c r="BH1023" s="196">
        <f>IF(N1023="sníž. přenesená",J1023,0)</f>
        <v>0</v>
      </c>
      <c r="BI1023" s="196">
        <f>IF(N1023="nulová",J1023,0)</f>
        <v>0</v>
      </c>
      <c r="BJ1023" s="17" t="s">
        <v>85</v>
      </c>
      <c r="BK1023" s="196">
        <f>ROUND(I1023*H1023,2)</f>
        <v>0</v>
      </c>
      <c r="BL1023" s="17" t="s">
        <v>258</v>
      </c>
      <c r="BM1023" s="195" t="s">
        <v>1051</v>
      </c>
    </row>
    <row r="1024" spans="1:65" s="2" customFormat="1" ht="297">
      <c r="A1024" s="34"/>
      <c r="B1024" s="35"/>
      <c r="C1024" s="36"/>
      <c r="D1024" s="197" t="s">
        <v>253</v>
      </c>
      <c r="E1024" s="36"/>
      <c r="F1024" s="198" t="s">
        <v>4977</v>
      </c>
      <c r="G1024" s="36"/>
      <c r="H1024" s="36"/>
      <c r="I1024" s="199"/>
      <c r="J1024" s="36"/>
      <c r="K1024" s="36"/>
      <c r="L1024" s="39"/>
      <c r="M1024" s="200"/>
      <c r="N1024" s="201"/>
      <c r="O1024" s="71"/>
      <c r="P1024" s="71"/>
      <c r="Q1024" s="71"/>
      <c r="R1024" s="71"/>
      <c r="S1024" s="71"/>
      <c r="T1024" s="72"/>
      <c r="U1024" s="34"/>
      <c r="V1024" s="34"/>
      <c r="W1024" s="34"/>
      <c r="X1024" s="34"/>
      <c r="Y1024" s="34"/>
      <c r="Z1024" s="34"/>
      <c r="AA1024" s="34"/>
      <c r="AB1024" s="34"/>
      <c r="AC1024" s="34"/>
      <c r="AD1024" s="34"/>
      <c r="AE1024" s="34"/>
      <c r="AT1024" s="17" t="s">
        <v>253</v>
      </c>
      <c r="AU1024" s="17" t="s">
        <v>85</v>
      </c>
    </row>
    <row r="1025" spans="1:65" s="2" customFormat="1" ht="24.15" customHeight="1">
      <c r="A1025" s="34"/>
      <c r="B1025" s="35"/>
      <c r="C1025" s="184" t="s">
        <v>369</v>
      </c>
      <c r="D1025" s="184" t="s">
        <v>248</v>
      </c>
      <c r="E1025" s="185" t="s">
        <v>4978</v>
      </c>
      <c r="F1025" s="186" t="s">
        <v>4979</v>
      </c>
      <c r="G1025" s="187" t="s">
        <v>416</v>
      </c>
      <c r="H1025" s="188">
        <v>1</v>
      </c>
      <c r="I1025" s="189"/>
      <c r="J1025" s="190">
        <f>ROUND(I1025*H1025,2)</f>
        <v>0</v>
      </c>
      <c r="K1025" s="186" t="s">
        <v>1</v>
      </c>
      <c r="L1025" s="39"/>
      <c r="M1025" s="191" t="s">
        <v>1</v>
      </c>
      <c r="N1025" s="192" t="s">
        <v>42</v>
      </c>
      <c r="O1025" s="71"/>
      <c r="P1025" s="193">
        <f>O1025*H1025</f>
        <v>0</v>
      </c>
      <c r="Q1025" s="193">
        <v>0</v>
      </c>
      <c r="R1025" s="193">
        <f>Q1025*H1025</f>
        <v>0</v>
      </c>
      <c r="S1025" s="193">
        <v>0</v>
      </c>
      <c r="T1025" s="194">
        <f>S1025*H1025</f>
        <v>0</v>
      </c>
      <c r="U1025" s="34"/>
      <c r="V1025" s="34"/>
      <c r="W1025" s="34"/>
      <c r="X1025" s="34"/>
      <c r="Y1025" s="34"/>
      <c r="Z1025" s="34"/>
      <c r="AA1025" s="34"/>
      <c r="AB1025" s="34"/>
      <c r="AC1025" s="34"/>
      <c r="AD1025" s="34"/>
      <c r="AE1025" s="34"/>
      <c r="AR1025" s="195" t="s">
        <v>258</v>
      </c>
      <c r="AT1025" s="195" t="s">
        <v>248</v>
      </c>
      <c r="AU1025" s="195" t="s">
        <v>85</v>
      </c>
      <c r="AY1025" s="17" t="s">
        <v>247</v>
      </c>
      <c r="BE1025" s="196">
        <f>IF(N1025="základní",J1025,0)</f>
        <v>0</v>
      </c>
      <c r="BF1025" s="196">
        <f>IF(N1025="snížená",J1025,0)</f>
        <v>0</v>
      </c>
      <c r="BG1025" s="196">
        <f>IF(N1025="zákl. přenesená",J1025,0)</f>
        <v>0</v>
      </c>
      <c r="BH1025" s="196">
        <f>IF(N1025="sníž. přenesená",J1025,0)</f>
        <v>0</v>
      </c>
      <c r="BI1025" s="196">
        <f>IF(N1025="nulová",J1025,0)</f>
        <v>0</v>
      </c>
      <c r="BJ1025" s="17" t="s">
        <v>85</v>
      </c>
      <c r="BK1025" s="196">
        <f>ROUND(I1025*H1025,2)</f>
        <v>0</v>
      </c>
      <c r="BL1025" s="17" t="s">
        <v>258</v>
      </c>
      <c r="BM1025" s="195" t="s">
        <v>1053</v>
      </c>
    </row>
    <row r="1026" spans="1:65" s="2" customFormat="1" ht="387">
      <c r="A1026" s="34"/>
      <c r="B1026" s="35"/>
      <c r="C1026" s="36"/>
      <c r="D1026" s="197" t="s">
        <v>253</v>
      </c>
      <c r="E1026" s="36"/>
      <c r="F1026" s="198" t="s">
        <v>4980</v>
      </c>
      <c r="G1026" s="36"/>
      <c r="H1026" s="36"/>
      <c r="I1026" s="199"/>
      <c r="J1026" s="36"/>
      <c r="K1026" s="36"/>
      <c r="L1026" s="39"/>
      <c r="M1026" s="200"/>
      <c r="N1026" s="201"/>
      <c r="O1026" s="71"/>
      <c r="P1026" s="71"/>
      <c r="Q1026" s="71"/>
      <c r="R1026" s="71"/>
      <c r="S1026" s="71"/>
      <c r="T1026" s="72"/>
      <c r="U1026" s="34"/>
      <c r="V1026" s="34"/>
      <c r="W1026" s="34"/>
      <c r="X1026" s="34"/>
      <c r="Y1026" s="34"/>
      <c r="Z1026" s="34"/>
      <c r="AA1026" s="34"/>
      <c r="AB1026" s="34"/>
      <c r="AC1026" s="34"/>
      <c r="AD1026" s="34"/>
      <c r="AE1026" s="34"/>
      <c r="AT1026" s="17" t="s">
        <v>253</v>
      </c>
      <c r="AU1026" s="17" t="s">
        <v>85</v>
      </c>
    </row>
    <row r="1027" spans="1:65" s="2" customFormat="1" ht="24.15" customHeight="1">
      <c r="A1027" s="34"/>
      <c r="B1027" s="35"/>
      <c r="C1027" s="184" t="s">
        <v>374</v>
      </c>
      <c r="D1027" s="184" t="s">
        <v>248</v>
      </c>
      <c r="E1027" s="185" t="s">
        <v>4981</v>
      </c>
      <c r="F1027" s="186" t="s">
        <v>4979</v>
      </c>
      <c r="G1027" s="187" t="s">
        <v>416</v>
      </c>
      <c r="H1027" s="188">
        <v>1</v>
      </c>
      <c r="I1027" s="189"/>
      <c r="J1027" s="190">
        <f>ROUND(I1027*H1027,2)</f>
        <v>0</v>
      </c>
      <c r="K1027" s="186" t="s">
        <v>1</v>
      </c>
      <c r="L1027" s="39"/>
      <c r="M1027" s="191" t="s">
        <v>1</v>
      </c>
      <c r="N1027" s="192" t="s">
        <v>42</v>
      </c>
      <c r="O1027" s="71"/>
      <c r="P1027" s="193">
        <f>O1027*H1027</f>
        <v>0</v>
      </c>
      <c r="Q1027" s="193">
        <v>0</v>
      </c>
      <c r="R1027" s="193">
        <f>Q1027*H1027</f>
        <v>0</v>
      </c>
      <c r="S1027" s="193">
        <v>0</v>
      </c>
      <c r="T1027" s="194">
        <f>S1027*H1027</f>
        <v>0</v>
      </c>
      <c r="U1027" s="34"/>
      <c r="V1027" s="34"/>
      <c r="W1027" s="34"/>
      <c r="X1027" s="34"/>
      <c r="Y1027" s="34"/>
      <c r="Z1027" s="34"/>
      <c r="AA1027" s="34"/>
      <c r="AB1027" s="34"/>
      <c r="AC1027" s="34"/>
      <c r="AD1027" s="34"/>
      <c r="AE1027" s="34"/>
      <c r="AR1027" s="195" t="s">
        <v>258</v>
      </c>
      <c r="AT1027" s="195" t="s">
        <v>248</v>
      </c>
      <c r="AU1027" s="195" t="s">
        <v>85</v>
      </c>
      <c r="AY1027" s="17" t="s">
        <v>247</v>
      </c>
      <c r="BE1027" s="196">
        <f>IF(N1027="základní",J1027,0)</f>
        <v>0</v>
      </c>
      <c r="BF1027" s="196">
        <f>IF(N1027="snížená",J1027,0)</f>
        <v>0</v>
      </c>
      <c r="BG1027" s="196">
        <f>IF(N1027="zákl. přenesená",J1027,0)</f>
        <v>0</v>
      </c>
      <c r="BH1027" s="196">
        <f>IF(N1027="sníž. přenesená",J1027,0)</f>
        <v>0</v>
      </c>
      <c r="BI1027" s="196">
        <f>IF(N1027="nulová",J1027,0)</f>
        <v>0</v>
      </c>
      <c r="BJ1027" s="17" t="s">
        <v>85</v>
      </c>
      <c r="BK1027" s="196">
        <f>ROUND(I1027*H1027,2)</f>
        <v>0</v>
      </c>
      <c r="BL1027" s="17" t="s">
        <v>258</v>
      </c>
      <c r="BM1027" s="195" t="s">
        <v>1055</v>
      </c>
    </row>
    <row r="1028" spans="1:65" s="2" customFormat="1" ht="369">
      <c r="A1028" s="34"/>
      <c r="B1028" s="35"/>
      <c r="C1028" s="36"/>
      <c r="D1028" s="197" t="s">
        <v>253</v>
      </c>
      <c r="E1028" s="36"/>
      <c r="F1028" s="198" t="s">
        <v>4982</v>
      </c>
      <c r="G1028" s="36"/>
      <c r="H1028" s="36"/>
      <c r="I1028" s="199"/>
      <c r="J1028" s="36"/>
      <c r="K1028" s="36"/>
      <c r="L1028" s="39"/>
      <c r="M1028" s="200"/>
      <c r="N1028" s="201"/>
      <c r="O1028" s="71"/>
      <c r="P1028" s="71"/>
      <c r="Q1028" s="71"/>
      <c r="R1028" s="71"/>
      <c r="S1028" s="71"/>
      <c r="T1028" s="72"/>
      <c r="U1028" s="34"/>
      <c r="V1028" s="34"/>
      <c r="W1028" s="34"/>
      <c r="X1028" s="34"/>
      <c r="Y1028" s="34"/>
      <c r="Z1028" s="34"/>
      <c r="AA1028" s="34"/>
      <c r="AB1028" s="34"/>
      <c r="AC1028" s="34"/>
      <c r="AD1028" s="34"/>
      <c r="AE1028" s="34"/>
      <c r="AT1028" s="17" t="s">
        <v>253</v>
      </c>
      <c r="AU1028" s="17" t="s">
        <v>85</v>
      </c>
    </row>
    <row r="1029" spans="1:65" s="2" customFormat="1" ht="24.15" customHeight="1">
      <c r="A1029" s="34"/>
      <c r="B1029" s="35"/>
      <c r="C1029" s="184" t="s">
        <v>848</v>
      </c>
      <c r="D1029" s="184" t="s">
        <v>248</v>
      </c>
      <c r="E1029" s="185" t="s">
        <v>4983</v>
      </c>
      <c r="F1029" s="186" t="s">
        <v>4976</v>
      </c>
      <c r="G1029" s="187" t="s">
        <v>416</v>
      </c>
      <c r="H1029" s="188">
        <v>1</v>
      </c>
      <c r="I1029" s="189"/>
      <c r="J1029" s="190">
        <f>ROUND(I1029*H1029,2)</f>
        <v>0</v>
      </c>
      <c r="K1029" s="186" t="s">
        <v>1</v>
      </c>
      <c r="L1029" s="39"/>
      <c r="M1029" s="191" t="s">
        <v>1</v>
      </c>
      <c r="N1029" s="192" t="s">
        <v>42</v>
      </c>
      <c r="O1029" s="71"/>
      <c r="P1029" s="193">
        <f>O1029*H1029</f>
        <v>0</v>
      </c>
      <c r="Q1029" s="193">
        <v>0</v>
      </c>
      <c r="R1029" s="193">
        <f>Q1029*H1029</f>
        <v>0</v>
      </c>
      <c r="S1029" s="193">
        <v>0</v>
      </c>
      <c r="T1029" s="194">
        <f>S1029*H1029</f>
        <v>0</v>
      </c>
      <c r="U1029" s="34"/>
      <c r="V1029" s="34"/>
      <c r="W1029" s="34"/>
      <c r="X1029" s="34"/>
      <c r="Y1029" s="34"/>
      <c r="Z1029" s="34"/>
      <c r="AA1029" s="34"/>
      <c r="AB1029" s="34"/>
      <c r="AC1029" s="34"/>
      <c r="AD1029" s="34"/>
      <c r="AE1029" s="34"/>
      <c r="AR1029" s="195" t="s">
        <v>258</v>
      </c>
      <c r="AT1029" s="195" t="s">
        <v>248</v>
      </c>
      <c r="AU1029" s="195" t="s">
        <v>85</v>
      </c>
      <c r="AY1029" s="17" t="s">
        <v>247</v>
      </c>
      <c r="BE1029" s="196">
        <f>IF(N1029="základní",J1029,0)</f>
        <v>0</v>
      </c>
      <c r="BF1029" s="196">
        <f>IF(N1029="snížená",J1029,0)</f>
        <v>0</v>
      </c>
      <c r="BG1029" s="196">
        <f>IF(N1029="zákl. přenesená",J1029,0)</f>
        <v>0</v>
      </c>
      <c r="BH1029" s="196">
        <f>IF(N1029="sníž. přenesená",J1029,0)</f>
        <v>0</v>
      </c>
      <c r="BI1029" s="196">
        <f>IF(N1029="nulová",J1029,0)</f>
        <v>0</v>
      </c>
      <c r="BJ1029" s="17" t="s">
        <v>85</v>
      </c>
      <c r="BK1029" s="196">
        <f>ROUND(I1029*H1029,2)</f>
        <v>0</v>
      </c>
      <c r="BL1029" s="17" t="s">
        <v>258</v>
      </c>
      <c r="BM1029" s="195" t="s">
        <v>1057</v>
      </c>
    </row>
    <row r="1030" spans="1:65" s="2" customFormat="1" ht="324">
      <c r="A1030" s="34"/>
      <c r="B1030" s="35"/>
      <c r="C1030" s="36"/>
      <c r="D1030" s="197" t="s">
        <v>253</v>
      </c>
      <c r="E1030" s="36"/>
      <c r="F1030" s="198" t="s">
        <v>954</v>
      </c>
      <c r="G1030" s="36"/>
      <c r="H1030" s="36"/>
      <c r="I1030" s="199"/>
      <c r="J1030" s="36"/>
      <c r="K1030" s="36"/>
      <c r="L1030" s="39"/>
      <c r="M1030" s="200"/>
      <c r="N1030" s="201"/>
      <c r="O1030" s="71"/>
      <c r="P1030" s="71"/>
      <c r="Q1030" s="71"/>
      <c r="R1030" s="71"/>
      <c r="S1030" s="71"/>
      <c r="T1030" s="72"/>
      <c r="U1030" s="34"/>
      <c r="V1030" s="34"/>
      <c r="W1030" s="34"/>
      <c r="X1030" s="34"/>
      <c r="Y1030" s="34"/>
      <c r="Z1030" s="34"/>
      <c r="AA1030" s="34"/>
      <c r="AB1030" s="34"/>
      <c r="AC1030" s="34"/>
      <c r="AD1030" s="34"/>
      <c r="AE1030" s="34"/>
      <c r="AT1030" s="17" t="s">
        <v>253</v>
      </c>
      <c r="AU1030" s="17" t="s">
        <v>85</v>
      </c>
    </row>
    <row r="1031" spans="1:65" s="2" customFormat="1" ht="24.15" customHeight="1">
      <c r="A1031" s="34"/>
      <c r="B1031" s="35"/>
      <c r="C1031" s="184" t="s">
        <v>1059</v>
      </c>
      <c r="D1031" s="184" t="s">
        <v>248</v>
      </c>
      <c r="E1031" s="185" t="s">
        <v>4984</v>
      </c>
      <c r="F1031" s="186" t="s">
        <v>4985</v>
      </c>
      <c r="G1031" s="187" t="s">
        <v>416</v>
      </c>
      <c r="H1031" s="188">
        <v>1</v>
      </c>
      <c r="I1031" s="189"/>
      <c r="J1031" s="190">
        <f>ROUND(I1031*H1031,2)</f>
        <v>0</v>
      </c>
      <c r="K1031" s="186" t="s">
        <v>1</v>
      </c>
      <c r="L1031" s="39"/>
      <c r="M1031" s="191" t="s">
        <v>1</v>
      </c>
      <c r="N1031" s="192" t="s">
        <v>42</v>
      </c>
      <c r="O1031" s="71"/>
      <c r="P1031" s="193">
        <f>O1031*H1031</f>
        <v>0</v>
      </c>
      <c r="Q1031" s="193">
        <v>0</v>
      </c>
      <c r="R1031" s="193">
        <f>Q1031*H1031</f>
        <v>0</v>
      </c>
      <c r="S1031" s="193">
        <v>0</v>
      </c>
      <c r="T1031" s="194">
        <f>S1031*H1031</f>
        <v>0</v>
      </c>
      <c r="U1031" s="34"/>
      <c r="V1031" s="34"/>
      <c r="W1031" s="34"/>
      <c r="X1031" s="34"/>
      <c r="Y1031" s="34"/>
      <c r="Z1031" s="34"/>
      <c r="AA1031" s="34"/>
      <c r="AB1031" s="34"/>
      <c r="AC1031" s="34"/>
      <c r="AD1031" s="34"/>
      <c r="AE1031" s="34"/>
      <c r="AR1031" s="195" t="s">
        <v>258</v>
      </c>
      <c r="AT1031" s="195" t="s">
        <v>248</v>
      </c>
      <c r="AU1031" s="195" t="s">
        <v>85</v>
      </c>
      <c r="AY1031" s="17" t="s">
        <v>247</v>
      </c>
      <c r="BE1031" s="196">
        <f>IF(N1031="základní",J1031,0)</f>
        <v>0</v>
      </c>
      <c r="BF1031" s="196">
        <f>IF(N1031="snížená",J1031,0)</f>
        <v>0</v>
      </c>
      <c r="BG1031" s="196">
        <f>IF(N1031="zákl. přenesená",J1031,0)</f>
        <v>0</v>
      </c>
      <c r="BH1031" s="196">
        <f>IF(N1031="sníž. přenesená",J1031,0)</f>
        <v>0</v>
      </c>
      <c r="BI1031" s="196">
        <f>IF(N1031="nulová",J1031,0)</f>
        <v>0</v>
      </c>
      <c r="BJ1031" s="17" t="s">
        <v>85</v>
      </c>
      <c r="BK1031" s="196">
        <f>ROUND(I1031*H1031,2)</f>
        <v>0</v>
      </c>
      <c r="BL1031" s="17" t="s">
        <v>258</v>
      </c>
      <c r="BM1031" s="195" t="s">
        <v>1061</v>
      </c>
    </row>
    <row r="1032" spans="1:65" s="2" customFormat="1" ht="324">
      <c r="A1032" s="34"/>
      <c r="B1032" s="35"/>
      <c r="C1032" s="36"/>
      <c r="D1032" s="197" t="s">
        <v>253</v>
      </c>
      <c r="E1032" s="36"/>
      <c r="F1032" s="198" t="s">
        <v>954</v>
      </c>
      <c r="G1032" s="36"/>
      <c r="H1032" s="36"/>
      <c r="I1032" s="199"/>
      <c r="J1032" s="36"/>
      <c r="K1032" s="36"/>
      <c r="L1032" s="39"/>
      <c r="M1032" s="200"/>
      <c r="N1032" s="201"/>
      <c r="O1032" s="71"/>
      <c r="P1032" s="71"/>
      <c r="Q1032" s="71"/>
      <c r="R1032" s="71"/>
      <c r="S1032" s="71"/>
      <c r="T1032" s="72"/>
      <c r="U1032" s="34"/>
      <c r="V1032" s="34"/>
      <c r="W1032" s="34"/>
      <c r="X1032" s="34"/>
      <c r="Y1032" s="34"/>
      <c r="Z1032" s="34"/>
      <c r="AA1032" s="34"/>
      <c r="AB1032" s="34"/>
      <c r="AC1032" s="34"/>
      <c r="AD1032" s="34"/>
      <c r="AE1032" s="34"/>
      <c r="AT1032" s="17" t="s">
        <v>253</v>
      </c>
      <c r="AU1032" s="17" t="s">
        <v>85</v>
      </c>
    </row>
    <row r="1033" spans="1:65" s="2" customFormat="1" ht="24.15" customHeight="1">
      <c r="A1033" s="34"/>
      <c r="B1033" s="35"/>
      <c r="C1033" s="184" t="s">
        <v>854</v>
      </c>
      <c r="D1033" s="184" t="s">
        <v>248</v>
      </c>
      <c r="E1033" s="185" t="s">
        <v>4986</v>
      </c>
      <c r="F1033" s="186" t="s">
        <v>4985</v>
      </c>
      <c r="G1033" s="187" t="s">
        <v>416</v>
      </c>
      <c r="H1033" s="188">
        <v>1</v>
      </c>
      <c r="I1033" s="189"/>
      <c r="J1033" s="190">
        <f>ROUND(I1033*H1033,2)</f>
        <v>0</v>
      </c>
      <c r="K1033" s="186" t="s">
        <v>1</v>
      </c>
      <c r="L1033" s="39"/>
      <c r="M1033" s="191" t="s">
        <v>1</v>
      </c>
      <c r="N1033" s="192" t="s">
        <v>42</v>
      </c>
      <c r="O1033" s="71"/>
      <c r="P1033" s="193">
        <f>O1033*H1033</f>
        <v>0</v>
      </c>
      <c r="Q1033" s="193">
        <v>0</v>
      </c>
      <c r="R1033" s="193">
        <f>Q1033*H1033</f>
        <v>0</v>
      </c>
      <c r="S1033" s="193">
        <v>0</v>
      </c>
      <c r="T1033" s="194">
        <f>S1033*H1033</f>
        <v>0</v>
      </c>
      <c r="U1033" s="34"/>
      <c r="V1033" s="34"/>
      <c r="W1033" s="34"/>
      <c r="X1033" s="34"/>
      <c r="Y1033" s="34"/>
      <c r="Z1033" s="34"/>
      <c r="AA1033" s="34"/>
      <c r="AB1033" s="34"/>
      <c r="AC1033" s="34"/>
      <c r="AD1033" s="34"/>
      <c r="AE1033" s="34"/>
      <c r="AR1033" s="195" t="s">
        <v>258</v>
      </c>
      <c r="AT1033" s="195" t="s">
        <v>248</v>
      </c>
      <c r="AU1033" s="195" t="s">
        <v>85</v>
      </c>
      <c r="AY1033" s="17" t="s">
        <v>247</v>
      </c>
      <c r="BE1033" s="196">
        <f>IF(N1033="základní",J1033,0)</f>
        <v>0</v>
      </c>
      <c r="BF1033" s="196">
        <f>IF(N1033="snížená",J1033,0)</f>
        <v>0</v>
      </c>
      <c r="BG1033" s="196">
        <f>IF(N1033="zákl. přenesená",J1033,0)</f>
        <v>0</v>
      </c>
      <c r="BH1033" s="196">
        <f>IF(N1033="sníž. přenesená",J1033,0)</f>
        <v>0</v>
      </c>
      <c r="BI1033" s="196">
        <f>IF(N1033="nulová",J1033,0)</f>
        <v>0</v>
      </c>
      <c r="BJ1033" s="17" t="s">
        <v>85</v>
      </c>
      <c r="BK1033" s="196">
        <f>ROUND(I1033*H1033,2)</f>
        <v>0</v>
      </c>
      <c r="BL1033" s="17" t="s">
        <v>258</v>
      </c>
      <c r="BM1033" s="195" t="s">
        <v>1064</v>
      </c>
    </row>
    <row r="1034" spans="1:65" s="2" customFormat="1" ht="324">
      <c r="A1034" s="34"/>
      <c r="B1034" s="35"/>
      <c r="C1034" s="36"/>
      <c r="D1034" s="197" t="s">
        <v>253</v>
      </c>
      <c r="E1034" s="36"/>
      <c r="F1034" s="198" t="s">
        <v>954</v>
      </c>
      <c r="G1034" s="36"/>
      <c r="H1034" s="36"/>
      <c r="I1034" s="199"/>
      <c r="J1034" s="36"/>
      <c r="K1034" s="36"/>
      <c r="L1034" s="39"/>
      <c r="M1034" s="200"/>
      <c r="N1034" s="201"/>
      <c r="O1034" s="71"/>
      <c r="P1034" s="71"/>
      <c r="Q1034" s="71"/>
      <c r="R1034" s="71"/>
      <c r="S1034" s="71"/>
      <c r="T1034" s="72"/>
      <c r="U1034" s="34"/>
      <c r="V1034" s="34"/>
      <c r="W1034" s="34"/>
      <c r="X1034" s="34"/>
      <c r="Y1034" s="34"/>
      <c r="Z1034" s="34"/>
      <c r="AA1034" s="34"/>
      <c r="AB1034" s="34"/>
      <c r="AC1034" s="34"/>
      <c r="AD1034" s="34"/>
      <c r="AE1034" s="34"/>
      <c r="AT1034" s="17" t="s">
        <v>253</v>
      </c>
      <c r="AU1034" s="17" t="s">
        <v>85</v>
      </c>
    </row>
    <row r="1035" spans="1:65" s="2" customFormat="1" ht="24.15" customHeight="1">
      <c r="A1035" s="34"/>
      <c r="B1035" s="35"/>
      <c r="C1035" s="184" t="s">
        <v>1066</v>
      </c>
      <c r="D1035" s="184" t="s">
        <v>248</v>
      </c>
      <c r="E1035" s="185" t="s">
        <v>4987</v>
      </c>
      <c r="F1035" s="186" t="s">
        <v>4976</v>
      </c>
      <c r="G1035" s="187" t="s">
        <v>416</v>
      </c>
      <c r="H1035" s="188">
        <v>1</v>
      </c>
      <c r="I1035" s="189"/>
      <c r="J1035" s="190">
        <f>ROUND(I1035*H1035,2)</f>
        <v>0</v>
      </c>
      <c r="K1035" s="186" t="s">
        <v>1</v>
      </c>
      <c r="L1035" s="39"/>
      <c r="M1035" s="191" t="s">
        <v>1</v>
      </c>
      <c r="N1035" s="192" t="s">
        <v>42</v>
      </c>
      <c r="O1035" s="71"/>
      <c r="P1035" s="193">
        <f>O1035*H1035</f>
        <v>0</v>
      </c>
      <c r="Q1035" s="193">
        <v>0</v>
      </c>
      <c r="R1035" s="193">
        <f>Q1035*H1035</f>
        <v>0</v>
      </c>
      <c r="S1035" s="193">
        <v>0</v>
      </c>
      <c r="T1035" s="194">
        <f>S1035*H1035</f>
        <v>0</v>
      </c>
      <c r="U1035" s="34"/>
      <c r="V1035" s="34"/>
      <c r="W1035" s="34"/>
      <c r="X1035" s="34"/>
      <c r="Y1035" s="34"/>
      <c r="Z1035" s="34"/>
      <c r="AA1035" s="34"/>
      <c r="AB1035" s="34"/>
      <c r="AC1035" s="34"/>
      <c r="AD1035" s="34"/>
      <c r="AE1035" s="34"/>
      <c r="AR1035" s="195" t="s">
        <v>258</v>
      </c>
      <c r="AT1035" s="195" t="s">
        <v>248</v>
      </c>
      <c r="AU1035" s="195" t="s">
        <v>85</v>
      </c>
      <c r="AY1035" s="17" t="s">
        <v>247</v>
      </c>
      <c r="BE1035" s="196">
        <f>IF(N1035="základní",J1035,0)</f>
        <v>0</v>
      </c>
      <c r="BF1035" s="196">
        <f>IF(N1035="snížená",J1035,0)</f>
        <v>0</v>
      </c>
      <c r="BG1035" s="196">
        <f>IF(N1035="zákl. přenesená",J1035,0)</f>
        <v>0</v>
      </c>
      <c r="BH1035" s="196">
        <f>IF(N1035="sníž. přenesená",J1035,0)</f>
        <v>0</v>
      </c>
      <c r="BI1035" s="196">
        <f>IF(N1035="nulová",J1035,0)</f>
        <v>0</v>
      </c>
      <c r="BJ1035" s="17" t="s">
        <v>85</v>
      </c>
      <c r="BK1035" s="196">
        <f>ROUND(I1035*H1035,2)</f>
        <v>0</v>
      </c>
      <c r="BL1035" s="17" t="s">
        <v>258</v>
      </c>
      <c r="BM1035" s="195" t="s">
        <v>1068</v>
      </c>
    </row>
    <row r="1036" spans="1:65" s="2" customFormat="1" ht="333">
      <c r="A1036" s="34"/>
      <c r="B1036" s="35"/>
      <c r="C1036" s="36"/>
      <c r="D1036" s="197" t="s">
        <v>253</v>
      </c>
      <c r="E1036" s="36"/>
      <c r="F1036" s="198" t="s">
        <v>4988</v>
      </c>
      <c r="G1036" s="36"/>
      <c r="H1036" s="36"/>
      <c r="I1036" s="199"/>
      <c r="J1036" s="36"/>
      <c r="K1036" s="36"/>
      <c r="L1036" s="39"/>
      <c r="M1036" s="200"/>
      <c r="N1036" s="201"/>
      <c r="O1036" s="71"/>
      <c r="P1036" s="71"/>
      <c r="Q1036" s="71"/>
      <c r="R1036" s="71"/>
      <c r="S1036" s="71"/>
      <c r="T1036" s="72"/>
      <c r="U1036" s="34"/>
      <c r="V1036" s="34"/>
      <c r="W1036" s="34"/>
      <c r="X1036" s="34"/>
      <c r="Y1036" s="34"/>
      <c r="Z1036" s="34"/>
      <c r="AA1036" s="34"/>
      <c r="AB1036" s="34"/>
      <c r="AC1036" s="34"/>
      <c r="AD1036" s="34"/>
      <c r="AE1036" s="34"/>
      <c r="AT1036" s="17" t="s">
        <v>253</v>
      </c>
      <c r="AU1036" s="17" t="s">
        <v>85</v>
      </c>
    </row>
    <row r="1037" spans="1:65" s="2" customFormat="1" ht="24.15" customHeight="1">
      <c r="A1037" s="34"/>
      <c r="B1037" s="35"/>
      <c r="C1037" s="184" t="s">
        <v>857</v>
      </c>
      <c r="D1037" s="184" t="s">
        <v>248</v>
      </c>
      <c r="E1037" s="185" t="s">
        <v>4989</v>
      </c>
      <c r="F1037" s="186" t="s">
        <v>4976</v>
      </c>
      <c r="G1037" s="187" t="s">
        <v>416</v>
      </c>
      <c r="H1037" s="188">
        <v>1</v>
      </c>
      <c r="I1037" s="189"/>
      <c r="J1037" s="190">
        <f>ROUND(I1037*H1037,2)</f>
        <v>0</v>
      </c>
      <c r="K1037" s="186" t="s">
        <v>1</v>
      </c>
      <c r="L1037" s="39"/>
      <c r="M1037" s="191" t="s">
        <v>1</v>
      </c>
      <c r="N1037" s="192" t="s">
        <v>42</v>
      </c>
      <c r="O1037" s="71"/>
      <c r="P1037" s="193">
        <f>O1037*H1037</f>
        <v>0</v>
      </c>
      <c r="Q1037" s="193">
        <v>0</v>
      </c>
      <c r="R1037" s="193">
        <f>Q1037*H1037</f>
        <v>0</v>
      </c>
      <c r="S1037" s="193">
        <v>0</v>
      </c>
      <c r="T1037" s="194">
        <f>S1037*H1037</f>
        <v>0</v>
      </c>
      <c r="U1037" s="34"/>
      <c r="V1037" s="34"/>
      <c r="W1037" s="34"/>
      <c r="X1037" s="34"/>
      <c r="Y1037" s="34"/>
      <c r="Z1037" s="34"/>
      <c r="AA1037" s="34"/>
      <c r="AB1037" s="34"/>
      <c r="AC1037" s="34"/>
      <c r="AD1037" s="34"/>
      <c r="AE1037" s="34"/>
      <c r="AR1037" s="195" t="s">
        <v>258</v>
      </c>
      <c r="AT1037" s="195" t="s">
        <v>248</v>
      </c>
      <c r="AU1037" s="195" t="s">
        <v>85</v>
      </c>
      <c r="AY1037" s="17" t="s">
        <v>247</v>
      </c>
      <c r="BE1037" s="196">
        <f>IF(N1037="základní",J1037,0)</f>
        <v>0</v>
      </c>
      <c r="BF1037" s="196">
        <f>IF(N1037="snížená",J1037,0)</f>
        <v>0</v>
      </c>
      <c r="BG1037" s="196">
        <f>IF(N1037="zákl. přenesená",J1037,0)</f>
        <v>0</v>
      </c>
      <c r="BH1037" s="196">
        <f>IF(N1037="sníž. přenesená",J1037,0)</f>
        <v>0</v>
      </c>
      <c r="BI1037" s="196">
        <f>IF(N1037="nulová",J1037,0)</f>
        <v>0</v>
      </c>
      <c r="BJ1037" s="17" t="s">
        <v>85</v>
      </c>
      <c r="BK1037" s="196">
        <f>ROUND(I1037*H1037,2)</f>
        <v>0</v>
      </c>
      <c r="BL1037" s="17" t="s">
        <v>258</v>
      </c>
      <c r="BM1037" s="195" t="s">
        <v>1071</v>
      </c>
    </row>
    <row r="1038" spans="1:65" s="2" customFormat="1" ht="297">
      <c r="A1038" s="34"/>
      <c r="B1038" s="35"/>
      <c r="C1038" s="36"/>
      <c r="D1038" s="197" t="s">
        <v>253</v>
      </c>
      <c r="E1038" s="36"/>
      <c r="F1038" s="198" t="s">
        <v>4990</v>
      </c>
      <c r="G1038" s="36"/>
      <c r="H1038" s="36"/>
      <c r="I1038" s="199"/>
      <c r="J1038" s="36"/>
      <c r="K1038" s="36"/>
      <c r="L1038" s="39"/>
      <c r="M1038" s="200"/>
      <c r="N1038" s="201"/>
      <c r="O1038" s="71"/>
      <c r="P1038" s="71"/>
      <c r="Q1038" s="71"/>
      <c r="R1038" s="71"/>
      <c r="S1038" s="71"/>
      <c r="T1038" s="72"/>
      <c r="U1038" s="34"/>
      <c r="V1038" s="34"/>
      <c r="W1038" s="34"/>
      <c r="X1038" s="34"/>
      <c r="Y1038" s="34"/>
      <c r="Z1038" s="34"/>
      <c r="AA1038" s="34"/>
      <c r="AB1038" s="34"/>
      <c r="AC1038" s="34"/>
      <c r="AD1038" s="34"/>
      <c r="AE1038" s="34"/>
      <c r="AT1038" s="17" t="s">
        <v>253</v>
      </c>
      <c r="AU1038" s="17" t="s">
        <v>85</v>
      </c>
    </row>
    <row r="1039" spans="1:65" s="2" customFormat="1" ht="24.15" customHeight="1">
      <c r="A1039" s="34"/>
      <c r="B1039" s="35"/>
      <c r="C1039" s="184" t="s">
        <v>1072</v>
      </c>
      <c r="D1039" s="184" t="s">
        <v>248</v>
      </c>
      <c r="E1039" s="185" t="s">
        <v>4991</v>
      </c>
      <c r="F1039" s="186" t="s">
        <v>4976</v>
      </c>
      <c r="G1039" s="187" t="s">
        <v>416</v>
      </c>
      <c r="H1039" s="188">
        <v>1</v>
      </c>
      <c r="I1039" s="189"/>
      <c r="J1039" s="190">
        <f>ROUND(I1039*H1039,2)</f>
        <v>0</v>
      </c>
      <c r="K1039" s="186" t="s">
        <v>1</v>
      </c>
      <c r="L1039" s="39"/>
      <c r="M1039" s="191" t="s">
        <v>1</v>
      </c>
      <c r="N1039" s="192" t="s">
        <v>42</v>
      </c>
      <c r="O1039" s="71"/>
      <c r="P1039" s="193">
        <f>O1039*H1039</f>
        <v>0</v>
      </c>
      <c r="Q1039" s="193">
        <v>0</v>
      </c>
      <c r="R1039" s="193">
        <f>Q1039*H1039</f>
        <v>0</v>
      </c>
      <c r="S1039" s="193">
        <v>0</v>
      </c>
      <c r="T1039" s="194">
        <f>S1039*H1039</f>
        <v>0</v>
      </c>
      <c r="U1039" s="34"/>
      <c r="V1039" s="34"/>
      <c r="W1039" s="34"/>
      <c r="X1039" s="34"/>
      <c r="Y1039" s="34"/>
      <c r="Z1039" s="34"/>
      <c r="AA1039" s="34"/>
      <c r="AB1039" s="34"/>
      <c r="AC1039" s="34"/>
      <c r="AD1039" s="34"/>
      <c r="AE1039" s="34"/>
      <c r="AR1039" s="195" t="s">
        <v>258</v>
      </c>
      <c r="AT1039" s="195" t="s">
        <v>248</v>
      </c>
      <c r="AU1039" s="195" t="s">
        <v>85</v>
      </c>
      <c r="AY1039" s="17" t="s">
        <v>247</v>
      </c>
      <c r="BE1039" s="196">
        <f>IF(N1039="základní",J1039,0)</f>
        <v>0</v>
      </c>
      <c r="BF1039" s="196">
        <f>IF(N1039="snížená",J1039,0)</f>
        <v>0</v>
      </c>
      <c r="BG1039" s="196">
        <f>IF(N1039="zákl. přenesená",J1039,0)</f>
        <v>0</v>
      </c>
      <c r="BH1039" s="196">
        <f>IF(N1039="sníž. přenesená",J1039,0)</f>
        <v>0</v>
      </c>
      <c r="BI1039" s="196">
        <f>IF(N1039="nulová",J1039,0)</f>
        <v>0</v>
      </c>
      <c r="BJ1039" s="17" t="s">
        <v>85</v>
      </c>
      <c r="BK1039" s="196">
        <f>ROUND(I1039*H1039,2)</f>
        <v>0</v>
      </c>
      <c r="BL1039" s="17" t="s">
        <v>258</v>
      </c>
      <c r="BM1039" s="195" t="s">
        <v>1074</v>
      </c>
    </row>
    <row r="1040" spans="1:65" s="2" customFormat="1" ht="288">
      <c r="A1040" s="34"/>
      <c r="B1040" s="35"/>
      <c r="C1040" s="36"/>
      <c r="D1040" s="197" t="s">
        <v>253</v>
      </c>
      <c r="E1040" s="36"/>
      <c r="F1040" s="198" t="s">
        <v>4992</v>
      </c>
      <c r="G1040" s="36"/>
      <c r="H1040" s="36"/>
      <c r="I1040" s="199"/>
      <c r="J1040" s="36"/>
      <c r="K1040" s="36"/>
      <c r="L1040" s="39"/>
      <c r="M1040" s="200"/>
      <c r="N1040" s="201"/>
      <c r="O1040" s="71"/>
      <c r="P1040" s="71"/>
      <c r="Q1040" s="71"/>
      <c r="R1040" s="71"/>
      <c r="S1040" s="71"/>
      <c r="T1040" s="72"/>
      <c r="U1040" s="34"/>
      <c r="V1040" s="34"/>
      <c r="W1040" s="34"/>
      <c r="X1040" s="34"/>
      <c r="Y1040" s="34"/>
      <c r="Z1040" s="34"/>
      <c r="AA1040" s="34"/>
      <c r="AB1040" s="34"/>
      <c r="AC1040" s="34"/>
      <c r="AD1040" s="34"/>
      <c r="AE1040" s="34"/>
      <c r="AT1040" s="17" t="s">
        <v>253</v>
      </c>
      <c r="AU1040" s="17" t="s">
        <v>85</v>
      </c>
    </row>
    <row r="1041" spans="1:65" s="2" customFormat="1" ht="24.15" customHeight="1">
      <c r="A1041" s="34"/>
      <c r="B1041" s="35"/>
      <c r="C1041" s="184" t="s">
        <v>863</v>
      </c>
      <c r="D1041" s="184" t="s">
        <v>248</v>
      </c>
      <c r="E1041" s="185" t="s">
        <v>4993</v>
      </c>
      <c r="F1041" s="186" t="s">
        <v>4976</v>
      </c>
      <c r="G1041" s="187" t="s">
        <v>416</v>
      </c>
      <c r="H1041" s="188">
        <v>1</v>
      </c>
      <c r="I1041" s="189"/>
      <c r="J1041" s="190">
        <f>ROUND(I1041*H1041,2)</f>
        <v>0</v>
      </c>
      <c r="K1041" s="186" t="s">
        <v>1</v>
      </c>
      <c r="L1041" s="39"/>
      <c r="M1041" s="191" t="s">
        <v>1</v>
      </c>
      <c r="N1041" s="192" t="s">
        <v>42</v>
      </c>
      <c r="O1041" s="71"/>
      <c r="P1041" s="193">
        <f>O1041*H1041</f>
        <v>0</v>
      </c>
      <c r="Q1041" s="193">
        <v>0</v>
      </c>
      <c r="R1041" s="193">
        <f>Q1041*H1041</f>
        <v>0</v>
      </c>
      <c r="S1041" s="193">
        <v>0</v>
      </c>
      <c r="T1041" s="194">
        <f>S1041*H1041</f>
        <v>0</v>
      </c>
      <c r="U1041" s="34"/>
      <c r="V1041" s="34"/>
      <c r="W1041" s="34"/>
      <c r="X1041" s="34"/>
      <c r="Y1041" s="34"/>
      <c r="Z1041" s="34"/>
      <c r="AA1041" s="34"/>
      <c r="AB1041" s="34"/>
      <c r="AC1041" s="34"/>
      <c r="AD1041" s="34"/>
      <c r="AE1041" s="34"/>
      <c r="AR1041" s="195" t="s">
        <v>258</v>
      </c>
      <c r="AT1041" s="195" t="s">
        <v>248</v>
      </c>
      <c r="AU1041" s="195" t="s">
        <v>85</v>
      </c>
      <c r="AY1041" s="17" t="s">
        <v>247</v>
      </c>
      <c r="BE1041" s="196">
        <f>IF(N1041="základní",J1041,0)</f>
        <v>0</v>
      </c>
      <c r="BF1041" s="196">
        <f>IF(N1041="snížená",J1041,0)</f>
        <v>0</v>
      </c>
      <c r="BG1041" s="196">
        <f>IF(N1041="zákl. přenesená",J1041,0)</f>
        <v>0</v>
      </c>
      <c r="BH1041" s="196">
        <f>IF(N1041="sníž. přenesená",J1041,0)</f>
        <v>0</v>
      </c>
      <c r="BI1041" s="196">
        <f>IF(N1041="nulová",J1041,0)</f>
        <v>0</v>
      </c>
      <c r="BJ1041" s="17" t="s">
        <v>85</v>
      </c>
      <c r="BK1041" s="196">
        <f>ROUND(I1041*H1041,2)</f>
        <v>0</v>
      </c>
      <c r="BL1041" s="17" t="s">
        <v>258</v>
      </c>
      <c r="BM1041" s="195" t="s">
        <v>1076</v>
      </c>
    </row>
    <row r="1042" spans="1:65" s="2" customFormat="1" ht="288">
      <c r="A1042" s="34"/>
      <c r="B1042" s="35"/>
      <c r="C1042" s="36"/>
      <c r="D1042" s="197" t="s">
        <v>253</v>
      </c>
      <c r="E1042" s="36"/>
      <c r="F1042" s="198" t="s">
        <v>4992</v>
      </c>
      <c r="G1042" s="36"/>
      <c r="H1042" s="36"/>
      <c r="I1042" s="199"/>
      <c r="J1042" s="36"/>
      <c r="K1042" s="36"/>
      <c r="L1042" s="39"/>
      <c r="M1042" s="200"/>
      <c r="N1042" s="201"/>
      <c r="O1042" s="71"/>
      <c r="P1042" s="71"/>
      <c r="Q1042" s="71"/>
      <c r="R1042" s="71"/>
      <c r="S1042" s="71"/>
      <c r="T1042" s="72"/>
      <c r="U1042" s="34"/>
      <c r="V1042" s="34"/>
      <c r="W1042" s="34"/>
      <c r="X1042" s="34"/>
      <c r="Y1042" s="34"/>
      <c r="Z1042" s="34"/>
      <c r="AA1042" s="34"/>
      <c r="AB1042" s="34"/>
      <c r="AC1042" s="34"/>
      <c r="AD1042" s="34"/>
      <c r="AE1042" s="34"/>
      <c r="AT1042" s="17" t="s">
        <v>253</v>
      </c>
      <c r="AU1042" s="17" t="s">
        <v>85</v>
      </c>
    </row>
    <row r="1043" spans="1:65" s="2" customFormat="1" ht="24.15" customHeight="1">
      <c r="A1043" s="34"/>
      <c r="B1043" s="35"/>
      <c r="C1043" s="184" t="s">
        <v>1078</v>
      </c>
      <c r="D1043" s="184" t="s">
        <v>248</v>
      </c>
      <c r="E1043" s="185" t="s">
        <v>4994</v>
      </c>
      <c r="F1043" s="186" t="s">
        <v>4976</v>
      </c>
      <c r="G1043" s="187" t="s">
        <v>416</v>
      </c>
      <c r="H1043" s="188">
        <v>1</v>
      </c>
      <c r="I1043" s="189"/>
      <c r="J1043" s="190">
        <f>ROUND(I1043*H1043,2)</f>
        <v>0</v>
      </c>
      <c r="K1043" s="186" t="s">
        <v>1</v>
      </c>
      <c r="L1043" s="39"/>
      <c r="M1043" s="191" t="s">
        <v>1</v>
      </c>
      <c r="N1043" s="192" t="s">
        <v>42</v>
      </c>
      <c r="O1043" s="71"/>
      <c r="P1043" s="193">
        <f>O1043*H1043</f>
        <v>0</v>
      </c>
      <c r="Q1043" s="193">
        <v>0</v>
      </c>
      <c r="R1043" s="193">
        <f>Q1043*H1043</f>
        <v>0</v>
      </c>
      <c r="S1043" s="193">
        <v>0</v>
      </c>
      <c r="T1043" s="194">
        <f>S1043*H1043</f>
        <v>0</v>
      </c>
      <c r="U1043" s="34"/>
      <c r="V1043" s="34"/>
      <c r="W1043" s="34"/>
      <c r="X1043" s="34"/>
      <c r="Y1043" s="34"/>
      <c r="Z1043" s="34"/>
      <c r="AA1043" s="34"/>
      <c r="AB1043" s="34"/>
      <c r="AC1043" s="34"/>
      <c r="AD1043" s="34"/>
      <c r="AE1043" s="34"/>
      <c r="AR1043" s="195" t="s">
        <v>258</v>
      </c>
      <c r="AT1043" s="195" t="s">
        <v>248</v>
      </c>
      <c r="AU1043" s="195" t="s">
        <v>85</v>
      </c>
      <c r="AY1043" s="17" t="s">
        <v>247</v>
      </c>
      <c r="BE1043" s="196">
        <f>IF(N1043="základní",J1043,0)</f>
        <v>0</v>
      </c>
      <c r="BF1043" s="196">
        <f>IF(N1043="snížená",J1043,0)</f>
        <v>0</v>
      </c>
      <c r="BG1043" s="196">
        <f>IF(N1043="zákl. přenesená",J1043,0)</f>
        <v>0</v>
      </c>
      <c r="BH1043" s="196">
        <f>IF(N1043="sníž. přenesená",J1043,0)</f>
        <v>0</v>
      </c>
      <c r="BI1043" s="196">
        <f>IF(N1043="nulová",J1043,0)</f>
        <v>0</v>
      </c>
      <c r="BJ1043" s="17" t="s">
        <v>85</v>
      </c>
      <c r="BK1043" s="196">
        <f>ROUND(I1043*H1043,2)</f>
        <v>0</v>
      </c>
      <c r="BL1043" s="17" t="s">
        <v>258</v>
      </c>
      <c r="BM1043" s="195" t="s">
        <v>1080</v>
      </c>
    </row>
    <row r="1044" spans="1:65" s="2" customFormat="1" ht="315">
      <c r="A1044" s="34"/>
      <c r="B1044" s="35"/>
      <c r="C1044" s="36"/>
      <c r="D1044" s="197" t="s">
        <v>253</v>
      </c>
      <c r="E1044" s="36"/>
      <c r="F1044" s="198" t="s">
        <v>4995</v>
      </c>
      <c r="G1044" s="36"/>
      <c r="H1044" s="36"/>
      <c r="I1044" s="199"/>
      <c r="J1044" s="36"/>
      <c r="K1044" s="36"/>
      <c r="L1044" s="39"/>
      <c r="M1044" s="200"/>
      <c r="N1044" s="201"/>
      <c r="O1044" s="71"/>
      <c r="P1044" s="71"/>
      <c r="Q1044" s="71"/>
      <c r="R1044" s="71"/>
      <c r="S1044" s="71"/>
      <c r="T1044" s="72"/>
      <c r="U1044" s="34"/>
      <c r="V1044" s="34"/>
      <c r="W1044" s="34"/>
      <c r="X1044" s="34"/>
      <c r="Y1044" s="34"/>
      <c r="Z1044" s="34"/>
      <c r="AA1044" s="34"/>
      <c r="AB1044" s="34"/>
      <c r="AC1044" s="34"/>
      <c r="AD1044" s="34"/>
      <c r="AE1044" s="34"/>
      <c r="AT1044" s="17" t="s">
        <v>253</v>
      </c>
      <c r="AU1044" s="17" t="s">
        <v>85</v>
      </c>
    </row>
    <row r="1045" spans="1:65" s="2" customFormat="1" ht="24.15" customHeight="1">
      <c r="A1045" s="34"/>
      <c r="B1045" s="35"/>
      <c r="C1045" s="184" t="s">
        <v>867</v>
      </c>
      <c r="D1045" s="184" t="s">
        <v>248</v>
      </c>
      <c r="E1045" s="185" t="s">
        <v>4996</v>
      </c>
      <c r="F1045" s="186" t="s">
        <v>4976</v>
      </c>
      <c r="G1045" s="187" t="s">
        <v>416</v>
      </c>
      <c r="H1045" s="188">
        <v>1</v>
      </c>
      <c r="I1045" s="189"/>
      <c r="J1045" s="190">
        <f>ROUND(I1045*H1045,2)</f>
        <v>0</v>
      </c>
      <c r="K1045" s="186" t="s">
        <v>1</v>
      </c>
      <c r="L1045" s="39"/>
      <c r="M1045" s="191" t="s">
        <v>1</v>
      </c>
      <c r="N1045" s="192" t="s">
        <v>42</v>
      </c>
      <c r="O1045" s="71"/>
      <c r="P1045" s="193">
        <f>O1045*H1045</f>
        <v>0</v>
      </c>
      <c r="Q1045" s="193">
        <v>0</v>
      </c>
      <c r="R1045" s="193">
        <f>Q1045*H1045</f>
        <v>0</v>
      </c>
      <c r="S1045" s="193">
        <v>0</v>
      </c>
      <c r="T1045" s="194">
        <f>S1045*H1045</f>
        <v>0</v>
      </c>
      <c r="U1045" s="34"/>
      <c r="V1045" s="34"/>
      <c r="W1045" s="34"/>
      <c r="X1045" s="34"/>
      <c r="Y1045" s="34"/>
      <c r="Z1045" s="34"/>
      <c r="AA1045" s="34"/>
      <c r="AB1045" s="34"/>
      <c r="AC1045" s="34"/>
      <c r="AD1045" s="34"/>
      <c r="AE1045" s="34"/>
      <c r="AR1045" s="195" t="s">
        <v>258</v>
      </c>
      <c r="AT1045" s="195" t="s">
        <v>248</v>
      </c>
      <c r="AU1045" s="195" t="s">
        <v>85</v>
      </c>
      <c r="AY1045" s="17" t="s">
        <v>247</v>
      </c>
      <c r="BE1045" s="196">
        <f>IF(N1045="základní",J1045,0)</f>
        <v>0</v>
      </c>
      <c r="BF1045" s="196">
        <f>IF(N1045="snížená",J1045,0)</f>
        <v>0</v>
      </c>
      <c r="BG1045" s="196">
        <f>IF(N1045="zákl. přenesená",J1045,0)</f>
        <v>0</v>
      </c>
      <c r="BH1045" s="196">
        <f>IF(N1045="sníž. přenesená",J1045,0)</f>
        <v>0</v>
      </c>
      <c r="BI1045" s="196">
        <f>IF(N1045="nulová",J1045,0)</f>
        <v>0</v>
      </c>
      <c r="BJ1045" s="17" t="s">
        <v>85</v>
      </c>
      <c r="BK1045" s="196">
        <f>ROUND(I1045*H1045,2)</f>
        <v>0</v>
      </c>
      <c r="BL1045" s="17" t="s">
        <v>258</v>
      </c>
      <c r="BM1045" s="195" t="s">
        <v>1082</v>
      </c>
    </row>
    <row r="1046" spans="1:65" s="2" customFormat="1" ht="315">
      <c r="A1046" s="34"/>
      <c r="B1046" s="35"/>
      <c r="C1046" s="36"/>
      <c r="D1046" s="197" t="s">
        <v>253</v>
      </c>
      <c r="E1046" s="36"/>
      <c r="F1046" s="198" t="s">
        <v>4995</v>
      </c>
      <c r="G1046" s="36"/>
      <c r="H1046" s="36"/>
      <c r="I1046" s="199"/>
      <c r="J1046" s="36"/>
      <c r="K1046" s="36"/>
      <c r="L1046" s="39"/>
      <c r="M1046" s="200"/>
      <c r="N1046" s="201"/>
      <c r="O1046" s="71"/>
      <c r="P1046" s="71"/>
      <c r="Q1046" s="71"/>
      <c r="R1046" s="71"/>
      <c r="S1046" s="71"/>
      <c r="T1046" s="72"/>
      <c r="U1046" s="34"/>
      <c r="V1046" s="34"/>
      <c r="W1046" s="34"/>
      <c r="X1046" s="34"/>
      <c r="Y1046" s="34"/>
      <c r="Z1046" s="34"/>
      <c r="AA1046" s="34"/>
      <c r="AB1046" s="34"/>
      <c r="AC1046" s="34"/>
      <c r="AD1046" s="34"/>
      <c r="AE1046" s="34"/>
      <c r="AT1046" s="17" t="s">
        <v>253</v>
      </c>
      <c r="AU1046" s="17" t="s">
        <v>85</v>
      </c>
    </row>
    <row r="1047" spans="1:65" s="2" customFormat="1" ht="24.15" customHeight="1">
      <c r="A1047" s="34"/>
      <c r="B1047" s="35"/>
      <c r="C1047" s="184" t="s">
        <v>1083</v>
      </c>
      <c r="D1047" s="184" t="s">
        <v>248</v>
      </c>
      <c r="E1047" s="185" t="s">
        <v>4997</v>
      </c>
      <c r="F1047" s="186" t="s">
        <v>4976</v>
      </c>
      <c r="G1047" s="187" t="s">
        <v>416</v>
      </c>
      <c r="H1047" s="188">
        <v>1</v>
      </c>
      <c r="I1047" s="189"/>
      <c r="J1047" s="190">
        <f>ROUND(I1047*H1047,2)</f>
        <v>0</v>
      </c>
      <c r="K1047" s="186" t="s">
        <v>1</v>
      </c>
      <c r="L1047" s="39"/>
      <c r="M1047" s="191" t="s">
        <v>1</v>
      </c>
      <c r="N1047" s="192" t="s">
        <v>42</v>
      </c>
      <c r="O1047" s="71"/>
      <c r="P1047" s="193">
        <f>O1047*H1047</f>
        <v>0</v>
      </c>
      <c r="Q1047" s="193">
        <v>0</v>
      </c>
      <c r="R1047" s="193">
        <f>Q1047*H1047</f>
        <v>0</v>
      </c>
      <c r="S1047" s="193">
        <v>0</v>
      </c>
      <c r="T1047" s="194">
        <f>S1047*H1047</f>
        <v>0</v>
      </c>
      <c r="U1047" s="34"/>
      <c r="V1047" s="34"/>
      <c r="W1047" s="34"/>
      <c r="X1047" s="34"/>
      <c r="Y1047" s="34"/>
      <c r="Z1047" s="34"/>
      <c r="AA1047" s="34"/>
      <c r="AB1047" s="34"/>
      <c r="AC1047" s="34"/>
      <c r="AD1047" s="34"/>
      <c r="AE1047" s="34"/>
      <c r="AR1047" s="195" t="s">
        <v>258</v>
      </c>
      <c r="AT1047" s="195" t="s">
        <v>248</v>
      </c>
      <c r="AU1047" s="195" t="s">
        <v>85</v>
      </c>
      <c r="AY1047" s="17" t="s">
        <v>247</v>
      </c>
      <c r="BE1047" s="196">
        <f>IF(N1047="základní",J1047,0)</f>
        <v>0</v>
      </c>
      <c r="BF1047" s="196">
        <f>IF(N1047="snížená",J1047,0)</f>
        <v>0</v>
      </c>
      <c r="BG1047" s="196">
        <f>IF(N1047="zákl. přenesená",J1047,0)</f>
        <v>0</v>
      </c>
      <c r="BH1047" s="196">
        <f>IF(N1047="sníž. přenesená",J1047,0)</f>
        <v>0</v>
      </c>
      <c r="BI1047" s="196">
        <f>IF(N1047="nulová",J1047,0)</f>
        <v>0</v>
      </c>
      <c r="BJ1047" s="17" t="s">
        <v>85</v>
      </c>
      <c r="BK1047" s="196">
        <f>ROUND(I1047*H1047,2)</f>
        <v>0</v>
      </c>
      <c r="BL1047" s="17" t="s">
        <v>258</v>
      </c>
      <c r="BM1047" s="195" t="s">
        <v>1085</v>
      </c>
    </row>
    <row r="1048" spans="1:65" s="2" customFormat="1" ht="315">
      <c r="A1048" s="34"/>
      <c r="B1048" s="35"/>
      <c r="C1048" s="36"/>
      <c r="D1048" s="197" t="s">
        <v>253</v>
      </c>
      <c r="E1048" s="36"/>
      <c r="F1048" s="198" t="s">
        <v>4995</v>
      </c>
      <c r="G1048" s="36"/>
      <c r="H1048" s="36"/>
      <c r="I1048" s="199"/>
      <c r="J1048" s="36"/>
      <c r="K1048" s="36"/>
      <c r="L1048" s="39"/>
      <c r="M1048" s="200"/>
      <c r="N1048" s="201"/>
      <c r="O1048" s="71"/>
      <c r="P1048" s="71"/>
      <c r="Q1048" s="71"/>
      <c r="R1048" s="71"/>
      <c r="S1048" s="71"/>
      <c r="T1048" s="72"/>
      <c r="U1048" s="34"/>
      <c r="V1048" s="34"/>
      <c r="W1048" s="34"/>
      <c r="X1048" s="34"/>
      <c r="Y1048" s="34"/>
      <c r="Z1048" s="34"/>
      <c r="AA1048" s="34"/>
      <c r="AB1048" s="34"/>
      <c r="AC1048" s="34"/>
      <c r="AD1048" s="34"/>
      <c r="AE1048" s="34"/>
      <c r="AT1048" s="17" t="s">
        <v>253</v>
      </c>
      <c r="AU1048" s="17" t="s">
        <v>85</v>
      </c>
    </row>
    <row r="1049" spans="1:65" s="2" customFormat="1" ht="24.15" customHeight="1">
      <c r="A1049" s="34"/>
      <c r="B1049" s="35"/>
      <c r="C1049" s="184" t="s">
        <v>872</v>
      </c>
      <c r="D1049" s="184" t="s">
        <v>248</v>
      </c>
      <c r="E1049" s="185" t="s">
        <v>4998</v>
      </c>
      <c r="F1049" s="186" t="s">
        <v>4976</v>
      </c>
      <c r="G1049" s="187" t="s">
        <v>416</v>
      </c>
      <c r="H1049" s="188">
        <v>1</v>
      </c>
      <c r="I1049" s="189"/>
      <c r="J1049" s="190">
        <f>ROUND(I1049*H1049,2)</f>
        <v>0</v>
      </c>
      <c r="K1049" s="186" t="s">
        <v>1</v>
      </c>
      <c r="L1049" s="39"/>
      <c r="M1049" s="191" t="s">
        <v>1</v>
      </c>
      <c r="N1049" s="192" t="s">
        <v>42</v>
      </c>
      <c r="O1049" s="71"/>
      <c r="P1049" s="193">
        <f>O1049*H1049</f>
        <v>0</v>
      </c>
      <c r="Q1049" s="193">
        <v>0</v>
      </c>
      <c r="R1049" s="193">
        <f>Q1049*H1049</f>
        <v>0</v>
      </c>
      <c r="S1049" s="193">
        <v>0</v>
      </c>
      <c r="T1049" s="194">
        <f>S1049*H1049</f>
        <v>0</v>
      </c>
      <c r="U1049" s="34"/>
      <c r="V1049" s="34"/>
      <c r="W1049" s="34"/>
      <c r="X1049" s="34"/>
      <c r="Y1049" s="34"/>
      <c r="Z1049" s="34"/>
      <c r="AA1049" s="34"/>
      <c r="AB1049" s="34"/>
      <c r="AC1049" s="34"/>
      <c r="AD1049" s="34"/>
      <c r="AE1049" s="34"/>
      <c r="AR1049" s="195" t="s">
        <v>258</v>
      </c>
      <c r="AT1049" s="195" t="s">
        <v>248</v>
      </c>
      <c r="AU1049" s="195" t="s">
        <v>85</v>
      </c>
      <c r="AY1049" s="17" t="s">
        <v>247</v>
      </c>
      <c r="BE1049" s="196">
        <f>IF(N1049="základní",J1049,0)</f>
        <v>0</v>
      </c>
      <c r="BF1049" s="196">
        <f>IF(N1049="snížená",J1049,0)</f>
        <v>0</v>
      </c>
      <c r="BG1049" s="196">
        <f>IF(N1049="zákl. přenesená",J1049,0)</f>
        <v>0</v>
      </c>
      <c r="BH1049" s="196">
        <f>IF(N1049="sníž. přenesená",J1049,0)</f>
        <v>0</v>
      </c>
      <c r="BI1049" s="196">
        <f>IF(N1049="nulová",J1049,0)</f>
        <v>0</v>
      </c>
      <c r="BJ1049" s="17" t="s">
        <v>85</v>
      </c>
      <c r="BK1049" s="196">
        <f>ROUND(I1049*H1049,2)</f>
        <v>0</v>
      </c>
      <c r="BL1049" s="17" t="s">
        <v>258</v>
      </c>
      <c r="BM1049" s="195" t="s">
        <v>1087</v>
      </c>
    </row>
    <row r="1050" spans="1:65" s="2" customFormat="1" ht="315">
      <c r="A1050" s="34"/>
      <c r="B1050" s="35"/>
      <c r="C1050" s="36"/>
      <c r="D1050" s="197" t="s">
        <v>253</v>
      </c>
      <c r="E1050" s="36"/>
      <c r="F1050" s="198" t="s">
        <v>4995</v>
      </c>
      <c r="G1050" s="36"/>
      <c r="H1050" s="36"/>
      <c r="I1050" s="199"/>
      <c r="J1050" s="36"/>
      <c r="K1050" s="36"/>
      <c r="L1050" s="39"/>
      <c r="M1050" s="200"/>
      <c r="N1050" s="201"/>
      <c r="O1050" s="71"/>
      <c r="P1050" s="71"/>
      <c r="Q1050" s="71"/>
      <c r="R1050" s="71"/>
      <c r="S1050" s="71"/>
      <c r="T1050" s="72"/>
      <c r="U1050" s="34"/>
      <c r="V1050" s="34"/>
      <c r="W1050" s="34"/>
      <c r="X1050" s="34"/>
      <c r="Y1050" s="34"/>
      <c r="Z1050" s="34"/>
      <c r="AA1050" s="34"/>
      <c r="AB1050" s="34"/>
      <c r="AC1050" s="34"/>
      <c r="AD1050" s="34"/>
      <c r="AE1050" s="34"/>
      <c r="AT1050" s="17" t="s">
        <v>253</v>
      </c>
      <c r="AU1050" s="17" t="s">
        <v>85</v>
      </c>
    </row>
    <row r="1051" spans="1:65" s="2" customFormat="1" ht="24.15" customHeight="1">
      <c r="A1051" s="34"/>
      <c r="B1051" s="35"/>
      <c r="C1051" s="184" t="s">
        <v>1092</v>
      </c>
      <c r="D1051" s="184" t="s">
        <v>248</v>
      </c>
      <c r="E1051" s="185" t="s">
        <v>4999</v>
      </c>
      <c r="F1051" s="186" t="s">
        <v>4976</v>
      </c>
      <c r="G1051" s="187" t="s">
        <v>416</v>
      </c>
      <c r="H1051" s="188">
        <v>1</v>
      </c>
      <c r="I1051" s="189"/>
      <c r="J1051" s="190">
        <f>ROUND(I1051*H1051,2)</f>
        <v>0</v>
      </c>
      <c r="K1051" s="186" t="s">
        <v>1</v>
      </c>
      <c r="L1051" s="39"/>
      <c r="M1051" s="191" t="s">
        <v>1</v>
      </c>
      <c r="N1051" s="192" t="s">
        <v>42</v>
      </c>
      <c r="O1051" s="71"/>
      <c r="P1051" s="193">
        <f>O1051*H1051</f>
        <v>0</v>
      </c>
      <c r="Q1051" s="193">
        <v>0</v>
      </c>
      <c r="R1051" s="193">
        <f>Q1051*H1051</f>
        <v>0</v>
      </c>
      <c r="S1051" s="193">
        <v>0</v>
      </c>
      <c r="T1051" s="194">
        <f>S1051*H1051</f>
        <v>0</v>
      </c>
      <c r="U1051" s="34"/>
      <c r="V1051" s="34"/>
      <c r="W1051" s="34"/>
      <c r="X1051" s="34"/>
      <c r="Y1051" s="34"/>
      <c r="Z1051" s="34"/>
      <c r="AA1051" s="34"/>
      <c r="AB1051" s="34"/>
      <c r="AC1051" s="34"/>
      <c r="AD1051" s="34"/>
      <c r="AE1051" s="34"/>
      <c r="AR1051" s="195" t="s">
        <v>258</v>
      </c>
      <c r="AT1051" s="195" t="s">
        <v>248</v>
      </c>
      <c r="AU1051" s="195" t="s">
        <v>85</v>
      </c>
      <c r="AY1051" s="17" t="s">
        <v>247</v>
      </c>
      <c r="BE1051" s="196">
        <f>IF(N1051="základní",J1051,0)</f>
        <v>0</v>
      </c>
      <c r="BF1051" s="196">
        <f>IF(N1051="snížená",J1051,0)</f>
        <v>0</v>
      </c>
      <c r="BG1051" s="196">
        <f>IF(N1051="zákl. přenesená",J1051,0)</f>
        <v>0</v>
      </c>
      <c r="BH1051" s="196">
        <f>IF(N1051="sníž. přenesená",J1051,0)</f>
        <v>0</v>
      </c>
      <c r="BI1051" s="196">
        <f>IF(N1051="nulová",J1051,0)</f>
        <v>0</v>
      </c>
      <c r="BJ1051" s="17" t="s">
        <v>85</v>
      </c>
      <c r="BK1051" s="196">
        <f>ROUND(I1051*H1051,2)</f>
        <v>0</v>
      </c>
      <c r="BL1051" s="17" t="s">
        <v>258</v>
      </c>
      <c r="BM1051" s="195" t="s">
        <v>1095</v>
      </c>
    </row>
    <row r="1052" spans="1:65" s="2" customFormat="1" ht="315">
      <c r="A1052" s="34"/>
      <c r="B1052" s="35"/>
      <c r="C1052" s="36"/>
      <c r="D1052" s="197" t="s">
        <v>253</v>
      </c>
      <c r="E1052" s="36"/>
      <c r="F1052" s="198" t="s">
        <v>5000</v>
      </c>
      <c r="G1052" s="36"/>
      <c r="H1052" s="36"/>
      <c r="I1052" s="199"/>
      <c r="J1052" s="36"/>
      <c r="K1052" s="36"/>
      <c r="L1052" s="39"/>
      <c r="M1052" s="200"/>
      <c r="N1052" s="201"/>
      <c r="O1052" s="71"/>
      <c r="P1052" s="71"/>
      <c r="Q1052" s="71"/>
      <c r="R1052" s="71"/>
      <c r="S1052" s="71"/>
      <c r="T1052" s="72"/>
      <c r="U1052" s="34"/>
      <c r="V1052" s="34"/>
      <c r="W1052" s="34"/>
      <c r="X1052" s="34"/>
      <c r="Y1052" s="34"/>
      <c r="Z1052" s="34"/>
      <c r="AA1052" s="34"/>
      <c r="AB1052" s="34"/>
      <c r="AC1052" s="34"/>
      <c r="AD1052" s="34"/>
      <c r="AE1052" s="34"/>
      <c r="AT1052" s="17" t="s">
        <v>253</v>
      </c>
      <c r="AU1052" s="17" t="s">
        <v>85</v>
      </c>
    </row>
    <row r="1053" spans="1:65" s="2" customFormat="1" ht="24.15" customHeight="1">
      <c r="A1053" s="34"/>
      <c r="B1053" s="35"/>
      <c r="C1053" s="184" t="s">
        <v>875</v>
      </c>
      <c r="D1053" s="184" t="s">
        <v>248</v>
      </c>
      <c r="E1053" s="185" t="s">
        <v>5001</v>
      </c>
      <c r="F1053" s="186" t="s">
        <v>4976</v>
      </c>
      <c r="G1053" s="187" t="s">
        <v>416</v>
      </c>
      <c r="H1053" s="188">
        <v>1</v>
      </c>
      <c r="I1053" s="189"/>
      <c r="J1053" s="190">
        <f>ROUND(I1053*H1053,2)</f>
        <v>0</v>
      </c>
      <c r="K1053" s="186" t="s">
        <v>1</v>
      </c>
      <c r="L1053" s="39"/>
      <c r="M1053" s="191" t="s">
        <v>1</v>
      </c>
      <c r="N1053" s="192" t="s">
        <v>42</v>
      </c>
      <c r="O1053" s="71"/>
      <c r="P1053" s="193">
        <f>O1053*H1053</f>
        <v>0</v>
      </c>
      <c r="Q1053" s="193">
        <v>0</v>
      </c>
      <c r="R1053" s="193">
        <f>Q1053*H1053</f>
        <v>0</v>
      </c>
      <c r="S1053" s="193">
        <v>0</v>
      </c>
      <c r="T1053" s="194">
        <f>S1053*H1053</f>
        <v>0</v>
      </c>
      <c r="U1053" s="34"/>
      <c r="V1053" s="34"/>
      <c r="W1053" s="34"/>
      <c r="X1053" s="34"/>
      <c r="Y1053" s="34"/>
      <c r="Z1053" s="34"/>
      <c r="AA1053" s="34"/>
      <c r="AB1053" s="34"/>
      <c r="AC1053" s="34"/>
      <c r="AD1053" s="34"/>
      <c r="AE1053" s="34"/>
      <c r="AR1053" s="195" t="s">
        <v>258</v>
      </c>
      <c r="AT1053" s="195" t="s">
        <v>248</v>
      </c>
      <c r="AU1053" s="195" t="s">
        <v>85</v>
      </c>
      <c r="AY1053" s="17" t="s">
        <v>247</v>
      </c>
      <c r="BE1053" s="196">
        <f>IF(N1053="základní",J1053,0)</f>
        <v>0</v>
      </c>
      <c r="BF1053" s="196">
        <f>IF(N1053="snížená",J1053,0)</f>
        <v>0</v>
      </c>
      <c r="BG1053" s="196">
        <f>IF(N1053="zákl. přenesená",J1053,0)</f>
        <v>0</v>
      </c>
      <c r="BH1053" s="196">
        <f>IF(N1053="sníž. přenesená",J1053,0)</f>
        <v>0</v>
      </c>
      <c r="BI1053" s="196">
        <f>IF(N1053="nulová",J1053,0)</f>
        <v>0</v>
      </c>
      <c r="BJ1053" s="17" t="s">
        <v>85</v>
      </c>
      <c r="BK1053" s="196">
        <f>ROUND(I1053*H1053,2)</f>
        <v>0</v>
      </c>
      <c r="BL1053" s="17" t="s">
        <v>258</v>
      </c>
      <c r="BM1053" s="195" t="s">
        <v>1098</v>
      </c>
    </row>
    <row r="1054" spans="1:65" s="2" customFormat="1" ht="324">
      <c r="A1054" s="34"/>
      <c r="B1054" s="35"/>
      <c r="C1054" s="36"/>
      <c r="D1054" s="197" t="s">
        <v>253</v>
      </c>
      <c r="E1054" s="36"/>
      <c r="F1054" s="198" t="s">
        <v>5002</v>
      </c>
      <c r="G1054" s="36"/>
      <c r="H1054" s="36"/>
      <c r="I1054" s="199"/>
      <c r="J1054" s="36"/>
      <c r="K1054" s="36"/>
      <c r="L1054" s="39"/>
      <c r="M1054" s="200"/>
      <c r="N1054" s="201"/>
      <c r="O1054" s="71"/>
      <c r="P1054" s="71"/>
      <c r="Q1054" s="71"/>
      <c r="R1054" s="71"/>
      <c r="S1054" s="71"/>
      <c r="T1054" s="72"/>
      <c r="U1054" s="34"/>
      <c r="V1054" s="34"/>
      <c r="W1054" s="34"/>
      <c r="X1054" s="34"/>
      <c r="Y1054" s="34"/>
      <c r="Z1054" s="34"/>
      <c r="AA1054" s="34"/>
      <c r="AB1054" s="34"/>
      <c r="AC1054" s="34"/>
      <c r="AD1054" s="34"/>
      <c r="AE1054" s="34"/>
      <c r="AT1054" s="17" t="s">
        <v>253</v>
      </c>
      <c r="AU1054" s="17" t="s">
        <v>85</v>
      </c>
    </row>
    <row r="1055" spans="1:65" s="2" customFormat="1" ht="24.15" customHeight="1">
      <c r="A1055" s="34"/>
      <c r="B1055" s="35"/>
      <c r="C1055" s="184" t="s">
        <v>1100</v>
      </c>
      <c r="D1055" s="184" t="s">
        <v>248</v>
      </c>
      <c r="E1055" s="185" t="s">
        <v>5003</v>
      </c>
      <c r="F1055" s="186" t="s">
        <v>4976</v>
      </c>
      <c r="G1055" s="187" t="s">
        <v>416</v>
      </c>
      <c r="H1055" s="188">
        <v>1</v>
      </c>
      <c r="I1055" s="189"/>
      <c r="J1055" s="190">
        <f>ROUND(I1055*H1055,2)</f>
        <v>0</v>
      </c>
      <c r="K1055" s="186" t="s">
        <v>1</v>
      </c>
      <c r="L1055" s="39"/>
      <c r="M1055" s="191" t="s">
        <v>1</v>
      </c>
      <c r="N1055" s="192" t="s">
        <v>42</v>
      </c>
      <c r="O1055" s="71"/>
      <c r="P1055" s="193">
        <f>O1055*H1055</f>
        <v>0</v>
      </c>
      <c r="Q1055" s="193">
        <v>0</v>
      </c>
      <c r="R1055" s="193">
        <f>Q1055*H1055</f>
        <v>0</v>
      </c>
      <c r="S1055" s="193">
        <v>0</v>
      </c>
      <c r="T1055" s="194">
        <f>S1055*H1055</f>
        <v>0</v>
      </c>
      <c r="U1055" s="34"/>
      <c r="V1055" s="34"/>
      <c r="W1055" s="34"/>
      <c r="X1055" s="34"/>
      <c r="Y1055" s="34"/>
      <c r="Z1055" s="34"/>
      <c r="AA1055" s="34"/>
      <c r="AB1055" s="34"/>
      <c r="AC1055" s="34"/>
      <c r="AD1055" s="34"/>
      <c r="AE1055" s="34"/>
      <c r="AR1055" s="195" t="s">
        <v>258</v>
      </c>
      <c r="AT1055" s="195" t="s">
        <v>248</v>
      </c>
      <c r="AU1055" s="195" t="s">
        <v>85</v>
      </c>
      <c r="AY1055" s="17" t="s">
        <v>247</v>
      </c>
      <c r="BE1055" s="196">
        <f>IF(N1055="základní",J1055,0)</f>
        <v>0</v>
      </c>
      <c r="BF1055" s="196">
        <f>IF(N1055="snížená",J1055,0)</f>
        <v>0</v>
      </c>
      <c r="BG1055" s="196">
        <f>IF(N1055="zákl. přenesená",J1055,0)</f>
        <v>0</v>
      </c>
      <c r="BH1055" s="196">
        <f>IF(N1055="sníž. přenesená",J1055,0)</f>
        <v>0</v>
      </c>
      <c r="BI1055" s="196">
        <f>IF(N1055="nulová",J1055,0)</f>
        <v>0</v>
      </c>
      <c r="BJ1055" s="17" t="s">
        <v>85</v>
      </c>
      <c r="BK1055" s="196">
        <f>ROUND(I1055*H1055,2)</f>
        <v>0</v>
      </c>
      <c r="BL1055" s="17" t="s">
        <v>258</v>
      </c>
      <c r="BM1055" s="195" t="s">
        <v>1102</v>
      </c>
    </row>
    <row r="1056" spans="1:65" s="2" customFormat="1" ht="324">
      <c r="A1056" s="34"/>
      <c r="B1056" s="35"/>
      <c r="C1056" s="36"/>
      <c r="D1056" s="197" t="s">
        <v>253</v>
      </c>
      <c r="E1056" s="36"/>
      <c r="F1056" s="198" t="s">
        <v>5004</v>
      </c>
      <c r="G1056" s="36"/>
      <c r="H1056" s="36"/>
      <c r="I1056" s="199"/>
      <c r="J1056" s="36"/>
      <c r="K1056" s="36"/>
      <c r="L1056" s="39"/>
      <c r="M1056" s="200"/>
      <c r="N1056" s="201"/>
      <c r="O1056" s="71"/>
      <c r="P1056" s="71"/>
      <c r="Q1056" s="71"/>
      <c r="R1056" s="71"/>
      <c r="S1056" s="71"/>
      <c r="T1056" s="72"/>
      <c r="U1056" s="34"/>
      <c r="V1056" s="34"/>
      <c r="W1056" s="34"/>
      <c r="X1056" s="34"/>
      <c r="Y1056" s="34"/>
      <c r="Z1056" s="34"/>
      <c r="AA1056" s="34"/>
      <c r="AB1056" s="34"/>
      <c r="AC1056" s="34"/>
      <c r="AD1056" s="34"/>
      <c r="AE1056" s="34"/>
      <c r="AT1056" s="17" t="s">
        <v>253</v>
      </c>
      <c r="AU1056" s="17" t="s">
        <v>85</v>
      </c>
    </row>
    <row r="1057" spans="1:65" s="2" customFormat="1" ht="24.15" customHeight="1">
      <c r="A1057" s="34"/>
      <c r="B1057" s="35"/>
      <c r="C1057" s="184" t="s">
        <v>886</v>
      </c>
      <c r="D1057" s="184" t="s">
        <v>248</v>
      </c>
      <c r="E1057" s="185" t="s">
        <v>5005</v>
      </c>
      <c r="F1057" s="186" t="s">
        <v>4985</v>
      </c>
      <c r="G1057" s="187" t="s">
        <v>416</v>
      </c>
      <c r="H1057" s="188">
        <v>1</v>
      </c>
      <c r="I1057" s="189"/>
      <c r="J1057" s="190">
        <f>ROUND(I1057*H1057,2)</f>
        <v>0</v>
      </c>
      <c r="K1057" s="186" t="s">
        <v>1</v>
      </c>
      <c r="L1057" s="39"/>
      <c r="M1057" s="191" t="s">
        <v>1</v>
      </c>
      <c r="N1057" s="192" t="s">
        <v>42</v>
      </c>
      <c r="O1057" s="71"/>
      <c r="P1057" s="193">
        <f>O1057*H1057</f>
        <v>0</v>
      </c>
      <c r="Q1057" s="193">
        <v>0</v>
      </c>
      <c r="R1057" s="193">
        <f>Q1057*H1057</f>
        <v>0</v>
      </c>
      <c r="S1057" s="193">
        <v>0</v>
      </c>
      <c r="T1057" s="194">
        <f>S1057*H1057</f>
        <v>0</v>
      </c>
      <c r="U1057" s="34"/>
      <c r="V1057" s="34"/>
      <c r="W1057" s="34"/>
      <c r="X1057" s="34"/>
      <c r="Y1057" s="34"/>
      <c r="Z1057" s="34"/>
      <c r="AA1057" s="34"/>
      <c r="AB1057" s="34"/>
      <c r="AC1057" s="34"/>
      <c r="AD1057" s="34"/>
      <c r="AE1057" s="34"/>
      <c r="AR1057" s="195" t="s">
        <v>258</v>
      </c>
      <c r="AT1057" s="195" t="s">
        <v>248</v>
      </c>
      <c r="AU1057" s="195" t="s">
        <v>85</v>
      </c>
      <c r="AY1057" s="17" t="s">
        <v>247</v>
      </c>
      <c r="BE1057" s="196">
        <f>IF(N1057="základní",J1057,0)</f>
        <v>0</v>
      </c>
      <c r="BF1057" s="196">
        <f>IF(N1057="snížená",J1057,0)</f>
        <v>0</v>
      </c>
      <c r="BG1057" s="196">
        <f>IF(N1057="zákl. přenesená",J1057,0)</f>
        <v>0</v>
      </c>
      <c r="BH1057" s="196">
        <f>IF(N1057="sníž. přenesená",J1057,0)</f>
        <v>0</v>
      </c>
      <c r="BI1057" s="196">
        <f>IF(N1057="nulová",J1057,0)</f>
        <v>0</v>
      </c>
      <c r="BJ1057" s="17" t="s">
        <v>85</v>
      </c>
      <c r="BK1057" s="196">
        <f>ROUND(I1057*H1057,2)</f>
        <v>0</v>
      </c>
      <c r="BL1057" s="17" t="s">
        <v>258</v>
      </c>
      <c r="BM1057" s="195" t="s">
        <v>1105</v>
      </c>
    </row>
    <row r="1058" spans="1:65" s="2" customFormat="1" ht="324">
      <c r="A1058" s="34"/>
      <c r="B1058" s="35"/>
      <c r="C1058" s="36"/>
      <c r="D1058" s="197" t="s">
        <v>253</v>
      </c>
      <c r="E1058" s="36"/>
      <c r="F1058" s="198" t="s">
        <v>5004</v>
      </c>
      <c r="G1058" s="36"/>
      <c r="H1058" s="36"/>
      <c r="I1058" s="199"/>
      <c r="J1058" s="36"/>
      <c r="K1058" s="36"/>
      <c r="L1058" s="39"/>
      <c r="M1058" s="200"/>
      <c r="N1058" s="201"/>
      <c r="O1058" s="71"/>
      <c r="P1058" s="71"/>
      <c r="Q1058" s="71"/>
      <c r="R1058" s="71"/>
      <c r="S1058" s="71"/>
      <c r="T1058" s="72"/>
      <c r="U1058" s="34"/>
      <c r="V1058" s="34"/>
      <c r="W1058" s="34"/>
      <c r="X1058" s="34"/>
      <c r="Y1058" s="34"/>
      <c r="Z1058" s="34"/>
      <c r="AA1058" s="34"/>
      <c r="AB1058" s="34"/>
      <c r="AC1058" s="34"/>
      <c r="AD1058" s="34"/>
      <c r="AE1058" s="34"/>
      <c r="AT1058" s="17" t="s">
        <v>253</v>
      </c>
      <c r="AU1058" s="17" t="s">
        <v>85</v>
      </c>
    </row>
    <row r="1059" spans="1:65" s="2" customFormat="1" ht="24.15" customHeight="1">
      <c r="A1059" s="34"/>
      <c r="B1059" s="35"/>
      <c r="C1059" s="184" t="s">
        <v>1107</v>
      </c>
      <c r="D1059" s="184" t="s">
        <v>248</v>
      </c>
      <c r="E1059" s="185" t="s">
        <v>5006</v>
      </c>
      <c r="F1059" s="186" t="s">
        <v>4979</v>
      </c>
      <c r="G1059" s="187" t="s">
        <v>416</v>
      </c>
      <c r="H1059" s="188">
        <v>1</v>
      </c>
      <c r="I1059" s="189"/>
      <c r="J1059" s="190">
        <f>ROUND(I1059*H1059,2)</f>
        <v>0</v>
      </c>
      <c r="K1059" s="186" t="s">
        <v>1</v>
      </c>
      <c r="L1059" s="39"/>
      <c r="M1059" s="191" t="s">
        <v>1</v>
      </c>
      <c r="N1059" s="192" t="s">
        <v>42</v>
      </c>
      <c r="O1059" s="71"/>
      <c r="P1059" s="193">
        <f>O1059*H1059</f>
        <v>0</v>
      </c>
      <c r="Q1059" s="193">
        <v>0</v>
      </c>
      <c r="R1059" s="193">
        <f>Q1059*H1059</f>
        <v>0</v>
      </c>
      <c r="S1059" s="193">
        <v>0</v>
      </c>
      <c r="T1059" s="194">
        <f>S1059*H1059</f>
        <v>0</v>
      </c>
      <c r="U1059" s="34"/>
      <c r="V1059" s="34"/>
      <c r="W1059" s="34"/>
      <c r="X1059" s="34"/>
      <c r="Y1059" s="34"/>
      <c r="Z1059" s="34"/>
      <c r="AA1059" s="34"/>
      <c r="AB1059" s="34"/>
      <c r="AC1059" s="34"/>
      <c r="AD1059" s="34"/>
      <c r="AE1059" s="34"/>
      <c r="AR1059" s="195" t="s">
        <v>258</v>
      </c>
      <c r="AT1059" s="195" t="s">
        <v>248</v>
      </c>
      <c r="AU1059" s="195" t="s">
        <v>85</v>
      </c>
      <c r="AY1059" s="17" t="s">
        <v>247</v>
      </c>
      <c r="BE1059" s="196">
        <f>IF(N1059="základní",J1059,0)</f>
        <v>0</v>
      </c>
      <c r="BF1059" s="196">
        <f>IF(N1059="snížená",J1059,0)</f>
        <v>0</v>
      </c>
      <c r="BG1059" s="196">
        <f>IF(N1059="zákl. přenesená",J1059,0)</f>
        <v>0</v>
      </c>
      <c r="BH1059" s="196">
        <f>IF(N1059="sníž. přenesená",J1059,0)</f>
        <v>0</v>
      </c>
      <c r="BI1059" s="196">
        <f>IF(N1059="nulová",J1059,0)</f>
        <v>0</v>
      </c>
      <c r="BJ1059" s="17" t="s">
        <v>85</v>
      </c>
      <c r="BK1059" s="196">
        <f>ROUND(I1059*H1059,2)</f>
        <v>0</v>
      </c>
      <c r="BL1059" s="17" t="s">
        <v>258</v>
      </c>
      <c r="BM1059" s="195" t="s">
        <v>1109</v>
      </c>
    </row>
    <row r="1060" spans="1:65" s="2" customFormat="1" ht="387">
      <c r="A1060" s="34"/>
      <c r="B1060" s="35"/>
      <c r="C1060" s="36"/>
      <c r="D1060" s="197" t="s">
        <v>253</v>
      </c>
      <c r="E1060" s="36"/>
      <c r="F1060" s="198" t="s">
        <v>5007</v>
      </c>
      <c r="G1060" s="36"/>
      <c r="H1060" s="36"/>
      <c r="I1060" s="199"/>
      <c r="J1060" s="36"/>
      <c r="K1060" s="36"/>
      <c r="L1060" s="39"/>
      <c r="M1060" s="200"/>
      <c r="N1060" s="201"/>
      <c r="O1060" s="71"/>
      <c r="P1060" s="71"/>
      <c r="Q1060" s="71"/>
      <c r="R1060" s="71"/>
      <c r="S1060" s="71"/>
      <c r="T1060" s="72"/>
      <c r="U1060" s="34"/>
      <c r="V1060" s="34"/>
      <c r="W1060" s="34"/>
      <c r="X1060" s="34"/>
      <c r="Y1060" s="34"/>
      <c r="Z1060" s="34"/>
      <c r="AA1060" s="34"/>
      <c r="AB1060" s="34"/>
      <c r="AC1060" s="34"/>
      <c r="AD1060" s="34"/>
      <c r="AE1060" s="34"/>
      <c r="AT1060" s="17" t="s">
        <v>253</v>
      </c>
      <c r="AU1060" s="17" t="s">
        <v>85</v>
      </c>
    </row>
    <row r="1061" spans="1:65" s="2" customFormat="1" ht="24.15" customHeight="1">
      <c r="A1061" s="34"/>
      <c r="B1061" s="35"/>
      <c r="C1061" s="184" t="s">
        <v>893</v>
      </c>
      <c r="D1061" s="184" t="s">
        <v>248</v>
      </c>
      <c r="E1061" s="185" t="s">
        <v>5008</v>
      </c>
      <c r="F1061" s="186" t="s">
        <v>4979</v>
      </c>
      <c r="G1061" s="187" t="s">
        <v>416</v>
      </c>
      <c r="H1061" s="188">
        <v>1</v>
      </c>
      <c r="I1061" s="189"/>
      <c r="J1061" s="190">
        <f>ROUND(I1061*H1061,2)</f>
        <v>0</v>
      </c>
      <c r="K1061" s="186" t="s">
        <v>1</v>
      </c>
      <c r="L1061" s="39"/>
      <c r="M1061" s="191" t="s">
        <v>1</v>
      </c>
      <c r="N1061" s="192" t="s">
        <v>42</v>
      </c>
      <c r="O1061" s="71"/>
      <c r="P1061" s="193">
        <f>O1061*H1061</f>
        <v>0</v>
      </c>
      <c r="Q1061" s="193">
        <v>0</v>
      </c>
      <c r="R1061" s="193">
        <f>Q1061*H1061</f>
        <v>0</v>
      </c>
      <c r="S1061" s="193">
        <v>0</v>
      </c>
      <c r="T1061" s="194">
        <f>S1061*H1061</f>
        <v>0</v>
      </c>
      <c r="U1061" s="34"/>
      <c r="V1061" s="34"/>
      <c r="W1061" s="34"/>
      <c r="X1061" s="34"/>
      <c r="Y1061" s="34"/>
      <c r="Z1061" s="34"/>
      <c r="AA1061" s="34"/>
      <c r="AB1061" s="34"/>
      <c r="AC1061" s="34"/>
      <c r="AD1061" s="34"/>
      <c r="AE1061" s="34"/>
      <c r="AR1061" s="195" t="s">
        <v>258</v>
      </c>
      <c r="AT1061" s="195" t="s">
        <v>248</v>
      </c>
      <c r="AU1061" s="195" t="s">
        <v>85</v>
      </c>
      <c r="AY1061" s="17" t="s">
        <v>247</v>
      </c>
      <c r="BE1061" s="196">
        <f>IF(N1061="základní",J1061,0)</f>
        <v>0</v>
      </c>
      <c r="BF1061" s="196">
        <f>IF(N1061="snížená",J1061,0)</f>
        <v>0</v>
      </c>
      <c r="BG1061" s="196">
        <f>IF(N1061="zákl. přenesená",J1061,0)</f>
        <v>0</v>
      </c>
      <c r="BH1061" s="196">
        <f>IF(N1061="sníž. přenesená",J1061,0)</f>
        <v>0</v>
      </c>
      <c r="BI1061" s="196">
        <f>IF(N1061="nulová",J1061,0)</f>
        <v>0</v>
      </c>
      <c r="BJ1061" s="17" t="s">
        <v>85</v>
      </c>
      <c r="BK1061" s="196">
        <f>ROUND(I1061*H1061,2)</f>
        <v>0</v>
      </c>
      <c r="BL1061" s="17" t="s">
        <v>258</v>
      </c>
      <c r="BM1061" s="195" t="s">
        <v>1112</v>
      </c>
    </row>
    <row r="1062" spans="1:65" s="2" customFormat="1" ht="387">
      <c r="A1062" s="34"/>
      <c r="B1062" s="35"/>
      <c r="C1062" s="36"/>
      <c r="D1062" s="197" t="s">
        <v>253</v>
      </c>
      <c r="E1062" s="36"/>
      <c r="F1062" s="198" t="s">
        <v>5007</v>
      </c>
      <c r="G1062" s="36"/>
      <c r="H1062" s="36"/>
      <c r="I1062" s="199"/>
      <c r="J1062" s="36"/>
      <c r="K1062" s="36"/>
      <c r="L1062" s="39"/>
      <c r="M1062" s="200"/>
      <c r="N1062" s="201"/>
      <c r="O1062" s="71"/>
      <c r="P1062" s="71"/>
      <c r="Q1062" s="71"/>
      <c r="R1062" s="71"/>
      <c r="S1062" s="71"/>
      <c r="T1062" s="72"/>
      <c r="U1062" s="34"/>
      <c r="V1062" s="34"/>
      <c r="W1062" s="34"/>
      <c r="X1062" s="34"/>
      <c r="Y1062" s="34"/>
      <c r="Z1062" s="34"/>
      <c r="AA1062" s="34"/>
      <c r="AB1062" s="34"/>
      <c r="AC1062" s="34"/>
      <c r="AD1062" s="34"/>
      <c r="AE1062" s="34"/>
      <c r="AT1062" s="17" t="s">
        <v>253</v>
      </c>
      <c r="AU1062" s="17" t="s">
        <v>85</v>
      </c>
    </row>
    <row r="1063" spans="1:65" s="2" customFormat="1" ht="24.15" customHeight="1">
      <c r="A1063" s="34"/>
      <c r="B1063" s="35"/>
      <c r="C1063" s="184" t="s">
        <v>1114</v>
      </c>
      <c r="D1063" s="184" t="s">
        <v>248</v>
      </c>
      <c r="E1063" s="185" t="s">
        <v>5009</v>
      </c>
      <c r="F1063" s="186" t="s">
        <v>4979</v>
      </c>
      <c r="G1063" s="187" t="s">
        <v>416</v>
      </c>
      <c r="H1063" s="188">
        <v>1</v>
      </c>
      <c r="I1063" s="189"/>
      <c r="J1063" s="190">
        <f>ROUND(I1063*H1063,2)</f>
        <v>0</v>
      </c>
      <c r="K1063" s="186" t="s">
        <v>1</v>
      </c>
      <c r="L1063" s="39"/>
      <c r="M1063" s="191" t="s">
        <v>1</v>
      </c>
      <c r="N1063" s="192" t="s">
        <v>42</v>
      </c>
      <c r="O1063" s="71"/>
      <c r="P1063" s="193">
        <f>O1063*H1063</f>
        <v>0</v>
      </c>
      <c r="Q1063" s="193">
        <v>0</v>
      </c>
      <c r="R1063" s="193">
        <f>Q1063*H1063</f>
        <v>0</v>
      </c>
      <c r="S1063" s="193">
        <v>0</v>
      </c>
      <c r="T1063" s="194">
        <f>S1063*H1063</f>
        <v>0</v>
      </c>
      <c r="U1063" s="34"/>
      <c r="V1063" s="34"/>
      <c r="W1063" s="34"/>
      <c r="X1063" s="34"/>
      <c r="Y1063" s="34"/>
      <c r="Z1063" s="34"/>
      <c r="AA1063" s="34"/>
      <c r="AB1063" s="34"/>
      <c r="AC1063" s="34"/>
      <c r="AD1063" s="34"/>
      <c r="AE1063" s="34"/>
      <c r="AR1063" s="195" t="s">
        <v>258</v>
      </c>
      <c r="AT1063" s="195" t="s">
        <v>248</v>
      </c>
      <c r="AU1063" s="195" t="s">
        <v>85</v>
      </c>
      <c r="AY1063" s="17" t="s">
        <v>247</v>
      </c>
      <c r="BE1063" s="196">
        <f>IF(N1063="základní",J1063,0)</f>
        <v>0</v>
      </c>
      <c r="BF1063" s="196">
        <f>IF(N1063="snížená",J1063,0)</f>
        <v>0</v>
      </c>
      <c r="BG1063" s="196">
        <f>IF(N1063="zákl. přenesená",J1063,0)</f>
        <v>0</v>
      </c>
      <c r="BH1063" s="196">
        <f>IF(N1063="sníž. přenesená",J1063,0)</f>
        <v>0</v>
      </c>
      <c r="BI1063" s="196">
        <f>IF(N1063="nulová",J1063,0)</f>
        <v>0</v>
      </c>
      <c r="BJ1063" s="17" t="s">
        <v>85</v>
      </c>
      <c r="BK1063" s="196">
        <f>ROUND(I1063*H1063,2)</f>
        <v>0</v>
      </c>
      <c r="BL1063" s="17" t="s">
        <v>258</v>
      </c>
      <c r="BM1063" s="195" t="s">
        <v>1116</v>
      </c>
    </row>
    <row r="1064" spans="1:65" s="2" customFormat="1" ht="297">
      <c r="A1064" s="34"/>
      <c r="B1064" s="35"/>
      <c r="C1064" s="36"/>
      <c r="D1064" s="197" t="s">
        <v>253</v>
      </c>
      <c r="E1064" s="36"/>
      <c r="F1064" s="198" t="s">
        <v>5010</v>
      </c>
      <c r="G1064" s="36"/>
      <c r="H1064" s="36"/>
      <c r="I1064" s="199"/>
      <c r="J1064" s="36"/>
      <c r="K1064" s="36"/>
      <c r="L1064" s="39"/>
      <c r="M1064" s="200"/>
      <c r="N1064" s="201"/>
      <c r="O1064" s="71"/>
      <c r="P1064" s="71"/>
      <c r="Q1064" s="71"/>
      <c r="R1064" s="71"/>
      <c r="S1064" s="71"/>
      <c r="T1064" s="72"/>
      <c r="U1064" s="34"/>
      <c r="V1064" s="34"/>
      <c r="W1064" s="34"/>
      <c r="X1064" s="34"/>
      <c r="Y1064" s="34"/>
      <c r="Z1064" s="34"/>
      <c r="AA1064" s="34"/>
      <c r="AB1064" s="34"/>
      <c r="AC1064" s="34"/>
      <c r="AD1064" s="34"/>
      <c r="AE1064" s="34"/>
      <c r="AT1064" s="17" t="s">
        <v>253</v>
      </c>
      <c r="AU1064" s="17" t="s">
        <v>85</v>
      </c>
    </row>
    <row r="1065" spans="1:65" s="2" customFormat="1" ht="24.15" customHeight="1">
      <c r="A1065" s="34"/>
      <c r="B1065" s="35"/>
      <c r="C1065" s="184" t="s">
        <v>906</v>
      </c>
      <c r="D1065" s="184" t="s">
        <v>248</v>
      </c>
      <c r="E1065" s="185" t="s">
        <v>5011</v>
      </c>
      <c r="F1065" s="186" t="s">
        <v>4985</v>
      </c>
      <c r="G1065" s="187" t="s">
        <v>416</v>
      </c>
      <c r="H1065" s="188">
        <v>1</v>
      </c>
      <c r="I1065" s="189"/>
      <c r="J1065" s="190">
        <f>ROUND(I1065*H1065,2)</f>
        <v>0</v>
      </c>
      <c r="K1065" s="186" t="s">
        <v>1</v>
      </c>
      <c r="L1065" s="39"/>
      <c r="M1065" s="191" t="s">
        <v>1</v>
      </c>
      <c r="N1065" s="192" t="s">
        <v>42</v>
      </c>
      <c r="O1065" s="71"/>
      <c r="P1065" s="193">
        <f>O1065*H1065</f>
        <v>0</v>
      </c>
      <c r="Q1065" s="193">
        <v>0</v>
      </c>
      <c r="R1065" s="193">
        <f>Q1065*H1065</f>
        <v>0</v>
      </c>
      <c r="S1065" s="193">
        <v>0</v>
      </c>
      <c r="T1065" s="194">
        <f>S1065*H1065</f>
        <v>0</v>
      </c>
      <c r="U1065" s="34"/>
      <c r="V1065" s="34"/>
      <c r="W1065" s="34"/>
      <c r="X1065" s="34"/>
      <c r="Y1065" s="34"/>
      <c r="Z1065" s="34"/>
      <c r="AA1065" s="34"/>
      <c r="AB1065" s="34"/>
      <c r="AC1065" s="34"/>
      <c r="AD1065" s="34"/>
      <c r="AE1065" s="34"/>
      <c r="AR1065" s="195" t="s">
        <v>258</v>
      </c>
      <c r="AT1065" s="195" t="s">
        <v>248</v>
      </c>
      <c r="AU1065" s="195" t="s">
        <v>85</v>
      </c>
      <c r="AY1065" s="17" t="s">
        <v>247</v>
      </c>
      <c r="BE1065" s="196">
        <f>IF(N1065="základní",J1065,0)</f>
        <v>0</v>
      </c>
      <c r="BF1065" s="196">
        <f>IF(N1065="snížená",J1065,0)</f>
        <v>0</v>
      </c>
      <c r="BG1065" s="196">
        <f>IF(N1065="zákl. přenesená",J1065,0)</f>
        <v>0</v>
      </c>
      <c r="BH1065" s="196">
        <f>IF(N1065="sníž. přenesená",J1065,0)</f>
        <v>0</v>
      </c>
      <c r="BI1065" s="196">
        <f>IF(N1065="nulová",J1065,0)</f>
        <v>0</v>
      </c>
      <c r="BJ1065" s="17" t="s">
        <v>85</v>
      </c>
      <c r="BK1065" s="196">
        <f>ROUND(I1065*H1065,2)</f>
        <v>0</v>
      </c>
      <c r="BL1065" s="17" t="s">
        <v>258</v>
      </c>
      <c r="BM1065" s="195" t="s">
        <v>1118</v>
      </c>
    </row>
    <row r="1066" spans="1:65" s="2" customFormat="1" ht="297">
      <c r="A1066" s="34"/>
      <c r="B1066" s="35"/>
      <c r="C1066" s="36"/>
      <c r="D1066" s="197" t="s">
        <v>253</v>
      </c>
      <c r="E1066" s="36"/>
      <c r="F1066" s="198" t="s">
        <v>990</v>
      </c>
      <c r="G1066" s="36"/>
      <c r="H1066" s="36"/>
      <c r="I1066" s="199"/>
      <c r="J1066" s="36"/>
      <c r="K1066" s="36"/>
      <c r="L1066" s="39"/>
      <c r="M1066" s="200"/>
      <c r="N1066" s="201"/>
      <c r="O1066" s="71"/>
      <c r="P1066" s="71"/>
      <c r="Q1066" s="71"/>
      <c r="R1066" s="71"/>
      <c r="S1066" s="71"/>
      <c r="T1066" s="72"/>
      <c r="U1066" s="34"/>
      <c r="V1066" s="34"/>
      <c r="W1066" s="34"/>
      <c r="X1066" s="34"/>
      <c r="Y1066" s="34"/>
      <c r="Z1066" s="34"/>
      <c r="AA1066" s="34"/>
      <c r="AB1066" s="34"/>
      <c r="AC1066" s="34"/>
      <c r="AD1066" s="34"/>
      <c r="AE1066" s="34"/>
      <c r="AT1066" s="17" t="s">
        <v>253</v>
      </c>
      <c r="AU1066" s="17" t="s">
        <v>85</v>
      </c>
    </row>
    <row r="1067" spans="1:65" s="2" customFormat="1" ht="24.15" customHeight="1">
      <c r="A1067" s="34"/>
      <c r="B1067" s="35"/>
      <c r="C1067" s="184" t="s">
        <v>1120</v>
      </c>
      <c r="D1067" s="184" t="s">
        <v>248</v>
      </c>
      <c r="E1067" s="185" t="s">
        <v>5012</v>
      </c>
      <c r="F1067" s="186" t="s">
        <v>5013</v>
      </c>
      <c r="G1067" s="187" t="s">
        <v>416</v>
      </c>
      <c r="H1067" s="188">
        <v>1</v>
      </c>
      <c r="I1067" s="189"/>
      <c r="J1067" s="190">
        <f>ROUND(I1067*H1067,2)</f>
        <v>0</v>
      </c>
      <c r="K1067" s="186" t="s">
        <v>1</v>
      </c>
      <c r="L1067" s="39"/>
      <c r="M1067" s="191" t="s">
        <v>1</v>
      </c>
      <c r="N1067" s="192" t="s">
        <v>42</v>
      </c>
      <c r="O1067" s="71"/>
      <c r="P1067" s="193">
        <f>O1067*H1067</f>
        <v>0</v>
      </c>
      <c r="Q1067" s="193">
        <v>0</v>
      </c>
      <c r="R1067" s="193">
        <f>Q1067*H1067</f>
        <v>0</v>
      </c>
      <c r="S1067" s="193">
        <v>0</v>
      </c>
      <c r="T1067" s="194">
        <f>S1067*H1067</f>
        <v>0</v>
      </c>
      <c r="U1067" s="34"/>
      <c r="V1067" s="34"/>
      <c r="W1067" s="34"/>
      <c r="X1067" s="34"/>
      <c r="Y1067" s="34"/>
      <c r="Z1067" s="34"/>
      <c r="AA1067" s="34"/>
      <c r="AB1067" s="34"/>
      <c r="AC1067" s="34"/>
      <c r="AD1067" s="34"/>
      <c r="AE1067" s="34"/>
      <c r="AR1067" s="195" t="s">
        <v>258</v>
      </c>
      <c r="AT1067" s="195" t="s">
        <v>248</v>
      </c>
      <c r="AU1067" s="195" t="s">
        <v>85</v>
      </c>
      <c r="AY1067" s="17" t="s">
        <v>247</v>
      </c>
      <c r="BE1067" s="196">
        <f>IF(N1067="základní",J1067,0)</f>
        <v>0</v>
      </c>
      <c r="BF1067" s="196">
        <f>IF(N1067="snížená",J1067,0)</f>
        <v>0</v>
      </c>
      <c r="BG1067" s="196">
        <f>IF(N1067="zákl. přenesená",J1067,0)</f>
        <v>0</v>
      </c>
      <c r="BH1067" s="196">
        <f>IF(N1067="sníž. přenesená",J1067,0)</f>
        <v>0</v>
      </c>
      <c r="BI1067" s="196">
        <f>IF(N1067="nulová",J1067,0)</f>
        <v>0</v>
      </c>
      <c r="BJ1067" s="17" t="s">
        <v>85</v>
      </c>
      <c r="BK1067" s="196">
        <f>ROUND(I1067*H1067,2)</f>
        <v>0</v>
      </c>
      <c r="BL1067" s="17" t="s">
        <v>258</v>
      </c>
      <c r="BM1067" s="195" t="s">
        <v>1122</v>
      </c>
    </row>
    <row r="1068" spans="1:65" s="2" customFormat="1" ht="378">
      <c r="A1068" s="34"/>
      <c r="B1068" s="35"/>
      <c r="C1068" s="36"/>
      <c r="D1068" s="197" t="s">
        <v>253</v>
      </c>
      <c r="E1068" s="36"/>
      <c r="F1068" s="198" t="s">
        <v>5014</v>
      </c>
      <c r="G1068" s="36"/>
      <c r="H1068" s="36"/>
      <c r="I1068" s="199"/>
      <c r="J1068" s="36"/>
      <c r="K1068" s="36"/>
      <c r="L1068" s="39"/>
      <c r="M1068" s="200"/>
      <c r="N1068" s="201"/>
      <c r="O1068" s="71"/>
      <c r="P1068" s="71"/>
      <c r="Q1068" s="71"/>
      <c r="R1068" s="71"/>
      <c r="S1068" s="71"/>
      <c r="T1068" s="72"/>
      <c r="U1068" s="34"/>
      <c r="V1068" s="34"/>
      <c r="W1068" s="34"/>
      <c r="X1068" s="34"/>
      <c r="Y1068" s="34"/>
      <c r="Z1068" s="34"/>
      <c r="AA1068" s="34"/>
      <c r="AB1068" s="34"/>
      <c r="AC1068" s="34"/>
      <c r="AD1068" s="34"/>
      <c r="AE1068" s="34"/>
      <c r="AT1068" s="17" t="s">
        <v>253</v>
      </c>
      <c r="AU1068" s="17" t="s">
        <v>85</v>
      </c>
    </row>
    <row r="1069" spans="1:65" s="2" customFormat="1" ht="24.15" customHeight="1">
      <c r="A1069" s="34"/>
      <c r="B1069" s="35"/>
      <c r="C1069" s="184" t="s">
        <v>912</v>
      </c>
      <c r="D1069" s="184" t="s">
        <v>248</v>
      </c>
      <c r="E1069" s="185" t="s">
        <v>5015</v>
      </c>
      <c r="F1069" s="186" t="s">
        <v>5013</v>
      </c>
      <c r="G1069" s="187" t="s">
        <v>416</v>
      </c>
      <c r="H1069" s="188">
        <v>1</v>
      </c>
      <c r="I1069" s="189"/>
      <c r="J1069" s="190">
        <f>ROUND(I1069*H1069,2)</f>
        <v>0</v>
      </c>
      <c r="K1069" s="186" t="s">
        <v>1</v>
      </c>
      <c r="L1069" s="39"/>
      <c r="M1069" s="191" t="s">
        <v>1</v>
      </c>
      <c r="N1069" s="192" t="s">
        <v>42</v>
      </c>
      <c r="O1069" s="71"/>
      <c r="P1069" s="193">
        <f>O1069*H1069</f>
        <v>0</v>
      </c>
      <c r="Q1069" s="193">
        <v>0</v>
      </c>
      <c r="R1069" s="193">
        <f>Q1069*H1069</f>
        <v>0</v>
      </c>
      <c r="S1069" s="193">
        <v>0</v>
      </c>
      <c r="T1069" s="194">
        <f>S1069*H1069</f>
        <v>0</v>
      </c>
      <c r="U1069" s="34"/>
      <c r="V1069" s="34"/>
      <c r="W1069" s="34"/>
      <c r="X1069" s="34"/>
      <c r="Y1069" s="34"/>
      <c r="Z1069" s="34"/>
      <c r="AA1069" s="34"/>
      <c r="AB1069" s="34"/>
      <c r="AC1069" s="34"/>
      <c r="AD1069" s="34"/>
      <c r="AE1069" s="34"/>
      <c r="AR1069" s="195" t="s">
        <v>258</v>
      </c>
      <c r="AT1069" s="195" t="s">
        <v>248</v>
      </c>
      <c r="AU1069" s="195" t="s">
        <v>85</v>
      </c>
      <c r="AY1069" s="17" t="s">
        <v>247</v>
      </c>
      <c r="BE1069" s="196">
        <f>IF(N1069="základní",J1069,0)</f>
        <v>0</v>
      </c>
      <c r="BF1069" s="196">
        <f>IF(N1069="snížená",J1069,0)</f>
        <v>0</v>
      </c>
      <c r="BG1069" s="196">
        <f>IF(N1069="zákl. přenesená",J1069,0)</f>
        <v>0</v>
      </c>
      <c r="BH1069" s="196">
        <f>IF(N1069="sníž. přenesená",J1069,0)</f>
        <v>0</v>
      </c>
      <c r="BI1069" s="196">
        <f>IF(N1069="nulová",J1069,0)</f>
        <v>0</v>
      </c>
      <c r="BJ1069" s="17" t="s">
        <v>85</v>
      </c>
      <c r="BK1069" s="196">
        <f>ROUND(I1069*H1069,2)</f>
        <v>0</v>
      </c>
      <c r="BL1069" s="17" t="s">
        <v>258</v>
      </c>
      <c r="BM1069" s="195" t="s">
        <v>1125</v>
      </c>
    </row>
    <row r="1070" spans="1:65" s="2" customFormat="1" ht="378">
      <c r="A1070" s="34"/>
      <c r="B1070" s="35"/>
      <c r="C1070" s="36"/>
      <c r="D1070" s="197" t="s">
        <v>253</v>
      </c>
      <c r="E1070" s="36"/>
      <c r="F1070" s="198" t="s">
        <v>5014</v>
      </c>
      <c r="G1070" s="36"/>
      <c r="H1070" s="36"/>
      <c r="I1070" s="199"/>
      <c r="J1070" s="36"/>
      <c r="K1070" s="36"/>
      <c r="L1070" s="39"/>
      <c r="M1070" s="200"/>
      <c r="N1070" s="201"/>
      <c r="O1070" s="71"/>
      <c r="P1070" s="71"/>
      <c r="Q1070" s="71"/>
      <c r="R1070" s="71"/>
      <c r="S1070" s="71"/>
      <c r="T1070" s="72"/>
      <c r="U1070" s="34"/>
      <c r="V1070" s="34"/>
      <c r="W1070" s="34"/>
      <c r="X1070" s="34"/>
      <c r="Y1070" s="34"/>
      <c r="Z1070" s="34"/>
      <c r="AA1070" s="34"/>
      <c r="AB1070" s="34"/>
      <c r="AC1070" s="34"/>
      <c r="AD1070" s="34"/>
      <c r="AE1070" s="34"/>
      <c r="AT1070" s="17" t="s">
        <v>253</v>
      </c>
      <c r="AU1070" s="17" t="s">
        <v>85</v>
      </c>
    </row>
    <row r="1071" spans="1:65" s="2" customFormat="1" ht="24.15" customHeight="1">
      <c r="A1071" s="34"/>
      <c r="B1071" s="35"/>
      <c r="C1071" s="184" t="s">
        <v>1127</v>
      </c>
      <c r="D1071" s="184" t="s">
        <v>248</v>
      </c>
      <c r="E1071" s="185" t="s">
        <v>5016</v>
      </c>
      <c r="F1071" s="186" t="s">
        <v>4976</v>
      </c>
      <c r="G1071" s="187" t="s">
        <v>416</v>
      </c>
      <c r="H1071" s="188">
        <v>1</v>
      </c>
      <c r="I1071" s="189"/>
      <c r="J1071" s="190">
        <f>ROUND(I1071*H1071,2)</f>
        <v>0</v>
      </c>
      <c r="K1071" s="186" t="s">
        <v>1</v>
      </c>
      <c r="L1071" s="39"/>
      <c r="M1071" s="191" t="s">
        <v>1</v>
      </c>
      <c r="N1071" s="192" t="s">
        <v>42</v>
      </c>
      <c r="O1071" s="71"/>
      <c r="P1071" s="193">
        <f>O1071*H1071</f>
        <v>0</v>
      </c>
      <c r="Q1071" s="193">
        <v>0</v>
      </c>
      <c r="R1071" s="193">
        <f>Q1071*H1071</f>
        <v>0</v>
      </c>
      <c r="S1071" s="193">
        <v>0</v>
      </c>
      <c r="T1071" s="194">
        <f>S1071*H1071</f>
        <v>0</v>
      </c>
      <c r="U1071" s="34"/>
      <c r="V1071" s="34"/>
      <c r="W1071" s="34"/>
      <c r="X1071" s="34"/>
      <c r="Y1071" s="34"/>
      <c r="Z1071" s="34"/>
      <c r="AA1071" s="34"/>
      <c r="AB1071" s="34"/>
      <c r="AC1071" s="34"/>
      <c r="AD1071" s="34"/>
      <c r="AE1071" s="34"/>
      <c r="AR1071" s="195" t="s">
        <v>258</v>
      </c>
      <c r="AT1071" s="195" t="s">
        <v>248</v>
      </c>
      <c r="AU1071" s="195" t="s">
        <v>85</v>
      </c>
      <c r="AY1071" s="17" t="s">
        <v>247</v>
      </c>
      <c r="BE1071" s="196">
        <f>IF(N1071="základní",J1071,0)</f>
        <v>0</v>
      </c>
      <c r="BF1071" s="196">
        <f>IF(N1071="snížená",J1071,0)</f>
        <v>0</v>
      </c>
      <c r="BG1071" s="196">
        <f>IF(N1071="zákl. přenesená",J1071,0)</f>
        <v>0</v>
      </c>
      <c r="BH1071" s="196">
        <f>IF(N1071="sníž. přenesená",J1071,0)</f>
        <v>0</v>
      </c>
      <c r="BI1071" s="196">
        <f>IF(N1071="nulová",J1071,0)</f>
        <v>0</v>
      </c>
      <c r="BJ1071" s="17" t="s">
        <v>85</v>
      </c>
      <c r="BK1071" s="196">
        <f>ROUND(I1071*H1071,2)</f>
        <v>0</v>
      </c>
      <c r="BL1071" s="17" t="s">
        <v>258</v>
      </c>
      <c r="BM1071" s="195" t="s">
        <v>1130</v>
      </c>
    </row>
    <row r="1072" spans="1:65" s="2" customFormat="1" ht="288">
      <c r="A1072" s="34"/>
      <c r="B1072" s="35"/>
      <c r="C1072" s="36"/>
      <c r="D1072" s="197" t="s">
        <v>253</v>
      </c>
      <c r="E1072" s="36"/>
      <c r="F1072" s="198" t="s">
        <v>5017</v>
      </c>
      <c r="G1072" s="36"/>
      <c r="H1072" s="36"/>
      <c r="I1072" s="199"/>
      <c r="J1072" s="36"/>
      <c r="K1072" s="36"/>
      <c r="L1072" s="39"/>
      <c r="M1072" s="200"/>
      <c r="N1072" s="201"/>
      <c r="O1072" s="71"/>
      <c r="P1072" s="71"/>
      <c r="Q1072" s="71"/>
      <c r="R1072" s="71"/>
      <c r="S1072" s="71"/>
      <c r="T1072" s="72"/>
      <c r="U1072" s="34"/>
      <c r="V1072" s="34"/>
      <c r="W1072" s="34"/>
      <c r="X1072" s="34"/>
      <c r="Y1072" s="34"/>
      <c r="Z1072" s="34"/>
      <c r="AA1072" s="34"/>
      <c r="AB1072" s="34"/>
      <c r="AC1072" s="34"/>
      <c r="AD1072" s="34"/>
      <c r="AE1072" s="34"/>
      <c r="AT1072" s="17" t="s">
        <v>253</v>
      </c>
      <c r="AU1072" s="17" t="s">
        <v>85</v>
      </c>
    </row>
    <row r="1073" spans="1:65" s="2" customFormat="1" ht="24.15" customHeight="1">
      <c r="A1073" s="34"/>
      <c r="B1073" s="35"/>
      <c r="C1073" s="184" t="s">
        <v>924</v>
      </c>
      <c r="D1073" s="184" t="s">
        <v>248</v>
      </c>
      <c r="E1073" s="185" t="s">
        <v>5018</v>
      </c>
      <c r="F1073" s="186" t="s">
        <v>4976</v>
      </c>
      <c r="G1073" s="187" t="s">
        <v>416</v>
      </c>
      <c r="H1073" s="188">
        <v>1</v>
      </c>
      <c r="I1073" s="189"/>
      <c r="J1073" s="190">
        <f>ROUND(I1073*H1073,2)</f>
        <v>0</v>
      </c>
      <c r="K1073" s="186" t="s">
        <v>1</v>
      </c>
      <c r="L1073" s="39"/>
      <c r="M1073" s="191" t="s">
        <v>1</v>
      </c>
      <c r="N1073" s="192" t="s">
        <v>42</v>
      </c>
      <c r="O1073" s="71"/>
      <c r="P1073" s="193">
        <f>O1073*H1073</f>
        <v>0</v>
      </c>
      <c r="Q1073" s="193">
        <v>0</v>
      </c>
      <c r="R1073" s="193">
        <f>Q1073*H1073</f>
        <v>0</v>
      </c>
      <c r="S1073" s="193">
        <v>0</v>
      </c>
      <c r="T1073" s="194">
        <f>S1073*H1073</f>
        <v>0</v>
      </c>
      <c r="U1073" s="34"/>
      <c r="V1073" s="34"/>
      <c r="W1073" s="34"/>
      <c r="X1073" s="34"/>
      <c r="Y1073" s="34"/>
      <c r="Z1073" s="34"/>
      <c r="AA1073" s="34"/>
      <c r="AB1073" s="34"/>
      <c r="AC1073" s="34"/>
      <c r="AD1073" s="34"/>
      <c r="AE1073" s="34"/>
      <c r="AR1073" s="195" t="s">
        <v>258</v>
      </c>
      <c r="AT1073" s="195" t="s">
        <v>248</v>
      </c>
      <c r="AU1073" s="195" t="s">
        <v>85</v>
      </c>
      <c r="AY1073" s="17" t="s">
        <v>247</v>
      </c>
      <c r="BE1073" s="196">
        <f>IF(N1073="základní",J1073,0)</f>
        <v>0</v>
      </c>
      <c r="BF1073" s="196">
        <f>IF(N1073="snížená",J1073,0)</f>
        <v>0</v>
      </c>
      <c r="BG1073" s="196">
        <f>IF(N1073="zákl. přenesená",J1073,0)</f>
        <v>0</v>
      </c>
      <c r="BH1073" s="196">
        <f>IF(N1073="sníž. přenesená",J1073,0)</f>
        <v>0</v>
      </c>
      <c r="BI1073" s="196">
        <f>IF(N1073="nulová",J1073,0)</f>
        <v>0</v>
      </c>
      <c r="BJ1073" s="17" t="s">
        <v>85</v>
      </c>
      <c r="BK1073" s="196">
        <f>ROUND(I1073*H1073,2)</f>
        <v>0</v>
      </c>
      <c r="BL1073" s="17" t="s">
        <v>258</v>
      </c>
      <c r="BM1073" s="195" t="s">
        <v>1133</v>
      </c>
    </row>
    <row r="1074" spans="1:65" s="2" customFormat="1" ht="315">
      <c r="A1074" s="34"/>
      <c r="B1074" s="35"/>
      <c r="C1074" s="36"/>
      <c r="D1074" s="197" t="s">
        <v>253</v>
      </c>
      <c r="E1074" s="36"/>
      <c r="F1074" s="198" t="s">
        <v>4995</v>
      </c>
      <c r="G1074" s="36"/>
      <c r="H1074" s="36"/>
      <c r="I1074" s="199"/>
      <c r="J1074" s="36"/>
      <c r="K1074" s="36"/>
      <c r="L1074" s="39"/>
      <c r="M1074" s="200"/>
      <c r="N1074" s="201"/>
      <c r="O1074" s="71"/>
      <c r="P1074" s="71"/>
      <c r="Q1074" s="71"/>
      <c r="R1074" s="71"/>
      <c r="S1074" s="71"/>
      <c r="T1074" s="72"/>
      <c r="U1074" s="34"/>
      <c r="V1074" s="34"/>
      <c r="W1074" s="34"/>
      <c r="X1074" s="34"/>
      <c r="Y1074" s="34"/>
      <c r="Z1074" s="34"/>
      <c r="AA1074" s="34"/>
      <c r="AB1074" s="34"/>
      <c r="AC1074" s="34"/>
      <c r="AD1074" s="34"/>
      <c r="AE1074" s="34"/>
      <c r="AT1074" s="17" t="s">
        <v>253</v>
      </c>
      <c r="AU1074" s="17" t="s">
        <v>85</v>
      </c>
    </row>
    <row r="1075" spans="1:65" s="2" customFormat="1" ht="24.15" customHeight="1">
      <c r="A1075" s="34"/>
      <c r="B1075" s="35"/>
      <c r="C1075" s="184" t="s">
        <v>1135</v>
      </c>
      <c r="D1075" s="184" t="s">
        <v>248</v>
      </c>
      <c r="E1075" s="185" t="s">
        <v>5019</v>
      </c>
      <c r="F1075" s="186" t="s">
        <v>4985</v>
      </c>
      <c r="G1075" s="187" t="s">
        <v>416</v>
      </c>
      <c r="H1075" s="188">
        <v>1</v>
      </c>
      <c r="I1075" s="189"/>
      <c r="J1075" s="190">
        <f>ROUND(I1075*H1075,2)</f>
        <v>0</v>
      </c>
      <c r="K1075" s="186" t="s">
        <v>1</v>
      </c>
      <c r="L1075" s="39"/>
      <c r="M1075" s="191" t="s">
        <v>1</v>
      </c>
      <c r="N1075" s="192" t="s">
        <v>42</v>
      </c>
      <c r="O1075" s="71"/>
      <c r="P1075" s="193">
        <f>O1075*H1075</f>
        <v>0</v>
      </c>
      <c r="Q1075" s="193">
        <v>0</v>
      </c>
      <c r="R1075" s="193">
        <f>Q1075*H1075</f>
        <v>0</v>
      </c>
      <c r="S1075" s="193">
        <v>0</v>
      </c>
      <c r="T1075" s="194">
        <f>S1075*H1075</f>
        <v>0</v>
      </c>
      <c r="U1075" s="34"/>
      <c r="V1075" s="34"/>
      <c r="W1075" s="34"/>
      <c r="X1075" s="34"/>
      <c r="Y1075" s="34"/>
      <c r="Z1075" s="34"/>
      <c r="AA1075" s="34"/>
      <c r="AB1075" s="34"/>
      <c r="AC1075" s="34"/>
      <c r="AD1075" s="34"/>
      <c r="AE1075" s="34"/>
      <c r="AR1075" s="195" t="s">
        <v>258</v>
      </c>
      <c r="AT1075" s="195" t="s">
        <v>248</v>
      </c>
      <c r="AU1075" s="195" t="s">
        <v>85</v>
      </c>
      <c r="AY1075" s="17" t="s">
        <v>247</v>
      </c>
      <c r="BE1075" s="196">
        <f>IF(N1075="základní",J1075,0)</f>
        <v>0</v>
      </c>
      <c r="BF1075" s="196">
        <f>IF(N1075="snížená",J1075,0)</f>
        <v>0</v>
      </c>
      <c r="BG1075" s="196">
        <f>IF(N1075="zákl. přenesená",J1075,0)</f>
        <v>0</v>
      </c>
      <c r="BH1075" s="196">
        <f>IF(N1075="sníž. přenesená",J1075,0)</f>
        <v>0</v>
      </c>
      <c r="BI1075" s="196">
        <f>IF(N1075="nulová",J1075,0)</f>
        <v>0</v>
      </c>
      <c r="BJ1075" s="17" t="s">
        <v>85</v>
      </c>
      <c r="BK1075" s="196">
        <f>ROUND(I1075*H1075,2)</f>
        <v>0</v>
      </c>
      <c r="BL1075" s="17" t="s">
        <v>258</v>
      </c>
      <c r="BM1075" s="195" t="s">
        <v>1137</v>
      </c>
    </row>
    <row r="1076" spans="1:65" s="2" customFormat="1" ht="324">
      <c r="A1076" s="34"/>
      <c r="B1076" s="35"/>
      <c r="C1076" s="36"/>
      <c r="D1076" s="197" t="s">
        <v>253</v>
      </c>
      <c r="E1076" s="36"/>
      <c r="F1076" s="198" t="s">
        <v>5020</v>
      </c>
      <c r="G1076" s="36"/>
      <c r="H1076" s="36"/>
      <c r="I1076" s="199"/>
      <c r="J1076" s="36"/>
      <c r="K1076" s="36"/>
      <c r="L1076" s="39"/>
      <c r="M1076" s="200"/>
      <c r="N1076" s="201"/>
      <c r="O1076" s="71"/>
      <c r="P1076" s="71"/>
      <c r="Q1076" s="71"/>
      <c r="R1076" s="71"/>
      <c r="S1076" s="71"/>
      <c r="T1076" s="72"/>
      <c r="U1076" s="34"/>
      <c r="V1076" s="34"/>
      <c r="W1076" s="34"/>
      <c r="X1076" s="34"/>
      <c r="Y1076" s="34"/>
      <c r="Z1076" s="34"/>
      <c r="AA1076" s="34"/>
      <c r="AB1076" s="34"/>
      <c r="AC1076" s="34"/>
      <c r="AD1076" s="34"/>
      <c r="AE1076" s="34"/>
      <c r="AT1076" s="17" t="s">
        <v>253</v>
      </c>
      <c r="AU1076" s="17" t="s">
        <v>85</v>
      </c>
    </row>
    <row r="1077" spans="1:65" s="2" customFormat="1" ht="24.15" customHeight="1">
      <c r="A1077" s="34"/>
      <c r="B1077" s="35"/>
      <c r="C1077" s="184" t="s">
        <v>928</v>
      </c>
      <c r="D1077" s="184" t="s">
        <v>248</v>
      </c>
      <c r="E1077" s="185" t="s">
        <v>5021</v>
      </c>
      <c r="F1077" s="186" t="s">
        <v>5022</v>
      </c>
      <c r="G1077" s="187" t="s">
        <v>416</v>
      </c>
      <c r="H1077" s="188">
        <v>1</v>
      </c>
      <c r="I1077" s="189"/>
      <c r="J1077" s="190">
        <f>ROUND(I1077*H1077,2)</f>
        <v>0</v>
      </c>
      <c r="K1077" s="186" t="s">
        <v>1</v>
      </c>
      <c r="L1077" s="39"/>
      <c r="M1077" s="191" t="s">
        <v>1</v>
      </c>
      <c r="N1077" s="192" t="s">
        <v>42</v>
      </c>
      <c r="O1077" s="71"/>
      <c r="P1077" s="193">
        <f>O1077*H1077</f>
        <v>0</v>
      </c>
      <c r="Q1077" s="193">
        <v>0</v>
      </c>
      <c r="R1077" s="193">
        <f>Q1077*H1077</f>
        <v>0</v>
      </c>
      <c r="S1077" s="193">
        <v>0</v>
      </c>
      <c r="T1077" s="194">
        <f>S1077*H1077</f>
        <v>0</v>
      </c>
      <c r="U1077" s="34"/>
      <c r="V1077" s="34"/>
      <c r="W1077" s="34"/>
      <c r="X1077" s="34"/>
      <c r="Y1077" s="34"/>
      <c r="Z1077" s="34"/>
      <c r="AA1077" s="34"/>
      <c r="AB1077" s="34"/>
      <c r="AC1077" s="34"/>
      <c r="AD1077" s="34"/>
      <c r="AE1077" s="34"/>
      <c r="AR1077" s="195" t="s">
        <v>258</v>
      </c>
      <c r="AT1077" s="195" t="s">
        <v>248</v>
      </c>
      <c r="AU1077" s="195" t="s">
        <v>85</v>
      </c>
      <c r="AY1077" s="17" t="s">
        <v>247</v>
      </c>
      <c r="BE1077" s="196">
        <f>IF(N1077="základní",J1077,0)</f>
        <v>0</v>
      </c>
      <c r="BF1077" s="196">
        <f>IF(N1077="snížená",J1077,0)</f>
        <v>0</v>
      </c>
      <c r="BG1077" s="196">
        <f>IF(N1077="zákl. přenesená",J1077,0)</f>
        <v>0</v>
      </c>
      <c r="BH1077" s="196">
        <f>IF(N1077="sníž. přenesená",J1077,0)</f>
        <v>0</v>
      </c>
      <c r="BI1077" s="196">
        <f>IF(N1077="nulová",J1077,0)</f>
        <v>0</v>
      </c>
      <c r="BJ1077" s="17" t="s">
        <v>85</v>
      </c>
      <c r="BK1077" s="196">
        <f>ROUND(I1077*H1077,2)</f>
        <v>0</v>
      </c>
      <c r="BL1077" s="17" t="s">
        <v>258</v>
      </c>
      <c r="BM1077" s="195" t="s">
        <v>1140</v>
      </c>
    </row>
    <row r="1078" spans="1:65" s="2" customFormat="1" ht="279">
      <c r="A1078" s="34"/>
      <c r="B1078" s="35"/>
      <c r="C1078" s="36"/>
      <c r="D1078" s="197" t="s">
        <v>253</v>
      </c>
      <c r="E1078" s="36"/>
      <c r="F1078" s="198" t="s">
        <v>5023</v>
      </c>
      <c r="G1078" s="36"/>
      <c r="H1078" s="36"/>
      <c r="I1078" s="199"/>
      <c r="J1078" s="36"/>
      <c r="K1078" s="36"/>
      <c r="L1078" s="39"/>
      <c r="M1078" s="200"/>
      <c r="N1078" s="201"/>
      <c r="O1078" s="71"/>
      <c r="P1078" s="71"/>
      <c r="Q1078" s="71"/>
      <c r="R1078" s="71"/>
      <c r="S1078" s="71"/>
      <c r="T1078" s="72"/>
      <c r="U1078" s="34"/>
      <c r="V1078" s="34"/>
      <c r="W1078" s="34"/>
      <c r="X1078" s="34"/>
      <c r="Y1078" s="34"/>
      <c r="Z1078" s="34"/>
      <c r="AA1078" s="34"/>
      <c r="AB1078" s="34"/>
      <c r="AC1078" s="34"/>
      <c r="AD1078" s="34"/>
      <c r="AE1078" s="34"/>
      <c r="AT1078" s="17" t="s">
        <v>253</v>
      </c>
      <c r="AU1078" s="17" t="s">
        <v>85</v>
      </c>
    </row>
    <row r="1079" spans="1:65" s="2" customFormat="1" ht="24.15" customHeight="1">
      <c r="A1079" s="34"/>
      <c r="B1079" s="35"/>
      <c r="C1079" s="184" t="s">
        <v>1142</v>
      </c>
      <c r="D1079" s="184" t="s">
        <v>248</v>
      </c>
      <c r="E1079" s="185" t="s">
        <v>5024</v>
      </c>
      <c r="F1079" s="186" t="s">
        <v>4976</v>
      </c>
      <c r="G1079" s="187" t="s">
        <v>416</v>
      </c>
      <c r="H1079" s="188">
        <v>1</v>
      </c>
      <c r="I1079" s="189"/>
      <c r="J1079" s="190">
        <f>ROUND(I1079*H1079,2)</f>
        <v>0</v>
      </c>
      <c r="K1079" s="186" t="s">
        <v>1</v>
      </c>
      <c r="L1079" s="39"/>
      <c r="M1079" s="191" t="s">
        <v>1</v>
      </c>
      <c r="N1079" s="192" t="s">
        <v>42</v>
      </c>
      <c r="O1079" s="71"/>
      <c r="P1079" s="193">
        <f>O1079*H1079</f>
        <v>0</v>
      </c>
      <c r="Q1079" s="193">
        <v>0</v>
      </c>
      <c r="R1079" s="193">
        <f>Q1079*H1079</f>
        <v>0</v>
      </c>
      <c r="S1079" s="193">
        <v>0</v>
      </c>
      <c r="T1079" s="194">
        <f>S1079*H1079</f>
        <v>0</v>
      </c>
      <c r="U1079" s="34"/>
      <c r="V1079" s="34"/>
      <c r="W1079" s="34"/>
      <c r="X1079" s="34"/>
      <c r="Y1079" s="34"/>
      <c r="Z1079" s="34"/>
      <c r="AA1079" s="34"/>
      <c r="AB1079" s="34"/>
      <c r="AC1079" s="34"/>
      <c r="AD1079" s="34"/>
      <c r="AE1079" s="34"/>
      <c r="AR1079" s="195" t="s">
        <v>258</v>
      </c>
      <c r="AT1079" s="195" t="s">
        <v>248</v>
      </c>
      <c r="AU1079" s="195" t="s">
        <v>85</v>
      </c>
      <c r="AY1079" s="17" t="s">
        <v>247</v>
      </c>
      <c r="BE1079" s="196">
        <f>IF(N1079="základní",J1079,0)</f>
        <v>0</v>
      </c>
      <c r="BF1079" s="196">
        <f>IF(N1079="snížená",J1079,0)</f>
        <v>0</v>
      </c>
      <c r="BG1079" s="196">
        <f>IF(N1079="zákl. přenesená",J1079,0)</f>
        <v>0</v>
      </c>
      <c r="BH1079" s="196">
        <f>IF(N1079="sníž. přenesená",J1079,0)</f>
        <v>0</v>
      </c>
      <c r="BI1079" s="196">
        <f>IF(N1079="nulová",J1079,0)</f>
        <v>0</v>
      </c>
      <c r="BJ1079" s="17" t="s">
        <v>85</v>
      </c>
      <c r="BK1079" s="196">
        <f>ROUND(I1079*H1079,2)</f>
        <v>0</v>
      </c>
      <c r="BL1079" s="17" t="s">
        <v>258</v>
      </c>
      <c r="BM1079" s="195" t="s">
        <v>1144</v>
      </c>
    </row>
    <row r="1080" spans="1:65" s="2" customFormat="1" ht="315">
      <c r="A1080" s="34"/>
      <c r="B1080" s="35"/>
      <c r="C1080" s="36"/>
      <c r="D1080" s="197" t="s">
        <v>253</v>
      </c>
      <c r="E1080" s="36"/>
      <c r="F1080" s="198" t="s">
        <v>4995</v>
      </c>
      <c r="G1080" s="36"/>
      <c r="H1080" s="36"/>
      <c r="I1080" s="199"/>
      <c r="J1080" s="36"/>
      <c r="K1080" s="36"/>
      <c r="L1080" s="39"/>
      <c r="M1080" s="200"/>
      <c r="N1080" s="201"/>
      <c r="O1080" s="71"/>
      <c r="P1080" s="71"/>
      <c r="Q1080" s="71"/>
      <c r="R1080" s="71"/>
      <c r="S1080" s="71"/>
      <c r="T1080" s="72"/>
      <c r="U1080" s="34"/>
      <c r="V1080" s="34"/>
      <c r="W1080" s="34"/>
      <c r="X1080" s="34"/>
      <c r="Y1080" s="34"/>
      <c r="Z1080" s="34"/>
      <c r="AA1080" s="34"/>
      <c r="AB1080" s="34"/>
      <c r="AC1080" s="34"/>
      <c r="AD1080" s="34"/>
      <c r="AE1080" s="34"/>
      <c r="AT1080" s="17" t="s">
        <v>253</v>
      </c>
      <c r="AU1080" s="17" t="s">
        <v>85</v>
      </c>
    </row>
    <row r="1081" spans="1:65" s="2" customFormat="1" ht="24.15" customHeight="1">
      <c r="A1081" s="34"/>
      <c r="B1081" s="35"/>
      <c r="C1081" s="184" t="s">
        <v>932</v>
      </c>
      <c r="D1081" s="184" t="s">
        <v>248</v>
      </c>
      <c r="E1081" s="185" t="s">
        <v>5025</v>
      </c>
      <c r="F1081" s="186" t="s">
        <v>4976</v>
      </c>
      <c r="G1081" s="187" t="s">
        <v>416</v>
      </c>
      <c r="H1081" s="188">
        <v>1</v>
      </c>
      <c r="I1081" s="189"/>
      <c r="J1081" s="190">
        <f>ROUND(I1081*H1081,2)</f>
        <v>0</v>
      </c>
      <c r="K1081" s="186" t="s">
        <v>1</v>
      </c>
      <c r="L1081" s="39"/>
      <c r="M1081" s="191" t="s">
        <v>1</v>
      </c>
      <c r="N1081" s="192" t="s">
        <v>42</v>
      </c>
      <c r="O1081" s="71"/>
      <c r="P1081" s="193">
        <f>O1081*H1081</f>
        <v>0</v>
      </c>
      <c r="Q1081" s="193">
        <v>0</v>
      </c>
      <c r="R1081" s="193">
        <f>Q1081*H1081</f>
        <v>0</v>
      </c>
      <c r="S1081" s="193">
        <v>0</v>
      </c>
      <c r="T1081" s="194">
        <f>S1081*H1081</f>
        <v>0</v>
      </c>
      <c r="U1081" s="34"/>
      <c r="V1081" s="34"/>
      <c r="W1081" s="34"/>
      <c r="X1081" s="34"/>
      <c r="Y1081" s="34"/>
      <c r="Z1081" s="34"/>
      <c r="AA1081" s="34"/>
      <c r="AB1081" s="34"/>
      <c r="AC1081" s="34"/>
      <c r="AD1081" s="34"/>
      <c r="AE1081" s="34"/>
      <c r="AR1081" s="195" t="s">
        <v>258</v>
      </c>
      <c r="AT1081" s="195" t="s">
        <v>248</v>
      </c>
      <c r="AU1081" s="195" t="s">
        <v>85</v>
      </c>
      <c r="AY1081" s="17" t="s">
        <v>247</v>
      </c>
      <c r="BE1081" s="196">
        <f>IF(N1081="základní",J1081,0)</f>
        <v>0</v>
      </c>
      <c r="BF1081" s="196">
        <f>IF(N1081="snížená",J1081,0)</f>
        <v>0</v>
      </c>
      <c r="BG1081" s="196">
        <f>IF(N1081="zákl. přenesená",J1081,0)</f>
        <v>0</v>
      </c>
      <c r="BH1081" s="196">
        <f>IF(N1081="sníž. přenesená",J1081,0)</f>
        <v>0</v>
      </c>
      <c r="BI1081" s="196">
        <f>IF(N1081="nulová",J1081,0)</f>
        <v>0</v>
      </c>
      <c r="BJ1081" s="17" t="s">
        <v>85</v>
      </c>
      <c r="BK1081" s="196">
        <f>ROUND(I1081*H1081,2)</f>
        <v>0</v>
      </c>
      <c r="BL1081" s="17" t="s">
        <v>258</v>
      </c>
      <c r="BM1081" s="195" t="s">
        <v>1146</v>
      </c>
    </row>
    <row r="1082" spans="1:65" s="2" customFormat="1" ht="315">
      <c r="A1082" s="34"/>
      <c r="B1082" s="35"/>
      <c r="C1082" s="36"/>
      <c r="D1082" s="197" t="s">
        <v>253</v>
      </c>
      <c r="E1082" s="36"/>
      <c r="F1082" s="198" t="s">
        <v>4995</v>
      </c>
      <c r="G1082" s="36"/>
      <c r="H1082" s="36"/>
      <c r="I1082" s="199"/>
      <c r="J1082" s="36"/>
      <c r="K1082" s="36"/>
      <c r="L1082" s="39"/>
      <c r="M1082" s="200"/>
      <c r="N1082" s="201"/>
      <c r="O1082" s="71"/>
      <c r="P1082" s="71"/>
      <c r="Q1082" s="71"/>
      <c r="R1082" s="71"/>
      <c r="S1082" s="71"/>
      <c r="T1082" s="72"/>
      <c r="U1082" s="34"/>
      <c r="V1082" s="34"/>
      <c r="W1082" s="34"/>
      <c r="X1082" s="34"/>
      <c r="Y1082" s="34"/>
      <c r="Z1082" s="34"/>
      <c r="AA1082" s="34"/>
      <c r="AB1082" s="34"/>
      <c r="AC1082" s="34"/>
      <c r="AD1082" s="34"/>
      <c r="AE1082" s="34"/>
      <c r="AT1082" s="17" t="s">
        <v>253</v>
      </c>
      <c r="AU1082" s="17" t="s">
        <v>85</v>
      </c>
    </row>
    <row r="1083" spans="1:65" s="2" customFormat="1" ht="24.15" customHeight="1">
      <c r="A1083" s="34"/>
      <c r="B1083" s="35"/>
      <c r="C1083" s="184" t="s">
        <v>1148</v>
      </c>
      <c r="D1083" s="184" t="s">
        <v>248</v>
      </c>
      <c r="E1083" s="185" t="s">
        <v>5026</v>
      </c>
      <c r="F1083" s="186" t="s">
        <v>4976</v>
      </c>
      <c r="G1083" s="187" t="s">
        <v>416</v>
      </c>
      <c r="H1083" s="188">
        <v>1</v>
      </c>
      <c r="I1083" s="189"/>
      <c r="J1083" s="190">
        <f>ROUND(I1083*H1083,2)</f>
        <v>0</v>
      </c>
      <c r="K1083" s="186" t="s">
        <v>1</v>
      </c>
      <c r="L1083" s="39"/>
      <c r="M1083" s="191" t="s">
        <v>1</v>
      </c>
      <c r="N1083" s="192" t="s">
        <v>42</v>
      </c>
      <c r="O1083" s="71"/>
      <c r="P1083" s="193">
        <f>O1083*H1083</f>
        <v>0</v>
      </c>
      <c r="Q1083" s="193">
        <v>0</v>
      </c>
      <c r="R1083" s="193">
        <f>Q1083*H1083</f>
        <v>0</v>
      </c>
      <c r="S1083" s="193">
        <v>0</v>
      </c>
      <c r="T1083" s="194">
        <f>S1083*H1083</f>
        <v>0</v>
      </c>
      <c r="U1083" s="34"/>
      <c r="V1083" s="34"/>
      <c r="W1083" s="34"/>
      <c r="X1083" s="34"/>
      <c r="Y1083" s="34"/>
      <c r="Z1083" s="34"/>
      <c r="AA1083" s="34"/>
      <c r="AB1083" s="34"/>
      <c r="AC1083" s="34"/>
      <c r="AD1083" s="34"/>
      <c r="AE1083" s="34"/>
      <c r="AR1083" s="195" t="s">
        <v>258</v>
      </c>
      <c r="AT1083" s="195" t="s">
        <v>248</v>
      </c>
      <c r="AU1083" s="195" t="s">
        <v>85</v>
      </c>
      <c r="AY1083" s="17" t="s">
        <v>247</v>
      </c>
      <c r="BE1083" s="196">
        <f>IF(N1083="základní",J1083,0)</f>
        <v>0</v>
      </c>
      <c r="BF1083" s="196">
        <f>IF(N1083="snížená",J1083,0)</f>
        <v>0</v>
      </c>
      <c r="BG1083" s="196">
        <f>IF(N1083="zákl. přenesená",J1083,0)</f>
        <v>0</v>
      </c>
      <c r="BH1083" s="196">
        <f>IF(N1083="sníž. přenesená",J1083,0)</f>
        <v>0</v>
      </c>
      <c r="BI1083" s="196">
        <f>IF(N1083="nulová",J1083,0)</f>
        <v>0</v>
      </c>
      <c r="BJ1083" s="17" t="s">
        <v>85</v>
      </c>
      <c r="BK1083" s="196">
        <f>ROUND(I1083*H1083,2)</f>
        <v>0</v>
      </c>
      <c r="BL1083" s="17" t="s">
        <v>258</v>
      </c>
      <c r="BM1083" s="195" t="s">
        <v>1151</v>
      </c>
    </row>
    <row r="1084" spans="1:65" s="2" customFormat="1" ht="315">
      <c r="A1084" s="34"/>
      <c r="B1084" s="35"/>
      <c r="C1084" s="36"/>
      <c r="D1084" s="197" t="s">
        <v>253</v>
      </c>
      <c r="E1084" s="36"/>
      <c r="F1084" s="198" t="s">
        <v>4995</v>
      </c>
      <c r="G1084" s="36"/>
      <c r="H1084" s="36"/>
      <c r="I1084" s="199"/>
      <c r="J1084" s="36"/>
      <c r="K1084" s="36"/>
      <c r="L1084" s="39"/>
      <c r="M1084" s="200"/>
      <c r="N1084" s="201"/>
      <c r="O1084" s="71"/>
      <c r="P1084" s="71"/>
      <c r="Q1084" s="71"/>
      <c r="R1084" s="71"/>
      <c r="S1084" s="71"/>
      <c r="T1084" s="72"/>
      <c r="U1084" s="34"/>
      <c r="V1084" s="34"/>
      <c r="W1084" s="34"/>
      <c r="X1084" s="34"/>
      <c r="Y1084" s="34"/>
      <c r="Z1084" s="34"/>
      <c r="AA1084" s="34"/>
      <c r="AB1084" s="34"/>
      <c r="AC1084" s="34"/>
      <c r="AD1084" s="34"/>
      <c r="AE1084" s="34"/>
      <c r="AT1084" s="17" t="s">
        <v>253</v>
      </c>
      <c r="AU1084" s="17" t="s">
        <v>85</v>
      </c>
    </row>
    <row r="1085" spans="1:65" s="2" customFormat="1" ht="24.15" customHeight="1">
      <c r="A1085" s="34"/>
      <c r="B1085" s="35"/>
      <c r="C1085" s="184" t="s">
        <v>1153</v>
      </c>
      <c r="D1085" s="184" t="s">
        <v>248</v>
      </c>
      <c r="E1085" s="185" t="s">
        <v>5027</v>
      </c>
      <c r="F1085" s="186" t="s">
        <v>4976</v>
      </c>
      <c r="G1085" s="187" t="s">
        <v>416</v>
      </c>
      <c r="H1085" s="188">
        <v>1</v>
      </c>
      <c r="I1085" s="189"/>
      <c r="J1085" s="190">
        <f>ROUND(I1085*H1085,2)</f>
        <v>0</v>
      </c>
      <c r="K1085" s="186" t="s">
        <v>1</v>
      </c>
      <c r="L1085" s="39"/>
      <c r="M1085" s="191" t="s">
        <v>1</v>
      </c>
      <c r="N1085" s="192" t="s">
        <v>42</v>
      </c>
      <c r="O1085" s="71"/>
      <c r="P1085" s="193">
        <f>O1085*H1085</f>
        <v>0</v>
      </c>
      <c r="Q1085" s="193">
        <v>0</v>
      </c>
      <c r="R1085" s="193">
        <f>Q1085*H1085</f>
        <v>0</v>
      </c>
      <c r="S1085" s="193">
        <v>0</v>
      </c>
      <c r="T1085" s="194">
        <f>S1085*H1085</f>
        <v>0</v>
      </c>
      <c r="U1085" s="34"/>
      <c r="V1085" s="34"/>
      <c r="W1085" s="34"/>
      <c r="X1085" s="34"/>
      <c r="Y1085" s="34"/>
      <c r="Z1085" s="34"/>
      <c r="AA1085" s="34"/>
      <c r="AB1085" s="34"/>
      <c r="AC1085" s="34"/>
      <c r="AD1085" s="34"/>
      <c r="AE1085" s="34"/>
      <c r="AR1085" s="195" t="s">
        <v>258</v>
      </c>
      <c r="AT1085" s="195" t="s">
        <v>248</v>
      </c>
      <c r="AU1085" s="195" t="s">
        <v>85</v>
      </c>
      <c r="AY1085" s="17" t="s">
        <v>247</v>
      </c>
      <c r="BE1085" s="196">
        <f>IF(N1085="základní",J1085,0)</f>
        <v>0</v>
      </c>
      <c r="BF1085" s="196">
        <f>IF(N1085="snížená",J1085,0)</f>
        <v>0</v>
      </c>
      <c r="BG1085" s="196">
        <f>IF(N1085="zákl. přenesená",J1085,0)</f>
        <v>0</v>
      </c>
      <c r="BH1085" s="196">
        <f>IF(N1085="sníž. přenesená",J1085,0)</f>
        <v>0</v>
      </c>
      <c r="BI1085" s="196">
        <f>IF(N1085="nulová",J1085,0)</f>
        <v>0</v>
      </c>
      <c r="BJ1085" s="17" t="s">
        <v>85</v>
      </c>
      <c r="BK1085" s="196">
        <f>ROUND(I1085*H1085,2)</f>
        <v>0</v>
      </c>
      <c r="BL1085" s="17" t="s">
        <v>258</v>
      </c>
      <c r="BM1085" s="195" t="s">
        <v>1155</v>
      </c>
    </row>
    <row r="1086" spans="1:65" s="2" customFormat="1" ht="333">
      <c r="A1086" s="34"/>
      <c r="B1086" s="35"/>
      <c r="C1086" s="36"/>
      <c r="D1086" s="197" t="s">
        <v>253</v>
      </c>
      <c r="E1086" s="36"/>
      <c r="F1086" s="198" t="s">
        <v>5028</v>
      </c>
      <c r="G1086" s="36"/>
      <c r="H1086" s="36"/>
      <c r="I1086" s="199"/>
      <c r="J1086" s="36"/>
      <c r="K1086" s="36"/>
      <c r="L1086" s="39"/>
      <c r="M1086" s="200"/>
      <c r="N1086" s="201"/>
      <c r="O1086" s="71"/>
      <c r="P1086" s="71"/>
      <c r="Q1086" s="71"/>
      <c r="R1086" s="71"/>
      <c r="S1086" s="71"/>
      <c r="T1086" s="72"/>
      <c r="U1086" s="34"/>
      <c r="V1086" s="34"/>
      <c r="W1086" s="34"/>
      <c r="X1086" s="34"/>
      <c r="Y1086" s="34"/>
      <c r="Z1086" s="34"/>
      <c r="AA1086" s="34"/>
      <c r="AB1086" s="34"/>
      <c r="AC1086" s="34"/>
      <c r="AD1086" s="34"/>
      <c r="AE1086" s="34"/>
      <c r="AT1086" s="17" t="s">
        <v>253</v>
      </c>
      <c r="AU1086" s="17" t="s">
        <v>85</v>
      </c>
    </row>
    <row r="1087" spans="1:65" s="2" customFormat="1" ht="24.15" customHeight="1">
      <c r="A1087" s="34"/>
      <c r="B1087" s="35"/>
      <c r="C1087" s="184" t="s">
        <v>1158</v>
      </c>
      <c r="D1087" s="184" t="s">
        <v>248</v>
      </c>
      <c r="E1087" s="185" t="s">
        <v>5029</v>
      </c>
      <c r="F1087" s="186" t="s">
        <v>4985</v>
      </c>
      <c r="G1087" s="187" t="s">
        <v>416</v>
      </c>
      <c r="H1087" s="188">
        <v>1</v>
      </c>
      <c r="I1087" s="189"/>
      <c r="J1087" s="190">
        <f>ROUND(I1087*H1087,2)</f>
        <v>0</v>
      </c>
      <c r="K1087" s="186" t="s">
        <v>1</v>
      </c>
      <c r="L1087" s="39"/>
      <c r="M1087" s="191" t="s">
        <v>1</v>
      </c>
      <c r="N1087" s="192" t="s">
        <v>42</v>
      </c>
      <c r="O1087" s="71"/>
      <c r="P1087" s="193">
        <f>O1087*H1087</f>
        <v>0</v>
      </c>
      <c r="Q1087" s="193">
        <v>0</v>
      </c>
      <c r="R1087" s="193">
        <f>Q1087*H1087</f>
        <v>0</v>
      </c>
      <c r="S1087" s="193">
        <v>0</v>
      </c>
      <c r="T1087" s="194">
        <f>S1087*H1087</f>
        <v>0</v>
      </c>
      <c r="U1087" s="34"/>
      <c r="V1087" s="34"/>
      <c r="W1087" s="34"/>
      <c r="X1087" s="34"/>
      <c r="Y1087" s="34"/>
      <c r="Z1087" s="34"/>
      <c r="AA1087" s="34"/>
      <c r="AB1087" s="34"/>
      <c r="AC1087" s="34"/>
      <c r="AD1087" s="34"/>
      <c r="AE1087" s="34"/>
      <c r="AR1087" s="195" t="s">
        <v>258</v>
      </c>
      <c r="AT1087" s="195" t="s">
        <v>248</v>
      </c>
      <c r="AU1087" s="195" t="s">
        <v>85</v>
      </c>
      <c r="AY1087" s="17" t="s">
        <v>247</v>
      </c>
      <c r="BE1087" s="196">
        <f>IF(N1087="základní",J1087,0)</f>
        <v>0</v>
      </c>
      <c r="BF1087" s="196">
        <f>IF(N1087="snížená",J1087,0)</f>
        <v>0</v>
      </c>
      <c r="BG1087" s="196">
        <f>IF(N1087="zákl. přenesená",J1087,0)</f>
        <v>0</v>
      </c>
      <c r="BH1087" s="196">
        <f>IF(N1087="sníž. přenesená",J1087,0)</f>
        <v>0</v>
      </c>
      <c r="BI1087" s="196">
        <f>IF(N1087="nulová",J1087,0)</f>
        <v>0</v>
      </c>
      <c r="BJ1087" s="17" t="s">
        <v>85</v>
      </c>
      <c r="BK1087" s="196">
        <f>ROUND(I1087*H1087,2)</f>
        <v>0</v>
      </c>
      <c r="BL1087" s="17" t="s">
        <v>258</v>
      </c>
      <c r="BM1087" s="195" t="s">
        <v>1161</v>
      </c>
    </row>
    <row r="1088" spans="1:65" s="2" customFormat="1" ht="315">
      <c r="A1088" s="34"/>
      <c r="B1088" s="35"/>
      <c r="C1088" s="36"/>
      <c r="D1088" s="197" t="s">
        <v>253</v>
      </c>
      <c r="E1088" s="36"/>
      <c r="F1088" s="198" t="s">
        <v>5030</v>
      </c>
      <c r="G1088" s="36"/>
      <c r="H1088" s="36"/>
      <c r="I1088" s="199"/>
      <c r="J1088" s="36"/>
      <c r="K1088" s="36"/>
      <c r="L1088" s="39"/>
      <c r="M1088" s="200"/>
      <c r="N1088" s="201"/>
      <c r="O1088" s="71"/>
      <c r="P1088" s="71"/>
      <c r="Q1088" s="71"/>
      <c r="R1088" s="71"/>
      <c r="S1088" s="71"/>
      <c r="T1088" s="72"/>
      <c r="U1088" s="34"/>
      <c r="V1088" s="34"/>
      <c r="W1088" s="34"/>
      <c r="X1088" s="34"/>
      <c r="Y1088" s="34"/>
      <c r="Z1088" s="34"/>
      <c r="AA1088" s="34"/>
      <c r="AB1088" s="34"/>
      <c r="AC1088" s="34"/>
      <c r="AD1088" s="34"/>
      <c r="AE1088" s="34"/>
      <c r="AT1088" s="17" t="s">
        <v>253</v>
      </c>
      <c r="AU1088" s="17" t="s">
        <v>85</v>
      </c>
    </row>
    <row r="1089" spans="1:65" s="2" customFormat="1" ht="24.15" customHeight="1">
      <c r="A1089" s="34"/>
      <c r="B1089" s="35"/>
      <c r="C1089" s="184" t="s">
        <v>937</v>
      </c>
      <c r="D1089" s="184" t="s">
        <v>248</v>
      </c>
      <c r="E1089" s="185" t="s">
        <v>5031</v>
      </c>
      <c r="F1089" s="186" t="s">
        <v>4985</v>
      </c>
      <c r="G1089" s="187" t="s">
        <v>416</v>
      </c>
      <c r="H1089" s="188">
        <v>1</v>
      </c>
      <c r="I1089" s="189"/>
      <c r="J1089" s="190">
        <f>ROUND(I1089*H1089,2)</f>
        <v>0</v>
      </c>
      <c r="K1089" s="186" t="s">
        <v>1</v>
      </c>
      <c r="L1089" s="39"/>
      <c r="M1089" s="191" t="s">
        <v>1</v>
      </c>
      <c r="N1089" s="192" t="s">
        <v>42</v>
      </c>
      <c r="O1089" s="71"/>
      <c r="P1089" s="193">
        <f>O1089*H1089</f>
        <v>0</v>
      </c>
      <c r="Q1089" s="193">
        <v>0</v>
      </c>
      <c r="R1089" s="193">
        <f>Q1089*H1089</f>
        <v>0</v>
      </c>
      <c r="S1089" s="193">
        <v>0</v>
      </c>
      <c r="T1089" s="194">
        <f>S1089*H1089</f>
        <v>0</v>
      </c>
      <c r="U1089" s="34"/>
      <c r="V1089" s="34"/>
      <c r="W1089" s="34"/>
      <c r="X1089" s="34"/>
      <c r="Y1089" s="34"/>
      <c r="Z1089" s="34"/>
      <c r="AA1089" s="34"/>
      <c r="AB1089" s="34"/>
      <c r="AC1089" s="34"/>
      <c r="AD1089" s="34"/>
      <c r="AE1089" s="34"/>
      <c r="AR1089" s="195" t="s">
        <v>258</v>
      </c>
      <c r="AT1089" s="195" t="s">
        <v>248</v>
      </c>
      <c r="AU1089" s="195" t="s">
        <v>85</v>
      </c>
      <c r="AY1089" s="17" t="s">
        <v>247</v>
      </c>
      <c r="BE1089" s="196">
        <f>IF(N1089="základní",J1089,0)</f>
        <v>0</v>
      </c>
      <c r="BF1089" s="196">
        <f>IF(N1089="snížená",J1089,0)</f>
        <v>0</v>
      </c>
      <c r="BG1089" s="196">
        <f>IF(N1089="zákl. přenesená",J1089,0)</f>
        <v>0</v>
      </c>
      <c r="BH1089" s="196">
        <f>IF(N1089="sníž. přenesená",J1089,0)</f>
        <v>0</v>
      </c>
      <c r="BI1089" s="196">
        <f>IF(N1089="nulová",J1089,0)</f>
        <v>0</v>
      </c>
      <c r="BJ1089" s="17" t="s">
        <v>85</v>
      </c>
      <c r="BK1089" s="196">
        <f>ROUND(I1089*H1089,2)</f>
        <v>0</v>
      </c>
      <c r="BL1089" s="17" t="s">
        <v>258</v>
      </c>
      <c r="BM1089" s="195" t="s">
        <v>1166</v>
      </c>
    </row>
    <row r="1090" spans="1:65" s="2" customFormat="1" ht="324">
      <c r="A1090" s="34"/>
      <c r="B1090" s="35"/>
      <c r="C1090" s="36"/>
      <c r="D1090" s="197" t="s">
        <v>253</v>
      </c>
      <c r="E1090" s="36"/>
      <c r="F1090" s="198" t="s">
        <v>5032</v>
      </c>
      <c r="G1090" s="36"/>
      <c r="H1090" s="36"/>
      <c r="I1090" s="199"/>
      <c r="J1090" s="36"/>
      <c r="K1090" s="36"/>
      <c r="L1090" s="39"/>
      <c r="M1090" s="200"/>
      <c r="N1090" s="201"/>
      <c r="O1090" s="71"/>
      <c r="P1090" s="71"/>
      <c r="Q1090" s="71"/>
      <c r="R1090" s="71"/>
      <c r="S1090" s="71"/>
      <c r="T1090" s="72"/>
      <c r="U1090" s="34"/>
      <c r="V1090" s="34"/>
      <c r="W1090" s="34"/>
      <c r="X1090" s="34"/>
      <c r="Y1090" s="34"/>
      <c r="Z1090" s="34"/>
      <c r="AA1090" s="34"/>
      <c r="AB1090" s="34"/>
      <c r="AC1090" s="34"/>
      <c r="AD1090" s="34"/>
      <c r="AE1090" s="34"/>
      <c r="AT1090" s="17" t="s">
        <v>253</v>
      </c>
      <c r="AU1090" s="17" t="s">
        <v>85</v>
      </c>
    </row>
    <row r="1091" spans="1:65" s="2" customFormat="1" ht="24.15" customHeight="1">
      <c r="A1091" s="34"/>
      <c r="B1091" s="35"/>
      <c r="C1091" s="184" t="s">
        <v>1169</v>
      </c>
      <c r="D1091" s="184" t="s">
        <v>248</v>
      </c>
      <c r="E1091" s="185" t="s">
        <v>5033</v>
      </c>
      <c r="F1091" s="186" t="s">
        <v>4985</v>
      </c>
      <c r="G1091" s="187" t="s">
        <v>416</v>
      </c>
      <c r="H1091" s="188">
        <v>1</v>
      </c>
      <c r="I1091" s="189"/>
      <c r="J1091" s="190">
        <f>ROUND(I1091*H1091,2)</f>
        <v>0</v>
      </c>
      <c r="K1091" s="186" t="s">
        <v>1</v>
      </c>
      <c r="L1091" s="39"/>
      <c r="M1091" s="191" t="s">
        <v>1</v>
      </c>
      <c r="N1091" s="192" t="s">
        <v>42</v>
      </c>
      <c r="O1091" s="71"/>
      <c r="P1091" s="193">
        <f>O1091*H1091</f>
        <v>0</v>
      </c>
      <c r="Q1091" s="193">
        <v>0</v>
      </c>
      <c r="R1091" s="193">
        <f>Q1091*H1091</f>
        <v>0</v>
      </c>
      <c r="S1091" s="193">
        <v>0</v>
      </c>
      <c r="T1091" s="194">
        <f>S1091*H1091</f>
        <v>0</v>
      </c>
      <c r="U1091" s="34"/>
      <c r="V1091" s="34"/>
      <c r="W1091" s="34"/>
      <c r="X1091" s="34"/>
      <c r="Y1091" s="34"/>
      <c r="Z1091" s="34"/>
      <c r="AA1091" s="34"/>
      <c r="AB1091" s="34"/>
      <c r="AC1091" s="34"/>
      <c r="AD1091" s="34"/>
      <c r="AE1091" s="34"/>
      <c r="AR1091" s="195" t="s">
        <v>258</v>
      </c>
      <c r="AT1091" s="195" t="s">
        <v>248</v>
      </c>
      <c r="AU1091" s="195" t="s">
        <v>85</v>
      </c>
      <c r="AY1091" s="17" t="s">
        <v>247</v>
      </c>
      <c r="BE1091" s="196">
        <f>IF(N1091="základní",J1091,0)</f>
        <v>0</v>
      </c>
      <c r="BF1091" s="196">
        <f>IF(N1091="snížená",J1091,0)</f>
        <v>0</v>
      </c>
      <c r="BG1091" s="196">
        <f>IF(N1091="zákl. přenesená",J1091,0)</f>
        <v>0</v>
      </c>
      <c r="BH1091" s="196">
        <f>IF(N1091="sníž. přenesená",J1091,0)</f>
        <v>0</v>
      </c>
      <c r="BI1091" s="196">
        <f>IF(N1091="nulová",J1091,0)</f>
        <v>0</v>
      </c>
      <c r="BJ1091" s="17" t="s">
        <v>85</v>
      </c>
      <c r="BK1091" s="196">
        <f>ROUND(I1091*H1091,2)</f>
        <v>0</v>
      </c>
      <c r="BL1091" s="17" t="s">
        <v>258</v>
      </c>
      <c r="BM1091" s="195" t="s">
        <v>1172</v>
      </c>
    </row>
    <row r="1092" spans="1:65" s="2" customFormat="1" ht="315">
      <c r="A1092" s="34"/>
      <c r="B1092" s="35"/>
      <c r="C1092" s="36"/>
      <c r="D1092" s="197" t="s">
        <v>253</v>
      </c>
      <c r="E1092" s="36"/>
      <c r="F1092" s="198" t="s">
        <v>5030</v>
      </c>
      <c r="G1092" s="36"/>
      <c r="H1092" s="36"/>
      <c r="I1092" s="199"/>
      <c r="J1092" s="36"/>
      <c r="K1092" s="36"/>
      <c r="L1092" s="39"/>
      <c r="M1092" s="200"/>
      <c r="N1092" s="201"/>
      <c r="O1092" s="71"/>
      <c r="P1092" s="71"/>
      <c r="Q1092" s="71"/>
      <c r="R1092" s="71"/>
      <c r="S1092" s="71"/>
      <c r="T1092" s="72"/>
      <c r="U1092" s="34"/>
      <c r="V1092" s="34"/>
      <c r="W1092" s="34"/>
      <c r="X1092" s="34"/>
      <c r="Y1092" s="34"/>
      <c r="Z1092" s="34"/>
      <c r="AA1092" s="34"/>
      <c r="AB1092" s="34"/>
      <c r="AC1092" s="34"/>
      <c r="AD1092" s="34"/>
      <c r="AE1092" s="34"/>
      <c r="AT1092" s="17" t="s">
        <v>253</v>
      </c>
      <c r="AU1092" s="17" t="s">
        <v>85</v>
      </c>
    </row>
    <row r="1093" spans="1:65" s="2" customFormat="1" ht="24.15" customHeight="1">
      <c r="A1093" s="34"/>
      <c r="B1093" s="35"/>
      <c r="C1093" s="184" t="s">
        <v>940</v>
      </c>
      <c r="D1093" s="184" t="s">
        <v>248</v>
      </c>
      <c r="E1093" s="185" t="s">
        <v>5034</v>
      </c>
      <c r="F1093" s="186" t="s">
        <v>4985</v>
      </c>
      <c r="G1093" s="187" t="s">
        <v>416</v>
      </c>
      <c r="H1093" s="188">
        <v>1</v>
      </c>
      <c r="I1093" s="189"/>
      <c r="J1093" s="190">
        <f>ROUND(I1093*H1093,2)</f>
        <v>0</v>
      </c>
      <c r="K1093" s="186" t="s">
        <v>1</v>
      </c>
      <c r="L1093" s="39"/>
      <c r="M1093" s="191" t="s">
        <v>1</v>
      </c>
      <c r="N1093" s="192" t="s">
        <v>42</v>
      </c>
      <c r="O1093" s="71"/>
      <c r="P1093" s="193">
        <f>O1093*H1093</f>
        <v>0</v>
      </c>
      <c r="Q1093" s="193">
        <v>0</v>
      </c>
      <c r="R1093" s="193">
        <f>Q1093*H1093</f>
        <v>0</v>
      </c>
      <c r="S1093" s="193">
        <v>0</v>
      </c>
      <c r="T1093" s="194">
        <f>S1093*H1093</f>
        <v>0</v>
      </c>
      <c r="U1093" s="34"/>
      <c r="V1093" s="34"/>
      <c r="W1093" s="34"/>
      <c r="X1093" s="34"/>
      <c r="Y1093" s="34"/>
      <c r="Z1093" s="34"/>
      <c r="AA1093" s="34"/>
      <c r="AB1093" s="34"/>
      <c r="AC1093" s="34"/>
      <c r="AD1093" s="34"/>
      <c r="AE1093" s="34"/>
      <c r="AR1093" s="195" t="s">
        <v>258</v>
      </c>
      <c r="AT1093" s="195" t="s">
        <v>248</v>
      </c>
      <c r="AU1093" s="195" t="s">
        <v>85</v>
      </c>
      <c r="AY1093" s="17" t="s">
        <v>247</v>
      </c>
      <c r="BE1093" s="196">
        <f>IF(N1093="základní",J1093,0)</f>
        <v>0</v>
      </c>
      <c r="BF1093" s="196">
        <f>IF(N1093="snížená",J1093,0)</f>
        <v>0</v>
      </c>
      <c r="BG1093" s="196">
        <f>IF(N1093="zákl. přenesená",J1093,0)</f>
        <v>0</v>
      </c>
      <c r="BH1093" s="196">
        <f>IF(N1093="sníž. přenesená",J1093,0)</f>
        <v>0</v>
      </c>
      <c r="BI1093" s="196">
        <f>IF(N1093="nulová",J1093,0)</f>
        <v>0</v>
      </c>
      <c r="BJ1093" s="17" t="s">
        <v>85</v>
      </c>
      <c r="BK1093" s="196">
        <f>ROUND(I1093*H1093,2)</f>
        <v>0</v>
      </c>
      <c r="BL1093" s="17" t="s">
        <v>258</v>
      </c>
      <c r="BM1093" s="195" t="s">
        <v>1176</v>
      </c>
    </row>
    <row r="1094" spans="1:65" s="2" customFormat="1" ht="315">
      <c r="A1094" s="34"/>
      <c r="B1094" s="35"/>
      <c r="C1094" s="36"/>
      <c r="D1094" s="197" t="s">
        <v>253</v>
      </c>
      <c r="E1094" s="36"/>
      <c r="F1094" s="198" t="s">
        <v>5035</v>
      </c>
      <c r="G1094" s="36"/>
      <c r="H1094" s="36"/>
      <c r="I1094" s="199"/>
      <c r="J1094" s="36"/>
      <c r="K1094" s="36"/>
      <c r="L1094" s="39"/>
      <c r="M1094" s="200"/>
      <c r="N1094" s="201"/>
      <c r="O1094" s="71"/>
      <c r="P1094" s="71"/>
      <c r="Q1094" s="71"/>
      <c r="R1094" s="71"/>
      <c r="S1094" s="71"/>
      <c r="T1094" s="72"/>
      <c r="U1094" s="34"/>
      <c r="V1094" s="34"/>
      <c r="W1094" s="34"/>
      <c r="X1094" s="34"/>
      <c r="Y1094" s="34"/>
      <c r="Z1094" s="34"/>
      <c r="AA1094" s="34"/>
      <c r="AB1094" s="34"/>
      <c r="AC1094" s="34"/>
      <c r="AD1094" s="34"/>
      <c r="AE1094" s="34"/>
      <c r="AT1094" s="17" t="s">
        <v>253</v>
      </c>
      <c r="AU1094" s="17" t="s">
        <v>85</v>
      </c>
    </row>
    <row r="1095" spans="1:65" s="2" customFormat="1" ht="24.15" customHeight="1">
      <c r="A1095" s="34"/>
      <c r="B1095" s="35"/>
      <c r="C1095" s="184" t="s">
        <v>1178</v>
      </c>
      <c r="D1095" s="184" t="s">
        <v>248</v>
      </c>
      <c r="E1095" s="185" t="s">
        <v>5036</v>
      </c>
      <c r="F1095" s="186" t="s">
        <v>4976</v>
      </c>
      <c r="G1095" s="187" t="s">
        <v>416</v>
      </c>
      <c r="H1095" s="188">
        <v>1</v>
      </c>
      <c r="I1095" s="189"/>
      <c r="J1095" s="190">
        <f>ROUND(I1095*H1095,2)</f>
        <v>0</v>
      </c>
      <c r="K1095" s="186" t="s">
        <v>1</v>
      </c>
      <c r="L1095" s="39"/>
      <c r="M1095" s="191" t="s">
        <v>1</v>
      </c>
      <c r="N1095" s="192" t="s">
        <v>42</v>
      </c>
      <c r="O1095" s="71"/>
      <c r="P1095" s="193">
        <f>O1095*H1095</f>
        <v>0</v>
      </c>
      <c r="Q1095" s="193">
        <v>0</v>
      </c>
      <c r="R1095" s="193">
        <f>Q1095*H1095</f>
        <v>0</v>
      </c>
      <c r="S1095" s="193">
        <v>0</v>
      </c>
      <c r="T1095" s="194">
        <f>S1095*H1095</f>
        <v>0</v>
      </c>
      <c r="U1095" s="34"/>
      <c r="V1095" s="34"/>
      <c r="W1095" s="34"/>
      <c r="X1095" s="34"/>
      <c r="Y1095" s="34"/>
      <c r="Z1095" s="34"/>
      <c r="AA1095" s="34"/>
      <c r="AB1095" s="34"/>
      <c r="AC1095" s="34"/>
      <c r="AD1095" s="34"/>
      <c r="AE1095" s="34"/>
      <c r="AR1095" s="195" t="s">
        <v>258</v>
      </c>
      <c r="AT1095" s="195" t="s">
        <v>248</v>
      </c>
      <c r="AU1095" s="195" t="s">
        <v>85</v>
      </c>
      <c r="AY1095" s="17" t="s">
        <v>247</v>
      </c>
      <c r="BE1095" s="196">
        <f>IF(N1095="základní",J1095,0)</f>
        <v>0</v>
      </c>
      <c r="BF1095" s="196">
        <f>IF(N1095="snížená",J1095,0)</f>
        <v>0</v>
      </c>
      <c r="BG1095" s="196">
        <f>IF(N1095="zákl. přenesená",J1095,0)</f>
        <v>0</v>
      </c>
      <c r="BH1095" s="196">
        <f>IF(N1095="sníž. přenesená",J1095,0)</f>
        <v>0</v>
      </c>
      <c r="BI1095" s="196">
        <f>IF(N1095="nulová",J1095,0)</f>
        <v>0</v>
      </c>
      <c r="BJ1095" s="17" t="s">
        <v>85</v>
      </c>
      <c r="BK1095" s="196">
        <f>ROUND(I1095*H1095,2)</f>
        <v>0</v>
      </c>
      <c r="BL1095" s="17" t="s">
        <v>258</v>
      </c>
      <c r="BM1095" s="195" t="s">
        <v>1181</v>
      </c>
    </row>
    <row r="1096" spans="1:65" s="2" customFormat="1" ht="297">
      <c r="A1096" s="34"/>
      <c r="B1096" s="35"/>
      <c r="C1096" s="36"/>
      <c r="D1096" s="197" t="s">
        <v>253</v>
      </c>
      <c r="E1096" s="36"/>
      <c r="F1096" s="198" t="s">
        <v>5037</v>
      </c>
      <c r="G1096" s="36"/>
      <c r="H1096" s="36"/>
      <c r="I1096" s="199"/>
      <c r="J1096" s="36"/>
      <c r="K1096" s="36"/>
      <c r="L1096" s="39"/>
      <c r="M1096" s="200"/>
      <c r="N1096" s="201"/>
      <c r="O1096" s="71"/>
      <c r="P1096" s="71"/>
      <c r="Q1096" s="71"/>
      <c r="R1096" s="71"/>
      <c r="S1096" s="71"/>
      <c r="T1096" s="72"/>
      <c r="U1096" s="34"/>
      <c r="V1096" s="34"/>
      <c r="W1096" s="34"/>
      <c r="X1096" s="34"/>
      <c r="Y1096" s="34"/>
      <c r="Z1096" s="34"/>
      <c r="AA1096" s="34"/>
      <c r="AB1096" s="34"/>
      <c r="AC1096" s="34"/>
      <c r="AD1096" s="34"/>
      <c r="AE1096" s="34"/>
      <c r="AT1096" s="17" t="s">
        <v>253</v>
      </c>
      <c r="AU1096" s="17" t="s">
        <v>85</v>
      </c>
    </row>
    <row r="1097" spans="1:65" s="2" customFormat="1" ht="24.15" customHeight="1">
      <c r="A1097" s="34"/>
      <c r="B1097" s="35"/>
      <c r="C1097" s="184" t="s">
        <v>944</v>
      </c>
      <c r="D1097" s="184" t="s">
        <v>248</v>
      </c>
      <c r="E1097" s="185" t="s">
        <v>5038</v>
      </c>
      <c r="F1097" s="186" t="s">
        <v>5022</v>
      </c>
      <c r="G1097" s="187" t="s">
        <v>416</v>
      </c>
      <c r="H1097" s="188">
        <v>1</v>
      </c>
      <c r="I1097" s="189"/>
      <c r="J1097" s="190">
        <f>ROUND(I1097*H1097,2)</f>
        <v>0</v>
      </c>
      <c r="K1097" s="186" t="s">
        <v>1</v>
      </c>
      <c r="L1097" s="39"/>
      <c r="M1097" s="191" t="s">
        <v>1</v>
      </c>
      <c r="N1097" s="192" t="s">
        <v>42</v>
      </c>
      <c r="O1097" s="71"/>
      <c r="P1097" s="193">
        <f>O1097*H1097</f>
        <v>0</v>
      </c>
      <c r="Q1097" s="193">
        <v>0</v>
      </c>
      <c r="R1097" s="193">
        <f>Q1097*H1097</f>
        <v>0</v>
      </c>
      <c r="S1097" s="193">
        <v>0</v>
      </c>
      <c r="T1097" s="194">
        <f>S1097*H1097</f>
        <v>0</v>
      </c>
      <c r="U1097" s="34"/>
      <c r="V1097" s="34"/>
      <c r="W1097" s="34"/>
      <c r="X1097" s="34"/>
      <c r="Y1097" s="34"/>
      <c r="Z1097" s="34"/>
      <c r="AA1097" s="34"/>
      <c r="AB1097" s="34"/>
      <c r="AC1097" s="34"/>
      <c r="AD1097" s="34"/>
      <c r="AE1097" s="34"/>
      <c r="AR1097" s="195" t="s">
        <v>258</v>
      </c>
      <c r="AT1097" s="195" t="s">
        <v>248</v>
      </c>
      <c r="AU1097" s="195" t="s">
        <v>85</v>
      </c>
      <c r="AY1097" s="17" t="s">
        <v>247</v>
      </c>
      <c r="BE1097" s="196">
        <f>IF(N1097="základní",J1097,0)</f>
        <v>0</v>
      </c>
      <c r="BF1097" s="196">
        <f>IF(N1097="snížená",J1097,0)</f>
        <v>0</v>
      </c>
      <c r="BG1097" s="196">
        <f>IF(N1097="zákl. přenesená",J1097,0)</f>
        <v>0</v>
      </c>
      <c r="BH1097" s="196">
        <f>IF(N1097="sníž. přenesená",J1097,0)</f>
        <v>0</v>
      </c>
      <c r="BI1097" s="196">
        <f>IF(N1097="nulová",J1097,0)</f>
        <v>0</v>
      </c>
      <c r="BJ1097" s="17" t="s">
        <v>85</v>
      </c>
      <c r="BK1097" s="196">
        <f>ROUND(I1097*H1097,2)</f>
        <v>0</v>
      </c>
      <c r="BL1097" s="17" t="s">
        <v>258</v>
      </c>
      <c r="BM1097" s="195" t="s">
        <v>533</v>
      </c>
    </row>
    <row r="1098" spans="1:65" s="2" customFormat="1" ht="261">
      <c r="A1098" s="34"/>
      <c r="B1098" s="35"/>
      <c r="C1098" s="36"/>
      <c r="D1098" s="197" t="s">
        <v>253</v>
      </c>
      <c r="E1098" s="36"/>
      <c r="F1098" s="198" t="s">
        <v>5039</v>
      </c>
      <c r="G1098" s="36"/>
      <c r="H1098" s="36"/>
      <c r="I1098" s="199"/>
      <c r="J1098" s="36"/>
      <c r="K1098" s="36"/>
      <c r="L1098" s="39"/>
      <c r="M1098" s="200"/>
      <c r="N1098" s="201"/>
      <c r="O1098" s="71"/>
      <c r="P1098" s="71"/>
      <c r="Q1098" s="71"/>
      <c r="R1098" s="71"/>
      <c r="S1098" s="71"/>
      <c r="T1098" s="72"/>
      <c r="U1098" s="34"/>
      <c r="V1098" s="34"/>
      <c r="W1098" s="34"/>
      <c r="X1098" s="34"/>
      <c r="Y1098" s="34"/>
      <c r="Z1098" s="34"/>
      <c r="AA1098" s="34"/>
      <c r="AB1098" s="34"/>
      <c r="AC1098" s="34"/>
      <c r="AD1098" s="34"/>
      <c r="AE1098" s="34"/>
      <c r="AT1098" s="17" t="s">
        <v>253</v>
      </c>
      <c r="AU1098" s="17" t="s">
        <v>85</v>
      </c>
    </row>
    <row r="1099" spans="1:65" s="2" customFormat="1" ht="24.15" customHeight="1">
      <c r="A1099" s="34"/>
      <c r="B1099" s="35"/>
      <c r="C1099" s="184" t="s">
        <v>1185</v>
      </c>
      <c r="D1099" s="184" t="s">
        <v>248</v>
      </c>
      <c r="E1099" s="185" t="s">
        <v>5040</v>
      </c>
      <c r="F1099" s="186" t="s">
        <v>5022</v>
      </c>
      <c r="G1099" s="187" t="s">
        <v>416</v>
      </c>
      <c r="H1099" s="188">
        <v>1</v>
      </c>
      <c r="I1099" s="189"/>
      <c r="J1099" s="190">
        <f>ROUND(I1099*H1099,2)</f>
        <v>0</v>
      </c>
      <c r="K1099" s="186" t="s">
        <v>1</v>
      </c>
      <c r="L1099" s="39"/>
      <c r="M1099" s="191" t="s">
        <v>1</v>
      </c>
      <c r="N1099" s="192" t="s">
        <v>42</v>
      </c>
      <c r="O1099" s="71"/>
      <c r="P1099" s="193">
        <f>O1099*H1099</f>
        <v>0</v>
      </c>
      <c r="Q1099" s="193">
        <v>0</v>
      </c>
      <c r="R1099" s="193">
        <f>Q1099*H1099</f>
        <v>0</v>
      </c>
      <c r="S1099" s="193">
        <v>0</v>
      </c>
      <c r="T1099" s="194">
        <f>S1099*H1099</f>
        <v>0</v>
      </c>
      <c r="U1099" s="34"/>
      <c r="V1099" s="34"/>
      <c r="W1099" s="34"/>
      <c r="X1099" s="34"/>
      <c r="Y1099" s="34"/>
      <c r="Z1099" s="34"/>
      <c r="AA1099" s="34"/>
      <c r="AB1099" s="34"/>
      <c r="AC1099" s="34"/>
      <c r="AD1099" s="34"/>
      <c r="AE1099" s="34"/>
      <c r="AR1099" s="195" t="s">
        <v>258</v>
      </c>
      <c r="AT1099" s="195" t="s">
        <v>248</v>
      </c>
      <c r="AU1099" s="195" t="s">
        <v>85</v>
      </c>
      <c r="AY1099" s="17" t="s">
        <v>247</v>
      </c>
      <c r="BE1099" s="196">
        <f>IF(N1099="základní",J1099,0)</f>
        <v>0</v>
      </c>
      <c r="BF1099" s="196">
        <f>IF(N1099="snížená",J1099,0)</f>
        <v>0</v>
      </c>
      <c r="BG1099" s="196">
        <f>IF(N1099="zákl. přenesená",J1099,0)</f>
        <v>0</v>
      </c>
      <c r="BH1099" s="196">
        <f>IF(N1099="sníž. přenesená",J1099,0)</f>
        <v>0</v>
      </c>
      <c r="BI1099" s="196">
        <f>IF(N1099="nulová",J1099,0)</f>
        <v>0</v>
      </c>
      <c r="BJ1099" s="17" t="s">
        <v>85</v>
      </c>
      <c r="BK1099" s="196">
        <f>ROUND(I1099*H1099,2)</f>
        <v>0</v>
      </c>
      <c r="BL1099" s="17" t="s">
        <v>258</v>
      </c>
      <c r="BM1099" s="195" t="s">
        <v>1088</v>
      </c>
    </row>
    <row r="1100" spans="1:65" s="2" customFormat="1" ht="261">
      <c r="A1100" s="34"/>
      <c r="B1100" s="35"/>
      <c r="C1100" s="36"/>
      <c r="D1100" s="197" t="s">
        <v>253</v>
      </c>
      <c r="E1100" s="36"/>
      <c r="F1100" s="198" t="s">
        <v>5039</v>
      </c>
      <c r="G1100" s="36"/>
      <c r="H1100" s="36"/>
      <c r="I1100" s="199"/>
      <c r="J1100" s="36"/>
      <c r="K1100" s="36"/>
      <c r="L1100" s="39"/>
      <c r="M1100" s="200"/>
      <c r="N1100" s="201"/>
      <c r="O1100" s="71"/>
      <c r="P1100" s="71"/>
      <c r="Q1100" s="71"/>
      <c r="R1100" s="71"/>
      <c r="S1100" s="71"/>
      <c r="T1100" s="72"/>
      <c r="U1100" s="34"/>
      <c r="V1100" s="34"/>
      <c r="W1100" s="34"/>
      <c r="X1100" s="34"/>
      <c r="Y1100" s="34"/>
      <c r="Z1100" s="34"/>
      <c r="AA1100" s="34"/>
      <c r="AB1100" s="34"/>
      <c r="AC1100" s="34"/>
      <c r="AD1100" s="34"/>
      <c r="AE1100" s="34"/>
      <c r="AT1100" s="17" t="s">
        <v>253</v>
      </c>
      <c r="AU1100" s="17" t="s">
        <v>85</v>
      </c>
    </row>
    <row r="1101" spans="1:65" s="2" customFormat="1" ht="24.15" customHeight="1">
      <c r="A1101" s="34"/>
      <c r="B1101" s="35"/>
      <c r="C1101" s="184" t="s">
        <v>1189</v>
      </c>
      <c r="D1101" s="184" t="s">
        <v>248</v>
      </c>
      <c r="E1101" s="185" t="s">
        <v>5041</v>
      </c>
      <c r="F1101" s="186" t="s">
        <v>4985</v>
      </c>
      <c r="G1101" s="187" t="s">
        <v>416</v>
      </c>
      <c r="H1101" s="188">
        <v>1</v>
      </c>
      <c r="I1101" s="189"/>
      <c r="J1101" s="190">
        <f>ROUND(I1101*H1101,2)</f>
        <v>0</v>
      </c>
      <c r="K1101" s="186" t="s">
        <v>1</v>
      </c>
      <c r="L1101" s="39"/>
      <c r="M1101" s="191" t="s">
        <v>1</v>
      </c>
      <c r="N1101" s="192" t="s">
        <v>42</v>
      </c>
      <c r="O1101" s="71"/>
      <c r="P1101" s="193">
        <f>O1101*H1101</f>
        <v>0</v>
      </c>
      <c r="Q1101" s="193">
        <v>0</v>
      </c>
      <c r="R1101" s="193">
        <f>Q1101*H1101</f>
        <v>0</v>
      </c>
      <c r="S1101" s="193">
        <v>0</v>
      </c>
      <c r="T1101" s="194">
        <f>S1101*H1101</f>
        <v>0</v>
      </c>
      <c r="U1101" s="34"/>
      <c r="V1101" s="34"/>
      <c r="W1101" s="34"/>
      <c r="X1101" s="34"/>
      <c r="Y1101" s="34"/>
      <c r="Z1101" s="34"/>
      <c r="AA1101" s="34"/>
      <c r="AB1101" s="34"/>
      <c r="AC1101" s="34"/>
      <c r="AD1101" s="34"/>
      <c r="AE1101" s="34"/>
      <c r="AR1101" s="195" t="s">
        <v>258</v>
      </c>
      <c r="AT1101" s="195" t="s">
        <v>248</v>
      </c>
      <c r="AU1101" s="195" t="s">
        <v>85</v>
      </c>
      <c r="AY1101" s="17" t="s">
        <v>247</v>
      </c>
      <c r="BE1101" s="196">
        <f>IF(N1101="základní",J1101,0)</f>
        <v>0</v>
      </c>
      <c r="BF1101" s="196">
        <f>IF(N1101="snížená",J1101,0)</f>
        <v>0</v>
      </c>
      <c r="BG1101" s="196">
        <f>IF(N1101="zákl. přenesená",J1101,0)</f>
        <v>0</v>
      </c>
      <c r="BH1101" s="196">
        <f>IF(N1101="sníž. přenesená",J1101,0)</f>
        <v>0</v>
      </c>
      <c r="BI1101" s="196">
        <f>IF(N1101="nulová",J1101,0)</f>
        <v>0</v>
      </c>
      <c r="BJ1101" s="17" t="s">
        <v>85</v>
      </c>
      <c r="BK1101" s="196">
        <f>ROUND(I1101*H1101,2)</f>
        <v>0</v>
      </c>
      <c r="BL1101" s="17" t="s">
        <v>258</v>
      </c>
      <c r="BM1101" s="195" t="s">
        <v>1192</v>
      </c>
    </row>
    <row r="1102" spans="1:65" s="2" customFormat="1" ht="288">
      <c r="A1102" s="34"/>
      <c r="B1102" s="35"/>
      <c r="C1102" s="36"/>
      <c r="D1102" s="197" t="s">
        <v>253</v>
      </c>
      <c r="E1102" s="36"/>
      <c r="F1102" s="198" t="s">
        <v>5042</v>
      </c>
      <c r="G1102" s="36"/>
      <c r="H1102" s="36"/>
      <c r="I1102" s="199"/>
      <c r="J1102" s="36"/>
      <c r="K1102" s="36"/>
      <c r="L1102" s="39"/>
      <c r="M1102" s="200"/>
      <c r="N1102" s="201"/>
      <c r="O1102" s="71"/>
      <c r="P1102" s="71"/>
      <c r="Q1102" s="71"/>
      <c r="R1102" s="71"/>
      <c r="S1102" s="71"/>
      <c r="T1102" s="72"/>
      <c r="U1102" s="34"/>
      <c r="V1102" s="34"/>
      <c r="W1102" s="34"/>
      <c r="X1102" s="34"/>
      <c r="Y1102" s="34"/>
      <c r="Z1102" s="34"/>
      <c r="AA1102" s="34"/>
      <c r="AB1102" s="34"/>
      <c r="AC1102" s="34"/>
      <c r="AD1102" s="34"/>
      <c r="AE1102" s="34"/>
      <c r="AT1102" s="17" t="s">
        <v>253</v>
      </c>
      <c r="AU1102" s="17" t="s">
        <v>85</v>
      </c>
    </row>
    <row r="1103" spans="1:65" s="2" customFormat="1" ht="24.15" customHeight="1">
      <c r="A1103" s="34"/>
      <c r="B1103" s="35"/>
      <c r="C1103" s="184" t="s">
        <v>3146</v>
      </c>
      <c r="D1103" s="184" t="s">
        <v>248</v>
      </c>
      <c r="E1103" s="185" t="s">
        <v>5043</v>
      </c>
      <c r="F1103" s="186" t="s">
        <v>4976</v>
      </c>
      <c r="G1103" s="187" t="s">
        <v>416</v>
      </c>
      <c r="H1103" s="188">
        <v>1</v>
      </c>
      <c r="I1103" s="189"/>
      <c r="J1103" s="190">
        <f>ROUND(I1103*H1103,2)</f>
        <v>0</v>
      </c>
      <c r="K1103" s="186" t="s">
        <v>1</v>
      </c>
      <c r="L1103" s="39"/>
      <c r="M1103" s="191" t="s">
        <v>1</v>
      </c>
      <c r="N1103" s="192" t="s">
        <v>42</v>
      </c>
      <c r="O1103" s="71"/>
      <c r="P1103" s="193">
        <f>O1103*H1103</f>
        <v>0</v>
      </c>
      <c r="Q1103" s="193">
        <v>0</v>
      </c>
      <c r="R1103" s="193">
        <f>Q1103*H1103</f>
        <v>0</v>
      </c>
      <c r="S1103" s="193">
        <v>0</v>
      </c>
      <c r="T1103" s="194">
        <f>S1103*H1103</f>
        <v>0</v>
      </c>
      <c r="U1103" s="34"/>
      <c r="V1103" s="34"/>
      <c r="W1103" s="34"/>
      <c r="X1103" s="34"/>
      <c r="Y1103" s="34"/>
      <c r="Z1103" s="34"/>
      <c r="AA1103" s="34"/>
      <c r="AB1103" s="34"/>
      <c r="AC1103" s="34"/>
      <c r="AD1103" s="34"/>
      <c r="AE1103" s="34"/>
      <c r="AR1103" s="195" t="s">
        <v>258</v>
      </c>
      <c r="AT1103" s="195" t="s">
        <v>248</v>
      </c>
      <c r="AU1103" s="195" t="s">
        <v>85</v>
      </c>
      <c r="AY1103" s="17" t="s">
        <v>247</v>
      </c>
      <c r="BE1103" s="196">
        <f>IF(N1103="základní",J1103,0)</f>
        <v>0</v>
      </c>
      <c r="BF1103" s="196">
        <f>IF(N1103="snížená",J1103,0)</f>
        <v>0</v>
      </c>
      <c r="BG1103" s="196">
        <f>IF(N1103="zákl. přenesená",J1103,0)</f>
        <v>0</v>
      </c>
      <c r="BH1103" s="196">
        <f>IF(N1103="sníž. přenesená",J1103,0)</f>
        <v>0</v>
      </c>
      <c r="BI1103" s="196">
        <f>IF(N1103="nulová",J1103,0)</f>
        <v>0</v>
      </c>
      <c r="BJ1103" s="17" t="s">
        <v>85</v>
      </c>
      <c r="BK1103" s="196">
        <f>ROUND(I1103*H1103,2)</f>
        <v>0</v>
      </c>
      <c r="BL1103" s="17" t="s">
        <v>258</v>
      </c>
      <c r="BM1103" s="195" t="s">
        <v>5044</v>
      </c>
    </row>
    <row r="1104" spans="1:65" s="2" customFormat="1" ht="297">
      <c r="A1104" s="34"/>
      <c r="B1104" s="35"/>
      <c r="C1104" s="36"/>
      <c r="D1104" s="197" t="s">
        <v>253</v>
      </c>
      <c r="E1104" s="36"/>
      <c r="F1104" s="198" t="s">
        <v>5045</v>
      </c>
      <c r="G1104" s="36"/>
      <c r="H1104" s="36"/>
      <c r="I1104" s="199"/>
      <c r="J1104" s="36"/>
      <c r="K1104" s="36"/>
      <c r="L1104" s="39"/>
      <c r="M1104" s="200"/>
      <c r="N1104" s="201"/>
      <c r="O1104" s="71"/>
      <c r="P1104" s="71"/>
      <c r="Q1104" s="71"/>
      <c r="R1104" s="71"/>
      <c r="S1104" s="71"/>
      <c r="T1104" s="72"/>
      <c r="U1104" s="34"/>
      <c r="V1104" s="34"/>
      <c r="W1104" s="34"/>
      <c r="X1104" s="34"/>
      <c r="Y1104" s="34"/>
      <c r="Z1104" s="34"/>
      <c r="AA1104" s="34"/>
      <c r="AB1104" s="34"/>
      <c r="AC1104" s="34"/>
      <c r="AD1104" s="34"/>
      <c r="AE1104" s="34"/>
      <c r="AT1104" s="17" t="s">
        <v>253</v>
      </c>
      <c r="AU1104" s="17" t="s">
        <v>85</v>
      </c>
    </row>
    <row r="1105" spans="1:65" s="2" customFormat="1" ht="24.15" customHeight="1">
      <c r="A1105" s="34"/>
      <c r="B1105" s="35"/>
      <c r="C1105" s="184" t="s">
        <v>1195</v>
      </c>
      <c r="D1105" s="184" t="s">
        <v>248</v>
      </c>
      <c r="E1105" s="185" t="s">
        <v>5046</v>
      </c>
      <c r="F1105" s="186" t="s">
        <v>5047</v>
      </c>
      <c r="G1105" s="187" t="s">
        <v>416</v>
      </c>
      <c r="H1105" s="188">
        <v>1</v>
      </c>
      <c r="I1105" s="189"/>
      <c r="J1105" s="190">
        <f>ROUND(I1105*H1105,2)</f>
        <v>0</v>
      </c>
      <c r="K1105" s="186" t="s">
        <v>1</v>
      </c>
      <c r="L1105" s="39"/>
      <c r="M1105" s="191" t="s">
        <v>1</v>
      </c>
      <c r="N1105" s="192" t="s">
        <v>42</v>
      </c>
      <c r="O1105" s="71"/>
      <c r="P1105" s="193">
        <f>O1105*H1105</f>
        <v>0</v>
      </c>
      <c r="Q1105" s="193">
        <v>0</v>
      </c>
      <c r="R1105" s="193">
        <f>Q1105*H1105</f>
        <v>0</v>
      </c>
      <c r="S1105" s="193">
        <v>0</v>
      </c>
      <c r="T1105" s="194">
        <f>S1105*H1105</f>
        <v>0</v>
      </c>
      <c r="U1105" s="34"/>
      <c r="V1105" s="34"/>
      <c r="W1105" s="34"/>
      <c r="X1105" s="34"/>
      <c r="Y1105" s="34"/>
      <c r="Z1105" s="34"/>
      <c r="AA1105" s="34"/>
      <c r="AB1105" s="34"/>
      <c r="AC1105" s="34"/>
      <c r="AD1105" s="34"/>
      <c r="AE1105" s="34"/>
      <c r="AR1105" s="195" t="s">
        <v>258</v>
      </c>
      <c r="AT1105" s="195" t="s">
        <v>248</v>
      </c>
      <c r="AU1105" s="195" t="s">
        <v>85</v>
      </c>
      <c r="AY1105" s="17" t="s">
        <v>247</v>
      </c>
      <c r="BE1105" s="196">
        <f>IF(N1105="základní",J1105,0)</f>
        <v>0</v>
      </c>
      <c r="BF1105" s="196">
        <f>IF(N1105="snížená",J1105,0)</f>
        <v>0</v>
      </c>
      <c r="BG1105" s="196">
        <f>IF(N1105="zákl. přenesená",J1105,0)</f>
        <v>0</v>
      </c>
      <c r="BH1105" s="196">
        <f>IF(N1105="sníž. přenesená",J1105,0)</f>
        <v>0</v>
      </c>
      <c r="BI1105" s="196">
        <f>IF(N1105="nulová",J1105,0)</f>
        <v>0</v>
      </c>
      <c r="BJ1105" s="17" t="s">
        <v>85</v>
      </c>
      <c r="BK1105" s="196">
        <f>ROUND(I1105*H1105,2)</f>
        <v>0</v>
      </c>
      <c r="BL1105" s="17" t="s">
        <v>258</v>
      </c>
      <c r="BM1105" s="195" t="s">
        <v>1198</v>
      </c>
    </row>
    <row r="1106" spans="1:65" s="2" customFormat="1" ht="270">
      <c r="A1106" s="34"/>
      <c r="B1106" s="35"/>
      <c r="C1106" s="36"/>
      <c r="D1106" s="197" t="s">
        <v>253</v>
      </c>
      <c r="E1106" s="36"/>
      <c r="F1106" s="198" t="s">
        <v>5048</v>
      </c>
      <c r="G1106" s="36"/>
      <c r="H1106" s="36"/>
      <c r="I1106" s="199"/>
      <c r="J1106" s="36"/>
      <c r="K1106" s="36"/>
      <c r="L1106" s="39"/>
      <c r="M1106" s="200"/>
      <c r="N1106" s="201"/>
      <c r="O1106" s="71"/>
      <c r="P1106" s="71"/>
      <c r="Q1106" s="71"/>
      <c r="R1106" s="71"/>
      <c r="S1106" s="71"/>
      <c r="T1106" s="72"/>
      <c r="U1106" s="34"/>
      <c r="V1106" s="34"/>
      <c r="W1106" s="34"/>
      <c r="X1106" s="34"/>
      <c r="Y1106" s="34"/>
      <c r="Z1106" s="34"/>
      <c r="AA1106" s="34"/>
      <c r="AB1106" s="34"/>
      <c r="AC1106" s="34"/>
      <c r="AD1106" s="34"/>
      <c r="AE1106" s="34"/>
      <c r="AT1106" s="17" t="s">
        <v>253</v>
      </c>
      <c r="AU1106" s="17" t="s">
        <v>85</v>
      </c>
    </row>
    <row r="1107" spans="1:65" s="2" customFormat="1" ht="24.15" customHeight="1">
      <c r="A1107" s="34"/>
      <c r="B1107" s="35"/>
      <c r="C1107" s="184" t="s">
        <v>949</v>
      </c>
      <c r="D1107" s="184" t="s">
        <v>248</v>
      </c>
      <c r="E1107" s="185" t="s">
        <v>5049</v>
      </c>
      <c r="F1107" s="186" t="s">
        <v>5050</v>
      </c>
      <c r="G1107" s="187" t="s">
        <v>416</v>
      </c>
      <c r="H1107" s="188">
        <v>2</v>
      </c>
      <c r="I1107" s="189"/>
      <c r="J1107" s="190">
        <f>ROUND(I1107*H1107,2)</f>
        <v>0</v>
      </c>
      <c r="K1107" s="186" t="s">
        <v>1</v>
      </c>
      <c r="L1107" s="39"/>
      <c r="M1107" s="191" t="s">
        <v>1</v>
      </c>
      <c r="N1107" s="192" t="s">
        <v>42</v>
      </c>
      <c r="O1107" s="71"/>
      <c r="P1107" s="193">
        <f>O1107*H1107</f>
        <v>0</v>
      </c>
      <c r="Q1107" s="193">
        <v>0</v>
      </c>
      <c r="R1107" s="193">
        <f>Q1107*H1107</f>
        <v>0</v>
      </c>
      <c r="S1107" s="193">
        <v>0</v>
      </c>
      <c r="T1107" s="194">
        <f>S1107*H1107</f>
        <v>0</v>
      </c>
      <c r="U1107" s="34"/>
      <c r="V1107" s="34"/>
      <c r="W1107" s="34"/>
      <c r="X1107" s="34"/>
      <c r="Y1107" s="34"/>
      <c r="Z1107" s="34"/>
      <c r="AA1107" s="34"/>
      <c r="AB1107" s="34"/>
      <c r="AC1107" s="34"/>
      <c r="AD1107" s="34"/>
      <c r="AE1107" s="34"/>
      <c r="AR1107" s="195" t="s">
        <v>258</v>
      </c>
      <c r="AT1107" s="195" t="s">
        <v>248</v>
      </c>
      <c r="AU1107" s="195" t="s">
        <v>85</v>
      </c>
      <c r="AY1107" s="17" t="s">
        <v>247</v>
      </c>
      <c r="BE1107" s="196">
        <f>IF(N1107="základní",J1107,0)</f>
        <v>0</v>
      </c>
      <c r="BF1107" s="196">
        <f>IF(N1107="snížená",J1107,0)</f>
        <v>0</v>
      </c>
      <c r="BG1107" s="196">
        <f>IF(N1107="zákl. přenesená",J1107,0)</f>
        <v>0</v>
      </c>
      <c r="BH1107" s="196">
        <f>IF(N1107="sníž. přenesená",J1107,0)</f>
        <v>0</v>
      </c>
      <c r="BI1107" s="196">
        <f>IF(N1107="nulová",J1107,0)</f>
        <v>0</v>
      </c>
      <c r="BJ1107" s="17" t="s">
        <v>85</v>
      </c>
      <c r="BK1107" s="196">
        <f>ROUND(I1107*H1107,2)</f>
        <v>0</v>
      </c>
      <c r="BL1107" s="17" t="s">
        <v>258</v>
      </c>
      <c r="BM1107" s="195" t="s">
        <v>1201</v>
      </c>
    </row>
    <row r="1108" spans="1:65" s="2" customFormat="1" ht="261">
      <c r="A1108" s="34"/>
      <c r="B1108" s="35"/>
      <c r="C1108" s="36"/>
      <c r="D1108" s="197" t="s">
        <v>253</v>
      </c>
      <c r="E1108" s="36"/>
      <c r="F1108" s="198" t="s">
        <v>5051</v>
      </c>
      <c r="G1108" s="36"/>
      <c r="H1108" s="36"/>
      <c r="I1108" s="199"/>
      <c r="J1108" s="36"/>
      <c r="K1108" s="36"/>
      <c r="L1108" s="39"/>
      <c r="M1108" s="200"/>
      <c r="N1108" s="201"/>
      <c r="O1108" s="71"/>
      <c r="P1108" s="71"/>
      <c r="Q1108" s="71"/>
      <c r="R1108" s="71"/>
      <c r="S1108" s="71"/>
      <c r="T1108" s="72"/>
      <c r="U1108" s="34"/>
      <c r="V1108" s="34"/>
      <c r="W1108" s="34"/>
      <c r="X1108" s="34"/>
      <c r="Y1108" s="34"/>
      <c r="Z1108" s="34"/>
      <c r="AA1108" s="34"/>
      <c r="AB1108" s="34"/>
      <c r="AC1108" s="34"/>
      <c r="AD1108" s="34"/>
      <c r="AE1108" s="34"/>
      <c r="AT1108" s="17" t="s">
        <v>253</v>
      </c>
      <c r="AU1108" s="17" t="s">
        <v>85</v>
      </c>
    </row>
    <row r="1109" spans="1:65" s="2" customFormat="1" ht="24.15" customHeight="1">
      <c r="A1109" s="34"/>
      <c r="B1109" s="35"/>
      <c r="C1109" s="184" t="s">
        <v>1203</v>
      </c>
      <c r="D1109" s="184" t="s">
        <v>248</v>
      </c>
      <c r="E1109" s="185" t="s">
        <v>5052</v>
      </c>
      <c r="F1109" s="186" t="s">
        <v>5053</v>
      </c>
      <c r="G1109" s="187" t="s">
        <v>416</v>
      </c>
      <c r="H1109" s="188">
        <v>4</v>
      </c>
      <c r="I1109" s="189"/>
      <c r="J1109" s="190">
        <f>ROUND(I1109*H1109,2)</f>
        <v>0</v>
      </c>
      <c r="K1109" s="186" t="s">
        <v>1</v>
      </c>
      <c r="L1109" s="39"/>
      <c r="M1109" s="191" t="s">
        <v>1</v>
      </c>
      <c r="N1109" s="192" t="s">
        <v>42</v>
      </c>
      <c r="O1109" s="71"/>
      <c r="P1109" s="193">
        <f>O1109*H1109</f>
        <v>0</v>
      </c>
      <c r="Q1109" s="193">
        <v>0</v>
      </c>
      <c r="R1109" s="193">
        <f>Q1109*H1109</f>
        <v>0</v>
      </c>
      <c r="S1109" s="193">
        <v>0</v>
      </c>
      <c r="T1109" s="194">
        <f>S1109*H1109</f>
        <v>0</v>
      </c>
      <c r="U1109" s="34"/>
      <c r="V1109" s="34"/>
      <c r="W1109" s="34"/>
      <c r="X1109" s="34"/>
      <c r="Y1109" s="34"/>
      <c r="Z1109" s="34"/>
      <c r="AA1109" s="34"/>
      <c r="AB1109" s="34"/>
      <c r="AC1109" s="34"/>
      <c r="AD1109" s="34"/>
      <c r="AE1109" s="34"/>
      <c r="AR1109" s="195" t="s">
        <v>258</v>
      </c>
      <c r="AT1109" s="195" t="s">
        <v>248</v>
      </c>
      <c r="AU1109" s="195" t="s">
        <v>85</v>
      </c>
      <c r="AY1109" s="17" t="s">
        <v>247</v>
      </c>
      <c r="BE1109" s="196">
        <f>IF(N1109="základní",J1109,0)</f>
        <v>0</v>
      </c>
      <c r="BF1109" s="196">
        <f>IF(N1109="snížená",J1109,0)</f>
        <v>0</v>
      </c>
      <c r="BG1109" s="196">
        <f>IF(N1109="zákl. přenesená",J1109,0)</f>
        <v>0</v>
      </c>
      <c r="BH1109" s="196">
        <f>IF(N1109="sníž. přenesená",J1109,0)</f>
        <v>0</v>
      </c>
      <c r="BI1109" s="196">
        <f>IF(N1109="nulová",J1109,0)</f>
        <v>0</v>
      </c>
      <c r="BJ1109" s="17" t="s">
        <v>85</v>
      </c>
      <c r="BK1109" s="196">
        <f>ROUND(I1109*H1109,2)</f>
        <v>0</v>
      </c>
      <c r="BL1109" s="17" t="s">
        <v>258</v>
      </c>
      <c r="BM1109" s="195" t="s">
        <v>1206</v>
      </c>
    </row>
    <row r="1110" spans="1:65" s="2" customFormat="1" ht="270">
      <c r="A1110" s="34"/>
      <c r="B1110" s="35"/>
      <c r="C1110" s="36"/>
      <c r="D1110" s="197" t="s">
        <v>253</v>
      </c>
      <c r="E1110" s="36"/>
      <c r="F1110" s="198" t="s">
        <v>5054</v>
      </c>
      <c r="G1110" s="36"/>
      <c r="H1110" s="36"/>
      <c r="I1110" s="199"/>
      <c r="J1110" s="36"/>
      <c r="K1110" s="36"/>
      <c r="L1110" s="39"/>
      <c r="M1110" s="200"/>
      <c r="N1110" s="201"/>
      <c r="O1110" s="71"/>
      <c r="P1110" s="71"/>
      <c r="Q1110" s="71"/>
      <c r="R1110" s="71"/>
      <c r="S1110" s="71"/>
      <c r="T1110" s="72"/>
      <c r="U1110" s="34"/>
      <c r="V1110" s="34"/>
      <c r="W1110" s="34"/>
      <c r="X1110" s="34"/>
      <c r="Y1110" s="34"/>
      <c r="Z1110" s="34"/>
      <c r="AA1110" s="34"/>
      <c r="AB1110" s="34"/>
      <c r="AC1110" s="34"/>
      <c r="AD1110" s="34"/>
      <c r="AE1110" s="34"/>
      <c r="AT1110" s="17" t="s">
        <v>253</v>
      </c>
      <c r="AU1110" s="17" t="s">
        <v>85</v>
      </c>
    </row>
    <row r="1111" spans="1:65" s="2" customFormat="1" ht="24.15" customHeight="1">
      <c r="A1111" s="34"/>
      <c r="B1111" s="35"/>
      <c r="C1111" s="184" t="s">
        <v>953</v>
      </c>
      <c r="D1111" s="184" t="s">
        <v>248</v>
      </c>
      <c r="E1111" s="185" t="s">
        <v>5055</v>
      </c>
      <c r="F1111" s="186" t="s">
        <v>5056</v>
      </c>
      <c r="G1111" s="187" t="s">
        <v>416</v>
      </c>
      <c r="H1111" s="188">
        <v>3</v>
      </c>
      <c r="I1111" s="189"/>
      <c r="J1111" s="190">
        <f>ROUND(I1111*H1111,2)</f>
        <v>0</v>
      </c>
      <c r="K1111" s="186" t="s">
        <v>1</v>
      </c>
      <c r="L1111" s="39"/>
      <c r="M1111" s="191" t="s">
        <v>1</v>
      </c>
      <c r="N1111" s="192" t="s">
        <v>42</v>
      </c>
      <c r="O1111" s="71"/>
      <c r="P1111" s="193">
        <f>O1111*H1111</f>
        <v>0</v>
      </c>
      <c r="Q1111" s="193">
        <v>0</v>
      </c>
      <c r="R1111" s="193">
        <f>Q1111*H1111</f>
        <v>0</v>
      </c>
      <c r="S1111" s="193">
        <v>0</v>
      </c>
      <c r="T1111" s="194">
        <f>S1111*H1111</f>
        <v>0</v>
      </c>
      <c r="U1111" s="34"/>
      <c r="V1111" s="34"/>
      <c r="W1111" s="34"/>
      <c r="X1111" s="34"/>
      <c r="Y1111" s="34"/>
      <c r="Z1111" s="34"/>
      <c r="AA1111" s="34"/>
      <c r="AB1111" s="34"/>
      <c r="AC1111" s="34"/>
      <c r="AD1111" s="34"/>
      <c r="AE1111" s="34"/>
      <c r="AR1111" s="195" t="s">
        <v>258</v>
      </c>
      <c r="AT1111" s="195" t="s">
        <v>248</v>
      </c>
      <c r="AU1111" s="195" t="s">
        <v>85</v>
      </c>
      <c r="AY1111" s="17" t="s">
        <v>247</v>
      </c>
      <c r="BE1111" s="196">
        <f>IF(N1111="základní",J1111,0)</f>
        <v>0</v>
      </c>
      <c r="BF1111" s="196">
        <f>IF(N1111="snížená",J1111,0)</f>
        <v>0</v>
      </c>
      <c r="BG1111" s="196">
        <f>IF(N1111="zákl. přenesená",J1111,0)</f>
        <v>0</v>
      </c>
      <c r="BH1111" s="196">
        <f>IF(N1111="sníž. přenesená",J1111,0)</f>
        <v>0</v>
      </c>
      <c r="BI1111" s="196">
        <f>IF(N1111="nulová",J1111,0)</f>
        <v>0</v>
      </c>
      <c r="BJ1111" s="17" t="s">
        <v>85</v>
      </c>
      <c r="BK1111" s="196">
        <f>ROUND(I1111*H1111,2)</f>
        <v>0</v>
      </c>
      <c r="BL1111" s="17" t="s">
        <v>258</v>
      </c>
      <c r="BM1111" s="195" t="s">
        <v>1212</v>
      </c>
    </row>
    <row r="1112" spans="1:65" s="2" customFormat="1" ht="243">
      <c r="A1112" s="34"/>
      <c r="B1112" s="35"/>
      <c r="C1112" s="36"/>
      <c r="D1112" s="197" t="s">
        <v>253</v>
      </c>
      <c r="E1112" s="36"/>
      <c r="F1112" s="198" t="s">
        <v>5057</v>
      </c>
      <c r="G1112" s="36"/>
      <c r="H1112" s="36"/>
      <c r="I1112" s="199"/>
      <c r="J1112" s="36"/>
      <c r="K1112" s="36"/>
      <c r="L1112" s="39"/>
      <c r="M1112" s="200"/>
      <c r="N1112" s="201"/>
      <c r="O1112" s="71"/>
      <c r="P1112" s="71"/>
      <c r="Q1112" s="71"/>
      <c r="R1112" s="71"/>
      <c r="S1112" s="71"/>
      <c r="T1112" s="72"/>
      <c r="U1112" s="34"/>
      <c r="V1112" s="34"/>
      <c r="W1112" s="34"/>
      <c r="X1112" s="34"/>
      <c r="Y1112" s="34"/>
      <c r="Z1112" s="34"/>
      <c r="AA1112" s="34"/>
      <c r="AB1112" s="34"/>
      <c r="AC1112" s="34"/>
      <c r="AD1112" s="34"/>
      <c r="AE1112" s="34"/>
      <c r="AT1112" s="17" t="s">
        <v>253</v>
      </c>
      <c r="AU1112" s="17" t="s">
        <v>85</v>
      </c>
    </row>
    <row r="1113" spans="1:65" s="2" customFormat="1" ht="24.15" customHeight="1">
      <c r="A1113" s="34"/>
      <c r="B1113" s="35"/>
      <c r="C1113" s="184" t="s">
        <v>1216</v>
      </c>
      <c r="D1113" s="184" t="s">
        <v>248</v>
      </c>
      <c r="E1113" s="185" t="s">
        <v>5058</v>
      </c>
      <c r="F1113" s="186" t="s">
        <v>5059</v>
      </c>
      <c r="G1113" s="187" t="s">
        <v>416</v>
      </c>
      <c r="H1113" s="188">
        <v>1</v>
      </c>
      <c r="I1113" s="189"/>
      <c r="J1113" s="190">
        <f>ROUND(I1113*H1113,2)</f>
        <v>0</v>
      </c>
      <c r="K1113" s="186" t="s">
        <v>1</v>
      </c>
      <c r="L1113" s="39"/>
      <c r="M1113" s="191" t="s">
        <v>1</v>
      </c>
      <c r="N1113" s="192" t="s">
        <v>42</v>
      </c>
      <c r="O1113" s="71"/>
      <c r="P1113" s="193">
        <f>O1113*H1113</f>
        <v>0</v>
      </c>
      <c r="Q1113" s="193">
        <v>0</v>
      </c>
      <c r="R1113" s="193">
        <f>Q1113*H1113</f>
        <v>0</v>
      </c>
      <c r="S1113" s="193">
        <v>0</v>
      </c>
      <c r="T1113" s="194">
        <f>S1113*H1113</f>
        <v>0</v>
      </c>
      <c r="U1113" s="34"/>
      <c r="V1113" s="34"/>
      <c r="W1113" s="34"/>
      <c r="X1113" s="34"/>
      <c r="Y1113" s="34"/>
      <c r="Z1113" s="34"/>
      <c r="AA1113" s="34"/>
      <c r="AB1113" s="34"/>
      <c r="AC1113" s="34"/>
      <c r="AD1113" s="34"/>
      <c r="AE1113" s="34"/>
      <c r="AR1113" s="195" t="s">
        <v>258</v>
      </c>
      <c r="AT1113" s="195" t="s">
        <v>248</v>
      </c>
      <c r="AU1113" s="195" t="s">
        <v>85</v>
      </c>
      <c r="AY1113" s="17" t="s">
        <v>247</v>
      </c>
      <c r="BE1113" s="196">
        <f>IF(N1113="základní",J1113,0)</f>
        <v>0</v>
      </c>
      <c r="BF1113" s="196">
        <f>IF(N1113="snížená",J1113,0)</f>
        <v>0</v>
      </c>
      <c r="BG1113" s="196">
        <f>IF(N1113="zákl. přenesená",J1113,0)</f>
        <v>0</v>
      </c>
      <c r="BH1113" s="196">
        <f>IF(N1113="sníž. přenesená",J1113,0)</f>
        <v>0</v>
      </c>
      <c r="BI1113" s="196">
        <f>IF(N1113="nulová",J1113,0)</f>
        <v>0</v>
      </c>
      <c r="BJ1113" s="17" t="s">
        <v>85</v>
      </c>
      <c r="BK1113" s="196">
        <f>ROUND(I1113*H1113,2)</f>
        <v>0</v>
      </c>
      <c r="BL1113" s="17" t="s">
        <v>258</v>
      </c>
      <c r="BM1113" s="195" t="s">
        <v>1219</v>
      </c>
    </row>
    <row r="1114" spans="1:65" s="2" customFormat="1" ht="270">
      <c r="A1114" s="34"/>
      <c r="B1114" s="35"/>
      <c r="C1114" s="36"/>
      <c r="D1114" s="197" t="s">
        <v>253</v>
      </c>
      <c r="E1114" s="36"/>
      <c r="F1114" s="198" t="s">
        <v>5060</v>
      </c>
      <c r="G1114" s="36"/>
      <c r="H1114" s="36"/>
      <c r="I1114" s="199"/>
      <c r="J1114" s="36"/>
      <c r="K1114" s="36"/>
      <c r="L1114" s="39"/>
      <c r="M1114" s="200"/>
      <c r="N1114" s="201"/>
      <c r="O1114" s="71"/>
      <c r="P1114" s="71"/>
      <c r="Q1114" s="71"/>
      <c r="R1114" s="71"/>
      <c r="S1114" s="71"/>
      <c r="T1114" s="72"/>
      <c r="U1114" s="34"/>
      <c r="V1114" s="34"/>
      <c r="W1114" s="34"/>
      <c r="X1114" s="34"/>
      <c r="Y1114" s="34"/>
      <c r="Z1114" s="34"/>
      <c r="AA1114" s="34"/>
      <c r="AB1114" s="34"/>
      <c r="AC1114" s="34"/>
      <c r="AD1114" s="34"/>
      <c r="AE1114" s="34"/>
      <c r="AT1114" s="17" t="s">
        <v>253</v>
      </c>
      <c r="AU1114" s="17" t="s">
        <v>85</v>
      </c>
    </row>
    <row r="1115" spans="1:65" s="2" customFormat="1" ht="24.15" customHeight="1">
      <c r="A1115" s="34"/>
      <c r="B1115" s="35"/>
      <c r="C1115" s="184" t="s">
        <v>957</v>
      </c>
      <c r="D1115" s="184" t="s">
        <v>248</v>
      </c>
      <c r="E1115" s="185" t="s">
        <v>5061</v>
      </c>
      <c r="F1115" s="186" t="s">
        <v>5062</v>
      </c>
      <c r="G1115" s="187" t="s">
        <v>416</v>
      </c>
      <c r="H1115" s="188">
        <v>1</v>
      </c>
      <c r="I1115" s="189"/>
      <c r="J1115" s="190">
        <f>ROUND(I1115*H1115,2)</f>
        <v>0</v>
      </c>
      <c r="K1115" s="186" t="s">
        <v>1</v>
      </c>
      <c r="L1115" s="39"/>
      <c r="M1115" s="191" t="s">
        <v>1</v>
      </c>
      <c r="N1115" s="192" t="s">
        <v>42</v>
      </c>
      <c r="O1115" s="71"/>
      <c r="P1115" s="193">
        <f>O1115*H1115</f>
        <v>0</v>
      </c>
      <c r="Q1115" s="193">
        <v>0</v>
      </c>
      <c r="R1115" s="193">
        <f>Q1115*H1115</f>
        <v>0</v>
      </c>
      <c r="S1115" s="193">
        <v>0</v>
      </c>
      <c r="T1115" s="194">
        <f>S1115*H1115</f>
        <v>0</v>
      </c>
      <c r="U1115" s="34"/>
      <c r="V1115" s="34"/>
      <c r="W1115" s="34"/>
      <c r="X1115" s="34"/>
      <c r="Y1115" s="34"/>
      <c r="Z1115" s="34"/>
      <c r="AA1115" s="34"/>
      <c r="AB1115" s="34"/>
      <c r="AC1115" s="34"/>
      <c r="AD1115" s="34"/>
      <c r="AE1115" s="34"/>
      <c r="AR1115" s="195" t="s">
        <v>258</v>
      </c>
      <c r="AT1115" s="195" t="s">
        <v>248</v>
      </c>
      <c r="AU1115" s="195" t="s">
        <v>85</v>
      </c>
      <c r="AY1115" s="17" t="s">
        <v>247</v>
      </c>
      <c r="BE1115" s="196">
        <f>IF(N1115="základní",J1115,0)</f>
        <v>0</v>
      </c>
      <c r="BF1115" s="196">
        <f>IF(N1115="snížená",J1115,0)</f>
        <v>0</v>
      </c>
      <c r="BG1115" s="196">
        <f>IF(N1115="zákl. přenesená",J1115,0)</f>
        <v>0</v>
      </c>
      <c r="BH1115" s="196">
        <f>IF(N1115="sníž. přenesená",J1115,0)</f>
        <v>0</v>
      </c>
      <c r="BI1115" s="196">
        <f>IF(N1115="nulová",J1115,0)</f>
        <v>0</v>
      </c>
      <c r="BJ1115" s="17" t="s">
        <v>85</v>
      </c>
      <c r="BK1115" s="196">
        <f>ROUND(I1115*H1115,2)</f>
        <v>0</v>
      </c>
      <c r="BL1115" s="17" t="s">
        <v>258</v>
      </c>
      <c r="BM1115" s="195" t="s">
        <v>1225</v>
      </c>
    </row>
    <row r="1116" spans="1:65" s="2" customFormat="1" ht="252">
      <c r="A1116" s="34"/>
      <c r="B1116" s="35"/>
      <c r="C1116" s="36"/>
      <c r="D1116" s="197" t="s">
        <v>253</v>
      </c>
      <c r="E1116" s="36"/>
      <c r="F1116" s="198" t="s">
        <v>5063</v>
      </c>
      <c r="G1116" s="36"/>
      <c r="H1116" s="36"/>
      <c r="I1116" s="199"/>
      <c r="J1116" s="36"/>
      <c r="K1116" s="36"/>
      <c r="L1116" s="39"/>
      <c r="M1116" s="200"/>
      <c r="N1116" s="201"/>
      <c r="O1116" s="71"/>
      <c r="P1116" s="71"/>
      <c r="Q1116" s="71"/>
      <c r="R1116" s="71"/>
      <c r="S1116" s="71"/>
      <c r="T1116" s="72"/>
      <c r="U1116" s="34"/>
      <c r="V1116" s="34"/>
      <c r="W1116" s="34"/>
      <c r="X1116" s="34"/>
      <c r="Y1116" s="34"/>
      <c r="Z1116" s="34"/>
      <c r="AA1116" s="34"/>
      <c r="AB1116" s="34"/>
      <c r="AC1116" s="34"/>
      <c r="AD1116" s="34"/>
      <c r="AE1116" s="34"/>
      <c r="AT1116" s="17" t="s">
        <v>253</v>
      </c>
      <c r="AU1116" s="17" t="s">
        <v>85</v>
      </c>
    </row>
    <row r="1117" spans="1:65" s="2" customFormat="1" ht="24.15" customHeight="1">
      <c r="A1117" s="34"/>
      <c r="B1117" s="35"/>
      <c r="C1117" s="184" t="s">
        <v>1227</v>
      </c>
      <c r="D1117" s="184" t="s">
        <v>248</v>
      </c>
      <c r="E1117" s="185" t="s">
        <v>5064</v>
      </c>
      <c r="F1117" s="186" t="s">
        <v>5065</v>
      </c>
      <c r="G1117" s="187" t="s">
        <v>416</v>
      </c>
      <c r="H1117" s="188">
        <v>1</v>
      </c>
      <c r="I1117" s="189"/>
      <c r="J1117" s="190">
        <f>ROUND(I1117*H1117,2)</f>
        <v>0</v>
      </c>
      <c r="K1117" s="186" t="s">
        <v>1</v>
      </c>
      <c r="L1117" s="39"/>
      <c r="M1117" s="191" t="s">
        <v>1</v>
      </c>
      <c r="N1117" s="192" t="s">
        <v>42</v>
      </c>
      <c r="O1117" s="71"/>
      <c r="P1117" s="193">
        <f>O1117*H1117</f>
        <v>0</v>
      </c>
      <c r="Q1117" s="193">
        <v>0</v>
      </c>
      <c r="R1117" s="193">
        <f>Q1117*H1117</f>
        <v>0</v>
      </c>
      <c r="S1117" s="193">
        <v>0</v>
      </c>
      <c r="T1117" s="194">
        <f>S1117*H1117</f>
        <v>0</v>
      </c>
      <c r="U1117" s="34"/>
      <c r="V1117" s="34"/>
      <c r="W1117" s="34"/>
      <c r="X1117" s="34"/>
      <c r="Y1117" s="34"/>
      <c r="Z1117" s="34"/>
      <c r="AA1117" s="34"/>
      <c r="AB1117" s="34"/>
      <c r="AC1117" s="34"/>
      <c r="AD1117" s="34"/>
      <c r="AE1117" s="34"/>
      <c r="AR1117" s="195" t="s">
        <v>258</v>
      </c>
      <c r="AT1117" s="195" t="s">
        <v>248</v>
      </c>
      <c r="AU1117" s="195" t="s">
        <v>85</v>
      </c>
      <c r="AY1117" s="17" t="s">
        <v>247</v>
      </c>
      <c r="BE1117" s="196">
        <f>IF(N1117="základní",J1117,0)</f>
        <v>0</v>
      </c>
      <c r="BF1117" s="196">
        <f>IF(N1117="snížená",J1117,0)</f>
        <v>0</v>
      </c>
      <c r="BG1117" s="196">
        <f>IF(N1117="zákl. přenesená",J1117,0)</f>
        <v>0</v>
      </c>
      <c r="BH1117" s="196">
        <f>IF(N1117="sníž. přenesená",J1117,0)</f>
        <v>0</v>
      </c>
      <c r="BI1117" s="196">
        <f>IF(N1117="nulová",J1117,0)</f>
        <v>0</v>
      </c>
      <c r="BJ1117" s="17" t="s">
        <v>85</v>
      </c>
      <c r="BK1117" s="196">
        <f>ROUND(I1117*H1117,2)</f>
        <v>0</v>
      </c>
      <c r="BL1117" s="17" t="s">
        <v>258</v>
      </c>
      <c r="BM1117" s="195" t="s">
        <v>1229</v>
      </c>
    </row>
    <row r="1118" spans="1:65" s="2" customFormat="1" ht="243">
      <c r="A1118" s="34"/>
      <c r="B1118" s="35"/>
      <c r="C1118" s="36"/>
      <c r="D1118" s="197" t="s">
        <v>253</v>
      </c>
      <c r="E1118" s="36"/>
      <c r="F1118" s="198" t="s">
        <v>5066</v>
      </c>
      <c r="G1118" s="36"/>
      <c r="H1118" s="36"/>
      <c r="I1118" s="199"/>
      <c r="J1118" s="36"/>
      <c r="K1118" s="36"/>
      <c r="L1118" s="39"/>
      <c r="M1118" s="200"/>
      <c r="N1118" s="201"/>
      <c r="O1118" s="71"/>
      <c r="P1118" s="71"/>
      <c r="Q1118" s="71"/>
      <c r="R1118" s="71"/>
      <c r="S1118" s="71"/>
      <c r="T1118" s="72"/>
      <c r="U1118" s="34"/>
      <c r="V1118" s="34"/>
      <c r="W1118" s="34"/>
      <c r="X1118" s="34"/>
      <c r="Y1118" s="34"/>
      <c r="Z1118" s="34"/>
      <c r="AA1118" s="34"/>
      <c r="AB1118" s="34"/>
      <c r="AC1118" s="34"/>
      <c r="AD1118" s="34"/>
      <c r="AE1118" s="34"/>
      <c r="AT1118" s="17" t="s">
        <v>253</v>
      </c>
      <c r="AU1118" s="17" t="s">
        <v>85</v>
      </c>
    </row>
    <row r="1119" spans="1:65" s="2" customFormat="1" ht="24.15" customHeight="1">
      <c r="A1119" s="34"/>
      <c r="B1119" s="35"/>
      <c r="C1119" s="184" t="s">
        <v>959</v>
      </c>
      <c r="D1119" s="184" t="s">
        <v>248</v>
      </c>
      <c r="E1119" s="185" t="s">
        <v>5067</v>
      </c>
      <c r="F1119" s="186" t="s">
        <v>5068</v>
      </c>
      <c r="G1119" s="187" t="s">
        <v>416</v>
      </c>
      <c r="H1119" s="188">
        <v>2</v>
      </c>
      <c r="I1119" s="189"/>
      <c r="J1119" s="190">
        <f>ROUND(I1119*H1119,2)</f>
        <v>0</v>
      </c>
      <c r="K1119" s="186" t="s">
        <v>1</v>
      </c>
      <c r="L1119" s="39"/>
      <c r="M1119" s="191" t="s">
        <v>1</v>
      </c>
      <c r="N1119" s="192" t="s">
        <v>42</v>
      </c>
      <c r="O1119" s="71"/>
      <c r="P1119" s="193">
        <f>O1119*H1119</f>
        <v>0</v>
      </c>
      <c r="Q1119" s="193">
        <v>0</v>
      </c>
      <c r="R1119" s="193">
        <f>Q1119*H1119</f>
        <v>0</v>
      </c>
      <c r="S1119" s="193">
        <v>0</v>
      </c>
      <c r="T1119" s="194">
        <f>S1119*H1119</f>
        <v>0</v>
      </c>
      <c r="U1119" s="34"/>
      <c r="V1119" s="34"/>
      <c r="W1119" s="34"/>
      <c r="X1119" s="34"/>
      <c r="Y1119" s="34"/>
      <c r="Z1119" s="34"/>
      <c r="AA1119" s="34"/>
      <c r="AB1119" s="34"/>
      <c r="AC1119" s="34"/>
      <c r="AD1119" s="34"/>
      <c r="AE1119" s="34"/>
      <c r="AR1119" s="195" t="s">
        <v>258</v>
      </c>
      <c r="AT1119" s="195" t="s">
        <v>248</v>
      </c>
      <c r="AU1119" s="195" t="s">
        <v>85</v>
      </c>
      <c r="AY1119" s="17" t="s">
        <v>247</v>
      </c>
      <c r="BE1119" s="196">
        <f>IF(N1119="základní",J1119,0)</f>
        <v>0</v>
      </c>
      <c r="BF1119" s="196">
        <f>IF(N1119="snížená",J1119,0)</f>
        <v>0</v>
      </c>
      <c r="BG1119" s="196">
        <f>IF(N1119="zákl. přenesená",J1119,0)</f>
        <v>0</v>
      </c>
      <c r="BH1119" s="196">
        <f>IF(N1119="sníž. přenesená",J1119,0)</f>
        <v>0</v>
      </c>
      <c r="BI1119" s="196">
        <f>IF(N1119="nulová",J1119,0)</f>
        <v>0</v>
      </c>
      <c r="BJ1119" s="17" t="s">
        <v>85</v>
      </c>
      <c r="BK1119" s="196">
        <f>ROUND(I1119*H1119,2)</f>
        <v>0</v>
      </c>
      <c r="BL1119" s="17" t="s">
        <v>258</v>
      </c>
      <c r="BM1119" s="195" t="s">
        <v>1234</v>
      </c>
    </row>
    <row r="1120" spans="1:65" s="2" customFormat="1" ht="252">
      <c r="A1120" s="34"/>
      <c r="B1120" s="35"/>
      <c r="C1120" s="36"/>
      <c r="D1120" s="197" t="s">
        <v>253</v>
      </c>
      <c r="E1120" s="36"/>
      <c r="F1120" s="198" t="s">
        <v>5069</v>
      </c>
      <c r="G1120" s="36"/>
      <c r="H1120" s="36"/>
      <c r="I1120" s="199"/>
      <c r="J1120" s="36"/>
      <c r="K1120" s="36"/>
      <c r="L1120" s="39"/>
      <c r="M1120" s="200"/>
      <c r="N1120" s="201"/>
      <c r="O1120" s="71"/>
      <c r="P1120" s="71"/>
      <c r="Q1120" s="71"/>
      <c r="R1120" s="71"/>
      <c r="S1120" s="71"/>
      <c r="T1120" s="72"/>
      <c r="U1120" s="34"/>
      <c r="V1120" s="34"/>
      <c r="W1120" s="34"/>
      <c r="X1120" s="34"/>
      <c r="Y1120" s="34"/>
      <c r="Z1120" s="34"/>
      <c r="AA1120" s="34"/>
      <c r="AB1120" s="34"/>
      <c r="AC1120" s="34"/>
      <c r="AD1120" s="34"/>
      <c r="AE1120" s="34"/>
      <c r="AT1120" s="17" t="s">
        <v>253</v>
      </c>
      <c r="AU1120" s="17" t="s">
        <v>85</v>
      </c>
    </row>
    <row r="1121" spans="1:65" s="2" customFormat="1" ht="24.15" customHeight="1">
      <c r="A1121" s="34"/>
      <c r="B1121" s="35"/>
      <c r="C1121" s="184" t="s">
        <v>1236</v>
      </c>
      <c r="D1121" s="184" t="s">
        <v>248</v>
      </c>
      <c r="E1121" s="185" t="s">
        <v>5070</v>
      </c>
      <c r="F1121" s="186" t="s">
        <v>5068</v>
      </c>
      <c r="G1121" s="187" t="s">
        <v>416</v>
      </c>
      <c r="H1121" s="188">
        <v>23</v>
      </c>
      <c r="I1121" s="189"/>
      <c r="J1121" s="190">
        <f>ROUND(I1121*H1121,2)</f>
        <v>0</v>
      </c>
      <c r="K1121" s="186" t="s">
        <v>1</v>
      </c>
      <c r="L1121" s="39"/>
      <c r="M1121" s="191" t="s">
        <v>1</v>
      </c>
      <c r="N1121" s="192" t="s">
        <v>42</v>
      </c>
      <c r="O1121" s="71"/>
      <c r="P1121" s="193">
        <f>O1121*H1121</f>
        <v>0</v>
      </c>
      <c r="Q1121" s="193">
        <v>0</v>
      </c>
      <c r="R1121" s="193">
        <f>Q1121*H1121</f>
        <v>0</v>
      </c>
      <c r="S1121" s="193">
        <v>0</v>
      </c>
      <c r="T1121" s="194">
        <f>S1121*H1121</f>
        <v>0</v>
      </c>
      <c r="U1121" s="34"/>
      <c r="V1121" s="34"/>
      <c r="W1121" s="34"/>
      <c r="X1121" s="34"/>
      <c r="Y1121" s="34"/>
      <c r="Z1121" s="34"/>
      <c r="AA1121" s="34"/>
      <c r="AB1121" s="34"/>
      <c r="AC1121" s="34"/>
      <c r="AD1121" s="34"/>
      <c r="AE1121" s="34"/>
      <c r="AR1121" s="195" t="s">
        <v>258</v>
      </c>
      <c r="AT1121" s="195" t="s">
        <v>248</v>
      </c>
      <c r="AU1121" s="195" t="s">
        <v>85</v>
      </c>
      <c r="AY1121" s="17" t="s">
        <v>247</v>
      </c>
      <c r="BE1121" s="196">
        <f>IF(N1121="základní",J1121,0)</f>
        <v>0</v>
      </c>
      <c r="BF1121" s="196">
        <f>IF(N1121="snížená",J1121,0)</f>
        <v>0</v>
      </c>
      <c r="BG1121" s="196">
        <f>IF(N1121="zákl. přenesená",J1121,0)</f>
        <v>0</v>
      </c>
      <c r="BH1121" s="196">
        <f>IF(N1121="sníž. přenesená",J1121,0)</f>
        <v>0</v>
      </c>
      <c r="BI1121" s="196">
        <f>IF(N1121="nulová",J1121,0)</f>
        <v>0</v>
      </c>
      <c r="BJ1121" s="17" t="s">
        <v>85</v>
      </c>
      <c r="BK1121" s="196">
        <f>ROUND(I1121*H1121,2)</f>
        <v>0</v>
      </c>
      <c r="BL1121" s="17" t="s">
        <v>258</v>
      </c>
      <c r="BM1121" s="195" t="s">
        <v>1238</v>
      </c>
    </row>
    <row r="1122" spans="1:65" s="2" customFormat="1" ht="261">
      <c r="A1122" s="34"/>
      <c r="B1122" s="35"/>
      <c r="C1122" s="36"/>
      <c r="D1122" s="197" t="s">
        <v>253</v>
      </c>
      <c r="E1122" s="36"/>
      <c r="F1122" s="198" t="s">
        <v>5071</v>
      </c>
      <c r="G1122" s="36"/>
      <c r="H1122" s="36"/>
      <c r="I1122" s="199"/>
      <c r="J1122" s="36"/>
      <c r="K1122" s="36"/>
      <c r="L1122" s="39"/>
      <c r="M1122" s="200"/>
      <c r="N1122" s="201"/>
      <c r="O1122" s="71"/>
      <c r="P1122" s="71"/>
      <c r="Q1122" s="71"/>
      <c r="R1122" s="71"/>
      <c r="S1122" s="71"/>
      <c r="T1122" s="72"/>
      <c r="U1122" s="34"/>
      <c r="V1122" s="34"/>
      <c r="W1122" s="34"/>
      <c r="X1122" s="34"/>
      <c r="Y1122" s="34"/>
      <c r="Z1122" s="34"/>
      <c r="AA1122" s="34"/>
      <c r="AB1122" s="34"/>
      <c r="AC1122" s="34"/>
      <c r="AD1122" s="34"/>
      <c r="AE1122" s="34"/>
      <c r="AT1122" s="17" t="s">
        <v>253</v>
      </c>
      <c r="AU1122" s="17" t="s">
        <v>85</v>
      </c>
    </row>
    <row r="1123" spans="1:65" s="2" customFormat="1" ht="24.15" customHeight="1">
      <c r="A1123" s="34"/>
      <c r="B1123" s="35"/>
      <c r="C1123" s="184" t="s">
        <v>963</v>
      </c>
      <c r="D1123" s="184" t="s">
        <v>248</v>
      </c>
      <c r="E1123" s="185" t="s">
        <v>5072</v>
      </c>
      <c r="F1123" s="186" t="s">
        <v>5073</v>
      </c>
      <c r="G1123" s="187" t="s">
        <v>416</v>
      </c>
      <c r="H1123" s="188">
        <v>1</v>
      </c>
      <c r="I1123" s="189"/>
      <c r="J1123" s="190">
        <f>ROUND(I1123*H1123,2)</f>
        <v>0</v>
      </c>
      <c r="K1123" s="186" t="s">
        <v>1</v>
      </c>
      <c r="L1123" s="39"/>
      <c r="M1123" s="191" t="s">
        <v>1</v>
      </c>
      <c r="N1123" s="192" t="s">
        <v>42</v>
      </c>
      <c r="O1123" s="71"/>
      <c r="P1123" s="193">
        <f>O1123*H1123</f>
        <v>0</v>
      </c>
      <c r="Q1123" s="193">
        <v>0</v>
      </c>
      <c r="R1123" s="193">
        <f>Q1123*H1123</f>
        <v>0</v>
      </c>
      <c r="S1123" s="193">
        <v>0</v>
      </c>
      <c r="T1123" s="194">
        <f>S1123*H1123</f>
        <v>0</v>
      </c>
      <c r="U1123" s="34"/>
      <c r="V1123" s="34"/>
      <c r="W1123" s="34"/>
      <c r="X1123" s="34"/>
      <c r="Y1123" s="34"/>
      <c r="Z1123" s="34"/>
      <c r="AA1123" s="34"/>
      <c r="AB1123" s="34"/>
      <c r="AC1123" s="34"/>
      <c r="AD1123" s="34"/>
      <c r="AE1123" s="34"/>
      <c r="AR1123" s="195" t="s">
        <v>258</v>
      </c>
      <c r="AT1123" s="195" t="s">
        <v>248</v>
      </c>
      <c r="AU1123" s="195" t="s">
        <v>85</v>
      </c>
      <c r="AY1123" s="17" t="s">
        <v>247</v>
      </c>
      <c r="BE1123" s="196">
        <f>IF(N1123="základní",J1123,0)</f>
        <v>0</v>
      </c>
      <c r="BF1123" s="196">
        <f>IF(N1123="snížená",J1123,0)</f>
        <v>0</v>
      </c>
      <c r="BG1123" s="196">
        <f>IF(N1123="zákl. přenesená",J1123,0)</f>
        <v>0</v>
      </c>
      <c r="BH1123" s="196">
        <f>IF(N1123="sníž. přenesená",J1123,0)</f>
        <v>0</v>
      </c>
      <c r="BI1123" s="196">
        <f>IF(N1123="nulová",J1123,0)</f>
        <v>0</v>
      </c>
      <c r="BJ1123" s="17" t="s">
        <v>85</v>
      </c>
      <c r="BK1123" s="196">
        <f>ROUND(I1123*H1123,2)</f>
        <v>0</v>
      </c>
      <c r="BL1123" s="17" t="s">
        <v>258</v>
      </c>
      <c r="BM1123" s="195" t="s">
        <v>1243</v>
      </c>
    </row>
    <row r="1124" spans="1:65" s="2" customFormat="1" ht="225">
      <c r="A1124" s="34"/>
      <c r="B1124" s="35"/>
      <c r="C1124" s="36"/>
      <c r="D1124" s="197" t="s">
        <v>253</v>
      </c>
      <c r="E1124" s="36"/>
      <c r="F1124" s="198" t="s">
        <v>5074</v>
      </c>
      <c r="G1124" s="36"/>
      <c r="H1124" s="36"/>
      <c r="I1124" s="199"/>
      <c r="J1124" s="36"/>
      <c r="K1124" s="36"/>
      <c r="L1124" s="39"/>
      <c r="M1124" s="200"/>
      <c r="N1124" s="201"/>
      <c r="O1124" s="71"/>
      <c r="P1124" s="71"/>
      <c r="Q1124" s="71"/>
      <c r="R1124" s="71"/>
      <c r="S1124" s="71"/>
      <c r="T1124" s="72"/>
      <c r="U1124" s="34"/>
      <c r="V1124" s="34"/>
      <c r="W1124" s="34"/>
      <c r="X1124" s="34"/>
      <c r="Y1124" s="34"/>
      <c r="Z1124" s="34"/>
      <c r="AA1124" s="34"/>
      <c r="AB1124" s="34"/>
      <c r="AC1124" s="34"/>
      <c r="AD1124" s="34"/>
      <c r="AE1124" s="34"/>
      <c r="AT1124" s="17" t="s">
        <v>253</v>
      </c>
      <c r="AU1124" s="17" t="s">
        <v>85</v>
      </c>
    </row>
    <row r="1125" spans="1:65" s="2" customFormat="1" ht="24.15" customHeight="1">
      <c r="A1125" s="34"/>
      <c r="B1125" s="35"/>
      <c r="C1125" s="184" t="s">
        <v>1255</v>
      </c>
      <c r="D1125" s="184" t="s">
        <v>248</v>
      </c>
      <c r="E1125" s="185" t="s">
        <v>5075</v>
      </c>
      <c r="F1125" s="186" t="s">
        <v>5076</v>
      </c>
      <c r="G1125" s="187" t="s">
        <v>416</v>
      </c>
      <c r="H1125" s="188">
        <v>1</v>
      </c>
      <c r="I1125" s="189"/>
      <c r="J1125" s="190">
        <f>ROUND(I1125*H1125,2)</f>
        <v>0</v>
      </c>
      <c r="K1125" s="186" t="s">
        <v>1</v>
      </c>
      <c r="L1125" s="39"/>
      <c r="M1125" s="191" t="s">
        <v>1</v>
      </c>
      <c r="N1125" s="192" t="s">
        <v>42</v>
      </c>
      <c r="O1125" s="71"/>
      <c r="P1125" s="193">
        <f>O1125*H1125</f>
        <v>0</v>
      </c>
      <c r="Q1125" s="193">
        <v>0</v>
      </c>
      <c r="R1125" s="193">
        <f>Q1125*H1125</f>
        <v>0</v>
      </c>
      <c r="S1125" s="193">
        <v>0</v>
      </c>
      <c r="T1125" s="194">
        <f>S1125*H1125</f>
        <v>0</v>
      </c>
      <c r="U1125" s="34"/>
      <c r="V1125" s="34"/>
      <c r="W1125" s="34"/>
      <c r="X1125" s="34"/>
      <c r="Y1125" s="34"/>
      <c r="Z1125" s="34"/>
      <c r="AA1125" s="34"/>
      <c r="AB1125" s="34"/>
      <c r="AC1125" s="34"/>
      <c r="AD1125" s="34"/>
      <c r="AE1125" s="34"/>
      <c r="AR1125" s="195" t="s">
        <v>258</v>
      </c>
      <c r="AT1125" s="195" t="s">
        <v>248</v>
      </c>
      <c r="AU1125" s="195" t="s">
        <v>85</v>
      </c>
      <c r="AY1125" s="17" t="s">
        <v>247</v>
      </c>
      <c r="BE1125" s="196">
        <f>IF(N1125="základní",J1125,0)</f>
        <v>0</v>
      </c>
      <c r="BF1125" s="196">
        <f>IF(N1125="snížená",J1125,0)</f>
        <v>0</v>
      </c>
      <c r="BG1125" s="196">
        <f>IF(N1125="zákl. přenesená",J1125,0)</f>
        <v>0</v>
      </c>
      <c r="BH1125" s="196">
        <f>IF(N1125="sníž. přenesená",J1125,0)</f>
        <v>0</v>
      </c>
      <c r="BI1125" s="196">
        <f>IF(N1125="nulová",J1125,0)</f>
        <v>0</v>
      </c>
      <c r="BJ1125" s="17" t="s">
        <v>85</v>
      </c>
      <c r="BK1125" s="196">
        <f>ROUND(I1125*H1125,2)</f>
        <v>0</v>
      </c>
      <c r="BL1125" s="17" t="s">
        <v>258</v>
      </c>
      <c r="BM1125" s="195" t="s">
        <v>5077</v>
      </c>
    </row>
    <row r="1126" spans="1:65" s="2" customFormat="1" ht="270">
      <c r="A1126" s="34"/>
      <c r="B1126" s="35"/>
      <c r="C1126" s="36"/>
      <c r="D1126" s="197" t="s">
        <v>253</v>
      </c>
      <c r="E1126" s="36"/>
      <c r="F1126" s="198" t="s">
        <v>5054</v>
      </c>
      <c r="G1126" s="36"/>
      <c r="H1126" s="36"/>
      <c r="I1126" s="199"/>
      <c r="J1126" s="36"/>
      <c r="K1126" s="36"/>
      <c r="L1126" s="39"/>
      <c r="M1126" s="200"/>
      <c r="N1126" s="201"/>
      <c r="O1126" s="71"/>
      <c r="P1126" s="71"/>
      <c r="Q1126" s="71"/>
      <c r="R1126" s="71"/>
      <c r="S1126" s="71"/>
      <c r="T1126" s="72"/>
      <c r="U1126" s="34"/>
      <c r="V1126" s="34"/>
      <c r="W1126" s="34"/>
      <c r="X1126" s="34"/>
      <c r="Y1126" s="34"/>
      <c r="Z1126" s="34"/>
      <c r="AA1126" s="34"/>
      <c r="AB1126" s="34"/>
      <c r="AC1126" s="34"/>
      <c r="AD1126" s="34"/>
      <c r="AE1126" s="34"/>
      <c r="AT1126" s="17" t="s">
        <v>253</v>
      </c>
      <c r="AU1126" s="17" t="s">
        <v>85</v>
      </c>
    </row>
    <row r="1127" spans="1:65" s="2" customFormat="1" ht="24.15" customHeight="1">
      <c r="A1127" s="34"/>
      <c r="B1127" s="35"/>
      <c r="C1127" s="184" t="s">
        <v>1245</v>
      </c>
      <c r="D1127" s="184" t="s">
        <v>248</v>
      </c>
      <c r="E1127" s="185" t="s">
        <v>5078</v>
      </c>
      <c r="F1127" s="186" t="s">
        <v>5079</v>
      </c>
      <c r="G1127" s="187" t="s">
        <v>416</v>
      </c>
      <c r="H1127" s="188">
        <v>1</v>
      </c>
      <c r="I1127" s="189"/>
      <c r="J1127" s="190">
        <f>ROUND(I1127*H1127,2)</f>
        <v>0</v>
      </c>
      <c r="K1127" s="186" t="s">
        <v>1</v>
      </c>
      <c r="L1127" s="39"/>
      <c r="M1127" s="191" t="s">
        <v>1</v>
      </c>
      <c r="N1127" s="192" t="s">
        <v>42</v>
      </c>
      <c r="O1127" s="71"/>
      <c r="P1127" s="193">
        <f>O1127*H1127</f>
        <v>0</v>
      </c>
      <c r="Q1127" s="193">
        <v>0</v>
      </c>
      <c r="R1127" s="193">
        <f>Q1127*H1127</f>
        <v>0</v>
      </c>
      <c r="S1127" s="193">
        <v>0</v>
      </c>
      <c r="T1127" s="194">
        <f>S1127*H1127</f>
        <v>0</v>
      </c>
      <c r="U1127" s="34"/>
      <c r="V1127" s="34"/>
      <c r="W1127" s="34"/>
      <c r="X1127" s="34"/>
      <c r="Y1127" s="34"/>
      <c r="Z1127" s="34"/>
      <c r="AA1127" s="34"/>
      <c r="AB1127" s="34"/>
      <c r="AC1127" s="34"/>
      <c r="AD1127" s="34"/>
      <c r="AE1127" s="34"/>
      <c r="AR1127" s="195" t="s">
        <v>258</v>
      </c>
      <c r="AT1127" s="195" t="s">
        <v>248</v>
      </c>
      <c r="AU1127" s="195" t="s">
        <v>85</v>
      </c>
      <c r="AY1127" s="17" t="s">
        <v>247</v>
      </c>
      <c r="BE1127" s="196">
        <f>IF(N1127="základní",J1127,0)</f>
        <v>0</v>
      </c>
      <c r="BF1127" s="196">
        <f>IF(N1127="snížená",J1127,0)</f>
        <v>0</v>
      </c>
      <c r="BG1127" s="196">
        <f>IF(N1127="zákl. přenesená",J1127,0)</f>
        <v>0</v>
      </c>
      <c r="BH1127" s="196">
        <f>IF(N1127="sníž. přenesená",J1127,0)</f>
        <v>0</v>
      </c>
      <c r="BI1127" s="196">
        <f>IF(N1127="nulová",J1127,0)</f>
        <v>0</v>
      </c>
      <c r="BJ1127" s="17" t="s">
        <v>85</v>
      </c>
      <c r="BK1127" s="196">
        <f>ROUND(I1127*H1127,2)</f>
        <v>0</v>
      </c>
      <c r="BL1127" s="17" t="s">
        <v>258</v>
      </c>
      <c r="BM1127" s="195" t="s">
        <v>1247</v>
      </c>
    </row>
    <row r="1128" spans="1:65" s="2" customFormat="1" ht="351">
      <c r="A1128" s="34"/>
      <c r="B1128" s="35"/>
      <c r="C1128" s="36"/>
      <c r="D1128" s="197" t="s">
        <v>253</v>
      </c>
      <c r="E1128" s="36"/>
      <c r="F1128" s="198" t="s">
        <v>5080</v>
      </c>
      <c r="G1128" s="36"/>
      <c r="H1128" s="36"/>
      <c r="I1128" s="199"/>
      <c r="J1128" s="36"/>
      <c r="K1128" s="36"/>
      <c r="L1128" s="39"/>
      <c r="M1128" s="200"/>
      <c r="N1128" s="201"/>
      <c r="O1128" s="71"/>
      <c r="P1128" s="71"/>
      <c r="Q1128" s="71"/>
      <c r="R1128" s="71"/>
      <c r="S1128" s="71"/>
      <c r="T1128" s="72"/>
      <c r="U1128" s="34"/>
      <c r="V1128" s="34"/>
      <c r="W1128" s="34"/>
      <c r="X1128" s="34"/>
      <c r="Y1128" s="34"/>
      <c r="Z1128" s="34"/>
      <c r="AA1128" s="34"/>
      <c r="AB1128" s="34"/>
      <c r="AC1128" s="34"/>
      <c r="AD1128" s="34"/>
      <c r="AE1128" s="34"/>
      <c r="AT1128" s="17" t="s">
        <v>253</v>
      </c>
      <c r="AU1128" s="17" t="s">
        <v>85</v>
      </c>
    </row>
    <row r="1129" spans="1:65" s="2" customFormat="1" ht="24.15" customHeight="1">
      <c r="A1129" s="34"/>
      <c r="B1129" s="35"/>
      <c r="C1129" s="184" t="s">
        <v>965</v>
      </c>
      <c r="D1129" s="184" t="s">
        <v>248</v>
      </c>
      <c r="E1129" s="185" t="s">
        <v>5081</v>
      </c>
      <c r="F1129" s="186" t="s">
        <v>4979</v>
      </c>
      <c r="G1129" s="187" t="s">
        <v>416</v>
      </c>
      <c r="H1129" s="188">
        <v>1</v>
      </c>
      <c r="I1129" s="189"/>
      <c r="J1129" s="190">
        <f>ROUND(I1129*H1129,2)</f>
        <v>0</v>
      </c>
      <c r="K1129" s="186" t="s">
        <v>1</v>
      </c>
      <c r="L1129" s="39"/>
      <c r="M1129" s="191" t="s">
        <v>1</v>
      </c>
      <c r="N1129" s="192" t="s">
        <v>42</v>
      </c>
      <c r="O1129" s="71"/>
      <c r="P1129" s="193">
        <f>O1129*H1129</f>
        <v>0</v>
      </c>
      <c r="Q1129" s="193">
        <v>0</v>
      </c>
      <c r="R1129" s="193">
        <f>Q1129*H1129</f>
        <v>0</v>
      </c>
      <c r="S1129" s="193">
        <v>0</v>
      </c>
      <c r="T1129" s="194">
        <f>S1129*H1129</f>
        <v>0</v>
      </c>
      <c r="U1129" s="34"/>
      <c r="V1129" s="34"/>
      <c r="W1129" s="34"/>
      <c r="X1129" s="34"/>
      <c r="Y1129" s="34"/>
      <c r="Z1129" s="34"/>
      <c r="AA1129" s="34"/>
      <c r="AB1129" s="34"/>
      <c r="AC1129" s="34"/>
      <c r="AD1129" s="34"/>
      <c r="AE1129" s="34"/>
      <c r="AR1129" s="195" t="s">
        <v>258</v>
      </c>
      <c r="AT1129" s="195" t="s">
        <v>248</v>
      </c>
      <c r="AU1129" s="195" t="s">
        <v>85</v>
      </c>
      <c r="AY1129" s="17" t="s">
        <v>247</v>
      </c>
      <c r="BE1129" s="196">
        <f>IF(N1129="základní",J1129,0)</f>
        <v>0</v>
      </c>
      <c r="BF1129" s="196">
        <f>IF(N1129="snížená",J1129,0)</f>
        <v>0</v>
      </c>
      <c r="BG1129" s="196">
        <f>IF(N1129="zákl. přenesená",J1129,0)</f>
        <v>0</v>
      </c>
      <c r="BH1129" s="196">
        <f>IF(N1129="sníž. přenesená",J1129,0)</f>
        <v>0</v>
      </c>
      <c r="BI1129" s="196">
        <f>IF(N1129="nulová",J1129,0)</f>
        <v>0</v>
      </c>
      <c r="BJ1129" s="17" t="s">
        <v>85</v>
      </c>
      <c r="BK1129" s="196">
        <f>ROUND(I1129*H1129,2)</f>
        <v>0</v>
      </c>
      <c r="BL1129" s="17" t="s">
        <v>258</v>
      </c>
      <c r="BM1129" s="195" t="s">
        <v>1250</v>
      </c>
    </row>
    <row r="1130" spans="1:65" s="2" customFormat="1" ht="351">
      <c r="A1130" s="34"/>
      <c r="B1130" s="35"/>
      <c r="C1130" s="36"/>
      <c r="D1130" s="197" t="s">
        <v>253</v>
      </c>
      <c r="E1130" s="36"/>
      <c r="F1130" s="198" t="s">
        <v>5082</v>
      </c>
      <c r="G1130" s="36"/>
      <c r="H1130" s="36"/>
      <c r="I1130" s="199"/>
      <c r="J1130" s="36"/>
      <c r="K1130" s="36"/>
      <c r="L1130" s="39"/>
      <c r="M1130" s="200"/>
      <c r="N1130" s="201"/>
      <c r="O1130" s="71"/>
      <c r="P1130" s="71"/>
      <c r="Q1130" s="71"/>
      <c r="R1130" s="71"/>
      <c r="S1130" s="71"/>
      <c r="T1130" s="72"/>
      <c r="U1130" s="34"/>
      <c r="V1130" s="34"/>
      <c r="W1130" s="34"/>
      <c r="X1130" s="34"/>
      <c r="Y1130" s="34"/>
      <c r="Z1130" s="34"/>
      <c r="AA1130" s="34"/>
      <c r="AB1130" s="34"/>
      <c r="AC1130" s="34"/>
      <c r="AD1130" s="34"/>
      <c r="AE1130" s="34"/>
      <c r="AT1130" s="17" t="s">
        <v>253</v>
      </c>
      <c r="AU1130" s="17" t="s">
        <v>85</v>
      </c>
    </row>
    <row r="1131" spans="1:65" s="2" customFormat="1" ht="24.15" customHeight="1">
      <c r="A1131" s="34"/>
      <c r="B1131" s="35"/>
      <c r="C1131" s="184" t="s">
        <v>1252</v>
      </c>
      <c r="D1131" s="184" t="s">
        <v>248</v>
      </c>
      <c r="E1131" s="185" t="s">
        <v>5083</v>
      </c>
      <c r="F1131" s="186" t="s">
        <v>4979</v>
      </c>
      <c r="G1131" s="187" t="s">
        <v>416</v>
      </c>
      <c r="H1131" s="188">
        <v>1</v>
      </c>
      <c r="I1131" s="189"/>
      <c r="J1131" s="190">
        <f>ROUND(I1131*H1131,2)</f>
        <v>0</v>
      </c>
      <c r="K1131" s="186" t="s">
        <v>1</v>
      </c>
      <c r="L1131" s="39"/>
      <c r="M1131" s="191" t="s">
        <v>1</v>
      </c>
      <c r="N1131" s="192" t="s">
        <v>42</v>
      </c>
      <c r="O1131" s="71"/>
      <c r="P1131" s="193">
        <f>O1131*H1131</f>
        <v>0</v>
      </c>
      <c r="Q1131" s="193">
        <v>0</v>
      </c>
      <c r="R1131" s="193">
        <f>Q1131*H1131</f>
        <v>0</v>
      </c>
      <c r="S1131" s="193">
        <v>0</v>
      </c>
      <c r="T1131" s="194">
        <f>S1131*H1131</f>
        <v>0</v>
      </c>
      <c r="U1131" s="34"/>
      <c r="V1131" s="34"/>
      <c r="W1131" s="34"/>
      <c r="X1131" s="34"/>
      <c r="Y1131" s="34"/>
      <c r="Z1131" s="34"/>
      <c r="AA1131" s="34"/>
      <c r="AB1131" s="34"/>
      <c r="AC1131" s="34"/>
      <c r="AD1131" s="34"/>
      <c r="AE1131" s="34"/>
      <c r="AR1131" s="195" t="s">
        <v>258</v>
      </c>
      <c r="AT1131" s="195" t="s">
        <v>248</v>
      </c>
      <c r="AU1131" s="195" t="s">
        <v>85</v>
      </c>
      <c r="AY1131" s="17" t="s">
        <v>247</v>
      </c>
      <c r="BE1131" s="196">
        <f>IF(N1131="základní",J1131,0)</f>
        <v>0</v>
      </c>
      <c r="BF1131" s="196">
        <f>IF(N1131="snížená",J1131,0)</f>
        <v>0</v>
      </c>
      <c r="BG1131" s="196">
        <f>IF(N1131="zákl. přenesená",J1131,0)</f>
        <v>0</v>
      </c>
      <c r="BH1131" s="196">
        <f>IF(N1131="sníž. přenesená",J1131,0)</f>
        <v>0</v>
      </c>
      <c r="BI1131" s="196">
        <f>IF(N1131="nulová",J1131,0)</f>
        <v>0</v>
      </c>
      <c r="BJ1131" s="17" t="s">
        <v>85</v>
      </c>
      <c r="BK1131" s="196">
        <f>ROUND(I1131*H1131,2)</f>
        <v>0</v>
      </c>
      <c r="BL1131" s="17" t="s">
        <v>258</v>
      </c>
      <c r="BM1131" s="195" t="s">
        <v>1255</v>
      </c>
    </row>
    <row r="1132" spans="1:65" s="2" customFormat="1" ht="342">
      <c r="A1132" s="34"/>
      <c r="B1132" s="35"/>
      <c r="C1132" s="36"/>
      <c r="D1132" s="197" t="s">
        <v>253</v>
      </c>
      <c r="E1132" s="36"/>
      <c r="F1132" s="198" t="s">
        <v>5084</v>
      </c>
      <c r="G1132" s="36"/>
      <c r="H1132" s="36"/>
      <c r="I1132" s="199"/>
      <c r="J1132" s="36"/>
      <c r="K1132" s="36"/>
      <c r="L1132" s="39"/>
      <c r="M1132" s="200"/>
      <c r="N1132" s="201"/>
      <c r="O1132" s="71"/>
      <c r="P1132" s="71"/>
      <c r="Q1132" s="71"/>
      <c r="R1132" s="71"/>
      <c r="S1132" s="71"/>
      <c r="T1132" s="72"/>
      <c r="U1132" s="34"/>
      <c r="V1132" s="34"/>
      <c r="W1132" s="34"/>
      <c r="X1132" s="34"/>
      <c r="Y1132" s="34"/>
      <c r="Z1132" s="34"/>
      <c r="AA1132" s="34"/>
      <c r="AB1132" s="34"/>
      <c r="AC1132" s="34"/>
      <c r="AD1132" s="34"/>
      <c r="AE1132" s="34"/>
      <c r="AT1132" s="17" t="s">
        <v>253</v>
      </c>
      <c r="AU1132" s="17" t="s">
        <v>85</v>
      </c>
    </row>
    <row r="1133" spans="1:65" s="2" customFormat="1" ht="24.15" customHeight="1">
      <c r="A1133" s="34"/>
      <c r="B1133" s="35"/>
      <c r="C1133" s="184" t="s">
        <v>969</v>
      </c>
      <c r="D1133" s="184" t="s">
        <v>248</v>
      </c>
      <c r="E1133" s="185" t="s">
        <v>5085</v>
      </c>
      <c r="F1133" s="186" t="s">
        <v>4979</v>
      </c>
      <c r="G1133" s="187" t="s">
        <v>416</v>
      </c>
      <c r="H1133" s="188">
        <v>1</v>
      </c>
      <c r="I1133" s="189"/>
      <c r="J1133" s="190">
        <f>ROUND(I1133*H1133,2)</f>
        <v>0</v>
      </c>
      <c r="K1133" s="186" t="s">
        <v>1</v>
      </c>
      <c r="L1133" s="39"/>
      <c r="M1133" s="191" t="s">
        <v>1</v>
      </c>
      <c r="N1133" s="192" t="s">
        <v>42</v>
      </c>
      <c r="O1133" s="71"/>
      <c r="P1133" s="193">
        <f>O1133*H1133</f>
        <v>0</v>
      </c>
      <c r="Q1133" s="193">
        <v>0</v>
      </c>
      <c r="R1133" s="193">
        <f>Q1133*H1133</f>
        <v>0</v>
      </c>
      <c r="S1133" s="193">
        <v>0</v>
      </c>
      <c r="T1133" s="194">
        <f>S1133*H1133</f>
        <v>0</v>
      </c>
      <c r="U1133" s="34"/>
      <c r="V1133" s="34"/>
      <c r="W1133" s="34"/>
      <c r="X1133" s="34"/>
      <c r="Y1133" s="34"/>
      <c r="Z1133" s="34"/>
      <c r="AA1133" s="34"/>
      <c r="AB1133" s="34"/>
      <c r="AC1133" s="34"/>
      <c r="AD1133" s="34"/>
      <c r="AE1133" s="34"/>
      <c r="AR1133" s="195" t="s">
        <v>258</v>
      </c>
      <c r="AT1133" s="195" t="s">
        <v>248</v>
      </c>
      <c r="AU1133" s="195" t="s">
        <v>85</v>
      </c>
      <c r="AY1133" s="17" t="s">
        <v>247</v>
      </c>
      <c r="BE1133" s="196">
        <f>IF(N1133="základní",J1133,0)</f>
        <v>0</v>
      </c>
      <c r="BF1133" s="196">
        <f>IF(N1133="snížená",J1133,0)</f>
        <v>0</v>
      </c>
      <c r="BG1133" s="196">
        <f>IF(N1133="zákl. přenesená",J1133,0)</f>
        <v>0</v>
      </c>
      <c r="BH1133" s="196">
        <f>IF(N1133="sníž. přenesená",J1133,0)</f>
        <v>0</v>
      </c>
      <c r="BI1133" s="196">
        <f>IF(N1133="nulová",J1133,0)</f>
        <v>0</v>
      </c>
      <c r="BJ1133" s="17" t="s">
        <v>85</v>
      </c>
      <c r="BK1133" s="196">
        <f>ROUND(I1133*H1133,2)</f>
        <v>0</v>
      </c>
      <c r="BL1133" s="17" t="s">
        <v>258</v>
      </c>
      <c r="BM1133" s="195" t="s">
        <v>1258</v>
      </c>
    </row>
    <row r="1134" spans="1:65" s="2" customFormat="1" ht="297">
      <c r="A1134" s="34"/>
      <c r="B1134" s="35"/>
      <c r="C1134" s="36"/>
      <c r="D1134" s="197" t="s">
        <v>253</v>
      </c>
      <c r="E1134" s="36"/>
      <c r="F1134" s="198" t="s">
        <v>5086</v>
      </c>
      <c r="G1134" s="36"/>
      <c r="H1134" s="36"/>
      <c r="I1134" s="199"/>
      <c r="J1134" s="36"/>
      <c r="K1134" s="36"/>
      <c r="L1134" s="39"/>
      <c r="M1134" s="200"/>
      <c r="N1134" s="201"/>
      <c r="O1134" s="71"/>
      <c r="P1134" s="71"/>
      <c r="Q1134" s="71"/>
      <c r="R1134" s="71"/>
      <c r="S1134" s="71"/>
      <c r="T1134" s="72"/>
      <c r="U1134" s="34"/>
      <c r="V1134" s="34"/>
      <c r="W1134" s="34"/>
      <c r="X1134" s="34"/>
      <c r="Y1134" s="34"/>
      <c r="Z1134" s="34"/>
      <c r="AA1134" s="34"/>
      <c r="AB1134" s="34"/>
      <c r="AC1134" s="34"/>
      <c r="AD1134" s="34"/>
      <c r="AE1134" s="34"/>
      <c r="AT1134" s="17" t="s">
        <v>253</v>
      </c>
      <c r="AU1134" s="17" t="s">
        <v>85</v>
      </c>
    </row>
    <row r="1135" spans="1:65" s="2" customFormat="1" ht="24.15" customHeight="1">
      <c r="A1135" s="34"/>
      <c r="B1135" s="35"/>
      <c r="C1135" s="184" t="s">
        <v>1261</v>
      </c>
      <c r="D1135" s="184" t="s">
        <v>248</v>
      </c>
      <c r="E1135" s="185" t="s">
        <v>5087</v>
      </c>
      <c r="F1135" s="186" t="s">
        <v>4976</v>
      </c>
      <c r="G1135" s="187" t="s">
        <v>416</v>
      </c>
      <c r="H1135" s="188">
        <v>1</v>
      </c>
      <c r="I1135" s="189"/>
      <c r="J1135" s="190">
        <f>ROUND(I1135*H1135,2)</f>
        <v>0</v>
      </c>
      <c r="K1135" s="186" t="s">
        <v>1</v>
      </c>
      <c r="L1135" s="39"/>
      <c r="M1135" s="191" t="s">
        <v>1</v>
      </c>
      <c r="N1135" s="192" t="s">
        <v>42</v>
      </c>
      <c r="O1135" s="71"/>
      <c r="P1135" s="193">
        <f>O1135*H1135</f>
        <v>0</v>
      </c>
      <c r="Q1135" s="193">
        <v>0</v>
      </c>
      <c r="R1135" s="193">
        <f>Q1135*H1135</f>
        <v>0</v>
      </c>
      <c r="S1135" s="193">
        <v>0</v>
      </c>
      <c r="T1135" s="194">
        <f>S1135*H1135</f>
        <v>0</v>
      </c>
      <c r="U1135" s="34"/>
      <c r="V1135" s="34"/>
      <c r="W1135" s="34"/>
      <c r="X1135" s="34"/>
      <c r="Y1135" s="34"/>
      <c r="Z1135" s="34"/>
      <c r="AA1135" s="34"/>
      <c r="AB1135" s="34"/>
      <c r="AC1135" s="34"/>
      <c r="AD1135" s="34"/>
      <c r="AE1135" s="34"/>
      <c r="AR1135" s="195" t="s">
        <v>258</v>
      </c>
      <c r="AT1135" s="195" t="s">
        <v>248</v>
      </c>
      <c r="AU1135" s="195" t="s">
        <v>85</v>
      </c>
      <c r="AY1135" s="17" t="s">
        <v>247</v>
      </c>
      <c r="BE1135" s="196">
        <f>IF(N1135="základní",J1135,0)</f>
        <v>0</v>
      </c>
      <c r="BF1135" s="196">
        <f>IF(N1135="snížená",J1135,0)</f>
        <v>0</v>
      </c>
      <c r="BG1135" s="196">
        <f>IF(N1135="zákl. přenesená",J1135,0)</f>
        <v>0</v>
      </c>
      <c r="BH1135" s="196">
        <f>IF(N1135="sníž. přenesená",J1135,0)</f>
        <v>0</v>
      </c>
      <c r="BI1135" s="196">
        <f>IF(N1135="nulová",J1135,0)</f>
        <v>0</v>
      </c>
      <c r="BJ1135" s="17" t="s">
        <v>85</v>
      </c>
      <c r="BK1135" s="196">
        <f>ROUND(I1135*H1135,2)</f>
        <v>0</v>
      </c>
      <c r="BL1135" s="17" t="s">
        <v>258</v>
      </c>
      <c r="BM1135" s="195" t="s">
        <v>1264</v>
      </c>
    </row>
    <row r="1136" spans="1:65" s="2" customFormat="1" ht="315">
      <c r="A1136" s="34"/>
      <c r="B1136" s="35"/>
      <c r="C1136" s="36"/>
      <c r="D1136" s="197" t="s">
        <v>253</v>
      </c>
      <c r="E1136" s="36"/>
      <c r="F1136" s="198" t="s">
        <v>5088</v>
      </c>
      <c r="G1136" s="36"/>
      <c r="H1136" s="36"/>
      <c r="I1136" s="199"/>
      <c r="J1136" s="36"/>
      <c r="K1136" s="36"/>
      <c r="L1136" s="39"/>
      <c r="M1136" s="200"/>
      <c r="N1136" s="201"/>
      <c r="O1136" s="71"/>
      <c r="P1136" s="71"/>
      <c r="Q1136" s="71"/>
      <c r="R1136" s="71"/>
      <c r="S1136" s="71"/>
      <c r="T1136" s="72"/>
      <c r="U1136" s="34"/>
      <c r="V1136" s="34"/>
      <c r="W1136" s="34"/>
      <c r="X1136" s="34"/>
      <c r="Y1136" s="34"/>
      <c r="Z1136" s="34"/>
      <c r="AA1136" s="34"/>
      <c r="AB1136" s="34"/>
      <c r="AC1136" s="34"/>
      <c r="AD1136" s="34"/>
      <c r="AE1136" s="34"/>
      <c r="AT1136" s="17" t="s">
        <v>253</v>
      </c>
      <c r="AU1136" s="17" t="s">
        <v>85</v>
      </c>
    </row>
    <row r="1137" spans="1:65" s="2" customFormat="1" ht="24.15" customHeight="1">
      <c r="A1137" s="34"/>
      <c r="B1137" s="35"/>
      <c r="C1137" s="184" t="s">
        <v>971</v>
      </c>
      <c r="D1137" s="184" t="s">
        <v>248</v>
      </c>
      <c r="E1137" s="185" t="s">
        <v>5089</v>
      </c>
      <c r="F1137" s="186" t="s">
        <v>4976</v>
      </c>
      <c r="G1137" s="187" t="s">
        <v>416</v>
      </c>
      <c r="H1137" s="188">
        <v>1</v>
      </c>
      <c r="I1137" s="189"/>
      <c r="J1137" s="190">
        <f>ROUND(I1137*H1137,2)</f>
        <v>0</v>
      </c>
      <c r="K1137" s="186" t="s">
        <v>1</v>
      </c>
      <c r="L1137" s="39"/>
      <c r="M1137" s="191" t="s">
        <v>1</v>
      </c>
      <c r="N1137" s="192" t="s">
        <v>42</v>
      </c>
      <c r="O1137" s="71"/>
      <c r="P1137" s="193">
        <f>O1137*H1137</f>
        <v>0</v>
      </c>
      <c r="Q1137" s="193">
        <v>0</v>
      </c>
      <c r="R1137" s="193">
        <f>Q1137*H1137</f>
        <v>0</v>
      </c>
      <c r="S1137" s="193">
        <v>0</v>
      </c>
      <c r="T1137" s="194">
        <f>S1137*H1137</f>
        <v>0</v>
      </c>
      <c r="U1137" s="34"/>
      <c r="V1137" s="34"/>
      <c r="W1137" s="34"/>
      <c r="X1137" s="34"/>
      <c r="Y1137" s="34"/>
      <c r="Z1137" s="34"/>
      <c r="AA1137" s="34"/>
      <c r="AB1137" s="34"/>
      <c r="AC1137" s="34"/>
      <c r="AD1137" s="34"/>
      <c r="AE1137" s="34"/>
      <c r="AR1137" s="195" t="s">
        <v>258</v>
      </c>
      <c r="AT1137" s="195" t="s">
        <v>248</v>
      </c>
      <c r="AU1137" s="195" t="s">
        <v>85</v>
      </c>
      <c r="AY1137" s="17" t="s">
        <v>247</v>
      </c>
      <c r="BE1137" s="196">
        <f>IF(N1137="základní",J1137,0)</f>
        <v>0</v>
      </c>
      <c r="BF1137" s="196">
        <f>IF(N1137="snížená",J1137,0)</f>
        <v>0</v>
      </c>
      <c r="BG1137" s="196">
        <f>IF(N1137="zákl. přenesená",J1137,0)</f>
        <v>0</v>
      </c>
      <c r="BH1137" s="196">
        <f>IF(N1137="sníž. přenesená",J1137,0)</f>
        <v>0</v>
      </c>
      <c r="BI1137" s="196">
        <f>IF(N1137="nulová",J1137,0)</f>
        <v>0</v>
      </c>
      <c r="BJ1137" s="17" t="s">
        <v>85</v>
      </c>
      <c r="BK1137" s="196">
        <f>ROUND(I1137*H1137,2)</f>
        <v>0</v>
      </c>
      <c r="BL1137" s="17" t="s">
        <v>258</v>
      </c>
      <c r="BM1137" s="195" t="s">
        <v>1268</v>
      </c>
    </row>
    <row r="1138" spans="1:65" s="2" customFormat="1" ht="315">
      <c r="A1138" s="34"/>
      <c r="B1138" s="35"/>
      <c r="C1138" s="36"/>
      <c r="D1138" s="197" t="s">
        <v>253</v>
      </c>
      <c r="E1138" s="36"/>
      <c r="F1138" s="198" t="s">
        <v>5088</v>
      </c>
      <c r="G1138" s="36"/>
      <c r="H1138" s="36"/>
      <c r="I1138" s="199"/>
      <c r="J1138" s="36"/>
      <c r="K1138" s="36"/>
      <c r="L1138" s="39"/>
      <c r="M1138" s="200"/>
      <c r="N1138" s="201"/>
      <c r="O1138" s="71"/>
      <c r="P1138" s="71"/>
      <c r="Q1138" s="71"/>
      <c r="R1138" s="71"/>
      <c r="S1138" s="71"/>
      <c r="T1138" s="72"/>
      <c r="U1138" s="34"/>
      <c r="V1138" s="34"/>
      <c r="W1138" s="34"/>
      <c r="X1138" s="34"/>
      <c r="Y1138" s="34"/>
      <c r="Z1138" s="34"/>
      <c r="AA1138" s="34"/>
      <c r="AB1138" s="34"/>
      <c r="AC1138" s="34"/>
      <c r="AD1138" s="34"/>
      <c r="AE1138" s="34"/>
      <c r="AT1138" s="17" t="s">
        <v>253</v>
      </c>
      <c r="AU1138" s="17" t="s">
        <v>85</v>
      </c>
    </row>
    <row r="1139" spans="1:65" s="2" customFormat="1" ht="24.15" customHeight="1">
      <c r="A1139" s="34"/>
      <c r="B1139" s="35"/>
      <c r="C1139" s="184" t="s">
        <v>1269</v>
      </c>
      <c r="D1139" s="184" t="s">
        <v>248</v>
      </c>
      <c r="E1139" s="185" t="s">
        <v>5090</v>
      </c>
      <c r="F1139" s="186" t="s">
        <v>4976</v>
      </c>
      <c r="G1139" s="187" t="s">
        <v>416</v>
      </c>
      <c r="H1139" s="188">
        <v>1</v>
      </c>
      <c r="I1139" s="189"/>
      <c r="J1139" s="190">
        <f>ROUND(I1139*H1139,2)</f>
        <v>0</v>
      </c>
      <c r="K1139" s="186" t="s">
        <v>1</v>
      </c>
      <c r="L1139" s="39"/>
      <c r="M1139" s="191" t="s">
        <v>1</v>
      </c>
      <c r="N1139" s="192" t="s">
        <v>42</v>
      </c>
      <c r="O1139" s="71"/>
      <c r="P1139" s="193">
        <f>O1139*H1139</f>
        <v>0</v>
      </c>
      <c r="Q1139" s="193">
        <v>0</v>
      </c>
      <c r="R1139" s="193">
        <f>Q1139*H1139</f>
        <v>0</v>
      </c>
      <c r="S1139" s="193">
        <v>0</v>
      </c>
      <c r="T1139" s="194">
        <f>S1139*H1139</f>
        <v>0</v>
      </c>
      <c r="U1139" s="34"/>
      <c r="V1139" s="34"/>
      <c r="W1139" s="34"/>
      <c r="X1139" s="34"/>
      <c r="Y1139" s="34"/>
      <c r="Z1139" s="34"/>
      <c r="AA1139" s="34"/>
      <c r="AB1139" s="34"/>
      <c r="AC1139" s="34"/>
      <c r="AD1139" s="34"/>
      <c r="AE1139" s="34"/>
      <c r="AR1139" s="195" t="s">
        <v>258</v>
      </c>
      <c r="AT1139" s="195" t="s">
        <v>248</v>
      </c>
      <c r="AU1139" s="195" t="s">
        <v>85</v>
      </c>
      <c r="AY1139" s="17" t="s">
        <v>247</v>
      </c>
      <c r="BE1139" s="196">
        <f>IF(N1139="základní",J1139,0)</f>
        <v>0</v>
      </c>
      <c r="BF1139" s="196">
        <f>IF(N1139="snížená",J1139,0)</f>
        <v>0</v>
      </c>
      <c r="BG1139" s="196">
        <f>IF(N1139="zákl. přenesená",J1139,0)</f>
        <v>0</v>
      </c>
      <c r="BH1139" s="196">
        <f>IF(N1139="sníž. přenesená",J1139,0)</f>
        <v>0</v>
      </c>
      <c r="BI1139" s="196">
        <f>IF(N1139="nulová",J1139,0)</f>
        <v>0</v>
      </c>
      <c r="BJ1139" s="17" t="s">
        <v>85</v>
      </c>
      <c r="BK1139" s="196">
        <f>ROUND(I1139*H1139,2)</f>
        <v>0</v>
      </c>
      <c r="BL1139" s="17" t="s">
        <v>258</v>
      </c>
      <c r="BM1139" s="195" t="s">
        <v>1272</v>
      </c>
    </row>
    <row r="1140" spans="1:65" s="2" customFormat="1" ht="297">
      <c r="A1140" s="34"/>
      <c r="B1140" s="35"/>
      <c r="C1140" s="36"/>
      <c r="D1140" s="197" t="s">
        <v>253</v>
      </c>
      <c r="E1140" s="36"/>
      <c r="F1140" s="198" t="s">
        <v>5091</v>
      </c>
      <c r="G1140" s="36"/>
      <c r="H1140" s="36"/>
      <c r="I1140" s="199"/>
      <c r="J1140" s="36"/>
      <c r="K1140" s="36"/>
      <c r="L1140" s="39"/>
      <c r="M1140" s="200"/>
      <c r="N1140" s="201"/>
      <c r="O1140" s="71"/>
      <c r="P1140" s="71"/>
      <c r="Q1140" s="71"/>
      <c r="R1140" s="71"/>
      <c r="S1140" s="71"/>
      <c r="T1140" s="72"/>
      <c r="U1140" s="34"/>
      <c r="V1140" s="34"/>
      <c r="W1140" s="34"/>
      <c r="X1140" s="34"/>
      <c r="Y1140" s="34"/>
      <c r="Z1140" s="34"/>
      <c r="AA1140" s="34"/>
      <c r="AB1140" s="34"/>
      <c r="AC1140" s="34"/>
      <c r="AD1140" s="34"/>
      <c r="AE1140" s="34"/>
      <c r="AT1140" s="17" t="s">
        <v>253</v>
      </c>
      <c r="AU1140" s="17" t="s">
        <v>85</v>
      </c>
    </row>
    <row r="1141" spans="1:65" s="2" customFormat="1" ht="24.15" customHeight="1">
      <c r="A1141" s="34"/>
      <c r="B1141" s="35"/>
      <c r="C1141" s="184" t="s">
        <v>974</v>
      </c>
      <c r="D1141" s="184" t="s">
        <v>248</v>
      </c>
      <c r="E1141" s="185" t="s">
        <v>5092</v>
      </c>
      <c r="F1141" s="186" t="s">
        <v>4976</v>
      </c>
      <c r="G1141" s="187" t="s">
        <v>416</v>
      </c>
      <c r="H1141" s="188">
        <v>1</v>
      </c>
      <c r="I1141" s="189"/>
      <c r="J1141" s="190">
        <f>ROUND(I1141*H1141,2)</f>
        <v>0</v>
      </c>
      <c r="K1141" s="186" t="s">
        <v>1</v>
      </c>
      <c r="L1141" s="39"/>
      <c r="M1141" s="191" t="s">
        <v>1</v>
      </c>
      <c r="N1141" s="192" t="s">
        <v>42</v>
      </c>
      <c r="O1141" s="71"/>
      <c r="P1141" s="193">
        <f>O1141*H1141</f>
        <v>0</v>
      </c>
      <c r="Q1141" s="193">
        <v>0</v>
      </c>
      <c r="R1141" s="193">
        <f>Q1141*H1141</f>
        <v>0</v>
      </c>
      <c r="S1141" s="193">
        <v>0</v>
      </c>
      <c r="T1141" s="194">
        <f>S1141*H1141</f>
        <v>0</v>
      </c>
      <c r="U1141" s="34"/>
      <c r="V1141" s="34"/>
      <c r="W1141" s="34"/>
      <c r="X1141" s="34"/>
      <c r="Y1141" s="34"/>
      <c r="Z1141" s="34"/>
      <c r="AA1141" s="34"/>
      <c r="AB1141" s="34"/>
      <c r="AC1141" s="34"/>
      <c r="AD1141" s="34"/>
      <c r="AE1141" s="34"/>
      <c r="AR1141" s="195" t="s">
        <v>258</v>
      </c>
      <c r="AT1141" s="195" t="s">
        <v>248</v>
      </c>
      <c r="AU1141" s="195" t="s">
        <v>85</v>
      </c>
      <c r="AY1141" s="17" t="s">
        <v>247</v>
      </c>
      <c r="BE1141" s="196">
        <f>IF(N1141="základní",J1141,0)</f>
        <v>0</v>
      </c>
      <c r="BF1141" s="196">
        <f>IF(N1141="snížená",J1141,0)</f>
        <v>0</v>
      </c>
      <c r="BG1141" s="196">
        <f>IF(N1141="zákl. přenesená",J1141,0)</f>
        <v>0</v>
      </c>
      <c r="BH1141" s="196">
        <f>IF(N1141="sníž. přenesená",J1141,0)</f>
        <v>0</v>
      </c>
      <c r="BI1141" s="196">
        <f>IF(N1141="nulová",J1141,0)</f>
        <v>0</v>
      </c>
      <c r="BJ1141" s="17" t="s">
        <v>85</v>
      </c>
      <c r="BK1141" s="196">
        <f>ROUND(I1141*H1141,2)</f>
        <v>0</v>
      </c>
      <c r="BL1141" s="17" t="s">
        <v>258</v>
      </c>
      <c r="BM1141" s="195" t="s">
        <v>1276</v>
      </c>
    </row>
    <row r="1142" spans="1:65" s="2" customFormat="1" ht="288">
      <c r="A1142" s="34"/>
      <c r="B1142" s="35"/>
      <c r="C1142" s="36"/>
      <c r="D1142" s="197" t="s">
        <v>253</v>
      </c>
      <c r="E1142" s="36"/>
      <c r="F1142" s="198" t="s">
        <v>5093</v>
      </c>
      <c r="G1142" s="36"/>
      <c r="H1142" s="36"/>
      <c r="I1142" s="199"/>
      <c r="J1142" s="36"/>
      <c r="K1142" s="36"/>
      <c r="L1142" s="39"/>
      <c r="M1142" s="200"/>
      <c r="N1142" s="201"/>
      <c r="O1142" s="71"/>
      <c r="P1142" s="71"/>
      <c r="Q1142" s="71"/>
      <c r="R1142" s="71"/>
      <c r="S1142" s="71"/>
      <c r="T1142" s="72"/>
      <c r="U1142" s="34"/>
      <c r="V1142" s="34"/>
      <c r="W1142" s="34"/>
      <c r="X1142" s="34"/>
      <c r="Y1142" s="34"/>
      <c r="Z1142" s="34"/>
      <c r="AA1142" s="34"/>
      <c r="AB1142" s="34"/>
      <c r="AC1142" s="34"/>
      <c r="AD1142" s="34"/>
      <c r="AE1142" s="34"/>
      <c r="AT1142" s="17" t="s">
        <v>253</v>
      </c>
      <c r="AU1142" s="17" t="s">
        <v>85</v>
      </c>
    </row>
    <row r="1143" spans="1:65" s="2" customFormat="1" ht="24.15" customHeight="1">
      <c r="A1143" s="34"/>
      <c r="B1143" s="35"/>
      <c r="C1143" s="184" t="s">
        <v>1278</v>
      </c>
      <c r="D1143" s="184" t="s">
        <v>248</v>
      </c>
      <c r="E1143" s="185" t="s">
        <v>5094</v>
      </c>
      <c r="F1143" s="186" t="s">
        <v>4976</v>
      </c>
      <c r="G1143" s="187" t="s">
        <v>416</v>
      </c>
      <c r="H1143" s="188">
        <v>1</v>
      </c>
      <c r="I1143" s="189"/>
      <c r="J1143" s="190">
        <f>ROUND(I1143*H1143,2)</f>
        <v>0</v>
      </c>
      <c r="K1143" s="186" t="s">
        <v>1</v>
      </c>
      <c r="L1143" s="39"/>
      <c r="M1143" s="191" t="s">
        <v>1</v>
      </c>
      <c r="N1143" s="192" t="s">
        <v>42</v>
      </c>
      <c r="O1143" s="71"/>
      <c r="P1143" s="193">
        <f>O1143*H1143</f>
        <v>0</v>
      </c>
      <c r="Q1143" s="193">
        <v>0</v>
      </c>
      <c r="R1143" s="193">
        <f>Q1143*H1143</f>
        <v>0</v>
      </c>
      <c r="S1143" s="193">
        <v>0</v>
      </c>
      <c r="T1143" s="194">
        <f>S1143*H1143</f>
        <v>0</v>
      </c>
      <c r="U1143" s="34"/>
      <c r="V1143" s="34"/>
      <c r="W1143" s="34"/>
      <c r="X1143" s="34"/>
      <c r="Y1143" s="34"/>
      <c r="Z1143" s="34"/>
      <c r="AA1143" s="34"/>
      <c r="AB1143" s="34"/>
      <c r="AC1143" s="34"/>
      <c r="AD1143" s="34"/>
      <c r="AE1143" s="34"/>
      <c r="AR1143" s="195" t="s">
        <v>258</v>
      </c>
      <c r="AT1143" s="195" t="s">
        <v>248</v>
      </c>
      <c r="AU1143" s="195" t="s">
        <v>85</v>
      </c>
      <c r="AY1143" s="17" t="s">
        <v>247</v>
      </c>
      <c r="BE1143" s="196">
        <f>IF(N1143="základní",J1143,0)</f>
        <v>0</v>
      </c>
      <c r="BF1143" s="196">
        <f>IF(N1143="snížená",J1143,0)</f>
        <v>0</v>
      </c>
      <c r="BG1143" s="196">
        <f>IF(N1143="zákl. přenesená",J1143,0)</f>
        <v>0</v>
      </c>
      <c r="BH1143" s="196">
        <f>IF(N1143="sníž. přenesená",J1143,0)</f>
        <v>0</v>
      </c>
      <c r="BI1143" s="196">
        <f>IF(N1143="nulová",J1143,0)</f>
        <v>0</v>
      </c>
      <c r="BJ1143" s="17" t="s">
        <v>85</v>
      </c>
      <c r="BK1143" s="196">
        <f>ROUND(I1143*H1143,2)</f>
        <v>0</v>
      </c>
      <c r="BL1143" s="17" t="s">
        <v>258</v>
      </c>
      <c r="BM1143" s="195" t="s">
        <v>1281</v>
      </c>
    </row>
    <row r="1144" spans="1:65" s="2" customFormat="1" ht="288">
      <c r="A1144" s="34"/>
      <c r="B1144" s="35"/>
      <c r="C1144" s="36"/>
      <c r="D1144" s="197" t="s">
        <v>253</v>
      </c>
      <c r="E1144" s="36"/>
      <c r="F1144" s="198" t="s">
        <v>5093</v>
      </c>
      <c r="G1144" s="36"/>
      <c r="H1144" s="36"/>
      <c r="I1144" s="199"/>
      <c r="J1144" s="36"/>
      <c r="K1144" s="36"/>
      <c r="L1144" s="39"/>
      <c r="M1144" s="200"/>
      <c r="N1144" s="201"/>
      <c r="O1144" s="71"/>
      <c r="P1144" s="71"/>
      <c r="Q1144" s="71"/>
      <c r="R1144" s="71"/>
      <c r="S1144" s="71"/>
      <c r="T1144" s="72"/>
      <c r="U1144" s="34"/>
      <c r="V1144" s="34"/>
      <c r="W1144" s="34"/>
      <c r="X1144" s="34"/>
      <c r="Y1144" s="34"/>
      <c r="Z1144" s="34"/>
      <c r="AA1144" s="34"/>
      <c r="AB1144" s="34"/>
      <c r="AC1144" s="34"/>
      <c r="AD1144" s="34"/>
      <c r="AE1144" s="34"/>
      <c r="AT1144" s="17" t="s">
        <v>253</v>
      </c>
      <c r="AU1144" s="17" t="s">
        <v>85</v>
      </c>
    </row>
    <row r="1145" spans="1:65" s="2" customFormat="1" ht="24.15" customHeight="1">
      <c r="A1145" s="34"/>
      <c r="B1145" s="35"/>
      <c r="C1145" s="184" t="s">
        <v>976</v>
      </c>
      <c r="D1145" s="184" t="s">
        <v>248</v>
      </c>
      <c r="E1145" s="185" t="s">
        <v>5095</v>
      </c>
      <c r="F1145" s="186" t="s">
        <v>4976</v>
      </c>
      <c r="G1145" s="187" t="s">
        <v>416</v>
      </c>
      <c r="H1145" s="188">
        <v>1</v>
      </c>
      <c r="I1145" s="189"/>
      <c r="J1145" s="190">
        <f>ROUND(I1145*H1145,2)</f>
        <v>0</v>
      </c>
      <c r="K1145" s="186" t="s">
        <v>1</v>
      </c>
      <c r="L1145" s="39"/>
      <c r="M1145" s="191" t="s">
        <v>1</v>
      </c>
      <c r="N1145" s="192" t="s">
        <v>42</v>
      </c>
      <c r="O1145" s="71"/>
      <c r="P1145" s="193">
        <f>O1145*H1145</f>
        <v>0</v>
      </c>
      <c r="Q1145" s="193">
        <v>0</v>
      </c>
      <c r="R1145" s="193">
        <f>Q1145*H1145</f>
        <v>0</v>
      </c>
      <c r="S1145" s="193">
        <v>0</v>
      </c>
      <c r="T1145" s="194">
        <f>S1145*H1145</f>
        <v>0</v>
      </c>
      <c r="U1145" s="34"/>
      <c r="V1145" s="34"/>
      <c r="W1145" s="34"/>
      <c r="X1145" s="34"/>
      <c r="Y1145" s="34"/>
      <c r="Z1145" s="34"/>
      <c r="AA1145" s="34"/>
      <c r="AB1145" s="34"/>
      <c r="AC1145" s="34"/>
      <c r="AD1145" s="34"/>
      <c r="AE1145" s="34"/>
      <c r="AR1145" s="195" t="s">
        <v>258</v>
      </c>
      <c r="AT1145" s="195" t="s">
        <v>248</v>
      </c>
      <c r="AU1145" s="195" t="s">
        <v>85</v>
      </c>
      <c r="AY1145" s="17" t="s">
        <v>247</v>
      </c>
      <c r="BE1145" s="196">
        <f>IF(N1145="základní",J1145,0)</f>
        <v>0</v>
      </c>
      <c r="BF1145" s="196">
        <f>IF(N1145="snížená",J1145,0)</f>
        <v>0</v>
      </c>
      <c r="BG1145" s="196">
        <f>IF(N1145="zákl. přenesená",J1145,0)</f>
        <v>0</v>
      </c>
      <c r="BH1145" s="196">
        <f>IF(N1145="sníž. přenesená",J1145,0)</f>
        <v>0</v>
      </c>
      <c r="BI1145" s="196">
        <f>IF(N1145="nulová",J1145,0)</f>
        <v>0</v>
      </c>
      <c r="BJ1145" s="17" t="s">
        <v>85</v>
      </c>
      <c r="BK1145" s="196">
        <f>ROUND(I1145*H1145,2)</f>
        <v>0</v>
      </c>
      <c r="BL1145" s="17" t="s">
        <v>258</v>
      </c>
      <c r="BM1145" s="195" t="s">
        <v>1285</v>
      </c>
    </row>
    <row r="1146" spans="1:65" s="2" customFormat="1" ht="315">
      <c r="A1146" s="34"/>
      <c r="B1146" s="35"/>
      <c r="C1146" s="36"/>
      <c r="D1146" s="197" t="s">
        <v>253</v>
      </c>
      <c r="E1146" s="36"/>
      <c r="F1146" s="198" t="s">
        <v>5088</v>
      </c>
      <c r="G1146" s="36"/>
      <c r="H1146" s="36"/>
      <c r="I1146" s="199"/>
      <c r="J1146" s="36"/>
      <c r="K1146" s="36"/>
      <c r="L1146" s="39"/>
      <c r="M1146" s="200"/>
      <c r="N1146" s="201"/>
      <c r="O1146" s="71"/>
      <c r="P1146" s="71"/>
      <c r="Q1146" s="71"/>
      <c r="R1146" s="71"/>
      <c r="S1146" s="71"/>
      <c r="T1146" s="72"/>
      <c r="U1146" s="34"/>
      <c r="V1146" s="34"/>
      <c r="W1146" s="34"/>
      <c r="X1146" s="34"/>
      <c r="Y1146" s="34"/>
      <c r="Z1146" s="34"/>
      <c r="AA1146" s="34"/>
      <c r="AB1146" s="34"/>
      <c r="AC1146" s="34"/>
      <c r="AD1146" s="34"/>
      <c r="AE1146" s="34"/>
      <c r="AT1146" s="17" t="s">
        <v>253</v>
      </c>
      <c r="AU1146" s="17" t="s">
        <v>85</v>
      </c>
    </row>
    <row r="1147" spans="1:65" s="2" customFormat="1" ht="24.15" customHeight="1">
      <c r="A1147" s="34"/>
      <c r="B1147" s="35"/>
      <c r="C1147" s="184" t="s">
        <v>1286</v>
      </c>
      <c r="D1147" s="184" t="s">
        <v>248</v>
      </c>
      <c r="E1147" s="185" t="s">
        <v>5096</v>
      </c>
      <c r="F1147" s="186" t="s">
        <v>4976</v>
      </c>
      <c r="G1147" s="187" t="s">
        <v>416</v>
      </c>
      <c r="H1147" s="188">
        <v>1</v>
      </c>
      <c r="I1147" s="189"/>
      <c r="J1147" s="190">
        <f>ROUND(I1147*H1147,2)</f>
        <v>0</v>
      </c>
      <c r="K1147" s="186" t="s">
        <v>1</v>
      </c>
      <c r="L1147" s="39"/>
      <c r="M1147" s="191" t="s">
        <v>1</v>
      </c>
      <c r="N1147" s="192" t="s">
        <v>42</v>
      </c>
      <c r="O1147" s="71"/>
      <c r="P1147" s="193">
        <f>O1147*H1147</f>
        <v>0</v>
      </c>
      <c r="Q1147" s="193">
        <v>0</v>
      </c>
      <c r="R1147" s="193">
        <f>Q1147*H1147</f>
        <v>0</v>
      </c>
      <c r="S1147" s="193">
        <v>0</v>
      </c>
      <c r="T1147" s="194">
        <f>S1147*H1147</f>
        <v>0</v>
      </c>
      <c r="U1147" s="34"/>
      <c r="V1147" s="34"/>
      <c r="W1147" s="34"/>
      <c r="X1147" s="34"/>
      <c r="Y1147" s="34"/>
      <c r="Z1147" s="34"/>
      <c r="AA1147" s="34"/>
      <c r="AB1147" s="34"/>
      <c r="AC1147" s="34"/>
      <c r="AD1147" s="34"/>
      <c r="AE1147" s="34"/>
      <c r="AR1147" s="195" t="s">
        <v>258</v>
      </c>
      <c r="AT1147" s="195" t="s">
        <v>248</v>
      </c>
      <c r="AU1147" s="195" t="s">
        <v>85</v>
      </c>
      <c r="AY1147" s="17" t="s">
        <v>247</v>
      </c>
      <c r="BE1147" s="196">
        <f>IF(N1147="základní",J1147,0)</f>
        <v>0</v>
      </c>
      <c r="BF1147" s="196">
        <f>IF(N1147="snížená",J1147,0)</f>
        <v>0</v>
      </c>
      <c r="BG1147" s="196">
        <f>IF(N1147="zákl. přenesená",J1147,0)</f>
        <v>0</v>
      </c>
      <c r="BH1147" s="196">
        <f>IF(N1147="sníž. přenesená",J1147,0)</f>
        <v>0</v>
      </c>
      <c r="BI1147" s="196">
        <f>IF(N1147="nulová",J1147,0)</f>
        <v>0</v>
      </c>
      <c r="BJ1147" s="17" t="s">
        <v>85</v>
      </c>
      <c r="BK1147" s="196">
        <f>ROUND(I1147*H1147,2)</f>
        <v>0</v>
      </c>
      <c r="BL1147" s="17" t="s">
        <v>258</v>
      </c>
      <c r="BM1147" s="195" t="s">
        <v>1289</v>
      </c>
    </row>
    <row r="1148" spans="1:65" s="2" customFormat="1" ht="297">
      <c r="A1148" s="34"/>
      <c r="B1148" s="35"/>
      <c r="C1148" s="36"/>
      <c r="D1148" s="197" t="s">
        <v>253</v>
      </c>
      <c r="E1148" s="36"/>
      <c r="F1148" s="198" t="s">
        <v>5097</v>
      </c>
      <c r="G1148" s="36"/>
      <c r="H1148" s="36"/>
      <c r="I1148" s="199"/>
      <c r="J1148" s="36"/>
      <c r="K1148" s="36"/>
      <c r="L1148" s="39"/>
      <c r="M1148" s="200"/>
      <c r="N1148" s="201"/>
      <c r="O1148" s="71"/>
      <c r="P1148" s="71"/>
      <c r="Q1148" s="71"/>
      <c r="R1148" s="71"/>
      <c r="S1148" s="71"/>
      <c r="T1148" s="72"/>
      <c r="U1148" s="34"/>
      <c r="V1148" s="34"/>
      <c r="W1148" s="34"/>
      <c r="X1148" s="34"/>
      <c r="Y1148" s="34"/>
      <c r="Z1148" s="34"/>
      <c r="AA1148" s="34"/>
      <c r="AB1148" s="34"/>
      <c r="AC1148" s="34"/>
      <c r="AD1148" s="34"/>
      <c r="AE1148" s="34"/>
      <c r="AT1148" s="17" t="s">
        <v>253</v>
      </c>
      <c r="AU1148" s="17" t="s">
        <v>85</v>
      </c>
    </row>
    <row r="1149" spans="1:65" s="2" customFormat="1" ht="24.15" customHeight="1">
      <c r="A1149" s="34"/>
      <c r="B1149" s="35"/>
      <c r="C1149" s="184" t="s">
        <v>981</v>
      </c>
      <c r="D1149" s="184" t="s">
        <v>248</v>
      </c>
      <c r="E1149" s="185" t="s">
        <v>5098</v>
      </c>
      <c r="F1149" s="186" t="s">
        <v>4985</v>
      </c>
      <c r="G1149" s="187" t="s">
        <v>416</v>
      </c>
      <c r="H1149" s="188">
        <v>1</v>
      </c>
      <c r="I1149" s="189"/>
      <c r="J1149" s="190">
        <f>ROUND(I1149*H1149,2)</f>
        <v>0</v>
      </c>
      <c r="K1149" s="186" t="s">
        <v>1</v>
      </c>
      <c r="L1149" s="39"/>
      <c r="M1149" s="191" t="s">
        <v>1</v>
      </c>
      <c r="N1149" s="192" t="s">
        <v>42</v>
      </c>
      <c r="O1149" s="71"/>
      <c r="P1149" s="193">
        <f>O1149*H1149</f>
        <v>0</v>
      </c>
      <c r="Q1149" s="193">
        <v>0</v>
      </c>
      <c r="R1149" s="193">
        <f>Q1149*H1149</f>
        <v>0</v>
      </c>
      <c r="S1149" s="193">
        <v>0</v>
      </c>
      <c r="T1149" s="194">
        <f>S1149*H1149</f>
        <v>0</v>
      </c>
      <c r="U1149" s="34"/>
      <c r="V1149" s="34"/>
      <c r="W1149" s="34"/>
      <c r="X1149" s="34"/>
      <c r="Y1149" s="34"/>
      <c r="Z1149" s="34"/>
      <c r="AA1149" s="34"/>
      <c r="AB1149" s="34"/>
      <c r="AC1149" s="34"/>
      <c r="AD1149" s="34"/>
      <c r="AE1149" s="34"/>
      <c r="AR1149" s="195" t="s">
        <v>258</v>
      </c>
      <c r="AT1149" s="195" t="s">
        <v>248</v>
      </c>
      <c r="AU1149" s="195" t="s">
        <v>85</v>
      </c>
      <c r="AY1149" s="17" t="s">
        <v>247</v>
      </c>
      <c r="BE1149" s="196">
        <f>IF(N1149="základní",J1149,0)</f>
        <v>0</v>
      </c>
      <c r="BF1149" s="196">
        <f>IF(N1149="snížená",J1149,0)</f>
        <v>0</v>
      </c>
      <c r="BG1149" s="196">
        <f>IF(N1149="zákl. přenesená",J1149,0)</f>
        <v>0</v>
      </c>
      <c r="BH1149" s="196">
        <f>IF(N1149="sníž. přenesená",J1149,0)</f>
        <v>0</v>
      </c>
      <c r="BI1149" s="196">
        <f>IF(N1149="nulová",J1149,0)</f>
        <v>0</v>
      </c>
      <c r="BJ1149" s="17" t="s">
        <v>85</v>
      </c>
      <c r="BK1149" s="196">
        <f>ROUND(I1149*H1149,2)</f>
        <v>0</v>
      </c>
      <c r="BL1149" s="17" t="s">
        <v>258</v>
      </c>
      <c r="BM1149" s="195" t="s">
        <v>1293</v>
      </c>
    </row>
    <row r="1150" spans="1:65" s="2" customFormat="1" ht="324">
      <c r="A1150" s="34"/>
      <c r="B1150" s="35"/>
      <c r="C1150" s="36"/>
      <c r="D1150" s="197" t="s">
        <v>253</v>
      </c>
      <c r="E1150" s="36"/>
      <c r="F1150" s="198" t="s">
        <v>5099</v>
      </c>
      <c r="G1150" s="36"/>
      <c r="H1150" s="36"/>
      <c r="I1150" s="199"/>
      <c r="J1150" s="36"/>
      <c r="K1150" s="36"/>
      <c r="L1150" s="39"/>
      <c r="M1150" s="200"/>
      <c r="N1150" s="201"/>
      <c r="O1150" s="71"/>
      <c r="P1150" s="71"/>
      <c r="Q1150" s="71"/>
      <c r="R1150" s="71"/>
      <c r="S1150" s="71"/>
      <c r="T1150" s="72"/>
      <c r="U1150" s="34"/>
      <c r="V1150" s="34"/>
      <c r="W1150" s="34"/>
      <c r="X1150" s="34"/>
      <c r="Y1150" s="34"/>
      <c r="Z1150" s="34"/>
      <c r="AA1150" s="34"/>
      <c r="AB1150" s="34"/>
      <c r="AC1150" s="34"/>
      <c r="AD1150" s="34"/>
      <c r="AE1150" s="34"/>
      <c r="AT1150" s="17" t="s">
        <v>253</v>
      </c>
      <c r="AU1150" s="17" t="s">
        <v>85</v>
      </c>
    </row>
    <row r="1151" spans="1:65" s="2" customFormat="1" ht="24.15" customHeight="1">
      <c r="A1151" s="34"/>
      <c r="B1151" s="35"/>
      <c r="C1151" s="184" t="s">
        <v>1295</v>
      </c>
      <c r="D1151" s="184" t="s">
        <v>248</v>
      </c>
      <c r="E1151" s="185" t="s">
        <v>5100</v>
      </c>
      <c r="F1151" s="186" t="s">
        <v>4985</v>
      </c>
      <c r="G1151" s="187" t="s">
        <v>416</v>
      </c>
      <c r="H1151" s="188">
        <v>1</v>
      </c>
      <c r="I1151" s="189"/>
      <c r="J1151" s="190">
        <f>ROUND(I1151*H1151,2)</f>
        <v>0</v>
      </c>
      <c r="K1151" s="186" t="s">
        <v>1</v>
      </c>
      <c r="L1151" s="39"/>
      <c r="M1151" s="191" t="s">
        <v>1</v>
      </c>
      <c r="N1151" s="192" t="s">
        <v>42</v>
      </c>
      <c r="O1151" s="71"/>
      <c r="P1151" s="193">
        <f>O1151*H1151</f>
        <v>0</v>
      </c>
      <c r="Q1151" s="193">
        <v>0</v>
      </c>
      <c r="R1151" s="193">
        <f>Q1151*H1151</f>
        <v>0</v>
      </c>
      <c r="S1151" s="193">
        <v>0</v>
      </c>
      <c r="T1151" s="194">
        <f>S1151*H1151</f>
        <v>0</v>
      </c>
      <c r="U1151" s="34"/>
      <c r="V1151" s="34"/>
      <c r="W1151" s="34"/>
      <c r="X1151" s="34"/>
      <c r="Y1151" s="34"/>
      <c r="Z1151" s="34"/>
      <c r="AA1151" s="34"/>
      <c r="AB1151" s="34"/>
      <c r="AC1151" s="34"/>
      <c r="AD1151" s="34"/>
      <c r="AE1151" s="34"/>
      <c r="AR1151" s="195" t="s">
        <v>258</v>
      </c>
      <c r="AT1151" s="195" t="s">
        <v>248</v>
      </c>
      <c r="AU1151" s="195" t="s">
        <v>85</v>
      </c>
      <c r="AY1151" s="17" t="s">
        <v>247</v>
      </c>
      <c r="BE1151" s="196">
        <f>IF(N1151="základní",J1151,0)</f>
        <v>0</v>
      </c>
      <c r="BF1151" s="196">
        <f>IF(N1151="snížená",J1151,0)</f>
        <v>0</v>
      </c>
      <c r="BG1151" s="196">
        <f>IF(N1151="zákl. přenesená",J1151,0)</f>
        <v>0</v>
      </c>
      <c r="BH1151" s="196">
        <f>IF(N1151="sníž. přenesená",J1151,0)</f>
        <v>0</v>
      </c>
      <c r="BI1151" s="196">
        <f>IF(N1151="nulová",J1151,0)</f>
        <v>0</v>
      </c>
      <c r="BJ1151" s="17" t="s">
        <v>85</v>
      </c>
      <c r="BK1151" s="196">
        <f>ROUND(I1151*H1151,2)</f>
        <v>0</v>
      </c>
      <c r="BL1151" s="17" t="s">
        <v>258</v>
      </c>
      <c r="BM1151" s="195" t="s">
        <v>1297</v>
      </c>
    </row>
    <row r="1152" spans="1:65" s="2" customFormat="1" ht="324">
      <c r="A1152" s="34"/>
      <c r="B1152" s="35"/>
      <c r="C1152" s="36"/>
      <c r="D1152" s="197" t="s">
        <v>253</v>
      </c>
      <c r="E1152" s="36"/>
      <c r="F1152" s="198" t="s">
        <v>5099</v>
      </c>
      <c r="G1152" s="36"/>
      <c r="H1152" s="36"/>
      <c r="I1152" s="199"/>
      <c r="J1152" s="36"/>
      <c r="K1152" s="36"/>
      <c r="L1152" s="39"/>
      <c r="M1152" s="200"/>
      <c r="N1152" s="201"/>
      <c r="O1152" s="71"/>
      <c r="P1152" s="71"/>
      <c r="Q1152" s="71"/>
      <c r="R1152" s="71"/>
      <c r="S1152" s="71"/>
      <c r="T1152" s="72"/>
      <c r="U1152" s="34"/>
      <c r="V1152" s="34"/>
      <c r="W1152" s="34"/>
      <c r="X1152" s="34"/>
      <c r="Y1152" s="34"/>
      <c r="Z1152" s="34"/>
      <c r="AA1152" s="34"/>
      <c r="AB1152" s="34"/>
      <c r="AC1152" s="34"/>
      <c r="AD1152" s="34"/>
      <c r="AE1152" s="34"/>
      <c r="AT1152" s="17" t="s">
        <v>253</v>
      </c>
      <c r="AU1152" s="17" t="s">
        <v>85</v>
      </c>
    </row>
    <row r="1153" spans="1:65" s="2" customFormat="1" ht="24.15" customHeight="1">
      <c r="A1153" s="34"/>
      <c r="B1153" s="35"/>
      <c r="C1153" s="184" t="s">
        <v>985</v>
      </c>
      <c r="D1153" s="184" t="s">
        <v>248</v>
      </c>
      <c r="E1153" s="185" t="s">
        <v>5101</v>
      </c>
      <c r="F1153" s="186" t="s">
        <v>4985</v>
      </c>
      <c r="G1153" s="187" t="s">
        <v>416</v>
      </c>
      <c r="H1153" s="188">
        <v>1</v>
      </c>
      <c r="I1153" s="189"/>
      <c r="J1153" s="190">
        <f>ROUND(I1153*H1153,2)</f>
        <v>0</v>
      </c>
      <c r="K1153" s="186" t="s">
        <v>1</v>
      </c>
      <c r="L1153" s="39"/>
      <c r="M1153" s="191" t="s">
        <v>1</v>
      </c>
      <c r="N1153" s="192" t="s">
        <v>42</v>
      </c>
      <c r="O1153" s="71"/>
      <c r="P1153" s="193">
        <f>O1153*H1153</f>
        <v>0</v>
      </c>
      <c r="Q1153" s="193">
        <v>0</v>
      </c>
      <c r="R1153" s="193">
        <f>Q1153*H1153</f>
        <v>0</v>
      </c>
      <c r="S1153" s="193">
        <v>0</v>
      </c>
      <c r="T1153" s="194">
        <f>S1153*H1153</f>
        <v>0</v>
      </c>
      <c r="U1153" s="34"/>
      <c r="V1153" s="34"/>
      <c r="W1153" s="34"/>
      <c r="X1153" s="34"/>
      <c r="Y1153" s="34"/>
      <c r="Z1153" s="34"/>
      <c r="AA1153" s="34"/>
      <c r="AB1153" s="34"/>
      <c r="AC1153" s="34"/>
      <c r="AD1153" s="34"/>
      <c r="AE1153" s="34"/>
      <c r="AR1153" s="195" t="s">
        <v>258</v>
      </c>
      <c r="AT1153" s="195" t="s">
        <v>248</v>
      </c>
      <c r="AU1153" s="195" t="s">
        <v>85</v>
      </c>
      <c r="AY1153" s="17" t="s">
        <v>247</v>
      </c>
      <c r="BE1153" s="196">
        <f>IF(N1153="základní",J1153,0)</f>
        <v>0</v>
      </c>
      <c r="BF1153" s="196">
        <f>IF(N1153="snížená",J1153,0)</f>
        <v>0</v>
      </c>
      <c r="BG1153" s="196">
        <f>IF(N1153="zákl. přenesená",J1153,0)</f>
        <v>0</v>
      </c>
      <c r="BH1153" s="196">
        <f>IF(N1153="sníž. přenesená",J1153,0)</f>
        <v>0</v>
      </c>
      <c r="BI1153" s="196">
        <f>IF(N1153="nulová",J1153,0)</f>
        <v>0</v>
      </c>
      <c r="BJ1153" s="17" t="s">
        <v>85</v>
      </c>
      <c r="BK1153" s="196">
        <f>ROUND(I1153*H1153,2)</f>
        <v>0</v>
      </c>
      <c r="BL1153" s="17" t="s">
        <v>258</v>
      </c>
      <c r="BM1153" s="195" t="s">
        <v>1300</v>
      </c>
    </row>
    <row r="1154" spans="1:65" s="2" customFormat="1" ht="324">
      <c r="A1154" s="34"/>
      <c r="B1154" s="35"/>
      <c r="C1154" s="36"/>
      <c r="D1154" s="197" t="s">
        <v>253</v>
      </c>
      <c r="E1154" s="36"/>
      <c r="F1154" s="198" t="s">
        <v>5099</v>
      </c>
      <c r="G1154" s="36"/>
      <c r="H1154" s="36"/>
      <c r="I1154" s="199"/>
      <c r="J1154" s="36"/>
      <c r="K1154" s="36"/>
      <c r="L1154" s="39"/>
      <c r="M1154" s="200"/>
      <c r="N1154" s="201"/>
      <c r="O1154" s="71"/>
      <c r="P1154" s="71"/>
      <c r="Q1154" s="71"/>
      <c r="R1154" s="71"/>
      <c r="S1154" s="71"/>
      <c r="T1154" s="72"/>
      <c r="U1154" s="34"/>
      <c r="V1154" s="34"/>
      <c r="W1154" s="34"/>
      <c r="X1154" s="34"/>
      <c r="Y1154" s="34"/>
      <c r="Z1154" s="34"/>
      <c r="AA1154" s="34"/>
      <c r="AB1154" s="34"/>
      <c r="AC1154" s="34"/>
      <c r="AD1154" s="34"/>
      <c r="AE1154" s="34"/>
      <c r="AT1154" s="17" t="s">
        <v>253</v>
      </c>
      <c r="AU1154" s="17" t="s">
        <v>85</v>
      </c>
    </row>
    <row r="1155" spans="1:65" s="2" customFormat="1" ht="24.15" customHeight="1">
      <c r="A1155" s="34"/>
      <c r="B1155" s="35"/>
      <c r="C1155" s="184" t="s">
        <v>1302</v>
      </c>
      <c r="D1155" s="184" t="s">
        <v>248</v>
      </c>
      <c r="E1155" s="185" t="s">
        <v>5102</v>
      </c>
      <c r="F1155" s="186" t="s">
        <v>4976</v>
      </c>
      <c r="G1155" s="187" t="s">
        <v>416</v>
      </c>
      <c r="H1155" s="188">
        <v>1</v>
      </c>
      <c r="I1155" s="189"/>
      <c r="J1155" s="190">
        <f>ROUND(I1155*H1155,2)</f>
        <v>0</v>
      </c>
      <c r="K1155" s="186" t="s">
        <v>1</v>
      </c>
      <c r="L1155" s="39"/>
      <c r="M1155" s="191" t="s">
        <v>1</v>
      </c>
      <c r="N1155" s="192" t="s">
        <v>42</v>
      </c>
      <c r="O1155" s="71"/>
      <c r="P1155" s="193">
        <f>O1155*H1155</f>
        <v>0</v>
      </c>
      <c r="Q1155" s="193">
        <v>0</v>
      </c>
      <c r="R1155" s="193">
        <f>Q1155*H1155</f>
        <v>0</v>
      </c>
      <c r="S1155" s="193">
        <v>0</v>
      </c>
      <c r="T1155" s="194">
        <f>S1155*H1155</f>
        <v>0</v>
      </c>
      <c r="U1155" s="34"/>
      <c r="V1155" s="34"/>
      <c r="W1155" s="34"/>
      <c r="X1155" s="34"/>
      <c r="Y1155" s="34"/>
      <c r="Z1155" s="34"/>
      <c r="AA1155" s="34"/>
      <c r="AB1155" s="34"/>
      <c r="AC1155" s="34"/>
      <c r="AD1155" s="34"/>
      <c r="AE1155" s="34"/>
      <c r="AR1155" s="195" t="s">
        <v>258</v>
      </c>
      <c r="AT1155" s="195" t="s">
        <v>248</v>
      </c>
      <c r="AU1155" s="195" t="s">
        <v>85</v>
      </c>
      <c r="AY1155" s="17" t="s">
        <v>247</v>
      </c>
      <c r="BE1155" s="196">
        <f>IF(N1155="základní",J1155,0)</f>
        <v>0</v>
      </c>
      <c r="BF1155" s="196">
        <f>IF(N1155="snížená",J1155,0)</f>
        <v>0</v>
      </c>
      <c r="BG1155" s="196">
        <f>IF(N1155="zákl. přenesená",J1155,0)</f>
        <v>0</v>
      </c>
      <c r="BH1155" s="196">
        <f>IF(N1155="sníž. přenesená",J1155,0)</f>
        <v>0</v>
      </c>
      <c r="BI1155" s="196">
        <f>IF(N1155="nulová",J1155,0)</f>
        <v>0</v>
      </c>
      <c r="BJ1155" s="17" t="s">
        <v>85</v>
      </c>
      <c r="BK1155" s="196">
        <f>ROUND(I1155*H1155,2)</f>
        <v>0</v>
      </c>
      <c r="BL1155" s="17" t="s">
        <v>258</v>
      </c>
      <c r="BM1155" s="195" t="s">
        <v>1305</v>
      </c>
    </row>
    <row r="1156" spans="1:65" s="2" customFormat="1" ht="315">
      <c r="A1156" s="34"/>
      <c r="B1156" s="35"/>
      <c r="C1156" s="36"/>
      <c r="D1156" s="197" t="s">
        <v>253</v>
      </c>
      <c r="E1156" s="36"/>
      <c r="F1156" s="198" t="s">
        <v>5088</v>
      </c>
      <c r="G1156" s="36"/>
      <c r="H1156" s="36"/>
      <c r="I1156" s="199"/>
      <c r="J1156" s="36"/>
      <c r="K1156" s="36"/>
      <c r="L1156" s="39"/>
      <c r="M1156" s="200"/>
      <c r="N1156" s="201"/>
      <c r="O1156" s="71"/>
      <c r="P1156" s="71"/>
      <c r="Q1156" s="71"/>
      <c r="R1156" s="71"/>
      <c r="S1156" s="71"/>
      <c r="T1156" s="72"/>
      <c r="U1156" s="34"/>
      <c r="V1156" s="34"/>
      <c r="W1156" s="34"/>
      <c r="X1156" s="34"/>
      <c r="Y1156" s="34"/>
      <c r="Z1156" s="34"/>
      <c r="AA1156" s="34"/>
      <c r="AB1156" s="34"/>
      <c r="AC1156" s="34"/>
      <c r="AD1156" s="34"/>
      <c r="AE1156" s="34"/>
      <c r="AT1156" s="17" t="s">
        <v>253</v>
      </c>
      <c r="AU1156" s="17" t="s">
        <v>85</v>
      </c>
    </row>
    <row r="1157" spans="1:65" s="2" customFormat="1" ht="24.15" customHeight="1">
      <c r="A1157" s="34"/>
      <c r="B1157" s="35"/>
      <c r="C1157" s="184" t="s">
        <v>989</v>
      </c>
      <c r="D1157" s="184" t="s">
        <v>248</v>
      </c>
      <c r="E1157" s="185" t="s">
        <v>5103</v>
      </c>
      <c r="F1157" s="186" t="s">
        <v>4976</v>
      </c>
      <c r="G1157" s="187" t="s">
        <v>416</v>
      </c>
      <c r="H1157" s="188">
        <v>1</v>
      </c>
      <c r="I1157" s="189"/>
      <c r="J1157" s="190">
        <f>ROUND(I1157*H1157,2)</f>
        <v>0</v>
      </c>
      <c r="K1157" s="186" t="s">
        <v>1</v>
      </c>
      <c r="L1157" s="39"/>
      <c r="M1157" s="191" t="s">
        <v>1</v>
      </c>
      <c r="N1157" s="192" t="s">
        <v>42</v>
      </c>
      <c r="O1157" s="71"/>
      <c r="P1157" s="193">
        <f>O1157*H1157</f>
        <v>0</v>
      </c>
      <c r="Q1157" s="193">
        <v>0</v>
      </c>
      <c r="R1157" s="193">
        <f>Q1157*H1157</f>
        <v>0</v>
      </c>
      <c r="S1157" s="193">
        <v>0</v>
      </c>
      <c r="T1157" s="194">
        <f>S1157*H1157</f>
        <v>0</v>
      </c>
      <c r="U1157" s="34"/>
      <c r="V1157" s="34"/>
      <c r="W1157" s="34"/>
      <c r="X1157" s="34"/>
      <c r="Y1157" s="34"/>
      <c r="Z1157" s="34"/>
      <c r="AA1157" s="34"/>
      <c r="AB1157" s="34"/>
      <c r="AC1157" s="34"/>
      <c r="AD1157" s="34"/>
      <c r="AE1157" s="34"/>
      <c r="AR1157" s="195" t="s">
        <v>258</v>
      </c>
      <c r="AT1157" s="195" t="s">
        <v>248</v>
      </c>
      <c r="AU1157" s="195" t="s">
        <v>85</v>
      </c>
      <c r="AY1157" s="17" t="s">
        <v>247</v>
      </c>
      <c r="BE1157" s="196">
        <f>IF(N1157="základní",J1157,0)</f>
        <v>0</v>
      </c>
      <c r="BF1157" s="196">
        <f>IF(N1157="snížená",J1157,0)</f>
        <v>0</v>
      </c>
      <c r="BG1157" s="196">
        <f>IF(N1157="zákl. přenesená",J1157,0)</f>
        <v>0</v>
      </c>
      <c r="BH1157" s="196">
        <f>IF(N1157="sníž. přenesená",J1157,0)</f>
        <v>0</v>
      </c>
      <c r="BI1157" s="196">
        <f>IF(N1157="nulová",J1157,0)</f>
        <v>0</v>
      </c>
      <c r="BJ1157" s="17" t="s">
        <v>85</v>
      </c>
      <c r="BK1157" s="196">
        <f>ROUND(I1157*H1157,2)</f>
        <v>0</v>
      </c>
      <c r="BL1157" s="17" t="s">
        <v>258</v>
      </c>
      <c r="BM1157" s="195" t="s">
        <v>1309</v>
      </c>
    </row>
    <row r="1158" spans="1:65" s="2" customFormat="1" ht="315">
      <c r="A1158" s="34"/>
      <c r="B1158" s="35"/>
      <c r="C1158" s="36"/>
      <c r="D1158" s="197" t="s">
        <v>253</v>
      </c>
      <c r="E1158" s="36"/>
      <c r="F1158" s="198" t="s">
        <v>5088</v>
      </c>
      <c r="G1158" s="36"/>
      <c r="H1158" s="36"/>
      <c r="I1158" s="199"/>
      <c r="J1158" s="36"/>
      <c r="K1158" s="36"/>
      <c r="L1158" s="39"/>
      <c r="M1158" s="200"/>
      <c r="N1158" s="201"/>
      <c r="O1158" s="71"/>
      <c r="P1158" s="71"/>
      <c r="Q1158" s="71"/>
      <c r="R1158" s="71"/>
      <c r="S1158" s="71"/>
      <c r="T1158" s="72"/>
      <c r="U1158" s="34"/>
      <c r="V1158" s="34"/>
      <c r="W1158" s="34"/>
      <c r="X1158" s="34"/>
      <c r="Y1158" s="34"/>
      <c r="Z1158" s="34"/>
      <c r="AA1158" s="34"/>
      <c r="AB1158" s="34"/>
      <c r="AC1158" s="34"/>
      <c r="AD1158" s="34"/>
      <c r="AE1158" s="34"/>
      <c r="AT1158" s="17" t="s">
        <v>253</v>
      </c>
      <c r="AU1158" s="17" t="s">
        <v>85</v>
      </c>
    </row>
    <row r="1159" spans="1:65" s="2" customFormat="1" ht="24.15" customHeight="1">
      <c r="A1159" s="34"/>
      <c r="B1159" s="35"/>
      <c r="C1159" s="184" t="s">
        <v>1311</v>
      </c>
      <c r="D1159" s="184" t="s">
        <v>248</v>
      </c>
      <c r="E1159" s="185" t="s">
        <v>5104</v>
      </c>
      <c r="F1159" s="186" t="s">
        <v>4976</v>
      </c>
      <c r="G1159" s="187" t="s">
        <v>416</v>
      </c>
      <c r="H1159" s="188">
        <v>1</v>
      </c>
      <c r="I1159" s="189"/>
      <c r="J1159" s="190">
        <f>ROUND(I1159*H1159,2)</f>
        <v>0</v>
      </c>
      <c r="K1159" s="186" t="s">
        <v>1</v>
      </c>
      <c r="L1159" s="39"/>
      <c r="M1159" s="191" t="s">
        <v>1</v>
      </c>
      <c r="N1159" s="192" t="s">
        <v>42</v>
      </c>
      <c r="O1159" s="71"/>
      <c r="P1159" s="193">
        <f>O1159*H1159</f>
        <v>0</v>
      </c>
      <c r="Q1159" s="193">
        <v>0</v>
      </c>
      <c r="R1159" s="193">
        <f>Q1159*H1159</f>
        <v>0</v>
      </c>
      <c r="S1159" s="193">
        <v>0</v>
      </c>
      <c r="T1159" s="194">
        <f>S1159*H1159</f>
        <v>0</v>
      </c>
      <c r="U1159" s="34"/>
      <c r="V1159" s="34"/>
      <c r="W1159" s="34"/>
      <c r="X1159" s="34"/>
      <c r="Y1159" s="34"/>
      <c r="Z1159" s="34"/>
      <c r="AA1159" s="34"/>
      <c r="AB1159" s="34"/>
      <c r="AC1159" s="34"/>
      <c r="AD1159" s="34"/>
      <c r="AE1159" s="34"/>
      <c r="AR1159" s="195" t="s">
        <v>258</v>
      </c>
      <c r="AT1159" s="195" t="s">
        <v>248</v>
      </c>
      <c r="AU1159" s="195" t="s">
        <v>85</v>
      </c>
      <c r="AY1159" s="17" t="s">
        <v>247</v>
      </c>
      <c r="BE1159" s="196">
        <f>IF(N1159="základní",J1159,0)</f>
        <v>0</v>
      </c>
      <c r="BF1159" s="196">
        <f>IF(N1159="snížená",J1159,0)</f>
        <v>0</v>
      </c>
      <c r="BG1159" s="196">
        <f>IF(N1159="zákl. přenesená",J1159,0)</f>
        <v>0</v>
      </c>
      <c r="BH1159" s="196">
        <f>IF(N1159="sníž. přenesená",J1159,0)</f>
        <v>0</v>
      </c>
      <c r="BI1159" s="196">
        <f>IF(N1159="nulová",J1159,0)</f>
        <v>0</v>
      </c>
      <c r="BJ1159" s="17" t="s">
        <v>85</v>
      </c>
      <c r="BK1159" s="196">
        <f>ROUND(I1159*H1159,2)</f>
        <v>0</v>
      </c>
      <c r="BL1159" s="17" t="s">
        <v>258</v>
      </c>
      <c r="BM1159" s="195" t="s">
        <v>1314</v>
      </c>
    </row>
    <row r="1160" spans="1:65" s="2" customFormat="1" ht="315">
      <c r="A1160" s="34"/>
      <c r="B1160" s="35"/>
      <c r="C1160" s="36"/>
      <c r="D1160" s="197" t="s">
        <v>253</v>
      </c>
      <c r="E1160" s="36"/>
      <c r="F1160" s="198" t="s">
        <v>5088</v>
      </c>
      <c r="G1160" s="36"/>
      <c r="H1160" s="36"/>
      <c r="I1160" s="199"/>
      <c r="J1160" s="36"/>
      <c r="K1160" s="36"/>
      <c r="L1160" s="39"/>
      <c r="M1160" s="200"/>
      <c r="N1160" s="201"/>
      <c r="O1160" s="71"/>
      <c r="P1160" s="71"/>
      <c r="Q1160" s="71"/>
      <c r="R1160" s="71"/>
      <c r="S1160" s="71"/>
      <c r="T1160" s="72"/>
      <c r="U1160" s="34"/>
      <c r="V1160" s="34"/>
      <c r="W1160" s="34"/>
      <c r="X1160" s="34"/>
      <c r="Y1160" s="34"/>
      <c r="Z1160" s="34"/>
      <c r="AA1160" s="34"/>
      <c r="AB1160" s="34"/>
      <c r="AC1160" s="34"/>
      <c r="AD1160" s="34"/>
      <c r="AE1160" s="34"/>
      <c r="AT1160" s="17" t="s">
        <v>253</v>
      </c>
      <c r="AU1160" s="17" t="s">
        <v>85</v>
      </c>
    </row>
    <row r="1161" spans="1:65" s="2" customFormat="1" ht="24.15" customHeight="1">
      <c r="A1161" s="34"/>
      <c r="B1161" s="35"/>
      <c r="C1161" s="184" t="s">
        <v>993</v>
      </c>
      <c r="D1161" s="184" t="s">
        <v>248</v>
      </c>
      <c r="E1161" s="185" t="s">
        <v>5105</v>
      </c>
      <c r="F1161" s="186" t="s">
        <v>4976</v>
      </c>
      <c r="G1161" s="187" t="s">
        <v>416</v>
      </c>
      <c r="H1161" s="188">
        <v>1</v>
      </c>
      <c r="I1161" s="189"/>
      <c r="J1161" s="190">
        <f>ROUND(I1161*H1161,2)</f>
        <v>0</v>
      </c>
      <c r="K1161" s="186" t="s">
        <v>1</v>
      </c>
      <c r="L1161" s="39"/>
      <c r="M1161" s="191" t="s">
        <v>1</v>
      </c>
      <c r="N1161" s="192" t="s">
        <v>42</v>
      </c>
      <c r="O1161" s="71"/>
      <c r="P1161" s="193">
        <f>O1161*H1161</f>
        <v>0</v>
      </c>
      <c r="Q1161" s="193">
        <v>0</v>
      </c>
      <c r="R1161" s="193">
        <f>Q1161*H1161</f>
        <v>0</v>
      </c>
      <c r="S1161" s="193">
        <v>0</v>
      </c>
      <c r="T1161" s="194">
        <f>S1161*H1161</f>
        <v>0</v>
      </c>
      <c r="U1161" s="34"/>
      <c r="V1161" s="34"/>
      <c r="W1161" s="34"/>
      <c r="X1161" s="34"/>
      <c r="Y1161" s="34"/>
      <c r="Z1161" s="34"/>
      <c r="AA1161" s="34"/>
      <c r="AB1161" s="34"/>
      <c r="AC1161" s="34"/>
      <c r="AD1161" s="34"/>
      <c r="AE1161" s="34"/>
      <c r="AR1161" s="195" t="s">
        <v>258</v>
      </c>
      <c r="AT1161" s="195" t="s">
        <v>248</v>
      </c>
      <c r="AU1161" s="195" t="s">
        <v>85</v>
      </c>
      <c r="AY1161" s="17" t="s">
        <v>247</v>
      </c>
      <c r="BE1161" s="196">
        <f>IF(N1161="základní",J1161,0)</f>
        <v>0</v>
      </c>
      <c r="BF1161" s="196">
        <f>IF(N1161="snížená",J1161,0)</f>
        <v>0</v>
      </c>
      <c r="BG1161" s="196">
        <f>IF(N1161="zákl. přenesená",J1161,0)</f>
        <v>0</v>
      </c>
      <c r="BH1161" s="196">
        <f>IF(N1161="sníž. přenesená",J1161,0)</f>
        <v>0</v>
      </c>
      <c r="BI1161" s="196">
        <f>IF(N1161="nulová",J1161,0)</f>
        <v>0</v>
      </c>
      <c r="BJ1161" s="17" t="s">
        <v>85</v>
      </c>
      <c r="BK1161" s="196">
        <f>ROUND(I1161*H1161,2)</f>
        <v>0</v>
      </c>
      <c r="BL1161" s="17" t="s">
        <v>258</v>
      </c>
      <c r="BM1161" s="195" t="s">
        <v>1317</v>
      </c>
    </row>
    <row r="1162" spans="1:65" s="2" customFormat="1" ht="315">
      <c r="A1162" s="34"/>
      <c r="B1162" s="35"/>
      <c r="C1162" s="36"/>
      <c r="D1162" s="197" t="s">
        <v>253</v>
      </c>
      <c r="E1162" s="36"/>
      <c r="F1162" s="198" t="s">
        <v>5088</v>
      </c>
      <c r="G1162" s="36"/>
      <c r="H1162" s="36"/>
      <c r="I1162" s="199"/>
      <c r="J1162" s="36"/>
      <c r="K1162" s="36"/>
      <c r="L1162" s="39"/>
      <c r="M1162" s="200"/>
      <c r="N1162" s="201"/>
      <c r="O1162" s="71"/>
      <c r="P1162" s="71"/>
      <c r="Q1162" s="71"/>
      <c r="R1162" s="71"/>
      <c r="S1162" s="71"/>
      <c r="T1162" s="72"/>
      <c r="U1162" s="34"/>
      <c r="V1162" s="34"/>
      <c r="W1162" s="34"/>
      <c r="X1162" s="34"/>
      <c r="Y1162" s="34"/>
      <c r="Z1162" s="34"/>
      <c r="AA1162" s="34"/>
      <c r="AB1162" s="34"/>
      <c r="AC1162" s="34"/>
      <c r="AD1162" s="34"/>
      <c r="AE1162" s="34"/>
      <c r="AT1162" s="17" t="s">
        <v>253</v>
      </c>
      <c r="AU1162" s="17" t="s">
        <v>85</v>
      </c>
    </row>
    <row r="1163" spans="1:65" s="2" customFormat="1" ht="24.15" customHeight="1">
      <c r="A1163" s="34"/>
      <c r="B1163" s="35"/>
      <c r="C1163" s="184" t="s">
        <v>1318</v>
      </c>
      <c r="D1163" s="184" t="s">
        <v>248</v>
      </c>
      <c r="E1163" s="185" t="s">
        <v>5106</v>
      </c>
      <c r="F1163" s="186" t="s">
        <v>4976</v>
      </c>
      <c r="G1163" s="187" t="s">
        <v>416</v>
      </c>
      <c r="H1163" s="188">
        <v>1</v>
      </c>
      <c r="I1163" s="189"/>
      <c r="J1163" s="190">
        <f>ROUND(I1163*H1163,2)</f>
        <v>0</v>
      </c>
      <c r="K1163" s="186" t="s">
        <v>1</v>
      </c>
      <c r="L1163" s="39"/>
      <c r="M1163" s="191" t="s">
        <v>1</v>
      </c>
      <c r="N1163" s="192" t="s">
        <v>42</v>
      </c>
      <c r="O1163" s="71"/>
      <c r="P1163" s="193">
        <f>O1163*H1163</f>
        <v>0</v>
      </c>
      <c r="Q1163" s="193">
        <v>0</v>
      </c>
      <c r="R1163" s="193">
        <f>Q1163*H1163</f>
        <v>0</v>
      </c>
      <c r="S1163" s="193">
        <v>0</v>
      </c>
      <c r="T1163" s="194">
        <f>S1163*H1163</f>
        <v>0</v>
      </c>
      <c r="U1163" s="34"/>
      <c r="V1163" s="34"/>
      <c r="W1163" s="34"/>
      <c r="X1163" s="34"/>
      <c r="Y1163" s="34"/>
      <c r="Z1163" s="34"/>
      <c r="AA1163" s="34"/>
      <c r="AB1163" s="34"/>
      <c r="AC1163" s="34"/>
      <c r="AD1163" s="34"/>
      <c r="AE1163" s="34"/>
      <c r="AR1163" s="195" t="s">
        <v>258</v>
      </c>
      <c r="AT1163" s="195" t="s">
        <v>248</v>
      </c>
      <c r="AU1163" s="195" t="s">
        <v>85</v>
      </c>
      <c r="AY1163" s="17" t="s">
        <v>247</v>
      </c>
      <c r="BE1163" s="196">
        <f>IF(N1163="základní",J1163,0)</f>
        <v>0</v>
      </c>
      <c r="BF1163" s="196">
        <f>IF(N1163="snížená",J1163,0)</f>
        <v>0</v>
      </c>
      <c r="BG1163" s="196">
        <f>IF(N1163="zákl. přenesená",J1163,0)</f>
        <v>0</v>
      </c>
      <c r="BH1163" s="196">
        <f>IF(N1163="sníž. přenesená",J1163,0)</f>
        <v>0</v>
      </c>
      <c r="BI1163" s="196">
        <f>IF(N1163="nulová",J1163,0)</f>
        <v>0</v>
      </c>
      <c r="BJ1163" s="17" t="s">
        <v>85</v>
      </c>
      <c r="BK1163" s="196">
        <f>ROUND(I1163*H1163,2)</f>
        <v>0</v>
      </c>
      <c r="BL1163" s="17" t="s">
        <v>258</v>
      </c>
      <c r="BM1163" s="195" t="s">
        <v>1321</v>
      </c>
    </row>
    <row r="1164" spans="1:65" s="2" customFormat="1" ht="306">
      <c r="A1164" s="34"/>
      <c r="B1164" s="35"/>
      <c r="C1164" s="36"/>
      <c r="D1164" s="197" t="s">
        <v>253</v>
      </c>
      <c r="E1164" s="36"/>
      <c r="F1164" s="198" t="s">
        <v>5107</v>
      </c>
      <c r="G1164" s="36"/>
      <c r="H1164" s="36"/>
      <c r="I1164" s="199"/>
      <c r="J1164" s="36"/>
      <c r="K1164" s="36"/>
      <c r="L1164" s="39"/>
      <c r="M1164" s="200"/>
      <c r="N1164" s="201"/>
      <c r="O1164" s="71"/>
      <c r="P1164" s="71"/>
      <c r="Q1164" s="71"/>
      <c r="R1164" s="71"/>
      <c r="S1164" s="71"/>
      <c r="T1164" s="72"/>
      <c r="U1164" s="34"/>
      <c r="V1164" s="34"/>
      <c r="W1164" s="34"/>
      <c r="X1164" s="34"/>
      <c r="Y1164" s="34"/>
      <c r="Z1164" s="34"/>
      <c r="AA1164" s="34"/>
      <c r="AB1164" s="34"/>
      <c r="AC1164" s="34"/>
      <c r="AD1164" s="34"/>
      <c r="AE1164" s="34"/>
      <c r="AT1164" s="17" t="s">
        <v>253</v>
      </c>
      <c r="AU1164" s="17" t="s">
        <v>85</v>
      </c>
    </row>
    <row r="1165" spans="1:65" s="2" customFormat="1" ht="24.15" customHeight="1">
      <c r="A1165" s="34"/>
      <c r="B1165" s="35"/>
      <c r="C1165" s="184" t="s">
        <v>997</v>
      </c>
      <c r="D1165" s="184" t="s">
        <v>248</v>
      </c>
      <c r="E1165" s="185" t="s">
        <v>5108</v>
      </c>
      <c r="F1165" s="186" t="s">
        <v>4976</v>
      </c>
      <c r="G1165" s="187" t="s">
        <v>416</v>
      </c>
      <c r="H1165" s="188">
        <v>1</v>
      </c>
      <c r="I1165" s="189"/>
      <c r="J1165" s="190">
        <f>ROUND(I1165*H1165,2)</f>
        <v>0</v>
      </c>
      <c r="K1165" s="186" t="s">
        <v>1</v>
      </c>
      <c r="L1165" s="39"/>
      <c r="M1165" s="191" t="s">
        <v>1</v>
      </c>
      <c r="N1165" s="192" t="s">
        <v>42</v>
      </c>
      <c r="O1165" s="71"/>
      <c r="P1165" s="193">
        <f>O1165*H1165</f>
        <v>0</v>
      </c>
      <c r="Q1165" s="193">
        <v>0</v>
      </c>
      <c r="R1165" s="193">
        <f>Q1165*H1165</f>
        <v>0</v>
      </c>
      <c r="S1165" s="193">
        <v>0</v>
      </c>
      <c r="T1165" s="194">
        <f>S1165*H1165</f>
        <v>0</v>
      </c>
      <c r="U1165" s="34"/>
      <c r="V1165" s="34"/>
      <c r="W1165" s="34"/>
      <c r="X1165" s="34"/>
      <c r="Y1165" s="34"/>
      <c r="Z1165" s="34"/>
      <c r="AA1165" s="34"/>
      <c r="AB1165" s="34"/>
      <c r="AC1165" s="34"/>
      <c r="AD1165" s="34"/>
      <c r="AE1165" s="34"/>
      <c r="AR1165" s="195" t="s">
        <v>258</v>
      </c>
      <c r="AT1165" s="195" t="s">
        <v>248</v>
      </c>
      <c r="AU1165" s="195" t="s">
        <v>85</v>
      </c>
      <c r="AY1165" s="17" t="s">
        <v>247</v>
      </c>
      <c r="BE1165" s="196">
        <f>IF(N1165="základní",J1165,0)</f>
        <v>0</v>
      </c>
      <c r="BF1165" s="196">
        <f>IF(N1165="snížená",J1165,0)</f>
        <v>0</v>
      </c>
      <c r="BG1165" s="196">
        <f>IF(N1165="zákl. přenesená",J1165,0)</f>
        <v>0</v>
      </c>
      <c r="BH1165" s="196">
        <f>IF(N1165="sníž. přenesená",J1165,0)</f>
        <v>0</v>
      </c>
      <c r="BI1165" s="196">
        <f>IF(N1165="nulová",J1165,0)</f>
        <v>0</v>
      </c>
      <c r="BJ1165" s="17" t="s">
        <v>85</v>
      </c>
      <c r="BK1165" s="196">
        <f>ROUND(I1165*H1165,2)</f>
        <v>0</v>
      </c>
      <c r="BL1165" s="17" t="s">
        <v>258</v>
      </c>
      <c r="BM1165" s="195" t="s">
        <v>1324</v>
      </c>
    </row>
    <row r="1166" spans="1:65" s="2" customFormat="1" ht="297">
      <c r="A1166" s="34"/>
      <c r="B1166" s="35"/>
      <c r="C1166" s="36"/>
      <c r="D1166" s="197" t="s">
        <v>253</v>
      </c>
      <c r="E1166" s="36"/>
      <c r="F1166" s="198" t="s">
        <v>5091</v>
      </c>
      <c r="G1166" s="36"/>
      <c r="H1166" s="36"/>
      <c r="I1166" s="199"/>
      <c r="J1166" s="36"/>
      <c r="K1166" s="36"/>
      <c r="L1166" s="39"/>
      <c r="M1166" s="200"/>
      <c r="N1166" s="201"/>
      <c r="O1166" s="71"/>
      <c r="P1166" s="71"/>
      <c r="Q1166" s="71"/>
      <c r="R1166" s="71"/>
      <c r="S1166" s="71"/>
      <c r="T1166" s="72"/>
      <c r="U1166" s="34"/>
      <c r="V1166" s="34"/>
      <c r="W1166" s="34"/>
      <c r="X1166" s="34"/>
      <c r="Y1166" s="34"/>
      <c r="Z1166" s="34"/>
      <c r="AA1166" s="34"/>
      <c r="AB1166" s="34"/>
      <c r="AC1166" s="34"/>
      <c r="AD1166" s="34"/>
      <c r="AE1166" s="34"/>
      <c r="AT1166" s="17" t="s">
        <v>253</v>
      </c>
      <c r="AU1166" s="17" t="s">
        <v>85</v>
      </c>
    </row>
    <row r="1167" spans="1:65" s="2" customFormat="1" ht="24.15" customHeight="1">
      <c r="A1167" s="34"/>
      <c r="B1167" s="35"/>
      <c r="C1167" s="184" t="s">
        <v>1326</v>
      </c>
      <c r="D1167" s="184" t="s">
        <v>248</v>
      </c>
      <c r="E1167" s="185" t="s">
        <v>5109</v>
      </c>
      <c r="F1167" s="186" t="s">
        <v>4985</v>
      </c>
      <c r="G1167" s="187" t="s">
        <v>416</v>
      </c>
      <c r="H1167" s="188">
        <v>1</v>
      </c>
      <c r="I1167" s="189"/>
      <c r="J1167" s="190">
        <f>ROUND(I1167*H1167,2)</f>
        <v>0</v>
      </c>
      <c r="K1167" s="186" t="s">
        <v>1</v>
      </c>
      <c r="L1167" s="39"/>
      <c r="M1167" s="191" t="s">
        <v>1</v>
      </c>
      <c r="N1167" s="192" t="s">
        <v>42</v>
      </c>
      <c r="O1167" s="71"/>
      <c r="P1167" s="193">
        <f>O1167*H1167</f>
        <v>0</v>
      </c>
      <c r="Q1167" s="193">
        <v>0</v>
      </c>
      <c r="R1167" s="193">
        <f>Q1167*H1167</f>
        <v>0</v>
      </c>
      <c r="S1167" s="193">
        <v>0</v>
      </c>
      <c r="T1167" s="194">
        <f>S1167*H1167</f>
        <v>0</v>
      </c>
      <c r="U1167" s="34"/>
      <c r="V1167" s="34"/>
      <c r="W1167" s="34"/>
      <c r="X1167" s="34"/>
      <c r="Y1167" s="34"/>
      <c r="Z1167" s="34"/>
      <c r="AA1167" s="34"/>
      <c r="AB1167" s="34"/>
      <c r="AC1167" s="34"/>
      <c r="AD1167" s="34"/>
      <c r="AE1167" s="34"/>
      <c r="AR1167" s="195" t="s">
        <v>258</v>
      </c>
      <c r="AT1167" s="195" t="s">
        <v>248</v>
      </c>
      <c r="AU1167" s="195" t="s">
        <v>85</v>
      </c>
      <c r="AY1167" s="17" t="s">
        <v>247</v>
      </c>
      <c r="BE1167" s="196">
        <f>IF(N1167="základní",J1167,0)</f>
        <v>0</v>
      </c>
      <c r="BF1167" s="196">
        <f>IF(N1167="snížená",J1167,0)</f>
        <v>0</v>
      </c>
      <c r="BG1167" s="196">
        <f>IF(N1167="zákl. přenesená",J1167,0)</f>
        <v>0</v>
      </c>
      <c r="BH1167" s="196">
        <f>IF(N1167="sníž. přenesená",J1167,0)</f>
        <v>0</v>
      </c>
      <c r="BI1167" s="196">
        <f>IF(N1167="nulová",J1167,0)</f>
        <v>0</v>
      </c>
      <c r="BJ1167" s="17" t="s">
        <v>85</v>
      </c>
      <c r="BK1167" s="196">
        <f>ROUND(I1167*H1167,2)</f>
        <v>0</v>
      </c>
      <c r="BL1167" s="17" t="s">
        <v>258</v>
      </c>
      <c r="BM1167" s="195" t="s">
        <v>1329</v>
      </c>
    </row>
    <row r="1168" spans="1:65" s="2" customFormat="1" ht="315">
      <c r="A1168" s="34"/>
      <c r="B1168" s="35"/>
      <c r="C1168" s="36"/>
      <c r="D1168" s="197" t="s">
        <v>253</v>
      </c>
      <c r="E1168" s="36"/>
      <c r="F1168" s="198" t="s">
        <v>5110</v>
      </c>
      <c r="G1168" s="36"/>
      <c r="H1168" s="36"/>
      <c r="I1168" s="199"/>
      <c r="J1168" s="36"/>
      <c r="K1168" s="36"/>
      <c r="L1168" s="39"/>
      <c r="M1168" s="200"/>
      <c r="N1168" s="201"/>
      <c r="O1168" s="71"/>
      <c r="P1168" s="71"/>
      <c r="Q1168" s="71"/>
      <c r="R1168" s="71"/>
      <c r="S1168" s="71"/>
      <c r="T1168" s="72"/>
      <c r="U1168" s="34"/>
      <c r="V1168" s="34"/>
      <c r="W1168" s="34"/>
      <c r="X1168" s="34"/>
      <c r="Y1168" s="34"/>
      <c r="Z1168" s="34"/>
      <c r="AA1168" s="34"/>
      <c r="AB1168" s="34"/>
      <c r="AC1168" s="34"/>
      <c r="AD1168" s="34"/>
      <c r="AE1168" s="34"/>
      <c r="AT1168" s="17" t="s">
        <v>253</v>
      </c>
      <c r="AU1168" s="17" t="s">
        <v>85</v>
      </c>
    </row>
    <row r="1169" spans="1:65" s="2" customFormat="1" ht="24.15" customHeight="1">
      <c r="A1169" s="34"/>
      <c r="B1169" s="35"/>
      <c r="C1169" s="184" t="s">
        <v>999</v>
      </c>
      <c r="D1169" s="184" t="s">
        <v>248</v>
      </c>
      <c r="E1169" s="185" t="s">
        <v>5111</v>
      </c>
      <c r="F1169" s="186" t="s">
        <v>4985</v>
      </c>
      <c r="G1169" s="187" t="s">
        <v>416</v>
      </c>
      <c r="H1169" s="188">
        <v>1</v>
      </c>
      <c r="I1169" s="189"/>
      <c r="J1169" s="190">
        <f>ROUND(I1169*H1169,2)</f>
        <v>0</v>
      </c>
      <c r="K1169" s="186" t="s">
        <v>1</v>
      </c>
      <c r="L1169" s="39"/>
      <c r="M1169" s="191" t="s">
        <v>1</v>
      </c>
      <c r="N1169" s="192" t="s">
        <v>42</v>
      </c>
      <c r="O1169" s="71"/>
      <c r="P1169" s="193">
        <f>O1169*H1169</f>
        <v>0</v>
      </c>
      <c r="Q1169" s="193">
        <v>0</v>
      </c>
      <c r="R1169" s="193">
        <f>Q1169*H1169</f>
        <v>0</v>
      </c>
      <c r="S1169" s="193">
        <v>0</v>
      </c>
      <c r="T1169" s="194">
        <f>S1169*H1169</f>
        <v>0</v>
      </c>
      <c r="U1169" s="34"/>
      <c r="V1169" s="34"/>
      <c r="W1169" s="34"/>
      <c r="X1169" s="34"/>
      <c r="Y1169" s="34"/>
      <c r="Z1169" s="34"/>
      <c r="AA1169" s="34"/>
      <c r="AB1169" s="34"/>
      <c r="AC1169" s="34"/>
      <c r="AD1169" s="34"/>
      <c r="AE1169" s="34"/>
      <c r="AR1169" s="195" t="s">
        <v>258</v>
      </c>
      <c r="AT1169" s="195" t="s">
        <v>248</v>
      </c>
      <c r="AU1169" s="195" t="s">
        <v>85</v>
      </c>
      <c r="AY1169" s="17" t="s">
        <v>247</v>
      </c>
      <c r="BE1169" s="196">
        <f>IF(N1169="základní",J1169,0)</f>
        <v>0</v>
      </c>
      <c r="BF1169" s="196">
        <f>IF(N1169="snížená",J1169,0)</f>
        <v>0</v>
      </c>
      <c r="BG1169" s="196">
        <f>IF(N1169="zákl. přenesená",J1169,0)</f>
        <v>0</v>
      </c>
      <c r="BH1169" s="196">
        <f>IF(N1169="sníž. přenesená",J1169,0)</f>
        <v>0</v>
      </c>
      <c r="BI1169" s="196">
        <f>IF(N1169="nulová",J1169,0)</f>
        <v>0</v>
      </c>
      <c r="BJ1169" s="17" t="s">
        <v>85</v>
      </c>
      <c r="BK1169" s="196">
        <f>ROUND(I1169*H1169,2)</f>
        <v>0</v>
      </c>
      <c r="BL1169" s="17" t="s">
        <v>258</v>
      </c>
      <c r="BM1169" s="195" t="s">
        <v>1333</v>
      </c>
    </row>
    <row r="1170" spans="1:65" s="2" customFormat="1" ht="315">
      <c r="A1170" s="34"/>
      <c r="B1170" s="35"/>
      <c r="C1170" s="36"/>
      <c r="D1170" s="197" t="s">
        <v>253</v>
      </c>
      <c r="E1170" s="36"/>
      <c r="F1170" s="198" t="s">
        <v>5110</v>
      </c>
      <c r="G1170" s="36"/>
      <c r="H1170" s="36"/>
      <c r="I1170" s="199"/>
      <c r="J1170" s="36"/>
      <c r="K1170" s="36"/>
      <c r="L1170" s="39"/>
      <c r="M1170" s="200"/>
      <c r="N1170" s="201"/>
      <c r="O1170" s="71"/>
      <c r="P1170" s="71"/>
      <c r="Q1170" s="71"/>
      <c r="R1170" s="71"/>
      <c r="S1170" s="71"/>
      <c r="T1170" s="72"/>
      <c r="U1170" s="34"/>
      <c r="V1170" s="34"/>
      <c r="W1170" s="34"/>
      <c r="X1170" s="34"/>
      <c r="Y1170" s="34"/>
      <c r="Z1170" s="34"/>
      <c r="AA1170" s="34"/>
      <c r="AB1170" s="34"/>
      <c r="AC1170" s="34"/>
      <c r="AD1170" s="34"/>
      <c r="AE1170" s="34"/>
      <c r="AT1170" s="17" t="s">
        <v>253</v>
      </c>
      <c r="AU1170" s="17" t="s">
        <v>85</v>
      </c>
    </row>
    <row r="1171" spans="1:65" s="2" customFormat="1" ht="24.15" customHeight="1">
      <c r="A1171" s="34"/>
      <c r="B1171" s="35"/>
      <c r="C1171" s="184" t="s">
        <v>1335</v>
      </c>
      <c r="D1171" s="184" t="s">
        <v>248</v>
      </c>
      <c r="E1171" s="185" t="s">
        <v>5112</v>
      </c>
      <c r="F1171" s="186" t="s">
        <v>4985</v>
      </c>
      <c r="G1171" s="187" t="s">
        <v>416</v>
      </c>
      <c r="H1171" s="188">
        <v>1</v>
      </c>
      <c r="I1171" s="189"/>
      <c r="J1171" s="190">
        <f>ROUND(I1171*H1171,2)</f>
        <v>0</v>
      </c>
      <c r="K1171" s="186" t="s">
        <v>1</v>
      </c>
      <c r="L1171" s="39"/>
      <c r="M1171" s="191" t="s">
        <v>1</v>
      </c>
      <c r="N1171" s="192" t="s">
        <v>42</v>
      </c>
      <c r="O1171" s="71"/>
      <c r="P1171" s="193">
        <f>O1171*H1171</f>
        <v>0</v>
      </c>
      <c r="Q1171" s="193">
        <v>0</v>
      </c>
      <c r="R1171" s="193">
        <f>Q1171*H1171</f>
        <v>0</v>
      </c>
      <c r="S1171" s="193">
        <v>0</v>
      </c>
      <c r="T1171" s="194">
        <f>S1171*H1171</f>
        <v>0</v>
      </c>
      <c r="U1171" s="34"/>
      <c r="V1171" s="34"/>
      <c r="W1171" s="34"/>
      <c r="X1171" s="34"/>
      <c r="Y1171" s="34"/>
      <c r="Z1171" s="34"/>
      <c r="AA1171" s="34"/>
      <c r="AB1171" s="34"/>
      <c r="AC1171" s="34"/>
      <c r="AD1171" s="34"/>
      <c r="AE1171" s="34"/>
      <c r="AR1171" s="195" t="s">
        <v>258</v>
      </c>
      <c r="AT1171" s="195" t="s">
        <v>248</v>
      </c>
      <c r="AU1171" s="195" t="s">
        <v>85</v>
      </c>
      <c r="AY1171" s="17" t="s">
        <v>247</v>
      </c>
      <c r="BE1171" s="196">
        <f>IF(N1171="základní",J1171,0)</f>
        <v>0</v>
      </c>
      <c r="BF1171" s="196">
        <f>IF(N1171="snížená",J1171,0)</f>
        <v>0</v>
      </c>
      <c r="BG1171" s="196">
        <f>IF(N1171="zákl. přenesená",J1171,0)</f>
        <v>0</v>
      </c>
      <c r="BH1171" s="196">
        <f>IF(N1171="sníž. přenesená",J1171,0)</f>
        <v>0</v>
      </c>
      <c r="BI1171" s="196">
        <f>IF(N1171="nulová",J1171,0)</f>
        <v>0</v>
      </c>
      <c r="BJ1171" s="17" t="s">
        <v>85</v>
      </c>
      <c r="BK1171" s="196">
        <f>ROUND(I1171*H1171,2)</f>
        <v>0</v>
      </c>
      <c r="BL1171" s="17" t="s">
        <v>258</v>
      </c>
      <c r="BM1171" s="195" t="s">
        <v>1338</v>
      </c>
    </row>
    <row r="1172" spans="1:65" s="2" customFormat="1" ht="315">
      <c r="A1172" s="34"/>
      <c r="B1172" s="35"/>
      <c r="C1172" s="36"/>
      <c r="D1172" s="197" t="s">
        <v>253</v>
      </c>
      <c r="E1172" s="36"/>
      <c r="F1172" s="198" t="s">
        <v>5088</v>
      </c>
      <c r="G1172" s="36"/>
      <c r="H1172" s="36"/>
      <c r="I1172" s="199"/>
      <c r="J1172" s="36"/>
      <c r="K1172" s="36"/>
      <c r="L1172" s="39"/>
      <c r="M1172" s="200"/>
      <c r="N1172" s="201"/>
      <c r="O1172" s="71"/>
      <c r="P1172" s="71"/>
      <c r="Q1172" s="71"/>
      <c r="R1172" s="71"/>
      <c r="S1172" s="71"/>
      <c r="T1172" s="72"/>
      <c r="U1172" s="34"/>
      <c r="V1172" s="34"/>
      <c r="W1172" s="34"/>
      <c r="X1172" s="34"/>
      <c r="Y1172" s="34"/>
      <c r="Z1172" s="34"/>
      <c r="AA1172" s="34"/>
      <c r="AB1172" s="34"/>
      <c r="AC1172" s="34"/>
      <c r="AD1172" s="34"/>
      <c r="AE1172" s="34"/>
      <c r="AT1172" s="17" t="s">
        <v>253</v>
      </c>
      <c r="AU1172" s="17" t="s">
        <v>85</v>
      </c>
    </row>
    <row r="1173" spans="1:65" s="2" customFormat="1" ht="24.15" customHeight="1">
      <c r="A1173" s="34"/>
      <c r="B1173" s="35"/>
      <c r="C1173" s="184" t="s">
        <v>1002</v>
      </c>
      <c r="D1173" s="184" t="s">
        <v>248</v>
      </c>
      <c r="E1173" s="185" t="s">
        <v>5113</v>
      </c>
      <c r="F1173" s="186" t="s">
        <v>4976</v>
      </c>
      <c r="G1173" s="187" t="s">
        <v>416</v>
      </c>
      <c r="H1173" s="188">
        <v>1</v>
      </c>
      <c r="I1173" s="189"/>
      <c r="J1173" s="190">
        <f>ROUND(I1173*H1173,2)</f>
        <v>0</v>
      </c>
      <c r="K1173" s="186" t="s">
        <v>1</v>
      </c>
      <c r="L1173" s="39"/>
      <c r="M1173" s="191" t="s">
        <v>1</v>
      </c>
      <c r="N1173" s="192" t="s">
        <v>42</v>
      </c>
      <c r="O1173" s="71"/>
      <c r="P1173" s="193">
        <f>O1173*H1173</f>
        <v>0</v>
      </c>
      <c r="Q1173" s="193">
        <v>0</v>
      </c>
      <c r="R1173" s="193">
        <f>Q1173*H1173</f>
        <v>0</v>
      </c>
      <c r="S1173" s="193">
        <v>0</v>
      </c>
      <c r="T1173" s="194">
        <f>S1173*H1173</f>
        <v>0</v>
      </c>
      <c r="U1173" s="34"/>
      <c r="V1173" s="34"/>
      <c r="W1173" s="34"/>
      <c r="X1173" s="34"/>
      <c r="Y1173" s="34"/>
      <c r="Z1173" s="34"/>
      <c r="AA1173" s="34"/>
      <c r="AB1173" s="34"/>
      <c r="AC1173" s="34"/>
      <c r="AD1173" s="34"/>
      <c r="AE1173" s="34"/>
      <c r="AR1173" s="195" t="s">
        <v>258</v>
      </c>
      <c r="AT1173" s="195" t="s">
        <v>248</v>
      </c>
      <c r="AU1173" s="195" t="s">
        <v>85</v>
      </c>
      <c r="AY1173" s="17" t="s">
        <v>247</v>
      </c>
      <c r="BE1173" s="196">
        <f>IF(N1173="základní",J1173,0)</f>
        <v>0</v>
      </c>
      <c r="BF1173" s="196">
        <f>IF(N1173="snížená",J1173,0)</f>
        <v>0</v>
      </c>
      <c r="BG1173" s="196">
        <f>IF(N1173="zákl. přenesená",J1173,0)</f>
        <v>0</v>
      </c>
      <c r="BH1173" s="196">
        <f>IF(N1173="sníž. přenesená",J1173,0)</f>
        <v>0</v>
      </c>
      <c r="BI1173" s="196">
        <f>IF(N1173="nulová",J1173,0)</f>
        <v>0</v>
      </c>
      <c r="BJ1173" s="17" t="s">
        <v>85</v>
      </c>
      <c r="BK1173" s="196">
        <f>ROUND(I1173*H1173,2)</f>
        <v>0</v>
      </c>
      <c r="BL1173" s="17" t="s">
        <v>258</v>
      </c>
      <c r="BM1173" s="195" t="s">
        <v>1342</v>
      </c>
    </row>
    <row r="1174" spans="1:65" s="2" customFormat="1" ht="315">
      <c r="A1174" s="34"/>
      <c r="B1174" s="35"/>
      <c r="C1174" s="36"/>
      <c r="D1174" s="197" t="s">
        <v>253</v>
      </c>
      <c r="E1174" s="36"/>
      <c r="F1174" s="198" t="s">
        <v>5088</v>
      </c>
      <c r="G1174" s="36"/>
      <c r="H1174" s="36"/>
      <c r="I1174" s="199"/>
      <c r="J1174" s="36"/>
      <c r="K1174" s="36"/>
      <c r="L1174" s="39"/>
      <c r="M1174" s="200"/>
      <c r="N1174" s="201"/>
      <c r="O1174" s="71"/>
      <c r="P1174" s="71"/>
      <c r="Q1174" s="71"/>
      <c r="R1174" s="71"/>
      <c r="S1174" s="71"/>
      <c r="T1174" s="72"/>
      <c r="U1174" s="34"/>
      <c r="V1174" s="34"/>
      <c r="W1174" s="34"/>
      <c r="X1174" s="34"/>
      <c r="Y1174" s="34"/>
      <c r="Z1174" s="34"/>
      <c r="AA1174" s="34"/>
      <c r="AB1174" s="34"/>
      <c r="AC1174" s="34"/>
      <c r="AD1174" s="34"/>
      <c r="AE1174" s="34"/>
      <c r="AT1174" s="17" t="s">
        <v>253</v>
      </c>
      <c r="AU1174" s="17" t="s">
        <v>85</v>
      </c>
    </row>
    <row r="1175" spans="1:65" s="2" customFormat="1" ht="24.15" customHeight="1">
      <c r="A1175" s="34"/>
      <c r="B1175" s="35"/>
      <c r="C1175" s="184" t="s">
        <v>1343</v>
      </c>
      <c r="D1175" s="184" t="s">
        <v>248</v>
      </c>
      <c r="E1175" s="185" t="s">
        <v>5114</v>
      </c>
      <c r="F1175" s="186" t="s">
        <v>4976</v>
      </c>
      <c r="G1175" s="187" t="s">
        <v>416</v>
      </c>
      <c r="H1175" s="188">
        <v>1</v>
      </c>
      <c r="I1175" s="189"/>
      <c r="J1175" s="190">
        <f>ROUND(I1175*H1175,2)</f>
        <v>0</v>
      </c>
      <c r="K1175" s="186" t="s">
        <v>1</v>
      </c>
      <c r="L1175" s="39"/>
      <c r="M1175" s="191" t="s">
        <v>1</v>
      </c>
      <c r="N1175" s="192" t="s">
        <v>42</v>
      </c>
      <c r="O1175" s="71"/>
      <c r="P1175" s="193">
        <f>O1175*H1175</f>
        <v>0</v>
      </c>
      <c r="Q1175" s="193">
        <v>0</v>
      </c>
      <c r="R1175" s="193">
        <f>Q1175*H1175</f>
        <v>0</v>
      </c>
      <c r="S1175" s="193">
        <v>0</v>
      </c>
      <c r="T1175" s="194">
        <f>S1175*H1175</f>
        <v>0</v>
      </c>
      <c r="U1175" s="34"/>
      <c r="V1175" s="34"/>
      <c r="W1175" s="34"/>
      <c r="X1175" s="34"/>
      <c r="Y1175" s="34"/>
      <c r="Z1175" s="34"/>
      <c r="AA1175" s="34"/>
      <c r="AB1175" s="34"/>
      <c r="AC1175" s="34"/>
      <c r="AD1175" s="34"/>
      <c r="AE1175" s="34"/>
      <c r="AR1175" s="195" t="s">
        <v>258</v>
      </c>
      <c r="AT1175" s="195" t="s">
        <v>248</v>
      </c>
      <c r="AU1175" s="195" t="s">
        <v>85</v>
      </c>
      <c r="AY1175" s="17" t="s">
        <v>247</v>
      </c>
      <c r="BE1175" s="196">
        <f>IF(N1175="základní",J1175,0)</f>
        <v>0</v>
      </c>
      <c r="BF1175" s="196">
        <f>IF(N1175="snížená",J1175,0)</f>
        <v>0</v>
      </c>
      <c r="BG1175" s="196">
        <f>IF(N1175="zákl. přenesená",J1175,0)</f>
        <v>0</v>
      </c>
      <c r="BH1175" s="196">
        <f>IF(N1175="sníž. přenesená",J1175,0)</f>
        <v>0</v>
      </c>
      <c r="BI1175" s="196">
        <f>IF(N1175="nulová",J1175,0)</f>
        <v>0</v>
      </c>
      <c r="BJ1175" s="17" t="s">
        <v>85</v>
      </c>
      <c r="BK1175" s="196">
        <f>ROUND(I1175*H1175,2)</f>
        <v>0</v>
      </c>
      <c r="BL1175" s="17" t="s">
        <v>258</v>
      </c>
      <c r="BM1175" s="195" t="s">
        <v>1346</v>
      </c>
    </row>
    <row r="1176" spans="1:65" s="2" customFormat="1" ht="315">
      <c r="A1176" s="34"/>
      <c r="B1176" s="35"/>
      <c r="C1176" s="36"/>
      <c r="D1176" s="197" t="s">
        <v>253</v>
      </c>
      <c r="E1176" s="36"/>
      <c r="F1176" s="198" t="s">
        <v>5088</v>
      </c>
      <c r="G1176" s="36"/>
      <c r="H1176" s="36"/>
      <c r="I1176" s="199"/>
      <c r="J1176" s="36"/>
      <c r="K1176" s="36"/>
      <c r="L1176" s="39"/>
      <c r="M1176" s="200"/>
      <c r="N1176" s="201"/>
      <c r="O1176" s="71"/>
      <c r="P1176" s="71"/>
      <c r="Q1176" s="71"/>
      <c r="R1176" s="71"/>
      <c r="S1176" s="71"/>
      <c r="T1176" s="72"/>
      <c r="U1176" s="34"/>
      <c r="V1176" s="34"/>
      <c r="W1176" s="34"/>
      <c r="X1176" s="34"/>
      <c r="Y1176" s="34"/>
      <c r="Z1176" s="34"/>
      <c r="AA1176" s="34"/>
      <c r="AB1176" s="34"/>
      <c r="AC1176" s="34"/>
      <c r="AD1176" s="34"/>
      <c r="AE1176" s="34"/>
      <c r="AT1176" s="17" t="s">
        <v>253</v>
      </c>
      <c r="AU1176" s="17" t="s">
        <v>85</v>
      </c>
    </row>
    <row r="1177" spans="1:65" s="2" customFormat="1" ht="24.15" customHeight="1">
      <c r="A1177" s="34"/>
      <c r="B1177" s="35"/>
      <c r="C1177" s="184" t="s">
        <v>1005</v>
      </c>
      <c r="D1177" s="184" t="s">
        <v>248</v>
      </c>
      <c r="E1177" s="185" t="s">
        <v>5115</v>
      </c>
      <c r="F1177" s="186" t="s">
        <v>5116</v>
      </c>
      <c r="G1177" s="187" t="s">
        <v>416</v>
      </c>
      <c r="H1177" s="188">
        <v>1</v>
      </c>
      <c r="I1177" s="189"/>
      <c r="J1177" s="190">
        <f>ROUND(I1177*H1177,2)</f>
        <v>0</v>
      </c>
      <c r="K1177" s="186" t="s">
        <v>1</v>
      </c>
      <c r="L1177" s="39"/>
      <c r="M1177" s="191" t="s">
        <v>1</v>
      </c>
      <c r="N1177" s="192" t="s">
        <v>42</v>
      </c>
      <c r="O1177" s="71"/>
      <c r="P1177" s="193">
        <f>O1177*H1177</f>
        <v>0</v>
      </c>
      <c r="Q1177" s="193">
        <v>0</v>
      </c>
      <c r="R1177" s="193">
        <f>Q1177*H1177</f>
        <v>0</v>
      </c>
      <c r="S1177" s="193">
        <v>0</v>
      </c>
      <c r="T1177" s="194">
        <f>S1177*H1177</f>
        <v>0</v>
      </c>
      <c r="U1177" s="34"/>
      <c r="V1177" s="34"/>
      <c r="W1177" s="34"/>
      <c r="X1177" s="34"/>
      <c r="Y1177" s="34"/>
      <c r="Z1177" s="34"/>
      <c r="AA1177" s="34"/>
      <c r="AB1177" s="34"/>
      <c r="AC1177" s="34"/>
      <c r="AD1177" s="34"/>
      <c r="AE1177" s="34"/>
      <c r="AR1177" s="195" t="s">
        <v>258</v>
      </c>
      <c r="AT1177" s="195" t="s">
        <v>248</v>
      </c>
      <c r="AU1177" s="195" t="s">
        <v>85</v>
      </c>
      <c r="AY1177" s="17" t="s">
        <v>247</v>
      </c>
      <c r="BE1177" s="196">
        <f>IF(N1177="základní",J1177,0)</f>
        <v>0</v>
      </c>
      <c r="BF1177" s="196">
        <f>IF(N1177="snížená",J1177,0)</f>
        <v>0</v>
      </c>
      <c r="BG1177" s="196">
        <f>IF(N1177="zákl. přenesená",J1177,0)</f>
        <v>0</v>
      </c>
      <c r="BH1177" s="196">
        <f>IF(N1177="sníž. přenesená",J1177,0)</f>
        <v>0</v>
      </c>
      <c r="BI1177" s="196">
        <f>IF(N1177="nulová",J1177,0)</f>
        <v>0</v>
      </c>
      <c r="BJ1177" s="17" t="s">
        <v>85</v>
      </c>
      <c r="BK1177" s="196">
        <f>ROUND(I1177*H1177,2)</f>
        <v>0</v>
      </c>
      <c r="BL1177" s="17" t="s">
        <v>258</v>
      </c>
      <c r="BM1177" s="195" t="s">
        <v>1355</v>
      </c>
    </row>
    <row r="1178" spans="1:65" s="2" customFormat="1" ht="261">
      <c r="A1178" s="34"/>
      <c r="B1178" s="35"/>
      <c r="C1178" s="36"/>
      <c r="D1178" s="197" t="s">
        <v>253</v>
      </c>
      <c r="E1178" s="36"/>
      <c r="F1178" s="198" t="s">
        <v>5117</v>
      </c>
      <c r="G1178" s="36"/>
      <c r="H1178" s="36"/>
      <c r="I1178" s="199"/>
      <c r="J1178" s="36"/>
      <c r="K1178" s="36"/>
      <c r="L1178" s="39"/>
      <c r="M1178" s="200"/>
      <c r="N1178" s="201"/>
      <c r="O1178" s="71"/>
      <c r="P1178" s="71"/>
      <c r="Q1178" s="71"/>
      <c r="R1178" s="71"/>
      <c r="S1178" s="71"/>
      <c r="T1178" s="72"/>
      <c r="U1178" s="34"/>
      <c r="V1178" s="34"/>
      <c r="W1178" s="34"/>
      <c r="X1178" s="34"/>
      <c r="Y1178" s="34"/>
      <c r="Z1178" s="34"/>
      <c r="AA1178" s="34"/>
      <c r="AB1178" s="34"/>
      <c r="AC1178" s="34"/>
      <c r="AD1178" s="34"/>
      <c r="AE1178" s="34"/>
      <c r="AT1178" s="17" t="s">
        <v>253</v>
      </c>
      <c r="AU1178" s="17" t="s">
        <v>85</v>
      </c>
    </row>
    <row r="1179" spans="1:65" s="2" customFormat="1" ht="24.15" customHeight="1">
      <c r="A1179" s="34"/>
      <c r="B1179" s="35"/>
      <c r="C1179" s="184" t="s">
        <v>1360</v>
      </c>
      <c r="D1179" s="184" t="s">
        <v>248</v>
      </c>
      <c r="E1179" s="185" t="s">
        <v>5118</v>
      </c>
      <c r="F1179" s="186" t="s">
        <v>5119</v>
      </c>
      <c r="G1179" s="187" t="s">
        <v>416</v>
      </c>
      <c r="H1179" s="188">
        <v>14</v>
      </c>
      <c r="I1179" s="189"/>
      <c r="J1179" s="190">
        <f>ROUND(I1179*H1179,2)</f>
        <v>0</v>
      </c>
      <c r="K1179" s="186" t="s">
        <v>1</v>
      </c>
      <c r="L1179" s="39"/>
      <c r="M1179" s="191" t="s">
        <v>1</v>
      </c>
      <c r="N1179" s="192" t="s">
        <v>42</v>
      </c>
      <c r="O1179" s="71"/>
      <c r="P1179" s="193">
        <f>O1179*H1179</f>
        <v>0</v>
      </c>
      <c r="Q1179" s="193">
        <v>0</v>
      </c>
      <c r="R1179" s="193">
        <f>Q1179*H1179</f>
        <v>0</v>
      </c>
      <c r="S1179" s="193">
        <v>0</v>
      </c>
      <c r="T1179" s="194">
        <f>S1179*H1179</f>
        <v>0</v>
      </c>
      <c r="U1179" s="34"/>
      <c r="V1179" s="34"/>
      <c r="W1179" s="34"/>
      <c r="X1179" s="34"/>
      <c r="Y1179" s="34"/>
      <c r="Z1179" s="34"/>
      <c r="AA1179" s="34"/>
      <c r="AB1179" s="34"/>
      <c r="AC1179" s="34"/>
      <c r="AD1179" s="34"/>
      <c r="AE1179" s="34"/>
      <c r="AR1179" s="195" t="s">
        <v>258</v>
      </c>
      <c r="AT1179" s="195" t="s">
        <v>248</v>
      </c>
      <c r="AU1179" s="195" t="s">
        <v>85</v>
      </c>
      <c r="AY1179" s="17" t="s">
        <v>247</v>
      </c>
      <c r="BE1179" s="196">
        <f>IF(N1179="základní",J1179,0)</f>
        <v>0</v>
      </c>
      <c r="BF1179" s="196">
        <f>IF(N1179="snížená",J1179,0)</f>
        <v>0</v>
      </c>
      <c r="BG1179" s="196">
        <f>IF(N1179="zákl. přenesená",J1179,0)</f>
        <v>0</v>
      </c>
      <c r="BH1179" s="196">
        <f>IF(N1179="sníž. přenesená",J1179,0)</f>
        <v>0</v>
      </c>
      <c r="BI1179" s="196">
        <f>IF(N1179="nulová",J1179,0)</f>
        <v>0</v>
      </c>
      <c r="BJ1179" s="17" t="s">
        <v>85</v>
      </c>
      <c r="BK1179" s="196">
        <f>ROUND(I1179*H1179,2)</f>
        <v>0</v>
      </c>
      <c r="BL1179" s="17" t="s">
        <v>258</v>
      </c>
      <c r="BM1179" s="195" t="s">
        <v>1363</v>
      </c>
    </row>
    <row r="1180" spans="1:65" s="2" customFormat="1" ht="261">
      <c r="A1180" s="34"/>
      <c r="B1180" s="35"/>
      <c r="C1180" s="36"/>
      <c r="D1180" s="197" t="s">
        <v>253</v>
      </c>
      <c r="E1180" s="36"/>
      <c r="F1180" s="198" t="s">
        <v>5120</v>
      </c>
      <c r="G1180" s="36"/>
      <c r="H1180" s="36"/>
      <c r="I1180" s="199"/>
      <c r="J1180" s="36"/>
      <c r="K1180" s="36"/>
      <c r="L1180" s="39"/>
      <c r="M1180" s="200"/>
      <c r="N1180" s="201"/>
      <c r="O1180" s="71"/>
      <c r="P1180" s="71"/>
      <c r="Q1180" s="71"/>
      <c r="R1180" s="71"/>
      <c r="S1180" s="71"/>
      <c r="T1180" s="72"/>
      <c r="U1180" s="34"/>
      <c r="V1180" s="34"/>
      <c r="W1180" s="34"/>
      <c r="X1180" s="34"/>
      <c r="Y1180" s="34"/>
      <c r="Z1180" s="34"/>
      <c r="AA1180" s="34"/>
      <c r="AB1180" s="34"/>
      <c r="AC1180" s="34"/>
      <c r="AD1180" s="34"/>
      <c r="AE1180" s="34"/>
      <c r="AT1180" s="17" t="s">
        <v>253</v>
      </c>
      <c r="AU1180" s="17" t="s">
        <v>85</v>
      </c>
    </row>
    <row r="1181" spans="1:65" s="2" customFormat="1" ht="24.15" customHeight="1">
      <c r="A1181" s="34"/>
      <c r="B1181" s="35"/>
      <c r="C1181" s="184" t="s">
        <v>1010</v>
      </c>
      <c r="D1181" s="184" t="s">
        <v>248</v>
      </c>
      <c r="E1181" s="185" t="s">
        <v>5121</v>
      </c>
      <c r="F1181" s="186" t="s">
        <v>5119</v>
      </c>
      <c r="G1181" s="187" t="s">
        <v>416</v>
      </c>
      <c r="H1181" s="188">
        <v>19</v>
      </c>
      <c r="I1181" s="189"/>
      <c r="J1181" s="190">
        <f>ROUND(I1181*H1181,2)</f>
        <v>0</v>
      </c>
      <c r="K1181" s="186" t="s">
        <v>1</v>
      </c>
      <c r="L1181" s="39"/>
      <c r="M1181" s="191" t="s">
        <v>1</v>
      </c>
      <c r="N1181" s="192" t="s">
        <v>42</v>
      </c>
      <c r="O1181" s="71"/>
      <c r="P1181" s="193">
        <f>O1181*H1181</f>
        <v>0</v>
      </c>
      <c r="Q1181" s="193">
        <v>0</v>
      </c>
      <c r="R1181" s="193">
        <f>Q1181*H1181</f>
        <v>0</v>
      </c>
      <c r="S1181" s="193">
        <v>0</v>
      </c>
      <c r="T1181" s="194">
        <f>S1181*H1181</f>
        <v>0</v>
      </c>
      <c r="U1181" s="34"/>
      <c r="V1181" s="34"/>
      <c r="W1181" s="34"/>
      <c r="X1181" s="34"/>
      <c r="Y1181" s="34"/>
      <c r="Z1181" s="34"/>
      <c r="AA1181" s="34"/>
      <c r="AB1181" s="34"/>
      <c r="AC1181" s="34"/>
      <c r="AD1181" s="34"/>
      <c r="AE1181" s="34"/>
      <c r="AR1181" s="195" t="s">
        <v>258</v>
      </c>
      <c r="AT1181" s="195" t="s">
        <v>248</v>
      </c>
      <c r="AU1181" s="195" t="s">
        <v>85</v>
      </c>
      <c r="AY1181" s="17" t="s">
        <v>247</v>
      </c>
      <c r="BE1181" s="196">
        <f>IF(N1181="základní",J1181,0)</f>
        <v>0</v>
      </c>
      <c r="BF1181" s="196">
        <f>IF(N1181="snížená",J1181,0)</f>
        <v>0</v>
      </c>
      <c r="BG1181" s="196">
        <f>IF(N1181="zákl. přenesená",J1181,0)</f>
        <v>0</v>
      </c>
      <c r="BH1181" s="196">
        <f>IF(N1181="sníž. přenesená",J1181,0)</f>
        <v>0</v>
      </c>
      <c r="BI1181" s="196">
        <f>IF(N1181="nulová",J1181,0)</f>
        <v>0</v>
      </c>
      <c r="BJ1181" s="17" t="s">
        <v>85</v>
      </c>
      <c r="BK1181" s="196">
        <f>ROUND(I1181*H1181,2)</f>
        <v>0</v>
      </c>
      <c r="BL1181" s="17" t="s">
        <v>258</v>
      </c>
      <c r="BM1181" s="195" t="s">
        <v>1369</v>
      </c>
    </row>
    <row r="1182" spans="1:65" s="2" customFormat="1" ht="261">
      <c r="A1182" s="34"/>
      <c r="B1182" s="35"/>
      <c r="C1182" s="36"/>
      <c r="D1182" s="197" t="s">
        <v>253</v>
      </c>
      <c r="E1182" s="36"/>
      <c r="F1182" s="198" t="s">
        <v>5120</v>
      </c>
      <c r="G1182" s="36"/>
      <c r="H1182" s="36"/>
      <c r="I1182" s="199"/>
      <c r="J1182" s="36"/>
      <c r="K1182" s="36"/>
      <c r="L1182" s="39"/>
      <c r="M1182" s="200"/>
      <c r="N1182" s="201"/>
      <c r="O1182" s="71"/>
      <c r="P1182" s="71"/>
      <c r="Q1182" s="71"/>
      <c r="R1182" s="71"/>
      <c r="S1182" s="71"/>
      <c r="T1182" s="72"/>
      <c r="U1182" s="34"/>
      <c r="V1182" s="34"/>
      <c r="W1182" s="34"/>
      <c r="X1182" s="34"/>
      <c r="Y1182" s="34"/>
      <c r="Z1182" s="34"/>
      <c r="AA1182" s="34"/>
      <c r="AB1182" s="34"/>
      <c r="AC1182" s="34"/>
      <c r="AD1182" s="34"/>
      <c r="AE1182" s="34"/>
      <c r="AT1182" s="17" t="s">
        <v>253</v>
      </c>
      <c r="AU1182" s="17" t="s">
        <v>85</v>
      </c>
    </row>
    <row r="1183" spans="1:65" s="2" customFormat="1" ht="24.15" customHeight="1">
      <c r="A1183" s="34"/>
      <c r="B1183" s="35"/>
      <c r="C1183" s="184" t="s">
        <v>1372</v>
      </c>
      <c r="D1183" s="184" t="s">
        <v>248</v>
      </c>
      <c r="E1183" s="185" t="s">
        <v>5122</v>
      </c>
      <c r="F1183" s="186" t="s">
        <v>5116</v>
      </c>
      <c r="G1183" s="187" t="s">
        <v>416</v>
      </c>
      <c r="H1183" s="188">
        <v>2</v>
      </c>
      <c r="I1183" s="189"/>
      <c r="J1183" s="190">
        <f>ROUND(I1183*H1183,2)</f>
        <v>0</v>
      </c>
      <c r="K1183" s="186" t="s">
        <v>1</v>
      </c>
      <c r="L1183" s="39"/>
      <c r="M1183" s="191" t="s">
        <v>1</v>
      </c>
      <c r="N1183" s="192" t="s">
        <v>42</v>
      </c>
      <c r="O1183" s="71"/>
      <c r="P1183" s="193">
        <f>O1183*H1183</f>
        <v>0</v>
      </c>
      <c r="Q1183" s="193">
        <v>0</v>
      </c>
      <c r="R1183" s="193">
        <f>Q1183*H1183</f>
        <v>0</v>
      </c>
      <c r="S1183" s="193">
        <v>0</v>
      </c>
      <c r="T1183" s="194">
        <f>S1183*H1183</f>
        <v>0</v>
      </c>
      <c r="U1183" s="34"/>
      <c r="V1183" s="34"/>
      <c r="W1183" s="34"/>
      <c r="X1183" s="34"/>
      <c r="Y1183" s="34"/>
      <c r="Z1183" s="34"/>
      <c r="AA1183" s="34"/>
      <c r="AB1183" s="34"/>
      <c r="AC1183" s="34"/>
      <c r="AD1183" s="34"/>
      <c r="AE1183" s="34"/>
      <c r="AR1183" s="195" t="s">
        <v>258</v>
      </c>
      <c r="AT1183" s="195" t="s">
        <v>248</v>
      </c>
      <c r="AU1183" s="195" t="s">
        <v>85</v>
      </c>
      <c r="AY1183" s="17" t="s">
        <v>247</v>
      </c>
      <c r="BE1183" s="196">
        <f>IF(N1183="základní",J1183,0)</f>
        <v>0</v>
      </c>
      <c r="BF1183" s="196">
        <f>IF(N1183="snížená",J1183,0)</f>
        <v>0</v>
      </c>
      <c r="BG1183" s="196">
        <f>IF(N1183="zákl. přenesená",J1183,0)</f>
        <v>0</v>
      </c>
      <c r="BH1183" s="196">
        <f>IF(N1183="sníž. přenesená",J1183,0)</f>
        <v>0</v>
      </c>
      <c r="BI1183" s="196">
        <f>IF(N1183="nulová",J1183,0)</f>
        <v>0</v>
      </c>
      <c r="BJ1183" s="17" t="s">
        <v>85</v>
      </c>
      <c r="BK1183" s="196">
        <f>ROUND(I1183*H1183,2)</f>
        <v>0</v>
      </c>
      <c r="BL1183" s="17" t="s">
        <v>258</v>
      </c>
      <c r="BM1183" s="195" t="s">
        <v>1375</v>
      </c>
    </row>
    <row r="1184" spans="1:65" s="2" customFormat="1" ht="279">
      <c r="A1184" s="34"/>
      <c r="B1184" s="35"/>
      <c r="C1184" s="36"/>
      <c r="D1184" s="197" t="s">
        <v>253</v>
      </c>
      <c r="E1184" s="36"/>
      <c r="F1184" s="198" t="s">
        <v>5123</v>
      </c>
      <c r="G1184" s="36"/>
      <c r="H1184" s="36"/>
      <c r="I1184" s="199"/>
      <c r="J1184" s="36"/>
      <c r="K1184" s="36"/>
      <c r="L1184" s="39"/>
      <c r="M1184" s="200"/>
      <c r="N1184" s="201"/>
      <c r="O1184" s="71"/>
      <c r="P1184" s="71"/>
      <c r="Q1184" s="71"/>
      <c r="R1184" s="71"/>
      <c r="S1184" s="71"/>
      <c r="T1184" s="72"/>
      <c r="U1184" s="34"/>
      <c r="V1184" s="34"/>
      <c r="W1184" s="34"/>
      <c r="X1184" s="34"/>
      <c r="Y1184" s="34"/>
      <c r="Z1184" s="34"/>
      <c r="AA1184" s="34"/>
      <c r="AB1184" s="34"/>
      <c r="AC1184" s="34"/>
      <c r="AD1184" s="34"/>
      <c r="AE1184" s="34"/>
      <c r="AT1184" s="17" t="s">
        <v>253</v>
      </c>
      <c r="AU1184" s="17" t="s">
        <v>85</v>
      </c>
    </row>
    <row r="1185" spans="1:65" s="2" customFormat="1" ht="24.15" customHeight="1">
      <c r="A1185" s="34"/>
      <c r="B1185" s="35"/>
      <c r="C1185" s="184" t="s">
        <v>1014</v>
      </c>
      <c r="D1185" s="184" t="s">
        <v>248</v>
      </c>
      <c r="E1185" s="185" t="s">
        <v>5124</v>
      </c>
      <c r="F1185" s="186" t="s">
        <v>5062</v>
      </c>
      <c r="G1185" s="187" t="s">
        <v>416</v>
      </c>
      <c r="H1185" s="188">
        <v>2</v>
      </c>
      <c r="I1185" s="189"/>
      <c r="J1185" s="190">
        <f>ROUND(I1185*H1185,2)</f>
        <v>0</v>
      </c>
      <c r="K1185" s="186" t="s">
        <v>1</v>
      </c>
      <c r="L1185" s="39"/>
      <c r="M1185" s="191" t="s">
        <v>1</v>
      </c>
      <c r="N1185" s="192" t="s">
        <v>42</v>
      </c>
      <c r="O1185" s="71"/>
      <c r="P1185" s="193">
        <f>O1185*H1185</f>
        <v>0</v>
      </c>
      <c r="Q1185" s="193">
        <v>0</v>
      </c>
      <c r="R1185" s="193">
        <f>Q1185*H1185</f>
        <v>0</v>
      </c>
      <c r="S1185" s="193">
        <v>0</v>
      </c>
      <c r="T1185" s="194">
        <f>S1185*H1185</f>
        <v>0</v>
      </c>
      <c r="U1185" s="34"/>
      <c r="V1185" s="34"/>
      <c r="W1185" s="34"/>
      <c r="X1185" s="34"/>
      <c r="Y1185" s="34"/>
      <c r="Z1185" s="34"/>
      <c r="AA1185" s="34"/>
      <c r="AB1185" s="34"/>
      <c r="AC1185" s="34"/>
      <c r="AD1185" s="34"/>
      <c r="AE1185" s="34"/>
      <c r="AR1185" s="195" t="s">
        <v>258</v>
      </c>
      <c r="AT1185" s="195" t="s">
        <v>248</v>
      </c>
      <c r="AU1185" s="195" t="s">
        <v>85</v>
      </c>
      <c r="AY1185" s="17" t="s">
        <v>247</v>
      </c>
      <c r="BE1185" s="196">
        <f>IF(N1185="základní",J1185,0)</f>
        <v>0</v>
      </c>
      <c r="BF1185" s="196">
        <f>IF(N1185="snížená",J1185,0)</f>
        <v>0</v>
      </c>
      <c r="BG1185" s="196">
        <f>IF(N1185="zákl. přenesená",J1185,0)</f>
        <v>0</v>
      </c>
      <c r="BH1185" s="196">
        <f>IF(N1185="sníž. přenesená",J1185,0)</f>
        <v>0</v>
      </c>
      <c r="BI1185" s="196">
        <f>IF(N1185="nulová",J1185,0)</f>
        <v>0</v>
      </c>
      <c r="BJ1185" s="17" t="s">
        <v>85</v>
      </c>
      <c r="BK1185" s="196">
        <f>ROUND(I1185*H1185,2)</f>
        <v>0</v>
      </c>
      <c r="BL1185" s="17" t="s">
        <v>258</v>
      </c>
      <c r="BM1185" s="195" t="s">
        <v>1381</v>
      </c>
    </row>
    <row r="1186" spans="1:65" s="2" customFormat="1" ht="261">
      <c r="A1186" s="34"/>
      <c r="B1186" s="35"/>
      <c r="C1186" s="36"/>
      <c r="D1186" s="197" t="s">
        <v>253</v>
      </c>
      <c r="E1186" s="36"/>
      <c r="F1186" s="198" t="s">
        <v>5125</v>
      </c>
      <c r="G1186" s="36"/>
      <c r="H1186" s="36"/>
      <c r="I1186" s="199"/>
      <c r="J1186" s="36"/>
      <c r="K1186" s="36"/>
      <c r="L1186" s="39"/>
      <c r="M1186" s="200"/>
      <c r="N1186" s="201"/>
      <c r="O1186" s="71"/>
      <c r="P1186" s="71"/>
      <c r="Q1186" s="71"/>
      <c r="R1186" s="71"/>
      <c r="S1186" s="71"/>
      <c r="T1186" s="72"/>
      <c r="U1186" s="34"/>
      <c r="V1186" s="34"/>
      <c r="W1186" s="34"/>
      <c r="X1186" s="34"/>
      <c r="Y1186" s="34"/>
      <c r="Z1186" s="34"/>
      <c r="AA1186" s="34"/>
      <c r="AB1186" s="34"/>
      <c r="AC1186" s="34"/>
      <c r="AD1186" s="34"/>
      <c r="AE1186" s="34"/>
      <c r="AT1186" s="17" t="s">
        <v>253</v>
      </c>
      <c r="AU1186" s="17" t="s">
        <v>85</v>
      </c>
    </row>
    <row r="1187" spans="1:65" s="2" customFormat="1" ht="24.15" customHeight="1">
      <c r="A1187" s="34"/>
      <c r="B1187" s="35"/>
      <c r="C1187" s="184" t="s">
        <v>1386</v>
      </c>
      <c r="D1187" s="184" t="s">
        <v>248</v>
      </c>
      <c r="E1187" s="185" t="s">
        <v>5126</v>
      </c>
      <c r="F1187" s="186" t="s">
        <v>5127</v>
      </c>
      <c r="G1187" s="187" t="s">
        <v>416</v>
      </c>
      <c r="H1187" s="188">
        <v>1</v>
      </c>
      <c r="I1187" s="189"/>
      <c r="J1187" s="190">
        <f>ROUND(I1187*H1187,2)</f>
        <v>0</v>
      </c>
      <c r="K1187" s="186" t="s">
        <v>1</v>
      </c>
      <c r="L1187" s="39"/>
      <c r="M1187" s="191" t="s">
        <v>1</v>
      </c>
      <c r="N1187" s="192" t="s">
        <v>42</v>
      </c>
      <c r="O1187" s="71"/>
      <c r="P1187" s="193">
        <f>O1187*H1187</f>
        <v>0</v>
      </c>
      <c r="Q1187" s="193">
        <v>0</v>
      </c>
      <c r="R1187" s="193">
        <f>Q1187*H1187</f>
        <v>0</v>
      </c>
      <c r="S1187" s="193">
        <v>0</v>
      </c>
      <c r="T1187" s="194">
        <f>S1187*H1187</f>
        <v>0</v>
      </c>
      <c r="U1187" s="34"/>
      <c r="V1187" s="34"/>
      <c r="W1187" s="34"/>
      <c r="X1187" s="34"/>
      <c r="Y1187" s="34"/>
      <c r="Z1187" s="34"/>
      <c r="AA1187" s="34"/>
      <c r="AB1187" s="34"/>
      <c r="AC1187" s="34"/>
      <c r="AD1187" s="34"/>
      <c r="AE1187" s="34"/>
      <c r="AR1187" s="195" t="s">
        <v>258</v>
      </c>
      <c r="AT1187" s="195" t="s">
        <v>248</v>
      </c>
      <c r="AU1187" s="195" t="s">
        <v>85</v>
      </c>
      <c r="AY1187" s="17" t="s">
        <v>247</v>
      </c>
      <c r="BE1187" s="196">
        <f>IF(N1187="základní",J1187,0)</f>
        <v>0</v>
      </c>
      <c r="BF1187" s="196">
        <f>IF(N1187="snížená",J1187,0)</f>
        <v>0</v>
      </c>
      <c r="BG1187" s="196">
        <f>IF(N1187="zákl. přenesená",J1187,0)</f>
        <v>0</v>
      </c>
      <c r="BH1187" s="196">
        <f>IF(N1187="sníž. přenesená",J1187,0)</f>
        <v>0</v>
      </c>
      <c r="BI1187" s="196">
        <f>IF(N1187="nulová",J1187,0)</f>
        <v>0</v>
      </c>
      <c r="BJ1187" s="17" t="s">
        <v>85</v>
      </c>
      <c r="BK1187" s="196">
        <f>ROUND(I1187*H1187,2)</f>
        <v>0</v>
      </c>
      <c r="BL1187" s="17" t="s">
        <v>258</v>
      </c>
      <c r="BM1187" s="195" t="s">
        <v>1389</v>
      </c>
    </row>
    <row r="1188" spans="1:65" s="2" customFormat="1" ht="297">
      <c r="A1188" s="34"/>
      <c r="B1188" s="35"/>
      <c r="C1188" s="36"/>
      <c r="D1188" s="197" t="s">
        <v>253</v>
      </c>
      <c r="E1188" s="36"/>
      <c r="F1188" s="198" t="s">
        <v>5128</v>
      </c>
      <c r="G1188" s="36"/>
      <c r="H1188" s="36"/>
      <c r="I1188" s="199"/>
      <c r="J1188" s="36"/>
      <c r="K1188" s="36"/>
      <c r="L1188" s="39"/>
      <c r="M1188" s="200"/>
      <c r="N1188" s="201"/>
      <c r="O1188" s="71"/>
      <c r="P1188" s="71"/>
      <c r="Q1188" s="71"/>
      <c r="R1188" s="71"/>
      <c r="S1188" s="71"/>
      <c r="T1188" s="72"/>
      <c r="U1188" s="34"/>
      <c r="V1188" s="34"/>
      <c r="W1188" s="34"/>
      <c r="X1188" s="34"/>
      <c r="Y1188" s="34"/>
      <c r="Z1188" s="34"/>
      <c r="AA1188" s="34"/>
      <c r="AB1188" s="34"/>
      <c r="AC1188" s="34"/>
      <c r="AD1188" s="34"/>
      <c r="AE1188" s="34"/>
      <c r="AT1188" s="17" t="s">
        <v>253</v>
      </c>
      <c r="AU1188" s="17" t="s">
        <v>85</v>
      </c>
    </row>
    <row r="1189" spans="1:65" s="2" customFormat="1" ht="24.15" customHeight="1">
      <c r="A1189" s="34"/>
      <c r="B1189" s="35"/>
      <c r="C1189" s="184" t="s">
        <v>1019</v>
      </c>
      <c r="D1189" s="184" t="s">
        <v>248</v>
      </c>
      <c r="E1189" s="185" t="s">
        <v>5129</v>
      </c>
      <c r="F1189" s="186" t="s">
        <v>5130</v>
      </c>
      <c r="G1189" s="187" t="s">
        <v>416</v>
      </c>
      <c r="H1189" s="188">
        <v>1</v>
      </c>
      <c r="I1189" s="189"/>
      <c r="J1189" s="190">
        <f>ROUND(I1189*H1189,2)</f>
        <v>0</v>
      </c>
      <c r="K1189" s="186" t="s">
        <v>1</v>
      </c>
      <c r="L1189" s="39"/>
      <c r="M1189" s="191" t="s">
        <v>1</v>
      </c>
      <c r="N1189" s="192" t="s">
        <v>42</v>
      </c>
      <c r="O1189" s="71"/>
      <c r="P1189" s="193">
        <f>O1189*H1189</f>
        <v>0</v>
      </c>
      <c r="Q1189" s="193">
        <v>0</v>
      </c>
      <c r="R1189" s="193">
        <f>Q1189*H1189</f>
        <v>0</v>
      </c>
      <c r="S1189" s="193">
        <v>0</v>
      </c>
      <c r="T1189" s="194">
        <f>S1189*H1189</f>
        <v>0</v>
      </c>
      <c r="U1189" s="34"/>
      <c r="V1189" s="34"/>
      <c r="W1189" s="34"/>
      <c r="X1189" s="34"/>
      <c r="Y1189" s="34"/>
      <c r="Z1189" s="34"/>
      <c r="AA1189" s="34"/>
      <c r="AB1189" s="34"/>
      <c r="AC1189" s="34"/>
      <c r="AD1189" s="34"/>
      <c r="AE1189" s="34"/>
      <c r="AR1189" s="195" t="s">
        <v>258</v>
      </c>
      <c r="AT1189" s="195" t="s">
        <v>248</v>
      </c>
      <c r="AU1189" s="195" t="s">
        <v>85</v>
      </c>
      <c r="AY1189" s="17" t="s">
        <v>247</v>
      </c>
      <c r="BE1189" s="196">
        <f>IF(N1189="základní",J1189,0)</f>
        <v>0</v>
      </c>
      <c r="BF1189" s="196">
        <f>IF(N1189="snížená",J1189,0)</f>
        <v>0</v>
      </c>
      <c r="BG1189" s="196">
        <f>IF(N1189="zákl. přenesená",J1189,0)</f>
        <v>0</v>
      </c>
      <c r="BH1189" s="196">
        <f>IF(N1189="sníž. přenesená",J1189,0)</f>
        <v>0</v>
      </c>
      <c r="BI1189" s="196">
        <f>IF(N1189="nulová",J1189,0)</f>
        <v>0</v>
      </c>
      <c r="BJ1189" s="17" t="s">
        <v>85</v>
      </c>
      <c r="BK1189" s="196">
        <f>ROUND(I1189*H1189,2)</f>
        <v>0</v>
      </c>
      <c r="BL1189" s="17" t="s">
        <v>258</v>
      </c>
      <c r="BM1189" s="195" t="s">
        <v>1394</v>
      </c>
    </row>
    <row r="1190" spans="1:65" s="2" customFormat="1" ht="243">
      <c r="A1190" s="34"/>
      <c r="B1190" s="35"/>
      <c r="C1190" s="36"/>
      <c r="D1190" s="197" t="s">
        <v>253</v>
      </c>
      <c r="E1190" s="36"/>
      <c r="F1190" s="198" t="s">
        <v>5131</v>
      </c>
      <c r="G1190" s="36"/>
      <c r="H1190" s="36"/>
      <c r="I1190" s="199"/>
      <c r="J1190" s="36"/>
      <c r="K1190" s="36"/>
      <c r="L1190" s="39"/>
      <c r="M1190" s="200"/>
      <c r="N1190" s="201"/>
      <c r="O1190" s="71"/>
      <c r="P1190" s="71"/>
      <c r="Q1190" s="71"/>
      <c r="R1190" s="71"/>
      <c r="S1190" s="71"/>
      <c r="T1190" s="72"/>
      <c r="U1190" s="34"/>
      <c r="V1190" s="34"/>
      <c r="W1190" s="34"/>
      <c r="X1190" s="34"/>
      <c r="Y1190" s="34"/>
      <c r="Z1190" s="34"/>
      <c r="AA1190" s="34"/>
      <c r="AB1190" s="34"/>
      <c r="AC1190" s="34"/>
      <c r="AD1190" s="34"/>
      <c r="AE1190" s="34"/>
      <c r="AT1190" s="17" t="s">
        <v>253</v>
      </c>
      <c r="AU1190" s="17" t="s">
        <v>85</v>
      </c>
    </row>
    <row r="1191" spans="1:65" s="2" customFormat="1" ht="24.15" customHeight="1">
      <c r="A1191" s="34"/>
      <c r="B1191" s="35"/>
      <c r="C1191" s="184" t="s">
        <v>1397</v>
      </c>
      <c r="D1191" s="184" t="s">
        <v>248</v>
      </c>
      <c r="E1191" s="185" t="s">
        <v>5132</v>
      </c>
      <c r="F1191" s="186" t="s">
        <v>5133</v>
      </c>
      <c r="G1191" s="187" t="s">
        <v>416</v>
      </c>
      <c r="H1191" s="188">
        <v>1</v>
      </c>
      <c r="I1191" s="189"/>
      <c r="J1191" s="190">
        <f>ROUND(I1191*H1191,2)</f>
        <v>0</v>
      </c>
      <c r="K1191" s="186" t="s">
        <v>1</v>
      </c>
      <c r="L1191" s="39"/>
      <c r="M1191" s="191" t="s">
        <v>1</v>
      </c>
      <c r="N1191" s="192" t="s">
        <v>42</v>
      </c>
      <c r="O1191" s="71"/>
      <c r="P1191" s="193">
        <f>O1191*H1191</f>
        <v>0</v>
      </c>
      <c r="Q1191" s="193">
        <v>0</v>
      </c>
      <c r="R1191" s="193">
        <f>Q1191*H1191</f>
        <v>0</v>
      </c>
      <c r="S1191" s="193">
        <v>0</v>
      </c>
      <c r="T1191" s="194">
        <f>S1191*H1191</f>
        <v>0</v>
      </c>
      <c r="U1191" s="34"/>
      <c r="V1191" s="34"/>
      <c r="W1191" s="34"/>
      <c r="X1191" s="34"/>
      <c r="Y1191" s="34"/>
      <c r="Z1191" s="34"/>
      <c r="AA1191" s="34"/>
      <c r="AB1191" s="34"/>
      <c r="AC1191" s="34"/>
      <c r="AD1191" s="34"/>
      <c r="AE1191" s="34"/>
      <c r="AR1191" s="195" t="s">
        <v>258</v>
      </c>
      <c r="AT1191" s="195" t="s">
        <v>248</v>
      </c>
      <c r="AU1191" s="195" t="s">
        <v>85</v>
      </c>
      <c r="AY1191" s="17" t="s">
        <v>247</v>
      </c>
      <c r="BE1191" s="196">
        <f>IF(N1191="základní",J1191,0)</f>
        <v>0</v>
      </c>
      <c r="BF1191" s="196">
        <f>IF(N1191="snížená",J1191,0)</f>
        <v>0</v>
      </c>
      <c r="BG1191" s="196">
        <f>IF(N1191="zákl. přenesená",J1191,0)</f>
        <v>0</v>
      </c>
      <c r="BH1191" s="196">
        <f>IF(N1191="sníž. přenesená",J1191,0)</f>
        <v>0</v>
      </c>
      <c r="BI1191" s="196">
        <f>IF(N1191="nulová",J1191,0)</f>
        <v>0</v>
      </c>
      <c r="BJ1191" s="17" t="s">
        <v>85</v>
      </c>
      <c r="BK1191" s="196">
        <f>ROUND(I1191*H1191,2)</f>
        <v>0</v>
      </c>
      <c r="BL1191" s="17" t="s">
        <v>258</v>
      </c>
      <c r="BM1191" s="195" t="s">
        <v>1400</v>
      </c>
    </row>
    <row r="1192" spans="1:65" s="2" customFormat="1" ht="243">
      <c r="A1192" s="34"/>
      <c r="B1192" s="35"/>
      <c r="C1192" s="36"/>
      <c r="D1192" s="197" t="s">
        <v>253</v>
      </c>
      <c r="E1192" s="36"/>
      <c r="F1192" s="198" t="s">
        <v>5134</v>
      </c>
      <c r="G1192" s="36"/>
      <c r="H1192" s="36"/>
      <c r="I1192" s="199"/>
      <c r="J1192" s="36"/>
      <c r="K1192" s="36"/>
      <c r="L1192" s="39"/>
      <c r="M1192" s="200"/>
      <c r="N1192" s="201"/>
      <c r="O1192" s="71"/>
      <c r="P1192" s="71"/>
      <c r="Q1192" s="71"/>
      <c r="R1192" s="71"/>
      <c r="S1192" s="71"/>
      <c r="T1192" s="72"/>
      <c r="U1192" s="34"/>
      <c r="V1192" s="34"/>
      <c r="W1192" s="34"/>
      <c r="X1192" s="34"/>
      <c r="Y1192" s="34"/>
      <c r="Z1192" s="34"/>
      <c r="AA1192" s="34"/>
      <c r="AB1192" s="34"/>
      <c r="AC1192" s="34"/>
      <c r="AD1192" s="34"/>
      <c r="AE1192" s="34"/>
      <c r="AT1192" s="17" t="s">
        <v>253</v>
      </c>
      <c r="AU1192" s="17" t="s">
        <v>85</v>
      </c>
    </row>
    <row r="1193" spans="1:65" s="11" customFormat="1" ht="25.9" customHeight="1">
      <c r="B1193" s="170"/>
      <c r="C1193" s="171"/>
      <c r="D1193" s="172" t="s">
        <v>76</v>
      </c>
      <c r="E1193" s="173" t="s">
        <v>299</v>
      </c>
      <c r="F1193" s="173" t="s">
        <v>1157</v>
      </c>
      <c r="G1193" s="171"/>
      <c r="H1193" s="171"/>
      <c r="I1193" s="174"/>
      <c r="J1193" s="175">
        <f>BK1193</f>
        <v>0</v>
      </c>
      <c r="K1193" s="171"/>
      <c r="L1193" s="176"/>
      <c r="M1193" s="177"/>
      <c r="N1193" s="178"/>
      <c r="O1193" s="178"/>
      <c r="P1193" s="179">
        <f>SUM(P1194:P1195)</f>
        <v>0</v>
      </c>
      <c r="Q1193" s="178"/>
      <c r="R1193" s="179">
        <f>SUM(R1194:R1195)</f>
        <v>0</v>
      </c>
      <c r="S1193" s="178"/>
      <c r="T1193" s="180">
        <f>SUM(T1194:T1195)</f>
        <v>0</v>
      </c>
      <c r="AR1193" s="181" t="s">
        <v>85</v>
      </c>
      <c r="AT1193" s="182" t="s">
        <v>76</v>
      </c>
      <c r="AU1193" s="182" t="s">
        <v>77</v>
      </c>
      <c r="AY1193" s="181" t="s">
        <v>247</v>
      </c>
      <c r="BK1193" s="183">
        <f>SUM(BK1194:BK1195)</f>
        <v>0</v>
      </c>
    </row>
    <row r="1194" spans="1:65" s="2" customFormat="1" ht="16.5" customHeight="1">
      <c r="A1194" s="34"/>
      <c r="B1194" s="35"/>
      <c r="C1194" s="184" t="s">
        <v>1023</v>
      </c>
      <c r="D1194" s="184" t="s">
        <v>248</v>
      </c>
      <c r="E1194" s="185" t="s">
        <v>1159</v>
      </c>
      <c r="F1194" s="186" t="s">
        <v>1160</v>
      </c>
      <c r="G1194" s="187" t="s">
        <v>251</v>
      </c>
      <c r="H1194" s="188">
        <v>1</v>
      </c>
      <c r="I1194" s="189"/>
      <c r="J1194" s="190">
        <f>ROUND(I1194*H1194,2)</f>
        <v>0</v>
      </c>
      <c r="K1194" s="186" t="s">
        <v>1</v>
      </c>
      <c r="L1194" s="39"/>
      <c r="M1194" s="191" t="s">
        <v>1</v>
      </c>
      <c r="N1194" s="192" t="s">
        <v>42</v>
      </c>
      <c r="O1194" s="71"/>
      <c r="P1194" s="193">
        <f>O1194*H1194</f>
        <v>0</v>
      </c>
      <c r="Q1194" s="193">
        <v>0</v>
      </c>
      <c r="R1194" s="193">
        <f>Q1194*H1194</f>
        <v>0</v>
      </c>
      <c r="S1194" s="193">
        <v>0</v>
      </c>
      <c r="T1194" s="194">
        <f>S1194*H1194</f>
        <v>0</v>
      </c>
      <c r="U1194" s="34"/>
      <c r="V1194" s="34"/>
      <c r="W1194" s="34"/>
      <c r="X1194" s="34"/>
      <c r="Y1194" s="34"/>
      <c r="Z1194" s="34"/>
      <c r="AA1194" s="34"/>
      <c r="AB1194" s="34"/>
      <c r="AC1194" s="34"/>
      <c r="AD1194" s="34"/>
      <c r="AE1194" s="34"/>
      <c r="AR1194" s="195" t="s">
        <v>258</v>
      </c>
      <c r="AT1194" s="195" t="s">
        <v>248</v>
      </c>
      <c r="AU1194" s="195" t="s">
        <v>85</v>
      </c>
      <c r="AY1194" s="17" t="s">
        <v>247</v>
      </c>
      <c r="BE1194" s="196">
        <f>IF(N1194="základní",J1194,0)</f>
        <v>0</v>
      </c>
      <c r="BF1194" s="196">
        <f>IF(N1194="snížená",J1194,0)</f>
        <v>0</v>
      </c>
      <c r="BG1194" s="196">
        <f>IF(N1194="zákl. přenesená",J1194,0)</f>
        <v>0</v>
      </c>
      <c r="BH1194" s="196">
        <f>IF(N1194="sníž. přenesená",J1194,0)</f>
        <v>0</v>
      </c>
      <c r="BI1194" s="196">
        <f>IF(N1194="nulová",J1194,0)</f>
        <v>0</v>
      </c>
      <c r="BJ1194" s="17" t="s">
        <v>85</v>
      </c>
      <c r="BK1194" s="196">
        <f>ROUND(I1194*H1194,2)</f>
        <v>0</v>
      </c>
      <c r="BL1194" s="17" t="s">
        <v>258</v>
      </c>
      <c r="BM1194" s="195" t="s">
        <v>1405</v>
      </c>
    </row>
    <row r="1195" spans="1:65" s="2" customFormat="1" ht="216">
      <c r="A1195" s="34"/>
      <c r="B1195" s="35"/>
      <c r="C1195" s="36"/>
      <c r="D1195" s="197" t="s">
        <v>253</v>
      </c>
      <c r="E1195" s="36"/>
      <c r="F1195" s="198" t="s">
        <v>5135</v>
      </c>
      <c r="G1195" s="36"/>
      <c r="H1195" s="36"/>
      <c r="I1195" s="199"/>
      <c r="J1195" s="36"/>
      <c r="K1195" s="36"/>
      <c r="L1195" s="39"/>
      <c r="M1195" s="200"/>
      <c r="N1195" s="201"/>
      <c r="O1195" s="71"/>
      <c r="P1195" s="71"/>
      <c r="Q1195" s="71"/>
      <c r="R1195" s="71"/>
      <c r="S1195" s="71"/>
      <c r="T1195" s="72"/>
      <c r="U1195" s="34"/>
      <c r="V1195" s="34"/>
      <c r="W1195" s="34"/>
      <c r="X1195" s="34"/>
      <c r="Y1195" s="34"/>
      <c r="Z1195" s="34"/>
      <c r="AA1195" s="34"/>
      <c r="AB1195" s="34"/>
      <c r="AC1195" s="34"/>
      <c r="AD1195" s="34"/>
      <c r="AE1195" s="34"/>
      <c r="AT1195" s="17" t="s">
        <v>253</v>
      </c>
      <c r="AU1195" s="17" t="s">
        <v>85</v>
      </c>
    </row>
    <row r="1196" spans="1:65" s="11" customFormat="1" ht="25.9" customHeight="1">
      <c r="B1196" s="170"/>
      <c r="C1196" s="171"/>
      <c r="D1196" s="172" t="s">
        <v>76</v>
      </c>
      <c r="E1196" s="173" t="s">
        <v>829</v>
      </c>
      <c r="F1196" s="173" t="s">
        <v>1163</v>
      </c>
      <c r="G1196" s="171"/>
      <c r="H1196" s="171"/>
      <c r="I1196" s="174"/>
      <c r="J1196" s="175">
        <f>BK1196</f>
        <v>0</v>
      </c>
      <c r="K1196" s="171"/>
      <c r="L1196" s="176"/>
      <c r="M1196" s="177"/>
      <c r="N1196" s="178"/>
      <c r="O1196" s="178"/>
      <c r="P1196" s="179">
        <f>SUM(P1197:P1221)</f>
        <v>0</v>
      </c>
      <c r="Q1196" s="178"/>
      <c r="R1196" s="179">
        <f>SUM(R1197:R1221)</f>
        <v>0</v>
      </c>
      <c r="S1196" s="178"/>
      <c r="T1196" s="180">
        <f>SUM(T1197:T1221)</f>
        <v>0</v>
      </c>
      <c r="AR1196" s="181" t="s">
        <v>85</v>
      </c>
      <c r="AT1196" s="182" t="s">
        <v>76</v>
      </c>
      <c r="AU1196" s="182" t="s">
        <v>77</v>
      </c>
      <c r="AY1196" s="181" t="s">
        <v>247</v>
      </c>
      <c r="BK1196" s="183">
        <f>SUM(BK1197:BK1221)</f>
        <v>0</v>
      </c>
    </row>
    <row r="1197" spans="1:65" s="2" customFormat="1" ht="37.75" customHeight="1">
      <c r="A1197" s="34"/>
      <c r="B1197" s="35"/>
      <c r="C1197" s="184" t="s">
        <v>1407</v>
      </c>
      <c r="D1197" s="184" t="s">
        <v>248</v>
      </c>
      <c r="E1197" s="185" t="s">
        <v>1164</v>
      </c>
      <c r="F1197" s="186" t="s">
        <v>1165</v>
      </c>
      <c r="G1197" s="187" t="s">
        <v>267</v>
      </c>
      <c r="H1197" s="188">
        <v>1325.2349999999999</v>
      </c>
      <c r="I1197" s="189"/>
      <c r="J1197" s="190">
        <f>ROUND(I1197*H1197,2)</f>
        <v>0</v>
      </c>
      <c r="K1197" s="186" t="s">
        <v>336</v>
      </c>
      <c r="L1197" s="39"/>
      <c r="M1197" s="191" t="s">
        <v>1</v>
      </c>
      <c r="N1197" s="192" t="s">
        <v>42</v>
      </c>
      <c r="O1197" s="71"/>
      <c r="P1197" s="193">
        <f>O1197*H1197</f>
        <v>0</v>
      </c>
      <c r="Q1197" s="193">
        <v>0</v>
      </c>
      <c r="R1197" s="193">
        <f>Q1197*H1197</f>
        <v>0</v>
      </c>
      <c r="S1197" s="193">
        <v>0</v>
      </c>
      <c r="T1197" s="194">
        <f>S1197*H1197</f>
        <v>0</v>
      </c>
      <c r="U1197" s="34"/>
      <c r="V1197" s="34"/>
      <c r="W1197" s="34"/>
      <c r="X1197" s="34"/>
      <c r="Y1197" s="34"/>
      <c r="Z1197" s="34"/>
      <c r="AA1197" s="34"/>
      <c r="AB1197" s="34"/>
      <c r="AC1197" s="34"/>
      <c r="AD1197" s="34"/>
      <c r="AE1197" s="34"/>
      <c r="AR1197" s="195" t="s">
        <v>258</v>
      </c>
      <c r="AT1197" s="195" t="s">
        <v>248</v>
      </c>
      <c r="AU1197" s="195" t="s">
        <v>85</v>
      </c>
      <c r="AY1197" s="17" t="s">
        <v>247</v>
      </c>
      <c r="BE1197" s="196">
        <f>IF(N1197="základní",J1197,0)</f>
        <v>0</v>
      </c>
      <c r="BF1197" s="196">
        <f>IF(N1197="snížená",J1197,0)</f>
        <v>0</v>
      </c>
      <c r="BG1197" s="196">
        <f>IF(N1197="zákl. přenesená",J1197,0)</f>
        <v>0</v>
      </c>
      <c r="BH1197" s="196">
        <f>IF(N1197="sníž. přenesená",J1197,0)</f>
        <v>0</v>
      </c>
      <c r="BI1197" s="196">
        <f>IF(N1197="nulová",J1197,0)</f>
        <v>0</v>
      </c>
      <c r="BJ1197" s="17" t="s">
        <v>85</v>
      </c>
      <c r="BK1197" s="196">
        <f>ROUND(I1197*H1197,2)</f>
        <v>0</v>
      </c>
      <c r="BL1197" s="17" t="s">
        <v>258</v>
      </c>
      <c r="BM1197" s="195" t="s">
        <v>1410</v>
      </c>
    </row>
    <row r="1198" spans="1:65" s="2" customFormat="1" ht="18">
      <c r="A1198" s="34"/>
      <c r="B1198" s="35"/>
      <c r="C1198" s="36"/>
      <c r="D1198" s="197" t="s">
        <v>253</v>
      </c>
      <c r="E1198" s="36"/>
      <c r="F1198" s="198" t="s">
        <v>1167</v>
      </c>
      <c r="G1198" s="36"/>
      <c r="H1198" s="36"/>
      <c r="I1198" s="199"/>
      <c r="J1198" s="36"/>
      <c r="K1198" s="36"/>
      <c r="L1198" s="39"/>
      <c r="M1198" s="200"/>
      <c r="N1198" s="201"/>
      <c r="O1198" s="71"/>
      <c r="P1198" s="71"/>
      <c r="Q1198" s="71"/>
      <c r="R1198" s="71"/>
      <c r="S1198" s="71"/>
      <c r="T1198" s="72"/>
      <c r="U1198" s="34"/>
      <c r="V1198" s="34"/>
      <c r="W1198" s="34"/>
      <c r="X1198" s="34"/>
      <c r="Y1198" s="34"/>
      <c r="Z1198" s="34"/>
      <c r="AA1198" s="34"/>
      <c r="AB1198" s="34"/>
      <c r="AC1198" s="34"/>
      <c r="AD1198" s="34"/>
      <c r="AE1198" s="34"/>
      <c r="AT1198" s="17" t="s">
        <v>253</v>
      </c>
      <c r="AU1198" s="17" t="s">
        <v>85</v>
      </c>
    </row>
    <row r="1199" spans="1:65" s="12" customFormat="1" ht="10">
      <c r="B1199" s="207"/>
      <c r="C1199" s="208"/>
      <c r="D1199" s="197" t="s">
        <v>337</v>
      </c>
      <c r="E1199" s="209" t="s">
        <v>1</v>
      </c>
      <c r="F1199" s="210" t="s">
        <v>4896</v>
      </c>
      <c r="G1199" s="208"/>
      <c r="H1199" s="209" t="s">
        <v>1</v>
      </c>
      <c r="I1199" s="211"/>
      <c r="J1199" s="208"/>
      <c r="K1199" s="208"/>
      <c r="L1199" s="212"/>
      <c r="M1199" s="213"/>
      <c r="N1199" s="214"/>
      <c r="O1199" s="214"/>
      <c r="P1199" s="214"/>
      <c r="Q1199" s="214"/>
      <c r="R1199" s="214"/>
      <c r="S1199" s="214"/>
      <c r="T1199" s="215"/>
      <c r="AT1199" s="216" t="s">
        <v>337</v>
      </c>
      <c r="AU1199" s="216" t="s">
        <v>85</v>
      </c>
      <c r="AV1199" s="12" t="s">
        <v>85</v>
      </c>
      <c r="AW1199" s="12" t="s">
        <v>33</v>
      </c>
      <c r="AX1199" s="12" t="s">
        <v>77</v>
      </c>
      <c r="AY1199" s="216" t="s">
        <v>247</v>
      </c>
    </row>
    <row r="1200" spans="1:65" s="13" customFormat="1" ht="10">
      <c r="B1200" s="217"/>
      <c r="C1200" s="218"/>
      <c r="D1200" s="197" t="s">
        <v>337</v>
      </c>
      <c r="E1200" s="219" t="s">
        <v>1</v>
      </c>
      <c r="F1200" s="220" t="s">
        <v>5136</v>
      </c>
      <c r="G1200" s="218"/>
      <c r="H1200" s="221">
        <v>1325.2349999999999</v>
      </c>
      <c r="I1200" s="222"/>
      <c r="J1200" s="218"/>
      <c r="K1200" s="218"/>
      <c r="L1200" s="223"/>
      <c r="M1200" s="224"/>
      <c r="N1200" s="225"/>
      <c r="O1200" s="225"/>
      <c r="P1200" s="225"/>
      <c r="Q1200" s="225"/>
      <c r="R1200" s="225"/>
      <c r="S1200" s="225"/>
      <c r="T1200" s="226"/>
      <c r="AT1200" s="227" t="s">
        <v>337</v>
      </c>
      <c r="AU1200" s="227" t="s">
        <v>85</v>
      </c>
      <c r="AV1200" s="13" t="s">
        <v>87</v>
      </c>
      <c r="AW1200" s="13" t="s">
        <v>33</v>
      </c>
      <c r="AX1200" s="13" t="s">
        <v>77</v>
      </c>
      <c r="AY1200" s="227" t="s">
        <v>247</v>
      </c>
    </row>
    <row r="1201" spans="1:65" s="14" customFormat="1" ht="10">
      <c r="B1201" s="228"/>
      <c r="C1201" s="229"/>
      <c r="D1201" s="197" t="s">
        <v>337</v>
      </c>
      <c r="E1201" s="230" t="s">
        <v>1</v>
      </c>
      <c r="F1201" s="231" t="s">
        <v>340</v>
      </c>
      <c r="G1201" s="229"/>
      <c r="H1201" s="232">
        <v>1325.2349999999999</v>
      </c>
      <c r="I1201" s="233"/>
      <c r="J1201" s="229"/>
      <c r="K1201" s="229"/>
      <c r="L1201" s="234"/>
      <c r="M1201" s="235"/>
      <c r="N1201" s="236"/>
      <c r="O1201" s="236"/>
      <c r="P1201" s="236"/>
      <c r="Q1201" s="236"/>
      <c r="R1201" s="236"/>
      <c r="S1201" s="236"/>
      <c r="T1201" s="237"/>
      <c r="AT1201" s="238" t="s">
        <v>337</v>
      </c>
      <c r="AU1201" s="238" t="s">
        <v>85</v>
      </c>
      <c r="AV1201" s="14" t="s">
        <v>258</v>
      </c>
      <c r="AW1201" s="14" t="s">
        <v>33</v>
      </c>
      <c r="AX1201" s="14" t="s">
        <v>85</v>
      </c>
      <c r="AY1201" s="238" t="s">
        <v>247</v>
      </c>
    </row>
    <row r="1202" spans="1:65" s="2" customFormat="1" ht="49" customHeight="1">
      <c r="A1202" s="34"/>
      <c r="B1202" s="35"/>
      <c r="C1202" s="184" t="s">
        <v>1028</v>
      </c>
      <c r="D1202" s="184" t="s">
        <v>248</v>
      </c>
      <c r="E1202" s="185" t="s">
        <v>1170</v>
      </c>
      <c r="F1202" s="186" t="s">
        <v>1171</v>
      </c>
      <c r="G1202" s="187" t="s">
        <v>267</v>
      </c>
      <c r="H1202" s="188">
        <v>7951.4110000000001</v>
      </c>
      <c r="I1202" s="189"/>
      <c r="J1202" s="190">
        <f>ROUND(I1202*H1202,2)</f>
        <v>0</v>
      </c>
      <c r="K1202" s="186" t="s">
        <v>336</v>
      </c>
      <c r="L1202" s="39"/>
      <c r="M1202" s="191" t="s">
        <v>1</v>
      </c>
      <c r="N1202" s="192" t="s">
        <v>42</v>
      </c>
      <c r="O1202" s="71"/>
      <c r="P1202" s="193">
        <f>O1202*H1202</f>
        <v>0</v>
      </c>
      <c r="Q1202" s="193">
        <v>0</v>
      </c>
      <c r="R1202" s="193">
        <f>Q1202*H1202</f>
        <v>0</v>
      </c>
      <c r="S1202" s="193">
        <v>0</v>
      </c>
      <c r="T1202" s="194">
        <f>S1202*H1202</f>
        <v>0</v>
      </c>
      <c r="U1202" s="34"/>
      <c r="V1202" s="34"/>
      <c r="W1202" s="34"/>
      <c r="X1202" s="34"/>
      <c r="Y1202" s="34"/>
      <c r="Z1202" s="34"/>
      <c r="AA1202" s="34"/>
      <c r="AB1202" s="34"/>
      <c r="AC1202" s="34"/>
      <c r="AD1202" s="34"/>
      <c r="AE1202" s="34"/>
      <c r="AR1202" s="195" t="s">
        <v>258</v>
      </c>
      <c r="AT1202" s="195" t="s">
        <v>248</v>
      </c>
      <c r="AU1202" s="195" t="s">
        <v>85</v>
      </c>
      <c r="AY1202" s="17" t="s">
        <v>247</v>
      </c>
      <c r="BE1202" s="196">
        <f>IF(N1202="základní",J1202,0)</f>
        <v>0</v>
      </c>
      <c r="BF1202" s="196">
        <f>IF(N1202="snížená",J1202,0)</f>
        <v>0</v>
      </c>
      <c r="BG1202" s="196">
        <f>IF(N1202="zákl. přenesená",J1202,0)</f>
        <v>0</v>
      </c>
      <c r="BH1202" s="196">
        <f>IF(N1202="sníž. přenesená",J1202,0)</f>
        <v>0</v>
      </c>
      <c r="BI1202" s="196">
        <f>IF(N1202="nulová",J1202,0)</f>
        <v>0</v>
      </c>
      <c r="BJ1202" s="17" t="s">
        <v>85</v>
      </c>
      <c r="BK1202" s="196">
        <f>ROUND(I1202*H1202,2)</f>
        <v>0</v>
      </c>
      <c r="BL1202" s="17" t="s">
        <v>258</v>
      </c>
      <c r="BM1202" s="195" t="s">
        <v>1415</v>
      </c>
    </row>
    <row r="1203" spans="1:65" s="2" customFormat="1" ht="18">
      <c r="A1203" s="34"/>
      <c r="B1203" s="35"/>
      <c r="C1203" s="36"/>
      <c r="D1203" s="197" t="s">
        <v>253</v>
      </c>
      <c r="E1203" s="36"/>
      <c r="F1203" s="198" t="s">
        <v>1167</v>
      </c>
      <c r="G1203" s="36"/>
      <c r="H1203" s="36"/>
      <c r="I1203" s="199"/>
      <c r="J1203" s="36"/>
      <c r="K1203" s="36"/>
      <c r="L1203" s="39"/>
      <c r="M1203" s="200"/>
      <c r="N1203" s="201"/>
      <c r="O1203" s="71"/>
      <c r="P1203" s="71"/>
      <c r="Q1203" s="71"/>
      <c r="R1203" s="71"/>
      <c r="S1203" s="71"/>
      <c r="T1203" s="72"/>
      <c r="U1203" s="34"/>
      <c r="V1203" s="34"/>
      <c r="W1203" s="34"/>
      <c r="X1203" s="34"/>
      <c r="Y1203" s="34"/>
      <c r="Z1203" s="34"/>
      <c r="AA1203" s="34"/>
      <c r="AB1203" s="34"/>
      <c r="AC1203" s="34"/>
      <c r="AD1203" s="34"/>
      <c r="AE1203" s="34"/>
      <c r="AT1203" s="17" t="s">
        <v>253</v>
      </c>
      <c r="AU1203" s="17" t="s">
        <v>85</v>
      </c>
    </row>
    <row r="1204" spans="1:65" s="13" customFormat="1" ht="10">
      <c r="B1204" s="217"/>
      <c r="C1204" s="218"/>
      <c r="D1204" s="197" t="s">
        <v>337</v>
      </c>
      <c r="E1204" s="219" t="s">
        <v>1</v>
      </c>
      <c r="F1204" s="220" t="s">
        <v>5137</v>
      </c>
      <c r="G1204" s="218"/>
      <c r="H1204" s="221">
        <v>7951.4110000000001</v>
      </c>
      <c r="I1204" s="222"/>
      <c r="J1204" s="218"/>
      <c r="K1204" s="218"/>
      <c r="L1204" s="223"/>
      <c r="M1204" s="224"/>
      <c r="N1204" s="225"/>
      <c r="O1204" s="225"/>
      <c r="P1204" s="225"/>
      <c r="Q1204" s="225"/>
      <c r="R1204" s="225"/>
      <c r="S1204" s="225"/>
      <c r="T1204" s="226"/>
      <c r="AT1204" s="227" t="s">
        <v>337</v>
      </c>
      <c r="AU1204" s="227" t="s">
        <v>85</v>
      </c>
      <c r="AV1204" s="13" t="s">
        <v>87</v>
      </c>
      <c r="AW1204" s="13" t="s">
        <v>33</v>
      </c>
      <c r="AX1204" s="13" t="s">
        <v>77</v>
      </c>
      <c r="AY1204" s="227" t="s">
        <v>247</v>
      </c>
    </row>
    <row r="1205" spans="1:65" s="14" customFormat="1" ht="10">
      <c r="B1205" s="228"/>
      <c r="C1205" s="229"/>
      <c r="D1205" s="197" t="s">
        <v>337</v>
      </c>
      <c r="E1205" s="230" t="s">
        <v>1</v>
      </c>
      <c r="F1205" s="231" t="s">
        <v>340</v>
      </c>
      <c r="G1205" s="229"/>
      <c r="H1205" s="232">
        <v>7951.4110000000001</v>
      </c>
      <c r="I1205" s="233"/>
      <c r="J1205" s="229"/>
      <c r="K1205" s="229"/>
      <c r="L1205" s="234"/>
      <c r="M1205" s="235"/>
      <c r="N1205" s="236"/>
      <c r="O1205" s="236"/>
      <c r="P1205" s="236"/>
      <c r="Q1205" s="236"/>
      <c r="R1205" s="236"/>
      <c r="S1205" s="236"/>
      <c r="T1205" s="237"/>
      <c r="AT1205" s="238" t="s">
        <v>337</v>
      </c>
      <c r="AU1205" s="238" t="s">
        <v>85</v>
      </c>
      <c r="AV1205" s="14" t="s">
        <v>258</v>
      </c>
      <c r="AW1205" s="14" t="s">
        <v>33</v>
      </c>
      <c r="AX1205" s="14" t="s">
        <v>85</v>
      </c>
      <c r="AY1205" s="238" t="s">
        <v>247</v>
      </c>
    </row>
    <row r="1206" spans="1:65" s="2" customFormat="1" ht="24.15" customHeight="1">
      <c r="A1206" s="34"/>
      <c r="B1206" s="35"/>
      <c r="C1206" s="184" t="s">
        <v>1418</v>
      </c>
      <c r="D1206" s="184" t="s">
        <v>248</v>
      </c>
      <c r="E1206" s="185" t="s">
        <v>1174</v>
      </c>
      <c r="F1206" s="186" t="s">
        <v>1175</v>
      </c>
      <c r="G1206" s="187" t="s">
        <v>267</v>
      </c>
      <c r="H1206" s="188">
        <v>1325.2349999999999</v>
      </c>
      <c r="I1206" s="189"/>
      <c r="J1206" s="190">
        <f>ROUND(I1206*H1206,2)</f>
        <v>0</v>
      </c>
      <c r="K1206" s="186" t="s">
        <v>336</v>
      </c>
      <c r="L1206" s="39"/>
      <c r="M1206" s="191" t="s">
        <v>1</v>
      </c>
      <c r="N1206" s="192" t="s">
        <v>42</v>
      </c>
      <c r="O1206" s="71"/>
      <c r="P1206" s="193">
        <f>O1206*H1206</f>
        <v>0</v>
      </c>
      <c r="Q1206" s="193">
        <v>0</v>
      </c>
      <c r="R1206" s="193">
        <f>Q1206*H1206</f>
        <v>0</v>
      </c>
      <c r="S1206" s="193">
        <v>0</v>
      </c>
      <c r="T1206" s="194">
        <f>S1206*H1206</f>
        <v>0</v>
      </c>
      <c r="U1206" s="34"/>
      <c r="V1206" s="34"/>
      <c r="W1206" s="34"/>
      <c r="X1206" s="34"/>
      <c r="Y1206" s="34"/>
      <c r="Z1206" s="34"/>
      <c r="AA1206" s="34"/>
      <c r="AB1206" s="34"/>
      <c r="AC1206" s="34"/>
      <c r="AD1206" s="34"/>
      <c r="AE1206" s="34"/>
      <c r="AR1206" s="195" t="s">
        <v>258</v>
      </c>
      <c r="AT1206" s="195" t="s">
        <v>248</v>
      </c>
      <c r="AU1206" s="195" t="s">
        <v>85</v>
      </c>
      <c r="AY1206" s="17" t="s">
        <v>247</v>
      </c>
      <c r="BE1206" s="196">
        <f>IF(N1206="základní",J1206,0)</f>
        <v>0</v>
      </c>
      <c r="BF1206" s="196">
        <f>IF(N1206="snížená",J1206,0)</f>
        <v>0</v>
      </c>
      <c r="BG1206" s="196">
        <f>IF(N1206="zákl. přenesená",J1206,0)</f>
        <v>0</v>
      </c>
      <c r="BH1206" s="196">
        <f>IF(N1206="sníž. přenesená",J1206,0)</f>
        <v>0</v>
      </c>
      <c r="BI1206" s="196">
        <f>IF(N1206="nulová",J1206,0)</f>
        <v>0</v>
      </c>
      <c r="BJ1206" s="17" t="s">
        <v>85</v>
      </c>
      <c r="BK1206" s="196">
        <f>ROUND(I1206*H1206,2)</f>
        <v>0</v>
      </c>
      <c r="BL1206" s="17" t="s">
        <v>258</v>
      </c>
      <c r="BM1206" s="195" t="s">
        <v>1421</v>
      </c>
    </row>
    <row r="1207" spans="1:65" s="13" customFormat="1" ht="10">
      <c r="B1207" s="217"/>
      <c r="C1207" s="218"/>
      <c r="D1207" s="197" t="s">
        <v>337</v>
      </c>
      <c r="E1207" s="219" t="s">
        <v>1</v>
      </c>
      <c r="F1207" s="220" t="s">
        <v>5138</v>
      </c>
      <c r="G1207" s="218"/>
      <c r="H1207" s="221">
        <v>1325.2349999999999</v>
      </c>
      <c r="I1207" s="222"/>
      <c r="J1207" s="218"/>
      <c r="K1207" s="218"/>
      <c r="L1207" s="223"/>
      <c r="M1207" s="224"/>
      <c r="N1207" s="225"/>
      <c r="O1207" s="225"/>
      <c r="P1207" s="225"/>
      <c r="Q1207" s="225"/>
      <c r="R1207" s="225"/>
      <c r="S1207" s="225"/>
      <c r="T1207" s="226"/>
      <c r="AT1207" s="227" t="s">
        <v>337</v>
      </c>
      <c r="AU1207" s="227" t="s">
        <v>85</v>
      </c>
      <c r="AV1207" s="13" t="s">
        <v>87</v>
      </c>
      <c r="AW1207" s="13" t="s">
        <v>33</v>
      </c>
      <c r="AX1207" s="13" t="s">
        <v>77</v>
      </c>
      <c r="AY1207" s="227" t="s">
        <v>247</v>
      </c>
    </row>
    <row r="1208" spans="1:65" s="14" customFormat="1" ht="10">
      <c r="B1208" s="228"/>
      <c r="C1208" s="229"/>
      <c r="D1208" s="197" t="s">
        <v>337</v>
      </c>
      <c r="E1208" s="230" t="s">
        <v>1</v>
      </c>
      <c r="F1208" s="231" t="s">
        <v>340</v>
      </c>
      <c r="G1208" s="229"/>
      <c r="H1208" s="232">
        <v>1325.2349999999999</v>
      </c>
      <c r="I1208" s="233"/>
      <c r="J1208" s="229"/>
      <c r="K1208" s="229"/>
      <c r="L1208" s="234"/>
      <c r="M1208" s="235"/>
      <c r="N1208" s="236"/>
      <c r="O1208" s="236"/>
      <c r="P1208" s="236"/>
      <c r="Q1208" s="236"/>
      <c r="R1208" s="236"/>
      <c r="S1208" s="236"/>
      <c r="T1208" s="237"/>
      <c r="AT1208" s="238" t="s">
        <v>337</v>
      </c>
      <c r="AU1208" s="238" t="s">
        <v>85</v>
      </c>
      <c r="AV1208" s="14" t="s">
        <v>258</v>
      </c>
      <c r="AW1208" s="14" t="s">
        <v>33</v>
      </c>
      <c r="AX1208" s="14" t="s">
        <v>85</v>
      </c>
      <c r="AY1208" s="238" t="s">
        <v>247</v>
      </c>
    </row>
    <row r="1209" spans="1:65" s="2" customFormat="1" ht="24.15" customHeight="1">
      <c r="A1209" s="34"/>
      <c r="B1209" s="35"/>
      <c r="C1209" s="184" t="s">
        <v>1032</v>
      </c>
      <c r="D1209" s="184" t="s">
        <v>248</v>
      </c>
      <c r="E1209" s="185" t="s">
        <v>1179</v>
      </c>
      <c r="F1209" s="186" t="s">
        <v>1180</v>
      </c>
      <c r="G1209" s="187" t="s">
        <v>267</v>
      </c>
      <c r="H1209" s="188">
        <v>1719.57</v>
      </c>
      <c r="I1209" s="189"/>
      <c r="J1209" s="190">
        <f>ROUND(I1209*H1209,2)</f>
        <v>0</v>
      </c>
      <c r="K1209" s="186" t="s">
        <v>336</v>
      </c>
      <c r="L1209" s="39"/>
      <c r="M1209" s="191" t="s">
        <v>1</v>
      </c>
      <c r="N1209" s="192" t="s">
        <v>42</v>
      </c>
      <c r="O1209" s="71"/>
      <c r="P1209" s="193">
        <f>O1209*H1209</f>
        <v>0</v>
      </c>
      <c r="Q1209" s="193">
        <v>0</v>
      </c>
      <c r="R1209" s="193">
        <f>Q1209*H1209</f>
        <v>0</v>
      </c>
      <c r="S1209" s="193">
        <v>0</v>
      </c>
      <c r="T1209" s="194">
        <f>S1209*H1209</f>
        <v>0</v>
      </c>
      <c r="U1209" s="34"/>
      <c r="V1209" s="34"/>
      <c r="W1209" s="34"/>
      <c r="X1209" s="34"/>
      <c r="Y1209" s="34"/>
      <c r="Z1209" s="34"/>
      <c r="AA1209" s="34"/>
      <c r="AB1209" s="34"/>
      <c r="AC1209" s="34"/>
      <c r="AD1209" s="34"/>
      <c r="AE1209" s="34"/>
      <c r="AR1209" s="195" t="s">
        <v>258</v>
      </c>
      <c r="AT1209" s="195" t="s">
        <v>248</v>
      </c>
      <c r="AU1209" s="195" t="s">
        <v>85</v>
      </c>
      <c r="AY1209" s="17" t="s">
        <v>247</v>
      </c>
      <c r="BE1209" s="196">
        <f>IF(N1209="základní",J1209,0)</f>
        <v>0</v>
      </c>
      <c r="BF1209" s="196">
        <f>IF(N1209="snížená",J1209,0)</f>
        <v>0</v>
      </c>
      <c r="BG1209" s="196">
        <f>IF(N1209="zákl. přenesená",J1209,0)</f>
        <v>0</v>
      </c>
      <c r="BH1209" s="196">
        <f>IF(N1209="sníž. přenesená",J1209,0)</f>
        <v>0</v>
      </c>
      <c r="BI1209" s="196">
        <f>IF(N1209="nulová",J1209,0)</f>
        <v>0</v>
      </c>
      <c r="BJ1209" s="17" t="s">
        <v>85</v>
      </c>
      <c r="BK1209" s="196">
        <f>ROUND(I1209*H1209,2)</f>
        <v>0</v>
      </c>
      <c r="BL1209" s="17" t="s">
        <v>258</v>
      </c>
      <c r="BM1209" s="195" t="s">
        <v>1426</v>
      </c>
    </row>
    <row r="1210" spans="1:65" s="12" customFormat="1" ht="10">
      <c r="B1210" s="207"/>
      <c r="C1210" s="208"/>
      <c r="D1210" s="197" t="s">
        <v>337</v>
      </c>
      <c r="E1210" s="209" t="s">
        <v>1</v>
      </c>
      <c r="F1210" s="210" t="s">
        <v>4782</v>
      </c>
      <c r="G1210" s="208"/>
      <c r="H1210" s="209" t="s">
        <v>1</v>
      </c>
      <c r="I1210" s="211"/>
      <c r="J1210" s="208"/>
      <c r="K1210" s="208"/>
      <c r="L1210" s="212"/>
      <c r="M1210" s="213"/>
      <c r="N1210" s="214"/>
      <c r="O1210" s="214"/>
      <c r="P1210" s="214"/>
      <c r="Q1210" s="214"/>
      <c r="R1210" s="214"/>
      <c r="S1210" s="214"/>
      <c r="T1210" s="215"/>
      <c r="AT1210" s="216" t="s">
        <v>337</v>
      </c>
      <c r="AU1210" s="216" t="s">
        <v>85</v>
      </c>
      <c r="AV1210" s="12" t="s">
        <v>85</v>
      </c>
      <c r="AW1210" s="12" t="s">
        <v>33</v>
      </c>
      <c r="AX1210" s="12" t="s">
        <v>77</v>
      </c>
      <c r="AY1210" s="216" t="s">
        <v>247</v>
      </c>
    </row>
    <row r="1211" spans="1:65" s="13" customFormat="1" ht="10">
      <c r="B1211" s="217"/>
      <c r="C1211" s="218"/>
      <c r="D1211" s="197" t="s">
        <v>337</v>
      </c>
      <c r="E1211" s="219" t="s">
        <v>1</v>
      </c>
      <c r="F1211" s="220" t="s">
        <v>5139</v>
      </c>
      <c r="G1211" s="218"/>
      <c r="H1211" s="221">
        <v>1719.57</v>
      </c>
      <c r="I1211" s="222"/>
      <c r="J1211" s="218"/>
      <c r="K1211" s="218"/>
      <c r="L1211" s="223"/>
      <c r="M1211" s="224"/>
      <c r="N1211" s="225"/>
      <c r="O1211" s="225"/>
      <c r="P1211" s="225"/>
      <c r="Q1211" s="225"/>
      <c r="R1211" s="225"/>
      <c r="S1211" s="225"/>
      <c r="T1211" s="226"/>
      <c r="AT1211" s="227" t="s">
        <v>337</v>
      </c>
      <c r="AU1211" s="227" t="s">
        <v>85</v>
      </c>
      <c r="AV1211" s="13" t="s">
        <v>87</v>
      </c>
      <c r="AW1211" s="13" t="s">
        <v>33</v>
      </c>
      <c r="AX1211" s="13" t="s">
        <v>77</v>
      </c>
      <c r="AY1211" s="227" t="s">
        <v>247</v>
      </c>
    </row>
    <row r="1212" spans="1:65" s="14" customFormat="1" ht="10">
      <c r="B1212" s="228"/>
      <c r="C1212" s="229"/>
      <c r="D1212" s="197" t="s">
        <v>337</v>
      </c>
      <c r="E1212" s="230" t="s">
        <v>1</v>
      </c>
      <c r="F1212" s="231" t="s">
        <v>340</v>
      </c>
      <c r="G1212" s="229"/>
      <c r="H1212" s="232">
        <v>1719.57</v>
      </c>
      <c r="I1212" s="233"/>
      <c r="J1212" s="229"/>
      <c r="K1212" s="229"/>
      <c r="L1212" s="234"/>
      <c r="M1212" s="235"/>
      <c r="N1212" s="236"/>
      <c r="O1212" s="236"/>
      <c r="P1212" s="236"/>
      <c r="Q1212" s="236"/>
      <c r="R1212" s="236"/>
      <c r="S1212" s="236"/>
      <c r="T1212" s="237"/>
      <c r="AT1212" s="238" t="s">
        <v>337</v>
      </c>
      <c r="AU1212" s="238" t="s">
        <v>85</v>
      </c>
      <c r="AV1212" s="14" t="s">
        <v>258</v>
      </c>
      <c r="AW1212" s="14" t="s">
        <v>33</v>
      </c>
      <c r="AX1212" s="14" t="s">
        <v>85</v>
      </c>
      <c r="AY1212" s="238" t="s">
        <v>247</v>
      </c>
    </row>
    <row r="1213" spans="1:65" s="2" customFormat="1" ht="16.5" customHeight="1">
      <c r="A1213" s="34"/>
      <c r="B1213" s="35"/>
      <c r="C1213" s="184" t="s">
        <v>1431</v>
      </c>
      <c r="D1213" s="184" t="s">
        <v>248</v>
      </c>
      <c r="E1213" s="185" t="s">
        <v>1183</v>
      </c>
      <c r="F1213" s="186" t="s">
        <v>1184</v>
      </c>
      <c r="G1213" s="187" t="s">
        <v>267</v>
      </c>
      <c r="H1213" s="188">
        <v>1325.2349999999999</v>
      </c>
      <c r="I1213" s="189"/>
      <c r="J1213" s="190">
        <f>ROUND(I1213*H1213,2)</f>
        <v>0</v>
      </c>
      <c r="K1213" s="186" t="s">
        <v>336</v>
      </c>
      <c r="L1213" s="39"/>
      <c r="M1213" s="191" t="s">
        <v>1</v>
      </c>
      <c r="N1213" s="192" t="s">
        <v>42</v>
      </c>
      <c r="O1213" s="71"/>
      <c r="P1213" s="193">
        <f>O1213*H1213</f>
        <v>0</v>
      </c>
      <c r="Q1213" s="193">
        <v>0</v>
      </c>
      <c r="R1213" s="193">
        <f>Q1213*H1213</f>
        <v>0</v>
      </c>
      <c r="S1213" s="193">
        <v>0</v>
      </c>
      <c r="T1213" s="194">
        <f>S1213*H1213</f>
        <v>0</v>
      </c>
      <c r="U1213" s="34"/>
      <c r="V1213" s="34"/>
      <c r="W1213" s="34"/>
      <c r="X1213" s="34"/>
      <c r="Y1213" s="34"/>
      <c r="Z1213" s="34"/>
      <c r="AA1213" s="34"/>
      <c r="AB1213" s="34"/>
      <c r="AC1213" s="34"/>
      <c r="AD1213" s="34"/>
      <c r="AE1213" s="34"/>
      <c r="AR1213" s="195" t="s">
        <v>258</v>
      </c>
      <c r="AT1213" s="195" t="s">
        <v>248</v>
      </c>
      <c r="AU1213" s="195" t="s">
        <v>85</v>
      </c>
      <c r="AY1213" s="17" t="s">
        <v>247</v>
      </c>
      <c r="BE1213" s="196">
        <f>IF(N1213="základní",J1213,0)</f>
        <v>0</v>
      </c>
      <c r="BF1213" s="196">
        <f>IF(N1213="snížená",J1213,0)</f>
        <v>0</v>
      </c>
      <c r="BG1213" s="196">
        <f>IF(N1213="zákl. přenesená",J1213,0)</f>
        <v>0</v>
      </c>
      <c r="BH1213" s="196">
        <f>IF(N1213="sníž. přenesená",J1213,0)</f>
        <v>0</v>
      </c>
      <c r="BI1213" s="196">
        <f>IF(N1213="nulová",J1213,0)</f>
        <v>0</v>
      </c>
      <c r="BJ1213" s="17" t="s">
        <v>85</v>
      </c>
      <c r="BK1213" s="196">
        <f>ROUND(I1213*H1213,2)</f>
        <v>0</v>
      </c>
      <c r="BL1213" s="17" t="s">
        <v>258</v>
      </c>
      <c r="BM1213" s="195" t="s">
        <v>1434</v>
      </c>
    </row>
    <row r="1214" spans="1:65" s="13" customFormat="1" ht="10">
      <c r="B1214" s="217"/>
      <c r="C1214" s="218"/>
      <c r="D1214" s="197" t="s">
        <v>337</v>
      </c>
      <c r="E1214" s="219" t="s">
        <v>1</v>
      </c>
      <c r="F1214" s="220" t="s">
        <v>5138</v>
      </c>
      <c r="G1214" s="218"/>
      <c r="H1214" s="221">
        <v>1325.2349999999999</v>
      </c>
      <c r="I1214" s="222"/>
      <c r="J1214" s="218"/>
      <c r="K1214" s="218"/>
      <c r="L1214" s="223"/>
      <c r="M1214" s="224"/>
      <c r="N1214" s="225"/>
      <c r="O1214" s="225"/>
      <c r="P1214" s="225"/>
      <c r="Q1214" s="225"/>
      <c r="R1214" s="225"/>
      <c r="S1214" s="225"/>
      <c r="T1214" s="226"/>
      <c r="AT1214" s="227" t="s">
        <v>337</v>
      </c>
      <c r="AU1214" s="227" t="s">
        <v>85</v>
      </c>
      <c r="AV1214" s="13" t="s">
        <v>87</v>
      </c>
      <c r="AW1214" s="13" t="s">
        <v>33</v>
      </c>
      <c r="AX1214" s="13" t="s">
        <v>77</v>
      </c>
      <c r="AY1214" s="227" t="s">
        <v>247</v>
      </c>
    </row>
    <row r="1215" spans="1:65" s="14" customFormat="1" ht="10">
      <c r="B1215" s="228"/>
      <c r="C1215" s="229"/>
      <c r="D1215" s="197" t="s">
        <v>337</v>
      </c>
      <c r="E1215" s="230" t="s">
        <v>1</v>
      </c>
      <c r="F1215" s="231" t="s">
        <v>340</v>
      </c>
      <c r="G1215" s="229"/>
      <c r="H1215" s="232">
        <v>1325.2349999999999</v>
      </c>
      <c r="I1215" s="233"/>
      <c r="J1215" s="229"/>
      <c r="K1215" s="229"/>
      <c r="L1215" s="234"/>
      <c r="M1215" s="235"/>
      <c r="N1215" s="236"/>
      <c r="O1215" s="236"/>
      <c r="P1215" s="236"/>
      <c r="Q1215" s="236"/>
      <c r="R1215" s="236"/>
      <c r="S1215" s="236"/>
      <c r="T1215" s="237"/>
      <c r="AT1215" s="238" t="s">
        <v>337</v>
      </c>
      <c r="AU1215" s="238" t="s">
        <v>85</v>
      </c>
      <c r="AV1215" s="14" t="s">
        <v>258</v>
      </c>
      <c r="AW1215" s="14" t="s">
        <v>33</v>
      </c>
      <c r="AX1215" s="14" t="s">
        <v>85</v>
      </c>
      <c r="AY1215" s="238" t="s">
        <v>247</v>
      </c>
    </row>
    <row r="1216" spans="1:65" s="2" customFormat="1" ht="37.75" customHeight="1">
      <c r="A1216" s="34"/>
      <c r="B1216" s="35"/>
      <c r="C1216" s="184" t="s">
        <v>1037</v>
      </c>
      <c r="D1216" s="184" t="s">
        <v>248</v>
      </c>
      <c r="E1216" s="185" t="s">
        <v>1186</v>
      </c>
      <c r="F1216" s="186" t="s">
        <v>1187</v>
      </c>
      <c r="G1216" s="187" t="s">
        <v>267</v>
      </c>
      <c r="H1216" s="188">
        <v>7951.4110000000001</v>
      </c>
      <c r="I1216" s="189"/>
      <c r="J1216" s="190">
        <f>ROUND(I1216*H1216,2)</f>
        <v>0</v>
      </c>
      <c r="K1216" s="186" t="s">
        <v>336</v>
      </c>
      <c r="L1216" s="39"/>
      <c r="M1216" s="191" t="s">
        <v>1</v>
      </c>
      <c r="N1216" s="192" t="s">
        <v>42</v>
      </c>
      <c r="O1216" s="71"/>
      <c r="P1216" s="193">
        <f>O1216*H1216</f>
        <v>0</v>
      </c>
      <c r="Q1216" s="193">
        <v>0</v>
      </c>
      <c r="R1216" s="193">
        <f>Q1216*H1216</f>
        <v>0</v>
      </c>
      <c r="S1216" s="193">
        <v>0</v>
      </c>
      <c r="T1216" s="194">
        <f>S1216*H1216</f>
        <v>0</v>
      </c>
      <c r="U1216" s="34"/>
      <c r="V1216" s="34"/>
      <c r="W1216" s="34"/>
      <c r="X1216" s="34"/>
      <c r="Y1216" s="34"/>
      <c r="Z1216" s="34"/>
      <c r="AA1216" s="34"/>
      <c r="AB1216" s="34"/>
      <c r="AC1216" s="34"/>
      <c r="AD1216" s="34"/>
      <c r="AE1216" s="34"/>
      <c r="AR1216" s="195" t="s">
        <v>258</v>
      </c>
      <c r="AT1216" s="195" t="s">
        <v>248</v>
      </c>
      <c r="AU1216" s="195" t="s">
        <v>85</v>
      </c>
      <c r="AY1216" s="17" t="s">
        <v>247</v>
      </c>
      <c r="BE1216" s="196">
        <f>IF(N1216="základní",J1216,0)</f>
        <v>0</v>
      </c>
      <c r="BF1216" s="196">
        <f>IF(N1216="snížená",J1216,0)</f>
        <v>0</v>
      </c>
      <c r="BG1216" s="196">
        <f>IF(N1216="zákl. přenesená",J1216,0)</f>
        <v>0</v>
      </c>
      <c r="BH1216" s="196">
        <f>IF(N1216="sníž. přenesená",J1216,0)</f>
        <v>0</v>
      </c>
      <c r="BI1216" s="196">
        <f>IF(N1216="nulová",J1216,0)</f>
        <v>0</v>
      </c>
      <c r="BJ1216" s="17" t="s">
        <v>85</v>
      </c>
      <c r="BK1216" s="196">
        <f>ROUND(I1216*H1216,2)</f>
        <v>0</v>
      </c>
      <c r="BL1216" s="17" t="s">
        <v>258</v>
      </c>
      <c r="BM1216" s="195" t="s">
        <v>1438</v>
      </c>
    </row>
    <row r="1217" spans="1:65" s="13" customFormat="1" ht="10">
      <c r="B1217" s="217"/>
      <c r="C1217" s="218"/>
      <c r="D1217" s="197" t="s">
        <v>337</v>
      </c>
      <c r="E1217" s="219" t="s">
        <v>1</v>
      </c>
      <c r="F1217" s="220" t="s">
        <v>5140</v>
      </c>
      <c r="G1217" s="218"/>
      <c r="H1217" s="221">
        <v>7951.4110000000001</v>
      </c>
      <c r="I1217" s="222"/>
      <c r="J1217" s="218"/>
      <c r="K1217" s="218"/>
      <c r="L1217" s="223"/>
      <c r="M1217" s="224"/>
      <c r="N1217" s="225"/>
      <c r="O1217" s="225"/>
      <c r="P1217" s="225"/>
      <c r="Q1217" s="225"/>
      <c r="R1217" s="225"/>
      <c r="S1217" s="225"/>
      <c r="T1217" s="226"/>
      <c r="AT1217" s="227" t="s">
        <v>337</v>
      </c>
      <c r="AU1217" s="227" t="s">
        <v>85</v>
      </c>
      <c r="AV1217" s="13" t="s">
        <v>87</v>
      </c>
      <c r="AW1217" s="13" t="s">
        <v>33</v>
      </c>
      <c r="AX1217" s="13" t="s">
        <v>77</v>
      </c>
      <c r="AY1217" s="227" t="s">
        <v>247</v>
      </c>
    </row>
    <row r="1218" spans="1:65" s="14" customFormat="1" ht="10">
      <c r="B1218" s="228"/>
      <c r="C1218" s="229"/>
      <c r="D1218" s="197" t="s">
        <v>337</v>
      </c>
      <c r="E1218" s="230" t="s">
        <v>1</v>
      </c>
      <c r="F1218" s="231" t="s">
        <v>340</v>
      </c>
      <c r="G1218" s="229"/>
      <c r="H1218" s="232">
        <v>7951.4110000000001</v>
      </c>
      <c r="I1218" s="233"/>
      <c r="J1218" s="229"/>
      <c r="K1218" s="229"/>
      <c r="L1218" s="234"/>
      <c r="M1218" s="235"/>
      <c r="N1218" s="236"/>
      <c r="O1218" s="236"/>
      <c r="P1218" s="236"/>
      <c r="Q1218" s="236"/>
      <c r="R1218" s="236"/>
      <c r="S1218" s="236"/>
      <c r="T1218" s="237"/>
      <c r="AT1218" s="238" t="s">
        <v>337</v>
      </c>
      <c r="AU1218" s="238" t="s">
        <v>85</v>
      </c>
      <c r="AV1218" s="14" t="s">
        <v>258</v>
      </c>
      <c r="AW1218" s="14" t="s">
        <v>33</v>
      </c>
      <c r="AX1218" s="14" t="s">
        <v>85</v>
      </c>
      <c r="AY1218" s="238" t="s">
        <v>247</v>
      </c>
    </row>
    <row r="1219" spans="1:65" s="2" customFormat="1" ht="16.5" customHeight="1">
      <c r="A1219" s="34"/>
      <c r="B1219" s="35"/>
      <c r="C1219" s="184" t="s">
        <v>1442</v>
      </c>
      <c r="D1219" s="184" t="s">
        <v>248</v>
      </c>
      <c r="E1219" s="185" t="s">
        <v>1190</v>
      </c>
      <c r="F1219" s="186" t="s">
        <v>1191</v>
      </c>
      <c r="G1219" s="187" t="s">
        <v>267</v>
      </c>
      <c r="H1219" s="188">
        <v>1325.2349999999999</v>
      </c>
      <c r="I1219" s="189"/>
      <c r="J1219" s="190">
        <f>ROUND(I1219*H1219,2)</f>
        <v>0</v>
      </c>
      <c r="K1219" s="186" t="s">
        <v>336</v>
      </c>
      <c r="L1219" s="39"/>
      <c r="M1219" s="191" t="s">
        <v>1</v>
      </c>
      <c r="N1219" s="192" t="s">
        <v>42</v>
      </c>
      <c r="O1219" s="71"/>
      <c r="P1219" s="193">
        <f>O1219*H1219</f>
        <v>0</v>
      </c>
      <c r="Q1219" s="193">
        <v>0</v>
      </c>
      <c r="R1219" s="193">
        <f>Q1219*H1219</f>
        <v>0</v>
      </c>
      <c r="S1219" s="193">
        <v>0</v>
      </c>
      <c r="T1219" s="194">
        <f>S1219*H1219</f>
        <v>0</v>
      </c>
      <c r="U1219" s="34"/>
      <c r="V1219" s="34"/>
      <c r="W1219" s="34"/>
      <c r="X1219" s="34"/>
      <c r="Y1219" s="34"/>
      <c r="Z1219" s="34"/>
      <c r="AA1219" s="34"/>
      <c r="AB1219" s="34"/>
      <c r="AC1219" s="34"/>
      <c r="AD1219" s="34"/>
      <c r="AE1219" s="34"/>
      <c r="AR1219" s="195" t="s">
        <v>258</v>
      </c>
      <c r="AT1219" s="195" t="s">
        <v>248</v>
      </c>
      <c r="AU1219" s="195" t="s">
        <v>85</v>
      </c>
      <c r="AY1219" s="17" t="s">
        <v>247</v>
      </c>
      <c r="BE1219" s="196">
        <f>IF(N1219="základní",J1219,0)</f>
        <v>0</v>
      </c>
      <c r="BF1219" s="196">
        <f>IF(N1219="snížená",J1219,0)</f>
        <v>0</v>
      </c>
      <c r="BG1219" s="196">
        <f>IF(N1219="zákl. přenesená",J1219,0)</f>
        <v>0</v>
      </c>
      <c r="BH1219" s="196">
        <f>IF(N1219="sníž. přenesená",J1219,0)</f>
        <v>0</v>
      </c>
      <c r="BI1219" s="196">
        <f>IF(N1219="nulová",J1219,0)</f>
        <v>0</v>
      </c>
      <c r="BJ1219" s="17" t="s">
        <v>85</v>
      </c>
      <c r="BK1219" s="196">
        <f>ROUND(I1219*H1219,2)</f>
        <v>0</v>
      </c>
      <c r="BL1219" s="17" t="s">
        <v>258</v>
      </c>
      <c r="BM1219" s="195" t="s">
        <v>1445</v>
      </c>
    </row>
    <row r="1220" spans="1:65" s="13" customFormat="1" ht="10">
      <c r="B1220" s="217"/>
      <c r="C1220" s="218"/>
      <c r="D1220" s="197" t="s">
        <v>337</v>
      </c>
      <c r="E1220" s="219" t="s">
        <v>1</v>
      </c>
      <c r="F1220" s="220" t="s">
        <v>5141</v>
      </c>
      <c r="G1220" s="218"/>
      <c r="H1220" s="221">
        <v>1325.2349999999999</v>
      </c>
      <c r="I1220" s="222"/>
      <c r="J1220" s="218"/>
      <c r="K1220" s="218"/>
      <c r="L1220" s="223"/>
      <c r="M1220" s="224"/>
      <c r="N1220" s="225"/>
      <c r="O1220" s="225"/>
      <c r="P1220" s="225"/>
      <c r="Q1220" s="225"/>
      <c r="R1220" s="225"/>
      <c r="S1220" s="225"/>
      <c r="T1220" s="226"/>
      <c r="AT1220" s="227" t="s">
        <v>337</v>
      </c>
      <c r="AU1220" s="227" t="s">
        <v>85</v>
      </c>
      <c r="AV1220" s="13" t="s">
        <v>87</v>
      </c>
      <c r="AW1220" s="13" t="s">
        <v>33</v>
      </c>
      <c r="AX1220" s="13" t="s">
        <v>77</v>
      </c>
      <c r="AY1220" s="227" t="s">
        <v>247</v>
      </c>
    </row>
    <row r="1221" spans="1:65" s="14" customFormat="1" ht="10">
      <c r="B1221" s="228"/>
      <c r="C1221" s="229"/>
      <c r="D1221" s="197" t="s">
        <v>337</v>
      </c>
      <c r="E1221" s="230" t="s">
        <v>1</v>
      </c>
      <c r="F1221" s="231" t="s">
        <v>340</v>
      </c>
      <c r="G1221" s="229"/>
      <c r="H1221" s="232">
        <v>1325.2349999999999</v>
      </c>
      <c r="I1221" s="233"/>
      <c r="J1221" s="229"/>
      <c r="K1221" s="229"/>
      <c r="L1221" s="234"/>
      <c r="M1221" s="235"/>
      <c r="N1221" s="236"/>
      <c r="O1221" s="236"/>
      <c r="P1221" s="236"/>
      <c r="Q1221" s="236"/>
      <c r="R1221" s="236"/>
      <c r="S1221" s="236"/>
      <c r="T1221" s="237"/>
      <c r="AT1221" s="238" t="s">
        <v>337</v>
      </c>
      <c r="AU1221" s="238" t="s">
        <v>85</v>
      </c>
      <c r="AV1221" s="14" t="s">
        <v>258</v>
      </c>
      <c r="AW1221" s="14" t="s">
        <v>33</v>
      </c>
      <c r="AX1221" s="14" t="s">
        <v>85</v>
      </c>
      <c r="AY1221" s="238" t="s">
        <v>247</v>
      </c>
    </row>
    <row r="1222" spans="1:65" s="11" customFormat="1" ht="25.9" customHeight="1">
      <c r="B1222" s="170"/>
      <c r="C1222" s="171"/>
      <c r="D1222" s="172" t="s">
        <v>76</v>
      </c>
      <c r="E1222" s="173" t="s">
        <v>1043</v>
      </c>
      <c r="F1222" s="173" t="s">
        <v>1194</v>
      </c>
      <c r="G1222" s="171"/>
      <c r="H1222" s="171"/>
      <c r="I1222" s="174"/>
      <c r="J1222" s="175">
        <f>BK1222</f>
        <v>0</v>
      </c>
      <c r="K1222" s="171"/>
      <c r="L1222" s="176"/>
      <c r="M1222" s="177"/>
      <c r="N1222" s="178"/>
      <c r="O1222" s="178"/>
      <c r="P1222" s="179">
        <f>SUM(P1223:P1413)</f>
        <v>0</v>
      </c>
      <c r="Q1222" s="178"/>
      <c r="R1222" s="179">
        <f>SUM(R1223:R1413)</f>
        <v>0</v>
      </c>
      <c r="S1222" s="178"/>
      <c r="T1222" s="180">
        <f>SUM(T1223:T1413)</f>
        <v>0</v>
      </c>
      <c r="AR1222" s="181" t="s">
        <v>85</v>
      </c>
      <c r="AT1222" s="182" t="s">
        <v>76</v>
      </c>
      <c r="AU1222" s="182" t="s">
        <v>77</v>
      </c>
      <c r="AY1222" s="181" t="s">
        <v>247</v>
      </c>
      <c r="BK1222" s="183">
        <f>SUM(BK1223:BK1413)</f>
        <v>0</v>
      </c>
    </row>
    <row r="1223" spans="1:65" s="2" customFormat="1" ht="90" customHeight="1">
      <c r="A1223" s="34"/>
      <c r="B1223" s="35"/>
      <c r="C1223" s="184" t="s">
        <v>1041</v>
      </c>
      <c r="D1223" s="184" t="s">
        <v>248</v>
      </c>
      <c r="E1223" s="185" t="s">
        <v>1196</v>
      </c>
      <c r="F1223" s="186" t="s">
        <v>1197</v>
      </c>
      <c r="G1223" s="187" t="s">
        <v>267</v>
      </c>
      <c r="H1223" s="188">
        <v>1719.57</v>
      </c>
      <c r="I1223" s="189"/>
      <c r="J1223" s="190">
        <f>ROUND(I1223*H1223,2)</f>
        <v>0</v>
      </c>
      <c r="K1223" s="186" t="s">
        <v>336</v>
      </c>
      <c r="L1223" s="39"/>
      <c r="M1223" s="191" t="s">
        <v>1</v>
      </c>
      <c r="N1223" s="192" t="s">
        <v>42</v>
      </c>
      <c r="O1223" s="71"/>
      <c r="P1223" s="193">
        <f>O1223*H1223</f>
        <v>0</v>
      </c>
      <c r="Q1223" s="193">
        <v>0</v>
      </c>
      <c r="R1223" s="193">
        <f>Q1223*H1223</f>
        <v>0</v>
      </c>
      <c r="S1223" s="193">
        <v>0</v>
      </c>
      <c r="T1223" s="194">
        <f>S1223*H1223</f>
        <v>0</v>
      </c>
      <c r="U1223" s="34"/>
      <c r="V1223" s="34"/>
      <c r="W1223" s="34"/>
      <c r="X1223" s="34"/>
      <c r="Y1223" s="34"/>
      <c r="Z1223" s="34"/>
      <c r="AA1223" s="34"/>
      <c r="AB1223" s="34"/>
      <c r="AC1223" s="34"/>
      <c r="AD1223" s="34"/>
      <c r="AE1223" s="34"/>
      <c r="AR1223" s="195" t="s">
        <v>258</v>
      </c>
      <c r="AT1223" s="195" t="s">
        <v>248</v>
      </c>
      <c r="AU1223" s="195" t="s">
        <v>85</v>
      </c>
      <c r="AY1223" s="17" t="s">
        <v>247</v>
      </c>
      <c r="BE1223" s="196">
        <f>IF(N1223="základní",J1223,0)</f>
        <v>0</v>
      </c>
      <c r="BF1223" s="196">
        <f>IF(N1223="snížená",J1223,0)</f>
        <v>0</v>
      </c>
      <c r="BG1223" s="196">
        <f>IF(N1223="zákl. přenesená",J1223,0)</f>
        <v>0</v>
      </c>
      <c r="BH1223" s="196">
        <f>IF(N1223="sníž. přenesená",J1223,0)</f>
        <v>0</v>
      </c>
      <c r="BI1223" s="196">
        <f>IF(N1223="nulová",J1223,0)</f>
        <v>0</v>
      </c>
      <c r="BJ1223" s="17" t="s">
        <v>85</v>
      </c>
      <c r="BK1223" s="196">
        <f>ROUND(I1223*H1223,2)</f>
        <v>0</v>
      </c>
      <c r="BL1223" s="17" t="s">
        <v>258</v>
      </c>
      <c r="BM1223" s="195" t="s">
        <v>1449</v>
      </c>
    </row>
    <row r="1224" spans="1:65" s="12" customFormat="1" ht="10">
      <c r="B1224" s="207"/>
      <c r="C1224" s="208"/>
      <c r="D1224" s="197" t="s">
        <v>337</v>
      </c>
      <c r="E1224" s="209" t="s">
        <v>1</v>
      </c>
      <c r="F1224" s="210" t="s">
        <v>4782</v>
      </c>
      <c r="G1224" s="208"/>
      <c r="H1224" s="209" t="s">
        <v>1</v>
      </c>
      <c r="I1224" s="211"/>
      <c r="J1224" s="208"/>
      <c r="K1224" s="208"/>
      <c r="L1224" s="212"/>
      <c r="M1224" s="213"/>
      <c r="N1224" s="214"/>
      <c r="O1224" s="214"/>
      <c r="P1224" s="214"/>
      <c r="Q1224" s="214"/>
      <c r="R1224" s="214"/>
      <c r="S1224" s="214"/>
      <c r="T1224" s="215"/>
      <c r="AT1224" s="216" t="s">
        <v>337</v>
      </c>
      <c r="AU1224" s="216" t="s">
        <v>85</v>
      </c>
      <c r="AV1224" s="12" t="s">
        <v>85</v>
      </c>
      <c r="AW1224" s="12" t="s">
        <v>33</v>
      </c>
      <c r="AX1224" s="12" t="s">
        <v>77</v>
      </c>
      <c r="AY1224" s="216" t="s">
        <v>247</v>
      </c>
    </row>
    <row r="1225" spans="1:65" s="13" customFormat="1" ht="10">
      <c r="B1225" s="217"/>
      <c r="C1225" s="218"/>
      <c r="D1225" s="197" t="s">
        <v>337</v>
      </c>
      <c r="E1225" s="219" t="s">
        <v>1</v>
      </c>
      <c r="F1225" s="220" t="s">
        <v>5139</v>
      </c>
      <c r="G1225" s="218"/>
      <c r="H1225" s="221">
        <v>1719.57</v>
      </c>
      <c r="I1225" s="222"/>
      <c r="J1225" s="218"/>
      <c r="K1225" s="218"/>
      <c r="L1225" s="223"/>
      <c r="M1225" s="224"/>
      <c r="N1225" s="225"/>
      <c r="O1225" s="225"/>
      <c r="P1225" s="225"/>
      <c r="Q1225" s="225"/>
      <c r="R1225" s="225"/>
      <c r="S1225" s="225"/>
      <c r="T1225" s="226"/>
      <c r="AT1225" s="227" t="s">
        <v>337</v>
      </c>
      <c r="AU1225" s="227" t="s">
        <v>85</v>
      </c>
      <c r="AV1225" s="13" t="s">
        <v>87</v>
      </c>
      <c r="AW1225" s="13" t="s">
        <v>33</v>
      </c>
      <c r="AX1225" s="13" t="s">
        <v>77</v>
      </c>
      <c r="AY1225" s="227" t="s">
        <v>247</v>
      </c>
    </row>
    <row r="1226" spans="1:65" s="14" customFormat="1" ht="10">
      <c r="B1226" s="228"/>
      <c r="C1226" s="229"/>
      <c r="D1226" s="197" t="s">
        <v>337</v>
      </c>
      <c r="E1226" s="230" t="s">
        <v>1</v>
      </c>
      <c r="F1226" s="231" t="s">
        <v>340</v>
      </c>
      <c r="G1226" s="229"/>
      <c r="H1226" s="232">
        <v>1719.57</v>
      </c>
      <c r="I1226" s="233"/>
      <c r="J1226" s="229"/>
      <c r="K1226" s="229"/>
      <c r="L1226" s="234"/>
      <c r="M1226" s="235"/>
      <c r="N1226" s="236"/>
      <c r="O1226" s="236"/>
      <c r="P1226" s="236"/>
      <c r="Q1226" s="236"/>
      <c r="R1226" s="236"/>
      <c r="S1226" s="236"/>
      <c r="T1226" s="237"/>
      <c r="AT1226" s="238" t="s">
        <v>337</v>
      </c>
      <c r="AU1226" s="238" t="s">
        <v>85</v>
      </c>
      <c r="AV1226" s="14" t="s">
        <v>258</v>
      </c>
      <c r="AW1226" s="14" t="s">
        <v>33</v>
      </c>
      <c r="AX1226" s="14" t="s">
        <v>85</v>
      </c>
      <c r="AY1226" s="238" t="s">
        <v>247</v>
      </c>
    </row>
    <row r="1227" spans="1:65" s="2" customFormat="1" ht="24.15" customHeight="1">
      <c r="A1227" s="34"/>
      <c r="B1227" s="35"/>
      <c r="C1227" s="184" t="s">
        <v>1453</v>
      </c>
      <c r="D1227" s="184" t="s">
        <v>248</v>
      </c>
      <c r="E1227" s="185" t="s">
        <v>1199</v>
      </c>
      <c r="F1227" s="186" t="s">
        <v>1200</v>
      </c>
      <c r="G1227" s="187" t="s">
        <v>416</v>
      </c>
      <c r="H1227" s="188">
        <v>2</v>
      </c>
      <c r="I1227" s="189"/>
      <c r="J1227" s="190">
        <f>ROUND(I1227*H1227,2)</f>
        <v>0</v>
      </c>
      <c r="K1227" s="186" t="s">
        <v>336</v>
      </c>
      <c r="L1227" s="39"/>
      <c r="M1227" s="191" t="s">
        <v>1</v>
      </c>
      <c r="N1227" s="192" t="s">
        <v>42</v>
      </c>
      <c r="O1227" s="71"/>
      <c r="P1227" s="193">
        <f>O1227*H1227</f>
        <v>0</v>
      </c>
      <c r="Q1227" s="193">
        <v>0</v>
      </c>
      <c r="R1227" s="193">
        <f>Q1227*H1227</f>
        <v>0</v>
      </c>
      <c r="S1227" s="193">
        <v>0</v>
      </c>
      <c r="T1227" s="194">
        <f>S1227*H1227</f>
        <v>0</v>
      </c>
      <c r="U1227" s="34"/>
      <c r="V1227" s="34"/>
      <c r="W1227" s="34"/>
      <c r="X1227" s="34"/>
      <c r="Y1227" s="34"/>
      <c r="Z1227" s="34"/>
      <c r="AA1227" s="34"/>
      <c r="AB1227" s="34"/>
      <c r="AC1227" s="34"/>
      <c r="AD1227" s="34"/>
      <c r="AE1227" s="34"/>
      <c r="AR1227" s="195" t="s">
        <v>258</v>
      </c>
      <c r="AT1227" s="195" t="s">
        <v>248</v>
      </c>
      <c r="AU1227" s="195" t="s">
        <v>85</v>
      </c>
      <c r="AY1227" s="17" t="s">
        <v>247</v>
      </c>
      <c r="BE1227" s="196">
        <f>IF(N1227="základní",J1227,0)</f>
        <v>0</v>
      </c>
      <c r="BF1227" s="196">
        <f>IF(N1227="snížená",J1227,0)</f>
        <v>0</v>
      </c>
      <c r="BG1227" s="196">
        <f>IF(N1227="zákl. přenesená",J1227,0)</f>
        <v>0</v>
      </c>
      <c r="BH1227" s="196">
        <f>IF(N1227="sníž. přenesená",J1227,0)</f>
        <v>0</v>
      </c>
      <c r="BI1227" s="196">
        <f>IF(N1227="nulová",J1227,0)</f>
        <v>0</v>
      </c>
      <c r="BJ1227" s="17" t="s">
        <v>85</v>
      </c>
      <c r="BK1227" s="196">
        <f>ROUND(I1227*H1227,2)</f>
        <v>0</v>
      </c>
      <c r="BL1227" s="17" t="s">
        <v>258</v>
      </c>
      <c r="BM1227" s="195" t="s">
        <v>1456</v>
      </c>
    </row>
    <row r="1228" spans="1:65" s="12" customFormat="1" ht="10">
      <c r="B1228" s="207"/>
      <c r="C1228" s="208"/>
      <c r="D1228" s="197" t="s">
        <v>337</v>
      </c>
      <c r="E1228" s="209" t="s">
        <v>1</v>
      </c>
      <c r="F1228" s="210" t="s">
        <v>1202</v>
      </c>
      <c r="G1228" s="208"/>
      <c r="H1228" s="209" t="s">
        <v>1</v>
      </c>
      <c r="I1228" s="211"/>
      <c r="J1228" s="208"/>
      <c r="K1228" s="208"/>
      <c r="L1228" s="212"/>
      <c r="M1228" s="213"/>
      <c r="N1228" s="214"/>
      <c r="O1228" s="214"/>
      <c r="P1228" s="214"/>
      <c r="Q1228" s="214"/>
      <c r="R1228" s="214"/>
      <c r="S1228" s="214"/>
      <c r="T1228" s="215"/>
      <c r="AT1228" s="216" t="s">
        <v>337</v>
      </c>
      <c r="AU1228" s="216" t="s">
        <v>85</v>
      </c>
      <c r="AV1228" s="12" t="s">
        <v>85</v>
      </c>
      <c r="AW1228" s="12" t="s">
        <v>33</v>
      </c>
      <c r="AX1228" s="12" t="s">
        <v>77</v>
      </c>
      <c r="AY1228" s="216" t="s">
        <v>247</v>
      </c>
    </row>
    <row r="1229" spans="1:65" s="13" customFormat="1" ht="10">
      <c r="B1229" s="217"/>
      <c r="C1229" s="218"/>
      <c r="D1229" s="197" t="s">
        <v>337</v>
      </c>
      <c r="E1229" s="219" t="s">
        <v>1</v>
      </c>
      <c r="F1229" s="220" t="s">
        <v>87</v>
      </c>
      <c r="G1229" s="218"/>
      <c r="H1229" s="221">
        <v>2</v>
      </c>
      <c r="I1229" s="222"/>
      <c r="J1229" s="218"/>
      <c r="K1229" s="218"/>
      <c r="L1229" s="223"/>
      <c r="M1229" s="224"/>
      <c r="N1229" s="225"/>
      <c r="O1229" s="225"/>
      <c r="P1229" s="225"/>
      <c r="Q1229" s="225"/>
      <c r="R1229" s="225"/>
      <c r="S1229" s="225"/>
      <c r="T1229" s="226"/>
      <c r="AT1229" s="227" t="s">
        <v>337</v>
      </c>
      <c r="AU1229" s="227" t="s">
        <v>85</v>
      </c>
      <c r="AV1229" s="13" t="s">
        <v>87</v>
      </c>
      <c r="AW1229" s="13" t="s">
        <v>33</v>
      </c>
      <c r="AX1229" s="13" t="s">
        <v>77</v>
      </c>
      <c r="AY1229" s="227" t="s">
        <v>247</v>
      </c>
    </row>
    <row r="1230" spans="1:65" s="14" customFormat="1" ht="10">
      <c r="B1230" s="228"/>
      <c r="C1230" s="229"/>
      <c r="D1230" s="197" t="s">
        <v>337</v>
      </c>
      <c r="E1230" s="230" t="s">
        <v>1</v>
      </c>
      <c r="F1230" s="231" t="s">
        <v>340</v>
      </c>
      <c r="G1230" s="229"/>
      <c r="H1230" s="232">
        <v>2</v>
      </c>
      <c r="I1230" s="233"/>
      <c r="J1230" s="229"/>
      <c r="K1230" s="229"/>
      <c r="L1230" s="234"/>
      <c r="M1230" s="235"/>
      <c r="N1230" s="236"/>
      <c r="O1230" s="236"/>
      <c r="P1230" s="236"/>
      <c r="Q1230" s="236"/>
      <c r="R1230" s="236"/>
      <c r="S1230" s="236"/>
      <c r="T1230" s="237"/>
      <c r="AT1230" s="238" t="s">
        <v>337</v>
      </c>
      <c r="AU1230" s="238" t="s">
        <v>85</v>
      </c>
      <c r="AV1230" s="14" t="s">
        <v>258</v>
      </c>
      <c r="AW1230" s="14" t="s">
        <v>33</v>
      </c>
      <c r="AX1230" s="14" t="s">
        <v>85</v>
      </c>
      <c r="AY1230" s="238" t="s">
        <v>247</v>
      </c>
    </row>
    <row r="1231" spans="1:65" s="2" customFormat="1" ht="16.5" customHeight="1">
      <c r="A1231" s="34"/>
      <c r="B1231" s="35"/>
      <c r="C1231" s="184" t="s">
        <v>1045</v>
      </c>
      <c r="D1231" s="184" t="s">
        <v>248</v>
      </c>
      <c r="E1231" s="185" t="s">
        <v>1204</v>
      </c>
      <c r="F1231" s="186" t="s">
        <v>1205</v>
      </c>
      <c r="G1231" s="187" t="s">
        <v>416</v>
      </c>
      <c r="H1231" s="188">
        <v>9</v>
      </c>
      <c r="I1231" s="189"/>
      <c r="J1231" s="190">
        <f>ROUND(I1231*H1231,2)</f>
        <v>0</v>
      </c>
      <c r="K1231" s="186" t="s">
        <v>1</v>
      </c>
      <c r="L1231" s="39"/>
      <c r="M1231" s="191" t="s">
        <v>1</v>
      </c>
      <c r="N1231" s="192" t="s">
        <v>42</v>
      </c>
      <c r="O1231" s="71"/>
      <c r="P1231" s="193">
        <f>O1231*H1231</f>
        <v>0</v>
      </c>
      <c r="Q1231" s="193">
        <v>0</v>
      </c>
      <c r="R1231" s="193">
        <f>Q1231*H1231</f>
        <v>0</v>
      </c>
      <c r="S1231" s="193">
        <v>0</v>
      </c>
      <c r="T1231" s="194">
        <f>S1231*H1231</f>
        <v>0</v>
      </c>
      <c r="U1231" s="34"/>
      <c r="V1231" s="34"/>
      <c r="W1231" s="34"/>
      <c r="X1231" s="34"/>
      <c r="Y1231" s="34"/>
      <c r="Z1231" s="34"/>
      <c r="AA1231" s="34"/>
      <c r="AB1231" s="34"/>
      <c r="AC1231" s="34"/>
      <c r="AD1231" s="34"/>
      <c r="AE1231" s="34"/>
      <c r="AR1231" s="195" t="s">
        <v>258</v>
      </c>
      <c r="AT1231" s="195" t="s">
        <v>248</v>
      </c>
      <c r="AU1231" s="195" t="s">
        <v>85</v>
      </c>
      <c r="AY1231" s="17" t="s">
        <v>247</v>
      </c>
      <c r="BE1231" s="196">
        <f>IF(N1231="základní",J1231,0)</f>
        <v>0</v>
      </c>
      <c r="BF1231" s="196">
        <f>IF(N1231="snížená",J1231,0)</f>
        <v>0</v>
      </c>
      <c r="BG1231" s="196">
        <f>IF(N1231="zákl. přenesená",J1231,0)</f>
        <v>0</v>
      </c>
      <c r="BH1231" s="196">
        <f>IF(N1231="sníž. přenesená",J1231,0)</f>
        <v>0</v>
      </c>
      <c r="BI1231" s="196">
        <f>IF(N1231="nulová",J1231,0)</f>
        <v>0</v>
      </c>
      <c r="BJ1231" s="17" t="s">
        <v>85</v>
      </c>
      <c r="BK1231" s="196">
        <f>ROUND(I1231*H1231,2)</f>
        <v>0</v>
      </c>
      <c r="BL1231" s="17" t="s">
        <v>258</v>
      </c>
      <c r="BM1231" s="195" t="s">
        <v>1461</v>
      </c>
    </row>
    <row r="1232" spans="1:65" s="2" customFormat="1" ht="27">
      <c r="A1232" s="34"/>
      <c r="B1232" s="35"/>
      <c r="C1232" s="36"/>
      <c r="D1232" s="197" t="s">
        <v>253</v>
      </c>
      <c r="E1232" s="36"/>
      <c r="F1232" s="198" t="s">
        <v>1207</v>
      </c>
      <c r="G1232" s="36"/>
      <c r="H1232" s="36"/>
      <c r="I1232" s="199"/>
      <c r="J1232" s="36"/>
      <c r="K1232" s="36"/>
      <c r="L1232" s="39"/>
      <c r="M1232" s="200"/>
      <c r="N1232" s="201"/>
      <c r="O1232" s="71"/>
      <c r="P1232" s="71"/>
      <c r="Q1232" s="71"/>
      <c r="R1232" s="71"/>
      <c r="S1232" s="71"/>
      <c r="T1232" s="72"/>
      <c r="U1232" s="34"/>
      <c r="V1232" s="34"/>
      <c r="W1232" s="34"/>
      <c r="X1232" s="34"/>
      <c r="Y1232" s="34"/>
      <c r="Z1232" s="34"/>
      <c r="AA1232" s="34"/>
      <c r="AB1232" s="34"/>
      <c r="AC1232" s="34"/>
      <c r="AD1232" s="34"/>
      <c r="AE1232" s="34"/>
      <c r="AT1232" s="17" t="s">
        <v>253</v>
      </c>
      <c r="AU1232" s="17" t="s">
        <v>85</v>
      </c>
    </row>
    <row r="1233" spans="1:65" s="12" customFormat="1" ht="10">
      <c r="B1233" s="207"/>
      <c r="C1233" s="208"/>
      <c r="D1233" s="197" t="s">
        <v>337</v>
      </c>
      <c r="E1233" s="209" t="s">
        <v>1</v>
      </c>
      <c r="F1233" s="210" t="s">
        <v>5142</v>
      </c>
      <c r="G1233" s="208"/>
      <c r="H1233" s="209" t="s">
        <v>1</v>
      </c>
      <c r="I1233" s="211"/>
      <c r="J1233" s="208"/>
      <c r="K1233" s="208"/>
      <c r="L1233" s="212"/>
      <c r="M1233" s="213"/>
      <c r="N1233" s="214"/>
      <c r="O1233" s="214"/>
      <c r="P1233" s="214"/>
      <c r="Q1233" s="214"/>
      <c r="R1233" s="214"/>
      <c r="S1233" s="214"/>
      <c r="T1233" s="215"/>
      <c r="AT1233" s="216" t="s">
        <v>337</v>
      </c>
      <c r="AU1233" s="216" t="s">
        <v>85</v>
      </c>
      <c r="AV1233" s="12" t="s">
        <v>85</v>
      </c>
      <c r="AW1233" s="12" t="s">
        <v>33</v>
      </c>
      <c r="AX1233" s="12" t="s">
        <v>77</v>
      </c>
      <c r="AY1233" s="216" t="s">
        <v>247</v>
      </c>
    </row>
    <row r="1234" spans="1:65" s="13" customFormat="1" ht="10">
      <c r="B1234" s="217"/>
      <c r="C1234" s="218"/>
      <c r="D1234" s="197" t="s">
        <v>337</v>
      </c>
      <c r="E1234" s="219" t="s">
        <v>1</v>
      </c>
      <c r="F1234" s="220" t="s">
        <v>1214</v>
      </c>
      <c r="G1234" s="218"/>
      <c r="H1234" s="221">
        <v>5</v>
      </c>
      <c r="I1234" s="222"/>
      <c r="J1234" s="218"/>
      <c r="K1234" s="218"/>
      <c r="L1234" s="223"/>
      <c r="M1234" s="224"/>
      <c r="N1234" s="225"/>
      <c r="O1234" s="225"/>
      <c r="P1234" s="225"/>
      <c r="Q1234" s="225"/>
      <c r="R1234" s="225"/>
      <c r="S1234" s="225"/>
      <c r="T1234" s="226"/>
      <c r="AT1234" s="227" t="s">
        <v>337</v>
      </c>
      <c r="AU1234" s="227" t="s">
        <v>85</v>
      </c>
      <c r="AV1234" s="13" t="s">
        <v>87</v>
      </c>
      <c r="AW1234" s="13" t="s">
        <v>33</v>
      </c>
      <c r="AX1234" s="13" t="s">
        <v>77</v>
      </c>
      <c r="AY1234" s="227" t="s">
        <v>247</v>
      </c>
    </row>
    <row r="1235" spans="1:65" s="13" customFormat="1" ht="10">
      <c r="B1235" s="217"/>
      <c r="C1235" s="218"/>
      <c r="D1235" s="197" t="s">
        <v>337</v>
      </c>
      <c r="E1235" s="219" t="s">
        <v>1</v>
      </c>
      <c r="F1235" s="220" t="s">
        <v>5143</v>
      </c>
      <c r="G1235" s="218"/>
      <c r="H1235" s="221">
        <v>4</v>
      </c>
      <c r="I1235" s="222"/>
      <c r="J1235" s="218"/>
      <c r="K1235" s="218"/>
      <c r="L1235" s="223"/>
      <c r="M1235" s="224"/>
      <c r="N1235" s="225"/>
      <c r="O1235" s="225"/>
      <c r="P1235" s="225"/>
      <c r="Q1235" s="225"/>
      <c r="R1235" s="225"/>
      <c r="S1235" s="225"/>
      <c r="T1235" s="226"/>
      <c r="AT1235" s="227" t="s">
        <v>337</v>
      </c>
      <c r="AU1235" s="227" t="s">
        <v>85</v>
      </c>
      <c r="AV1235" s="13" t="s">
        <v>87</v>
      </c>
      <c r="AW1235" s="13" t="s">
        <v>33</v>
      </c>
      <c r="AX1235" s="13" t="s">
        <v>77</v>
      </c>
      <c r="AY1235" s="227" t="s">
        <v>247</v>
      </c>
    </row>
    <row r="1236" spans="1:65" s="14" customFormat="1" ht="10">
      <c r="B1236" s="228"/>
      <c r="C1236" s="229"/>
      <c r="D1236" s="197" t="s">
        <v>337</v>
      </c>
      <c r="E1236" s="230" t="s">
        <v>1</v>
      </c>
      <c r="F1236" s="231" t="s">
        <v>340</v>
      </c>
      <c r="G1236" s="229"/>
      <c r="H1236" s="232">
        <v>9</v>
      </c>
      <c r="I1236" s="233"/>
      <c r="J1236" s="229"/>
      <c r="K1236" s="229"/>
      <c r="L1236" s="234"/>
      <c r="M1236" s="235"/>
      <c r="N1236" s="236"/>
      <c r="O1236" s="236"/>
      <c r="P1236" s="236"/>
      <c r="Q1236" s="236"/>
      <c r="R1236" s="236"/>
      <c r="S1236" s="236"/>
      <c r="T1236" s="237"/>
      <c r="AT1236" s="238" t="s">
        <v>337</v>
      </c>
      <c r="AU1236" s="238" t="s">
        <v>85</v>
      </c>
      <c r="AV1236" s="14" t="s">
        <v>258</v>
      </c>
      <c r="AW1236" s="14" t="s">
        <v>33</v>
      </c>
      <c r="AX1236" s="14" t="s">
        <v>85</v>
      </c>
      <c r="AY1236" s="238" t="s">
        <v>247</v>
      </c>
    </row>
    <row r="1237" spans="1:65" s="2" customFormat="1" ht="16.5" customHeight="1">
      <c r="A1237" s="34"/>
      <c r="B1237" s="35"/>
      <c r="C1237" s="184" t="s">
        <v>1462</v>
      </c>
      <c r="D1237" s="184" t="s">
        <v>248</v>
      </c>
      <c r="E1237" s="185" t="s">
        <v>1211</v>
      </c>
      <c r="F1237" s="186" t="s">
        <v>1205</v>
      </c>
      <c r="G1237" s="187" t="s">
        <v>416</v>
      </c>
      <c r="H1237" s="188">
        <v>7</v>
      </c>
      <c r="I1237" s="189"/>
      <c r="J1237" s="190">
        <f>ROUND(I1237*H1237,2)</f>
        <v>0</v>
      </c>
      <c r="K1237" s="186" t="s">
        <v>1</v>
      </c>
      <c r="L1237" s="39"/>
      <c r="M1237" s="191" t="s">
        <v>1</v>
      </c>
      <c r="N1237" s="192" t="s">
        <v>42</v>
      </c>
      <c r="O1237" s="71"/>
      <c r="P1237" s="193">
        <f>O1237*H1237</f>
        <v>0</v>
      </c>
      <c r="Q1237" s="193">
        <v>0</v>
      </c>
      <c r="R1237" s="193">
        <f>Q1237*H1237</f>
        <v>0</v>
      </c>
      <c r="S1237" s="193">
        <v>0</v>
      </c>
      <c r="T1237" s="194">
        <f>S1237*H1237</f>
        <v>0</v>
      </c>
      <c r="U1237" s="34"/>
      <c r="V1237" s="34"/>
      <c r="W1237" s="34"/>
      <c r="X1237" s="34"/>
      <c r="Y1237" s="34"/>
      <c r="Z1237" s="34"/>
      <c r="AA1237" s="34"/>
      <c r="AB1237" s="34"/>
      <c r="AC1237" s="34"/>
      <c r="AD1237" s="34"/>
      <c r="AE1237" s="34"/>
      <c r="AR1237" s="195" t="s">
        <v>258</v>
      </c>
      <c r="AT1237" s="195" t="s">
        <v>248</v>
      </c>
      <c r="AU1237" s="195" t="s">
        <v>85</v>
      </c>
      <c r="AY1237" s="17" t="s">
        <v>247</v>
      </c>
      <c r="BE1237" s="196">
        <f>IF(N1237="základní",J1237,0)</f>
        <v>0</v>
      </c>
      <c r="BF1237" s="196">
        <f>IF(N1237="snížená",J1237,0)</f>
        <v>0</v>
      </c>
      <c r="BG1237" s="196">
        <f>IF(N1237="zákl. přenesená",J1237,0)</f>
        <v>0</v>
      </c>
      <c r="BH1237" s="196">
        <f>IF(N1237="sníž. přenesená",J1237,0)</f>
        <v>0</v>
      </c>
      <c r="BI1237" s="196">
        <f>IF(N1237="nulová",J1237,0)</f>
        <v>0</v>
      </c>
      <c r="BJ1237" s="17" t="s">
        <v>85</v>
      </c>
      <c r="BK1237" s="196">
        <f>ROUND(I1237*H1237,2)</f>
        <v>0</v>
      </c>
      <c r="BL1237" s="17" t="s">
        <v>258</v>
      </c>
      <c r="BM1237" s="195" t="s">
        <v>1465</v>
      </c>
    </row>
    <row r="1238" spans="1:65" s="2" customFormat="1" ht="27">
      <c r="A1238" s="34"/>
      <c r="B1238" s="35"/>
      <c r="C1238" s="36"/>
      <c r="D1238" s="197" t="s">
        <v>253</v>
      </c>
      <c r="E1238" s="36"/>
      <c r="F1238" s="198" t="s">
        <v>1213</v>
      </c>
      <c r="G1238" s="36"/>
      <c r="H1238" s="36"/>
      <c r="I1238" s="199"/>
      <c r="J1238" s="36"/>
      <c r="K1238" s="36"/>
      <c r="L1238" s="39"/>
      <c r="M1238" s="200"/>
      <c r="N1238" s="201"/>
      <c r="O1238" s="71"/>
      <c r="P1238" s="71"/>
      <c r="Q1238" s="71"/>
      <c r="R1238" s="71"/>
      <c r="S1238" s="71"/>
      <c r="T1238" s="72"/>
      <c r="U1238" s="34"/>
      <c r="V1238" s="34"/>
      <c r="W1238" s="34"/>
      <c r="X1238" s="34"/>
      <c r="Y1238" s="34"/>
      <c r="Z1238" s="34"/>
      <c r="AA1238" s="34"/>
      <c r="AB1238" s="34"/>
      <c r="AC1238" s="34"/>
      <c r="AD1238" s="34"/>
      <c r="AE1238" s="34"/>
      <c r="AT1238" s="17" t="s">
        <v>253</v>
      </c>
      <c r="AU1238" s="17" t="s">
        <v>85</v>
      </c>
    </row>
    <row r="1239" spans="1:65" s="12" customFormat="1" ht="10">
      <c r="B1239" s="207"/>
      <c r="C1239" s="208"/>
      <c r="D1239" s="197" t="s">
        <v>337</v>
      </c>
      <c r="E1239" s="209" t="s">
        <v>1</v>
      </c>
      <c r="F1239" s="210" t="s">
        <v>5142</v>
      </c>
      <c r="G1239" s="208"/>
      <c r="H1239" s="209" t="s">
        <v>1</v>
      </c>
      <c r="I1239" s="211"/>
      <c r="J1239" s="208"/>
      <c r="K1239" s="208"/>
      <c r="L1239" s="212"/>
      <c r="M1239" s="213"/>
      <c r="N1239" s="214"/>
      <c r="O1239" s="214"/>
      <c r="P1239" s="214"/>
      <c r="Q1239" s="214"/>
      <c r="R1239" s="214"/>
      <c r="S1239" s="214"/>
      <c r="T1239" s="215"/>
      <c r="AT1239" s="216" t="s">
        <v>337</v>
      </c>
      <c r="AU1239" s="216" t="s">
        <v>85</v>
      </c>
      <c r="AV1239" s="12" t="s">
        <v>85</v>
      </c>
      <c r="AW1239" s="12" t="s">
        <v>33</v>
      </c>
      <c r="AX1239" s="12" t="s">
        <v>77</v>
      </c>
      <c r="AY1239" s="216" t="s">
        <v>247</v>
      </c>
    </row>
    <row r="1240" spans="1:65" s="13" customFormat="1" ht="10">
      <c r="B1240" s="217"/>
      <c r="C1240" s="218"/>
      <c r="D1240" s="197" t="s">
        <v>337</v>
      </c>
      <c r="E1240" s="219" t="s">
        <v>1</v>
      </c>
      <c r="F1240" s="220" t="s">
        <v>5144</v>
      </c>
      <c r="G1240" s="218"/>
      <c r="H1240" s="221">
        <v>3</v>
      </c>
      <c r="I1240" s="222"/>
      <c r="J1240" s="218"/>
      <c r="K1240" s="218"/>
      <c r="L1240" s="223"/>
      <c r="M1240" s="224"/>
      <c r="N1240" s="225"/>
      <c r="O1240" s="225"/>
      <c r="P1240" s="225"/>
      <c r="Q1240" s="225"/>
      <c r="R1240" s="225"/>
      <c r="S1240" s="225"/>
      <c r="T1240" s="226"/>
      <c r="AT1240" s="227" t="s">
        <v>337</v>
      </c>
      <c r="AU1240" s="227" t="s">
        <v>85</v>
      </c>
      <c r="AV1240" s="13" t="s">
        <v>87</v>
      </c>
      <c r="AW1240" s="13" t="s">
        <v>33</v>
      </c>
      <c r="AX1240" s="13" t="s">
        <v>77</v>
      </c>
      <c r="AY1240" s="227" t="s">
        <v>247</v>
      </c>
    </row>
    <row r="1241" spans="1:65" s="13" customFormat="1" ht="10">
      <c r="B1241" s="217"/>
      <c r="C1241" s="218"/>
      <c r="D1241" s="197" t="s">
        <v>337</v>
      </c>
      <c r="E1241" s="219" t="s">
        <v>1</v>
      </c>
      <c r="F1241" s="220" t="s">
        <v>5143</v>
      </c>
      <c r="G1241" s="218"/>
      <c r="H1241" s="221">
        <v>4</v>
      </c>
      <c r="I1241" s="222"/>
      <c r="J1241" s="218"/>
      <c r="K1241" s="218"/>
      <c r="L1241" s="223"/>
      <c r="M1241" s="224"/>
      <c r="N1241" s="225"/>
      <c r="O1241" s="225"/>
      <c r="P1241" s="225"/>
      <c r="Q1241" s="225"/>
      <c r="R1241" s="225"/>
      <c r="S1241" s="225"/>
      <c r="T1241" s="226"/>
      <c r="AT1241" s="227" t="s">
        <v>337</v>
      </c>
      <c r="AU1241" s="227" t="s">
        <v>85</v>
      </c>
      <c r="AV1241" s="13" t="s">
        <v>87</v>
      </c>
      <c r="AW1241" s="13" t="s">
        <v>33</v>
      </c>
      <c r="AX1241" s="13" t="s">
        <v>77</v>
      </c>
      <c r="AY1241" s="227" t="s">
        <v>247</v>
      </c>
    </row>
    <row r="1242" spans="1:65" s="14" customFormat="1" ht="10">
      <c r="B1242" s="228"/>
      <c r="C1242" s="229"/>
      <c r="D1242" s="197" t="s">
        <v>337</v>
      </c>
      <c r="E1242" s="230" t="s">
        <v>1</v>
      </c>
      <c r="F1242" s="231" t="s">
        <v>340</v>
      </c>
      <c r="G1242" s="229"/>
      <c r="H1242" s="232">
        <v>7</v>
      </c>
      <c r="I1242" s="233"/>
      <c r="J1242" s="229"/>
      <c r="K1242" s="229"/>
      <c r="L1242" s="234"/>
      <c r="M1242" s="235"/>
      <c r="N1242" s="236"/>
      <c r="O1242" s="236"/>
      <c r="P1242" s="236"/>
      <c r="Q1242" s="236"/>
      <c r="R1242" s="236"/>
      <c r="S1242" s="236"/>
      <c r="T1242" s="237"/>
      <c r="AT1242" s="238" t="s">
        <v>337</v>
      </c>
      <c r="AU1242" s="238" t="s">
        <v>85</v>
      </c>
      <c r="AV1242" s="14" t="s">
        <v>258</v>
      </c>
      <c r="AW1242" s="14" t="s">
        <v>33</v>
      </c>
      <c r="AX1242" s="14" t="s">
        <v>85</v>
      </c>
      <c r="AY1242" s="238" t="s">
        <v>247</v>
      </c>
    </row>
    <row r="1243" spans="1:65" s="2" customFormat="1" ht="16.5" customHeight="1">
      <c r="A1243" s="34"/>
      <c r="B1243" s="35"/>
      <c r="C1243" s="184" t="s">
        <v>1048</v>
      </c>
      <c r="D1243" s="184" t="s">
        <v>248</v>
      </c>
      <c r="E1243" s="185" t="s">
        <v>1217</v>
      </c>
      <c r="F1243" s="186" t="s">
        <v>1218</v>
      </c>
      <c r="G1243" s="187" t="s">
        <v>416</v>
      </c>
      <c r="H1243" s="188">
        <v>9</v>
      </c>
      <c r="I1243" s="189"/>
      <c r="J1243" s="190">
        <f>ROUND(I1243*H1243,2)</f>
        <v>0</v>
      </c>
      <c r="K1243" s="186" t="s">
        <v>1</v>
      </c>
      <c r="L1243" s="39"/>
      <c r="M1243" s="191" t="s">
        <v>1</v>
      </c>
      <c r="N1243" s="192" t="s">
        <v>42</v>
      </c>
      <c r="O1243" s="71"/>
      <c r="P1243" s="193">
        <f>O1243*H1243</f>
        <v>0</v>
      </c>
      <c r="Q1243" s="193">
        <v>0</v>
      </c>
      <c r="R1243" s="193">
        <f>Q1243*H1243</f>
        <v>0</v>
      </c>
      <c r="S1243" s="193">
        <v>0</v>
      </c>
      <c r="T1243" s="194">
        <f>S1243*H1243</f>
        <v>0</v>
      </c>
      <c r="U1243" s="34"/>
      <c r="V1243" s="34"/>
      <c r="W1243" s="34"/>
      <c r="X1243" s="34"/>
      <c r="Y1243" s="34"/>
      <c r="Z1243" s="34"/>
      <c r="AA1243" s="34"/>
      <c r="AB1243" s="34"/>
      <c r="AC1243" s="34"/>
      <c r="AD1243" s="34"/>
      <c r="AE1243" s="34"/>
      <c r="AR1243" s="195" t="s">
        <v>258</v>
      </c>
      <c r="AT1243" s="195" t="s">
        <v>248</v>
      </c>
      <c r="AU1243" s="195" t="s">
        <v>85</v>
      </c>
      <c r="AY1243" s="17" t="s">
        <v>247</v>
      </c>
      <c r="BE1243" s="196">
        <f>IF(N1243="základní",J1243,0)</f>
        <v>0</v>
      </c>
      <c r="BF1243" s="196">
        <f>IF(N1243="snížená",J1243,0)</f>
        <v>0</v>
      </c>
      <c r="BG1243" s="196">
        <f>IF(N1243="zákl. přenesená",J1243,0)</f>
        <v>0</v>
      </c>
      <c r="BH1243" s="196">
        <f>IF(N1243="sníž. přenesená",J1243,0)</f>
        <v>0</v>
      </c>
      <c r="BI1243" s="196">
        <f>IF(N1243="nulová",J1243,0)</f>
        <v>0</v>
      </c>
      <c r="BJ1243" s="17" t="s">
        <v>85</v>
      </c>
      <c r="BK1243" s="196">
        <f>ROUND(I1243*H1243,2)</f>
        <v>0</v>
      </c>
      <c r="BL1243" s="17" t="s">
        <v>258</v>
      </c>
      <c r="BM1243" s="195" t="s">
        <v>1468</v>
      </c>
    </row>
    <row r="1244" spans="1:65" s="2" customFormat="1" ht="27">
      <c r="A1244" s="34"/>
      <c r="B1244" s="35"/>
      <c r="C1244" s="36"/>
      <c r="D1244" s="197" t="s">
        <v>253</v>
      </c>
      <c r="E1244" s="36"/>
      <c r="F1244" s="198" t="s">
        <v>1220</v>
      </c>
      <c r="G1244" s="36"/>
      <c r="H1244" s="36"/>
      <c r="I1244" s="199"/>
      <c r="J1244" s="36"/>
      <c r="K1244" s="36"/>
      <c r="L1244" s="39"/>
      <c r="M1244" s="200"/>
      <c r="N1244" s="201"/>
      <c r="O1244" s="71"/>
      <c r="P1244" s="71"/>
      <c r="Q1244" s="71"/>
      <c r="R1244" s="71"/>
      <c r="S1244" s="71"/>
      <c r="T1244" s="72"/>
      <c r="U1244" s="34"/>
      <c r="V1244" s="34"/>
      <c r="W1244" s="34"/>
      <c r="X1244" s="34"/>
      <c r="Y1244" s="34"/>
      <c r="Z1244" s="34"/>
      <c r="AA1244" s="34"/>
      <c r="AB1244" s="34"/>
      <c r="AC1244" s="34"/>
      <c r="AD1244" s="34"/>
      <c r="AE1244" s="34"/>
      <c r="AT1244" s="17" t="s">
        <v>253</v>
      </c>
      <c r="AU1244" s="17" t="s">
        <v>85</v>
      </c>
    </row>
    <row r="1245" spans="1:65" s="12" customFormat="1" ht="10">
      <c r="B1245" s="207"/>
      <c r="C1245" s="208"/>
      <c r="D1245" s="197" t="s">
        <v>337</v>
      </c>
      <c r="E1245" s="209" t="s">
        <v>1</v>
      </c>
      <c r="F1245" s="210" t="s">
        <v>5142</v>
      </c>
      <c r="G1245" s="208"/>
      <c r="H1245" s="209" t="s">
        <v>1</v>
      </c>
      <c r="I1245" s="211"/>
      <c r="J1245" s="208"/>
      <c r="K1245" s="208"/>
      <c r="L1245" s="212"/>
      <c r="M1245" s="213"/>
      <c r="N1245" s="214"/>
      <c r="O1245" s="214"/>
      <c r="P1245" s="214"/>
      <c r="Q1245" s="214"/>
      <c r="R1245" s="214"/>
      <c r="S1245" s="214"/>
      <c r="T1245" s="215"/>
      <c r="AT1245" s="216" t="s">
        <v>337</v>
      </c>
      <c r="AU1245" s="216" t="s">
        <v>85</v>
      </c>
      <c r="AV1245" s="12" t="s">
        <v>85</v>
      </c>
      <c r="AW1245" s="12" t="s">
        <v>33</v>
      </c>
      <c r="AX1245" s="12" t="s">
        <v>77</v>
      </c>
      <c r="AY1245" s="216" t="s">
        <v>247</v>
      </c>
    </row>
    <row r="1246" spans="1:65" s="13" customFormat="1" ht="10">
      <c r="B1246" s="217"/>
      <c r="C1246" s="218"/>
      <c r="D1246" s="197" t="s">
        <v>337</v>
      </c>
      <c r="E1246" s="219" t="s">
        <v>1</v>
      </c>
      <c r="F1246" s="220" t="s">
        <v>5145</v>
      </c>
      <c r="G1246" s="218"/>
      <c r="H1246" s="221">
        <v>7</v>
      </c>
      <c r="I1246" s="222"/>
      <c r="J1246" s="218"/>
      <c r="K1246" s="218"/>
      <c r="L1246" s="223"/>
      <c r="M1246" s="224"/>
      <c r="N1246" s="225"/>
      <c r="O1246" s="225"/>
      <c r="P1246" s="225"/>
      <c r="Q1246" s="225"/>
      <c r="R1246" s="225"/>
      <c r="S1246" s="225"/>
      <c r="T1246" s="226"/>
      <c r="AT1246" s="227" t="s">
        <v>337</v>
      </c>
      <c r="AU1246" s="227" t="s">
        <v>85</v>
      </c>
      <c r="AV1246" s="13" t="s">
        <v>87</v>
      </c>
      <c r="AW1246" s="13" t="s">
        <v>33</v>
      </c>
      <c r="AX1246" s="13" t="s">
        <v>77</v>
      </c>
      <c r="AY1246" s="227" t="s">
        <v>247</v>
      </c>
    </row>
    <row r="1247" spans="1:65" s="13" customFormat="1" ht="10">
      <c r="B1247" s="217"/>
      <c r="C1247" s="218"/>
      <c r="D1247" s="197" t="s">
        <v>337</v>
      </c>
      <c r="E1247" s="219" t="s">
        <v>1</v>
      </c>
      <c r="F1247" s="220" t="s">
        <v>5146</v>
      </c>
      <c r="G1247" s="218"/>
      <c r="H1247" s="221">
        <v>2</v>
      </c>
      <c r="I1247" s="222"/>
      <c r="J1247" s="218"/>
      <c r="K1247" s="218"/>
      <c r="L1247" s="223"/>
      <c r="M1247" s="224"/>
      <c r="N1247" s="225"/>
      <c r="O1247" s="225"/>
      <c r="P1247" s="225"/>
      <c r="Q1247" s="225"/>
      <c r="R1247" s="225"/>
      <c r="S1247" s="225"/>
      <c r="T1247" s="226"/>
      <c r="AT1247" s="227" t="s">
        <v>337</v>
      </c>
      <c r="AU1247" s="227" t="s">
        <v>85</v>
      </c>
      <c r="AV1247" s="13" t="s">
        <v>87</v>
      </c>
      <c r="AW1247" s="13" t="s">
        <v>33</v>
      </c>
      <c r="AX1247" s="13" t="s">
        <v>77</v>
      </c>
      <c r="AY1247" s="227" t="s">
        <v>247</v>
      </c>
    </row>
    <row r="1248" spans="1:65" s="14" customFormat="1" ht="10">
      <c r="B1248" s="228"/>
      <c r="C1248" s="229"/>
      <c r="D1248" s="197" t="s">
        <v>337</v>
      </c>
      <c r="E1248" s="230" t="s">
        <v>1</v>
      </c>
      <c r="F1248" s="231" t="s">
        <v>340</v>
      </c>
      <c r="G1248" s="229"/>
      <c r="H1248" s="232">
        <v>9</v>
      </c>
      <c r="I1248" s="233"/>
      <c r="J1248" s="229"/>
      <c r="K1248" s="229"/>
      <c r="L1248" s="234"/>
      <c r="M1248" s="235"/>
      <c r="N1248" s="236"/>
      <c r="O1248" s="236"/>
      <c r="P1248" s="236"/>
      <c r="Q1248" s="236"/>
      <c r="R1248" s="236"/>
      <c r="S1248" s="236"/>
      <c r="T1248" s="237"/>
      <c r="AT1248" s="238" t="s">
        <v>337</v>
      </c>
      <c r="AU1248" s="238" t="s">
        <v>85</v>
      </c>
      <c r="AV1248" s="14" t="s">
        <v>258</v>
      </c>
      <c r="AW1248" s="14" t="s">
        <v>33</v>
      </c>
      <c r="AX1248" s="14" t="s">
        <v>85</v>
      </c>
      <c r="AY1248" s="238" t="s">
        <v>247</v>
      </c>
    </row>
    <row r="1249" spans="1:65" s="2" customFormat="1" ht="16.5" customHeight="1">
      <c r="A1249" s="34"/>
      <c r="B1249" s="35"/>
      <c r="C1249" s="184" t="s">
        <v>1472</v>
      </c>
      <c r="D1249" s="184" t="s">
        <v>248</v>
      </c>
      <c r="E1249" s="185" t="s">
        <v>1223</v>
      </c>
      <c r="F1249" s="186" t="s">
        <v>1224</v>
      </c>
      <c r="G1249" s="187" t="s">
        <v>416</v>
      </c>
      <c r="H1249" s="188">
        <v>13</v>
      </c>
      <c r="I1249" s="189"/>
      <c r="J1249" s="190">
        <f>ROUND(I1249*H1249,2)</f>
        <v>0</v>
      </c>
      <c r="K1249" s="186" t="s">
        <v>1</v>
      </c>
      <c r="L1249" s="39"/>
      <c r="M1249" s="191" t="s">
        <v>1</v>
      </c>
      <c r="N1249" s="192" t="s">
        <v>42</v>
      </c>
      <c r="O1249" s="71"/>
      <c r="P1249" s="193">
        <f>O1249*H1249</f>
        <v>0</v>
      </c>
      <c r="Q1249" s="193">
        <v>0</v>
      </c>
      <c r="R1249" s="193">
        <f>Q1249*H1249</f>
        <v>0</v>
      </c>
      <c r="S1249" s="193">
        <v>0</v>
      </c>
      <c r="T1249" s="194">
        <f>S1249*H1249</f>
        <v>0</v>
      </c>
      <c r="U1249" s="34"/>
      <c r="V1249" s="34"/>
      <c r="W1249" s="34"/>
      <c r="X1249" s="34"/>
      <c r="Y1249" s="34"/>
      <c r="Z1249" s="34"/>
      <c r="AA1249" s="34"/>
      <c r="AB1249" s="34"/>
      <c r="AC1249" s="34"/>
      <c r="AD1249" s="34"/>
      <c r="AE1249" s="34"/>
      <c r="AR1249" s="195" t="s">
        <v>258</v>
      </c>
      <c r="AT1249" s="195" t="s">
        <v>248</v>
      </c>
      <c r="AU1249" s="195" t="s">
        <v>85</v>
      </c>
      <c r="AY1249" s="17" t="s">
        <v>247</v>
      </c>
      <c r="BE1249" s="196">
        <f>IF(N1249="základní",J1249,0)</f>
        <v>0</v>
      </c>
      <c r="BF1249" s="196">
        <f>IF(N1249="snížená",J1249,0)</f>
        <v>0</v>
      </c>
      <c r="BG1249" s="196">
        <f>IF(N1249="zákl. přenesená",J1249,0)</f>
        <v>0</v>
      </c>
      <c r="BH1249" s="196">
        <f>IF(N1249="sníž. přenesená",J1249,0)</f>
        <v>0</v>
      </c>
      <c r="BI1249" s="196">
        <f>IF(N1249="nulová",J1249,0)</f>
        <v>0</v>
      </c>
      <c r="BJ1249" s="17" t="s">
        <v>85</v>
      </c>
      <c r="BK1249" s="196">
        <f>ROUND(I1249*H1249,2)</f>
        <v>0</v>
      </c>
      <c r="BL1249" s="17" t="s">
        <v>258</v>
      </c>
      <c r="BM1249" s="195" t="s">
        <v>1475</v>
      </c>
    </row>
    <row r="1250" spans="1:65" s="2" customFormat="1" ht="36">
      <c r="A1250" s="34"/>
      <c r="B1250" s="35"/>
      <c r="C1250" s="36"/>
      <c r="D1250" s="197" t="s">
        <v>253</v>
      </c>
      <c r="E1250" s="36"/>
      <c r="F1250" s="198" t="s">
        <v>1226</v>
      </c>
      <c r="G1250" s="36"/>
      <c r="H1250" s="36"/>
      <c r="I1250" s="199"/>
      <c r="J1250" s="36"/>
      <c r="K1250" s="36"/>
      <c r="L1250" s="39"/>
      <c r="M1250" s="200"/>
      <c r="N1250" s="201"/>
      <c r="O1250" s="71"/>
      <c r="P1250" s="71"/>
      <c r="Q1250" s="71"/>
      <c r="R1250" s="71"/>
      <c r="S1250" s="71"/>
      <c r="T1250" s="72"/>
      <c r="U1250" s="34"/>
      <c r="V1250" s="34"/>
      <c r="W1250" s="34"/>
      <c r="X1250" s="34"/>
      <c r="Y1250" s="34"/>
      <c r="Z1250" s="34"/>
      <c r="AA1250" s="34"/>
      <c r="AB1250" s="34"/>
      <c r="AC1250" s="34"/>
      <c r="AD1250" s="34"/>
      <c r="AE1250" s="34"/>
      <c r="AT1250" s="17" t="s">
        <v>253</v>
      </c>
      <c r="AU1250" s="17" t="s">
        <v>85</v>
      </c>
    </row>
    <row r="1251" spans="1:65" s="12" customFormat="1" ht="10">
      <c r="B1251" s="207"/>
      <c r="C1251" s="208"/>
      <c r="D1251" s="197" t="s">
        <v>337</v>
      </c>
      <c r="E1251" s="209" t="s">
        <v>1</v>
      </c>
      <c r="F1251" s="210" t="s">
        <v>5142</v>
      </c>
      <c r="G1251" s="208"/>
      <c r="H1251" s="209" t="s">
        <v>1</v>
      </c>
      <c r="I1251" s="211"/>
      <c r="J1251" s="208"/>
      <c r="K1251" s="208"/>
      <c r="L1251" s="212"/>
      <c r="M1251" s="213"/>
      <c r="N1251" s="214"/>
      <c r="O1251" s="214"/>
      <c r="P1251" s="214"/>
      <c r="Q1251" s="214"/>
      <c r="R1251" s="214"/>
      <c r="S1251" s="214"/>
      <c r="T1251" s="215"/>
      <c r="AT1251" s="216" t="s">
        <v>337</v>
      </c>
      <c r="AU1251" s="216" t="s">
        <v>85</v>
      </c>
      <c r="AV1251" s="12" t="s">
        <v>85</v>
      </c>
      <c r="AW1251" s="12" t="s">
        <v>33</v>
      </c>
      <c r="AX1251" s="12" t="s">
        <v>77</v>
      </c>
      <c r="AY1251" s="216" t="s">
        <v>247</v>
      </c>
    </row>
    <row r="1252" spans="1:65" s="13" customFormat="1" ht="10">
      <c r="B1252" s="217"/>
      <c r="C1252" s="218"/>
      <c r="D1252" s="197" t="s">
        <v>337</v>
      </c>
      <c r="E1252" s="219" t="s">
        <v>1</v>
      </c>
      <c r="F1252" s="220" t="s">
        <v>5145</v>
      </c>
      <c r="G1252" s="218"/>
      <c r="H1252" s="221">
        <v>7</v>
      </c>
      <c r="I1252" s="222"/>
      <c r="J1252" s="218"/>
      <c r="K1252" s="218"/>
      <c r="L1252" s="223"/>
      <c r="M1252" s="224"/>
      <c r="N1252" s="225"/>
      <c r="O1252" s="225"/>
      <c r="P1252" s="225"/>
      <c r="Q1252" s="225"/>
      <c r="R1252" s="225"/>
      <c r="S1252" s="225"/>
      <c r="T1252" s="226"/>
      <c r="AT1252" s="227" t="s">
        <v>337</v>
      </c>
      <c r="AU1252" s="227" t="s">
        <v>85</v>
      </c>
      <c r="AV1252" s="13" t="s">
        <v>87</v>
      </c>
      <c r="AW1252" s="13" t="s">
        <v>33</v>
      </c>
      <c r="AX1252" s="13" t="s">
        <v>77</v>
      </c>
      <c r="AY1252" s="227" t="s">
        <v>247</v>
      </c>
    </row>
    <row r="1253" spans="1:65" s="13" customFormat="1" ht="10">
      <c r="B1253" s="217"/>
      <c r="C1253" s="218"/>
      <c r="D1253" s="197" t="s">
        <v>337</v>
      </c>
      <c r="E1253" s="219" t="s">
        <v>1</v>
      </c>
      <c r="F1253" s="220" t="s">
        <v>1222</v>
      </c>
      <c r="G1253" s="218"/>
      <c r="H1253" s="221">
        <v>6</v>
      </c>
      <c r="I1253" s="222"/>
      <c r="J1253" s="218"/>
      <c r="K1253" s="218"/>
      <c r="L1253" s="223"/>
      <c r="M1253" s="224"/>
      <c r="N1253" s="225"/>
      <c r="O1253" s="225"/>
      <c r="P1253" s="225"/>
      <c r="Q1253" s="225"/>
      <c r="R1253" s="225"/>
      <c r="S1253" s="225"/>
      <c r="T1253" s="226"/>
      <c r="AT1253" s="227" t="s">
        <v>337</v>
      </c>
      <c r="AU1253" s="227" t="s">
        <v>85</v>
      </c>
      <c r="AV1253" s="13" t="s">
        <v>87</v>
      </c>
      <c r="AW1253" s="13" t="s">
        <v>33</v>
      </c>
      <c r="AX1253" s="13" t="s">
        <v>77</v>
      </c>
      <c r="AY1253" s="227" t="s">
        <v>247</v>
      </c>
    </row>
    <row r="1254" spans="1:65" s="14" customFormat="1" ht="10">
      <c r="B1254" s="228"/>
      <c r="C1254" s="229"/>
      <c r="D1254" s="197" t="s">
        <v>337</v>
      </c>
      <c r="E1254" s="230" t="s">
        <v>1</v>
      </c>
      <c r="F1254" s="231" t="s">
        <v>340</v>
      </c>
      <c r="G1254" s="229"/>
      <c r="H1254" s="232">
        <v>13</v>
      </c>
      <c r="I1254" s="233"/>
      <c r="J1254" s="229"/>
      <c r="K1254" s="229"/>
      <c r="L1254" s="234"/>
      <c r="M1254" s="235"/>
      <c r="N1254" s="236"/>
      <c r="O1254" s="236"/>
      <c r="P1254" s="236"/>
      <c r="Q1254" s="236"/>
      <c r="R1254" s="236"/>
      <c r="S1254" s="236"/>
      <c r="T1254" s="237"/>
      <c r="AT1254" s="238" t="s">
        <v>337</v>
      </c>
      <c r="AU1254" s="238" t="s">
        <v>85</v>
      </c>
      <c r="AV1254" s="14" t="s">
        <v>258</v>
      </c>
      <c r="AW1254" s="14" t="s">
        <v>33</v>
      </c>
      <c r="AX1254" s="14" t="s">
        <v>85</v>
      </c>
      <c r="AY1254" s="238" t="s">
        <v>247</v>
      </c>
    </row>
    <row r="1255" spans="1:65" s="2" customFormat="1" ht="16.5" customHeight="1">
      <c r="A1255" s="34"/>
      <c r="B1255" s="35"/>
      <c r="C1255" s="184" t="s">
        <v>1051</v>
      </c>
      <c r="D1255" s="184" t="s">
        <v>248</v>
      </c>
      <c r="E1255" s="185" t="s">
        <v>279</v>
      </c>
      <c r="F1255" s="186" t="s">
        <v>5147</v>
      </c>
      <c r="G1255" s="187" t="s">
        <v>416</v>
      </c>
      <c r="H1255" s="188">
        <v>11</v>
      </c>
      <c r="I1255" s="189"/>
      <c r="J1255" s="190">
        <f>ROUND(I1255*H1255,2)</f>
        <v>0</v>
      </c>
      <c r="K1255" s="186" t="s">
        <v>1</v>
      </c>
      <c r="L1255" s="39"/>
      <c r="M1255" s="191" t="s">
        <v>1</v>
      </c>
      <c r="N1255" s="192" t="s">
        <v>42</v>
      </c>
      <c r="O1255" s="71"/>
      <c r="P1255" s="193">
        <f>O1255*H1255</f>
        <v>0</v>
      </c>
      <c r="Q1255" s="193">
        <v>0</v>
      </c>
      <c r="R1255" s="193">
        <f>Q1255*H1255</f>
        <v>0</v>
      </c>
      <c r="S1255" s="193">
        <v>0</v>
      </c>
      <c r="T1255" s="194">
        <f>S1255*H1255</f>
        <v>0</v>
      </c>
      <c r="U1255" s="34"/>
      <c r="V1255" s="34"/>
      <c r="W1255" s="34"/>
      <c r="X1255" s="34"/>
      <c r="Y1255" s="34"/>
      <c r="Z1255" s="34"/>
      <c r="AA1255" s="34"/>
      <c r="AB1255" s="34"/>
      <c r="AC1255" s="34"/>
      <c r="AD1255" s="34"/>
      <c r="AE1255" s="34"/>
      <c r="AR1255" s="195" t="s">
        <v>258</v>
      </c>
      <c r="AT1255" s="195" t="s">
        <v>248</v>
      </c>
      <c r="AU1255" s="195" t="s">
        <v>85</v>
      </c>
      <c r="AY1255" s="17" t="s">
        <v>247</v>
      </c>
      <c r="BE1255" s="196">
        <f>IF(N1255="základní",J1255,0)</f>
        <v>0</v>
      </c>
      <c r="BF1255" s="196">
        <f>IF(N1255="snížená",J1255,0)</f>
        <v>0</v>
      </c>
      <c r="BG1255" s="196">
        <f>IF(N1255="zákl. přenesená",J1255,0)</f>
        <v>0</v>
      </c>
      <c r="BH1255" s="196">
        <f>IF(N1255="sníž. přenesená",J1255,0)</f>
        <v>0</v>
      </c>
      <c r="BI1255" s="196">
        <f>IF(N1255="nulová",J1255,0)</f>
        <v>0</v>
      </c>
      <c r="BJ1255" s="17" t="s">
        <v>85</v>
      </c>
      <c r="BK1255" s="196">
        <f>ROUND(I1255*H1255,2)</f>
        <v>0</v>
      </c>
      <c r="BL1255" s="17" t="s">
        <v>258</v>
      </c>
      <c r="BM1255" s="195" t="s">
        <v>1480</v>
      </c>
    </row>
    <row r="1256" spans="1:65" s="2" customFormat="1" ht="63">
      <c r="A1256" s="34"/>
      <c r="B1256" s="35"/>
      <c r="C1256" s="36"/>
      <c r="D1256" s="197" t="s">
        <v>253</v>
      </c>
      <c r="E1256" s="36"/>
      <c r="F1256" s="198" t="s">
        <v>5148</v>
      </c>
      <c r="G1256" s="36"/>
      <c r="H1256" s="36"/>
      <c r="I1256" s="199"/>
      <c r="J1256" s="36"/>
      <c r="K1256" s="36"/>
      <c r="L1256" s="39"/>
      <c r="M1256" s="200"/>
      <c r="N1256" s="201"/>
      <c r="O1256" s="71"/>
      <c r="P1256" s="71"/>
      <c r="Q1256" s="71"/>
      <c r="R1256" s="71"/>
      <c r="S1256" s="71"/>
      <c r="T1256" s="72"/>
      <c r="U1256" s="34"/>
      <c r="V1256" s="34"/>
      <c r="W1256" s="34"/>
      <c r="X1256" s="34"/>
      <c r="Y1256" s="34"/>
      <c r="Z1256" s="34"/>
      <c r="AA1256" s="34"/>
      <c r="AB1256" s="34"/>
      <c r="AC1256" s="34"/>
      <c r="AD1256" s="34"/>
      <c r="AE1256" s="34"/>
      <c r="AT1256" s="17" t="s">
        <v>253</v>
      </c>
      <c r="AU1256" s="17" t="s">
        <v>85</v>
      </c>
    </row>
    <row r="1257" spans="1:65" s="12" customFormat="1" ht="10">
      <c r="B1257" s="207"/>
      <c r="C1257" s="208"/>
      <c r="D1257" s="197" t="s">
        <v>337</v>
      </c>
      <c r="E1257" s="209" t="s">
        <v>1</v>
      </c>
      <c r="F1257" s="210" t="s">
        <v>5142</v>
      </c>
      <c r="G1257" s="208"/>
      <c r="H1257" s="209" t="s">
        <v>1</v>
      </c>
      <c r="I1257" s="211"/>
      <c r="J1257" s="208"/>
      <c r="K1257" s="208"/>
      <c r="L1257" s="212"/>
      <c r="M1257" s="213"/>
      <c r="N1257" s="214"/>
      <c r="O1257" s="214"/>
      <c r="P1257" s="214"/>
      <c r="Q1257" s="214"/>
      <c r="R1257" s="214"/>
      <c r="S1257" s="214"/>
      <c r="T1257" s="215"/>
      <c r="AT1257" s="216" t="s">
        <v>337</v>
      </c>
      <c r="AU1257" s="216" t="s">
        <v>85</v>
      </c>
      <c r="AV1257" s="12" t="s">
        <v>85</v>
      </c>
      <c r="AW1257" s="12" t="s">
        <v>33</v>
      </c>
      <c r="AX1257" s="12" t="s">
        <v>77</v>
      </c>
      <c r="AY1257" s="216" t="s">
        <v>247</v>
      </c>
    </row>
    <row r="1258" spans="1:65" s="13" customFormat="1" ht="10">
      <c r="B1258" s="217"/>
      <c r="C1258" s="218"/>
      <c r="D1258" s="197" t="s">
        <v>337</v>
      </c>
      <c r="E1258" s="219" t="s">
        <v>1</v>
      </c>
      <c r="F1258" s="220" t="s">
        <v>1214</v>
      </c>
      <c r="G1258" s="218"/>
      <c r="H1258" s="221">
        <v>5</v>
      </c>
      <c r="I1258" s="222"/>
      <c r="J1258" s="218"/>
      <c r="K1258" s="218"/>
      <c r="L1258" s="223"/>
      <c r="M1258" s="224"/>
      <c r="N1258" s="225"/>
      <c r="O1258" s="225"/>
      <c r="P1258" s="225"/>
      <c r="Q1258" s="225"/>
      <c r="R1258" s="225"/>
      <c r="S1258" s="225"/>
      <c r="T1258" s="226"/>
      <c r="AT1258" s="227" t="s">
        <v>337</v>
      </c>
      <c r="AU1258" s="227" t="s">
        <v>85</v>
      </c>
      <c r="AV1258" s="13" t="s">
        <v>87</v>
      </c>
      <c r="AW1258" s="13" t="s">
        <v>33</v>
      </c>
      <c r="AX1258" s="13" t="s">
        <v>77</v>
      </c>
      <c r="AY1258" s="227" t="s">
        <v>247</v>
      </c>
    </row>
    <row r="1259" spans="1:65" s="13" customFormat="1" ht="10">
      <c r="B1259" s="217"/>
      <c r="C1259" s="218"/>
      <c r="D1259" s="197" t="s">
        <v>337</v>
      </c>
      <c r="E1259" s="219" t="s">
        <v>1</v>
      </c>
      <c r="F1259" s="220" t="s">
        <v>1222</v>
      </c>
      <c r="G1259" s="218"/>
      <c r="H1259" s="221">
        <v>6</v>
      </c>
      <c r="I1259" s="222"/>
      <c r="J1259" s="218"/>
      <c r="K1259" s="218"/>
      <c r="L1259" s="223"/>
      <c r="M1259" s="224"/>
      <c r="N1259" s="225"/>
      <c r="O1259" s="225"/>
      <c r="P1259" s="225"/>
      <c r="Q1259" s="225"/>
      <c r="R1259" s="225"/>
      <c r="S1259" s="225"/>
      <c r="T1259" s="226"/>
      <c r="AT1259" s="227" t="s">
        <v>337</v>
      </c>
      <c r="AU1259" s="227" t="s">
        <v>85</v>
      </c>
      <c r="AV1259" s="13" t="s">
        <v>87</v>
      </c>
      <c r="AW1259" s="13" t="s">
        <v>33</v>
      </c>
      <c r="AX1259" s="13" t="s">
        <v>77</v>
      </c>
      <c r="AY1259" s="227" t="s">
        <v>247</v>
      </c>
    </row>
    <row r="1260" spans="1:65" s="14" customFormat="1" ht="10">
      <c r="B1260" s="228"/>
      <c r="C1260" s="229"/>
      <c r="D1260" s="197" t="s">
        <v>337</v>
      </c>
      <c r="E1260" s="230" t="s">
        <v>1</v>
      </c>
      <c r="F1260" s="231" t="s">
        <v>340</v>
      </c>
      <c r="G1260" s="229"/>
      <c r="H1260" s="232">
        <v>11</v>
      </c>
      <c r="I1260" s="233"/>
      <c r="J1260" s="229"/>
      <c r="K1260" s="229"/>
      <c r="L1260" s="234"/>
      <c r="M1260" s="235"/>
      <c r="N1260" s="236"/>
      <c r="O1260" s="236"/>
      <c r="P1260" s="236"/>
      <c r="Q1260" s="236"/>
      <c r="R1260" s="236"/>
      <c r="S1260" s="236"/>
      <c r="T1260" s="237"/>
      <c r="AT1260" s="238" t="s">
        <v>337</v>
      </c>
      <c r="AU1260" s="238" t="s">
        <v>85</v>
      </c>
      <c r="AV1260" s="14" t="s">
        <v>258</v>
      </c>
      <c r="AW1260" s="14" t="s">
        <v>33</v>
      </c>
      <c r="AX1260" s="14" t="s">
        <v>85</v>
      </c>
      <c r="AY1260" s="238" t="s">
        <v>247</v>
      </c>
    </row>
    <row r="1261" spans="1:65" s="2" customFormat="1" ht="16.5" customHeight="1">
      <c r="A1261" s="34"/>
      <c r="B1261" s="35"/>
      <c r="C1261" s="184" t="s">
        <v>1483</v>
      </c>
      <c r="D1261" s="184" t="s">
        <v>248</v>
      </c>
      <c r="E1261" s="185" t="s">
        <v>313</v>
      </c>
      <c r="F1261" s="186" t="s">
        <v>1228</v>
      </c>
      <c r="G1261" s="187" t="s">
        <v>416</v>
      </c>
      <c r="H1261" s="188">
        <v>13</v>
      </c>
      <c r="I1261" s="189"/>
      <c r="J1261" s="190">
        <f>ROUND(I1261*H1261,2)</f>
        <v>0</v>
      </c>
      <c r="K1261" s="186" t="s">
        <v>1</v>
      </c>
      <c r="L1261" s="39"/>
      <c r="M1261" s="191" t="s">
        <v>1</v>
      </c>
      <c r="N1261" s="192" t="s">
        <v>42</v>
      </c>
      <c r="O1261" s="71"/>
      <c r="P1261" s="193">
        <f>O1261*H1261</f>
        <v>0</v>
      </c>
      <c r="Q1261" s="193">
        <v>0</v>
      </c>
      <c r="R1261" s="193">
        <f>Q1261*H1261</f>
        <v>0</v>
      </c>
      <c r="S1261" s="193">
        <v>0</v>
      </c>
      <c r="T1261" s="194">
        <f>S1261*H1261</f>
        <v>0</v>
      </c>
      <c r="U1261" s="34"/>
      <c r="V1261" s="34"/>
      <c r="W1261" s="34"/>
      <c r="X1261" s="34"/>
      <c r="Y1261" s="34"/>
      <c r="Z1261" s="34"/>
      <c r="AA1261" s="34"/>
      <c r="AB1261" s="34"/>
      <c r="AC1261" s="34"/>
      <c r="AD1261" s="34"/>
      <c r="AE1261" s="34"/>
      <c r="AR1261" s="195" t="s">
        <v>258</v>
      </c>
      <c r="AT1261" s="195" t="s">
        <v>248</v>
      </c>
      <c r="AU1261" s="195" t="s">
        <v>85</v>
      </c>
      <c r="AY1261" s="17" t="s">
        <v>247</v>
      </c>
      <c r="BE1261" s="196">
        <f>IF(N1261="základní",J1261,0)</f>
        <v>0</v>
      </c>
      <c r="BF1261" s="196">
        <f>IF(N1261="snížená",J1261,0)</f>
        <v>0</v>
      </c>
      <c r="BG1261" s="196">
        <f>IF(N1261="zákl. přenesená",J1261,0)</f>
        <v>0</v>
      </c>
      <c r="BH1261" s="196">
        <f>IF(N1261="sníž. přenesená",J1261,0)</f>
        <v>0</v>
      </c>
      <c r="BI1261" s="196">
        <f>IF(N1261="nulová",J1261,0)</f>
        <v>0</v>
      </c>
      <c r="BJ1261" s="17" t="s">
        <v>85</v>
      </c>
      <c r="BK1261" s="196">
        <f>ROUND(I1261*H1261,2)</f>
        <v>0</v>
      </c>
      <c r="BL1261" s="17" t="s">
        <v>258</v>
      </c>
      <c r="BM1261" s="195" t="s">
        <v>1486</v>
      </c>
    </row>
    <row r="1262" spans="1:65" s="2" customFormat="1" ht="45">
      <c r="A1262" s="34"/>
      <c r="B1262" s="35"/>
      <c r="C1262" s="36"/>
      <c r="D1262" s="197" t="s">
        <v>253</v>
      </c>
      <c r="E1262" s="36"/>
      <c r="F1262" s="198" t="s">
        <v>1230</v>
      </c>
      <c r="G1262" s="36"/>
      <c r="H1262" s="36"/>
      <c r="I1262" s="199"/>
      <c r="J1262" s="36"/>
      <c r="K1262" s="36"/>
      <c r="L1262" s="39"/>
      <c r="M1262" s="200"/>
      <c r="N1262" s="201"/>
      <c r="O1262" s="71"/>
      <c r="P1262" s="71"/>
      <c r="Q1262" s="71"/>
      <c r="R1262" s="71"/>
      <c r="S1262" s="71"/>
      <c r="T1262" s="72"/>
      <c r="U1262" s="34"/>
      <c r="V1262" s="34"/>
      <c r="W1262" s="34"/>
      <c r="X1262" s="34"/>
      <c r="Y1262" s="34"/>
      <c r="Z1262" s="34"/>
      <c r="AA1262" s="34"/>
      <c r="AB1262" s="34"/>
      <c r="AC1262" s="34"/>
      <c r="AD1262" s="34"/>
      <c r="AE1262" s="34"/>
      <c r="AT1262" s="17" t="s">
        <v>253</v>
      </c>
      <c r="AU1262" s="17" t="s">
        <v>85</v>
      </c>
    </row>
    <row r="1263" spans="1:65" s="12" customFormat="1" ht="10">
      <c r="B1263" s="207"/>
      <c r="C1263" s="208"/>
      <c r="D1263" s="197" t="s">
        <v>337</v>
      </c>
      <c r="E1263" s="209" t="s">
        <v>1</v>
      </c>
      <c r="F1263" s="210" t="s">
        <v>5142</v>
      </c>
      <c r="G1263" s="208"/>
      <c r="H1263" s="209" t="s">
        <v>1</v>
      </c>
      <c r="I1263" s="211"/>
      <c r="J1263" s="208"/>
      <c r="K1263" s="208"/>
      <c r="L1263" s="212"/>
      <c r="M1263" s="213"/>
      <c r="N1263" s="214"/>
      <c r="O1263" s="214"/>
      <c r="P1263" s="214"/>
      <c r="Q1263" s="214"/>
      <c r="R1263" s="214"/>
      <c r="S1263" s="214"/>
      <c r="T1263" s="215"/>
      <c r="AT1263" s="216" t="s">
        <v>337</v>
      </c>
      <c r="AU1263" s="216" t="s">
        <v>85</v>
      </c>
      <c r="AV1263" s="12" t="s">
        <v>85</v>
      </c>
      <c r="AW1263" s="12" t="s">
        <v>33</v>
      </c>
      <c r="AX1263" s="12" t="s">
        <v>77</v>
      </c>
      <c r="AY1263" s="216" t="s">
        <v>247</v>
      </c>
    </row>
    <row r="1264" spans="1:65" s="13" customFormat="1" ht="10">
      <c r="B1264" s="217"/>
      <c r="C1264" s="218"/>
      <c r="D1264" s="197" t="s">
        <v>337</v>
      </c>
      <c r="E1264" s="219" t="s">
        <v>1</v>
      </c>
      <c r="F1264" s="220" t="s">
        <v>1231</v>
      </c>
      <c r="G1264" s="218"/>
      <c r="H1264" s="221">
        <v>10</v>
      </c>
      <c r="I1264" s="222"/>
      <c r="J1264" s="218"/>
      <c r="K1264" s="218"/>
      <c r="L1264" s="223"/>
      <c r="M1264" s="224"/>
      <c r="N1264" s="225"/>
      <c r="O1264" s="225"/>
      <c r="P1264" s="225"/>
      <c r="Q1264" s="225"/>
      <c r="R1264" s="225"/>
      <c r="S1264" s="225"/>
      <c r="T1264" s="226"/>
      <c r="AT1264" s="227" t="s">
        <v>337</v>
      </c>
      <c r="AU1264" s="227" t="s">
        <v>85</v>
      </c>
      <c r="AV1264" s="13" t="s">
        <v>87</v>
      </c>
      <c r="AW1264" s="13" t="s">
        <v>33</v>
      </c>
      <c r="AX1264" s="13" t="s">
        <v>77</v>
      </c>
      <c r="AY1264" s="227" t="s">
        <v>247</v>
      </c>
    </row>
    <row r="1265" spans="1:65" s="13" customFormat="1" ht="10">
      <c r="B1265" s="217"/>
      <c r="C1265" s="218"/>
      <c r="D1265" s="197" t="s">
        <v>337</v>
      </c>
      <c r="E1265" s="219" t="s">
        <v>1</v>
      </c>
      <c r="F1265" s="220" t="s">
        <v>1215</v>
      </c>
      <c r="G1265" s="218"/>
      <c r="H1265" s="221">
        <v>3</v>
      </c>
      <c r="I1265" s="222"/>
      <c r="J1265" s="218"/>
      <c r="K1265" s="218"/>
      <c r="L1265" s="223"/>
      <c r="M1265" s="224"/>
      <c r="N1265" s="225"/>
      <c r="O1265" s="225"/>
      <c r="P1265" s="225"/>
      <c r="Q1265" s="225"/>
      <c r="R1265" s="225"/>
      <c r="S1265" s="225"/>
      <c r="T1265" s="226"/>
      <c r="AT1265" s="227" t="s">
        <v>337</v>
      </c>
      <c r="AU1265" s="227" t="s">
        <v>85</v>
      </c>
      <c r="AV1265" s="13" t="s">
        <v>87</v>
      </c>
      <c r="AW1265" s="13" t="s">
        <v>33</v>
      </c>
      <c r="AX1265" s="13" t="s">
        <v>77</v>
      </c>
      <c r="AY1265" s="227" t="s">
        <v>247</v>
      </c>
    </row>
    <row r="1266" spans="1:65" s="14" customFormat="1" ht="10">
      <c r="B1266" s="228"/>
      <c r="C1266" s="229"/>
      <c r="D1266" s="197" t="s">
        <v>337</v>
      </c>
      <c r="E1266" s="230" t="s">
        <v>1</v>
      </c>
      <c r="F1266" s="231" t="s">
        <v>340</v>
      </c>
      <c r="G1266" s="229"/>
      <c r="H1266" s="232">
        <v>13</v>
      </c>
      <c r="I1266" s="233"/>
      <c r="J1266" s="229"/>
      <c r="K1266" s="229"/>
      <c r="L1266" s="234"/>
      <c r="M1266" s="235"/>
      <c r="N1266" s="236"/>
      <c r="O1266" s="236"/>
      <c r="P1266" s="236"/>
      <c r="Q1266" s="236"/>
      <c r="R1266" s="236"/>
      <c r="S1266" s="236"/>
      <c r="T1266" s="237"/>
      <c r="AT1266" s="238" t="s">
        <v>337</v>
      </c>
      <c r="AU1266" s="238" t="s">
        <v>85</v>
      </c>
      <c r="AV1266" s="14" t="s">
        <v>258</v>
      </c>
      <c r="AW1266" s="14" t="s">
        <v>33</v>
      </c>
      <c r="AX1266" s="14" t="s">
        <v>85</v>
      </c>
      <c r="AY1266" s="238" t="s">
        <v>247</v>
      </c>
    </row>
    <row r="1267" spans="1:65" s="2" customFormat="1" ht="16.5" customHeight="1">
      <c r="A1267" s="34"/>
      <c r="B1267" s="35"/>
      <c r="C1267" s="184" t="s">
        <v>1053</v>
      </c>
      <c r="D1267" s="184" t="s">
        <v>248</v>
      </c>
      <c r="E1267" s="185" t="s">
        <v>296</v>
      </c>
      <c r="F1267" s="186" t="s">
        <v>1233</v>
      </c>
      <c r="G1267" s="187" t="s">
        <v>416</v>
      </c>
      <c r="H1267" s="188">
        <v>4</v>
      </c>
      <c r="I1267" s="189"/>
      <c r="J1267" s="190">
        <f>ROUND(I1267*H1267,2)</f>
        <v>0</v>
      </c>
      <c r="K1267" s="186" t="s">
        <v>1</v>
      </c>
      <c r="L1267" s="39"/>
      <c r="M1267" s="191" t="s">
        <v>1</v>
      </c>
      <c r="N1267" s="192" t="s">
        <v>42</v>
      </c>
      <c r="O1267" s="71"/>
      <c r="P1267" s="193">
        <f>O1267*H1267</f>
        <v>0</v>
      </c>
      <c r="Q1267" s="193">
        <v>0</v>
      </c>
      <c r="R1267" s="193">
        <f>Q1267*H1267</f>
        <v>0</v>
      </c>
      <c r="S1267" s="193">
        <v>0</v>
      </c>
      <c r="T1267" s="194">
        <f>S1267*H1267</f>
        <v>0</v>
      </c>
      <c r="U1267" s="34"/>
      <c r="V1267" s="34"/>
      <c r="W1267" s="34"/>
      <c r="X1267" s="34"/>
      <c r="Y1267" s="34"/>
      <c r="Z1267" s="34"/>
      <c r="AA1267" s="34"/>
      <c r="AB1267" s="34"/>
      <c r="AC1267" s="34"/>
      <c r="AD1267" s="34"/>
      <c r="AE1267" s="34"/>
      <c r="AR1267" s="195" t="s">
        <v>258</v>
      </c>
      <c r="AT1267" s="195" t="s">
        <v>248</v>
      </c>
      <c r="AU1267" s="195" t="s">
        <v>85</v>
      </c>
      <c r="AY1267" s="17" t="s">
        <v>247</v>
      </c>
      <c r="BE1267" s="196">
        <f>IF(N1267="základní",J1267,0)</f>
        <v>0</v>
      </c>
      <c r="BF1267" s="196">
        <f>IF(N1267="snížená",J1267,0)</f>
        <v>0</v>
      </c>
      <c r="BG1267" s="196">
        <f>IF(N1267="zákl. přenesená",J1267,0)</f>
        <v>0</v>
      </c>
      <c r="BH1267" s="196">
        <f>IF(N1267="sníž. přenesená",J1267,0)</f>
        <v>0</v>
      </c>
      <c r="BI1267" s="196">
        <f>IF(N1267="nulová",J1267,0)</f>
        <v>0</v>
      </c>
      <c r="BJ1267" s="17" t="s">
        <v>85</v>
      </c>
      <c r="BK1267" s="196">
        <f>ROUND(I1267*H1267,2)</f>
        <v>0</v>
      </c>
      <c r="BL1267" s="17" t="s">
        <v>258</v>
      </c>
      <c r="BM1267" s="195" t="s">
        <v>1490</v>
      </c>
    </row>
    <row r="1268" spans="1:65" s="2" customFormat="1" ht="18">
      <c r="A1268" s="34"/>
      <c r="B1268" s="35"/>
      <c r="C1268" s="36"/>
      <c r="D1268" s="197" t="s">
        <v>253</v>
      </c>
      <c r="E1268" s="36"/>
      <c r="F1268" s="198" t="s">
        <v>1235</v>
      </c>
      <c r="G1268" s="36"/>
      <c r="H1268" s="36"/>
      <c r="I1268" s="199"/>
      <c r="J1268" s="36"/>
      <c r="K1268" s="36"/>
      <c r="L1268" s="39"/>
      <c r="M1268" s="200"/>
      <c r="N1268" s="201"/>
      <c r="O1268" s="71"/>
      <c r="P1268" s="71"/>
      <c r="Q1268" s="71"/>
      <c r="R1268" s="71"/>
      <c r="S1268" s="71"/>
      <c r="T1268" s="72"/>
      <c r="U1268" s="34"/>
      <c r="V1268" s="34"/>
      <c r="W1268" s="34"/>
      <c r="X1268" s="34"/>
      <c r="Y1268" s="34"/>
      <c r="Z1268" s="34"/>
      <c r="AA1268" s="34"/>
      <c r="AB1268" s="34"/>
      <c r="AC1268" s="34"/>
      <c r="AD1268" s="34"/>
      <c r="AE1268" s="34"/>
      <c r="AT1268" s="17" t="s">
        <v>253</v>
      </c>
      <c r="AU1268" s="17" t="s">
        <v>85</v>
      </c>
    </row>
    <row r="1269" spans="1:65" s="12" customFormat="1" ht="10">
      <c r="B1269" s="207"/>
      <c r="C1269" s="208"/>
      <c r="D1269" s="197" t="s">
        <v>337</v>
      </c>
      <c r="E1269" s="209" t="s">
        <v>1</v>
      </c>
      <c r="F1269" s="210" t="s">
        <v>5142</v>
      </c>
      <c r="G1269" s="208"/>
      <c r="H1269" s="209" t="s">
        <v>1</v>
      </c>
      <c r="I1269" s="211"/>
      <c r="J1269" s="208"/>
      <c r="K1269" s="208"/>
      <c r="L1269" s="212"/>
      <c r="M1269" s="213"/>
      <c r="N1269" s="214"/>
      <c r="O1269" s="214"/>
      <c r="P1269" s="214"/>
      <c r="Q1269" s="214"/>
      <c r="R1269" s="214"/>
      <c r="S1269" s="214"/>
      <c r="T1269" s="215"/>
      <c r="AT1269" s="216" t="s">
        <v>337</v>
      </c>
      <c r="AU1269" s="216" t="s">
        <v>85</v>
      </c>
      <c r="AV1269" s="12" t="s">
        <v>85</v>
      </c>
      <c r="AW1269" s="12" t="s">
        <v>33</v>
      </c>
      <c r="AX1269" s="12" t="s">
        <v>77</v>
      </c>
      <c r="AY1269" s="216" t="s">
        <v>247</v>
      </c>
    </row>
    <row r="1270" spans="1:65" s="13" customFormat="1" ht="10">
      <c r="B1270" s="217"/>
      <c r="C1270" s="218"/>
      <c r="D1270" s="197" t="s">
        <v>337</v>
      </c>
      <c r="E1270" s="219" t="s">
        <v>1</v>
      </c>
      <c r="F1270" s="220" t="s">
        <v>5149</v>
      </c>
      <c r="G1270" s="218"/>
      <c r="H1270" s="221">
        <v>2</v>
      </c>
      <c r="I1270" s="222"/>
      <c r="J1270" s="218"/>
      <c r="K1270" s="218"/>
      <c r="L1270" s="223"/>
      <c r="M1270" s="224"/>
      <c r="N1270" s="225"/>
      <c r="O1270" s="225"/>
      <c r="P1270" s="225"/>
      <c r="Q1270" s="225"/>
      <c r="R1270" s="225"/>
      <c r="S1270" s="225"/>
      <c r="T1270" s="226"/>
      <c r="AT1270" s="227" t="s">
        <v>337</v>
      </c>
      <c r="AU1270" s="227" t="s">
        <v>85</v>
      </c>
      <c r="AV1270" s="13" t="s">
        <v>87</v>
      </c>
      <c r="AW1270" s="13" t="s">
        <v>33</v>
      </c>
      <c r="AX1270" s="13" t="s">
        <v>77</v>
      </c>
      <c r="AY1270" s="227" t="s">
        <v>247</v>
      </c>
    </row>
    <row r="1271" spans="1:65" s="13" customFormat="1" ht="10">
      <c r="B1271" s="217"/>
      <c r="C1271" s="218"/>
      <c r="D1271" s="197" t="s">
        <v>337</v>
      </c>
      <c r="E1271" s="219" t="s">
        <v>1</v>
      </c>
      <c r="F1271" s="220" t="s">
        <v>5146</v>
      </c>
      <c r="G1271" s="218"/>
      <c r="H1271" s="221">
        <v>2</v>
      </c>
      <c r="I1271" s="222"/>
      <c r="J1271" s="218"/>
      <c r="K1271" s="218"/>
      <c r="L1271" s="223"/>
      <c r="M1271" s="224"/>
      <c r="N1271" s="225"/>
      <c r="O1271" s="225"/>
      <c r="P1271" s="225"/>
      <c r="Q1271" s="225"/>
      <c r="R1271" s="225"/>
      <c r="S1271" s="225"/>
      <c r="T1271" s="226"/>
      <c r="AT1271" s="227" t="s">
        <v>337</v>
      </c>
      <c r="AU1271" s="227" t="s">
        <v>85</v>
      </c>
      <c r="AV1271" s="13" t="s">
        <v>87</v>
      </c>
      <c r="AW1271" s="13" t="s">
        <v>33</v>
      </c>
      <c r="AX1271" s="13" t="s">
        <v>77</v>
      </c>
      <c r="AY1271" s="227" t="s">
        <v>247</v>
      </c>
    </row>
    <row r="1272" spans="1:65" s="14" customFormat="1" ht="10">
      <c r="B1272" s="228"/>
      <c r="C1272" s="229"/>
      <c r="D1272" s="197" t="s">
        <v>337</v>
      </c>
      <c r="E1272" s="230" t="s">
        <v>1</v>
      </c>
      <c r="F1272" s="231" t="s">
        <v>340</v>
      </c>
      <c r="G1272" s="229"/>
      <c r="H1272" s="232">
        <v>4</v>
      </c>
      <c r="I1272" s="233"/>
      <c r="J1272" s="229"/>
      <c r="K1272" s="229"/>
      <c r="L1272" s="234"/>
      <c r="M1272" s="235"/>
      <c r="N1272" s="236"/>
      <c r="O1272" s="236"/>
      <c r="P1272" s="236"/>
      <c r="Q1272" s="236"/>
      <c r="R1272" s="236"/>
      <c r="S1272" s="236"/>
      <c r="T1272" s="237"/>
      <c r="AT1272" s="238" t="s">
        <v>337</v>
      </c>
      <c r="AU1272" s="238" t="s">
        <v>85</v>
      </c>
      <c r="AV1272" s="14" t="s">
        <v>258</v>
      </c>
      <c r="AW1272" s="14" t="s">
        <v>33</v>
      </c>
      <c r="AX1272" s="14" t="s">
        <v>85</v>
      </c>
      <c r="AY1272" s="238" t="s">
        <v>247</v>
      </c>
    </row>
    <row r="1273" spans="1:65" s="2" customFormat="1" ht="16.5" customHeight="1">
      <c r="A1273" s="34"/>
      <c r="B1273" s="35"/>
      <c r="C1273" s="184" t="s">
        <v>1491</v>
      </c>
      <c r="D1273" s="184" t="s">
        <v>248</v>
      </c>
      <c r="E1273" s="185" t="s">
        <v>285</v>
      </c>
      <c r="F1273" s="186" t="s">
        <v>1237</v>
      </c>
      <c r="G1273" s="187" t="s">
        <v>416</v>
      </c>
      <c r="H1273" s="188">
        <v>1</v>
      </c>
      <c r="I1273" s="189"/>
      <c r="J1273" s="190">
        <f>ROUND(I1273*H1273,2)</f>
        <v>0</v>
      </c>
      <c r="K1273" s="186" t="s">
        <v>1</v>
      </c>
      <c r="L1273" s="39"/>
      <c r="M1273" s="191" t="s">
        <v>1</v>
      </c>
      <c r="N1273" s="192" t="s">
        <v>42</v>
      </c>
      <c r="O1273" s="71"/>
      <c r="P1273" s="193">
        <f>O1273*H1273</f>
        <v>0</v>
      </c>
      <c r="Q1273" s="193">
        <v>0</v>
      </c>
      <c r="R1273" s="193">
        <f>Q1273*H1273</f>
        <v>0</v>
      </c>
      <c r="S1273" s="193">
        <v>0</v>
      </c>
      <c r="T1273" s="194">
        <f>S1273*H1273</f>
        <v>0</v>
      </c>
      <c r="U1273" s="34"/>
      <c r="V1273" s="34"/>
      <c r="W1273" s="34"/>
      <c r="X1273" s="34"/>
      <c r="Y1273" s="34"/>
      <c r="Z1273" s="34"/>
      <c r="AA1273" s="34"/>
      <c r="AB1273" s="34"/>
      <c r="AC1273" s="34"/>
      <c r="AD1273" s="34"/>
      <c r="AE1273" s="34"/>
      <c r="AR1273" s="195" t="s">
        <v>258</v>
      </c>
      <c r="AT1273" s="195" t="s">
        <v>248</v>
      </c>
      <c r="AU1273" s="195" t="s">
        <v>85</v>
      </c>
      <c r="AY1273" s="17" t="s">
        <v>247</v>
      </c>
      <c r="BE1273" s="196">
        <f>IF(N1273="základní",J1273,0)</f>
        <v>0</v>
      </c>
      <c r="BF1273" s="196">
        <f>IF(N1273="snížená",J1273,0)</f>
        <v>0</v>
      </c>
      <c r="BG1273" s="196">
        <f>IF(N1273="zákl. přenesená",J1273,0)</f>
        <v>0</v>
      </c>
      <c r="BH1273" s="196">
        <f>IF(N1273="sníž. přenesená",J1273,0)</f>
        <v>0</v>
      </c>
      <c r="BI1273" s="196">
        <f>IF(N1273="nulová",J1273,0)</f>
        <v>0</v>
      </c>
      <c r="BJ1273" s="17" t="s">
        <v>85</v>
      </c>
      <c r="BK1273" s="196">
        <f>ROUND(I1273*H1273,2)</f>
        <v>0</v>
      </c>
      <c r="BL1273" s="17" t="s">
        <v>258</v>
      </c>
      <c r="BM1273" s="195" t="s">
        <v>1494</v>
      </c>
    </row>
    <row r="1274" spans="1:65" s="2" customFormat="1" ht="36">
      <c r="A1274" s="34"/>
      <c r="B1274" s="35"/>
      <c r="C1274" s="36"/>
      <c r="D1274" s="197" t="s">
        <v>253</v>
      </c>
      <c r="E1274" s="36"/>
      <c r="F1274" s="198" t="s">
        <v>1239</v>
      </c>
      <c r="G1274" s="36"/>
      <c r="H1274" s="36"/>
      <c r="I1274" s="199"/>
      <c r="J1274" s="36"/>
      <c r="K1274" s="36"/>
      <c r="L1274" s="39"/>
      <c r="M1274" s="200"/>
      <c r="N1274" s="201"/>
      <c r="O1274" s="71"/>
      <c r="P1274" s="71"/>
      <c r="Q1274" s="71"/>
      <c r="R1274" s="71"/>
      <c r="S1274" s="71"/>
      <c r="T1274" s="72"/>
      <c r="U1274" s="34"/>
      <c r="V1274" s="34"/>
      <c r="W1274" s="34"/>
      <c r="X1274" s="34"/>
      <c r="Y1274" s="34"/>
      <c r="Z1274" s="34"/>
      <c r="AA1274" s="34"/>
      <c r="AB1274" s="34"/>
      <c r="AC1274" s="34"/>
      <c r="AD1274" s="34"/>
      <c r="AE1274" s="34"/>
      <c r="AT1274" s="17" t="s">
        <v>253</v>
      </c>
      <c r="AU1274" s="17" t="s">
        <v>85</v>
      </c>
    </row>
    <row r="1275" spans="1:65" s="12" customFormat="1" ht="10">
      <c r="B1275" s="207"/>
      <c r="C1275" s="208"/>
      <c r="D1275" s="197" t="s">
        <v>337</v>
      </c>
      <c r="E1275" s="209" t="s">
        <v>1</v>
      </c>
      <c r="F1275" s="210" t="s">
        <v>5150</v>
      </c>
      <c r="G1275" s="208"/>
      <c r="H1275" s="209" t="s">
        <v>1</v>
      </c>
      <c r="I1275" s="211"/>
      <c r="J1275" s="208"/>
      <c r="K1275" s="208"/>
      <c r="L1275" s="212"/>
      <c r="M1275" s="213"/>
      <c r="N1275" s="214"/>
      <c r="O1275" s="214"/>
      <c r="P1275" s="214"/>
      <c r="Q1275" s="214"/>
      <c r="R1275" s="214"/>
      <c r="S1275" s="214"/>
      <c r="T1275" s="215"/>
      <c r="AT1275" s="216" t="s">
        <v>337</v>
      </c>
      <c r="AU1275" s="216" t="s">
        <v>85</v>
      </c>
      <c r="AV1275" s="12" t="s">
        <v>85</v>
      </c>
      <c r="AW1275" s="12" t="s">
        <v>33</v>
      </c>
      <c r="AX1275" s="12" t="s">
        <v>77</v>
      </c>
      <c r="AY1275" s="216" t="s">
        <v>247</v>
      </c>
    </row>
    <row r="1276" spans="1:65" s="13" customFormat="1" ht="10">
      <c r="B1276" s="217"/>
      <c r="C1276" s="218"/>
      <c r="D1276" s="197" t="s">
        <v>337</v>
      </c>
      <c r="E1276" s="219" t="s">
        <v>1</v>
      </c>
      <c r="F1276" s="220" t="s">
        <v>5151</v>
      </c>
      <c r="G1276" s="218"/>
      <c r="H1276" s="221">
        <v>1</v>
      </c>
      <c r="I1276" s="222"/>
      <c r="J1276" s="218"/>
      <c r="K1276" s="218"/>
      <c r="L1276" s="223"/>
      <c r="M1276" s="224"/>
      <c r="N1276" s="225"/>
      <c r="O1276" s="225"/>
      <c r="P1276" s="225"/>
      <c r="Q1276" s="225"/>
      <c r="R1276" s="225"/>
      <c r="S1276" s="225"/>
      <c r="T1276" s="226"/>
      <c r="AT1276" s="227" t="s">
        <v>337</v>
      </c>
      <c r="AU1276" s="227" t="s">
        <v>85</v>
      </c>
      <c r="AV1276" s="13" t="s">
        <v>87</v>
      </c>
      <c r="AW1276" s="13" t="s">
        <v>33</v>
      </c>
      <c r="AX1276" s="13" t="s">
        <v>77</v>
      </c>
      <c r="AY1276" s="227" t="s">
        <v>247</v>
      </c>
    </row>
    <row r="1277" spans="1:65" s="14" customFormat="1" ht="10">
      <c r="B1277" s="228"/>
      <c r="C1277" s="229"/>
      <c r="D1277" s="197" t="s">
        <v>337</v>
      </c>
      <c r="E1277" s="230" t="s">
        <v>1</v>
      </c>
      <c r="F1277" s="231" t="s">
        <v>340</v>
      </c>
      <c r="G1277" s="229"/>
      <c r="H1277" s="232">
        <v>1</v>
      </c>
      <c r="I1277" s="233"/>
      <c r="J1277" s="229"/>
      <c r="K1277" s="229"/>
      <c r="L1277" s="234"/>
      <c r="M1277" s="235"/>
      <c r="N1277" s="236"/>
      <c r="O1277" s="236"/>
      <c r="P1277" s="236"/>
      <c r="Q1277" s="236"/>
      <c r="R1277" s="236"/>
      <c r="S1277" s="236"/>
      <c r="T1277" s="237"/>
      <c r="AT1277" s="238" t="s">
        <v>337</v>
      </c>
      <c r="AU1277" s="238" t="s">
        <v>85</v>
      </c>
      <c r="AV1277" s="14" t="s">
        <v>258</v>
      </c>
      <c r="AW1277" s="14" t="s">
        <v>33</v>
      </c>
      <c r="AX1277" s="14" t="s">
        <v>85</v>
      </c>
      <c r="AY1277" s="238" t="s">
        <v>247</v>
      </c>
    </row>
    <row r="1278" spans="1:65" s="2" customFormat="1" ht="16.5" customHeight="1">
      <c r="A1278" s="34"/>
      <c r="B1278" s="35"/>
      <c r="C1278" s="184" t="s">
        <v>1055</v>
      </c>
      <c r="D1278" s="184" t="s">
        <v>248</v>
      </c>
      <c r="E1278" s="185" t="s">
        <v>304</v>
      </c>
      <c r="F1278" s="186" t="s">
        <v>1242</v>
      </c>
      <c r="G1278" s="187" t="s">
        <v>416</v>
      </c>
      <c r="H1278" s="188">
        <v>1</v>
      </c>
      <c r="I1278" s="189"/>
      <c r="J1278" s="190">
        <f>ROUND(I1278*H1278,2)</f>
        <v>0</v>
      </c>
      <c r="K1278" s="186" t="s">
        <v>1</v>
      </c>
      <c r="L1278" s="39"/>
      <c r="M1278" s="191" t="s">
        <v>1</v>
      </c>
      <c r="N1278" s="192" t="s">
        <v>42</v>
      </c>
      <c r="O1278" s="71"/>
      <c r="P1278" s="193">
        <f>O1278*H1278</f>
        <v>0</v>
      </c>
      <c r="Q1278" s="193">
        <v>0</v>
      </c>
      <c r="R1278" s="193">
        <f>Q1278*H1278</f>
        <v>0</v>
      </c>
      <c r="S1278" s="193">
        <v>0</v>
      </c>
      <c r="T1278" s="194">
        <f>S1278*H1278</f>
        <v>0</v>
      </c>
      <c r="U1278" s="34"/>
      <c r="V1278" s="34"/>
      <c r="W1278" s="34"/>
      <c r="X1278" s="34"/>
      <c r="Y1278" s="34"/>
      <c r="Z1278" s="34"/>
      <c r="AA1278" s="34"/>
      <c r="AB1278" s="34"/>
      <c r="AC1278" s="34"/>
      <c r="AD1278" s="34"/>
      <c r="AE1278" s="34"/>
      <c r="AR1278" s="195" t="s">
        <v>258</v>
      </c>
      <c r="AT1278" s="195" t="s">
        <v>248</v>
      </c>
      <c r="AU1278" s="195" t="s">
        <v>85</v>
      </c>
      <c r="AY1278" s="17" t="s">
        <v>247</v>
      </c>
      <c r="BE1278" s="196">
        <f>IF(N1278="základní",J1278,0)</f>
        <v>0</v>
      </c>
      <c r="BF1278" s="196">
        <f>IF(N1278="snížená",J1278,0)</f>
        <v>0</v>
      </c>
      <c r="BG1278" s="196">
        <f>IF(N1278="zákl. přenesená",J1278,0)</f>
        <v>0</v>
      </c>
      <c r="BH1278" s="196">
        <f>IF(N1278="sníž. přenesená",J1278,0)</f>
        <v>0</v>
      </c>
      <c r="BI1278" s="196">
        <f>IF(N1278="nulová",J1278,0)</f>
        <v>0</v>
      </c>
      <c r="BJ1278" s="17" t="s">
        <v>85</v>
      </c>
      <c r="BK1278" s="196">
        <f>ROUND(I1278*H1278,2)</f>
        <v>0</v>
      </c>
      <c r="BL1278" s="17" t="s">
        <v>258</v>
      </c>
      <c r="BM1278" s="195" t="s">
        <v>1500</v>
      </c>
    </row>
    <row r="1279" spans="1:65" s="2" customFormat="1" ht="18">
      <c r="A1279" s="34"/>
      <c r="B1279" s="35"/>
      <c r="C1279" s="36"/>
      <c r="D1279" s="197" t="s">
        <v>253</v>
      </c>
      <c r="E1279" s="36"/>
      <c r="F1279" s="198" t="s">
        <v>1244</v>
      </c>
      <c r="G1279" s="36"/>
      <c r="H1279" s="36"/>
      <c r="I1279" s="199"/>
      <c r="J1279" s="36"/>
      <c r="K1279" s="36"/>
      <c r="L1279" s="39"/>
      <c r="M1279" s="200"/>
      <c r="N1279" s="201"/>
      <c r="O1279" s="71"/>
      <c r="P1279" s="71"/>
      <c r="Q1279" s="71"/>
      <c r="R1279" s="71"/>
      <c r="S1279" s="71"/>
      <c r="T1279" s="72"/>
      <c r="U1279" s="34"/>
      <c r="V1279" s="34"/>
      <c r="W1279" s="34"/>
      <c r="X1279" s="34"/>
      <c r="Y1279" s="34"/>
      <c r="Z1279" s="34"/>
      <c r="AA1279" s="34"/>
      <c r="AB1279" s="34"/>
      <c r="AC1279" s="34"/>
      <c r="AD1279" s="34"/>
      <c r="AE1279" s="34"/>
      <c r="AT1279" s="17" t="s">
        <v>253</v>
      </c>
      <c r="AU1279" s="17" t="s">
        <v>85</v>
      </c>
    </row>
    <row r="1280" spans="1:65" s="12" customFormat="1" ht="10">
      <c r="B1280" s="207"/>
      <c r="C1280" s="208"/>
      <c r="D1280" s="197" t="s">
        <v>337</v>
      </c>
      <c r="E1280" s="209" t="s">
        <v>1</v>
      </c>
      <c r="F1280" s="210" t="s">
        <v>5150</v>
      </c>
      <c r="G1280" s="208"/>
      <c r="H1280" s="209" t="s">
        <v>1</v>
      </c>
      <c r="I1280" s="211"/>
      <c r="J1280" s="208"/>
      <c r="K1280" s="208"/>
      <c r="L1280" s="212"/>
      <c r="M1280" s="213"/>
      <c r="N1280" s="214"/>
      <c r="O1280" s="214"/>
      <c r="P1280" s="214"/>
      <c r="Q1280" s="214"/>
      <c r="R1280" s="214"/>
      <c r="S1280" s="214"/>
      <c r="T1280" s="215"/>
      <c r="AT1280" s="216" t="s">
        <v>337</v>
      </c>
      <c r="AU1280" s="216" t="s">
        <v>85</v>
      </c>
      <c r="AV1280" s="12" t="s">
        <v>85</v>
      </c>
      <c r="AW1280" s="12" t="s">
        <v>33</v>
      </c>
      <c r="AX1280" s="12" t="s">
        <v>77</v>
      </c>
      <c r="AY1280" s="216" t="s">
        <v>247</v>
      </c>
    </row>
    <row r="1281" spans="1:65" s="13" customFormat="1" ht="10">
      <c r="B1281" s="217"/>
      <c r="C1281" s="218"/>
      <c r="D1281" s="197" t="s">
        <v>337</v>
      </c>
      <c r="E1281" s="219" t="s">
        <v>1</v>
      </c>
      <c r="F1281" s="220" t="s">
        <v>5151</v>
      </c>
      <c r="G1281" s="218"/>
      <c r="H1281" s="221">
        <v>1</v>
      </c>
      <c r="I1281" s="222"/>
      <c r="J1281" s="218"/>
      <c r="K1281" s="218"/>
      <c r="L1281" s="223"/>
      <c r="M1281" s="224"/>
      <c r="N1281" s="225"/>
      <c r="O1281" s="225"/>
      <c r="P1281" s="225"/>
      <c r="Q1281" s="225"/>
      <c r="R1281" s="225"/>
      <c r="S1281" s="225"/>
      <c r="T1281" s="226"/>
      <c r="AT1281" s="227" t="s">
        <v>337</v>
      </c>
      <c r="AU1281" s="227" t="s">
        <v>85</v>
      </c>
      <c r="AV1281" s="13" t="s">
        <v>87</v>
      </c>
      <c r="AW1281" s="13" t="s">
        <v>33</v>
      </c>
      <c r="AX1281" s="13" t="s">
        <v>77</v>
      </c>
      <c r="AY1281" s="227" t="s">
        <v>247</v>
      </c>
    </row>
    <row r="1282" spans="1:65" s="14" customFormat="1" ht="10">
      <c r="B1282" s="228"/>
      <c r="C1282" s="229"/>
      <c r="D1282" s="197" t="s">
        <v>337</v>
      </c>
      <c r="E1282" s="230" t="s">
        <v>1</v>
      </c>
      <c r="F1282" s="231" t="s">
        <v>340</v>
      </c>
      <c r="G1282" s="229"/>
      <c r="H1282" s="232">
        <v>1</v>
      </c>
      <c r="I1282" s="233"/>
      <c r="J1282" s="229"/>
      <c r="K1282" s="229"/>
      <c r="L1282" s="234"/>
      <c r="M1282" s="235"/>
      <c r="N1282" s="236"/>
      <c r="O1282" s="236"/>
      <c r="P1282" s="236"/>
      <c r="Q1282" s="236"/>
      <c r="R1282" s="236"/>
      <c r="S1282" s="236"/>
      <c r="T1282" s="237"/>
      <c r="AT1282" s="238" t="s">
        <v>337</v>
      </c>
      <c r="AU1282" s="238" t="s">
        <v>85</v>
      </c>
      <c r="AV1282" s="14" t="s">
        <v>258</v>
      </c>
      <c r="AW1282" s="14" t="s">
        <v>33</v>
      </c>
      <c r="AX1282" s="14" t="s">
        <v>85</v>
      </c>
      <c r="AY1282" s="238" t="s">
        <v>247</v>
      </c>
    </row>
    <row r="1283" spans="1:65" s="2" customFormat="1" ht="16.5" customHeight="1">
      <c r="A1283" s="34"/>
      <c r="B1283" s="35"/>
      <c r="C1283" s="184" t="s">
        <v>1502</v>
      </c>
      <c r="D1283" s="184" t="s">
        <v>248</v>
      </c>
      <c r="E1283" s="185" t="s">
        <v>7</v>
      </c>
      <c r="F1283" s="186" t="s">
        <v>1246</v>
      </c>
      <c r="G1283" s="187" t="s">
        <v>416</v>
      </c>
      <c r="H1283" s="188">
        <v>1</v>
      </c>
      <c r="I1283" s="189"/>
      <c r="J1283" s="190">
        <f>ROUND(I1283*H1283,2)</f>
        <v>0</v>
      </c>
      <c r="K1283" s="186" t="s">
        <v>1</v>
      </c>
      <c r="L1283" s="39"/>
      <c r="M1283" s="191" t="s">
        <v>1</v>
      </c>
      <c r="N1283" s="192" t="s">
        <v>42</v>
      </c>
      <c r="O1283" s="71"/>
      <c r="P1283" s="193">
        <f>O1283*H1283</f>
        <v>0</v>
      </c>
      <c r="Q1283" s="193">
        <v>0</v>
      </c>
      <c r="R1283" s="193">
        <f>Q1283*H1283</f>
        <v>0</v>
      </c>
      <c r="S1283" s="193">
        <v>0</v>
      </c>
      <c r="T1283" s="194">
        <f>S1283*H1283</f>
        <v>0</v>
      </c>
      <c r="U1283" s="34"/>
      <c r="V1283" s="34"/>
      <c r="W1283" s="34"/>
      <c r="X1283" s="34"/>
      <c r="Y1283" s="34"/>
      <c r="Z1283" s="34"/>
      <c r="AA1283" s="34"/>
      <c r="AB1283" s="34"/>
      <c r="AC1283" s="34"/>
      <c r="AD1283" s="34"/>
      <c r="AE1283" s="34"/>
      <c r="AR1283" s="195" t="s">
        <v>258</v>
      </c>
      <c r="AT1283" s="195" t="s">
        <v>248</v>
      </c>
      <c r="AU1283" s="195" t="s">
        <v>85</v>
      </c>
      <c r="AY1283" s="17" t="s">
        <v>247</v>
      </c>
      <c r="BE1283" s="196">
        <f>IF(N1283="základní",J1283,0)</f>
        <v>0</v>
      </c>
      <c r="BF1283" s="196">
        <f>IF(N1283="snížená",J1283,0)</f>
        <v>0</v>
      </c>
      <c r="BG1283" s="196">
        <f>IF(N1283="zákl. přenesená",J1283,0)</f>
        <v>0</v>
      </c>
      <c r="BH1283" s="196">
        <f>IF(N1283="sníž. přenesená",J1283,0)</f>
        <v>0</v>
      </c>
      <c r="BI1283" s="196">
        <f>IF(N1283="nulová",J1283,0)</f>
        <v>0</v>
      </c>
      <c r="BJ1283" s="17" t="s">
        <v>85</v>
      </c>
      <c r="BK1283" s="196">
        <f>ROUND(I1283*H1283,2)</f>
        <v>0</v>
      </c>
      <c r="BL1283" s="17" t="s">
        <v>258</v>
      </c>
      <c r="BM1283" s="195" t="s">
        <v>1505</v>
      </c>
    </row>
    <row r="1284" spans="1:65" s="2" customFormat="1" ht="18">
      <c r="A1284" s="34"/>
      <c r="B1284" s="35"/>
      <c r="C1284" s="36"/>
      <c r="D1284" s="197" t="s">
        <v>253</v>
      </c>
      <c r="E1284" s="36"/>
      <c r="F1284" s="198" t="s">
        <v>1248</v>
      </c>
      <c r="G1284" s="36"/>
      <c r="H1284" s="36"/>
      <c r="I1284" s="199"/>
      <c r="J1284" s="36"/>
      <c r="K1284" s="36"/>
      <c r="L1284" s="39"/>
      <c r="M1284" s="200"/>
      <c r="N1284" s="201"/>
      <c r="O1284" s="71"/>
      <c r="P1284" s="71"/>
      <c r="Q1284" s="71"/>
      <c r="R1284" s="71"/>
      <c r="S1284" s="71"/>
      <c r="T1284" s="72"/>
      <c r="U1284" s="34"/>
      <c r="V1284" s="34"/>
      <c r="W1284" s="34"/>
      <c r="X1284" s="34"/>
      <c r="Y1284" s="34"/>
      <c r="Z1284" s="34"/>
      <c r="AA1284" s="34"/>
      <c r="AB1284" s="34"/>
      <c r="AC1284" s="34"/>
      <c r="AD1284" s="34"/>
      <c r="AE1284" s="34"/>
      <c r="AT1284" s="17" t="s">
        <v>253</v>
      </c>
      <c r="AU1284" s="17" t="s">
        <v>85</v>
      </c>
    </row>
    <row r="1285" spans="1:65" s="12" customFormat="1" ht="10">
      <c r="B1285" s="207"/>
      <c r="C1285" s="208"/>
      <c r="D1285" s="197" t="s">
        <v>337</v>
      </c>
      <c r="E1285" s="209" t="s">
        <v>1</v>
      </c>
      <c r="F1285" s="210" t="s">
        <v>5150</v>
      </c>
      <c r="G1285" s="208"/>
      <c r="H1285" s="209" t="s">
        <v>1</v>
      </c>
      <c r="I1285" s="211"/>
      <c r="J1285" s="208"/>
      <c r="K1285" s="208"/>
      <c r="L1285" s="212"/>
      <c r="M1285" s="213"/>
      <c r="N1285" s="214"/>
      <c r="O1285" s="214"/>
      <c r="P1285" s="214"/>
      <c r="Q1285" s="214"/>
      <c r="R1285" s="214"/>
      <c r="S1285" s="214"/>
      <c r="T1285" s="215"/>
      <c r="AT1285" s="216" t="s">
        <v>337</v>
      </c>
      <c r="AU1285" s="216" t="s">
        <v>85</v>
      </c>
      <c r="AV1285" s="12" t="s">
        <v>85</v>
      </c>
      <c r="AW1285" s="12" t="s">
        <v>33</v>
      </c>
      <c r="AX1285" s="12" t="s">
        <v>77</v>
      </c>
      <c r="AY1285" s="216" t="s">
        <v>247</v>
      </c>
    </row>
    <row r="1286" spans="1:65" s="13" customFormat="1" ht="10">
      <c r="B1286" s="217"/>
      <c r="C1286" s="218"/>
      <c r="D1286" s="197" t="s">
        <v>337</v>
      </c>
      <c r="E1286" s="219" t="s">
        <v>1</v>
      </c>
      <c r="F1286" s="220" t="s">
        <v>5151</v>
      </c>
      <c r="G1286" s="218"/>
      <c r="H1286" s="221">
        <v>1</v>
      </c>
      <c r="I1286" s="222"/>
      <c r="J1286" s="218"/>
      <c r="K1286" s="218"/>
      <c r="L1286" s="223"/>
      <c r="M1286" s="224"/>
      <c r="N1286" s="225"/>
      <c r="O1286" s="225"/>
      <c r="P1286" s="225"/>
      <c r="Q1286" s="225"/>
      <c r="R1286" s="225"/>
      <c r="S1286" s="225"/>
      <c r="T1286" s="226"/>
      <c r="AT1286" s="227" t="s">
        <v>337</v>
      </c>
      <c r="AU1286" s="227" t="s">
        <v>85</v>
      </c>
      <c r="AV1286" s="13" t="s">
        <v>87</v>
      </c>
      <c r="AW1286" s="13" t="s">
        <v>33</v>
      </c>
      <c r="AX1286" s="13" t="s">
        <v>77</v>
      </c>
      <c r="AY1286" s="227" t="s">
        <v>247</v>
      </c>
    </row>
    <row r="1287" spans="1:65" s="14" customFormat="1" ht="10">
      <c r="B1287" s="228"/>
      <c r="C1287" s="229"/>
      <c r="D1287" s="197" t="s">
        <v>337</v>
      </c>
      <c r="E1287" s="230" t="s">
        <v>1</v>
      </c>
      <c r="F1287" s="231" t="s">
        <v>340</v>
      </c>
      <c r="G1287" s="229"/>
      <c r="H1287" s="232">
        <v>1</v>
      </c>
      <c r="I1287" s="233"/>
      <c r="J1287" s="229"/>
      <c r="K1287" s="229"/>
      <c r="L1287" s="234"/>
      <c r="M1287" s="235"/>
      <c r="N1287" s="236"/>
      <c r="O1287" s="236"/>
      <c r="P1287" s="236"/>
      <c r="Q1287" s="236"/>
      <c r="R1287" s="236"/>
      <c r="S1287" s="236"/>
      <c r="T1287" s="237"/>
      <c r="AT1287" s="238" t="s">
        <v>337</v>
      </c>
      <c r="AU1287" s="238" t="s">
        <v>85</v>
      </c>
      <c r="AV1287" s="14" t="s">
        <v>258</v>
      </c>
      <c r="AW1287" s="14" t="s">
        <v>33</v>
      </c>
      <c r="AX1287" s="14" t="s">
        <v>85</v>
      </c>
      <c r="AY1287" s="238" t="s">
        <v>247</v>
      </c>
    </row>
    <row r="1288" spans="1:65" s="2" customFormat="1" ht="16.5" customHeight="1">
      <c r="A1288" s="34"/>
      <c r="B1288" s="35"/>
      <c r="C1288" s="184" t="s">
        <v>1057</v>
      </c>
      <c r="D1288" s="184" t="s">
        <v>248</v>
      </c>
      <c r="E1288" s="185" t="s">
        <v>308</v>
      </c>
      <c r="F1288" s="186" t="s">
        <v>1249</v>
      </c>
      <c r="G1288" s="187" t="s">
        <v>416</v>
      </c>
      <c r="H1288" s="188">
        <v>1</v>
      </c>
      <c r="I1288" s="189"/>
      <c r="J1288" s="190">
        <f>ROUND(I1288*H1288,2)</f>
        <v>0</v>
      </c>
      <c r="K1288" s="186" t="s">
        <v>1</v>
      </c>
      <c r="L1288" s="39"/>
      <c r="M1288" s="191" t="s">
        <v>1</v>
      </c>
      <c r="N1288" s="192" t="s">
        <v>42</v>
      </c>
      <c r="O1288" s="71"/>
      <c r="P1288" s="193">
        <f>O1288*H1288</f>
        <v>0</v>
      </c>
      <c r="Q1288" s="193">
        <v>0</v>
      </c>
      <c r="R1288" s="193">
        <f>Q1288*H1288</f>
        <v>0</v>
      </c>
      <c r="S1288" s="193">
        <v>0</v>
      </c>
      <c r="T1288" s="194">
        <f>S1288*H1288</f>
        <v>0</v>
      </c>
      <c r="U1288" s="34"/>
      <c r="V1288" s="34"/>
      <c r="W1288" s="34"/>
      <c r="X1288" s="34"/>
      <c r="Y1288" s="34"/>
      <c r="Z1288" s="34"/>
      <c r="AA1288" s="34"/>
      <c r="AB1288" s="34"/>
      <c r="AC1288" s="34"/>
      <c r="AD1288" s="34"/>
      <c r="AE1288" s="34"/>
      <c r="AR1288" s="195" t="s">
        <v>258</v>
      </c>
      <c r="AT1288" s="195" t="s">
        <v>248</v>
      </c>
      <c r="AU1288" s="195" t="s">
        <v>85</v>
      </c>
      <c r="AY1288" s="17" t="s">
        <v>247</v>
      </c>
      <c r="BE1288" s="196">
        <f>IF(N1288="základní",J1288,0)</f>
        <v>0</v>
      </c>
      <c r="BF1288" s="196">
        <f>IF(N1288="snížená",J1288,0)</f>
        <v>0</v>
      </c>
      <c r="BG1288" s="196">
        <f>IF(N1288="zákl. přenesená",J1288,0)</f>
        <v>0</v>
      </c>
      <c r="BH1288" s="196">
        <f>IF(N1288="sníž. přenesená",J1288,0)</f>
        <v>0</v>
      </c>
      <c r="BI1288" s="196">
        <f>IF(N1288="nulová",J1288,0)</f>
        <v>0</v>
      </c>
      <c r="BJ1288" s="17" t="s">
        <v>85</v>
      </c>
      <c r="BK1288" s="196">
        <f>ROUND(I1288*H1288,2)</f>
        <v>0</v>
      </c>
      <c r="BL1288" s="17" t="s">
        <v>258</v>
      </c>
      <c r="BM1288" s="195" t="s">
        <v>1510</v>
      </c>
    </row>
    <row r="1289" spans="1:65" s="2" customFormat="1" ht="18">
      <c r="A1289" s="34"/>
      <c r="B1289" s="35"/>
      <c r="C1289" s="36"/>
      <c r="D1289" s="197" t="s">
        <v>253</v>
      </c>
      <c r="E1289" s="36"/>
      <c r="F1289" s="198" t="s">
        <v>1251</v>
      </c>
      <c r="G1289" s="36"/>
      <c r="H1289" s="36"/>
      <c r="I1289" s="199"/>
      <c r="J1289" s="36"/>
      <c r="K1289" s="36"/>
      <c r="L1289" s="39"/>
      <c r="M1289" s="200"/>
      <c r="N1289" s="201"/>
      <c r="O1289" s="71"/>
      <c r="P1289" s="71"/>
      <c r="Q1289" s="71"/>
      <c r="R1289" s="71"/>
      <c r="S1289" s="71"/>
      <c r="T1289" s="72"/>
      <c r="U1289" s="34"/>
      <c r="V1289" s="34"/>
      <c r="W1289" s="34"/>
      <c r="X1289" s="34"/>
      <c r="Y1289" s="34"/>
      <c r="Z1289" s="34"/>
      <c r="AA1289" s="34"/>
      <c r="AB1289" s="34"/>
      <c r="AC1289" s="34"/>
      <c r="AD1289" s="34"/>
      <c r="AE1289" s="34"/>
      <c r="AT1289" s="17" t="s">
        <v>253</v>
      </c>
      <c r="AU1289" s="17" t="s">
        <v>85</v>
      </c>
    </row>
    <row r="1290" spans="1:65" s="12" customFormat="1" ht="10">
      <c r="B1290" s="207"/>
      <c r="C1290" s="208"/>
      <c r="D1290" s="197" t="s">
        <v>337</v>
      </c>
      <c r="E1290" s="209" t="s">
        <v>1</v>
      </c>
      <c r="F1290" s="210" t="s">
        <v>5150</v>
      </c>
      <c r="G1290" s="208"/>
      <c r="H1290" s="209" t="s">
        <v>1</v>
      </c>
      <c r="I1290" s="211"/>
      <c r="J1290" s="208"/>
      <c r="K1290" s="208"/>
      <c r="L1290" s="212"/>
      <c r="M1290" s="213"/>
      <c r="N1290" s="214"/>
      <c r="O1290" s="214"/>
      <c r="P1290" s="214"/>
      <c r="Q1290" s="214"/>
      <c r="R1290" s="214"/>
      <c r="S1290" s="214"/>
      <c r="T1290" s="215"/>
      <c r="AT1290" s="216" t="s">
        <v>337</v>
      </c>
      <c r="AU1290" s="216" t="s">
        <v>85</v>
      </c>
      <c r="AV1290" s="12" t="s">
        <v>85</v>
      </c>
      <c r="AW1290" s="12" t="s">
        <v>33</v>
      </c>
      <c r="AX1290" s="12" t="s">
        <v>77</v>
      </c>
      <c r="AY1290" s="216" t="s">
        <v>247</v>
      </c>
    </row>
    <row r="1291" spans="1:65" s="13" customFormat="1" ht="10">
      <c r="B1291" s="217"/>
      <c r="C1291" s="218"/>
      <c r="D1291" s="197" t="s">
        <v>337</v>
      </c>
      <c r="E1291" s="219" t="s">
        <v>1</v>
      </c>
      <c r="F1291" s="220" t="s">
        <v>5151</v>
      </c>
      <c r="G1291" s="218"/>
      <c r="H1291" s="221">
        <v>1</v>
      </c>
      <c r="I1291" s="222"/>
      <c r="J1291" s="218"/>
      <c r="K1291" s="218"/>
      <c r="L1291" s="223"/>
      <c r="M1291" s="224"/>
      <c r="N1291" s="225"/>
      <c r="O1291" s="225"/>
      <c r="P1291" s="225"/>
      <c r="Q1291" s="225"/>
      <c r="R1291" s="225"/>
      <c r="S1291" s="225"/>
      <c r="T1291" s="226"/>
      <c r="AT1291" s="227" t="s">
        <v>337</v>
      </c>
      <c r="AU1291" s="227" t="s">
        <v>85</v>
      </c>
      <c r="AV1291" s="13" t="s">
        <v>87</v>
      </c>
      <c r="AW1291" s="13" t="s">
        <v>33</v>
      </c>
      <c r="AX1291" s="13" t="s">
        <v>77</v>
      </c>
      <c r="AY1291" s="227" t="s">
        <v>247</v>
      </c>
    </row>
    <row r="1292" spans="1:65" s="14" customFormat="1" ht="10">
      <c r="B1292" s="228"/>
      <c r="C1292" s="229"/>
      <c r="D1292" s="197" t="s">
        <v>337</v>
      </c>
      <c r="E1292" s="230" t="s">
        <v>1</v>
      </c>
      <c r="F1292" s="231" t="s">
        <v>340</v>
      </c>
      <c r="G1292" s="229"/>
      <c r="H1292" s="232">
        <v>1</v>
      </c>
      <c r="I1292" s="233"/>
      <c r="J1292" s="229"/>
      <c r="K1292" s="229"/>
      <c r="L1292" s="234"/>
      <c r="M1292" s="235"/>
      <c r="N1292" s="236"/>
      <c r="O1292" s="236"/>
      <c r="P1292" s="236"/>
      <c r="Q1292" s="236"/>
      <c r="R1292" s="236"/>
      <c r="S1292" s="236"/>
      <c r="T1292" s="237"/>
      <c r="AT1292" s="238" t="s">
        <v>337</v>
      </c>
      <c r="AU1292" s="238" t="s">
        <v>85</v>
      </c>
      <c r="AV1292" s="14" t="s">
        <v>258</v>
      </c>
      <c r="AW1292" s="14" t="s">
        <v>33</v>
      </c>
      <c r="AX1292" s="14" t="s">
        <v>85</v>
      </c>
      <c r="AY1292" s="238" t="s">
        <v>247</v>
      </c>
    </row>
    <row r="1293" spans="1:65" s="2" customFormat="1" ht="24.15" customHeight="1">
      <c r="A1293" s="34"/>
      <c r="B1293" s="35"/>
      <c r="C1293" s="184" t="s">
        <v>1511</v>
      </c>
      <c r="D1293" s="184" t="s">
        <v>248</v>
      </c>
      <c r="E1293" s="185" t="s">
        <v>1253</v>
      </c>
      <c r="F1293" s="186" t="s">
        <v>1254</v>
      </c>
      <c r="G1293" s="187" t="s">
        <v>251</v>
      </c>
      <c r="H1293" s="188">
        <v>1</v>
      </c>
      <c r="I1293" s="189"/>
      <c r="J1293" s="190">
        <f>ROUND(I1293*H1293,2)</f>
        <v>0</v>
      </c>
      <c r="K1293" s="186" t="s">
        <v>1</v>
      </c>
      <c r="L1293" s="39"/>
      <c r="M1293" s="191" t="s">
        <v>1</v>
      </c>
      <c r="N1293" s="192" t="s">
        <v>42</v>
      </c>
      <c r="O1293" s="71"/>
      <c r="P1293" s="193">
        <f>O1293*H1293</f>
        <v>0</v>
      </c>
      <c r="Q1293" s="193">
        <v>0</v>
      </c>
      <c r="R1293" s="193">
        <f>Q1293*H1293</f>
        <v>0</v>
      </c>
      <c r="S1293" s="193">
        <v>0</v>
      </c>
      <c r="T1293" s="194">
        <f>S1293*H1293</f>
        <v>0</v>
      </c>
      <c r="U1293" s="34"/>
      <c r="V1293" s="34"/>
      <c r="W1293" s="34"/>
      <c r="X1293" s="34"/>
      <c r="Y1293" s="34"/>
      <c r="Z1293" s="34"/>
      <c r="AA1293" s="34"/>
      <c r="AB1293" s="34"/>
      <c r="AC1293" s="34"/>
      <c r="AD1293" s="34"/>
      <c r="AE1293" s="34"/>
      <c r="AR1293" s="195" t="s">
        <v>258</v>
      </c>
      <c r="AT1293" s="195" t="s">
        <v>248</v>
      </c>
      <c r="AU1293" s="195" t="s">
        <v>85</v>
      </c>
      <c r="AY1293" s="17" t="s">
        <v>247</v>
      </c>
      <c r="BE1293" s="196">
        <f>IF(N1293="základní",J1293,0)</f>
        <v>0</v>
      </c>
      <c r="BF1293" s="196">
        <f>IF(N1293="snížená",J1293,0)</f>
        <v>0</v>
      </c>
      <c r="BG1293" s="196">
        <f>IF(N1293="zákl. přenesená",J1293,0)</f>
        <v>0</v>
      </c>
      <c r="BH1293" s="196">
        <f>IF(N1293="sníž. přenesená",J1293,0)</f>
        <v>0</v>
      </c>
      <c r="BI1293" s="196">
        <f>IF(N1293="nulová",J1293,0)</f>
        <v>0</v>
      </c>
      <c r="BJ1293" s="17" t="s">
        <v>85</v>
      </c>
      <c r="BK1293" s="196">
        <f>ROUND(I1293*H1293,2)</f>
        <v>0</v>
      </c>
      <c r="BL1293" s="17" t="s">
        <v>258</v>
      </c>
      <c r="BM1293" s="195" t="s">
        <v>1514</v>
      </c>
    </row>
    <row r="1294" spans="1:65" s="2" customFormat="1" ht="16.5" customHeight="1">
      <c r="A1294" s="34"/>
      <c r="B1294" s="35"/>
      <c r="C1294" s="184" t="s">
        <v>1061</v>
      </c>
      <c r="D1294" s="184" t="s">
        <v>248</v>
      </c>
      <c r="E1294" s="185" t="s">
        <v>1256</v>
      </c>
      <c r="F1294" s="186" t="s">
        <v>1257</v>
      </c>
      <c r="G1294" s="187" t="s">
        <v>251</v>
      </c>
      <c r="H1294" s="188">
        <v>1</v>
      </c>
      <c r="I1294" s="189"/>
      <c r="J1294" s="190">
        <f>ROUND(I1294*H1294,2)</f>
        <v>0</v>
      </c>
      <c r="K1294" s="186" t="s">
        <v>1</v>
      </c>
      <c r="L1294" s="39"/>
      <c r="M1294" s="191" t="s">
        <v>1</v>
      </c>
      <c r="N1294" s="192" t="s">
        <v>42</v>
      </c>
      <c r="O1294" s="71"/>
      <c r="P1294" s="193">
        <f>O1294*H1294</f>
        <v>0</v>
      </c>
      <c r="Q1294" s="193">
        <v>0</v>
      </c>
      <c r="R1294" s="193">
        <f>Q1294*H1294</f>
        <v>0</v>
      </c>
      <c r="S1294" s="193">
        <v>0</v>
      </c>
      <c r="T1294" s="194">
        <f>S1294*H1294</f>
        <v>0</v>
      </c>
      <c r="U1294" s="34"/>
      <c r="V1294" s="34"/>
      <c r="W1294" s="34"/>
      <c r="X1294" s="34"/>
      <c r="Y1294" s="34"/>
      <c r="Z1294" s="34"/>
      <c r="AA1294" s="34"/>
      <c r="AB1294" s="34"/>
      <c r="AC1294" s="34"/>
      <c r="AD1294" s="34"/>
      <c r="AE1294" s="34"/>
      <c r="AR1294" s="195" t="s">
        <v>258</v>
      </c>
      <c r="AT1294" s="195" t="s">
        <v>248</v>
      </c>
      <c r="AU1294" s="195" t="s">
        <v>85</v>
      </c>
      <c r="AY1294" s="17" t="s">
        <v>247</v>
      </c>
      <c r="BE1294" s="196">
        <f>IF(N1294="základní",J1294,0)</f>
        <v>0</v>
      </c>
      <c r="BF1294" s="196">
        <f>IF(N1294="snížená",J1294,0)</f>
        <v>0</v>
      </c>
      <c r="BG1294" s="196">
        <f>IF(N1294="zákl. přenesená",J1294,0)</f>
        <v>0</v>
      </c>
      <c r="BH1294" s="196">
        <f>IF(N1294="sníž. přenesená",J1294,0)</f>
        <v>0</v>
      </c>
      <c r="BI1294" s="196">
        <f>IF(N1294="nulová",J1294,0)</f>
        <v>0</v>
      </c>
      <c r="BJ1294" s="17" t="s">
        <v>85</v>
      </c>
      <c r="BK1294" s="196">
        <f>ROUND(I1294*H1294,2)</f>
        <v>0</v>
      </c>
      <c r="BL1294" s="17" t="s">
        <v>258</v>
      </c>
      <c r="BM1294" s="195" t="s">
        <v>1520</v>
      </c>
    </row>
    <row r="1295" spans="1:65" s="2" customFormat="1" ht="180">
      <c r="A1295" s="34"/>
      <c r="B1295" s="35"/>
      <c r="C1295" s="36"/>
      <c r="D1295" s="197" t="s">
        <v>253</v>
      </c>
      <c r="E1295" s="36"/>
      <c r="F1295" s="198" t="s">
        <v>5152</v>
      </c>
      <c r="G1295" s="36"/>
      <c r="H1295" s="36"/>
      <c r="I1295" s="199"/>
      <c r="J1295" s="36"/>
      <c r="K1295" s="36"/>
      <c r="L1295" s="39"/>
      <c r="M1295" s="200"/>
      <c r="N1295" s="201"/>
      <c r="O1295" s="71"/>
      <c r="P1295" s="71"/>
      <c r="Q1295" s="71"/>
      <c r="R1295" s="71"/>
      <c r="S1295" s="71"/>
      <c r="T1295" s="72"/>
      <c r="U1295" s="34"/>
      <c r="V1295" s="34"/>
      <c r="W1295" s="34"/>
      <c r="X1295" s="34"/>
      <c r="Y1295" s="34"/>
      <c r="Z1295" s="34"/>
      <c r="AA1295" s="34"/>
      <c r="AB1295" s="34"/>
      <c r="AC1295" s="34"/>
      <c r="AD1295" s="34"/>
      <c r="AE1295" s="34"/>
      <c r="AT1295" s="17" t="s">
        <v>253</v>
      </c>
      <c r="AU1295" s="17" t="s">
        <v>85</v>
      </c>
    </row>
    <row r="1296" spans="1:65" s="12" customFormat="1" ht="10">
      <c r="B1296" s="207"/>
      <c r="C1296" s="208"/>
      <c r="D1296" s="197" t="s">
        <v>337</v>
      </c>
      <c r="E1296" s="209" t="s">
        <v>1</v>
      </c>
      <c r="F1296" s="210" t="s">
        <v>5153</v>
      </c>
      <c r="G1296" s="208"/>
      <c r="H1296" s="209" t="s">
        <v>1</v>
      </c>
      <c r="I1296" s="211"/>
      <c r="J1296" s="208"/>
      <c r="K1296" s="208"/>
      <c r="L1296" s="212"/>
      <c r="M1296" s="213"/>
      <c r="N1296" s="214"/>
      <c r="O1296" s="214"/>
      <c r="P1296" s="214"/>
      <c r="Q1296" s="214"/>
      <c r="R1296" s="214"/>
      <c r="S1296" s="214"/>
      <c r="T1296" s="215"/>
      <c r="AT1296" s="216" t="s">
        <v>337</v>
      </c>
      <c r="AU1296" s="216" t="s">
        <v>85</v>
      </c>
      <c r="AV1296" s="12" t="s">
        <v>85</v>
      </c>
      <c r="AW1296" s="12" t="s">
        <v>33</v>
      </c>
      <c r="AX1296" s="12" t="s">
        <v>77</v>
      </c>
      <c r="AY1296" s="216" t="s">
        <v>247</v>
      </c>
    </row>
    <row r="1297" spans="1:65" s="13" customFormat="1" ht="10">
      <c r="B1297" s="217"/>
      <c r="C1297" s="218"/>
      <c r="D1297" s="197" t="s">
        <v>337</v>
      </c>
      <c r="E1297" s="219" t="s">
        <v>1</v>
      </c>
      <c r="F1297" s="220" t="s">
        <v>85</v>
      </c>
      <c r="G1297" s="218"/>
      <c r="H1297" s="221">
        <v>1</v>
      </c>
      <c r="I1297" s="222"/>
      <c r="J1297" s="218"/>
      <c r="K1297" s="218"/>
      <c r="L1297" s="223"/>
      <c r="M1297" s="224"/>
      <c r="N1297" s="225"/>
      <c r="O1297" s="225"/>
      <c r="P1297" s="225"/>
      <c r="Q1297" s="225"/>
      <c r="R1297" s="225"/>
      <c r="S1297" s="225"/>
      <c r="T1297" s="226"/>
      <c r="AT1297" s="227" t="s">
        <v>337</v>
      </c>
      <c r="AU1297" s="227" t="s">
        <v>85</v>
      </c>
      <c r="AV1297" s="13" t="s">
        <v>87</v>
      </c>
      <c r="AW1297" s="13" t="s">
        <v>33</v>
      </c>
      <c r="AX1297" s="13" t="s">
        <v>77</v>
      </c>
      <c r="AY1297" s="227" t="s">
        <v>247</v>
      </c>
    </row>
    <row r="1298" spans="1:65" s="14" customFormat="1" ht="10">
      <c r="B1298" s="228"/>
      <c r="C1298" s="229"/>
      <c r="D1298" s="197" t="s">
        <v>337</v>
      </c>
      <c r="E1298" s="230" t="s">
        <v>1</v>
      </c>
      <c r="F1298" s="231" t="s">
        <v>340</v>
      </c>
      <c r="G1298" s="229"/>
      <c r="H1298" s="232">
        <v>1</v>
      </c>
      <c r="I1298" s="233"/>
      <c r="J1298" s="229"/>
      <c r="K1298" s="229"/>
      <c r="L1298" s="234"/>
      <c r="M1298" s="235"/>
      <c r="N1298" s="236"/>
      <c r="O1298" s="236"/>
      <c r="P1298" s="236"/>
      <c r="Q1298" s="236"/>
      <c r="R1298" s="236"/>
      <c r="S1298" s="236"/>
      <c r="T1298" s="237"/>
      <c r="AT1298" s="238" t="s">
        <v>337</v>
      </c>
      <c r="AU1298" s="238" t="s">
        <v>85</v>
      </c>
      <c r="AV1298" s="14" t="s">
        <v>258</v>
      </c>
      <c r="AW1298" s="14" t="s">
        <v>33</v>
      </c>
      <c r="AX1298" s="14" t="s">
        <v>85</v>
      </c>
      <c r="AY1298" s="238" t="s">
        <v>247</v>
      </c>
    </row>
    <row r="1299" spans="1:65" s="2" customFormat="1" ht="21.75" customHeight="1">
      <c r="A1299" s="34"/>
      <c r="B1299" s="35"/>
      <c r="C1299" s="184" t="s">
        <v>1522</v>
      </c>
      <c r="D1299" s="184" t="s">
        <v>248</v>
      </c>
      <c r="E1299" s="185" t="s">
        <v>1262</v>
      </c>
      <c r="F1299" s="186" t="s">
        <v>1263</v>
      </c>
      <c r="G1299" s="187" t="s">
        <v>416</v>
      </c>
      <c r="H1299" s="188">
        <v>18</v>
      </c>
      <c r="I1299" s="189"/>
      <c r="J1299" s="190">
        <f>ROUND(I1299*H1299,2)</f>
        <v>0</v>
      </c>
      <c r="K1299" s="186" t="s">
        <v>1</v>
      </c>
      <c r="L1299" s="39"/>
      <c r="M1299" s="191" t="s">
        <v>1</v>
      </c>
      <c r="N1299" s="192" t="s">
        <v>42</v>
      </c>
      <c r="O1299" s="71"/>
      <c r="P1299" s="193">
        <f>O1299*H1299</f>
        <v>0</v>
      </c>
      <c r="Q1299" s="193">
        <v>0</v>
      </c>
      <c r="R1299" s="193">
        <f>Q1299*H1299</f>
        <v>0</v>
      </c>
      <c r="S1299" s="193">
        <v>0</v>
      </c>
      <c r="T1299" s="194">
        <f>S1299*H1299</f>
        <v>0</v>
      </c>
      <c r="U1299" s="34"/>
      <c r="V1299" s="34"/>
      <c r="W1299" s="34"/>
      <c r="X1299" s="34"/>
      <c r="Y1299" s="34"/>
      <c r="Z1299" s="34"/>
      <c r="AA1299" s="34"/>
      <c r="AB1299" s="34"/>
      <c r="AC1299" s="34"/>
      <c r="AD1299" s="34"/>
      <c r="AE1299" s="34"/>
      <c r="AR1299" s="195" t="s">
        <v>258</v>
      </c>
      <c r="AT1299" s="195" t="s">
        <v>248</v>
      </c>
      <c r="AU1299" s="195" t="s">
        <v>85</v>
      </c>
      <c r="AY1299" s="17" t="s">
        <v>247</v>
      </c>
      <c r="BE1299" s="196">
        <f>IF(N1299="základní",J1299,0)</f>
        <v>0</v>
      </c>
      <c r="BF1299" s="196">
        <f>IF(N1299="snížená",J1299,0)</f>
        <v>0</v>
      </c>
      <c r="BG1299" s="196">
        <f>IF(N1299="zákl. přenesená",J1299,0)</f>
        <v>0</v>
      </c>
      <c r="BH1299" s="196">
        <f>IF(N1299="sníž. přenesená",J1299,0)</f>
        <v>0</v>
      </c>
      <c r="BI1299" s="196">
        <f>IF(N1299="nulová",J1299,0)</f>
        <v>0</v>
      </c>
      <c r="BJ1299" s="17" t="s">
        <v>85</v>
      </c>
      <c r="BK1299" s="196">
        <f>ROUND(I1299*H1299,2)</f>
        <v>0</v>
      </c>
      <c r="BL1299" s="17" t="s">
        <v>258</v>
      </c>
      <c r="BM1299" s="195" t="s">
        <v>1525</v>
      </c>
    </row>
    <row r="1300" spans="1:65" s="2" customFormat="1" ht="27">
      <c r="A1300" s="34"/>
      <c r="B1300" s="35"/>
      <c r="C1300" s="36"/>
      <c r="D1300" s="197" t="s">
        <v>253</v>
      </c>
      <c r="E1300" s="36"/>
      <c r="F1300" s="198" t="s">
        <v>1265</v>
      </c>
      <c r="G1300" s="36"/>
      <c r="H1300" s="36"/>
      <c r="I1300" s="199"/>
      <c r="J1300" s="36"/>
      <c r="K1300" s="36"/>
      <c r="L1300" s="39"/>
      <c r="M1300" s="200"/>
      <c r="N1300" s="201"/>
      <c r="O1300" s="71"/>
      <c r="P1300" s="71"/>
      <c r="Q1300" s="71"/>
      <c r="R1300" s="71"/>
      <c r="S1300" s="71"/>
      <c r="T1300" s="72"/>
      <c r="U1300" s="34"/>
      <c r="V1300" s="34"/>
      <c r="W1300" s="34"/>
      <c r="X1300" s="34"/>
      <c r="Y1300" s="34"/>
      <c r="Z1300" s="34"/>
      <c r="AA1300" s="34"/>
      <c r="AB1300" s="34"/>
      <c r="AC1300" s="34"/>
      <c r="AD1300" s="34"/>
      <c r="AE1300" s="34"/>
      <c r="AT1300" s="17" t="s">
        <v>253</v>
      </c>
      <c r="AU1300" s="17" t="s">
        <v>85</v>
      </c>
    </row>
    <row r="1301" spans="1:65" s="12" customFormat="1" ht="10">
      <c r="B1301" s="207"/>
      <c r="C1301" s="208"/>
      <c r="D1301" s="197" t="s">
        <v>337</v>
      </c>
      <c r="E1301" s="209" t="s">
        <v>1</v>
      </c>
      <c r="F1301" s="210" t="s">
        <v>1202</v>
      </c>
      <c r="G1301" s="208"/>
      <c r="H1301" s="209" t="s">
        <v>1</v>
      </c>
      <c r="I1301" s="211"/>
      <c r="J1301" s="208"/>
      <c r="K1301" s="208"/>
      <c r="L1301" s="212"/>
      <c r="M1301" s="213"/>
      <c r="N1301" s="214"/>
      <c r="O1301" s="214"/>
      <c r="P1301" s="214"/>
      <c r="Q1301" s="214"/>
      <c r="R1301" s="214"/>
      <c r="S1301" s="214"/>
      <c r="T1301" s="215"/>
      <c r="AT1301" s="216" t="s">
        <v>337</v>
      </c>
      <c r="AU1301" s="216" t="s">
        <v>85</v>
      </c>
      <c r="AV1301" s="12" t="s">
        <v>85</v>
      </c>
      <c r="AW1301" s="12" t="s">
        <v>33</v>
      </c>
      <c r="AX1301" s="12" t="s">
        <v>77</v>
      </c>
      <c r="AY1301" s="216" t="s">
        <v>247</v>
      </c>
    </row>
    <row r="1302" spans="1:65" s="13" customFormat="1" ht="10">
      <c r="B1302" s="217"/>
      <c r="C1302" s="218"/>
      <c r="D1302" s="197" t="s">
        <v>337</v>
      </c>
      <c r="E1302" s="219" t="s">
        <v>1</v>
      </c>
      <c r="F1302" s="220" t="s">
        <v>285</v>
      </c>
      <c r="G1302" s="218"/>
      <c r="H1302" s="221">
        <v>18</v>
      </c>
      <c r="I1302" s="222"/>
      <c r="J1302" s="218"/>
      <c r="K1302" s="218"/>
      <c r="L1302" s="223"/>
      <c r="M1302" s="224"/>
      <c r="N1302" s="225"/>
      <c r="O1302" s="225"/>
      <c r="P1302" s="225"/>
      <c r="Q1302" s="225"/>
      <c r="R1302" s="225"/>
      <c r="S1302" s="225"/>
      <c r="T1302" s="226"/>
      <c r="AT1302" s="227" t="s">
        <v>337</v>
      </c>
      <c r="AU1302" s="227" t="s">
        <v>85</v>
      </c>
      <c r="AV1302" s="13" t="s">
        <v>87</v>
      </c>
      <c r="AW1302" s="13" t="s">
        <v>33</v>
      </c>
      <c r="AX1302" s="13" t="s">
        <v>77</v>
      </c>
      <c r="AY1302" s="227" t="s">
        <v>247</v>
      </c>
    </row>
    <row r="1303" spans="1:65" s="14" customFormat="1" ht="10">
      <c r="B1303" s="228"/>
      <c r="C1303" s="229"/>
      <c r="D1303" s="197" t="s">
        <v>337</v>
      </c>
      <c r="E1303" s="230" t="s">
        <v>1</v>
      </c>
      <c r="F1303" s="231" t="s">
        <v>340</v>
      </c>
      <c r="G1303" s="229"/>
      <c r="H1303" s="232">
        <v>18</v>
      </c>
      <c r="I1303" s="233"/>
      <c r="J1303" s="229"/>
      <c r="K1303" s="229"/>
      <c r="L1303" s="234"/>
      <c r="M1303" s="235"/>
      <c r="N1303" s="236"/>
      <c r="O1303" s="236"/>
      <c r="P1303" s="236"/>
      <c r="Q1303" s="236"/>
      <c r="R1303" s="236"/>
      <c r="S1303" s="236"/>
      <c r="T1303" s="237"/>
      <c r="AT1303" s="238" t="s">
        <v>337</v>
      </c>
      <c r="AU1303" s="238" t="s">
        <v>85</v>
      </c>
      <c r="AV1303" s="14" t="s">
        <v>258</v>
      </c>
      <c r="AW1303" s="14" t="s">
        <v>33</v>
      </c>
      <c r="AX1303" s="14" t="s">
        <v>85</v>
      </c>
      <c r="AY1303" s="238" t="s">
        <v>247</v>
      </c>
    </row>
    <row r="1304" spans="1:65" s="2" customFormat="1" ht="21.75" customHeight="1">
      <c r="A1304" s="34"/>
      <c r="B1304" s="35"/>
      <c r="C1304" s="184" t="s">
        <v>1064</v>
      </c>
      <c r="D1304" s="184" t="s">
        <v>248</v>
      </c>
      <c r="E1304" s="185" t="s">
        <v>1266</v>
      </c>
      <c r="F1304" s="186" t="s">
        <v>1267</v>
      </c>
      <c r="G1304" s="187" t="s">
        <v>416</v>
      </c>
      <c r="H1304" s="188">
        <v>1</v>
      </c>
      <c r="I1304" s="189"/>
      <c r="J1304" s="190">
        <f>ROUND(I1304*H1304,2)</f>
        <v>0</v>
      </c>
      <c r="K1304" s="186" t="s">
        <v>1</v>
      </c>
      <c r="L1304" s="39"/>
      <c r="M1304" s="191" t="s">
        <v>1</v>
      </c>
      <c r="N1304" s="192" t="s">
        <v>42</v>
      </c>
      <c r="O1304" s="71"/>
      <c r="P1304" s="193">
        <f>O1304*H1304</f>
        <v>0</v>
      </c>
      <c r="Q1304" s="193">
        <v>0</v>
      </c>
      <c r="R1304" s="193">
        <f>Q1304*H1304</f>
        <v>0</v>
      </c>
      <c r="S1304" s="193">
        <v>0</v>
      </c>
      <c r="T1304" s="194">
        <f>S1304*H1304</f>
        <v>0</v>
      </c>
      <c r="U1304" s="34"/>
      <c r="V1304" s="34"/>
      <c r="W1304" s="34"/>
      <c r="X1304" s="34"/>
      <c r="Y1304" s="34"/>
      <c r="Z1304" s="34"/>
      <c r="AA1304" s="34"/>
      <c r="AB1304" s="34"/>
      <c r="AC1304" s="34"/>
      <c r="AD1304" s="34"/>
      <c r="AE1304" s="34"/>
      <c r="AR1304" s="195" t="s">
        <v>258</v>
      </c>
      <c r="AT1304" s="195" t="s">
        <v>248</v>
      </c>
      <c r="AU1304" s="195" t="s">
        <v>85</v>
      </c>
      <c r="AY1304" s="17" t="s">
        <v>247</v>
      </c>
      <c r="BE1304" s="196">
        <f>IF(N1304="základní",J1304,0)</f>
        <v>0</v>
      </c>
      <c r="BF1304" s="196">
        <f>IF(N1304="snížená",J1304,0)</f>
        <v>0</v>
      </c>
      <c r="BG1304" s="196">
        <f>IF(N1304="zákl. přenesená",J1304,0)</f>
        <v>0</v>
      </c>
      <c r="BH1304" s="196">
        <f>IF(N1304="sníž. přenesená",J1304,0)</f>
        <v>0</v>
      </c>
      <c r="BI1304" s="196">
        <f>IF(N1304="nulová",J1304,0)</f>
        <v>0</v>
      </c>
      <c r="BJ1304" s="17" t="s">
        <v>85</v>
      </c>
      <c r="BK1304" s="196">
        <f>ROUND(I1304*H1304,2)</f>
        <v>0</v>
      </c>
      <c r="BL1304" s="17" t="s">
        <v>258</v>
      </c>
      <c r="BM1304" s="195" t="s">
        <v>1529</v>
      </c>
    </row>
    <row r="1305" spans="1:65" s="2" customFormat="1" ht="27">
      <c r="A1305" s="34"/>
      <c r="B1305" s="35"/>
      <c r="C1305" s="36"/>
      <c r="D1305" s="197" t="s">
        <v>253</v>
      </c>
      <c r="E1305" s="36"/>
      <c r="F1305" s="198" t="s">
        <v>1265</v>
      </c>
      <c r="G1305" s="36"/>
      <c r="H1305" s="36"/>
      <c r="I1305" s="199"/>
      <c r="J1305" s="36"/>
      <c r="K1305" s="36"/>
      <c r="L1305" s="39"/>
      <c r="M1305" s="200"/>
      <c r="N1305" s="201"/>
      <c r="O1305" s="71"/>
      <c r="P1305" s="71"/>
      <c r="Q1305" s="71"/>
      <c r="R1305" s="71"/>
      <c r="S1305" s="71"/>
      <c r="T1305" s="72"/>
      <c r="U1305" s="34"/>
      <c r="V1305" s="34"/>
      <c r="W1305" s="34"/>
      <c r="X1305" s="34"/>
      <c r="Y1305" s="34"/>
      <c r="Z1305" s="34"/>
      <c r="AA1305" s="34"/>
      <c r="AB1305" s="34"/>
      <c r="AC1305" s="34"/>
      <c r="AD1305" s="34"/>
      <c r="AE1305" s="34"/>
      <c r="AT1305" s="17" t="s">
        <v>253</v>
      </c>
      <c r="AU1305" s="17" t="s">
        <v>85</v>
      </c>
    </row>
    <row r="1306" spans="1:65" s="12" customFormat="1" ht="10">
      <c r="B1306" s="207"/>
      <c r="C1306" s="208"/>
      <c r="D1306" s="197" t="s">
        <v>337</v>
      </c>
      <c r="E1306" s="209" t="s">
        <v>1</v>
      </c>
      <c r="F1306" s="210" t="s">
        <v>1202</v>
      </c>
      <c r="G1306" s="208"/>
      <c r="H1306" s="209" t="s">
        <v>1</v>
      </c>
      <c r="I1306" s="211"/>
      <c r="J1306" s="208"/>
      <c r="K1306" s="208"/>
      <c r="L1306" s="212"/>
      <c r="M1306" s="213"/>
      <c r="N1306" s="214"/>
      <c r="O1306" s="214"/>
      <c r="P1306" s="214"/>
      <c r="Q1306" s="214"/>
      <c r="R1306" s="214"/>
      <c r="S1306" s="214"/>
      <c r="T1306" s="215"/>
      <c r="AT1306" s="216" t="s">
        <v>337</v>
      </c>
      <c r="AU1306" s="216" t="s">
        <v>85</v>
      </c>
      <c r="AV1306" s="12" t="s">
        <v>85</v>
      </c>
      <c r="AW1306" s="12" t="s">
        <v>33</v>
      </c>
      <c r="AX1306" s="12" t="s">
        <v>77</v>
      </c>
      <c r="AY1306" s="216" t="s">
        <v>247</v>
      </c>
    </row>
    <row r="1307" spans="1:65" s="13" customFormat="1" ht="10">
      <c r="B1307" s="217"/>
      <c r="C1307" s="218"/>
      <c r="D1307" s="197" t="s">
        <v>337</v>
      </c>
      <c r="E1307" s="219" t="s">
        <v>1</v>
      </c>
      <c r="F1307" s="220" t="s">
        <v>85</v>
      </c>
      <c r="G1307" s="218"/>
      <c r="H1307" s="221">
        <v>1</v>
      </c>
      <c r="I1307" s="222"/>
      <c r="J1307" s="218"/>
      <c r="K1307" s="218"/>
      <c r="L1307" s="223"/>
      <c r="M1307" s="224"/>
      <c r="N1307" s="225"/>
      <c r="O1307" s="225"/>
      <c r="P1307" s="225"/>
      <c r="Q1307" s="225"/>
      <c r="R1307" s="225"/>
      <c r="S1307" s="225"/>
      <c r="T1307" s="226"/>
      <c r="AT1307" s="227" t="s">
        <v>337</v>
      </c>
      <c r="AU1307" s="227" t="s">
        <v>85</v>
      </c>
      <c r="AV1307" s="13" t="s">
        <v>87</v>
      </c>
      <c r="AW1307" s="13" t="s">
        <v>33</v>
      </c>
      <c r="AX1307" s="13" t="s">
        <v>77</v>
      </c>
      <c r="AY1307" s="227" t="s">
        <v>247</v>
      </c>
    </row>
    <row r="1308" spans="1:65" s="14" customFormat="1" ht="10">
      <c r="B1308" s="228"/>
      <c r="C1308" s="229"/>
      <c r="D1308" s="197" t="s">
        <v>337</v>
      </c>
      <c r="E1308" s="230" t="s">
        <v>1</v>
      </c>
      <c r="F1308" s="231" t="s">
        <v>340</v>
      </c>
      <c r="G1308" s="229"/>
      <c r="H1308" s="232">
        <v>1</v>
      </c>
      <c r="I1308" s="233"/>
      <c r="J1308" s="229"/>
      <c r="K1308" s="229"/>
      <c r="L1308" s="234"/>
      <c r="M1308" s="235"/>
      <c r="N1308" s="236"/>
      <c r="O1308" s="236"/>
      <c r="P1308" s="236"/>
      <c r="Q1308" s="236"/>
      <c r="R1308" s="236"/>
      <c r="S1308" s="236"/>
      <c r="T1308" s="237"/>
      <c r="AT1308" s="238" t="s">
        <v>337</v>
      </c>
      <c r="AU1308" s="238" t="s">
        <v>85</v>
      </c>
      <c r="AV1308" s="14" t="s">
        <v>258</v>
      </c>
      <c r="AW1308" s="14" t="s">
        <v>33</v>
      </c>
      <c r="AX1308" s="14" t="s">
        <v>85</v>
      </c>
      <c r="AY1308" s="238" t="s">
        <v>247</v>
      </c>
    </row>
    <row r="1309" spans="1:65" s="2" customFormat="1" ht="16.5" customHeight="1">
      <c r="A1309" s="34"/>
      <c r="B1309" s="35"/>
      <c r="C1309" s="184" t="s">
        <v>1534</v>
      </c>
      <c r="D1309" s="184" t="s">
        <v>248</v>
      </c>
      <c r="E1309" s="185" t="s">
        <v>5154</v>
      </c>
      <c r="F1309" s="186" t="s">
        <v>1271</v>
      </c>
      <c r="G1309" s="187" t="s">
        <v>416</v>
      </c>
      <c r="H1309" s="188">
        <v>2</v>
      </c>
      <c r="I1309" s="189"/>
      <c r="J1309" s="190">
        <f>ROUND(I1309*H1309,2)</f>
        <v>0</v>
      </c>
      <c r="K1309" s="186" t="s">
        <v>1</v>
      </c>
      <c r="L1309" s="39"/>
      <c r="M1309" s="191" t="s">
        <v>1</v>
      </c>
      <c r="N1309" s="192" t="s">
        <v>42</v>
      </c>
      <c r="O1309" s="71"/>
      <c r="P1309" s="193">
        <f>O1309*H1309</f>
        <v>0</v>
      </c>
      <c r="Q1309" s="193">
        <v>0</v>
      </c>
      <c r="R1309" s="193">
        <f>Q1309*H1309</f>
        <v>0</v>
      </c>
      <c r="S1309" s="193">
        <v>0</v>
      </c>
      <c r="T1309" s="194">
        <f>S1309*H1309</f>
        <v>0</v>
      </c>
      <c r="U1309" s="34"/>
      <c r="V1309" s="34"/>
      <c r="W1309" s="34"/>
      <c r="X1309" s="34"/>
      <c r="Y1309" s="34"/>
      <c r="Z1309" s="34"/>
      <c r="AA1309" s="34"/>
      <c r="AB1309" s="34"/>
      <c r="AC1309" s="34"/>
      <c r="AD1309" s="34"/>
      <c r="AE1309" s="34"/>
      <c r="AR1309" s="195" t="s">
        <v>258</v>
      </c>
      <c r="AT1309" s="195" t="s">
        <v>248</v>
      </c>
      <c r="AU1309" s="195" t="s">
        <v>85</v>
      </c>
      <c r="AY1309" s="17" t="s">
        <v>247</v>
      </c>
      <c r="BE1309" s="196">
        <f>IF(N1309="základní",J1309,0)</f>
        <v>0</v>
      </c>
      <c r="BF1309" s="196">
        <f>IF(N1309="snížená",J1309,0)</f>
        <v>0</v>
      </c>
      <c r="BG1309" s="196">
        <f>IF(N1309="zákl. přenesená",J1309,0)</f>
        <v>0</v>
      </c>
      <c r="BH1309" s="196">
        <f>IF(N1309="sníž. přenesená",J1309,0)</f>
        <v>0</v>
      </c>
      <c r="BI1309" s="196">
        <f>IF(N1309="nulová",J1309,0)</f>
        <v>0</v>
      </c>
      <c r="BJ1309" s="17" t="s">
        <v>85</v>
      </c>
      <c r="BK1309" s="196">
        <f>ROUND(I1309*H1309,2)</f>
        <v>0</v>
      </c>
      <c r="BL1309" s="17" t="s">
        <v>258</v>
      </c>
      <c r="BM1309" s="195" t="s">
        <v>1537</v>
      </c>
    </row>
    <row r="1310" spans="1:65" s="2" customFormat="1" ht="162">
      <c r="A1310" s="34"/>
      <c r="B1310" s="35"/>
      <c r="C1310" s="36"/>
      <c r="D1310" s="197" t="s">
        <v>253</v>
      </c>
      <c r="E1310" s="36"/>
      <c r="F1310" s="198" t="s">
        <v>1273</v>
      </c>
      <c r="G1310" s="36"/>
      <c r="H1310" s="36"/>
      <c r="I1310" s="199"/>
      <c r="J1310" s="36"/>
      <c r="K1310" s="36"/>
      <c r="L1310" s="39"/>
      <c r="M1310" s="200"/>
      <c r="N1310" s="201"/>
      <c r="O1310" s="71"/>
      <c r="P1310" s="71"/>
      <c r="Q1310" s="71"/>
      <c r="R1310" s="71"/>
      <c r="S1310" s="71"/>
      <c r="T1310" s="72"/>
      <c r="U1310" s="34"/>
      <c r="V1310" s="34"/>
      <c r="W1310" s="34"/>
      <c r="X1310" s="34"/>
      <c r="Y1310" s="34"/>
      <c r="Z1310" s="34"/>
      <c r="AA1310" s="34"/>
      <c r="AB1310" s="34"/>
      <c r="AC1310" s="34"/>
      <c r="AD1310" s="34"/>
      <c r="AE1310" s="34"/>
      <c r="AT1310" s="17" t="s">
        <v>253</v>
      </c>
      <c r="AU1310" s="17" t="s">
        <v>85</v>
      </c>
    </row>
    <row r="1311" spans="1:65" s="12" customFormat="1" ht="10">
      <c r="B1311" s="207"/>
      <c r="C1311" s="208"/>
      <c r="D1311" s="197" t="s">
        <v>337</v>
      </c>
      <c r="E1311" s="209" t="s">
        <v>1</v>
      </c>
      <c r="F1311" s="210" t="s">
        <v>1274</v>
      </c>
      <c r="G1311" s="208"/>
      <c r="H1311" s="209" t="s">
        <v>1</v>
      </c>
      <c r="I1311" s="211"/>
      <c r="J1311" s="208"/>
      <c r="K1311" s="208"/>
      <c r="L1311" s="212"/>
      <c r="M1311" s="213"/>
      <c r="N1311" s="214"/>
      <c r="O1311" s="214"/>
      <c r="P1311" s="214"/>
      <c r="Q1311" s="214"/>
      <c r="R1311" s="214"/>
      <c r="S1311" s="214"/>
      <c r="T1311" s="215"/>
      <c r="AT1311" s="216" t="s">
        <v>337</v>
      </c>
      <c r="AU1311" s="216" t="s">
        <v>85</v>
      </c>
      <c r="AV1311" s="12" t="s">
        <v>85</v>
      </c>
      <c r="AW1311" s="12" t="s">
        <v>33</v>
      </c>
      <c r="AX1311" s="12" t="s">
        <v>77</v>
      </c>
      <c r="AY1311" s="216" t="s">
        <v>247</v>
      </c>
    </row>
    <row r="1312" spans="1:65" s="13" customFormat="1" ht="10">
      <c r="B1312" s="217"/>
      <c r="C1312" s="218"/>
      <c r="D1312" s="197" t="s">
        <v>337</v>
      </c>
      <c r="E1312" s="219" t="s">
        <v>1</v>
      </c>
      <c r="F1312" s="220" t="s">
        <v>87</v>
      </c>
      <c r="G1312" s="218"/>
      <c r="H1312" s="221">
        <v>2</v>
      </c>
      <c r="I1312" s="222"/>
      <c r="J1312" s="218"/>
      <c r="K1312" s="218"/>
      <c r="L1312" s="223"/>
      <c r="M1312" s="224"/>
      <c r="N1312" s="225"/>
      <c r="O1312" s="225"/>
      <c r="P1312" s="225"/>
      <c r="Q1312" s="225"/>
      <c r="R1312" s="225"/>
      <c r="S1312" s="225"/>
      <c r="T1312" s="226"/>
      <c r="AT1312" s="227" t="s">
        <v>337</v>
      </c>
      <c r="AU1312" s="227" t="s">
        <v>85</v>
      </c>
      <c r="AV1312" s="13" t="s">
        <v>87</v>
      </c>
      <c r="AW1312" s="13" t="s">
        <v>33</v>
      </c>
      <c r="AX1312" s="13" t="s">
        <v>77</v>
      </c>
      <c r="AY1312" s="227" t="s">
        <v>247</v>
      </c>
    </row>
    <row r="1313" spans="1:65" s="14" customFormat="1" ht="10">
      <c r="B1313" s="228"/>
      <c r="C1313" s="229"/>
      <c r="D1313" s="197" t="s">
        <v>337</v>
      </c>
      <c r="E1313" s="230" t="s">
        <v>1</v>
      </c>
      <c r="F1313" s="231" t="s">
        <v>340</v>
      </c>
      <c r="G1313" s="229"/>
      <c r="H1313" s="232">
        <v>2</v>
      </c>
      <c r="I1313" s="233"/>
      <c r="J1313" s="229"/>
      <c r="K1313" s="229"/>
      <c r="L1313" s="234"/>
      <c r="M1313" s="235"/>
      <c r="N1313" s="236"/>
      <c r="O1313" s="236"/>
      <c r="P1313" s="236"/>
      <c r="Q1313" s="236"/>
      <c r="R1313" s="236"/>
      <c r="S1313" s="236"/>
      <c r="T1313" s="237"/>
      <c r="AT1313" s="238" t="s">
        <v>337</v>
      </c>
      <c r="AU1313" s="238" t="s">
        <v>85</v>
      </c>
      <c r="AV1313" s="14" t="s">
        <v>258</v>
      </c>
      <c r="AW1313" s="14" t="s">
        <v>33</v>
      </c>
      <c r="AX1313" s="14" t="s">
        <v>85</v>
      </c>
      <c r="AY1313" s="238" t="s">
        <v>247</v>
      </c>
    </row>
    <row r="1314" spans="1:65" s="2" customFormat="1" ht="16.5" customHeight="1">
      <c r="A1314" s="34"/>
      <c r="B1314" s="35"/>
      <c r="C1314" s="184" t="s">
        <v>1068</v>
      </c>
      <c r="D1314" s="184" t="s">
        <v>248</v>
      </c>
      <c r="E1314" s="185" t="s">
        <v>5155</v>
      </c>
      <c r="F1314" s="186" t="s">
        <v>1271</v>
      </c>
      <c r="G1314" s="187" t="s">
        <v>416</v>
      </c>
      <c r="H1314" s="188">
        <v>2</v>
      </c>
      <c r="I1314" s="189"/>
      <c r="J1314" s="190">
        <f>ROUND(I1314*H1314,2)</f>
        <v>0</v>
      </c>
      <c r="K1314" s="186" t="s">
        <v>1</v>
      </c>
      <c r="L1314" s="39"/>
      <c r="M1314" s="191" t="s">
        <v>1</v>
      </c>
      <c r="N1314" s="192" t="s">
        <v>42</v>
      </c>
      <c r="O1314" s="71"/>
      <c r="P1314" s="193">
        <f>O1314*H1314</f>
        <v>0</v>
      </c>
      <c r="Q1314" s="193">
        <v>0</v>
      </c>
      <c r="R1314" s="193">
        <f>Q1314*H1314</f>
        <v>0</v>
      </c>
      <c r="S1314" s="193">
        <v>0</v>
      </c>
      <c r="T1314" s="194">
        <f>S1314*H1314</f>
        <v>0</v>
      </c>
      <c r="U1314" s="34"/>
      <c r="V1314" s="34"/>
      <c r="W1314" s="34"/>
      <c r="X1314" s="34"/>
      <c r="Y1314" s="34"/>
      <c r="Z1314" s="34"/>
      <c r="AA1314" s="34"/>
      <c r="AB1314" s="34"/>
      <c r="AC1314" s="34"/>
      <c r="AD1314" s="34"/>
      <c r="AE1314" s="34"/>
      <c r="AR1314" s="195" t="s">
        <v>258</v>
      </c>
      <c r="AT1314" s="195" t="s">
        <v>248</v>
      </c>
      <c r="AU1314" s="195" t="s">
        <v>85</v>
      </c>
      <c r="AY1314" s="17" t="s">
        <v>247</v>
      </c>
      <c r="BE1314" s="196">
        <f>IF(N1314="základní",J1314,0)</f>
        <v>0</v>
      </c>
      <c r="BF1314" s="196">
        <f>IF(N1314="snížená",J1314,0)</f>
        <v>0</v>
      </c>
      <c r="BG1314" s="196">
        <f>IF(N1314="zákl. přenesená",J1314,0)</f>
        <v>0</v>
      </c>
      <c r="BH1314" s="196">
        <f>IF(N1314="sníž. přenesená",J1314,0)</f>
        <v>0</v>
      </c>
      <c r="BI1314" s="196">
        <f>IF(N1314="nulová",J1314,0)</f>
        <v>0</v>
      </c>
      <c r="BJ1314" s="17" t="s">
        <v>85</v>
      </c>
      <c r="BK1314" s="196">
        <f>ROUND(I1314*H1314,2)</f>
        <v>0</v>
      </c>
      <c r="BL1314" s="17" t="s">
        <v>258</v>
      </c>
      <c r="BM1314" s="195" t="s">
        <v>1541</v>
      </c>
    </row>
    <row r="1315" spans="1:65" s="2" customFormat="1" ht="162">
      <c r="A1315" s="34"/>
      <c r="B1315" s="35"/>
      <c r="C1315" s="36"/>
      <c r="D1315" s="197" t="s">
        <v>253</v>
      </c>
      <c r="E1315" s="36"/>
      <c r="F1315" s="198" t="s">
        <v>1277</v>
      </c>
      <c r="G1315" s="36"/>
      <c r="H1315" s="36"/>
      <c r="I1315" s="199"/>
      <c r="J1315" s="36"/>
      <c r="K1315" s="36"/>
      <c r="L1315" s="39"/>
      <c r="M1315" s="200"/>
      <c r="N1315" s="201"/>
      <c r="O1315" s="71"/>
      <c r="P1315" s="71"/>
      <c r="Q1315" s="71"/>
      <c r="R1315" s="71"/>
      <c r="S1315" s="71"/>
      <c r="T1315" s="72"/>
      <c r="U1315" s="34"/>
      <c r="V1315" s="34"/>
      <c r="W1315" s="34"/>
      <c r="X1315" s="34"/>
      <c r="Y1315" s="34"/>
      <c r="Z1315" s="34"/>
      <c r="AA1315" s="34"/>
      <c r="AB1315" s="34"/>
      <c r="AC1315" s="34"/>
      <c r="AD1315" s="34"/>
      <c r="AE1315" s="34"/>
      <c r="AT1315" s="17" t="s">
        <v>253</v>
      </c>
      <c r="AU1315" s="17" t="s">
        <v>85</v>
      </c>
    </row>
    <row r="1316" spans="1:65" s="12" customFormat="1" ht="10">
      <c r="B1316" s="207"/>
      <c r="C1316" s="208"/>
      <c r="D1316" s="197" t="s">
        <v>337</v>
      </c>
      <c r="E1316" s="209" t="s">
        <v>1</v>
      </c>
      <c r="F1316" s="210" t="s">
        <v>1274</v>
      </c>
      <c r="G1316" s="208"/>
      <c r="H1316" s="209" t="s">
        <v>1</v>
      </c>
      <c r="I1316" s="211"/>
      <c r="J1316" s="208"/>
      <c r="K1316" s="208"/>
      <c r="L1316" s="212"/>
      <c r="M1316" s="213"/>
      <c r="N1316" s="214"/>
      <c r="O1316" s="214"/>
      <c r="P1316" s="214"/>
      <c r="Q1316" s="214"/>
      <c r="R1316" s="214"/>
      <c r="S1316" s="214"/>
      <c r="T1316" s="215"/>
      <c r="AT1316" s="216" t="s">
        <v>337</v>
      </c>
      <c r="AU1316" s="216" t="s">
        <v>85</v>
      </c>
      <c r="AV1316" s="12" t="s">
        <v>85</v>
      </c>
      <c r="AW1316" s="12" t="s">
        <v>33</v>
      </c>
      <c r="AX1316" s="12" t="s">
        <v>77</v>
      </c>
      <c r="AY1316" s="216" t="s">
        <v>247</v>
      </c>
    </row>
    <row r="1317" spans="1:65" s="13" customFormat="1" ht="10">
      <c r="B1317" s="217"/>
      <c r="C1317" s="218"/>
      <c r="D1317" s="197" t="s">
        <v>337</v>
      </c>
      <c r="E1317" s="219" t="s">
        <v>1</v>
      </c>
      <c r="F1317" s="220" t="s">
        <v>87</v>
      </c>
      <c r="G1317" s="218"/>
      <c r="H1317" s="221">
        <v>2</v>
      </c>
      <c r="I1317" s="222"/>
      <c r="J1317" s="218"/>
      <c r="K1317" s="218"/>
      <c r="L1317" s="223"/>
      <c r="M1317" s="224"/>
      <c r="N1317" s="225"/>
      <c r="O1317" s="225"/>
      <c r="P1317" s="225"/>
      <c r="Q1317" s="225"/>
      <c r="R1317" s="225"/>
      <c r="S1317" s="225"/>
      <c r="T1317" s="226"/>
      <c r="AT1317" s="227" t="s">
        <v>337</v>
      </c>
      <c r="AU1317" s="227" t="s">
        <v>85</v>
      </c>
      <c r="AV1317" s="13" t="s">
        <v>87</v>
      </c>
      <c r="AW1317" s="13" t="s">
        <v>33</v>
      </c>
      <c r="AX1317" s="13" t="s">
        <v>77</v>
      </c>
      <c r="AY1317" s="227" t="s">
        <v>247</v>
      </c>
    </row>
    <row r="1318" spans="1:65" s="14" customFormat="1" ht="10">
      <c r="B1318" s="228"/>
      <c r="C1318" s="229"/>
      <c r="D1318" s="197" t="s">
        <v>337</v>
      </c>
      <c r="E1318" s="230" t="s">
        <v>1</v>
      </c>
      <c r="F1318" s="231" t="s">
        <v>340</v>
      </c>
      <c r="G1318" s="229"/>
      <c r="H1318" s="232">
        <v>2</v>
      </c>
      <c r="I1318" s="233"/>
      <c r="J1318" s="229"/>
      <c r="K1318" s="229"/>
      <c r="L1318" s="234"/>
      <c r="M1318" s="235"/>
      <c r="N1318" s="236"/>
      <c r="O1318" s="236"/>
      <c r="P1318" s="236"/>
      <c r="Q1318" s="236"/>
      <c r="R1318" s="236"/>
      <c r="S1318" s="236"/>
      <c r="T1318" s="237"/>
      <c r="AT1318" s="238" t="s">
        <v>337</v>
      </c>
      <c r="AU1318" s="238" t="s">
        <v>85</v>
      </c>
      <c r="AV1318" s="14" t="s">
        <v>258</v>
      </c>
      <c r="AW1318" s="14" t="s">
        <v>33</v>
      </c>
      <c r="AX1318" s="14" t="s">
        <v>85</v>
      </c>
      <c r="AY1318" s="238" t="s">
        <v>247</v>
      </c>
    </row>
    <row r="1319" spans="1:65" s="2" customFormat="1" ht="21.75" customHeight="1">
      <c r="A1319" s="34"/>
      <c r="B1319" s="35"/>
      <c r="C1319" s="184" t="s">
        <v>1546</v>
      </c>
      <c r="D1319" s="184" t="s">
        <v>248</v>
      </c>
      <c r="E1319" s="185" t="s">
        <v>5156</v>
      </c>
      <c r="F1319" s="186" t="s">
        <v>5157</v>
      </c>
      <c r="G1319" s="187" t="s">
        <v>416</v>
      </c>
      <c r="H1319" s="188">
        <v>1</v>
      </c>
      <c r="I1319" s="189"/>
      <c r="J1319" s="190">
        <f>ROUND(I1319*H1319,2)</f>
        <v>0</v>
      </c>
      <c r="K1319" s="186" t="s">
        <v>1</v>
      </c>
      <c r="L1319" s="39"/>
      <c r="M1319" s="191" t="s">
        <v>1</v>
      </c>
      <c r="N1319" s="192" t="s">
        <v>42</v>
      </c>
      <c r="O1319" s="71"/>
      <c r="P1319" s="193">
        <f>O1319*H1319</f>
        <v>0</v>
      </c>
      <c r="Q1319" s="193">
        <v>0</v>
      </c>
      <c r="R1319" s="193">
        <f>Q1319*H1319</f>
        <v>0</v>
      </c>
      <c r="S1319" s="193">
        <v>0</v>
      </c>
      <c r="T1319" s="194">
        <f>S1319*H1319</f>
        <v>0</v>
      </c>
      <c r="U1319" s="34"/>
      <c r="V1319" s="34"/>
      <c r="W1319" s="34"/>
      <c r="X1319" s="34"/>
      <c r="Y1319" s="34"/>
      <c r="Z1319" s="34"/>
      <c r="AA1319" s="34"/>
      <c r="AB1319" s="34"/>
      <c r="AC1319" s="34"/>
      <c r="AD1319" s="34"/>
      <c r="AE1319" s="34"/>
      <c r="AR1319" s="195" t="s">
        <v>258</v>
      </c>
      <c r="AT1319" s="195" t="s">
        <v>248</v>
      </c>
      <c r="AU1319" s="195" t="s">
        <v>85</v>
      </c>
      <c r="AY1319" s="17" t="s">
        <v>247</v>
      </c>
      <c r="BE1319" s="196">
        <f>IF(N1319="základní",J1319,0)</f>
        <v>0</v>
      </c>
      <c r="BF1319" s="196">
        <f>IF(N1319="snížená",J1319,0)</f>
        <v>0</v>
      </c>
      <c r="BG1319" s="196">
        <f>IF(N1319="zákl. přenesená",J1319,0)</f>
        <v>0</v>
      </c>
      <c r="BH1319" s="196">
        <f>IF(N1319="sníž. přenesená",J1319,0)</f>
        <v>0</v>
      </c>
      <c r="BI1319" s="196">
        <f>IF(N1319="nulová",J1319,0)</f>
        <v>0</v>
      </c>
      <c r="BJ1319" s="17" t="s">
        <v>85</v>
      </c>
      <c r="BK1319" s="196">
        <f>ROUND(I1319*H1319,2)</f>
        <v>0</v>
      </c>
      <c r="BL1319" s="17" t="s">
        <v>258</v>
      </c>
      <c r="BM1319" s="195" t="s">
        <v>1549</v>
      </c>
    </row>
    <row r="1320" spans="1:65" s="2" customFormat="1" ht="99">
      <c r="A1320" s="34"/>
      <c r="B1320" s="35"/>
      <c r="C1320" s="36"/>
      <c r="D1320" s="197" t="s">
        <v>253</v>
      </c>
      <c r="E1320" s="36"/>
      <c r="F1320" s="198" t="s">
        <v>1282</v>
      </c>
      <c r="G1320" s="36"/>
      <c r="H1320" s="36"/>
      <c r="I1320" s="199"/>
      <c r="J1320" s="36"/>
      <c r="K1320" s="36"/>
      <c r="L1320" s="39"/>
      <c r="M1320" s="200"/>
      <c r="N1320" s="201"/>
      <c r="O1320" s="71"/>
      <c r="P1320" s="71"/>
      <c r="Q1320" s="71"/>
      <c r="R1320" s="71"/>
      <c r="S1320" s="71"/>
      <c r="T1320" s="72"/>
      <c r="U1320" s="34"/>
      <c r="V1320" s="34"/>
      <c r="W1320" s="34"/>
      <c r="X1320" s="34"/>
      <c r="Y1320" s="34"/>
      <c r="Z1320" s="34"/>
      <c r="AA1320" s="34"/>
      <c r="AB1320" s="34"/>
      <c r="AC1320" s="34"/>
      <c r="AD1320" s="34"/>
      <c r="AE1320" s="34"/>
      <c r="AT1320" s="17" t="s">
        <v>253</v>
      </c>
      <c r="AU1320" s="17" t="s">
        <v>85</v>
      </c>
    </row>
    <row r="1321" spans="1:65" s="12" customFormat="1" ht="10">
      <c r="B1321" s="207"/>
      <c r="C1321" s="208"/>
      <c r="D1321" s="197" t="s">
        <v>337</v>
      </c>
      <c r="E1321" s="209" t="s">
        <v>1</v>
      </c>
      <c r="F1321" s="210" t="s">
        <v>1274</v>
      </c>
      <c r="G1321" s="208"/>
      <c r="H1321" s="209" t="s">
        <v>1</v>
      </c>
      <c r="I1321" s="211"/>
      <c r="J1321" s="208"/>
      <c r="K1321" s="208"/>
      <c r="L1321" s="212"/>
      <c r="M1321" s="213"/>
      <c r="N1321" s="214"/>
      <c r="O1321" s="214"/>
      <c r="P1321" s="214"/>
      <c r="Q1321" s="214"/>
      <c r="R1321" s="214"/>
      <c r="S1321" s="214"/>
      <c r="T1321" s="215"/>
      <c r="AT1321" s="216" t="s">
        <v>337</v>
      </c>
      <c r="AU1321" s="216" t="s">
        <v>85</v>
      </c>
      <c r="AV1321" s="12" t="s">
        <v>85</v>
      </c>
      <c r="AW1321" s="12" t="s">
        <v>33</v>
      </c>
      <c r="AX1321" s="12" t="s">
        <v>77</v>
      </c>
      <c r="AY1321" s="216" t="s">
        <v>247</v>
      </c>
    </row>
    <row r="1322" spans="1:65" s="13" customFormat="1" ht="10">
      <c r="B1322" s="217"/>
      <c r="C1322" s="218"/>
      <c r="D1322" s="197" t="s">
        <v>337</v>
      </c>
      <c r="E1322" s="219" t="s">
        <v>1</v>
      </c>
      <c r="F1322" s="220" t="s">
        <v>85</v>
      </c>
      <c r="G1322" s="218"/>
      <c r="H1322" s="221">
        <v>1</v>
      </c>
      <c r="I1322" s="222"/>
      <c r="J1322" s="218"/>
      <c r="K1322" s="218"/>
      <c r="L1322" s="223"/>
      <c r="M1322" s="224"/>
      <c r="N1322" s="225"/>
      <c r="O1322" s="225"/>
      <c r="P1322" s="225"/>
      <c r="Q1322" s="225"/>
      <c r="R1322" s="225"/>
      <c r="S1322" s="225"/>
      <c r="T1322" s="226"/>
      <c r="AT1322" s="227" t="s">
        <v>337</v>
      </c>
      <c r="AU1322" s="227" t="s">
        <v>85</v>
      </c>
      <c r="AV1322" s="13" t="s">
        <v>87</v>
      </c>
      <c r="AW1322" s="13" t="s">
        <v>33</v>
      </c>
      <c r="AX1322" s="13" t="s">
        <v>77</v>
      </c>
      <c r="AY1322" s="227" t="s">
        <v>247</v>
      </c>
    </row>
    <row r="1323" spans="1:65" s="14" customFormat="1" ht="10">
      <c r="B1323" s="228"/>
      <c r="C1323" s="229"/>
      <c r="D1323" s="197" t="s">
        <v>337</v>
      </c>
      <c r="E1323" s="230" t="s">
        <v>1</v>
      </c>
      <c r="F1323" s="231" t="s">
        <v>340</v>
      </c>
      <c r="G1323" s="229"/>
      <c r="H1323" s="232">
        <v>1</v>
      </c>
      <c r="I1323" s="233"/>
      <c r="J1323" s="229"/>
      <c r="K1323" s="229"/>
      <c r="L1323" s="234"/>
      <c r="M1323" s="235"/>
      <c r="N1323" s="236"/>
      <c r="O1323" s="236"/>
      <c r="P1323" s="236"/>
      <c r="Q1323" s="236"/>
      <c r="R1323" s="236"/>
      <c r="S1323" s="236"/>
      <c r="T1323" s="237"/>
      <c r="AT1323" s="238" t="s">
        <v>337</v>
      </c>
      <c r="AU1323" s="238" t="s">
        <v>85</v>
      </c>
      <c r="AV1323" s="14" t="s">
        <v>258</v>
      </c>
      <c r="AW1323" s="14" t="s">
        <v>33</v>
      </c>
      <c r="AX1323" s="14" t="s">
        <v>85</v>
      </c>
      <c r="AY1323" s="238" t="s">
        <v>247</v>
      </c>
    </row>
    <row r="1324" spans="1:65" s="2" customFormat="1" ht="21.75" customHeight="1">
      <c r="A1324" s="34"/>
      <c r="B1324" s="35"/>
      <c r="C1324" s="184" t="s">
        <v>1071</v>
      </c>
      <c r="D1324" s="184" t="s">
        <v>248</v>
      </c>
      <c r="E1324" s="185" t="s">
        <v>5158</v>
      </c>
      <c r="F1324" s="186" t="s">
        <v>5159</v>
      </c>
      <c r="G1324" s="187" t="s">
        <v>416</v>
      </c>
      <c r="H1324" s="188">
        <v>2</v>
      </c>
      <c r="I1324" s="189"/>
      <c r="J1324" s="190">
        <f>ROUND(I1324*H1324,2)</f>
        <v>0</v>
      </c>
      <c r="K1324" s="186" t="s">
        <v>1</v>
      </c>
      <c r="L1324" s="39"/>
      <c r="M1324" s="191" t="s">
        <v>1</v>
      </c>
      <c r="N1324" s="192" t="s">
        <v>42</v>
      </c>
      <c r="O1324" s="71"/>
      <c r="P1324" s="193">
        <f>O1324*H1324</f>
        <v>0</v>
      </c>
      <c r="Q1324" s="193">
        <v>0</v>
      </c>
      <c r="R1324" s="193">
        <f>Q1324*H1324</f>
        <v>0</v>
      </c>
      <c r="S1324" s="193">
        <v>0</v>
      </c>
      <c r="T1324" s="194">
        <f>S1324*H1324</f>
        <v>0</v>
      </c>
      <c r="U1324" s="34"/>
      <c r="V1324" s="34"/>
      <c r="W1324" s="34"/>
      <c r="X1324" s="34"/>
      <c r="Y1324" s="34"/>
      <c r="Z1324" s="34"/>
      <c r="AA1324" s="34"/>
      <c r="AB1324" s="34"/>
      <c r="AC1324" s="34"/>
      <c r="AD1324" s="34"/>
      <c r="AE1324" s="34"/>
      <c r="AR1324" s="195" t="s">
        <v>258</v>
      </c>
      <c r="AT1324" s="195" t="s">
        <v>248</v>
      </c>
      <c r="AU1324" s="195" t="s">
        <v>85</v>
      </c>
      <c r="AY1324" s="17" t="s">
        <v>247</v>
      </c>
      <c r="BE1324" s="196">
        <f>IF(N1324="základní",J1324,0)</f>
        <v>0</v>
      </c>
      <c r="BF1324" s="196">
        <f>IF(N1324="snížená",J1324,0)</f>
        <v>0</v>
      </c>
      <c r="BG1324" s="196">
        <f>IF(N1324="zákl. přenesená",J1324,0)</f>
        <v>0</v>
      </c>
      <c r="BH1324" s="196">
        <f>IF(N1324="sníž. přenesená",J1324,0)</f>
        <v>0</v>
      </c>
      <c r="BI1324" s="196">
        <f>IF(N1324="nulová",J1324,0)</f>
        <v>0</v>
      </c>
      <c r="BJ1324" s="17" t="s">
        <v>85</v>
      </c>
      <c r="BK1324" s="196">
        <f>ROUND(I1324*H1324,2)</f>
        <v>0</v>
      </c>
      <c r="BL1324" s="17" t="s">
        <v>258</v>
      </c>
      <c r="BM1324" s="195" t="s">
        <v>1553</v>
      </c>
    </row>
    <row r="1325" spans="1:65" s="2" customFormat="1" ht="99">
      <c r="A1325" s="34"/>
      <c r="B1325" s="35"/>
      <c r="C1325" s="36"/>
      <c r="D1325" s="197" t="s">
        <v>253</v>
      </c>
      <c r="E1325" s="36"/>
      <c r="F1325" s="198" t="s">
        <v>1282</v>
      </c>
      <c r="G1325" s="36"/>
      <c r="H1325" s="36"/>
      <c r="I1325" s="199"/>
      <c r="J1325" s="36"/>
      <c r="K1325" s="36"/>
      <c r="L1325" s="39"/>
      <c r="M1325" s="200"/>
      <c r="N1325" s="201"/>
      <c r="O1325" s="71"/>
      <c r="P1325" s="71"/>
      <c r="Q1325" s="71"/>
      <c r="R1325" s="71"/>
      <c r="S1325" s="71"/>
      <c r="T1325" s="72"/>
      <c r="U1325" s="34"/>
      <c r="V1325" s="34"/>
      <c r="W1325" s="34"/>
      <c r="X1325" s="34"/>
      <c r="Y1325" s="34"/>
      <c r="Z1325" s="34"/>
      <c r="AA1325" s="34"/>
      <c r="AB1325" s="34"/>
      <c r="AC1325" s="34"/>
      <c r="AD1325" s="34"/>
      <c r="AE1325" s="34"/>
      <c r="AT1325" s="17" t="s">
        <v>253</v>
      </c>
      <c r="AU1325" s="17" t="s">
        <v>85</v>
      </c>
    </row>
    <row r="1326" spans="1:65" s="12" customFormat="1" ht="10">
      <c r="B1326" s="207"/>
      <c r="C1326" s="208"/>
      <c r="D1326" s="197" t="s">
        <v>337</v>
      </c>
      <c r="E1326" s="209" t="s">
        <v>1</v>
      </c>
      <c r="F1326" s="210" t="s">
        <v>1274</v>
      </c>
      <c r="G1326" s="208"/>
      <c r="H1326" s="209" t="s">
        <v>1</v>
      </c>
      <c r="I1326" s="211"/>
      <c r="J1326" s="208"/>
      <c r="K1326" s="208"/>
      <c r="L1326" s="212"/>
      <c r="M1326" s="213"/>
      <c r="N1326" s="214"/>
      <c r="O1326" s="214"/>
      <c r="P1326" s="214"/>
      <c r="Q1326" s="214"/>
      <c r="R1326" s="214"/>
      <c r="S1326" s="214"/>
      <c r="T1326" s="215"/>
      <c r="AT1326" s="216" t="s">
        <v>337</v>
      </c>
      <c r="AU1326" s="216" t="s">
        <v>85</v>
      </c>
      <c r="AV1326" s="12" t="s">
        <v>85</v>
      </c>
      <c r="AW1326" s="12" t="s">
        <v>33</v>
      </c>
      <c r="AX1326" s="12" t="s">
        <v>77</v>
      </c>
      <c r="AY1326" s="216" t="s">
        <v>247</v>
      </c>
    </row>
    <row r="1327" spans="1:65" s="13" customFormat="1" ht="10">
      <c r="B1327" s="217"/>
      <c r="C1327" s="218"/>
      <c r="D1327" s="197" t="s">
        <v>337</v>
      </c>
      <c r="E1327" s="219" t="s">
        <v>1</v>
      </c>
      <c r="F1327" s="220" t="s">
        <v>87</v>
      </c>
      <c r="G1327" s="218"/>
      <c r="H1327" s="221">
        <v>2</v>
      </c>
      <c r="I1327" s="222"/>
      <c r="J1327" s="218"/>
      <c r="K1327" s="218"/>
      <c r="L1327" s="223"/>
      <c r="M1327" s="224"/>
      <c r="N1327" s="225"/>
      <c r="O1327" s="225"/>
      <c r="P1327" s="225"/>
      <c r="Q1327" s="225"/>
      <c r="R1327" s="225"/>
      <c r="S1327" s="225"/>
      <c r="T1327" s="226"/>
      <c r="AT1327" s="227" t="s">
        <v>337</v>
      </c>
      <c r="AU1327" s="227" t="s">
        <v>85</v>
      </c>
      <c r="AV1327" s="13" t="s">
        <v>87</v>
      </c>
      <c r="AW1327" s="13" t="s">
        <v>33</v>
      </c>
      <c r="AX1327" s="13" t="s">
        <v>77</v>
      </c>
      <c r="AY1327" s="227" t="s">
        <v>247</v>
      </c>
    </row>
    <row r="1328" spans="1:65" s="14" customFormat="1" ht="10">
      <c r="B1328" s="228"/>
      <c r="C1328" s="229"/>
      <c r="D1328" s="197" t="s">
        <v>337</v>
      </c>
      <c r="E1328" s="230" t="s">
        <v>1</v>
      </c>
      <c r="F1328" s="231" t="s">
        <v>340</v>
      </c>
      <c r="G1328" s="229"/>
      <c r="H1328" s="232">
        <v>2</v>
      </c>
      <c r="I1328" s="233"/>
      <c r="J1328" s="229"/>
      <c r="K1328" s="229"/>
      <c r="L1328" s="234"/>
      <c r="M1328" s="235"/>
      <c r="N1328" s="236"/>
      <c r="O1328" s="236"/>
      <c r="P1328" s="236"/>
      <c r="Q1328" s="236"/>
      <c r="R1328" s="236"/>
      <c r="S1328" s="236"/>
      <c r="T1328" s="237"/>
      <c r="AT1328" s="238" t="s">
        <v>337</v>
      </c>
      <c r="AU1328" s="238" t="s">
        <v>85</v>
      </c>
      <c r="AV1328" s="14" t="s">
        <v>258</v>
      </c>
      <c r="AW1328" s="14" t="s">
        <v>33</v>
      </c>
      <c r="AX1328" s="14" t="s">
        <v>85</v>
      </c>
      <c r="AY1328" s="238" t="s">
        <v>247</v>
      </c>
    </row>
    <row r="1329" spans="1:65" s="2" customFormat="1" ht="21.75" customHeight="1">
      <c r="A1329" s="34"/>
      <c r="B1329" s="35"/>
      <c r="C1329" s="184" t="s">
        <v>1556</v>
      </c>
      <c r="D1329" s="184" t="s">
        <v>248</v>
      </c>
      <c r="E1329" s="185" t="s">
        <v>5160</v>
      </c>
      <c r="F1329" s="186" t="s">
        <v>5161</v>
      </c>
      <c r="G1329" s="187" t="s">
        <v>416</v>
      </c>
      <c r="H1329" s="188">
        <v>4</v>
      </c>
      <c r="I1329" s="189"/>
      <c r="J1329" s="190">
        <f>ROUND(I1329*H1329,2)</f>
        <v>0</v>
      </c>
      <c r="K1329" s="186" t="s">
        <v>1</v>
      </c>
      <c r="L1329" s="39"/>
      <c r="M1329" s="191" t="s">
        <v>1</v>
      </c>
      <c r="N1329" s="192" t="s">
        <v>42</v>
      </c>
      <c r="O1329" s="71"/>
      <c r="P1329" s="193">
        <f>O1329*H1329</f>
        <v>0</v>
      </c>
      <c r="Q1329" s="193">
        <v>0</v>
      </c>
      <c r="R1329" s="193">
        <f>Q1329*H1329</f>
        <v>0</v>
      </c>
      <c r="S1329" s="193">
        <v>0</v>
      </c>
      <c r="T1329" s="194">
        <f>S1329*H1329</f>
        <v>0</v>
      </c>
      <c r="U1329" s="34"/>
      <c r="V1329" s="34"/>
      <c r="W1329" s="34"/>
      <c r="X1329" s="34"/>
      <c r="Y1329" s="34"/>
      <c r="Z1329" s="34"/>
      <c r="AA1329" s="34"/>
      <c r="AB1329" s="34"/>
      <c r="AC1329" s="34"/>
      <c r="AD1329" s="34"/>
      <c r="AE1329" s="34"/>
      <c r="AR1329" s="195" t="s">
        <v>258</v>
      </c>
      <c r="AT1329" s="195" t="s">
        <v>248</v>
      </c>
      <c r="AU1329" s="195" t="s">
        <v>85</v>
      </c>
      <c r="AY1329" s="17" t="s">
        <v>247</v>
      </c>
      <c r="BE1329" s="196">
        <f>IF(N1329="základní",J1329,0)</f>
        <v>0</v>
      </c>
      <c r="BF1329" s="196">
        <f>IF(N1329="snížená",J1329,0)</f>
        <v>0</v>
      </c>
      <c r="BG1329" s="196">
        <f>IF(N1329="zákl. přenesená",J1329,0)</f>
        <v>0</v>
      </c>
      <c r="BH1329" s="196">
        <f>IF(N1329="sníž. přenesená",J1329,0)</f>
        <v>0</v>
      </c>
      <c r="BI1329" s="196">
        <f>IF(N1329="nulová",J1329,0)</f>
        <v>0</v>
      </c>
      <c r="BJ1329" s="17" t="s">
        <v>85</v>
      </c>
      <c r="BK1329" s="196">
        <f>ROUND(I1329*H1329,2)</f>
        <v>0</v>
      </c>
      <c r="BL1329" s="17" t="s">
        <v>258</v>
      </c>
      <c r="BM1329" s="195" t="s">
        <v>1559</v>
      </c>
    </row>
    <row r="1330" spans="1:65" s="2" customFormat="1" ht="99">
      <c r="A1330" s="34"/>
      <c r="B1330" s="35"/>
      <c r="C1330" s="36"/>
      <c r="D1330" s="197" t="s">
        <v>253</v>
      </c>
      <c r="E1330" s="36"/>
      <c r="F1330" s="198" t="s">
        <v>1290</v>
      </c>
      <c r="G1330" s="36"/>
      <c r="H1330" s="36"/>
      <c r="I1330" s="199"/>
      <c r="J1330" s="36"/>
      <c r="K1330" s="36"/>
      <c r="L1330" s="39"/>
      <c r="M1330" s="200"/>
      <c r="N1330" s="201"/>
      <c r="O1330" s="71"/>
      <c r="P1330" s="71"/>
      <c r="Q1330" s="71"/>
      <c r="R1330" s="71"/>
      <c r="S1330" s="71"/>
      <c r="T1330" s="72"/>
      <c r="U1330" s="34"/>
      <c r="V1330" s="34"/>
      <c r="W1330" s="34"/>
      <c r="X1330" s="34"/>
      <c r="Y1330" s="34"/>
      <c r="Z1330" s="34"/>
      <c r="AA1330" s="34"/>
      <c r="AB1330" s="34"/>
      <c r="AC1330" s="34"/>
      <c r="AD1330" s="34"/>
      <c r="AE1330" s="34"/>
      <c r="AT1330" s="17" t="s">
        <v>253</v>
      </c>
      <c r="AU1330" s="17" t="s">
        <v>85</v>
      </c>
    </row>
    <row r="1331" spans="1:65" s="12" customFormat="1" ht="10">
      <c r="B1331" s="207"/>
      <c r="C1331" s="208"/>
      <c r="D1331" s="197" t="s">
        <v>337</v>
      </c>
      <c r="E1331" s="209" t="s">
        <v>1</v>
      </c>
      <c r="F1331" s="210" t="s">
        <v>1274</v>
      </c>
      <c r="G1331" s="208"/>
      <c r="H1331" s="209" t="s">
        <v>1</v>
      </c>
      <c r="I1331" s="211"/>
      <c r="J1331" s="208"/>
      <c r="K1331" s="208"/>
      <c r="L1331" s="212"/>
      <c r="M1331" s="213"/>
      <c r="N1331" s="214"/>
      <c r="O1331" s="214"/>
      <c r="P1331" s="214"/>
      <c r="Q1331" s="214"/>
      <c r="R1331" s="214"/>
      <c r="S1331" s="214"/>
      <c r="T1331" s="215"/>
      <c r="AT1331" s="216" t="s">
        <v>337</v>
      </c>
      <c r="AU1331" s="216" t="s">
        <v>85</v>
      </c>
      <c r="AV1331" s="12" t="s">
        <v>85</v>
      </c>
      <c r="AW1331" s="12" t="s">
        <v>33</v>
      </c>
      <c r="AX1331" s="12" t="s">
        <v>77</v>
      </c>
      <c r="AY1331" s="216" t="s">
        <v>247</v>
      </c>
    </row>
    <row r="1332" spans="1:65" s="13" customFormat="1" ht="10">
      <c r="B1332" s="217"/>
      <c r="C1332" s="218"/>
      <c r="D1332" s="197" t="s">
        <v>337</v>
      </c>
      <c r="E1332" s="219" t="s">
        <v>1</v>
      </c>
      <c r="F1332" s="220" t="s">
        <v>258</v>
      </c>
      <c r="G1332" s="218"/>
      <c r="H1332" s="221">
        <v>4</v>
      </c>
      <c r="I1332" s="222"/>
      <c r="J1332" s="218"/>
      <c r="K1332" s="218"/>
      <c r="L1332" s="223"/>
      <c r="M1332" s="224"/>
      <c r="N1332" s="225"/>
      <c r="O1332" s="225"/>
      <c r="P1332" s="225"/>
      <c r="Q1332" s="225"/>
      <c r="R1332" s="225"/>
      <c r="S1332" s="225"/>
      <c r="T1332" s="226"/>
      <c r="AT1332" s="227" t="s">
        <v>337</v>
      </c>
      <c r="AU1332" s="227" t="s">
        <v>85</v>
      </c>
      <c r="AV1332" s="13" t="s">
        <v>87</v>
      </c>
      <c r="AW1332" s="13" t="s">
        <v>33</v>
      </c>
      <c r="AX1332" s="13" t="s">
        <v>77</v>
      </c>
      <c r="AY1332" s="227" t="s">
        <v>247</v>
      </c>
    </row>
    <row r="1333" spans="1:65" s="14" customFormat="1" ht="10">
      <c r="B1333" s="228"/>
      <c r="C1333" s="229"/>
      <c r="D1333" s="197" t="s">
        <v>337</v>
      </c>
      <c r="E1333" s="230" t="s">
        <v>1</v>
      </c>
      <c r="F1333" s="231" t="s">
        <v>340</v>
      </c>
      <c r="G1333" s="229"/>
      <c r="H1333" s="232">
        <v>4</v>
      </c>
      <c r="I1333" s="233"/>
      <c r="J1333" s="229"/>
      <c r="K1333" s="229"/>
      <c r="L1333" s="234"/>
      <c r="M1333" s="235"/>
      <c r="N1333" s="236"/>
      <c r="O1333" s="236"/>
      <c r="P1333" s="236"/>
      <c r="Q1333" s="236"/>
      <c r="R1333" s="236"/>
      <c r="S1333" s="236"/>
      <c r="T1333" s="237"/>
      <c r="AT1333" s="238" t="s">
        <v>337</v>
      </c>
      <c r="AU1333" s="238" t="s">
        <v>85</v>
      </c>
      <c r="AV1333" s="14" t="s">
        <v>258</v>
      </c>
      <c r="AW1333" s="14" t="s">
        <v>33</v>
      </c>
      <c r="AX1333" s="14" t="s">
        <v>85</v>
      </c>
      <c r="AY1333" s="238" t="s">
        <v>247</v>
      </c>
    </row>
    <row r="1334" spans="1:65" s="2" customFormat="1" ht="16.5" customHeight="1">
      <c r="A1334" s="34"/>
      <c r="B1334" s="35"/>
      <c r="C1334" s="184" t="s">
        <v>1074</v>
      </c>
      <c r="D1334" s="184" t="s">
        <v>248</v>
      </c>
      <c r="E1334" s="185" t="s">
        <v>5162</v>
      </c>
      <c r="F1334" s="186" t="s">
        <v>1304</v>
      </c>
      <c r="G1334" s="187" t="s">
        <v>416</v>
      </c>
      <c r="H1334" s="188">
        <v>13</v>
      </c>
      <c r="I1334" s="189"/>
      <c r="J1334" s="190">
        <f>ROUND(I1334*H1334,2)</f>
        <v>0</v>
      </c>
      <c r="K1334" s="186" t="s">
        <v>1</v>
      </c>
      <c r="L1334" s="39"/>
      <c r="M1334" s="191" t="s">
        <v>1</v>
      </c>
      <c r="N1334" s="192" t="s">
        <v>42</v>
      </c>
      <c r="O1334" s="71"/>
      <c r="P1334" s="193">
        <f>O1334*H1334</f>
        <v>0</v>
      </c>
      <c r="Q1334" s="193">
        <v>0</v>
      </c>
      <c r="R1334" s="193">
        <f>Q1334*H1334</f>
        <v>0</v>
      </c>
      <c r="S1334" s="193">
        <v>0</v>
      </c>
      <c r="T1334" s="194">
        <f>S1334*H1334</f>
        <v>0</v>
      </c>
      <c r="U1334" s="34"/>
      <c r="V1334" s="34"/>
      <c r="W1334" s="34"/>
      <c r="X1334" s="34"/>
      <c r="Y1334" s="34"/>
      <c r="Z1334" s="34"/>
      <c r="AA1334" s="34"/>
      <c r="AB1334" s="34"/>
      <c r="AC1334" s="34"/>
      <c r="AD1334" s="34"/>
      <c r="AE1334" s="34"/>
      <c r="AR1334" s="195" t="s">
        <v>258</v>
      </c>
      <c r="AT1334" s="195" t="s">
        <v>248</v>
      </c>
      <c r="AU1334" s="195" t="s">
        <v>85</v>
      </c>
      <c r="AY1334" s="17" t="s">
        <v>247</v>
      </c>
      <c r="BE1334" s="196">
        <f>IF(N1334="základní",J1334,0)</f>
        <v>0</v>
      </c>
      <c r="BF1334" s="196">
        <f>IF(N1334="snížená",J1334,0)</f>
        <v>0</v>
      </c>
      <c r="BG1334" s="196">
        <f>IF(N1334="zákl. přenesená",J1334,0)</f>
        <v>0</v>
      </c>
      <c r="BH1334" s="196">
        <f>IF(N1334="sníž. přenesená",J1334,0)</f>
        <v>0</v>
      </c>
      <c r="BI1334" s="196">
        <f>IF(N1334="nulová",J1334,0)</f>
        <v>0</v>
      </c>
      <c r="BJ1334" s="17" t="s">
        <v>85</v>
      </c>
      <c r="BK1334" s="196">
        <f>ROUND(I1334*H1334,2)</f>
        <v>0</v>
      </c>
      <c r="BL1334" s="17" t="s">
        <v>258</v>
      </c>
      <c r="BM1334" s="195" t="s">
        <v>1564</v>
      </c>
    </row>
    <row r="1335" spans="1:65" s="2" customFormat="1" ht="63">
      <c r="A1335" s="34"/>
      <c r="B1335" s="35"/>
      <c r="C1335" s="36"/>
      <c r="D1335" s="197" t="s">
        <v>253</v>
      </c>
      <c r="E1335" s="36"/>
      <c r="F1335" s="198" t="s">
        <v>1306</v>
      </c>
      <c r="G1335" s="36"/>
      <c r="H1335" s="36"/>
      <c r="I1335" s="199"/>
      <c r="J1335" s="36"/>
      <c r="K1335" s="36"/>
      <c r="L1335" s="39"/>
      <c r="M1335" s="200"/>
      <c r="N1335" s="201"/>
      <c r="O1335" s="71"/>
      <c r="P1335" s="71"/>
      <c r="Q1335" s="71"/>
      <c r="R1335" s="71"/>
      <c r="S1335" s="71"/>
      <c r="T1335" s="72"/>
      <c r="U1335" s="34"/>
      <c r="V1335" s="34"/>
      <c r="W1335" s="34"/>
      <c r="X1335" s="34"/>
      <c r="Y1335" s="34"/>
      <c r="Z1335" s="34"/>
      <c r="AA1335" s="34"/>
      <c r="AB1335" s="34"/>
      <c r="AC1335" s="34"/>
      <c r="AD1335" s="34"/>
      <c r="AE1335" s="34"/>
      <c r="AT1335" s="17" t="s">
        <v>253</v>
      </c>
      <c r="AU1335" s="17" t="s">
        <v>85</v>
      </c>
    </row>
    <row r="1336" spans="1:65" s="12" customFormat="1" ht="10">
      <c r="B1336" s="207"/>
      <c r="C1336" s="208"/>
      <c r="D1336" s="197" t="s">
        <v>337</v>
      </c>
      <c r="E1336" s="209" t="s">
        <v>1</v>
      </c>
      <c r="F1336" s="210" t="s">
        <v>1274</v>
      </c>
      <c r="G1336" s="208"/>
      <c r="H1336" s="209" t="s">
        <v>1</v>
      </c>
      <c r="I1336" s="211"/>
      <c r="J1336" s="208"/>
      <c r="K1336" s="208"/>
      <c r="L1336" s="212"/>
      <c r="M1336" s="213"/>
      <c r="N1336" s="214"/>
      <c r="O1336" s="214"/>
      <c r="P1336" s="214"/>
      <c r="Q1336" s="214"/>
      <c r="R1336" s="214"/>
      <c r="S1336" s="214"/>
      <c r="T1336" s="215"/>
      <c r="AT1336" s="216" t="s">
        <v>337</v>
      </c>
      <c r="AU1336" s="216" t="s">
        <v>85</v>
      </c>
      <c r="AV1336" s="12" t="s">
        <v>85</v>
      </c>
      <c r="AW1336" s="12" t="s">
        <v>33</v>
      </c>
      <c r="AX1336" s="12" t="s">
        <v>77</v>
      </c>
      <c r="AY1336" s="216" t="s">
        <v>247</v>
      </c>
    </row>
    <row r="1337" spans="1:65" s="13" customFormat="1" ht="10">
      <c r="B1337" s="217"/>
      <c r="C1337" s="218"/>
      <c r="D1337" s="197" t="s">
        <v>337</v>
      </c>
      <c r="E1337" s="219" t="s">
        <v>1</v>
      </c>
      <c r="F1337" s="220" t="s">
        <v>313</v>
      </c>
      <c r="G1337" s="218"/>
      <c r="H1337" s="221">
        <v>13</v>
      </c>
      <c r="I1337" s="222"/>
      <c r="J1337" s="218"/>
      <c r="K1337" s="218"/>
      <c r="L1337" s="223"/>
      <c r="M1337" s="224"/>
      <c r="N1337" s="225"/>
      <c r="O1337" s="225"/>
      <c r="P1337" s="225"/>
      <c r="Q1337" s="225"/>
      <c r="R1337" s="225"/>
      <c r="S1337" s="225"/>
      <c r="T1337" s="226"/>
      <c r="AT1337" s="227" t="s">
        <v>337</v>
      </c>
      <c r="AU1337" s="227" t="s">
        <v>85</v>
      </c>
      <c r="AV1337" s="13" t="s">
        <v>87</v>
      </c>
      <c r="AW1337" s="13" t="s">
        <v>33</v>
      </c>
      <c r="AX1337" s="13" t="s">
        <v>77</v>
      </c>
      <c r="AY1337" s="227" t="s">
        <v>247</v>
      </c>
    </row>
    <row r="1338" spans="1:65" s="14" customFormat="1" ht="10">
      <c r="B1338" s="228"/>
      <c r="C1338" s="229"/>
      <c r="D1338" s="197" t="s">
        <v>337</v>
      </c>
      <c r="E1338" s="230" t="s">
        <v>1</v>
      </c>
      <c r="F1338" s="231" t="s">
        <v>340</v>
      </c>
      <c r="G1338" s="229"/>
      <c r="H1338" s="232">
        <v>13</v>
      </c>
      <c r="I1338" s="233"/>
      <c r="J1338" s="229"/>
      <c r="K1338" s="229"/>
      <c r="L1338" s="234"/>
      <c r="M1338" s="235"/>
      <c r="N1338" s="236"/>
      <c r="O1338" s="236"/>
      <c r="P1338" s="236"/>
      <c r="Q1338" s="236"/>
      <c r="R1338" s="236"/>
      <c r="S1338" s="236"/>
      <c r="T1338" s="237"/>
      <c r="AT1338" s="238" t="s">
        <v>337</v>
      </c>
      <c r="AU1338" s="238" t="s">
        <v>85</v>
      </c>
      <c r="AV1338" s="14" t="s">
        <v>258</v>
      </c>
      <c r="AW1338" s="14" t="s">
        <v>33</v>
      </c>
      <c r="AX1338" s="14" t="s">
        <v>85</v>
      </c>
      <c r="AY1338" s="238" t="s">
        <v>247</v>
      </c>
    </row>
    <row r="1339" spans="1:65" s="2" customFormat="1" ht="16.5" customHeight="1">
      <c r="A1339" s="34"/>
      <c r="B1339" s="35"/>
      <c r="C1339" s="184" t="s">
        <v>1568</v>
      </c>
      <c r="D1339" s="184" t="s">
        <v>248</v>
      </c>
      <c r="E1339" s="185" t="s">
        <v>5163</v>
      </c>
      <c r="F1339" s="186" t="s">
        <v>5164</v>
      </c>
      <c r="G1339" s="187" t="s">
        <v>416</v>
      </c>
      <c r="H1339" s="188">
        <v>6</v>
      </c>
      <c r="I1339" s="189"/>
      <c r="J1339" s="190">
        <f>ROUND(I1339*H1339,2)</f>
        <v>0</v>
      </c>
      <c r="K1339" s="186" t="s">
        <v>1</v>
      </c>
      <c r="L1339" s="39"/>
      <c r="M1339" s="191" t="s">
        <v>1</v>
      </c>
      <c r="N1339" s="192" t="s">
        <v>42</v>
      </c>
      <c r="O1339" s="71"/>
      <c r="P1339" s="193">
        <f>O1339*H1339</f>
        <v>0</v>
      </c>
      <c r="Q1339" s="193">
        <v>0</v>
      </c>
      <c r="R1339" s="193">
        <f>Q1339*H1339</f>
        <v>0</v>
      </c>
      <c r="S1339" s="193">
        <v>0</v>
      </c>
      <c r="T1339" s="194">
        <f>S1339*H1339</f>
        <v>0</v>
      </c>
      <c r="U1339" s="34"/>
      <c r="V1339" s="34"/>
      <c r="W1339" s="34"/>
      <c r="X1339" s="34"/>
      <c r="Y1339" s="34"/>
      <c r="Z1339" s="34"/>
      <c r="AA1339" s="34"/>
      <c r="AB1339" s="34"/>
      <c r="AC1339" s="34"/>
      <c r="AD1339" s="34"/>
      <c r="AE1339" s="34"/>
      <c r="AR1339" s="195" t="s">
        <v>258</v>
      </c>
      <c r="AT1339" s="195" t="s">
        <v>248</v>
      </c>
      <c r="AU1339" s="195" t="s">
        <v>85</v>
      </c>
      <c r="AY1339" s="17" t="s">
        <v>247</v>
      </c>
      <c r="BE1339" s="196">
        <f>IF(N1339="základní",J1339,0)</f>
        <v>0</v>
      </c>
      <c r="BF1339" s="196">
        <f>IF(N1339="snížená",J1339,0)</f>
        <v>0</v>
      </c>
      <c r="BG1339" s="196">
        <f>IF(N1339="zákl. přenesená",J1339,0)</f>
        <v>0</v>
      </c>
      <c r="BH1339" s="196">
        <f>IF(N1339="sníž. přenesená",J1339,0)</f>
        <v>0</v>
      </c>
      <c r="BI1339" s="196">
        <f>IF(N1339="nulová",J1339,0)</f>
        <v>0</v>
      </c>
      <c r="BJ1339" s="17" t="s">
        <v>85</v>
      </c>
      <c r="BK1339" s="196">
        <f>ROUND(I1339*H1339,2)</f>
        <v>0</v>
      </c>
      <c r="BL1339" s="17" t="s">
        <v>258</v>
      </c>
      <c r="BM1339" s="195" t="s">
        <v>1571</v>
      </c>
    </row>
    <row r="1340" spans="1:65" s="2" customFormat="1" ht="108">
      <c r="A1340" s="34"/>
      <c r="B1340" s="35"/>
      <c r="C1340" s="36"/>
      <c r="D1340" s="197" t="s">
        <v>253</v>
      </c>
      <c r="E1340" s="36"/>
      <c r="F1340" s="198" t="s">
        <v>5165</v>
      </c>
      <c r="G1340" s="36"/>
      <c r="H1340" s="36"/>
      <c r="I1340" s="199"/>
      <c r="J1340" s="36"/>
      <c r="K1340" s="36"/>
      <c r="L1340" s="39"/>
      <c r="M1340" s="200"/>
      <c r="N1340" s="201"/>
      <c r="O1340" s="71"/>
      <c r="P1340" s="71"/>
      <c r="Q1340" s="71"/>
      <c r="R1340" s="71"/>
      <c r="S1340" s="71"/>
      <c r="T1340" s="72"/>
      <c r="U1340" s="34"/>
      <c r="V1340" s="34"/>
      <c r="W1340" s="34"/>
      <c r="X1340" s="34"/>
      <c r="Y1340" s="34"/>
      <c r="Z1340" s="34"/>
      <c r="AA1340" s="34"/>
      <c r="AB1340" s="34"/>
      <c r="AC1340" s="34"/>
      <c r="AD1340" s="34"/>
      <c r="AE1340" s="34"/>
      <c r="AT1340" s="17" t="s">
        <v>253</v>
      </c>
      <c r="AU1340" s="17" t="s">
        <v>85</v>
      </c>
    </row>
    <row r="1341" spans="1:65" s="12" customFormat="1" ht="10">
      <c r="B1341" s="207"/>
      <c r="C1341" s="208"/>
      <c r="D1341" s="197" t="s">
        <v>337</v>
      </c>
      <c r="E1341" s="209" t="s">
        <v>1</v>
      </c>
      <c r="F1341" s="210" t="s">
        <v>1274</v>
      </c>
      <c r="G1341" s="208"/>
      <c r="H1341" s="209" t="s">
        <v>1</v>
      </c>
      <c r="I1341" s="211"/>
      <c r="J1341" s="208"/>
      <c r="K1341" s="208"/>
      <c r="L1341" s="212"/>
      <c r="M1341" s="213"/>
      <c r="N1341" s="214"/>
      <c r="O1341" s="214"/>
      <c r="P1341" s="214"/>
      <c r="Q1341" s="214"/>
      <c r="R1341" s="214"/>
      <c r="S1341" s="214"/>
      <c r="T1341" s="215"/>
      <c r="AT1341" s="216" t="s">
        <v>337</v>
      </c>
      <c r="AU1341" s="216" t="s">
        <v>85</v>
      </c>
      <c r="AV1341" s="12" t="s">
        <v>85</v>
      </c>
      <c r="AW1341" s="12" t="s">
        <v>33</v>
      </c>
      <c r="AX1341" s="12" t="s">
        <v>77</v>
      </c>
      <c r="AY1341" s="216" t="s">
        <v>247</v>
      </c>
    </row>
    <row r="1342" spans="1:65" s="13" customFormat="1" ht="10">
      <c r="B1342" s="217"/>
      <c r="C1342" s="218"/>
      <c r="D1342" s="197" t="s">
        <v>337</v>
      </c>
      <c r="E1342" s="219" t="s">
        <v>1</v>
      </c>
      <c r="F1342" s="220" t="s">
        <v>262</v>
      </c>
      <c r="G1342" s="218"/>
      <c r="H1342" s="221">
        <v>6</v>
      </c>
      <c r="I1342" s="222"/>
      <c r="J1342" s="218"/>
      <c r="K1342" s="218"/>
      <c r="L1342" s="223"/>
      <c r="M1342" s="224"/>
      <c r="N1342" s="225"/>
      <c r="O1342" s="225"/>
      <c r="P1342" s="225"/>
      <c r="Q1342" s="225"/>
      <c r="R1342" s="225"/>
      <c r="S1342" s="225"/>
      <c r="T1342" s="226"/>
      <c r="AT1342" s="227" t="s">
        <v>337</v>
      </c>
      <c r="AU1342" s="227" t="s">
        <v>85</v>
      </c>
      <c r="AV1342" s="13" t="s">
        <v>87</v>
      </c>
      <c r="AW1342" s="13" t="s">
        <v>33</v>
      </c>
      <c r="AX1342" s="13" t="s">
        <v>77</v>
      </c>
      <c r="AY1342" s="227" t="s">
        <v>247</v>
      </c>
    </row>
    <row r="1343" spans="1:65" s="14" customFormat="1" ht="10">
      <c r="B1343" s="228"/>
      <c r="C1343" s="229"/>
      <c r="D1343" s="197" t="s">
        <v>337</v>
      </c>
      <c r="E1343" s="230" t="s">
        <v>1</v>
      </c>
      <c r="F1343" s="231" t="s">
        <v>340</v>
      </c>
      <c r="G1343" s="229"/>
      <c r="H1343" s="232">
        <v>6</v>
      </c>
      <c r="I1343" s="233"/>
      <c r="J1343" s="229"/>
      <c r="K1343" s="229"/>
      <c r="L1343" s="234"/>
      <c r="M1343" s="235"/>
      <c r="N1343" s="236"/>
      <c r="O1343" s="236"/>
      <c r="P1343" s="236"/>
      <c r="Q1343" s="236"/>
      <c r="R1343" s="236"/>
      <c r="S1343" s="236"/>
      <c r="T1343" s="237"/>
      <c r="AT1343" s="238" t="s">
        <v>337</v>
      </c>
      <c r="AU1343" s="238" t="s">
        <v>85</v>
      </c>
      <c r="AV1343" s="14" t="s">
        <v>258</v>
      </c>
      <c r="AW1343" s="14" t="s">
        <v>33</v>
      </c>
      <c r="AX1343" s="14" t="s">
        <v>85</v>
      </c>
      <c r="AY1343" s="238" t="s">
        <v>247</v>
      </c>
    </row>
    <row r="1344" spans="1:65" s="2" customFormat="1" ht="21.75" customHeight="1">
      <c r="A1344" s="34"/>
      <c r="B1344" s="35"/>
      <c r="C1344" s="184" t="s">
        <v>1076</v>
      </c>
      <c r="D1344" s="184" t="s">
        <v>248</v>
      </c>
      <c r="E1344" s="185" t="s">
        <v>5166</v>
      </c>
      <c r="F1344" s="186" t="s">
        <v>5167</v>
      </c>
      <c r="G1344" s="187" t="s">
        <v>251</v>
      </c>
      <c r="H1344" s="188">
        <v>1</v>
      </c>
      <c r="I1344" s="189"/>
      <c r="J1344" s="190">
        <f>ROUND(I1344*H1344,2)</f>
        <v>0</v>
      </c>
      <c r="K1344" s="186" t="s">
        <v>1</v>
      </c>
      <c r="L1344" s="39"/>
      <c r="M1344" s="191" t="s">
        <v>1</v>
      </c>
      <c r="N1344" s="192" t="s">
        <v>42</v>
      </c>
      <c r="O1344" s="71"/>
      <c r="P1344" s="193">
        <f>O1344*H1344</f>
        <v>0</v>
      </c>
      <c r="Q1344" s="193">
        <v>0</v>
      </c>
      <c r="R1344" s="193">
        <f>Q1344*H1344</f>
        <v>0</v>
      </c>
      <c r="S1344" s="193">
        <v>0</v>
      </c>
      <c r="T1344" s="194">
        <f>S1344*H1344</f>
        <v>0</v>
      </c>
      <c r="U1344" s="34"/>
      <c r="V1344" s="34"/>
      <c r="W1344" s="34"/>
      <c r="X1344" s="34"/>
      <c r="Y1344" s="34"/>
      <c r="Z1344" s="34"/>
      <c r="AA1344" s="34"/>
      <c r="AB1344" s="34"/>
      <c r="AC1344" s="34"/>
      <c r="AD1344" s="34"/>
      <c r="AE1344" s="34"/>
      <c r="AR1344" s="195" t="s">
        <v>258</v>
      </c>
      <c r="AT1344" s="195" t="s">
        <v>248</v>
      </c>
      <c r="AU1344" s="195" t="s">
        <v>85</v>
      </c>
      <c r="AY1344" s="17" t="s">
        <v>247</v>
      </c>
      <c r="BE1344" s="196">
        <f>IF(N1344="základní",J1344,0)</f>
        <v>0</v>
      </c>
      <c r="BF1344" s="196">
        <f>IF(N1344="snížená",J1344,0)</f>
        <v>0</v>
      </c>
      <c r="BG1344" s="196">
        <f>IF(N1344="zákl. přenesená",J1344,0)</f>
        <v>0</v>
      </c>
      <c r="BH1344" s="196">
        <f>IF(N1344="sníž. přenesená",J1344,0)</f>
        <v>0</v>
      </c>
      <c r="BI1344" s="196">
        <f>IF(N1344="nulová",J1344,0)</f>
        <v>0</v>
      </c>
      <c r="BJ1344" s="17" t="s">
        <v>85</v>
      </c>
      <c r="BK1344" s="196">
        <f>ROUND(I1344*H1344,2)</f>
        <v>0</v>
      </c>
      <c r="BL1344" s="17" t="s">
        <v>258</v>
      </c>
      <c r="BM1344" s="195" t="s">
        <v>1578</v>
      </c>
    </row>
    <row r="1345" spans="1:65" s="2" customFormat="1" ht="234">
      <c r="A1345" s="34"/>
      <c r="B1345" s="35"/>
      <c r="C1345" s="36"/>
      <c r="D1345" s="197" t="s">
        <v>253</v>
      </c>
      <c r="E1345" s="36"/>
      <c r="F1345" s="198" t="s">
        <v>5168</v>
      </c>
      <c r="G1345" s="36"/>
      <c r="H1345" s="36"/>
      <c r="I1345" s="199"/>
      <c r="J1345" s="36"/>
      <c r="K1345" s="36"/>
      <c r="L1345" s="39"/>
      <c r="M1345" s="200"/>
      <c r="N1345" s="201"/>
      <c r="O1345" s="71"/>
      <c r="P1345" s="71"/>
      <c r="Q1345" s="71"/>
      <c r="R1345" s="71"/>
      <c r="S1345" s="71"/>
      <c r="T1345" s="72"/>
      <c r="U1345" s="34"/>
      <c r="V1345" s="34"/>
      <c r="W1345" s="34"/>
      <c r="X1345" s="34"/>
      <c r="Y1345" s="34"/>
      <c r="Z1345" s="34"/>
      <c r="AA1345" s="34"/>
      <c r="AB1345" s="34"/>
      <c r="AC1345" s="34"/>
      <c r="AD1345" s="34"/>
      <c r="AE1345" s="34"/>
      <c r="AT1345" s="17" t="s">
        <v>253</v>
      </c>
      <c r="AU1345" s="17" t="s">
        <v>85</v>
      </c>
    </row>
    <row r="1346" spans="1:65" s="12" customFormat="1" ht="10">
      <c r="B1346" s="207"/>
      <c r="C1346" s="208"/>
      <c r="D1346" s="197" t="s">
        <v>337</v>
      </c>
      <c r="E1346" s="209" t="s">
        <v>1</v>
      </c>
      <c r="F1346" s="210" t="s">
        <v>1274</v>
      </c>
      <c r="G1346" s="208"/>
      <c r="H1346" s="209" t="s">
        <v>1</v>
      </c>
      <c r="I1346" s="211"/>
      <c r="J1346" s="208"/>
      <c r="K1346" s="208"/>
      <c r="L1346" s="212"/>
      <c r="M1346" s="213"/>
      <c r="N1346" s="214"/>
      <c r="O1346" s="214"/>
      <c r="P1346" s="214"/>
      <c r="Q1346" s="214"/>
      <c r="R1346" s="214"/>
      <c r="S1346" s="214"/>
      <c r="T1346" s="215"/>
      <c r="AT1346" s="216" t="s">
        <v>337</v>
      </c>
      <c r="AU1346" s="216" t="s">
        <v>85</v>
      </c>
      <c r="AV1346" s="12" t="s">
        <v>85</v>
      </c>
      <c r="AW1346" s="12" t="s">
        <v>33</v>
      </c>
      <c r="AX1346" s="12" t="s">
        <v>77</v>
      </c>
      <c r="AY1346" s="216" t="s">
        <v>247</v>
      </c>
    </row>
    <row r="1347" spans="1:65" s="13" customFormat="1" ht="10">
      <c r="B1347" s="217"/>
      <c r="C1347" s="218"/>
      <c r="D1347" s="197" t="s">
        <v>337</v>
      </c>
      <c r="E1347" s="219" t="s">
        <v>1</v>
      </c>
      <c r="F1347" s="220" t="s">
        <v>85</v>
      </c>
      <c r="G1347" s="218"/>
      <c r="H1347" s="221">
        <v>1</v>
      </c>
      <c r="I1347" s="222"/>
      <c r="J1347" s="218"/>
      <c r="K1347" s="218"/>
      <c r="L1347" s="223"/>
      <c r="M1347" s="224"/>
      <c r="N1347" s="225"/>
      <c r="O1347" s="225"/>
      <c r="P1347" s="225"/>
      <c r="Q1347" s="225"/>
      <c r="R1347" s="225"/>
      <c r="S1347" s="225"/>
      <c r="T1347" s="226"/>
      <c r="AT1347" s="227" t="s">
        <v>337</v>
      </c>
      <c r="AU1347" s="227" t="s">
        <v>85</v>
      </c>
      <c r="AV1347" s="13" t="s">
        <v>87</v>
      </c>
      <c r="AW1347" s="13" t="s">
        <v>33</v>
      </c>
      <c r="AX1347" s="13" t="s">
        <v>77</v>
      </c>
      <c r="AY1347" s="227" t="s">
        <v>247</v>
      </c>
    </row>
    <row r="1348" spans="1:65" s="14" customFormat="1" ht="10">
      <c r="B1348" s="228"/>
      <c r="C1348" s="229"/>
      <c r="D1348" s="197" t="s">
        <v>337</v>
      </c>
      <c r="E1348" s="230" t="s">
        <v>1</v>
      </c>
      <c r="F1348" s="231" t="s">
        <v>340</v>
      </c>
      <c r="G1348" s="229"/>
      <c r="H1348" s="232">
        <v>1</v>
      </c>
      <c r="I1348" s="233"/>
      <c r="J1348" s="229"/>
      <c r="K1348" s="229"/>
      <c r="L1348" s="234"/>
      <c r="M1348" s="235"/>
      <c r="N1348" s="236"/>
      <c r="O1348" s="236"/>
      <c r="P1348" s="236"/>
      <c r="Q1348" s="236"/>
      <c r="R1348" s="236"/>
      <c r="S1348" s="236"/>
      <c r="T1348" s="237"/>
      <c r="AT1348" s="238" t="s">
        <v>337</v>
      </c>
      <c r="AU1348" s="238" t="s">
        <v>85</v>
      </c>
      <c r="AV1348" s="14" t="s">
        <v>258</v>
      </c>
      <c r="AW1348" s="14" t="s">
        <v>33</v>
      </c>
      <c r="AX1348" s="14" t="s">
        <v>85</v>
      </c>
      <c r="AY1348" s="238" t="s">
        <v>247</v>
      </c>
    </row>
    <row r="1349" spans="1:65" s="2" customFormat="1" ht="16.5" customHeight="1">
      <c r="A1349" s="34"/>
      <c r="B1349" s="35"/>
      <c r="C1349" s="184" t="s">
        <v>1579</v>
      </c>
      <c r="D1349" s="184" t="s">
        <v>248</v>
      </c>
      <c r="E1349" s="185" t="s">
        <v>5169</v>
      </c>
      <c r="F1349" s="186" t="s">
        <v>5170</v>
      </c>
      <c r="G1349" s="187" t="s">
        <v>698</v>
      </c>
      <c r="H1349" s="188">
        <v>15.1</v>
      </c>
      <c r="I1349" s="189"/>
      <c r="J1349" s="190">
        <f>ROUND(I1349*H1349,2)</f>
        <v>0</v>
      </c>
      <c r="K1349" s="186" t="s">
        <v>1</v>
      </c>
      <c r="L1349" s="39"/>
      <c r="M1349" s="191" t="s">
        <v>1</v>
      </c>
      <c r="N1349" s="192" t="s">
        <v>42</v>
      </c>
      <c r="O1349" s="71"/>
      <c r="P1349" s="193">
        <f>O1349*H1349</f>
        <v>0</v>
      </c>
      <c r="Q1349" s="193">
        <v>0</v>
      </c>
      <c r="R1349" s="193">
        <f>Q1349*H1349</f>
        <v>0</v>
      </c>
      <c r="S1349" s="193">
        <v>0</v>
      </c>
      <c r="T1349" s="194">
        <f>S1349*H1349</f>
        <v>0</v>
      </c>
      <c r="U1349" s="34"/>
      <c r="V1349" s="34"/>
      <c r="W1349" s="34"/>
      <c r="X1349" s="34"/>
      <c r="Y1349" s="34"/>
      <c r="Z1349" s="34"/>
      <c r="AA1349" s="34"/>
      <c r="AB1349" s="34"/>
      <c r="AC1349" s="34"/>
      <c r="AD1349" s="34"/>
      <c r="AE1349" s="34"/>
      <c r="AR1349" s="195" t="s">
        <v>258</v>
      </c>
      <c r="AT1349" s="195" t="s">
        <v>248</v>
      </c>
      <c r="AU1349" s="195" t="s">
        <v>85</v>
      </c>
      <c r="AY1349" s="17" t="s">
        <v>247</v>
      </c>
      <c r="BE1349" s="196">
        <f>IF(N1349="základní",J1349,0)</f>
        <v>0</v>
      </c>
      <c r="BF1349" s="196">
        <f>IF(N1349="snížená",J1349,0)</f>
        <v>0</v>
      </c>
      <c r="BG1349" s="196">
        <f>IF(N1349="zákl. přenesená",J1349,0)</f>
        <v>0</v>
      </c>
      <c r="BH1349" s="196">
        <f>IF(N1349="sníž. přenesená",J1349,0)</f>
        <v>0</v>
      </c>
      <c r="BI1349" s="196">
        <f>IF(N1349="nulová",J1349,0)</f>
        <v>0</v>
      </c>
      <c r="BJ1349" s="17" t="s">
        <v>85</v>
      </c>
      <c r="BK1349" s="196">
        <f>ROUND(I1349*H1349,2)</f>
        <v>0</v>
      </c>
      <c r="BL1349" s="17" t="s">
        <v>258</v>
      </c>
      <c r="BM1349" s="195" t="s">
        <v>1582</v>
      </c>
    </row>
    <row r="1350" spans="1:65" s="2" customFormat="1" ht="54">
      <c r="A1350" s="34"/>
      <c r="B1350" s="35"/>
      <c r="C1350" s="36"/>
      <c r="D1350" s="197" t="s">
        <v>253</v>
      </c>
      <c r="E1350" s="36"/>
      <c r="F1350" s="198" t="s">
        <v>5171</v>
      </c>
      <c r="G1350" s="36"/>
      <c r="H1350" s="36"/>
      <c r="I1350" s="199"/>
      <c r="J1350" s="36"/>
      <c r="K1350" s="36"/>
      <c r="L1350" s="39"/>
      <c r="M1350" s="200"/>
      <c r="N1350" s="201"/>
      <c r="O1350" s="71"/>
      <c r="P1350" s="71"/>
      <c r="Q1350" s="71"/>
      <c r="R1350" s="71"/>
      <c r="S1350" s="71"/>
      <c r="T1350" s="72"/>
      <c r="U1350" s="34"/>
      <c r="V1350" s="34"/>
      <c r="W1350" s="34"/>
      <c r="X1350" s="34"/>
      <c r="Y1350" s="34"/>
      <c r="Z1350" s="34"/>
      <c r="AA1350" s="34"/>
      <c r="AB1350" s="34"/>
      <c r="AC1350" s="34"/>
      <c r="AD1350" s="34"/>
      <c r="AE1350" s="34"/>
      <c r="AT1350" s="17" t="s">
        <v>253</v>
      </c>
      <c r="AU1350" s="17" t="s">
        <v>85</v>
      </c>
    </row>
    <row r="1351" spans="1:65" s="12" customFormat="1" ht="10">
      <c r="B1351" s="207"/>
      <c r="C1351" s="208"/>
      <c r="D1351" s="197" t="s">
        <v>337</v>
      </c>
      <c r="E1351" s="209" t="s">
        <v>1</v>
      </c>
      <c r="F1351" s="210" t="s">
        <v>1274</v>
      </c>
      <c r="G1351" s="208"/>
      <c r="H1351" s="209" t="s">
        <v>1</v>
      </c>
      <c r="I1351" s="211"/>
      <c r="J1351" s="208"/>
      <c r="K1351" s="208"/>
      <c r="L1351" s="212"/>
      <c r="M1351" s="213"/>
      <c r="N1351" s="214"/>
      <c r="O1351" s="214"/>
      <c r="P1351" s="214"/>
      <c r="Q1351" s="214"/>
      <c r="R1351" s="214"/>
      <c r="S1351" s="214"/>
      <c r="T1351" s="215"/>
      <c r="AT1351" s="216" t="s">
        <v>337</v>
      </c>
      <c r="AU1351" s="216" t="s">
        <v>85</v>
      </c>
      <c r="AV1351" s="12" t="s">
        <v>85</v>
      </c>
      <c r="AW1351" s="12" t="s">
        <v>33</v>
      </c>
      <c r="AX1351" s="12" t="s">
        <v>77</v>
      </c>
      <c r="AY1351" s="216" t="s">
        <v>247</v>
      </c>
    </row>
    <row r="1352" spans="1:65" s="13" customFormat="1" ht="10">
      <c r="B1352" s="217"/>
      <c r="C1352" s="218"/>
      <c r="D1352" s="197" t="s">
        <v>337</v>
      </c>
      <c r="E1352" s="219" t="s">
        <v>1</v>
      </c>
      <c r="F1352" s="220" t="s">
        <v>5172</v>
      </c>
      <c r="G1352" s="218"/>
      <c r="H1352" s="221">
        <v>15.1</v>
      </c>
      <c r="I1352" s="222"/>
      <c r="J1352" s="218"/>
      <c r="K1352" s="218"/>
      <c r="L1352" s="223"/>
      <c r="M1352" s="224"/>
      <c r="N1352" s="225"/>
      <c r="O1352" s="225"/>
      <c r="P1352" s="225"/>
      <c r="Q1352" s="225"/>
      <c r="R1352" s="225"/>
      <c r="S1352" s="225"/>
      <c r="T1352" s="226"/>
      <c r="AT1352" s="227" t="s">
        <v>337</v>
      </c>
      <c r="AU1352" s="227" t="s">
        <v>85</v>
      </c>
      <c r="AV1352" s="13" t="s">
        <v>87</v>
      </c>
      <c r="AW1352" s="13" t="s">
        <v>33</v>
      </c>
      <c r="AX1352" s="13" t="s">
        <v>77</v>
      </c>
      <c r="AY1352" s="227" t="s">
        <v>247</v>
      </c>
    </row>
    <row r="1353" spans="1:65" s="14" customFormat="1" ht="10">
      <c r="B1353" s="228"/>
      <c r="C1353" s="229"/>
      <c r="D1353" s="197" t="s">
        <v>337</v>
      </c>
      <c r="E1353" s="230" t="s">
        <v>1</v>
      </c>
      <c r="F1353" s="231" t="s">
        <v>340</v>
      </c>
      <c r="G1353" s="229"/>
      <c r="H1353" s="232">
        <v>15.1</v>
      </c>
      <c r="I1353" s="233"/>
      <c r="J1353" s="229"/>
      <c r="K1353" s="229"/>
      <c r="L1353" s="234"/>
      <c r="M1353" s="235"/>
      <c r="N1353" s="236"/>
      <c r="O1353" s="236"/>
      <c r="P1353" s="236"/>
      <c r="Q1353" s="236"/>
      <c r="R1353" s="236"/>
      <c r="S1353" s="236"/>
      <c r="T1353" s="237"/>
      <c r="AT1353" s="238" t="s">
        <v>337</v>
      </c>
      <c r="AU1353" s="238" t="s">
        <v>85</v>
      </c>
      <c r="AV1353" s="14" t="s">
        <v>258</v>
      </c>
      <c r="AW1353" s="14" t="s">
        <v>33</v>
      </c>
      <c r="AX1353" s="14" t="s">
        <v>85</v>
      </c>
      <c r="AY1353" s="238" t="s">
        <v>247</v>
      </c>
    </row>
    <row r="1354" spans="1:65" s="2" customFormat="1" ht="21.75" customHeight="1">
      <c r="A1354" s="34"/>
      <c r="B1354" s="35"/>
      <c r="C1354" s="184" t="s">
        <v>1080</v>
      </c>
      <c r="D1354" s="184" t="s">
        <v>248</v>
      </c>
      <c r="E1354" s="185" t="s">
        <v>5173</v>
      </c>
      <c r="F1354" s="186" t="s">
        <v>5174</v>
      </c>
      <c r="G1354" s="187" t="s">
        <v>698</v>
      </c>
      <c r="H1354" s="188">
        <v>6.1</v>
      </c>
      <c r="I1354" s="189"/>
      <c r="J1354" s="190">
        <f>ROUND(I1354*H1354,2)</f>
        <v>0</v>
      </c>
      <c r="K1354" s="186" t="s">
        <v>1</v>
      </c>
      <c r="L1354" s="39"/>
      <c r="M1354" s="191" t="s">
        <v>1</v>
      </c>
      <c r="N1354" s="192" t="s">
        <v>42</v>
      </c>
      <c r="O1354" s="71"/>
      <c r="P1354" s="193">
        <f>O1354*H1354</f>
        <v>0</v>
      </c>
      <c r="Q1354" s="193">
        <v>0</v>
      </c>
      <c r="R1354" s="193">
        <f>Q1354*H1354</f>
        <v>0</v>
      </c>
      <c r="S1354" s="193">
        <v>0</v>
      </c>
      <c r="T1354" s="194">
        <f>S1354*H1354</f>
        <v>0</v>
      </c>
      <c r="U1354" s="34"/>
      <c r="V1354" s="34"/>
      <c r="W1354" s="34"/>
      <c r="X1354" s="34"/>
      <c r="Y1354" s="34"/>
      <c r="Z1354" s="34"/>
      <c r="AA1354" s="34"/>
      <c r="AB1354" s="34"/>
      <c r="AC1354" s="34"/>
      <c r="AD1354" s="34"/>
      <c r="AE1354" s="34"/>
      <c r="AR1354" s="195" t="s">
        <v>258</v>
      </c>
      <c r="AT1354" s="195" t="s">
        <v>248</v>
      </c>
      <c r="AU1354" s="195" t="s">
        <v>85</v>
      </c>
      <c r="AY1354" s="17" t="s">
        <v>247</v>
      </c>
      <c r="BE1354" s="196">
        <f>IF(N1354="základní",J1354,0)</f>
        <v>0</v>
      </c>
      <c r="BF1354" s="196">
        <f>IF(N1354="snížená",J1354,0)</f>
        <v>0</v>
      </c>
      <c r="BG1354" s="196">
        <f>IF(N1354="zákl. přenesená",J1354,0)</f>
        <v>0</v>
      </c>
      <c r="BH1354" s="196">
        <f>IF(N1354="sníž. přenesená",J1354,0)</f>
        <v>0</v>
      </c>
      <c r="BI1354" s="196">
        <f>IF(N1354="nulová",J1354,0)</f>
        <v>0</v>
      </c>
      <c r="BJ1354" s="17" t="s">
        <v>85</v>
      </c>
      <c r="BK1354" s="196">
        <f>ROUND(I1354*H1354,2)</f>
        <v>0</v>
      </c>
      <c r="BL1354" s="17" t="s">
        <v>258</v>
      </c>
      <c r="BM1354" s="195" t="s">
        <v>1586</v>
      </c>
    </row>
    <row r="1355" spans="1:65" s="2" customFormat="1" ht="72">
      <c r="A1355" s="34"/>
      <c r="B1355" s="35"/>
      <c r="C1355" s="36"/>
      <c r="D1355" s="197" t="s">
        <v>253</v>
      </c>
      <c r="E1355" s="36"/>
      <c r="F1355" s="198" t="s">
        <v>5175</v>
      </c>
      <c r="G1355" s="36"/>
      <c r="H1355" s="36"/>
      <c r="I1355" s="199"/>
      <c r="J1355" s="36"/>
      <c r="K1355" s="36"/>
      <c r="L1355" s="39"/>
      <c r="M1355" s="200"/>
      <c r="N1355" s="201"/>
      <c r="O1355" s="71"/>
      <c r="P1355" s="71"/>
      <c r="Q1355" s="71"/>
      <c r="R1355" s="71"/>
      <c r="S1355" s="71"/>
      <c r="T1355" s="72"/>
      <c r="U1355" s="34"/>
      <c r="V1355" s="34"/>
      <c r="W1355" s="34"/>
      <c r="X1355" s="34"/>
      <c r="Y1355" s="34"/>
      <c r="Z1355" s="34"/>
      <c r="AA1355" s="34"/>
      <c r="AB1355" s="34"/>
      <c r="AC1355" s="34"/>
      <c r="AD1355" s="34"/>
      <c r="AE1355" s="34"/>
      <c r="AT1355" s="17" t="s">
        <v>253</v>
      </c>
      <c r="AU1355" s="17" t="s">
        <v>85</v>
      </c>
    </row>
    <row r="1356" spans="1:65" s="12" customFormat="1" ht="10">
      <c r="B1356" s="207"/>
      <c r="C1356" s="208"/>
      <c r="D1356" s="197" t="s">
        <v>337</v>
      </c>
      <c r="E1356" s="209" t="s">
        <v>1</v>
      </c>
      <c r="F1356" s="210" t="s">
        <v>1274</v>
      </c>
      <c r="G1356" s="208"/>
      <c r="H1356" s="209" t="s">
        <v>1</v>
      </c>
      <c r="I1356" s="211"/>
      <c r="J1356" s="208"/>
      <c r="K1356" s="208"/>
      <c r="L1356" s="212"/>
      <c r="M1356" s="213"/>
      <c r="N1356" s="214"/>
      <c r="O1356" s="214"/>
      <c r="P1356" s="214"/>
      <c r="Q1356" s="214"/>
      <c r="R1356" s="214"/>
      <c r="S1356" s="214"/>
      <c r="T1356" s="215"/>
      <c r="AT1356" s="216" t="s">
        <v>337</v>
      </c>
      <c r="AU1356" s="216" t="s">
        <v>85</v>
      </c>
      <c r="AV1356" s="12" t="s">
        <v>85</v>
      </c>
      <c r="AW1356" s="12" t="s">
        <v>33</v>
      </c>
      <c r="AX1356" s="12" t="s">
        <v>77</v>
      </c>
      <c r="AY1356" s="216" t="s">
        <v>247</v>
      </c>
    </row>
    <row r="1357" spans="1:65" s="13" customFormat="1" ht="10">
      <c r="B1357" s="217"/>
      <c r="C1357" s="218"/>
      <c r="D1357" s="197" t="s">
        <v>337</v>
      </c>
      <c r="E1357" s="219" t="s">
        <v>1</v>
      </c>
      <c r="F1357" s="220" t="s">
        <v>5176</v>
      </c>
      <c r="G1357" s="218"/>
      <c r="H1357" s="221">
        <v>6.1</v>
      </c>
      <c r="I1357" s="222"/>
      <c r="J1357" s="218"/>
      <c r="K1357" s="218"/>
      <c r="L1357" s="223"/>
      <c r="M1357" s="224"/>
      <c r="N1357" s="225"/>
      <c r="O1357" s="225"/>
      <c r="P1357" s="225"/>
      <c r="Q1357" s="225"/>
      <c r="R1357" s="225"/>
      <c r="S1357" s="225"/>
      <c r="T1357" s="226"/>
      <c r="AT1357" s="227" t="s">
        <v>337</v>
      </c>
      <c r="AU1357" s="227" t="s">
        <v>85</v>
      </c>
      <c r="AV1357" s="13" t="s">
        <v>87</v>
      </c>
      <c r="AW1357" s="13" t="s">
        <v>33</v>
      </c>
      <c r="AX1357" s="13" t="s">
        <v>77</v>
      </c>
      <c r="AY1357" s="227" t="s">
        <v>247</v>
      </c>
    </row>
    <row r="1358" spans="1:65" s="14" customFormat="1" ht="10">
      <c r="B1358" s="228"/>
      <c r="C1358" s="229"/>
      <c r="D1358" s="197" t="s">
        <v>337</v>
      </c>
      <c r="E1358" s="230" t="s">
        <v>1</v>
      </c>
      <c r="F1358" s="231" t="s">
        <v>340</v>
      </c>
      <c r="G1358" s="229"/>
      <c r="H1358" s="232">
        <v>6.1</v>
      </c>
      <c r="I1358" s="233"/>
      <c r="J1358" s="229"/>
      <c r="K1358" s="229"/>
      <c r="L1358" s="234"/>
      <c r="M1358" s="235"/>
      <c r="N1358" s="236"/>
      <c r="O1358" s="236"/>
      <c r="P1358" s="236"/>
      <c r="Q1358" s="236"/>
      <c r="R1358" s="236"/>
      <c r="S1358" s="236"/>
      <c r="T1358" s="237"/>
      <c r="AT1358" s="238" t="s">
        <v>337</v>
      </c>
      <c r="AU1358" s="238" t="s">
        <v>85</v>
      </c>
      <c r="AV1358" s="14" t="s">
        <v>258</v>
      </c>
      <c r="AW1358" s="14" t="s">
        <v>33</v>
      </c>
      <c r="AX1358" s="14" t="s">
        <v>85</v>
      </c>
      <c r="AY1358" s="238" t="s">
        <v>247</v>
      </c>
    </row>
    <row r="1359" spans="1:65" s="2" customFormat="1" ht="16.5" customHeight="1">
      <c r="A1359" s="34"/>
      <c r="B1359" s="35"/>
      <c r="C1359" s="184" t="s">
        <v>1590</v>
      </c>
      <c r="D1359" s="184" t="s">
        <v>248</v>
      </c>
      <c r="E1359" s="185" t="s">
        <v>5177</v>
      </c>
      <c r="F1359" s="186" t="s">
        <v>1308</v>
      </c>
      <c r="G1359" s="187" t="s">
        <v>416</v>
      </c>
      <c r="H1359" s="188">
        <v>3</v>
      </c>
      <c r="I1359" s="189"/>
      <c r="J1359" s="190">
        <f>ROUND(I1359*H1359,2)</f>
        <v>0</v>
      </c>
      <c r="K1359" s="186" t="s">
        <v>1</v>
      </c>
      <c r="L1359" s="39"/>
      <c r="M1359" s="191" t="s">
        <v>1</v>
      </c>
      <c r="N1359" s="192" t="s">
        <v>42</v>
      </c>
      <c r="O1359" s="71"/>
      <c r="P1359" s="193">
        <f>O1359*H1359</f>
        <v>0</v>
      </c>
      <c r="Q1359" s="193">
        <v>0</v>
      </c>
      <c r="R1359" s="193">
        <f>Q1359*H1359</f>
        <v>0</v>
      </c>
      <c r="S1359" s="193">
        <v>0</v>
      </c>
      <c r="T1359" s="194">
        <f>S1359*H1359</f>
        <v>0</v>
      </c>
      <c r="U1359" s="34"/>
      <c r="V1359" s="34"/>
      <c r="W1359" s="34"/>
      <c r="X1359" s="34"/>
      <c r="Y1359" s="34"/>
      <c r="Z1359" s="34"/>
      <c r="AA1359" s="34"/>
      <c r="AB1359" s="34"/>
      <c r="AC1359" s="34"/>
      <c r="AD1359" s="34"/>
      <c r="AE1359" s="34"/>
      <c r="AR1359" s="195" t="s">
        <v>258</v>
      </c>
      <c r="AT1359" s="195" t="s">
        <v>248</v>
      </c>
      <c r="AU1359" s="195" t="s">
        <v>85</v>
      </c>
      <c r="AY1359" s="17" t="s">
        <v>247</v>
      </c>
      <c r="BE1359" s="196">
        <f>IF(N1359="základní",J1359,0)</f>
        <v>0</v>
      </c>
      <c r="BF1359" s="196">
        <f>IF(N1359="snížená",J1359,0)</f>
        <v>0</v>
      </c>
      <c r="BG1359" s="196">
        <f>IF(N1359="zákl. přenesená",J1359,0)</f>
        <v>0</v>
      </c>
      <c r="BH1359" s="196">
        <f>IF(N1359="sníž. přenesená",J1359,0)</f>
        <v>0</v>
      </c>
      <c r="BI1359" s="196">
        <f>IF(N1359="nulová",J1359,0)</f>
        <v>0</v>
      </c>
      <c r="BJ1359" s="17" t="s">
        <v>85</v>
      </c>
      <c r="BK1359" s="196">
        <f>ROUND(I1359*H1359,2)</f>
        <v>0</v>
      </c>
      <c r="BL1359" s="17" t="s">
        <v>258</v>
      </c>
      <c r="BM1359" s="195" t="s">
        <v>1593</v>
      </c>
    </row>
    <row r="1360" spans="1:65" s="2" customFormat="1" ht="36">
      <c r="A1360" s="34"/>
      <c r="B1360" s="35"/>
      <c r="C1360" s="36"/>
      <c r="D1360" s="197" t="s">
        <v>253</v>
      </c>
      <c r="E1360" s="36"/>
      <c r="F1360" s="198" t="s">
        <v>1310</v>
      </c>
      <c r="G1360" s="36"/>
      <c r="H1360" s="36"/>
      <c r="I1360" s="199"/>
      <c r="J1360" s="36"/>
      <c r="K1360" s="36"/>
      <c r="L1360" s="39"/>
      <c r="M1360" s="200"/>
      <c r="N1360" s="201"/>
      <c r="O1360" s="71"/>
      <c r="P1360" s="71"/>
      <c r="Q1360" s="71"/>
      <c r="R1360" s="71"/>
      <c r="S1360" s="71"/>
      <c r="T1360" s="72"/>
      <c r="U1360" s="34"/>
      <c r="V1360" s="34"/>
      <c r="W1360" s="34"/>
      <c r="X1360" s="34"/>
      <c r="Y1360" s="34"/>
      <c r="Z1360" s="34"/>
      <c r="AA1360" s="34"/>
      <c r="AB1360" s="34"/>
      <c r="AC1360" s="34"/>
      <c r="AD1360" s="34"/>
      <c r="AE1360" s="34"/>
      <c r="AT1360" s="17" t="s">
        <v>253</v>
      </c>
      <c r="AU1360" s="17" t="s">
        <v>85</v>
      </c>
    </row>
    <row r="1361" spans="1:65" s="12" customFormat="1" ht="10">
      <c r="B1361" s="207"/>
      <c r="C1361" s="208"/>
      <c r="D1361" s="197" t="s">
        <v>337</v>
      </c>
      <c r="E1361" s="209" t="s">
        <v>1</v>
      </c>
      <c r="F1361" s="210" t="s">
        <v>1274</v>
      </c>
      <c r="G1361" s="208"/>
      <c r="H1361" s="209" t="s">
        <v>1</v>
      </c>
      <c r="I1361" s="211"/>
      <c r="J1361" s="208"/>
      <c r="K1361" s="208"/>
      <c r="L1361" s="212"/>
      <c r="M1361" s="213"/>
      <c r="N1361" s="214"/>
      <c r="O1361" s="214"/>
      <c r="P1361" s="214"/>
      <c r="Q1361" s="214"/>
      <c r="R1361" s="214"/>
      <c r="S1361" s="214"/>
      <c r="T1361" s="215"/>
      <c r="AT1361" s="216" t="s">
        <v>337</v>
      </c>
      <c r="AU1361" s="216" t="s">
        <v>85</v>
      </c>
      <c r="AV1361" s="12" t="s">
        <v>85</v>
      </c>
      <c r="AW1361" s="12" t="s">
        <v>33</v>
      </c>
      <c r="AX1361" s="12" t="s">
        <v>77</v>
      </c>
      <c r="AY1361" s="216" t="s">
        <v>247</v>
      </c>
    </row>
    <row r="1362" spans="1:65" s="13" customFormat="1" ht="10">
      <c r="B1362" s="217"/>
      <c r="C1362" s="218"/>
      <c r="D1362" s="197" t="s">
        <v>337</v>
      </c>
      <c r="E1362" s="219" t="s">
        <v>1</v>
      </c>
      <c r="F1362" s="220" t="s">
        <v>259</v>
      </c>
      <c r="G1362" s="218"/>
      <c r="H1362" s="221">
        <v>3</v>
      </c>
      <c r="I1362" s="222"/>
      <c r="J1362" s="218"/>
      <c r="K1362" s="218"/>
      <c r="L1362" s="223"/>
      <c r="M1362" s="224"/>
      <c r="N1362" s="225"/>
      <c r="O1362" s="225"/>
      <c r="P1362" s="225"/>
      <c r="Q1362" s="225"/>
      <c r="R1362" s="225"/>
      <c r="S1362" s="225"/>
      <c r="T1362" s="226"/>
      <c r="AT1362" s="227" t="s">
        <v>337</v>
      </c>
      <c r="AU1362" s="227" t="s">
        <v>85</v>
      </c>
      <c r="AV1362" s="13" t="s">
        <v>87</v>
      </c>
      <c r="AW1362" s="13" t="s">
        <v>33</v>
      </c>
      <c r="AX1362" s="13" t="s">
        <v>77</v>
      </c>
      <c r="AY1362" s="227" t="s">
        <v>247</v>
      </c>
    </row>
    <row r="1363" spans="1:65" s="14" customFormat="1" ht="10">
      <c r="B1363" s="228"/>
      <c r="C1363" s="229"/>
      <c r="D1363" s="197" t="s">
        <v>337</v>
      </c>
      <c r="E1363" s="230" t="s">
        <v>1</v>
      </c>
      <c r="F1363" s="231" t="s">
        <v>340</v>
      </c>
      <c r="G1363" s="229"/>
      <c r="H1363" s="232">
        <v>3</v>
      </c>
      <c r="I1363" s="233"/>
      <c r="J1363" s="229"/>
      <c r="K1363" s="229"/>
      <c r="L1363" s="234"/>
      <c r="M1363" s="235"/>
      <c r="N1363" s="236"/>
      <c r="O1363" s="236"/>
      <c r="P1363" s="236"/>
      <c r="Q1363" s="236"/>
      <c r="R1363" s="236"/>
      <c r="S1363" s="236"/>
      <c r="T1363" s="237"/>
      <c r="AT1363" s="238" t="s">
        <v>337</v>
      </c>
      <c r="AU1363" s="238" t="s">
        <v>85</v>
      </c>
      <c r="AV1363" s="14" t="s">
        <v>258</v>
      </c>
      <c r="AW1363" s="14" t="s">
        <v>33</v>
      </c>
      <c r="AX1363" s="14" t="s">
        <v>85</v>
      </c>
      <c r="AY1363" s="238" t="s">
        <v>247</v>
      </c>
    </row>
    <row r="1364" spans="1:65" s="2" customFormat="1" ht="16.5" customHeight="1">
      <c r="A1364" s="34"/>
      <c r="B1364" s="35"/>
      <c r="C1364" s="184" t="s">
        <v>1082</v>
      </c>
      <c r="D1364" s="184" t="s">
        <v>248</v>
      </c>
      <c r="E1364" s="185" t="s">
        <v>5178</v>
      </c>
      <c r="F1364" s="186" t="s">
        <v>1313</v>
      </c>
      <c r="G1364" s="187" t="s">
        <v>416</v>
      </c>
      <c r="H1364" s="188">
        <v>4</v>
      </c>
      <c r="I1364" s="189"/>
      <c r="J1364" s="190">
        <f>ROUND(I1364*H1364,2)</f>
        <v>0</v>
      </c>
      <c r="K1364" s="186" t="s">
        <v>1</v>
      </c>
      <c r="L1364" s="39"/>
      <c r="M1364" s="191" t="s">
        <v>1</v>
      </c>
      <c r="N1364" s="192" t="s">
        <v>42</v>
      </c>
      <c r="O1364" s="71"/>
      <c r="P1364" s="193">
        <f>O1364*H1364</f>
        <v>0</v>
      </c>
      <c r="Q1364" s="193">
        <v>0</v>
      </c>
      <c r="R1364" s="193">
        <f>Q1364*H1364</f>
        <v>0</v>
      </c>
      <c r="S1364" s="193">
        <v>0</v>
      </c>
      <c r="T1364" s="194">
        <f>S1364*H1364</f>
        <v>0</v>
      </c>
      <c r="U1364" s="34"/>
      <c r="V1364" s="34"/>
      <c r="W1364" s="34"/>
      <c r="X1364" s="34"/>
      <c r="Y1364" s="34"/>
      <c r="Z1364" s="34"/>
      <c r="AA1364" s="34"/>
      <c r="AB1364" s="34"/>
      <c r="AC1364" s="34"/>
      <c r="AD1364" s="34"/>
      <c r="AE1364" s="34"/>
      <c r="AR1364" s="195" t="s">
        <v>258</v>
      </c>
      <c r="AT1364" s="195" t="s">
        <v>248</v>
      </c>
      <c r="AU1364" s="195" t="s">
        <v>85</v>
      </c>
      <c r="AY1364" s="17" t="s">
        <v>247</v>
      </c>
      <c r="BE1364" s="196">
        <f>IF(N1364="základní",J1364,0)</f>
        <v>0</v>
      </c>
      <c r="BF1364" s="196">
        <f>IF(N1364="snížená",J1364,0)</f>
        <v>0</v>
      </c>
      <c r="BG1364" s="196">
        <f>IF(N1364="zákl. přenesená",J1364,0)</f>
        <v>0</v>
      </c>
      <c r="BH1364" s="196">
        <f>IF(N1364="sníž. přenesená",J1364,0)</f>
        <v>0</v>
      </c>
      <c r="BI1364" s="196">
        <f>IF(N1364="nulová",J1364,0)</f>
        <v>0</v>
      </c>
      <c r="BJ1364" s="17" t="s">
        <v>85</v>
      </c>
      <c r="BK1364" s="196">
        <f>ROUND(I1364*H1364,2)</f>
        <v>0</v>
      </c>
      <c r="BL1364" s="17" t="s">
        <v>258</v>
      </c>
      <c r="BM1364" s="195" t="s">
        <v>1597</v>
      </c>
    </row>
    <row r="1365" spans="1:65" s="2" customFormat="1" ht="36">
      <c r="A1365" s="34"/>
      <c r="B1365" s="35"/>
      <c r="C1365" s="36"/>
      <c r="D1365" s="197" t="s">
        <v>253</v>
      </c>
      <c r="E1365" s="36"/>
      <c r="F1365" s="198" t="s">
        <v>1310</v>
      </c>
      <c r="G1365" s="36"/>
      <c r="H1365" s="36"/>
      <c r="I1365" s="199"/>
      <c r="J1365" s="36"/>
      <c r="K1365" s="36"/>
      <c r="L1365" s="39"/>
      <c r="M1365" s="200"/>
      <c r="N1365" s="201"/>
      <c r="O1365" s="71"/>
      <c r="P1365" s="71"/>
      <c r="Q1365" s="71"/>
      <c r="R1365" s="71"/>
      <c r="S1365" s="71"/>
      <c r="T1365" s="72"/>
      <c r="U1365" s="34"/>
      <c r="V1365" s="34"/>
      <c r="W1365" s="34"/>
      <c r="X1365" s="34"/>
      <c r="Y1365" s="34"/>
      <c r="Z1365" s="34"/>
      <c r="AA1365" s="34"/>
      <c r="AB1365" s="34"/>
      <c r="AC1365" s="34"/>
      <c r="AD1365" s="34"/>
      <c r="AE1365" s="34"/>
      <c r="AT1365" s="17" t="s">
        <v>253</v>
      </c>
      <c r="AU1365" s="17" t="s">
        <v>85</v>
      </c>
    </row>
    <row r="1366" spans="1:65" s="12" customFormat="1" ht="10">
      <c r="B1366" s="207"/>
      <c r="C1366" s="208"/>
      <c r="D1366" s="197" t="s">
        <v>337</v>
      </c>
      <c r="E1366" s="209" t="s">
        <v>1</v>
      </c>
      <c r="F1366" s="210" t="s">
        <v>1274</v>
      </c>
      <c r="G1366" s="208"/>
      <c r="H1366" s="209" t="s">
        <v>1</v>
      </c>
      <c r="I1366" s="211"/>
      <c r="J1366" s="208"/>
      <c r="K1366" s="208"/>
      <c r="L1366" s="212"/>
      <c r="M1366" s="213"/>
      <c r="N1366" s="214"/>
      <c r="O1366" s="214"/>
      <c r="P1366" s="214"/>
      <c r="Q1366" s="214"/>
      <c r="R1366" s="214"/>
      <c r="S1366" s="214"/>
      <c r="T1366" s="215"/>
      <c r="AT1366" s="216" t="s">
        <v>337</v>
      </c>
      <c r="AU1366" s="216" t="s">
        <v>85</v>
      </c>
      <c r="AV1366" s="12" t="s">
        <v>85</v>
      </c>
      <c r="AW1366" s="12" t="s">
        <v>33</v>
      </c>
      <c r="AX1366" s="12" t="s">
        <v>77</v>
      </c>
      <c r="AY1366" s="216" t="s">
        <v>247</v>
      </c>
    </row>
    <row r="1367" spans="1:65" s="13" customFormat="1" ht="10">
      <c r="B1367" s="217"/>
      <c r="C1367" s="218"/>
      <c r="D1367" s="197" t="s">
        <v>337</v>
      </c>
      <c r="E1367" s="219" t="s">
        <v>1</v>
      </c>
      <c r="F1367" s="220" t="s">
        <v>258</v>
      </c>
      <c r="G1367" s="218"/>
      <c r="H1367" s="221">
        <v>4</v>
      </c>
      <c r="I1367" s="222"/>
      <c r="J1367" s="218"/>
      <c r="K1367" s="218"/>
      <c r="L1367" s="223"/>
      <c r="M1367" s="224"/>
      <c r="N1367" s="225"/>
      <c r="O1367" s="225"/>
      <c r="P1367" s="225"/>
      <c r="Q1367" s="225"/>
      <c r="R1367" s="225"/>
      <c r="S1367" s="225"/>
      <c r="T1367" s="226"/>
      <c r="AT1367" s="227" t="s">
        <v>337</v>
      </c>
      <c r="AU1367" s="227" t="s">
        <v>85</v>
      </c>
      <c r="AV1367" s="13" t="s">
        <v>87</v>
      </c>
      <c r="AW1367" s="13" t="s">
        <v>33</v>
      </c>
      <c r="AX1367" s="13" t="s">
        <v>77</v>
      </c>
      <c r="AY1367" s="227" t="s">
        <v>247</v>
      </c>
    </row>
    <row r="1368" spans="1:65" s="14" customFormat="1" ht="10">
      <c r="B1368" s="228"/>
      <c r="C1368" s="229"/>
      <c r="D1368" s="197" t="s">
        <v>337</v>
      </c>
      <c r="E1368" s="230" t="s">
        <v>1</v>
      </c>
      <c r="F1368" s="231" t="s">
        <v>340</v>
      </c>
      <c r="G1368" s="229"/>
      <c r="H1368" s="232">
        <v>4</v>
      </c>
      <c r="I1368" s="233"/>
      <c r="J1368" s="229"/>
      <c r="K1368" s="229"/>
      <c r="L1368" s="234"/>
      <c r="M1368" s="235"/>
      <c r="N1368" s="236"/>
      <c r="O1368" s="236"/>
      <c r="P1368" s="236"/>
      <c r="Q1368" s="236"/>
      <c r="R1368" s="236"/>
      <c r="S1368" s="236"/>
      <c r="T1368" s="237"/>
      <c r="AT1368" s="238" t="s">
        <v>337</v>
      </c>
      <c r="AU1368" s="238" t="s">
        <v>85</v>
      </c>
      <c r="AV1368" s="14" t="s">
        <v>258</v>
      </c>
      <c r="AW1368" s="14" t="s">
        <v>33</v>
      </c>
      <c r="AX1368" s="14" t="s">
        <v>85</v>
      </c>
      <c r="AY1368" s="238" t="s">
        <v>247</v>
      </c>
    </row>
    <row r="1369" spans="1:65" s="2" customFormat="1" ht="16.5" customHeight="1">
      <c r="A1369" s="34"/>
      <c r="B1369" s="35"/>
      <c r="C1369" s="184" t="s">
        <v>1599</v>
      </c>
      <c r="D1369" s="184" t="s">
        <v>248</v>
      </c>
      <c r="E1369" s="185" t="s">
        <v>5179</v>
      </c>
      <c r="F1369" s="186" t="s">
        <v>1316</v>
      </c>
      <c r="G1369" s="187" t="s">
        <v>416</v>
      </c>
      <c r="H1369" s="188">
        <v>1</v>
      </c>
      <c r="I1369" s="189"/>
      <c r="J1369" s="190">
        <f>ROUND(I1369*H1369,2)</f>
        <v>0</v>
      </c>
      <c r="K1369" s="186" t="s">
        <v>1</v>
      </c>
      <c r="L1369" s="39"/>
      <c r="M1369" s="191" t="s">
        <v>1</v>
      </c>
      <c r="N1369" s="192" t="s">
        <v>42</v>
      </c>
      <c r="O1369" s="71"/>
      <c r="P1369" s="193">
        <f>O1369*H1369</f>
        <v>0</v>
      </c>
      <c r="Q1369" s="193">
        <v>0</v>
      </c>
      <c r="R1369" s="193">
        <f>Q1369*H1369</f>
        <v>0</v>
      </c>
      <c r="S1369" s="193">
        <v>0</v>
      </c>
      <c r="T1369" s="194">
        <f>S1369*H1369</f>
        <v>0</v>
      </c>
      <c r="U1369" s="34"/>
      <c r="V1369" s="34"/>
      <c r="W1369" s="34"/>
      <c r="X1369" s="34"/>
      <c r="Y1369" s="34"/>
      <c r="Z1369" s="34"/>
      <c r="AA1369" s="34"/>
      <c r="AB1369" s="34"/>
      <c r="AC1369" s="34"/>
      <c r="AD1369" s="34"/>
      <c r="AE1369" s="34"/>
      <c r="AR1369" s="195" t="s">
        <v>258</v>
      </c>
      <c r="AT1369" s="195" t="s">
        <v>248</v>
      </c>
      <c r="AU1369" s="195" t="s">
        <v>85</v>
      </c>
      <c r="AY1369" s="17" t="s">
        <v>247</v>
      </c>
      <c r="BE1369" s="196">
        <f>IF(N1369="základní",J1369,0)</f>
        <v>0</v>
      </c>
      <c r="BF1369" s="196">
        <f>IF(N1369="snížená",J1369,0)</f>
        <v>0</v>
      </c>
      <c r="BG1369" s="196">
        <f>IF(N1369="zákl. přenesená",J1369,0)</f>
        <v>0</v>
      </c>
      <c r="BH1369" s="196">
        <f>IF(N1369="sníž. přenesená",J1369,0)</f>
        <v>0</v>
      </c>
      <c r="BI1369" s="196">
        <f>IF(N1369="nulová",J1369,0)</f>
        <v>0</v>
      </c>
      <c r="BJ1369" s="17" t="s">
        <v>85</v>
      </c>
      <c r="BK1369" s="196">
        <f>ROUND(I1369*H1369,2)</f>
        <v>0</v>
      </c>
      <c r="BL1369" s="17" t="s">
        <v>258</v>
      </c>
      <c r="BM1369" s="195" t="s">
        <v>1602</v>
      </c>
    </row>
    <row r="1370" spans="1:65" s="2" customFormat="1" ht="36">
      <c r="A1370" s="34"/>
      <c r="B1370" s="35"/>
      <c r="C1370" s="36"/>
      <c r="D1370" s="197" t="s">
        <v>253</v>
      </c>
      <c r="E1370" s="36"/>
      <c r="F1370" s="198" t="s">
        <v>1310</v>
      </c>
      <c r="G1370" s="36"/>
      <c r="H1370" s="36"/>
      <c r="I1370" s="199"/>
      <c r="J1370" s="36"/>
      <c r="K1370" s="36"/>
      <c r="L1370" s="39"/>
      <c r="M1370" s="200"/>
      <c r="N1370" s="201"/>
      <c r="O1370" s="71"/>
      <c r="P1370" s="71"/>
      <c r="Q1370" s="71"/>
      <c r="R1370" s="71"/>
      <c r="S1370" s="71"/>
      <c r="T1370" s="72"/>
      <c r="U1370" s="34"/>
      <c r="V1370" s="34"/>
      <c r="W1370" s="34"/>
      <c r="X1370" s="34"/>
      <c r="Y1370" s="34"/>
      <c r="Z1370" s="34"/>
      <c r="AA1370" s="34"/>
      <c r="AB1370" s="34"/>
      <c r="AC1370" s="34"/>
      <c r="AD1370" s="34"/>
      <c r="AE1370" s="34"/>
      <c r="AT1370" s="17" t="s">
        <v>253</v>
      </c>
      <c r="AU1370" s="17" t="s">
        <v>85</v>
      </c>
    </row>
    <row r="1371" spans="1:65" s="12" customFormat="1" ht="10">
      <c r="B1371" s="207"/>
      <c r="C1371" s="208"/>
      <c r="D1371" s="197" t="s">
        <v>337</v>
      </c>
      <c r="E1371" s="209" t="s">
        <v>1</v>
      </c>
      <c r="F1371" s="210" t="s">
        <v>1274</v>
      </c>
      <c r="G1371" s="208"/>
      <c r="H1371" s="209" t="s">
        <v>1</v>
      </c>
      <c r="I1371" s="211"/>
      <c r="J1371" s="208"/>
      <c r="K1371" s="208"/>
      <c r="L1371" s="212"/>
      <c r="M1371" s="213"/>
      <c r="N1371" s="214"/>
      <c r="O1371" s="214"/>
      <c r="P1371" s="214"/>
      <c r="Q1371" s="214"/>
      <c r="R1371" s="214"/>
      <c r="S1371" s="214"/>
      <c r="T1371" s="215"/>
      <c r="AT1371" s="216" t="s">
        <v>337</v>
      </c>
      <c r="AU1371" s="216" t="s">
        <v>85</v>
      </c>
      <c r="AV1371" s="12" t="s">
        <v>85</v>
      </c>
      <c r="AW1371" s="12" t="s">
        <v>33</v>
      </c>
      <c r="AX1371" s="12" t="s">
        <v>77</v>
      </c>
      <c r="AY1371" s="216" t="s">
        <v>247</v>
      </c>
    </row>
    <row r="1372" spans="1:65" s="13" customFormat="1" ht="10">
      <c r="B1372" s="217"/>
      <c r="C1372" s="218"/>
      <c r="D1372" s="197" t="s">
        <v>337</v>
      </c>
      <c r="E1372" s="219" t="s">
        <v>1</v>
      </c>
      <c r="F1372" s="220" t="s">
        <v>85</v>
      </c>
      <c r="G1372" s="218"/>
      <c r="H1372" s="221">
        <v>1</v>
      </c>
      <c r="I1372" s="222"/>
      <c r="J1372" s="218"/>
      <c r="K1372" s="218"/>
      <c r="L1372" s="223"/>
      <c r="M1372" s="224"/>
      <c r="N1372" s="225"/>
      <c r="O1372" s="225"/>
      <c r="P1372" s="225"/>
      <c r="Q1372" s="225"/>
      <c r="R1372" s="225"/>
      <c r="S1372" s="225"/>
      <c r="T1372" s="226"/>
      <c r="AT1372" s="227" t="s">
        <v>337</v>
      </c>
      <c r="AU1372" s="227" t="s">
        <v>85</v>
      </c>
      <c r="AV1372" s="13" t="s">
        <v>87</v>
      </c>
      <c r="AW1372" s="13" t="s">
        <v>33</v>
      </c>
      <c r="AX1372" s="13" t="s">
        <v>77</v>
      </c>
      <c r="AY1372" s="227" t="s">
        <v>247</v>
      </c>
    </row>
    <row r="1373" spans="1:65" s="14" customFormat="1" ht="10">
      <c r="B1373" s="228"/>
      <c r="C1373" s="229"/>
      <c r="D1373" s="197" t="s">
        <v>337</v>
      </c>
      <c r="E1373" s="230" t="s">
        <v>1</v>
      </c>
      <c r="F1373" s="231" t="s">
        <v>340</v>
      </c>
      <c r="G1373" s="229"/>
      <c r="H1373" s="232">
        <v>1</v>
      </c>
      <c r="I1373" s="233"/>
      <c r="J1373" s="229"/>
      <c r="K1373" s="229"/>
      <c r="L1373" s="234"/>
      <c r="M1373" s="235"/>
      <c r="N1373" s="236"/>
      <c r="O1373" s="236"/>
      <c r="P1373" s="236"/>
      <c r="Q1373" s="236"/>
      <c r="R1373" s="236"/>
      <c r="S1373" s="236"/>
      <c r="T1373" s="237"/>
      <c r="AT1373" s="238" t="s">
        <v>337</v>
      </c>
      <c r="AU1373" s="238" t="s">
        <v>85</v>
      </c>
      <c r="AV1373" s="14" t="s">
        <v>258</v>
      </c>
      <c r="AW1373" s="14" t="s">
        <v>33</v>
      </c>
      <c r="AX1373" s="14" t="s">
        <v>85</v>
      </c>
      <c r="AY1373" s="238" t="s">
        <v>247</v>
      </c>
    </row>
    <row r="1374" spans="1:65" s="2" customFormat="1" ht="16.5" customHeight="1">
      <c r="A1374" s="34"/>
      <c r="B1374" s="35"/>
      <c r="C1374" s="184" t="s">
        <v>1085</v>
      </c>
      <c r="D1374" s="184" t="s">
        <v>248</v>
      </c>
      <c r="E1374" s="185" t="s">
        <v>5180</v>
      </c>
      <c r="F1374" s="186" t="s">
        <v>1320</v>
      </c>
      <c r="G1374" s="187" t="s">
        <v>416</v>
      </c>
      <c r="H1374" s="188">
        <v>3</v>
      </c>
      <c r="I1374" s="189"/>
      <c r="J1374" s="190">
        <f>ROUND(I1374*H1374,2)</f>
        <v>0</v>
      </c>
      <c r="K1374" s="186" t="s">
        <v>1</v>
      </c>
      <c r="L1374" s="39"/>
      <c r="M1374" s="191" t="s">
        <v>1</v>
      </c>
      <c r="N1374" s="192" t="s">
        <v>42</v>
      </c>
      <c r="O1374" s="71"/>
      <c r="P1374" s="193">
        <f>O1374*H1374</f>
        <v>0</v>
      </c>
      <c r="Q1374" s="193">
        <v>0</v>
      </c>
      <c r="R1374" s="193">
        <f>Q1374*H1374</f>
        <v>0</v>
      </c>
      <c r="S1374" s="193">
        <v>0</v>
      </c>
      <c r="T1374" s="194">
        <f>S1374*H1374</f>
        <v>0</v>
      </c>
      <c r="U1374" s="34"/>
      <c r="V1374" s="34"/>
      <c r="W1374" s="34"/>
      <c r="X1374" s="34"/>
      <c r="Y1374" s="34"/>
      <c r="Z1374" s="34"/>
      <c r="AA1374" s="34"/>
      <c r="AB1374" s="34"/>
      <c r="AC1374" s="34"/>
      <c r="AD1374" s="34"/>
      <c r="AE1374" s="34"/>
      <c r="AR1374" s="195" t="s">
        <v>258</v>
      </c>
      <c r="AT1374" s="195" t="s">
        <v>248</v>
      </c>
      <c r="AU1374" s="195" t="s">
        <v>85</v>
      </c>
      <c r="AY1374" s="17" t="s">
        <v>247</v>
      </c>
      <c r="BE1374" s="196">
        <f>IF(N1374="základní",J1374,0)</f>
        <v>0</v>
      </c>
      <c r="BF1374" s="196">
        <f>IF(N1374="snížená",J1374,0)</f>
        <v>0</v>
      </c>
      <c r="BG1374" s="196">
        <f>IF(N1374="zákl. přenesená",J1374,0)</f>
        <v>0</v>
      </c>
      <c r="BH1374" s="196">
        <f>IF(N1374="sníž. přenesená",J1374,0)</f>
        <v>0</v>
      </c>
      <c r="BI1374" s="196">
        <f>IF(N1374="nulová",J1374,0)</f>
        <v>0</v>
      </c>
      <c r="BJ1374" s="17" t="s">
        <v>85</v>
      </c>
      <c r="BK1374" s="196">
        <f>ROUND(I1374*H1374,2)</f>
        <v>0</v>
      </c>
      <c r="BL1374" s="17" t="s">
        <v>258</v>
      </c>
      <c r="BM1374" s="195" t="s">
        <v>1606</v>
      </c>
    </row>
    <row r="1375" spans="1:65" s="2" customFormat="1" ht="36">
      <c r="A1375" s="34"/>
      <c r="B1375" s="35"/>
      <c r="C1375" s="36"/>
      <c r="D1375" s="197" t="s">
        <v>253</v>
      </c>
      <c r="E1375" s="36"/>
      <c r="F1375" s="198" t="s">
        <v>1310</v>
      </c>
      <c r="G1375" s="36"/>
      <c r="H1375" s="36"/>
      <c r="I1375" s="199"/>
      <c r="J1375" s="36"/>
      <c r="K1375" s="36"/>
      <c r="L1375" s="39"/>
      <c r="M1375" s="200"/>
      <c r="N1375" s="201"/>
      <c r="O1375" s="71"/>
      <c r="P1375" s="71"/>
      <c r="Q1375" s="71"/>
      <c r="R1375" s="71"/>
      <c r="S1375" s="71"/>
      <c r="T1375" s="72"/>
      <c r="U1375" s="34"/>
      <c r="V1375" s="34"/>
      <c r="W1375" s="34"/>
      <c r="X1375" s="34"/>
      <c r="Y1375" s="34"/>
      <c r="Z1375" s="34"/>
      <c r="AA1375" s="34"/>
      <c r="AB1375" s="34"/>
      <c r="AC1375" s="34"/>
      <c r="AD1375" s="34"/>
      <c r="AE1375" s="34"/>
      <c r="AT1375" s="17" t="s">
        <v>253</v>
      </c>
      <c r="AU1375" s="17" t="s">
        <v>85</v>
      </c>
    </row>
    <row r="1376" spans="1:65" s="12" customFormat="1" ht="10">
      <c r="B1376" s="207"/>
      <c r="C1376" s="208"/>
      <c r="D1376" s="197" t="s">
        <v>337</v>
      </c>
      <c r="E1376" s="209" t="s">
        <v>1</v>
      </c>
      <c r="F1376" s="210" t="s">
        <v>1274</v>
      </c>
      <c r="G1376" s="208"/>
      <c r="H1376" s="209" t="s">
        <v>1</v>
      </c>
      <c r="I1376" s="211"/>
      <c r="J1376" s="208"/>
      <c r="K1376" s="208"/>
      <c r="L1376" s="212"/>
      <c r="M1376" s="213"/>
      <c r="N1376" s="214"/>
      <c r="O1376" s="214"/>
      <c r="P1376" s="214"/>
      <c r="Q1376" s="214"/>
      <c r="R1376" s="214"/>
      <c r="S1376" s="214"/>
      <c r="T1376" s="215"/>
      <c r="AT1376" s="216" t="s">
        <v>337</v>
      </c>
      <c r="AU1376" s="216" t="s">
        <v>85</v>
      </c>
      <c r="AV1376" s="12" t="s">
        <v>85</v>
      </c>
      <c r="AW1376" s="12" t="s">
        <v>33</v>
      </c>
      <c r="AX1376" s="12" t="s">
        <v>77</v>
      </c>
      <c r="AY1376" s="216" t="s">
        <v>247</v>
      </c>
    </row>
    <row r="1377" spans="1:65" s="13" customFormat="1" ht="10">
      <c r="B1377" s="217"/>
      <c r="C1377" s="218"/>
      <c r="D1377" s="197" t="s">
        <v>337</v>
      </c>
      <c r="E1377" s="219" t="s">
        <v>1</v>
      </c>
      <c r="F1377" s="220" t="s">
        <v>259</v>
      </c>
      <c r="G1377" s="218"/>
      <c r="H1377" s="221">
        <v>3</v>
      </c>
      <c r="I1377" s="222"/>
      <c r="J1377" s="218"/>
      <c r="K1377" s="218"/>
      <c r="L1377" s="223"/>
      <c r="M1377" s="224"/>
      <c r="N1377" s="225"/>
      <c r="O1377" s="225"/>
      <c r="P1377" s="225"/>
      <c r="Q1377" s="225"/>
      <c r="R1377" s="225"/>
      <c r="S1377" s="225"/>
      <c r="T1377" s="226"/>
      <c r="AT1377" s="227" t="s">
        <v>337</v>
      </c>
      <c r="AU1377" s="227" t="s">
        <v>85</v>
      </c>
      <c r="AV1377" s="13" t="s">
        <v>87</v>
      </c>
      <c r="AW1377" s="13" t="s">
        <v>33</v>
      </c>
      <c r="AX1377" s="13" t="s">
        <v>77</v>
      </c>
      <c r="AY1377" s="227" t="s">
        <v>247</v>
      </c>
    </row>
    <row r="1378" spans="1:65" s="14" customFormat="1" ht="10">
      <c r="B1378" s="228"/>
      <c r="C1378" s="229"/>
      <c r="D1378" s="197" t="s">
        <v>337</v>
      </c>
      <c r="E1378" s="230" t="s">
        <v>1</v>
      </c>
      <c r="F1378" s="231" t="s">
        <v>340</v>
      </c>
      <c r="G1378" s="229"/>
      <c r="H1378" s="232">
        <v>3</v>
      </c>
      <c r="I1378" s="233"/>
      <c r="J1378" s="229"/>
      <c r="K1378" s="229"/>
      <c r="L1378" s="234"/>
      <c r="M1378" s="235"/>
      <c r="N1378" s="236"/>
      <c r="O1378" s="236"/>
      <c r="P1378" s="236"/>
      <c r="Q1378" s="236"/>
      <c r="R1378" s="236"/>
      <c r="S1378" s="236"/>
      <c r="T1378" s="237"/>
      <c r="AT1378" s="238" t="s">
        <v>337</v>
      </c>
      <c r="AU1378" s="238" t="s">
        <v>85</v>
      </c>
      <c r="AV1378" s="14" t="s">
        <v>258</v>
      </c>
      <c r="AW1378" s="14" t="s">
        <v>33</v>
      </c>
      <c r="AX1378" s="14" t="s">
        <v>85</v>
      </c>
      <c r="AY1378" s="238" t="s">
        <v>247</v>
      </c>
    </row>
    <row r="1379" spans="1:65" s="2" customFormat="1" ht="21.75" customHeight="1">
      <c r="A1379" s="34"/>
      <c r="B1379" s="35"/>
      <c r="C1379" s="184" t="s">
        <v>1608</v>
      </c>
      <c r="D1379" s="184" t="s">
        <v>248</v>
      </c>
      <c r="E1379" s="185" t="s">
        <v>5181</v>
      </c>
      <c r="F1379" s="186" t="s">
        <v>5182</v>
      </c>
      <c r="G1379" s="187" t="s">
        <v>416</v>
      </c>
      <c r="H1379" s="188">
        <v>2</v>
      </c>
      <c r="I1379" s="189"/>
      <c r="J1379" s="190">
        <f>ROUND(I1379*H1379,2)</f>
        <v>0</v>
      </c>
      <c r="K1379" s="186" t="s">
        <v>1</v>
      </c>
      <c r="L1379" s="39"/>
      <c r="M1379" s="191" t="s">
        <v>1</v>
      </c>
      <c r="N1379" s="192" t="s">
        <v>42</v>
      </c>
      <c r="O1379" s="71"/>
      <c r="P1379" s="193">
        <f>O1379*H1379</f>
        <v>0</v>
      </c>
      <c r="Q1379" s="193">
        <v>0</v>
      </c>
      <c r="R1379" s="193">
        <f>Q1379*H1379</f>
        <v>0</v>
      </c>
      <c r="S1379" s="193">
        <v>0</v>
      </c>
      <c r="T1379" s="194">
        <f>S1379*H1379</f>
        <v>0</v>
      </c>
      <c r="U1379" s="34"/>
      <c r="V1379" s="34"/>
      <c r="W1379" s="34"/>
      <c r="X1379" s="34"/>
      <c r="Y1379" s="34"/>
      <c r="Z1379" s="34"/>
      <c r="AA1379" s="34"/>
      <c r="AB1379" s="34"/>
      <c r="AC1379" s="34"/>
      <c r="AD1379" s="34"/>
      <c r="AE1379" s="34"/>
      <c r="AR1379" s="195" t="s">
        <v>258</v>
      </c>
      <c r="AT1379" s="195" t="s">
        <v>248</v>
      </c>
      <c r="AU1379" s="195" t="s">
        <v>85</v>
      </c>
      <c r="AY1379" s="17" t="s">
        <v>247</v>
      </c>
      <c r="BE1379" s="196">
        <f>IF(N1379="základní",J1379,0)</f>
        <v>0</v>
      </c>
      <c r="BF1379" s="196">
        <f>IF(N1379="snížená",J1379,0)</f>
        <v>0</v>
      </c>
      <c r="BG1379" s="196">
        <f>IF(N1379="zákl. přenesená",J1379,0)</f>
        <v>0</v>
      </c>
      <c r="BH1379" s="196">
        <f>IF(N1379="sníž. přenesená",J1379,0)</f>
        <v>0</v>
      </c>
      <c r="BI1379" s="196">
        <f>IF(N1379="nulová",J1379,0)</f>
        <v>0</v>
      </c>
      <c r="BJ1379" s="17" t="s">
        <v>85</v>
      </c>
      <c r="BK1379" s="196">
        <f>ROUND(I1379*H1379,2)</f>
        <v>0</v>
      </c>
      <c r="BL1379" s="17" t="s">
        <v>258</v>
      </c>
      <c r="BM1379" s="195" t="s">
        <v>1611</v>
      </c>
    </row>
    <row r="1380" spans="1:65" s="2" customFormat="1" ht="36">
      <c r="A1380" s="34"/>
      <c r="B1380" s="35"/>
      <c r="C1380" s="36"/>
      <c r="D1380" s="197" t="s">
        <v>253</v>
      </c>
      <c r="E1380" s="36"/>
      <c r="F1380" s="198" t="s">
        <v>1325</v>
      </c>
      <c r="G1380" s="36"/>
      <c r="H1380" s="36"/>
      <c r="I1380" s="199"/>
      <c r="J1380" s="36"/>
      <c r="K1380" s="36"/>
      <c r="L1380" s="39"/>
      <c r="M1380" s="200"/>
      <c r="N1380" s="201"/>
      <c r="O1380" s="71"/>
      <c r="P1380" s="71"/>
      <c r="Q1380" s="71"/>
      <c r="R1380" s="71"/>
      <c r="S1380" s="71"/>
      <c r="T1380" s="72"/>
      <c r="U1380" s="34"/>
      <c r="V1380" s="34"/>
      <c r="W1380" s="34"/>
      <c r="X1380" s="34"/>
      <c r="Y1380" s="34"/>
      <c r="Z1380" s="34"/>
      <c r="AA1380" s="34"/>
      <c r="AB1380" s="34"/>
      <c r="AC1380" s="34"/>
      <c r="AD1380" s="34"/>
      <c r="AE1380" s="34"/>
      <c r="AT1380" s="17" t="s">
        <v>253</v>
      </c>
      <c r="AU1380" s="17" t="s">
        <v>85</v>
      </c>
    </row>
    <row r="1381" spans="1:65" s="12" customFormat="1" ht="10">
      <c r="B1381" s="207"/>
      <c r="C1381" s="208"/>
      <c r="D1381" s="197" t="s">
        <v>337</v>
      </c>
      <c r="E1381" s="209" t="s">
        <v>1</v>
      </c>
      <c r="F1381" s="210" t="s">
        <v>1274</v>
      </c>
      <c r="G1381" s="208"/>
      <c r="H1381" s="209" t="s">
        <v>1</v>
      </c>
      <c r="I1381" s="211"/>
      <c r="J1381" s="208"/>
      <c r="K1381" s="208"/>
      <c r="L1381" s="212"/>
      <c r="M1381" s="213"/>
      <c r="N1381" s="214"/>
      <c r="O1381" s="214"/>
      <c r="P1381" s="214"/>
      <c r="Q1381" s="214"/>
      <c r="R1381" s="214"/>
      <c r="S1381" s="214"/>
      <c r="T1381" s="215"/>
      <c r="AT1381" s="216" t="s">
        <v>337</v>
      </c>
      <c r="AU1381" s="216" t="s">
        <v>85</v>
      </c>
      <c r="AV1381" s="12" t="s">
        <v>85</v>
      </c>
      <c r="AW1381" s="12" t="s">
        <v>33</v>
      </c>
      <c r="AX1381" s="12" t="s">
        <v>77</v>
      </c>
      <c r="AY1381" s="216" t="s">
        <v>247</v>
      </c>
    </row>
    <row r="1382" spans="1:65" s="13" customFormat="1" ht="10">
      <c r="B1382" s="217"/>
      <c r="C1382" s="218"/>
      <c r="D1382" s="197" t="s">
        <v>337</v>
      </c>
      <c r="E1382" s="219" t="s">
        <v>1</v>
      </c>
      <c r="F1382" s="220" t="s">
        <v>87</v>
      </c>
      <c r="G1382" s="218"/>
      <c r="H1382" s="221">
        <v>2</v>
      </c>
      <c r="I1382" s="222"/>
      <c r="J1382" s="218"/>
      <c r="K1382" s="218"/>
      <c r="L1382" s="223"/>
      <c r="M1382" s="224"/>
      <c r="N1382" s="225"/>
      <c r="O1382" s="225"/>
      <c r="P1382" s="225"/>
      <c r="Q1382" s="225"/>
      <c r="R1382" s="225"/>
      <c r="S1382" s="225"/>
      <c r="T1382" s="226"/>
      <c r="AT1382" s="227" t="s">
        <v>337</v>
      </c>
      <c r="AU1382" s="227" t="s">
        <v>85</v>
      </c>
      <c r="AV1382" s="13" t="s">
        <v>87</v>
      </c>
      <c r="AW1382" s="13" t="s">
        <v>33</v>
      </c>
      <c r="AX1382" s="13" t="s">
        <v>77</v>
      </c>
      <c r="AY1382" s="227" t="s">
        <v>247</v>
      </c>
    </row>
    <row r="1383" spans="1:65" s="14" customFormat="1" ht="10">
      <c r="B1383" s="228"/>
      <c r="C1383" s="229"/>
      <c r="D1383" s="197" t="s">
        <v>337</v>
      </c>
      <c r="E1383" s="230" t="s">
        <v>1</v>
      </c>
      <c r="F1383" s="231" t="s">
        <v>340</v>
      </c>
      <c r="G1383" s="229"/>
      <c r="H1383" s="232">
        <v>2</v>
      </c>
      <c r="I1383" s="233"/>
      <c r="J1383" s="229"/>
      <c r="K1383" s="229"/>
      <c r="L1383" s="234"/>
      <c r="M1383" s="235"/>
      <c r="N1383" s="236"/>
      <c r="O1383" s="236"/>
      <c r="P1383" s="236"/>
      <c r="Q1383" s="236"/>
      <c r="R1383" s="236"/>
      <c r="S1383" s="236"/>
      <c r="T1383" s="237"/>
      <c r="AT1383" s="238" t="s">
        <v>337</v>
      </c>
      <c r="AU1383" s="238" t="s">
        <v>85</v>
      </c>
      <c r="AV1383" s="14" t="s">
        <v>258</v>
      </c>
      <c r="AW1383" s="14" t="s">
        <v>33</v>
      </c>
      <c r="AX1383" s="14" t="s">
        <v>85</v>
      </c>
      <c r="AY1383" s="238" t="s">
        <v>247</v>
      </c>
    </row>
    <row r="1384" spans="1:65" s="2" customFormat="1" ht="16.5" customHeight="1">
      <c r="A1384" s="34"/>
      <c r="B1384" s="35"/>
      <c r="C1384" s="184" t="s">
        <v>1258</v>
      </c>
      <c r="D1384" s="184" t="s">
        <v>248</v>
      </c>
      <c r="E1384" s="185" t="s">
        <v>5183</v>
      </c>
      <c r="F1384" s="186" t="s">
        <v>5184</v>
      </c>
      <c r="G1384" s="187" t="s">
        <v>416</v>
      </c>
      <c r="H1384" s="188">
        <v>24</v>
      </c>
      <c r="I1384" s="189"/>
      <c r="J1384" s="190">
        <f>ROUND(I1384*H1384,2)</f>
        <v>0</v>
      </c>
      <c r="K1384" s="186" t="s">
        <v>1</v>
      </c>
      <c r="L1384" s="39"/>
      <c r="M1384" s="191" t="s">
        <v>1</v>
      </c>
      <c r="N1384" s="192" t="s">
        <v>42</v>
      </c>
      <c r="O1384" s="71"/>
      <c r="P1384" s="193">
        <f>O1384*H1384</f>
        <v>0</v>
      </c>
      <c r="Q1384" s="193">
        <v>0</v>
      </c>
      <c r="R1384" s="193">
        <f>Q1384*H1384</f>
        <v>0</v>
      </c>
      <c r="S1384" s="193">
        <v>0</v>
      </c>
      <c r="T1384" s="194">
        <f>S1384*H1384</f>
        <v>0</v>
      </c>
      <c r="U1384" s="34"/>
      <c r="V1384" s="34"/>
      <c r="W1384" s="34"/>
      <c r="X1384" s="34"/>
      <c r="Y1384" s="34"/>
      <c r="Z1384" s="34"/>
      <c r="AA1384" s="34"/>
      <c r="AB1384" s="34"/>
      <c r="AC1384" s="34"/>
      <c r="AD1384" s="34"/>
      <c r="AE1384" s="34"/>
      <c r="AR1384" s="195" t="s">
        <v>258</v>
      </c>
      <c r="AT1384" s="195" t="s">
        <v>248</v>
      </c>
      <c r="AU1384" s="195" t="s">
        <v>85</v>
      </c>
      <c r="AY1384" s="17" t="s">
        <v>247</v>
      </c>
      <c r="BE1384" s="196">
        <f>IF(N1384="základní",J1384,0)</f>
        <v>0</v>
      </c>
      <c r="BF1384" s="196">
        <f>IF(N1384="snížená",J1384,0)</f>
        <v>0</v>
      </c>
      <c r="BG1384" s="196">
        <f>IF(N1384="zákl. přenesená",J1384,0)</f>
        <v>0</v>
      </c>
      <c r="BH1384" s="196">
        <f>IF(N1384="sníž. přenesená",J1384,0)</f>
        <v>0</v>
      </c>
      <c r="BI1384" s="196">
        <f>IF(N1384="nulová",J1384,0)</f>
        <v>0</v>
      </c>
      <c r="BJ1384" s="17" t="s">
        <v>85</v>
      </c>
      <c r="BK1384" s="196">
        <f>ROUND(I1384*H1384,2)</f>
        <v>0</v>
      </c>
      <c r="BL1384" s="17" t="s">
        <v>258</v>
      </c>
      <c r="BM1384" s="195" t="s">
        <v>5185</v>
      </c>
    </row>
    <row r="1385" spans="1:65" s="12" customFormat="1" ht="10">
      <c r="B1385" s="207"/>
      <c r="C1385" s="208"/>
      <c r="D1385" s="197" t="s">
        <v>337</v>
      </c>
      <c r="E1385" s="209" t="s">
        <v>1</v>
      </c>
      <c r="F1385" s="210" t="s">
        <v>5186</v>
      </c>
      <c r="G1385" s="208"/>
      <c r="H1385" s="209" t="s">
        <v>1</v>
      </c>
      <c r="I1385" s="211"/>
      <c r="J1385" s="208"/>
      <c r="K1385" s="208"/>
      <c r="L1385" s="212"/>
      <c r="M1385" s="213"/>
      <c r="N1385" s="214"/>
      <c r="O1385" s="214"/>
      <c r="P1385" s="214"/>
      <c r="Q1385" s="214"/>
      <c r="R1385" s="214"/>
      <c r="S1385" s="214"/>
      <c r="T1385" s="215"/>
      <c r="AT1385" s="216" t="s">
        <v>337</v>
      </c>
      <c r="AU1385" s="216" t="s">
        <v>85</v>
      </c>
      <c r="AV1385" s="12" t="s">
        <v>85</v>
      </c>
      <c r="AW1385" s="12" t="s">
        <v>33</v>
      </c>
      <c r="AX1385" s="12" t="s">
        <v>77</v>
      </c>
      <c r="AY1385" s="216" t="s">
        <v>247</v>
      </c>
    </row>
    <row r="1386" spans="1:65" s="13" customFormat="1" ht="10">
      <c r="B1386" s="217"/>
      <c r="C1386" s="218"/>
      <c r="D1386" s="197" t="s">
        <v>337</v>
      </c>
      <c r="E1386" s="219" t="s">
        <v>1</v>
      </c>
      <c r="F1386" s="220" t="s">
        <v>311</v>
      </c>
      <c r="G1386" s="218"/>
      <c r="H1386" s="221">
        <v>24</v>
      </c>
      <c r="I1386" s="222"/>
      <c r="J1386" s="218"/>
      <c r="K1386" s="218"/>
      <c r="L1386" s="223"/>
      <c r="M1386" s="224"/>
      <c r="N1386" s="225"/>
      <c r="O1386" s="225"/>
      <c r="P1386" s="225"/>
      <c r="Q1386" s="225"/>
      <c r="R1386" s="225"/>
      <c r="S1386" s="225"/>
      <c r="T1386" s="226"/>
      <c r="AT1386" s="227" t="s">
        <v>337</v>
      </c>
      <c r="AU1386" s="227" t="s">
        <v>85</v>
      </c>
      <c r="AV1386" s="13" t="s">
        <v>87</v>
      </c>
      <c r="AW1386" s="13" t="s">
        <v>33</v>
      </c>
      <c r="AX1386" s="13" t="s">
        <v>77</v>
      </c>
      <c r="AY1386" s="227" t="s">
        <v>247</v>
      </c>
    </row>
    <row r="1387" spans="1:65" s="14" customFormat="1" ht="10">
      <c r="B1387" s="228"/>
      <c r="C1387" s="229"/>
      <c r="D1387" s="197" t="s">
        <v>337</v>
      </c>
      <c r="E1387" s="230" t="s">
        <v>1</v>
      </c>
      <c r="F1387" s="231" t="s">
        <v>340</v>
      </c>
      <c r="G1387" s="229"/>
      <c r="H1387" s="232">
        <v>24</v>
      </c>
      <c r="I1387" s="233"/>
      <c r="J1387" s="229"/>
      <c r="K1387" s="229"/>
      <c r="L1387" s="234"/>
      <c r="M1387" s="235"/>
      <c r="N1387" s="236"/>
      <c r="O1387" s="236"/>
      <c r="P1387" s="236"/>
      <c r="Q1387" s="236"/>
      <c r="R1387" s="236"/>
      <c r="S1387" s="236"/>
      <c r="T1387" s="237"/>
      <c r="AT1387" s="238" t="s">
        <v>337</v>
      </c>
      <c r="AU1387" s="238" t="s">
        <v>85</v>
      </c>
      <c r="AV1387" s="14" t="s">
        <v>258</v>
      </c>
      <c r="AW1387" s="14" t="s">
        <v>33</v>
      </c>
      <c r="AX1387" s="14" t="s">
        <v>85</v>
      </c>
      <c r="AY1387" s="238" t="s">
        <v>247</v>
      </c>
    </row>
    <row r="1388" spans="1:65" s="2" customFormat="1" ht="16.5" customHeight="1">
      <c r="A1388" s="34"/>
      <c r="B1388" s="35"/>
      <c r="C1388" s="184" t="s">
        <v>1087</v>
      </c>
      <c r="D1388" s="184" t="s">
        <v>248</v>
      </c>
      <c r="E1388" s="185" t="s">
        <v>5187</v>
      </c>
      <c r="F1388" s="186" t="s">
        <v>1328</v>
      </c>
      <c r="G1388" s="187" t="s">
        <v>416</v>
      </c>
      <c r="H1388" s="188">
        <v>8</v>
      </c>
      <c r="I1388" s="189"/>
      <c r="J1388" s="190">
        <f>ROUND(I1388*H1388,2)</f>
        <v>0</v>
      </c>
      <c r="K1388" s="186" t="s">
        <v>1</v>
      </c>
      <c r="L1388" s="39"/>
      <c r="M1388" s="191" t="s">
        <v>1</v>
      </c>
      <c r="N1388" s="192" t="s">
        <v>42</v>
      </c>
      <c r="O1388" s="71"/>
      <c r="P1388" s="193">
        <f>O1388*H1388</f>
        <v>0</v>
      </c>
      <c r="Q1388" s="193">
        <v>0</v>
      </c>
      <c r="R1388" s="193">
        <f>Q1388*H1388</f>
        <v>0</v>
      </c>
      <c r="S1388" s="193">
        <v>0</v>
      </c>
      <c r="T1388" s="194">
        <f>S1388*H1388</f>
        <v>0</v>
      </c>
      <c r="U1388" s="34"/>
      <c r="V1388" s="34"/>
      <c r="W1388" s="34"/>
      <c r="X1388" s="34"/>
      <c r="Y1388" s="34"/>
      <c r="Z1388" s="34"/>
      <c r="AA1388" s="34"/>
      <c r="AB1388" s="34"/>
      <c r="AC1388" s="34"/>
      <c r="AD1388" s="34"/>
      <c r="AE1388" s="34"/>
      <c r="AR1388" s="195" t="s">
        <v>258</v>
      </c>
      <c r="AT1388" s="195" t="s">
        <v>248</v>
      </c>
      <c r="AU1388" s="195" t="s">
        <v>85</v>
      </c>
      <c r="AY1388" s="17" t="s">
        <v>247</v>
      </c>
      <c r="BE1388" s="196">
        <f>IF(N1388="základní",J1388,0)</f>
        <v>0</v>
      </c>
      <c r="BF1388" s="196">
        <f>IF(N1388="snížená",J1388,0)</f>
        <v>0</v>
      </c>
      <c r="BG1388" s="196">
        <f>IF(N1388="zákl. přenesená",J1388,0)</f>
        <v>0</v>
      </c>
      <c r="BH1388" s="196">
        <f>IF(N1388="sníž. přenesená",J1388,0)</f>
        <v>0</v>
      </c>
      <c r="BI1388" s="196">
        <f>IF(N1388="nulová",J1388,0)</f>
        <v>0</v>
      </c>
      <c r="BJ1388" s="17" t="s">
        <v>85</v>
      </c>
      <c r="BK1388" s="196">
        <f>ROUND(I1388*H1388,2)</f>
        <v>0</v>
      </c>
      <c r="BL1388" s="17" t="s">
        <v>258</v>
      </c>
      <c r="BM1388" s="195" t="s">
        <v>1614</v>
      </c>
    </row>
    <row r="1389" spans="1:65" s="2" customFormat="1" ht="54">
      <c r="A1389" s="34"/>
      <c r="B1389" s="35"/>
      <c r="C1389" s="36"/>
      <c r="D1389" s="197" t="s">
        <v>253</v>
      </c>
      <c r="E1389" s="36"/>
      <c r="F1389" s="198" t="s">
        <v>1330</v>
      </c>
      <c r="G1389" s="36"/>
      <c r="H1389" s="36"/>
      <c r="I1389" s="199"/>
      <c r="J1389" s="36"/>
      <c r="K1389" s="36"/>
      <c r="L1389" s="39"/>
      <c r="M1389" s="200"/>
      <c r="N1389" s="201"/>
      <c r="O1389" s="71"/>
      <c r="P1389" s="71"/>
      <c r="Q1389" s="71"/>
      <c r="R1389" s="71"/>
      <c r="S1389" s="71"/>
      <c r="T1389" s="72"/>
      <c r="U1389" s="34"/>
      <c r="V1389" s="34"/>
      <c r="W1389" s="34"/>
      <c r="X1389" s="34"/>
      <c r="Y1389" s="34"/>
      <c r="Z1389" s="34"/>
      <c r="AA1389" s="34"/>
      <c r="AB1389" s="34"/>
      <c r="AC1389" s="34"/>
      <c r="AD1389" s="34"/>
      <c r="AE1389" s="34"/>
      <c r="AT1389" s="17" t="s">
        <v>253</v>
      </c>
      <c r="AU1389" s="17" t="s">
        <v>85</v>
      </c>
    </row>
    <row r="1390" spans="1:65" s="12" customFormat="1" ht="10">
      <c r="B1390" s="207"/>
      <c r="C1390" s="208"/>
      <c r="D1390" s="197" t="s">
        <v>337</v>
      </c>
      <c r="E1390" s="209" t="s">
        <v>1</v>
      </c>
      <c r="F1390" s="210" t="s">
        <v>1274</v>
      </c>
      <c r="G1390" s="208"/>
      <c r="H1390" s="209" t="s">
        <v>1</v>
      </c>
      <c r="I1390" s="211"/>
      <c r="J1390" s="208"/>
      <c r="K1390" s="208"/>
      <c r="L1390" s="212"/>
      <c r="M1390" s="213"/>
      <c r="N1390" s="214"/>
      <c r="O1390" s="214"/>
      <c r="P1390" s="214"/>
      <c r="Q1390" s="214"/>
      <c r="R1390" s="214"/>
      <c r="S1390" s="214"/>
      <c r="T1390" s="215"/>
      <c r="AT1390" s="216" t="s">
        <v>337</v>
      </c>
      <c r="AU1390" s="216" t="s">
        <v>85</v>
      </c>
      <c r="AV1390" s="12" t="s">
        <v>85</v>
      </c>
      <c r="AW1390" s="12" t="s">
        <v>33</v>
      </c>
      <c r="AX1390" s="12" t="s">
        <v>77</v>
      </c>
      <c r="AY1390" s="216" t="s">
        <v>247</v>
      </c>
    </row>
    <row r="1391" spans="1:65" s="13" customFormat="1" ht="10">
      <c r="B1391" s="217"/>
      <c r="C1391" s="218"/>
      <c r="D1391" s="197" t="s">
        <v>337</v>
      </c>
      <c r="E1391" s="219" t="s">
        <v>1</v>
      </c>
      <c r="F1391" s="220" t="s">
        <v>271</v>
      </c>
      <c r="G1391" s="218"/>
      <c r="H1391" s="221">
        <v>8</v>
      </c>
      <c r="I1391" s="222"/>
      <c r="J1391" s="218"/>
      <c r="K1391" s="218"/>
      <c r="L1391" s="223"/>
      <c r="M1391" s="224"/>
      <c r="N1391" s="225"/>
      <c r="O1391" s="225"/>
      <c r="P1391" s="225"/>
      <c r="Q1391" s="225"/>
      <c r="R1391" s="225"/>
      <c r="S1391" s="225"/>
      <c r="T1391" s="226"/>
      <c r="AT1391" s="227" t="s">
        <v>337</v>
      </c>
      <c r="AU1391" s="227" t="s">
        <v>85</v>
      </c>
      <c r="AV1391" s="13" t="s">
        <v>87</v>
      </c>
      <c r="AW1391" s="13" t="s">
        <v>33</v>
      </c>
      <c r="AX1391" s="13" t="s">
        <v>77</v>
      </c>
      <c r="AY1391" s="227" t="s">
        <v>247</v>
      </c>
    </row>
    <row r="1392" spans="1:65" s="14" customFormat="1" ht="10">
      <c r="B1392" s="228"/>
      <c r="C1392" s="229"/>
      <c r="D1392" s="197" t="s">
        <v>337</v>
      </c>
      <c r="E1392" s="230" t="s">
        <v>1</v>
      </c>
      <c r="F1392" s="231" t="s">
        <v>340</v>
      </c>
      <c r="G1392" s="229"/>
      <c r="H1392" s="232">
        <v>8</v>
      </c>
      <c r="I1392" s="233"/>
      <c r="J1392" s="229"/>
      <c r="K1392" s="229"/>
      <c r="L1392" s="234"/>
      <c r="M1392" s="235"/>
      <c r="N1392" s="236"/>
      <c r="O1392" s="236"/>
      <c r="P1392" s="236"/>
      <c r="Q1392" s="236"/>
      <c r="R1392" s="236"/>
      <c r="S1392" s="236"/>
      <c r="T1392" s="237"/>
      <c r="AT1392" s="238" t="s">
        <v>337</v>
      </c>
      <c r="AU1392" s="238" t="s">
        <v>85</v>
      </c>
      <c r="AV1392" s="14" t="s">
        <v>258</v>
      </c>
      <c r="AW1392" s="14" t="s">
        <v>33</v>
      </c>
      <c r="AX1392" s="14" t="s">
        <v>85</v>
      </c>
      <c r="AY1392" s="238" t="s">
        <v>247</v>
      </c>
    </row>
    <row r="1393" spans="1:65" s="2" customFormat="1" ht="16.5" customHeight="1">
      <c r="A1393" s="34"/>
      <c r="B1393" s="35"/>
      <c r="C1393" s="184" t="s">
        <v>1616</v>
      </c>
      <c r="D1393" s="184" t="s">
        <v>248</v>
      </c>
      <c r="E1393" s="185" t="s">
        <v>5188</v>
      </c>
      <c r="F1393" s="186" t="s">
        <v>5189</v>
      </c>
      <c r="G1393" s="187" t="s">
        <v>416</v>
      </c>
      <c r="H1393" s="188">
        <v>1</v>
      </c>
      <c r="I1393" s="189"/>
      <c r="J1393" s="190">
        <f>ROUND(I1393*H1393,2)</f>
        <v>0</v>
      </c>
      <c r="K1393" s="186" t="s">
        <v>1</v>
      </c>
      <c r="L1393" s="39"/>
      <c r="M1393" s="191" t="s">
        <v>1</v>
      </c>
      <c r="N1393" s="192" t="s">
        <v>42</v>
      </c>
      <c r="O1393" s="71"/>
      <c r="P1393" s="193">
        <f>O1393*H1393</f>
        <v>0</v>
      </c>
      <c r="Q1393" s="193">
        <v>0</v>
      </c>
      <c r="R1393" s="193">
        <f>Q1393*H1393</f>
        <v>0</v>
      </c>
      <c r="S1393" s="193">
        <v>0</v>
      </c>
      <c r="T1393" s="194">
        <f>S1393*H1393</f>
        <v>0</v>
      </c>
      <c r="U1393" s="34"/>
      <c r="V1393" s="34"/>
      <c r="W1393" s="34"/>
      <c r="X1393" s="34"/>
      <c r="Y1393" s="34"/>
      <c r="Z1393" s="34"/>
      <c r="AA1393" s="34"/>
      <c r="AB1393" s="34"/>
      <c r="AC1393" s="34"/>
      <c r="AD1393" s="34"/>
      <c r="AE1393" s="34"/>
      <c r="AR1393" s="195" t="s">
        <v>258</v>
      </c>
      <c r="AT1393" s="195" t="s">
        <v>248</v>
      </c>
      <c r="AU1393" s="195" t="s">
        <v>85</v>
      </c>
      <c r="AY1393" s="17" t="s">
        <v>247</v>
      </c>
      <c r="BE1393" s="196">
        <f>IF(N1393="základní",J1393,0)</f>
        <v>0</v>
      </c>
      <c r="BF1393" s="196">
        <f>IF(N1393="snížená",J1393,0)</f>
        <v>0</v>
      </c>
      <c r="BG1393" s="196">
        <f>IF(N1393="zákl. přenesená",J1393,0)</f>
        <v>0</v>
      </c>
      <c r="BH1393" s="196">
        <f>IF(N1393="sníž. přenesená",J1393,0)</f>
        <v>0</v>
      </c>
      <c r="BI1393" s="196">
        <f>IF(N1393="nulová",J1393,0)</f>
        <v>0</v>
      </c>
      <c r="BJ1393" s="17" t="s">
        <v>85</v>
      </c>
      <c r="BK1393" s="196">
        <f>ROUND(I1393*H1393,2)</f>
        <v>0</v>
      </c>
      <c r="BL1393" s="17" t="s">
        <v>258</v>
      </c>
      <c r="BM1393" s="195" t="s">
        <v>1619</v>
      </c>
    </row>
    <row r="1394" spans="1:65" s="2" customFormat="1" ht="36">
      <c r="A1394" s="34"/>
      <c r="B1394" s="35"/>
      <c r="C1394" s="36"/>
      <c r="D1394" s="197" t="s">
        <v>253</v>
      </c>
      <c r="E1394" s="36"/>
      <c r="F1394" s="198" t="s">
        <v>5190</v>
      </c>
      <c r="G1394" s="36"/>
      <c r="H1394" s="36"/>
      <c r="I1394" s="199"/>
      <c r="J1394" s="36"/>
      <c r="K1394" s="36"/>
      <c r="L1394" s="39"/>
      <c r="M1394" s="200"/>
      <c r="N1394" s="201"/>
      <c r="O1394" s="71"/>
      <c r="P1394" s="71"/>
      <c r="Q1394" s="71"/>
      <c r="R1394" s="71"/>
      <c r="S1394" s="71"/>
      <c r="T1394" s="72"/>
      <c r="U1394" s="34"/>
      <c r="V1394" s="34"/>
      <c r="W1394" s="34"/>
      <c r="X1394" s="34"/>
      <c r="Y1394" s="34"/>
      <c r="Z1394" s="34"/>
      <c r="AA1394" s="34"/>
      <c r="AB1394" s="34"/>
      <c r="AC1394" s="34"/>
      <c r="AD1394" s="34"/>
      <c r="AE1394" s="34"/>
      <c r="AT1394" s="17" t="s">
        <v>253</v>
      </c>
      <c r="AU1394" s="17" t="s">
        <v>85</v>
      </c>
    </row>
    <row r="1395" spans="1:65" s="12" customFormat="1" ht="10">
      <c r="B1395" s="207"/>
      <c r="C1395" s="208"/>
      <c r="D1395" s="197" t="s">
        <v>337</v>
      </c>
      <c r="E1395" s="209" t="s">
        <v>1</v>
      </c>
      <c r="F1395" s="210" t="s">
        <v>1274</v>
      </c>
      <c r="G1395" s="208"/>
      <c r="H1395" s="209" t="s">
        <v>1</v>
      </c>
      <c r="I1395" s="211"/>
      <c r="J1395" s="208"/>
      <c r="K1395" s="208"/>
      <c r="L1395" s="212"/>
      <c r="M1395" s="213"/>
      <c r="N1395" s="214"/>
      <c r="O1395" s="214"/>
      <c r="P1395" s="214"/>
      <c r="Q1395" s="214"/>
      <c r="R1395" s="214"/>
      <c r="S1395" s="214"/>
      <c r="T1395" s="215"/>
      <c r="AT1395" s="216" t="s">
        <v>337</v>
      </c>
      <c r="AU1395" s="216" t="s">
        <v>85</v>
      </c>
      <c r="AV1395" s="12" t="s">
        <v>85</v>
      </c>
      <c r="AW1395" s="12" t="s">
        <v>33</v>
      </c>
      <c r="AX1395" s="12" t="s">
        <v>77</v>
      </c>
      <c r="AY1395" s="216" t="s">
        <v>247</v>
      </c>
    </row>
    <row r="1396" spans="1:65" s="13" customFormat="1" ht="10">
      <c r="B1396" s="217"/>
      <c r="C1396" s="218"/>
      <c r="D1396" s="197" t="s">
        <v>337</v>
      </c>
      <c r="E1396" s="219" t="s">
        <v>1</v>
      </c>
      <c r="F1396" s="220" t="s">
        <v>85</v>
      </c>
      <c r="G1396" s="218"/>
      <c r="H1396" s="221">
        <v>1</v>
      </c>
      <c r="I1396" s="222"/>
      <c r="J1396" s="218"/>
      <c r="K1396" s="218"/>
      <c r="L1396" s="223"/>
      <c r="M1396" s="224"/>
      <c r="N1396" s="225"/>
      <c r="O1396" s="225"/>
      <c r="P1396" s="225"/>
      <c r="Q1396" s="225"/>
      <c r="R1396" s="225"/>
      <c r="S1396" s="225"/>
      <c r="T1396" s="226"/>
      <c r="AT1396" s="227" t="s">
        <v>337</v>
      </c>
      <c r="AU1396" s="227" t="s">
        <v>85</v>
      </c>
      <c r="AV1396" s="13" t="s">
        <v>87</v>
      </c>
      <c r="AW1396" s="13" t="s">
        <v>33</v>
      </c>
      <c r="AX1396" s="13" t="s">
        <v>77</v>
      </c>
      <c r="AY1396" s="227" t="s">
        <v>247</v>
      </c>
    </row>
    <row r="1397" spans="1:65" s="14" customFormat="1" ht="10">
      <c r="B1397" s="228"/>
      <c r="C1397" s="229"/>
      <c r="D1397" s="197" t="s">
        <v>337</v>
      </c>
      <c r="E1397" s="230" t="s">
        <v>1</v>
      </c>
      <c r="F1397" s="231" t="s">
        <v>340</v>
      </c>
      <c r="G1397" s="229"/>
      <c r="H1397" s="232">
        <v>1</v>
      </c>
      <c r="I1397" s="233"/>
      <c r="J1397" s="229"/>
      <c r="K1397" s="229"/>
      <c r="L1397" s="234"/>
      <c r="M1397" s="235"/>
      <c r="N1397" s="236"/>
      <c r="O1397" s="236"/>
      <c r="P1397" s="236"/>
      <c r="Q1397" s="236"/>
      <c r="R1397" s="236"/>
      <c r="S1397" s="236"/>
      <c r="T1397" s="237"/>
      <c r="AT1397" s="238" t="s">
        <v>337</v>
      </c>
      <c r="AU1397" s="238" t="s">
        <v>85</v>
      </c>
      <c r="AV1397" s="14" t="s">
        <v>258</v>
      </c>
      <c r="AW1397" s="14" t="s">
        <v>33</v>
      </c>
      <c r="AX1397" s="14" t="s">
        <v>85</v>
      </c>
      <c r="AY1397" s="238" t="s">
        <v>247</v>
      </c>
    </row>
    <row r="1398" spans="1:65" s="2" customFormat="1" ht="16.5" customHeight="1">
      <c r="A1398" s="34"/>
      <c r="B1398" s="35"/>
      <c r="C1398" s="184" t="s">
        <v>1095</v>
      </c>
      <c r="D1398" s="184" t="s">
        <v>248</v>
      </c>
      <c r="E1398" s="185" t="s">
        <v>5191</v>
      </c>
      <c r="F1398" s="186" t="s">
        <v>5192</v>
      </c>
      <c r="G1398" s="187" t="s">
        <v>416</v>
      </c>
      <c r="H1398" s="188">
        <v>4</v>
      </c>
      <c r="I1398" s="189"/>
      <c r="J1398" s="190">
        <f>ROUND(I1398*H1398,2)</f>
        <v>0</v>
      </c>
      <c r="K1398" s="186" t="s">
        <v>1</v>
      </c>
      <c r="L1398" s="39"/>
      <c r="M1398" s="191" t="s">
        <v>1</v>
      </c>
      <c r="N1398" s="192" t="s">
        <v>42</v>
      </c>
      <c r="O1398" s="71"/>
      <c r="P1398" s="193">
        <f>O1398*H1398</f>
        <v>0</v>
      </c>
      <c r="Q1398" s="193">
        <v>0</v>
      </c>
      <c r="R1398" s="193">
        <f>Q1398*H1398</f>
        <v>0</v>
      </c>
      <c r="S1398" s="193">
        <v>0</v>
      </c>
      <c r="T1398" s="194">
        <f>S1398*H1398</f>
        <v>0</v>
      </c>
      <c r="U1398" s="34"/>
      <c r="V1398" s="34"/>
      <c r="W1398" s="34"/>
      <c r="X1398" s="34"/>
      <c r="Y1398" s="34"/>
      <c r="Z1398" s="34"/>
      <c r="AA1398" s="34"/>
      <c r="AB1398" s="34"/>
      <c r="AC1398" s="34"/>
      <c r="AD1398" s="34"/>
      <c r="AE1398" s="34"/>
      <c r="AR1398" s="195" t="s">
        <v>258</v>
      </c>
      <c r="AT1398" s="195" t="s">
        <v>248</v>
      </c>
      <c r="AU1398" s="195" t="s">
        <v>85</v>
      </c>
      <c r="AY1398" s="17" t="s">
        <v>247</v>
      </c>
      <c r="BE1398" s="196">
        <f>IF(N1398="základní",J1398,0)</f>
        <v>0</v>
      </c>
      <c r="BF1398" s="196">
        <f>IF(N1398="snížená",J1398,0)</f>
        <v>0</v>
      </c>
      <c r="BG1398" s="196">
        <f>IF(N1398="zákl. přenesená",J1398,0)</f>
        <v>0</v>
      </c>
      <c r="BH1398" s="196">
        <f>IF(N1398="sníž. přenesená",J1398,0)</f>
        <v>0</v>
      </c>
      <c r="BI1398" s="196">
        <f>IF(N1398="nulová",J1398,0)</f>
        <v>0</v>
      </c>
      <c r="BJ1398" s="17" t="s">
        <v>85</v>
      </c>
      <c r="BK1398" s="196">
        <f>ROUND(I1398*H1398,2)</f>
        <v>0</v>
      </c>
      <c r="BL1398" s="17" t="s">
        <v>258</v>
      </c>
      <c r="BM1398" s="195" t="s">
        <v>1623</v>
      </c>
    </row>
    <row r="1399" spans="1:65" s="2" customFormat="1" ht="36">
      <c r="A1399" s="34"/>
      <c r="B1399" s="35"/>
      <c r="C1399" s="36"/>
      <c r="D1399" s="197" t="s">
        <v>253</v>
      </c>
      <c r="E1399" s="36"/>
      <c r="F1399" s="198" t="s">
        <v>5190</v>
      </c>
      <c r="G1399" s="36"/>
      <c r="H1399" s="36"/>
      <c r="I1399" s="199"/>
      <c r="J1399" s="36"/>
      <c r="K1399" s="36"/>
      <c r="L1399" s="39"/>
      <c r="M1399" s="200"/>
      <c r="N1399" s="201"/>
      <c r="O1399" s="71"/>
      <c r="P1399" s="71"/>
      <c r="Q1399" s="71"/>
      <c r="R1399" s="71"/>
      <c r="S1399" s="71"/>
      <c r="T1399" s="72"/>
      <c r="U1399" s="34"/>
      <c r="V1399" s="34"/>
      <c r="W1399" s="34"/>
      <c r="X1399" s="34"/>
      <c r="Y1399" s="34"/>
      <c r="Z1399" s="34"/>
      <c r="AA1399" s="34"/>
      <c r="AB1399" s="34"/>
      <c r="AC1399" s="34"/>
      <c r="AD1399" s="34"/>
      <c r="AE1399" s="34"/>
      <c r="AT1399" s="17" t="s">
        <v>253</v>
      </c>
      <c r="AU1399" s="17" t="s">
        <v>85</v>
      </c>
    </row>
    <row r="1400" spans="1:65" s="12" customFormat="1" ht="10">
      <c r="B1400" s="207"/>
      <c r="C1400" s="208"/>
      <c r="D1400" s="197" t="s">
        <v>337</v>
      </c>
      <c r="E1400" s="209" t="s">
        <v>1</v>
      </c>
      <c r="F1400" s="210" t="s">
        <v>1274</v>
      </c>
      <c r="G1400" s="208"/>
      <c r="H1400" s="209" t="s">
        <v>1</v>
      </c>
      <c r="I1400" s="211"/>
      <c r="J1400" s="208"/>
      <c r="K1400" s="208"/>
      <c r="L1400" s="212"/>
      <c r="M1400" s="213"/>
      <c r="N1400" s="214"/>
      <c r="O1400" s="214"/>
      <c r="P1400" s="214"/>
      <c r="Q1400" s="214"/>
      <c r="R1400" s="214"/>
      <c r="S1400" s="214"/>
      <c r="T1400" s="215"/>
      <c r="AT1400" s="216" t="s">
        <v>337</v>
      </c>
      <c r="AU1400" s="216" t="s">
        <v>85</v>
      </c>
      <c r="AV1400" s="12" t="s">
        <v>85</v>
      </c>
      <c r="AW1400" s="12" t="s">
        <v>33</v>
      </c>
      <c r="AX1400" s="12" t="s">
        <v>77</v>
      </c>
      <c r="AY1400" s="216" t="s">
        <v>247</v>
      </c>
    </row>
    <row r="1401" spans="1:65" s="13" customFormat="1" ht="10">
      <c r="B1401" s="217"/>
      <c r="C1401" s="218"/>
      <c r="D1401" s="197" t="s">
        <v>337</v>
      </c>
      <c r="E1401" s="219" t="s">
        <v>1</v>
      </c>
      <c r="F1401" s="220" t="s">
        <v>258</v>
      </c>
      <c r="G1401" s="218"/>
      <c r="H1401" s="221">
        <v>4</v>
      </c>
      <c r="I1401" s="222"/>
      <c r="J1401" s="218"/>
      <c r="K1401" s="218"/>
      <c r="L1401" s="223"/>
      <c r="M1401" s="224"/>
      <c r="N1401" s="225"/>
      <c r="O1401" s="225"/>
      <c r="P1401" s="225"/>
      <c r="Q1401" s="225"/>
      <c r="R1401" s="225"/>
      <c r="S1401" s="225"/>
      <c r="T1401" s="226"/>
      <c r="AT1401" s="227" t="s">
        <v>337</v>
      </c>
      <c r="AU1401" s="227" t="s">
        <v>85</v>
      </c>
      <c r="AV1401" s="13" t="s">
        <v>87</v>
      </c>
      <c r="AW1401" s="13" t="s">
        <v>33</v>
      </c>
      <c r="AX1401" s="13" t="s">
        <v>77</v>
      </c>
      <c r="AY1401" s="227" t="s">
        <v>247</v>
      </c>
    </row>
    <row r="1402" spans="1:65" s="14" customFormat="1" ht="10">
      <c r="B1402" s="228"/>
      <c r="C1402" s="229"/>
      <c r="D1402" s="197" t="s">
        <v>337</v>
      </c>
      <c r="E1402" s="230" t="s">
        <v>1</v>
      </c>
      <c r="F1402" s="231" t="s">
        <v>340</v>
      </c>
      <c r="G1402" s="229"/>
      <c r="H1402" s="232">
        <v>4</v>
      </c>
      <c r="I1402" s="233"/>
      <c r="J1402" s="229"/>
      <c r="K1402" s="229"/>
      <c r="L1402" s="234"/>
      <c r="M1402" s="235"/>
      <c r="N1402" s="236"/>
      <c r="O1402" s="236"/>
      <c r="P1402" s="236"/>
      <c r="Q1402" s="236"/>
      <c r="R1402" s="236"/>
      <c r="S1402" s="236"/>
      <c r="T1402" s="237"/>
      <c r="AT1402" s="238" t="s">
        <v>337</v>
      </c>
      <c r="AU1402" s="238" t="s">
        <v>85</v>
      </c>
      <c r="AV1402" s="14" t="s">
        <v>258</v>
      </c>
      <c r="AW1402" s="14" t="s">
        <v>33</v>
      </c>
      <c r="AX1402" s="14" t="s">
        <v>85</v>
      </c>
      <c r="AY1402" s="238" t="s">
        <v>247</v>
      </c>
    </row>
    <row r="1403" spans="1:65" s="2" customFormat="1" ht="16.5" customHeight="1">
      <c r="A1403" s="34"/>
      <c r="B1403" s="35"/>
      <c r="C1403" s="184" t="s">
        <v>1625</v>
      </c>
      <c r="D1403" s="184" t="s">
        <v>248</v>
      </c>
      <c r="E1403" s="185" t="s">
        <v>5193</v>
      </c>
      <c r="F1403" s="186" t="s">
        <v>1332</v>
      </c>
      <c r="G1403" s="187" t="s">
        <v>416</v>
      </c>
      <c r="H1403" s="188">
        <v>8</v>
      </c>
      <c r="I1403" s="189"/>
      <c r="J1403" s="190">
        <f>ROUND(I1403*H1403,2)</f>
        <v>0</v>
      </c>
      <c r="K1403" s="186" t="s">
        <v>1</v>
      </c>
      <c r="L1403" s="39"/>
      <c r="M1403" s="191" t="s">
        <v>1</v>
      </c>
      <c r="N1403" s="192" t="s">
        <v>42</v>
      </c>
      <c r="O1403" s="71"/>
      <c r="P1403" s="193">
        <f>O1403*H1403</f>
        <v>0</v>
      </c>
      <c r="Q1403" s="193">
        <v>0</v>
      </c>
      <c r="R1403" s="193">
        <f>Q1403*H1403</f>
        <v>0</v>
      </c>
      <c r="S1403" s="193">
        <v>0</v>
      </c>
      <c r="T1403" s="194">
        <f>S1403*H1403</f>
        <v>0</v>
      </c>
      <c r="U1403" s="34"/>
      <c r="V1403" s="34"/>
      <c r="W1403" s="34"/>
      <c r="X1403" s="34"/>
      <c r="Y1403" s="34"/>
      <c r="Z1403" s="34"/>
      <c r="AA1403" s="34"/>
      <c r="AB1403" s="34"/>
      <c r="AC1403" s="34"/>
      <c r="AD1403" s="34"/>
      <c r="AE1403" s="34"/>
      <c r="AR1403" s="195" t="s">
        <v>258</v>
      </c>
      <c r="AT1403" s="195" t="s">
        <v>248</v>
      </c>
      <c r="AU1403" s="195" t="s">
        <v>85</v>
      </c>
      <c r="AY1403" s="17" t="s">
        <v>247</v>
      </c>
      <c r="BE1403" s="196">
        <f>IF(N1403="základní",J1403,0)</f>
        <v>0</v>
      </c>
      <c r="BF1403" s="196">
        <f>IF(N1403="snížená",J1403,0)</f>
        <v>0</v>
      </c>
      <c r="BG1403" s="196">
        <f>IF(N1403="zákl. přenesená",J1403,0)</f>
        <v>0</v>
      </c>
      <c r="BH1403" s="196">
        <f>IF(N1403="sníž. přenesená",J1403,0)</f>
        <v>0</v>
      </c>
      <c r="BI1403" s="196">
        <f>IF(N1403="nulová",J1403,0)</f>
        <v>0</v>
      </c>
      <c r="BJ1403" s="17" t="s">
        <v>85</v>
      </c>
      <c r="BK1403" s="196">
        <f>ROUND(I1403*H1403,2)</f>
        <v>0</v>
      </c>
      <c r="BL1403" s="17" t="s">
        <v>258</v>
      </c>
      <c r="BM1403" s="195" t="s">
        <v>1628</v>
      </c>
    </row>
    <row r="1404" spans="1:65" s="2" customFormat="1" ht="36">
      <c r="A1404" s="34"/>
      <c r="B1404" s="35"/>
      <c r="C1404" s="36"/>
      <c r="D1404" s="197" t="s">
        <v>253</v>
      </c>
      <c r="E1404" s="36"/>
      <c r="F1404" s="198" t="s">
        <v>1334</v>
      </c>
      <c r="G1404" s="36"/>
      <c r="H1404" s="36"/>
      <c r="I1404" s="199"/>
      <c r="J1404" s="36"/>
      <c r="K1404" s="36"/>
      <c r="L1404" s="39"/>
      <c r="M1404" s="200"/>
      <c r="N1404" s="201"/>
      <c r="O1404" s="71"/>
      <c r="P1404" s="71"/>
      <c r="Q1404" s="71"/>
      <c r="R1404" s="71"/>
      <c r="S1404" s="71"/>
      <c r="T1404" s="72"/>
      <c r="U1404" s="34"/>
      <c r="V1404" s="34"/>
      <c r="W1404" s="34"/>
      <c r="X1404" s="34"/>
      <c r="Y1404" s="34"/>
      <c r="Z1404" s="34"/>
      <c r="AA1404" s="34"/>
      <c r="AB1404" s="34"/>
      <c r="AC1404" s="34"/>
      <c r="AD1404" s="34"/>
      <c r="AE1404" s="34"/>
      <c r="AT1404" s="17" t="s">
        <v>253</v>
      </c>
      <c r="AU1404" s="17" t="s">
        <v>85</v>
      </c>
    </row>
    <row r="1405" spans="1:65" s="12" customFormat="1" ht="10">
      <c r="B1405" s="207"/>
      <c r="C1405" s="208"/>
      <c r="D1405" s="197" t="s">
        <v>337</v>
      </c>
      <c r="E1405" s="209" t="s">
        <v>1</v>
      </c>
      <c r="F1405" s="210" t="s">
        <v>1274</v>
      </c>
      <c r="G1405" s="208"/>
      <c r="H1405" s="209" t="s">
        <v>1</v>
      </c>
      <c r="I1405" s="211"/>
      <c r="J1405" s="208"/>
      <c r="K1405" s="208"/>
      <c r="L1405" s="212"/>
      <c r="M1405" s="213"/>
      <c r="N1405" s="214"/>
      <c r="O1405" s="214"/>
      <c r="P1405" s="214"/>
      <c r="Q1405" s="214"/>
      <c r="R1405" s="214"/>
      <c r="S1405" s="214"/>
      <c r="T1405" s="215"/>
      <c r="AT1405" s="216" t="s">
        <v>337</v>
      </c>
      <c r="AU1405" s="216" t="s">
        <v>85</v>
      </c>
      <c r="AV1405" s="12" t="s">
        <v>85</v>
      </c>
      <c r="AW1405" s="12" t="s">
        <v>33</v>
      </c>
      <c r="AX1405" s="12" t="s">
        <v>77</v>
      </c>
      <c r="AY1405" s="216" t="s">
        <v>247</v>
      </c>
    </row>
    <row r="1406" spans="1:65" s="13" customFormat="1" ht="10">
      <c r="B1406" s="217"/>
      <c r="C1406" s="218"/>
      <c r="D1406" s="197" t="s">
        <v>337</v>
      </c>
      <c r="E1406" s="219" t="s">
        <v>1</v>
      </c>
      <c r="F1406" s="220" t="s">
        <v>271</v>
      </c>
      <c r="G1406" s="218"/>
      <c r="H1406" s="221">
        <v>8</v>
      </c>
      <c r="I1406" s="222"/>
      <c r="J1406" s="218"/>
      <c r="K1406" s="218"/>
      <c r="L1406" s="223"/>
      <c r="M1406" s="224"/>
      <c r="N1406" s="225"/>
      <c r="O1406" s="225"/>
      <c r="P1406" s="225"/>
      <c r="Q1406" s="225"/>
      <c r="R1406" s="225"/>
      <c r="S1406" s="225"/>
      <c r="T1406" s="226"/>
      <c r="AT1406" s="227" t="s">
        <v>337</v>
      </c>
      <c r="AU1406" s="227" t="s">
        <v>85</v>
      </c>
      <c r="AV1406" s="13" t="s">
        <v>87</v>
      </c>
      <c r="AW1406" s="13" t="s">
        <v>33</v>
      </c>
      <c r="AX1406" s="13" t="s">
        <v>77</v>
      </c>
      <c r="AY1406" s="227" t="s">
        <v>247</v>
      </c>
    </row>
    <row r="1407" spans="1:65" s="14" customFormat="1" ht="10">
      <c r="B1407" s="228"/>
      <c r="C1407" s="229"/>
      <c r="D1407" s="197" t="s">
        <v>337</v>
      </c>
      <c r="E1407" s="230" t="s">
        <v>1</v>
      </c>
      <c r="F1407" s="231" t="s">
        <v>340</v>
      </c>
      <c r="G1407" s="229"/>
      <c r="H1407" s="232">
        <v>8</v>
      </c>
      <c r="I1407" s="233"/>
      <c r="J1407" s="229"/>
      <c r="K1407" s="229"/>
      <c r="L1407" s="234"/>
      <c r="M1407" s="235"/>
      <c r="N1407" s="236"/>
      <c r="O1407" s="236"/>
      <c r="P1407" s="236"/>
      <c r="Q1407" s="236"/>
      <c r="R1407" s="236"/>
      <c r="S1407" s="236"/>
      <c r="T1407" s="237"/>
      <c r="AT1407" s="238" t="s">
        <v>337</v>
      </c>
      <c r="AU1407" s="238" t="s">
        <v>85</v>
      </c>
      <c r="AV1407" s="14" t="s">
        <v>258</v>
      </c>
      <c r="AW1407" s="14" t="s">
        <v>33</v>
      </c>
      <c r="AX1407" s="14" t="s">
        <v>85</v>
      </c>
      <c r="AY1407" s="238" t="s">
        <v>247</v>
      </c>
    </row>
    <row r="1408" spans="1:65" s="2" customFormat="1" ht="16.5" customHeight="1">
      <c r="A1408" s="34"/>
      <c r="B1408" s="35"/>
      <c r="C1408" s="184" t="s">
        <v>1098</v>
      </c>
      <c r="D1408" s="184" t="s">
        <v>248</v>
      </c>
      <c r="E1408" s="185" t="s">
        <v>5194</v>
      </c>
      <c r="F1408" s="186" t="s">
        <v>1337</v>
      </c>
      <c r="G1408" s="187" t="s">
        <v>416</v>
      </c>
      <c r="H1408" s="188">
        <v>5</v>
      </c>
      <c r="I1408" s="189"/>
      <c r="J1408" s="190">
        <f>ROUND(I1408*H1408,2)</f>
        <v>0</v>
      </c>
      <c r="K1408" s="186" t="s">
        <v>1</v>
      </c>
      <c r="L1408" s="39"/>
      <c r="M1408" s="191" t="s">
        <v>1</v>
      </c>
      <c r="N1408" s="192" t="s">
        <v>42</v>
      </c>
      <c r="O1408" s="71"/>
      <c r="P1408" s="193">
        <f>O1408*H1408</f>
        <v>0</v>
      </c>
      <c r="Q1408" s="193">
        <v>0</v>
      </c>
      <c r="R1408" s="193">
        <f>Q1408*H1408</f>
        <v>0</v>
      </c>
      <c r="S1408" s="193">
        <v>0</v>
      </c>
      <c r="T1408" s="194">
        <f>S1408*H1408</f>
        <v>0</v>
      </c>
      <c r="U1408" s="34"/>
      <c r="V1408" s="34"/>
      <c r="W1408" s="34"/>
      <c r="X1408" s="34"/>
      <c r="Y1408" s="34"/>
      <c r="Z1408" s="34"/>
      <c r="AA1408" s="34"/>
      <c r="AB1408" s="34"/>
      <c r="AC1408" s="34"/>
      <c r="AD1408" s="34"/>
      <c r="AE1408" s="34"/>
      <c r="AR1408" s="195" t="s">
        <v>258</v>
      </c>
      <c r="AT1408" s="195" t="s">
        <v>248</v>
      </c>
      <c r="AU1408" s="195" t="s">
        <v>85</v>
      </c>
      <c r="AY1408" s="17" t="s">
        <v>247</v>
      </c>
      <c r="BE1408" s="196">
        <f>IF(N1408="základní",J1408,0)</f>
        <v>0</v>
      </c>
      <c r="BF1408" s="196">
        <f>IF(N1408="snížená",J1408,0)</f>
        <v>0</v>
      </c>
      <c r="BG1408" s="196">
        <f>IF(N1408="zákl. přenesená",J1408,0)</f>
        <v>0</v>
      </c>
      <c r="BH1408" s="196">
        <f>IF(N1408="sníž. přenesená",J1408,0)</f>
        <v>0</v>
      </c>
      <c r="BI1408" s="196">
        <f>IF(N1408="nulová",J1408,0)</f>
        <v>0</v>
      </c>
      <c r="BJ1408" s="17" t="s">
        <v>85</v>
      </c>
      <c r="BK1408" s="196">
        <f>ROUND(I1408*H1408,2)</f>
        <v>0</v>
      </c>
      <c r="BL1408" s="17" t="s">
        <v>258</v>
      </c>
      <c r="BM1408" s="195" t="s">
        <v>1634</v>
      </c>
    </row>
    <row r="1409" spans="1:65" s="2" customFormat="1" ht="81">
      <c r="A1409" s="34"/>
      <c r="B1409" s="35"/>
      <c r="C1409" s="36"/>
      <c r="D1409" s="197" t="s">
        <v>253</v>
      </c>
      <c r="E1409" s="36"/>
      <c r="F1409" s="198" t="s">
        <v>1339</v>
      </c>
      <c r="G1409" s="36"/>
      <c r="H1409" s="36"/>
      <c r="I1409" s="199"/>
      <c r="J1409" s="36"/>
      <c r="K1409" s="36"/>
      <c r="L1409" s="39"/>
      <c r="M1409" s="200"/>
      <c r="N1409" s="201"/>
      <c r="O1409" s="71"/>
      <c r="P1409" s="71"/>
      <c r="Q1409" s="71"/>
      <c r="R1409" s="71"/>
      <c r="S1409" s="71"/>
      <c r="T1409" s="72"/>
      <c r="U1409" s="34"/>
      <c r="V1409" s="34"/>
      <c r="W1409" s="34"/>
      <c r="X1409" s="34"/>
      <c r="Y1409" s="34"/>
      <c r="Z1409" s="34"/>
      <c r="AA1409" s="34"/>
      <c r="AB1409" s="34"/>
      <c r="AC1409" s="34"/>
      <c r="AD1409" s="34"/>
      <c r="AE1409" s="34"/>
      <c r="AT1409" s="17" t="s">
        <v>253</v>
      </c>
      <c r="AU1409" s="17" t="s">
        <v>85</v>
      </c>
    </row>
    <row r="1410" spans="1:65" s="12" customFormat="1" ht="10">
      <c r="B1410" s="207"/>
      <c r="C1410" s="208"/>
      <c r="D1410" s="197" t="s">
        <v>337</v>
      </c>
      <c r="E1410" s="209" t="s">
        <v>1</v>
      </c>
      <c r="F1410" s="210" t="s">
        <v>1274</v>
      </c>
      <c r="G1410" s="208"/>
      <c r="H1410" s="209" t="s">
        <v>1</v>
      </c>
      <c r="I1410" s="211"/>
      <c r="J1410" s="208"/>
      <c r="K1410" s="208"/>
      <c r="L1410" s="212"/>
      <c r="M1410" s="213"/>
      <c r="N1410" s="214"/>
      <c r="O1410" s="214"/>
      <c r="P1410" s="214"/>
      <c r="Q1410" s="214"/>
      <c r="R1410" s="214"/>
      <c r="S1410" s="214"/>
      <c r="T1410" s="215"/>
      <c r="AT1410" s="216" t="s">
        <v>337</v>
      </c>
      <c r="AU1410" s="216" t="s">
        <v>85</v>
      </c>
      <c r="AV1410" s="12" t="s">
        <v>85</v>
      </c>
      <c r="AW1410" s="12" t="s">
        <v>33</v>
      </c>
      <c r="AX1410" s="12" t="s">
        <v>77</v>
      </c>
      <c r="AY1410" s="216" t="s">
        <v>247</v>
      </c>
    </row>
    <row r="1411" spans="1:65" s="13" customFormat="1" ht="10">
      <c r="B1411" s="217"/>
      <c r="C1411" s="218"/>
      <c r="D1411" s="197" t="s">
        <v>337</v>
      </c>
      <c r="E1411" s="219" t="s">
        <v>1</v>
      </c>
      <c r="F1411" s="220" t="s">
        <v>275</v>
      </c>
      <c r="G1411" s="218"/>
      <c r="H1411" s="221">
        <v>5</v>
      </c>
      <c r="I1411" s="222"/>
      <c r="J1411" s="218"/>
      <c r="K1411" s="218"/>
      <c r="L1411" s="223"/>
      <c r="M1411" s="224"/>
      <c r="N1411" s="225"/>
      <c r="O1411" s="225"/>
      <c r="P1411" s="225"/>
      <c r="Q1411" s="225"/>
      <c r="R1411" s="225"/>
      <c r="S1411" s="225"/>
      <c r="T1411" s="226"/>
      <c r="AT1411" s="227" t="s">
        <v>337</v>
      </c>
      <c r="AU1411" s="227" t="s">
        <v>85</v>
      </c>
      <c r="AV1411" s="13" t="s">
        <v>87</v>
      </c>
      <c r="AW1411" s="13" t="s">
        <v>33</v>
      </c>
      <c r="AX1411" s="13" t="s">
        <v>77</v>
      </c>
      <c r="AY1411" s="227" t="s">
        <v>247</v>
      </c>
    </row>
    <row r="1412" spans="1:65" s="14" customFormat="1" ht="10">
      <c r="B1412" s="228"/>
      <c r="C1412" s="229"/>
      <c r="D1412" s="197" t="s">
        <v>337</v>
      </c>
      <c r="E1412" s="230" t="s">
        <v>1</v>
      </c>
      <c r="F1412" s="231" t="s">
        <v>340</v>
      </c>
      <c r="G1412" s="229"/>
      <c r="H1412" s="232">
        <v>5</v>
      </c>
      <c r="I1412" s="233"/>
      <c r="J1412" s="229"/>
      <c r="K1412" s="229"/>
      <c r="L1412" s="234"/>
      <c r="M1412" s="235"/>
      <c r="N1412" s="236"/>
      <c r="O1412" s="236"/>
      <c r="P1412" s="236"/>
      <c r="Q1412" s="236"/>
      <c r="R1412" s="236"/>
      <c r="S1412" s="236"/>
      <c r="T1412" s="237"/>
      <c r="AT1412" s="238" t="s">
        <v>337</v>
      </c>
      <c r="AU1412" s="238" t="s">
        <v>85</v>
      </c>
      <c r="AV1412" s="14" t="s">
        <v>258</v>
      </c>
      <c r="AW1412" s="14" t="s">
        <v>33</v>
      </c>
      <c r="AX1412" s="14" t="s">
        <v>85</v>
      </c>
      <c r="AY1412" s="238" t="s">
        <v>247</v>
      </c>
    </row>
    <row r="1413" spans="1:65" s="2" customFormat="1" ht="16.5" customHeight="1">
      <c r="A1413" s="34"/>
      <c r="B1413" s="35"/>
      <c r="C1413" s="184" t="s">
        <v>1637</v>
      </c>
      <c r="D1413" s="184" t="s">
        <v>248</v>
      </c>
      <c r="E1413" s="185" t="s">
        <v>1340</v>
      </c>
      <c r="F1413" s="186" t="s">
        <v>1341</v>
      </c>
      <c r="G1413" s="187" t="s">
        <v>251</v>
      </c>
      <c r="H1413" s="188">
        <v>1</v>
      </c>
      <c r="I1413" s="189"/>
      <c r="J1413" s="190">
        <f>ROUND(I1413*H1413,2)</f>
        <v>0</v>
      </c>
      <c r="K1413" s="186" t="s">
        <v>336</v>
      </c>
      <c r="L1413" s="39"/>
      <c r="M1413" s="191" t="s">
        <v>1</v>
      </c>
      <c r="N1413" s="192" t="s">
        <v>42</v>
      </c>
      <c r="O1413" s="71"/>
      <c r="P1413" s="193">
        <f>O1413*H1413</f>
        <v>0</v>
      </c>
      <c r="Q1413" s="193">
        <v>0</v>
      </c>
      <c r="R1413" s="193">
        <f>Q1413*H1413</f>
        <v>0</v>
      </c>
      <c r="S1413" s="193">
        <v>0</v>
      </c>
      <c r="T1413" s="194">
        <f>S1413*H1413</f>
        <v>0</v>
      </c>
      <c r="U1413" s="34"/>
      <c r="V1413" s="34"/>
      <c r="W1413" s="34"/>
      <c r="X1413" s="34"/>
      <c r="Y1413" s="34"/>
      <c r="Z1413" s="34"/>
      <c r="AA1413" s="34"/>
      <c r="AB1413" s="34"/>
      <c r="AC1413" s="34"/>
      <c r="AD1413" s="34"/>
      <c r="AE1413" s="34"/>
      <c r="AR1413" s="195" t="s">
        <v>258</v>
      </c>
      <c r="AT1413" s="195" t="s">
        <v>248</v>
      </c>
      <c r="AU1413" s="195" t="s">
        <v>85</v>
      </c>
      <c r="AY1413" s="17" t="s">
        <v>247</v>
      </c>
      <c r="BE1413" s="196">
        <f>IF(N1413="základní",J1413,0)</f>
        <v>0</v>
      </c>
      <c r="BF1413" s="196">
        <f>IF(N1413="snížená",J1413,0)</f>
        <v>0</v>
      </c>
      <c r="BG1413" s="196">
        <f>IF(N1413="zákl. přenesená",J1413,0)</f>
        <v>0</v>
      </c>
      <c r="BH1413" s="196">
        <f>IF(N1413="sníž. přenesená",J1413,0)</f>
        <v>0</v>
      </c>
      <c r="BI1413" s="196">
        <f>IF(N1413="nulová",J1413,0)</f>
        <v>0</v>
      </c>
      <c r="BJ1413" s="17" t="s">
        <v>85</v>
      </c>
      <c r="BK1413" s="196">
        <f>ROUND(I1413*H1413,2)</f>
        <v>0</v>
      </c>
      <c r="BL1413" s="17" t="s">
        <v>258</v>
      </c>
      <c r="BM1413" s="195" t="s">
        <v>1640</v>
      </c>
    </row>
    <row r="1414" spans="1:65" s="11" customFormat="1" ht="25.9" customHeight="1">
      <c r="B1414" s="170"/>
      <c r="C1414" s="171"/>
      <c r="D1414" s="172" t="s">
        <v>76</v>
      </c>
      <c r="E1414" s="173" t="s">
        <v>374</v>
      </c>
      <c r="F1414" s="173" t="s">
        <v>375</v>
      </c>
      <c r="G1414" s="171"/>
      <c r="H1414" s="171"/>
      <c r="I1414" s="174"/>
      <c r="J1414" s="175">
        <f>BK1414</f>
        <v>0</v>
      </c>
      <c r="K1414" s="171"/>
      <c r="L1414" s="176"/>
      <c r="M1414" s="177"/>
      <c r="N1414" s="178"/>
      <c r="O1414" s="178"/>
      <c r="P1414" s="179">
        <f>SUM(P1415:P1416)</f>
        <v>0</v>
      </c>
      <c r="Q1414" s="178"/>
      <c r="R1414" s="179">
        <f>SUM(R1415:R1416)</f>
        <v>0</v>
      </c>
      <c r="S1414" s="178"/>
      <c r="T1414" s="180">
        <f>SUM(T1415:T1416)</f>
        <v>0</v>
      </c>
      <c r="AR1414" s="181" t="s">
        <v>85</v>
      </c>
      <c r="AT1414" s="182" t="s">
        <v>76</v>
      </c>
      <c r="AU1414" s="182" t="s">
        <v>77</v>
      </c>
      <c r="AY1414" s="181" t="s">
        <v>247</v>
      </c>
      <c r="BK1414" s="183">
        <f>SUM(BK1415:BK1416)</f>
        <v>0</v>
      </c>
    </row>
    <row r="1415" spans="1:65" s="2" customFormat="1" ht="24.15" customHeight="1">
      <c r="A1415" s="34"/>
      <c r="B1415" s="35"/>
      <c r="C1415" s="184" t="s">
        <v>1102</v>
      </c>
      <c r="D1415" s="184" t="s">
        <v>248</v>
      </c>
      <c r="E1415" s="185" t="s">
        <v>5195</v>
      </c>
      <c r="F1415" s="186" t="s">
        <v>5196</v>
      </c>
      <c r="G1415" s="187" t="s">
        <v>350</v>
      </c>
      <c r="H1415" s="188">
        <v>3994.2</v>
      </c>
      <c r="I1415" s="189"/>
      <c r="J1415" s="190">
        <f>ROUND(I1415*H1415,2)</f>
        <v>0</v>
      </c>
      <c r="K1415" s="186" t="s">
        <v>336</v>
      </c>
      <c r="L1415" s="39"/>
      <c r="M1415" s="191" t="s">
        <v>1</v>
      </c>
      <c r="N1415" s="192" t="s">
        <v>42</v>
      </c>
      <c r="O1415" s="71"/>
      <c r="P1415" s="193">
        <f>O1415*H1415</f>
        <v>0</v>
      </c>
      <c r="Q1415" s="193">
        <v>0</v>
      </c>
      <c r="R1415" s="193">
        <f>Q1415*H1415</f>
        <v>0</v>
      </c>
      <c r="S1415" s="193">
        <v>0</v>
      </c>
      <c r="T1415" s="194">
        <f>S1415*H1415</f>
        <v>0</v>
      </c>
      <c r="U1415" s="34"/>
      <c r="V1415" s="34"/>
      <c r="W1415" s="34"/>
      <c r="X1415" s="34"/>
      <c r="Y1415" s="34"/>
      <c r="Z1415" s="34"/>
      <c r="AA1415" s="34"/>
      <c r="AB1415" s="34"/>
      <c r="AC1415" s="34"/>
      <c r="AD1415" s="34"/>
      <c r="AE1415" s="34"/>
      <c r="AR1415" s="195" t="s">
        <v>258</v>
      </c>
      <c r="AT1415" s="195" t="s">
        <v>248</v>
      </c>
      <c r="AU1415" s="195" t="s">
        <v>85</v>
      </c>
      <c r="AY1415" s="17" t="s">
        <v>247</v>
      </c>
      <c r="BE1415" s="196">
        <f>IF(N1415="základní",J1415,0)</f>
        <v>0</v>
      </c>
      <c r="BF1415" s="196">
        <f>IF(N1415="snížená",J1415,0)</f>
        <v>0</v>
      </c>
      <c r="BG1415" s="196">
        <f>IF(N1415="zákl. přenesená",J1415,0)</f>
        <v>0</v>
      </c>
      <c r="BH1415" s="196">
        <f>IF(N1415="sníž. přenesená",J1415,0)</f>
        <v>0</v>
      </c>
      <c r="BI1415" s="196">
        <f>IF(N1415="nulová",J1415,0)</f>
        <v>0</v>
      </c>
      <c r="BJ1415" s="17" t="s">
        <v>85</v>
      </c>
      <c r="BK1415" s="196">
        <f>ROUND(I1415*H1415,2)</f>
        <v>0</v>
      </c>
      <c r="BL1415" s="17" t="s">
        <v>258</v>
      </c>
      <c r="BM1415" s="195" t="s">
        <v>1643</v>
      </c>
    </row>
    <row r="1416" spans="1:65" s="2" customFormat="1" ht="36">
      <c r="A1416" s="34"/>
      <c r="B1416" s="35"/>
      <c r="C1416" s="36"/>
      <c r="D1416" s="197" t="s">
        <v>253</v>
      </c>
      <c r="E1416" s="36"/>
      <c r="F1416" s="198" t="s">
        <v>5197</v>
      </c>
      <c r="G1416" s="36"/>
      <c r="H1416" s="36"/>
      <c r="I1416" s="199"/>
      <c r="J1416" s="36"/>
      <c r="K1416" s="36"/>
      <c r="L1416" s="39"/>
      <c r="M1416" s="200"/>
      <c r="N1416" s="201"/>
      <c r="O1416" s="71"/>
      <c r="P1416" s="71"/>
      <c r="Q1416" s="71"/>
      <c r="R1416" s="71"/>
      <c r="S1416" s="71"/>
      <c r="T1416" s="72"/>
      <c r="U1416" s="34"/>
      <c r="V1416" s="34"/>
      <c r="W1416" s="34"/>
      <c r="X1416" s="34"/>
      <c r="Y1416" s="34"/>
      <c r="Z1416" s="34"/>
      <c r="AA1416" s="34"/>
      <c r="AB1416" s="34"/>
      <c r="AC1416" s="34"/>
      <c r="AD1416" s="34"/>
      <c r="AE1416" s="34"/>
      <c r="AT1416" s="17" t="s">
        <v>253</v>
      </c>
      <c r="AU1416" s="17" t="s">
        <v>85</v>
      </c>
    </row>
    <row r="1417" spans="1:65" s="11" customFormat="1" ht="25.9" customHeight="1">
      <c r="B1417" s="170"/>
      <c r="C1417" s="171"/>
      <c r="D1417" s="172" t="s">
        <v>76</v>
      </c>
      <c r="E1417" s="173" t="s">
        <v>1516</v>
      </c>
      <c r="F1417" s="173" t="s">
        <v>1517</v>
      </c>
      <c r="G1417" s="171"/>
      <c r="H1417" s="171"/>
      <c r="I1417" s="174"/>
      <c r="J1417" s="175">
        <f>BK1417</f>
        <v>0</v>
      </c>
      <c r="K1417" s="171"/>
      <c r="L1417" s="176"/>
      <c r="M1417" s="177"/>
      <c r="N1417" s="178"/>
      <c r="O1417" s="178"/>
      <c r="P1417" s="179">
        <f>SUM(P1418:P1453)</f>
        <v>0</v>
      </c>
      <c r="Q1417" s="178"/>
      <c r="R1417" s="179">
        <f>SUM(R1418:R1453)</f>
        <v>0</v>
      </c>
      <c r="S1417" s="178"/>
      <c r="T1417" s="180">
        <f>SUM(T1418:T1453)</f>
        <v>0</v>
      </c>
      <c r="AR1417" s="181" t="s">
        <v>87</v>
      </c>
      <c r="AT1417" s="182" t="s">
        <v>76</v>
      </c>
      <c r="AU1417" s="182" t="s">
        <v>77</v>
      </c>
      <c r="AY1417" s="181" t="s">
        <v>247</v>
      </c>
      <c r="BK1417" s="183">
        <f>SUM(BK1418:BK1453)</f>
        <v>0</v>
      </c>
    </row>
    <row r="1418" spans="1:65" s="2" customFormat="1" ht="44.25" customHeight="1">
      <c r="A1418" s="34"/>
      <c r="B1418" s="35"/>
      <c r="C1418" s="184" t="s">
        <v>1644</v>
      </c>
      <c r="D1418" s="184" t="s">
        <v>248</v>
      </c>
      <c r="E1418" s="185" t="s">
        <v>1518</v>
      </c>
      <c r="F1418" s="186" t="s">
        <v>1519</v>
      </c>
      <c r="G1418" s="187" t="s">
        <v>267</v>
      </c>
      <c r="H1418" s="188">
        <v>997.05100000000004</v>
      </c>
      <c r="I1418" s="189"/>
      <c r="J1418" s="190">
        <f>ROUND(I1418*H1418,2)</f>
        <v>0</v>
      </c>
      <c r="K1418" s="186" t="s">
        <v>336</v>
      </c>
      <c r="L1418" s="39"/>
      <c r="M1418" s="191" t="s">
        <v>1</v>
      </c>
      <c r="N1418" s="192" t="s">
        <v>42</v>
      </c>
      <c r="O1418" s="71"/>
      <c r="P1418" s="193">
        <f>O1418*H1418</f>
        <v>0</v>
      </c>
      <c r="Q1418" s="193">
        <v>0</v>
      </c>
      <c r="R1418" s="193">
        <f>Q1418*H1418</f>
        <v>0</v>
      </c>
      <c r="S1418" s="193">
        <v>0</v>
      </c>
      <c r="T1418" s="194">
        <f>S1418*H1418</f>
        <v>0</v>
      </c>
      <c r="U1418" s="34"/>
      <c r="V1418" s="34"/>
      <c r="W1418" s="34"/>
      <c r="X1418" s="34"/>
      <c r="Y1418" s="34"/>
      <c r="Z1418" s="34"/>
      <c r="AA1418" s="34"/>
      <c r="AB1418" s="34"/>
      <c r="AC1418" s="34"/>
      <c r="AD1418" s="34"/>
      <c r="AE1418" s="34"/>
      <c r="AR1418" s="195" t="s">
        <v>264</v>
      </c>
      <c r="AT1418" s="195" t="s">
        <v>248</v>
      </c>
      <c r="AU1418" s="195" t="s">
        <v>85</v>
      </c>
      <c r="AY1418" s="17" t="s">
        <v>247</v>
      </c>
      <c r="BE1418" s="196">
        <f>IF(N1418="základní",J1418,0)</f>
        <v>0</v>
      </c>
      <c r="BF1418" s="196">
        <f>IF(N1418="snížená",J1418,0)</f>
        <v>0</v>
      </c>
      <c r="BG1418" s="196">
        <f>IF(N1418="zákl. přenesená",J1418,0)</f>
        <v>0</v>
      </c>
      <c r="BH1418" s="196">
        <f>IF(N1418="sníž. přenesená",J1418,0)</f>
        <v>0</v>
      </c>
      <c r="BI1418" s="196">
        <f>IF(N1418="nulová",J1418,0)</f>
        <v>0</v>
      </c>
      <c r="BJ1418" s="17" t="s">
        <v>85</v>
      </c>
      <c r="BK1418" s="196">
        <f>ROUND(I1418*H1418,2)</f>
        <v>0</v>
      </c>
      <c r="BL1418" s="17" t="s">
        <v>264</v>
      </c>
      <c r="BM1418" s="195" t="s">
        <v>1647</v>
      </c>
    </row>
    <row r="1419" spans="1:65" s="13" customFormat="1" ht="10">
      <c r="B1419" s="217"/>
      <c r="C1419" s="218"/>
      <c r="D1419" s="197" t="s">
        <v>337</v>
      </c>
      <c r="E1419" s="219" t="s">
        <v>1</v>
      </c>
      <c r="F1419" s="220" t="s">
        <v>5198</v>
      </c>
      <c r="G1419" s="218"/>
      <c r="H1419" s="221">
        <v>997.05100000000004</v>
      </c>
      <c r="I1419" s="222"/>
      <c r="J1419" s="218"/>
      <c r="K1419" s="218"/>
      <c r="L1419" s="223"/>
      <c r="M1419" s="224"/>
      <c r="N1419" s="225"/>
      <c r="O1419" s="225"/>
      <c r="P1419" s="225"/>
      <c r="Q1419" s="225"/>
      <c r="R1419" s="225"/>
      <c r="S1419" s="225"/>
      <c r="T1419" s="226"/>
      <c r="AT1419" s="227" t="s">
        <v>337</v>
      </c>
      <c r="AU1419" s="227" t="s">
        <v>85</v>
      </c>
      <c r="AV1419" s="13" t="s">
        <v>87</v>
      </c>
      <c r="AW1419" s="13" t="s">
        <v>33</v>
      </c>
      <c r="AX1419" s="13" t="s">
        <v>77</v>
      </c>
      <c r="AY1419" s="227" t="s">
        <v>247</v>
      </c>
    </row>
    <row r="1420" spans="1:65" s="14" customFormat="1" ht="10">
      <c r="B1420" s="228"/>
      <c r="C1420" s="229"/>
      <c r="D1420" s="197" t="s">
        <v>337</v>
      </c>
      <c r="E1420" s="230" t="s">
        <v>1</v>
      </c>
      <c r="F1420" s="231" t="s">
        <v>340</v>
      </c>
      <c r="G1420" s="229"/>
      <c r="H1420" s="232">
        <v>997.05100000000004</v>
      </c>
      <c r="I1420" s="233"/>
      <c r="J1420" s="229"/>
      <c r="K1420" s="229"/>
      <c r="L1420" s="234"/>
      <c r="M1420" s="235"/>
      <c r="N1420" s="236"/>
      <c r="O1420" s="236"/>
      <c r="P1420" s="236"/>
      <c r="Q1420" s="236"/>
      <c r="R1420" s="236"/>
      <c r="S1420" s="236"/>
      <c r="T1420" s="237"/>
      <c r="AT1420" s="238" t="s">
        <v>337</v>
      </c>
      <c r="AU1420" s="238" t="s">
        <v>85</v>
      </c>
      <c r="AV1420" s="14" t="s">
        <v>258</v>
      </c>
      <c r="AW1420" s="14" t="s">
        <v>33</v>
      </c>
      <c r="AX1420" s="14" t="s">
        <v>85</v>
      </c>
      <c r="AY1420" s="238" t="s">
        <v>247</v>
      </c>
    </row>
    <row r="1421" spans="1:65" s="2" customFormat="1" ht="62.75" customHeight="1">
      <c r="A1421" s="34"/>
      <c r="B1421" s="35"/>
      <c r="C1421" s="184" t="s">
        <v>1105</v>
      </c>
      <c r="D1421" s="184" t="s">
        <v>248</v>
      </c>
      <c r="E1421" s="185" t="s">
        <v>1523</v>
      </c>
      <c r="F1421" s="186" t="s">
        <v>1524</v>
      </c>
      <c r="G1421" s="187" t="s">
        <v>267</v>
      </c>
      <c r="H1421" s="188">
        <v>200.41399999999999</v>
      </c>
      <c r="I1421" s="189"/>
      <c r="J1421" s="190">
        <f>ROUND(I1421*H1421,2)</f>
        <v>0</v>
      </c>
      <c r="K1421" s="186" t="s">
        <v>336</v>
      </c>
      <c r="L1421" s="39"/>
      <c r="M1421" s="191" t="s">
        <v>1</v>
      </c>
      <c r="N1421" s="192" t="s">
        <v>42</v>
      </c>
      <c r="O1421" s="71"/>
      <c r="P1421" s="193">
        <f>O1421*H1421</f>
        <v>0</v>
      </c>
      <c r="Q1421" s="193">
        <v>0</v>
      </c>
      <c r="R1421" s="193">
        <f>Q1421*H1421</f>
        <v>0</v>
      </c>
      <c r="S1421" s="193">
        <v>0</v>
      </c>
      <c r="T1421" s="194">
        <f>S1421*H1421</f>
        <v>0</v>
      </c>
      <c r="U1421" s="34"/>
      <c r="V1421" s="34"/>
      <c r="W1421" s="34"/>
      <c r="X1421" s="34"/>
      <c r="Y1421" s="34"/>
      <c r="Z1421" s="34"/>
      <c r="AA1421" s="34"/>
      <c r="AB1421" s="34"/>
      <c r="AC1421" s="34"/>
      <c r="AD1421" s="34"/>
      <c r="AE1421" s="34"/>
      <c r="AR1421" s="195" t="s">
        <v>264</v>
      </c>
      <c r="AT1421" s="195" t="s">
        <v>248</v>
      </c>
      <c r="AU1421" s="195" t="s">
        <v>85</v>
      </c>
      <c r="AY1421" s="17" t="s">
        <v>247</v>
      </c>
      <c r="BE1421" s="196">
        <f>IF(N1421="základní",J1421,0)</f>
        <v>0</v>
      </c>
      <c r="BF1421" s="196">
        <f>IF(N1421="snížená",J1421,0)</f>
        <v>0</v>
      </c>
      <c r="BG1421" s="196">
        <f>IF(N1421="zákl. přenesená",J1421,0)</f>
        <v>0</v>
      </c>
      <c r="BH1421" s="196">
        <f>IF(N1421="sníž. přenesená",J1421,0)</f>
        <v>0</v>
      </c>
      <c r="BI1421" s="196">
        <f>IF(N1421="nulová",J1421,0)</f>
        <v>0</v>
      </c>
      <c r="BJ1421" s="17" t="s">
        <v>85</v>
      </c>
      <c r="BK1421" s="196">
        <f>ROUND(I1421*H1421,2)</f>
        <v>0</v>
      </c>
      <c r="BL1421" s="17" t="s">
        <v>264</v>
      </c>
      <c r="BM1421" s="195" t="s">
        <v>1652</v>
      </c>
    </row>
    <row r="1422" spans="1:65" s="13" customFormat="1" ht="10">
      <c r="B1422" s="217"/>
      <c r="C1422" s="218"/>
      <c r="D1422" s="197" t="s">
        <v>337</v>
      </c>
      <c r="E1422" s="219" t="s">
        <v>1</v>
      </c>
      <c r="F1422" s="220" t="s">
        <v>5199</v>
      </c>
      <c r="G1422" s="218"/>
      <c r="H1422" s="221">
        <v>200.41399999999999</v>
      </c>
      <c r="I1422" s="222"/>
      <c r="J1422" s="218"/>
      <c r="K1422" s="218"/>
      <c r="L1422" s="223"/>
      <c r="M1422" s="224"/>
      <c r="N1422" s="225"/>
      <c r="O1422" s="225"/>
      <c r="P1422" s="225"/>
      <c r="Q1422" s="225"/>
      <c r="R1422" s="225"/>
      <c r="S1422" s="225"/>
      <c r="T1422" s="226"/>
      <c r="AT1422" s="227" t="s">
        <v>337</v>
      </c>
      <c r="AU1422" s="227" t="s">
        <v>85</v>
      </c>
      <c r="AV1422" s="13" t="s">
        <v>87</v>
      </c>
      <c r="AW1422" s="13" t="s">
        <v>33</v>
      </c>
      <c r="AX1422" s="13" t="s">
        <v>77</v>
      </c>
      <c r="AY1422" s="227" t="s">
        <v>247</v>
      </c>
    </row>
    <row r="1423" spans="1:65" s="14" customFormat="1" ht="10">
      <c r="B1423" s="228"/>
      <c r="C1423" s="229"/>
      <c r="D1423" s="197" t="s">
        <v>337</v>
      </c>
      <c r="E1423" s="230" t="s">
        <v>1</v>
      </c>
      <c r="F1423" s="231" t="s">
        <v>340</v>
      </c>
      <c r="G1423" s="229"/>
      <c r="H1423" s="232">
        <v>200.41399999999999</v>
      </c>
      <c r="I1423" s="233"/>
      <c r="J1423" s="229"/>
      <c r="K1423" s="229"/>
      <c r="L1423" s="234"/>
      <c r="M1423" s="235"/>
      <c r="N1423" s="236"/>
      <c r="O1423" s="236"/>
      <c r="P1423" s="236"/>
      <c r="Q1423" s="236"/>
      <c r="R1423" s="236"/>
      <c r="S1423" s="236"/>
      <c r="T1423" s="237"/>
      <c r="AT1423" s="238" t="s">
        <v>337</v>
      </c>
      <c r="AU1423" s="238" t="s">
        <v>85</v>
      </c>
      <c r="AV1423" s="14" t="s">
        <v>258</v>
      </c>
      <c r="AW1423" s="14" t="s">
        <v>33</v>
      </c>
      <c r="AX1423" s="14" t="s">
        <v>85</v>
      </c>
      <c r="AY1423" s="238" t="s">
        <v>247</v>
      </c>
    </row>
    <row r="1424" spans="1:65" s="2" customFormat="1" ht="33" customHeight="1">
      <c r="A1424" s="34"/>
      <c r="B1424" s="35"/>
      <c r="C1424" s="184" t="s">
        <v>1654</v>
      </c>
      <c r="D1424" s="184" t="s">
        <v>248</v>
      </c>
      <c r="E1424" s="185" t="s">
        <v>1527</v>
      </c>
      <c r="F1424" s="186" t="s">
        <v>1528</v>
      </c>
      <c r="G1424" s="187" t="s">
        <v>267</v>
      </c>
      <c r="H1424" s="188">
        <v>997.05100000000004</v>
      </c>
      <c r="I1424" s="189"/>
      <c r="J1424" s="190">
        <f>ROUND(I1424*H1424,2)</f>
        <v>0</v>
      </c>
      <c r="K1424" s="186" t="s">
        <v>336</v>
      </c>
      <c r="L1424" s="39"/>
      <c r="M1424" s="191" t="s">
        <v>1</v>
      </c>
      <c r="N1424" s="192" t="s">
        <v>42</v>
      </c>
      <c r="O1424" s="71"/>
      <c r="P1424" s="193">
        <f>O1424*H1424</f>
        <v>0</v>
      </c>
      <c r="Q1424" s="193">
        <v>0</v>
      </c>
      <c r="R1424" s="193">
        <f>Q1424*H1424</f>
        <v>0</v>
      </c>
      <c r="S1424" s="193">
        <v>0</v>
      </c>
      <c r="T1424" s="194">
        <f>S1424*H1424</f>
        <v>0</v>
      </c>
      <c r="U1424" s="34"/>
      <c r="V1424" s="34"/>
      <c r="W1424" s="34"/>
      <c r="X1424" s="34"/>
      <c r="Y1424" s="34"/>
      <c r="Z1424" s="34"/>
      <c r="AA1424" s="34"/>
      <c r="AB1424" s="34"/>
      <c r="AC1424" s="34"/>
      <c r="AD1424" s="34"/>
      <c r="AE1424" s="34"/>
      <c r="AR1424" s="195" t="s">
        <v>264</v>
      </c>
      <c r="AT1424" s="195" t="s">
        <v>248</v>
      </c>
      <c r="AU1424" s="195" t="s">
        <v>85</v>
      </c>
      <c r="AY1424" s="17" t="s">
        <v>247</v>
      </c>
      <c r="BE1424" s="196">
        <f>IF(N1424="základní",J1424,0)</f>
        <v>0</v>
      </c>
      <c r="BF1424" s="196">
        <f>IF(N1424="snížená",J1424,0)</f>
        <v>0</v>
      </c>
      <c r="BG1424" s="196">
        <f>IF(N1424="zákl. přenesená",J1424,0)</f>
        <v>0</v>
      </c>
      <c r="BH1424" s="196">
        <f>IF(N1424="sníž. přenesená",J1424,0)</f>
        <v>0</v>
      </c>
      <c r="BI1424" s="196">
        <f>IF(N1424="nulová",J1424,0)</f>
        <v>0</v>
      </c>
      <c r="BJ1424" s="17" t="s">
        <v>85</v>
      </c>
      <c r="BK1424" s="196">
        <f>ROUND(I1424*H1424,2)</f>
        <v>0</v>
      </c>
      <c r="BL1424" s="17" t="s">
        <v>264</v>
      </c>
      <c r="BM1424" s="195" t="s">
        <v>1657</v>
      </c>
    </row>
    <row r="1425" spans="1:65" s="12" customFormat="1" ht="10">
      <c r="B1425" s="207"/>
      <c r="C1425" s="208"/>
      <c r="D1425" s="197" t="s">
        <v>337</v>
      </c>
      <c r="E1425" s="209" t="s">
        <v>1</v>
      </c>
      <c r="F1425" s="210" t="s">
        <v>4413</v>
      </c>
      <c r="G1425" s="208"/>
      <c r="H1425" s="209" t="s">
        <v>1</v>
      </c>
      <c r="I1425" s="211"/>
      <c r="J1425" s="208"/>
      <c r="K1425" s="208"/>
      <c r="L1425" s="212"/>
      <c r="M1425" s="213"/>
      <c r="N1425" s="214"/>
      <c r="O1425" s="214"/>
      <c r="P1425" s="214"/>
      <c r="Q1425" s="214"/>
      <c r="R1425" s="214"/>
      <c r="S1425" s="214"/>
      <c r="T1425" s="215"/>
      <c r="AT1425" s="216" t="s">
        <v>337</v>
      </c>
      <c r="AU1425" s="216" t="s">
        <v>85</v>
      </c>
      <c r="AV1425" s="12" t="s">
        <v>85</v>
      </c>
      <c r="AW1425" s="12" t="s">
        <v>33</v>
      </c>
      <c r="AX1425" s="12" t="s">
        <v>77</v>
      </c>
      <c r="AY1425" s="216" t="s">
        <v>247</v>
      </c>
    </row>
    <row r="1426" spans="1:65" s="12" customFormat="1" ht="10">
      <c r="B1426" s="207"/>
      <c r="C1426" s="208"/>
      <c r="D1426" s="197" t="s">
        <v>337</v>
      </c>
      <c r="E1426" s="209" t="s">
        <v>1</v>
      </c>
      <c r="F1426" s="210" t="s">
        <v>4894</v>
      </c>
      <c r="G1426" s="208"/>
      <c r="H1426" s="209" t="s">
        <v>1</v>
      </c>
      <c r="I1426" s="211"/>
      <c r="J1426" s="208"/>
      <c r="K1426" s="208"/>
      <c r="L1426" s="212"/>
      <c r="M1426" s="213"/>
      <c r="N1426" s="214"/>
      <c r="O1426" s="214"/>
      <c r="P1426" s="214"/>
      <c r="Q1426" s="214"/>
      <c r="R1426" s="214"/>
      <c r="S1426" s="214"/>
      <c r="T1426" s="215"/>
      <c r="AT1426" s="216" t="s">
        <v>337</v>
      </c>
      <c r="AU1426" s="216" t="s">
        <v>85</v>
      </c>
      <c r="AV1426" s="12" t="s">
        <v>85</v>
      </c>
      <c r="AW1426" s="12" t="s">
        <v>33</v>
      </c>
      <c r="AX1426" s="12" t="s">
        <v>77</v>
      </c>
      <c r="AY1426" s="216" t="s">
        <v>247</v>
      </c>
    </row>
    <row r="1427" spans="1:65" s="13" customFormat="1" ht="10">
      <c r="B1427" s="217"/>
      <c r="C1427" s="218"/>
      <c r="D1427" s="197" t="s">
        <v>337</v>
      </c>
      <c r="E1427" s="219" t="s">
        <v>1</v>
      </c>
      <c r="F1427" s="220" t="s">
        <v>5200</v>
      </c>
      <c r="G1427" s="218"/>
      <c r="H1427" s="221">
        <v>997.05100000000004</v>
      </c>
      <c r="I1427" s="222"/>
      <c r="J1427" s="218"/>
      <c r="K1427" s="218"/>
      <c r="L1427" s="223"/>
      <c r="M1427" s="224"/>
      <c r="N1427" s="225"/>
      <c r="O1427" s="225"/>
      <c r="P1427" s="225"/>
      <c r="Q1427" s="225"/>
      <c r="R1427" s="225"/>
      <c r="S1427" s="225"/>
      <c r="T1427" s="226"/>
      <c r="AT1427" s="227" t="s">
        <v>337</v>
      </c>
      <c r="AU1427" s="227" t="s">
        <v>85</v>
      </c>
      <c r="AV1427" s="13" t="s">
        <v>87</v>
      </c>
      <c r="AW1427" s="13" t="s">
        <v>33</v>
      </c>
      <c r="AX1427" s="13" t="s">
        <v>77</v>
      </c>
      <c r="AY1427" s="227" t="s">
        <v>247</v>
      </c>
    </row>
    <row r="1428" spans="1:65" s="14" customFormat="1" ht="10">
      <c r="B1428" s="228"/>
      <c r="C1428" s="229"/>
      <c r="D1428" s="197" t="s">
        <v>337</v>
      </c>
      <c r="E1428" s="230" t="s">
        <v>1</v>
      </c>
      <c r="F1428" s="231" t="s">
        <v>340</v>
      </c>
      <c r="G1428" s="229"/>
      <c r="H1428" s="232">
        <v>997.05100000000004</v>
      </c>
      <c r="I1428" s="233"/>
      <c r="J1428" s="229"/>
      <c r="K1428" s="229"/>
      <c r="L1428" s="234"/>
      <c r="M1428" s="235"/>
      <c r="N1428" s="236"/>
      <c r="O1428" s="236"/>
      <c r="P1428" s="236"/>
      <c r="Q1428" s="236"/>
      <c r="R1428" s="236"/>
      <c r="S1428" s="236"/>
      <c r="T1428" s="237"/>
      <c r="AT1428" s="238" t="s">
        <v>337</v>
      </c>
      <c r="AU1428" s="238" t="s">
        <v>85</v>
      </c>
      <c r="AV1428" s="14" t="s">
        <v>258</v>
      </c>
      <c r="AW1428" s="14" t="s">
        <v>33</v>
      </c>
      <c r="AX1428" s="14" t="s">
        <v>85</v>
      </c>
      <c r="AY1428" s="238" t="s">
        <v>247</v>
      </c>
    </row>
    <row r="1429" spans="1:65" s="2" customFormat="1" ht="33" customHeight="1">
      <c r="A1429" s="34"/>
      <c r="B1429" s="35"/>
      <c r="C1429" s="184" t="s">
        <v>1109</v>
      </c>
      <c r="D1429" s="184" t="s">
        <v>248</v>
      </c>
      <c r="E1429" s="185" t="s">
        <v>1535</v>
      </c>
      <c r="F1429" s="186" t="s">
        <v>1536</v>
      </c>
      <c r="G1429" s="187" t="s">
        <v>267</v>
      </c>
      <c r="H1429" s="188">
        <v>200.41399999999999</v>
      </c>
      <c r="I1429" s="189"/>
      <c r="J1429" s="190">
        <f>ROUND(I1429*H1429,2)</f>
        <v>0</v>
      </c>
      <c r="K1429" s="186" t="s">
        <v>336</v>
      </c>
      <c r="L1429" s="39"/>
      <c r="M1429" s="191" t="s">
        <v>1</v>
      </c>
      <c r="N1429" s="192" t="s">
        <v>42</v>
      </c>
      <c r="O1429" s="71"/>
      <c r="P1429" s="193">
        <f>O1429*H1429</f>
        <v>0</v>
      </c>
      <c r="Q1429" s="193">
        <v>0</v>
      </c>
      <c r="R1429" s="193">
        <f>Q1429*H1429</f>
        <v>0</v>
      </c>
      <c r="S1429" s="193">
        <v>0</v>
      </c>
      <c r="T1429" s="194">
        <f>S1429*H1429</f>
        <v>0</v>
      </c>
      <c r="U1429" s="34"/>
      <c r="V1429" s="34"/>
      <c r="W1429" s="34"/>
      <c r="X1429" s="34"/>
      <c r="Y1429" s="34"/>
      <c r="Z1429" s="34"/>
      <c r="AA1429" s="34"/>
      <c r="AB1429" s="34"/>
      <c r="AC1429" s="34"/>
      <c r="AD1429" s="34"/>
      <c r="AE1429" s="34"/>
      <c r="AR1429" s="195" t="s">
        <v>264</v>
      </c>
      <c r="AT1429" s="195" t="s">
        <v>248</v>
      </c>
      <c r="AU1429" s="195" t="s">
        <v>85</v>
      </c>
      <c r="AY1429" s="17" t="s">
        <v>247</v>
      </c>
      <c r="BE1429" s="196">
        <f>IF(N1429="základní",J1429,0)</f>
        <v>0</v>
      </c>
      <c r="BF1429" s="196">
        <f>IF(N1429="snížená",J1429,0)</f>
        <v>0</v>
      </c>
      <c r="BG1429" s="196">
        <f>IF(N1429="zákl. přenesená",J1429,0)</f>
        <v>0</v>
      </c>
      <c r="BH1429" s="196">
        <f>IF(N1429="sníž. přenesená",J1429,0)</f>
        <v>0</v>
      </c>
      <c r="BI1429" s="196">
        <f>IF(N1429="nulová",J1429,0)</f>
        <v>0</v>
      </c>
      <c r="BJ1429" s="17" t="s">
        <v>85</v>
      </c>
      <c r="BK1429" s="196">
        <f>ROUND(I1429*H1429,2)</f>
        <v>0</v>
      </c>
      <c r="BL1429" s="17" t="s">
        <v>264</v>
      </c>
      <c r="BM1429" s="195" t="s">
        <v>1661</v>
      </c>
    </row>
    <row r="1430" spans="1:65" s="12" customFormat="1" ht="10">
      <c r="B1430" s="207"/>
      <c r="C1430" s="208"/>
      <c r="D1430" s="197" t="s">
        <v>337</v>
      </c>
      <c r="E1430" s="209" t="s">
        <v>1</v>
      </c>
      <c r="F1430" s="210" t="s">
        <v>4892</v>
      </c>
      <c r="G1430" s="208"/>
      <c r="H1430" s="209" t="s">
        <v>1</v>
      </c>
      <c r="I1430" s="211"/>
      <c r="J1430" s="208"/>
      <c r="K1430" s="208"/>
      <c r="L1430" s="212"/>
      <c r="M1430" s="213"/>
      <c r="N1430" s="214"/>
      <c r="O1430" s="214"/>
      <c r="P1430" s="214"/>
      <c r="Q1430" s="214"/>
      <c r="R1430" s="214"/>
      <c r="S1430" s="214"/>
      <c r="T1430" s="215"/>
      <c r="AT1430" s="216" t="s">
        <v>337</v>
      </c>
      <c r="AU1430" s="216" t="s">
        <v>85</v>
      </c>
      <c r="AV1430" s="12" t="s">
        <v>85</v>
      </c>
      <c r="AW1430" s="12" t="s">
        <v>33</v>
      </c>
      <c r="AX1430" s="12" t="s">
        <v>77</v>
      </c>
      <c r="AY1430" s="216" t="s">
        <v>247</v>
      </c>
    </row>
    <row r="1431" spans="1:65" s="12" customFormat="1" ht="10">
      <c r="B1431" s="207"/>
      <c r="C1431" s="208"/>
      <c r="D1431" s="197" t="s">
        <v>337</v>
      </c>
      <c r="E1431" s="209" t="s">
        <v>1</v>
      </c>
      <c r="F1431" s="210" t="s">
        <v>4893</v>
      </c>
      <c r="G1431" s="208"/>
      <c r="H1431" s="209" t="s">
        <v>1</v>
      </c>
      <c r="I1431" s="211"/>
      <c r="J1431" s="208"/>
      <c r="K1431" s="208"/>
      <c r="L1431" s="212"/>
      <c r="M1431" s="213"/>
      <c r="N1431" s="214"/>
      <c r="O1431" s="214"/>
      <c r="P1431" s="214"/>
      <c r="Q1431" s="214"/>
      <c r="R1431" s="214"/>
      <c r="S1431" s="214"/>
      <c r="T1431" s="215"/>
      <c r="AT1431" s="216" t="s">
        <v>337</v>
      </c>
      <c r="AU1431" s="216" t="s">
        <v>85</v>
      </c>
      <c r="AV1431" s="12" t="s">
        <v>85</v>
      </c>
      <c r="AW1431" s="12" t="s">
        <v>33</v>
      </c>
      <c r="AX1431" s="12" t="s">
        <v>77</v>
      </c>
      <c r="AY1431" s="216" t="s">
        <v>247</v>
      </c>
    </row>
    <row r="1432" spans="1:65" s="12" customFormat="1" ht="10">
      <c r="B1432" s="207"/>
      <c r="C1432" s="208"/>
      <c r="D1432" s="197" t="s">
        <v>337</v>
      </c>
      <c r="E1432" s="209" t="s">
        <v>1</v>
      </c>
      <c r="F1432" s="210" t="s">
        <v>4894</v>
      </c>
      <c r="G1432" s="208"/>
      <c r="H1432" s="209" t="s">
        <v>1</v>
      </c>
      <c r="I1432" s="211"/>
      <c r="J1432" s="208"/>
      <c r="K1432" s="208"/>
      <c r="L1432" s="212"/>
      <c r="M1432" s="213"/>
      <c r="N1432" s="214"/>
      <c r="O1432" s="214"/>
      <c r="P1432" s="214"/>
      <c r="Q1432" s="214"/>
      <c r="R1432" s="214"/>
      <c r="S1432" s="214"/>
      <c r="T1432" s="215"/>
      <c r="AT1432" s="216" t="s">
        <v>337</v>
      </c>
      <c r="AU1432" s="216" t="s">
        <v>85</v>
      </c>
      <c r="AV1432" s="12" t="s">
        <v>85</v>
      </c>
      <c r="AW1432" s="12" t="s">
        <v>33</v>
      </c>
      <c r="AX1432" s="12" t="s">
        <v>77</v>
      </c>
      <c r="AY1432" s="216" t="s">
        <v>247</v>
      </c>
    </row>
    <row r="1433" spans="1:65" s="13" customFormat="1" ht="10">
      <c r="B1433" s="217"/>
      <c r="C1433" s="218"/>
      <c r="D1433" s="197" t="s">
        <v>337</v>
      </c>
      <c r="E1433" s="219" t="s">
        <v>1</v>
      </c>
      <c r="F1433" s="220" t="s">
        <v>5201</v>
      </c>
      <c r="G1433" s="218"/>
      <c r="H1433" s="221">
        <v>200.41399999999999</v>
      </c>
      <c r="I1433" s="222"/>
      <c r="J1433" s="218"/>
      <c r="K1433" s="218"/>
      <c r="L1433" s="223"/>
      <c r="M1433" s="224"/>
      <c r="N1433" s="225"/>
      <c r="O1433" s="225"/>
      <c r="P1433" s="225"/>
      <c r="Q1433" s="225"/>
      <c r="R1433" s="225"/>
      <c r="S1433" s="225"/>
      <c r="T1433" s="226"/>
      <c r="AT1433" s="227" t="s">
        <v>337</v>
      </c>
      <c r="AU1433" s="227" t="s">
        <v>85</v>
      </c>
      <c r="AV1433" s="13" t="s">
        <v>87</v>
      </c>
      <c r="AW1433" s="13" t="s">
        <v>33</v>
      </c>
      <c r="AX1433" s="13" t="s">
        <v>77</v>
      </c>
      <c r="AY1433" s="227" t="s">
        <v>247</v>
      </c>
    </row>
    <row r="1434" spans="1:65" s="14" customFormat="1" ht="10">
      <c r="B1434" s="228"/>
      <c r="C1434" s="229"/>
      <c r="D1434" s="197" t="s">
        <v>337</v>
      </c>
      <c r="E1434" s="230" t="s">
        <v>1</v>
      </c>
      <c r="F1434" s="231" t="s">
        <v>340</v>
      </c>
      <c r="G1434" s="229"/>
      <c r="H1434" s="232">
        <v>200.41399999999999</v>
      </c>
      <c r="I1434" s="233"/>
      <c r="J1434" s="229"/>
      <c r="K1434" s="229"/>
      <c r="L1434" s="234"/>
      <c r="M1434" s="235"/>
      <c r="N1434" s="236"/>
      <c r="O1434" s="236"/>
      <c r="P1434" s="236"/>
      <c r="Q1434" s="236"/>
      <c r="R1434" s="236"/>
      <c r="S1434" s="236"/>
      <c r="T1434" s="237"/>
      <c r="AT1434" s="238" t="s">
        <v>337</v>
      </c>
      <c r="AU1434" s="238" t="s">
        <v>85</v>
      </c>
      <c r="AV1434" s="14" t="s">
        <v>258</v>
      </c>
      <c r="AW1434" s="14" t="s">
        <v>33</v>
      </c>
      <c r="AX1434" s="14" t="s">
        <v>85</v>
      </c>
      <c r="AY1434" s="238" t="s">
        <v>247</v>
      </c>
    </row>
    <row r="1435" spans="1:65" s="2" customFormat="1" ht="37.75" customHeight="1">
      <c r="A1435" s="34"/>
      <c r="B1435" s="35"/>
      <c r="C1435" s="184" t="s">
        <v>1664</v>
      </c>
      <c r="D1435" s="184" t="s">
        <v>248</v>
      </c>
      <c r="E1435" s="185" t="s">
        <v>1547</v>
      </c>
      <c r="F1435" s="186" t="s">
        <v>1548</v>
      </c>
      <c r="G1435" s="187" t="s">
        <v>267</v>
      </c>
      <c r="H1435" s="188">
        <v>149.102</v>
      </c>
      <c r="I1435" s="189"/>
      <c r="J1435" s="190">
        <f>ROUND(I1435*H1435,2)</f>
        <v>0</v>
      </c>
      <c r="K1435" s="186" t="s">
        <v>336</v>
      </c>
      <c r="L1435" s="39"/>
      <c r="M1435" s="191" t="s">
        <v>1</v>
      </c>
      <c r="N1435" s="192" t="s">
        <v>42</v>
      </c>
      <c r="O1435" s="71"/>
      <c r="P1435" s="193">
        <f>O1435*H1435</f>
        <v>0</v>
      </c>
      <c r="Q1435" s="193">
        <v>0</v>
      </c>
      <c r="R1435" s="193">
        <f>Q1435*H1435</f>
        <v>0</v>
      </c>
      <c r="S1435" s="193">
        <v>0</v>
      </c>
      <c r="T1435" s="194">
        <f>S1435*H1435</f>
        <v>0</v>
      </c>
      <c r="U1435" s="34"/>
      <c r="V1435" s="34"/>
      <c r="W1435" s="34"/>
      <c r="X1435" s="34"/>
      <c r="Y1435" s="34"/>
      <c r="Z1435" s="34"/>
      <c r="AA1435" s="34"/>
      <c r="AB1435" s="34"/>
      <c r="AC1435" s="34"/>
      <c r="AD1435" s="34"/>
      <c r="AE1435" s="34"/>
      <c r="AR1435" s="195" t="s">
        <v>264</v>
      </c>
      <c r="AT1435" s="195" t="s">
        <v>248</v>
      </c>
      <c r="AU1435" s="195" t="s">
        <v>85</v>
      </c>
      <c r="AY1435" s="17" t="s">
        <v>247</v>
      </c>
      <c r="BE1435" s="196">
        <f>IF(N1435="základní",J1435,0)</f>
        <v>0</v>
      </c>
      <c r="BF1435" s="196">
        <f>IF(N1435="snížená",J1435,0)</f>
        <v>0</v>
      </c>
      <c r="BG1435" s="196">
        <f>IF(N1435="zákl. přenesená",J1435,0)</f>
        <v>0</v>
      </c>
      <c r="BH1435" s="196">
        <f>IF(N1435="sníž. přenesená",J1435,0)</f>
        <v>0</v>
      </c>
      <c r="BI1435" s="196">
        <f>IF(N1435="nulová",J1435,0)</f>
        <v>0</v>
      </c>
      <c r="BJ1435" s="17" t="s">
        <v>85</v>
      </c>
      <c r="BK1435" s="196">
        <f>ROUND(I1435*H1435,2)</f>
        <v>0</v>
      </c>
      <c r="BL1435" s="17" t="s">
        <v>264</v>
      </c>
      <c r="BM1435" s="195" t="s">
        <v>1667</v>
      </c>
    </row>
    <row r="1436" spans="1:65" s="12" customFormat="1" ht="10">
      <c r="B1436" s="207"/>
      <c r="C1436" s="208"/>
      <c r="D1436" s="197" t="s">
        <v>337</v>
      </c>
      <c r="E1436" s="209" t="s">
        <v>1</v>
      </c>
      <c r="F1436" s="210" t="s">
        <v>5202</v>
      </c>
      <c r="G1436" s="208"/>
      <c r="H1436" s="209" t="s">
        <v>1</v>
      </c>
      <c r="I1436" s="211"/>
      <c r="J1436" s="208"/>
      <c r="K1436" s="208"/>
      <c r="L1436" s="212"/>
      <c r="M1436" s="213"/>
      <c r="N1436" s="214"/>
      <c r="O1436" s="214"/>
      <c r="P1436" s="214"/>
      <c r="Q1436" s="214"/>
      <c r="R1436" s="214"/>
      <c r="S1436" s="214"/>
      <c r="T1436" s="215"/>
      <c r="AT1436" s="216" t="s">
        <v>337</v>
      </c>
      <c r="AU1436" s="216" t="s">
        <v>85</v>
      </c>
      <c r="AV1436" s="12" t="s">
        <v>85</v>
      </c>
      <c r="AW1436" s="12" t="s">
        <v>33</v>
      </c>
      <c r="AX1436" s="12" t="s">
        <v>77</v>
      </c>
      <c r="AY1436" s="216" t="s">
        <v>247</v>
      </c>
    </row>
    <row r="1437" spans="1:65" s="12" customFormat="1" ht="10">
      <c r="B1437" s="207"/>
      <c r="C1437" s="208"/>
      <c r="D1437" s="197" t="s">
        <v>337</v>
      </c>
      <c r="E1437" s="209" t="s">
        <v>1</v>
      </c>
      <c r="F1437" s="210" t="s">
        <v>4894</v>
      </c>
      <c r="G1437" s="208"/>
      <c r="H1437" s="209" t="s">
        <v>1</v>
      </c>
      <c r="I1437" s="211"/>
      <c r="J1437" s="208"/>
      <c r="K1437" s="208"/>
      <c r="L1437" s="212"/>
      <c r="M1437" s="213"/>
      <c r="N1437" s="214"/>
      <c r="O1437" s="214"/>
      <c r="P1437" s="214"/>
      <c r="Q1437" s="214"/>
      <c r="R1437" s="214"/>
      <c r="S1437" s="214"/>
      <c r="T1437" s="215"/>
      <c r="AT1437" s="216" t="s">
        <v>337</v>
      </c>
      <c r="AU1437" s="216" t="s">
        <v>85</v>
      </c>
      <c r="AV1437" s="12" t="s">
        <v>85</v>
      </c>
      <c r="AW1437" s="12" t="s">
        <v>33</v>
      </c>
      <c r="AX1437" s="12" t="s">
        <v>77</v>
      </c>
      <c r="AY1437" s="216" t="s">
        <v>247</v>
      </c>
    </row>
    <row r="1438" spans="1:65" s="12" customFormat="1" ht="10">
      <c r="B1438" s="207"/>
      <c r="C1438" s="208"/>
      <c r="D1438" s="197" t="s">
        <v>337</v>
      </c>
      <c r="E1438" s="209" t="s">
        <v>1</v>
      </c>
      <c r="F1438" s="210" t="s">
        <v>4923</v>
      </c>
      <c r="G1438" s="208"/>
      <c r="H1438" s="209" t="s">
        <v>1</v>
      </c>
      <c r="I1438" s="211"/>
      <c r="J1438" s="208"/>
      <c r="K1438" s="208"/>
      <c r="L1438" s="212"/>
      <c r="M1438" s="213"/>
      <c r="N1438" s="214"/>
      <c r="O1438" s="214"/>
      <c r="P1438" s="214"/>
      <c r="Q1438" s="214"/>
      <c r="R1438" s="214"/>
      <c r="S1438" s="214"/>
      <c r="T1438" s="215"/>
      <c r="AT1438" s="216" t="s">
        <v>337</v>
      </c>
      <c r="AU1438" s="216" t="s">
        <v>85</v>
      </c>
      <c r="AV1438" s="12" t="s">
        <v>85</v>
      </c>
      <c r="AW1438" s="12" t="s">
        <v>33</v>
      </c>
      <c r="AX1438" s="12" t="s">
        <v>77</v>
      </c>
      <c r="AY1438" s="216" t="s">
        <v>247</v>
      </c>
    </row>
    <row r="1439" spans="1:65" s="13" customFormat="1" ht="30">
      <c r="B1439" s="217"/>
      <c r="C1439" s="218"/>
      <c r="D1439" s="197" t="s">
        <v>337</v>
      </c>
      <c r="E1439" s="219" t="s">
        <v>1</v>
      </c>
      <c r="F1439" s="220" t="s">
        <v>5203</v>
      </c>
      <c r="G1439" s="218"/>
      <c r="H1439" s="221">
        <v>93.647999999999996</v>
      </c>
      <c r="I1439" s="222"/>
      <c r="J1439" s="218"/>
      <c r="K1439" s="218"/>
      <c r="L1439" s="223"/>
      <c r="M1439" s="224"/>
      <c r="N1439" s="225"/>
      <c r="O1439" s="225"/>
      <c r="P1439" s="225"/>
      <c r="Q1439" s="225"/>
      <c r="R1439" s="225"/>
      <c r="S1439" s="225"/>
      <c r="T1439" s="226"/>
      <c r="AT1439" s="227" t="s">
        <v>337</v>
      </c>
      <c r="AU1439" s="227" t="s">
        <v>85</v>
      </c>
      <c r="AV1439" s="13" t="s">
        <v>87</v>
      </c>
      <c r="AW1439" s="13" t="s">
        <v>33</v>
      </c>
      <c r="AX1439" s="13" t="s">
        <v>77</v>
      </c>
      <c r="AY1439" s="227" t="s">
        <v>247</v>
      </c>
    </row>
    <row r="1440" spans="1:65" s="12" customFormat="1" ht="10">
      <c r="B1440" s="207"/>
      <c r="C1440" s="208"/>
      <c r="D1440" s="197" t="s">
        <v>337</v>
      </c>
      <c r="E1440" s="209" t="s">
        <v>1</v>
      </c>
      <c r="F1440" s="210" t="s">
        <v>4933</v>
      </c>
      <c r="G1440" s="208"/>
      <c r="H1440" s="209" t="s">
        <v>1</v>
      </c>
      <c r="I1440" s="211"/>
      <c r="J1440" s="208"/>
      <c r="K1440" s="208"/>
      <c r="L1440" s="212"/>
      <c r="M1440" s="213"/>
      <c r="N1440" s="214"/>
      <c r="O1440" s="214"/>
      <c r="P1440" s="214"/>
      <c r="Q1440" s="214"/>
      <c r="R1440" s="214"/>
      <c r="S1440" s="214"/>
      <c r="T1440" s="215"/>
      <c r="AT1440" s="216" t="s">
        <v>337</v>
      </c>
      <c r="AU1440" s="216" t="s">
        <v>85</v>
      </c>
      <c r="AV1440" s="12" t="s">
        <v>85</v>
      </c>
      <c r="AW1440" s="12" t="s">
        <v>33</v>
      </c>
      <c r="AX1440" s="12" t="s">
        <v>77</v>
      </c>
      <c r="AY1440" s="216" t="s">
        <v>247</v>
      </c>
    </row>
    <row r="1441" spans="1:65" s="13" customFormat="1" ht="10">
      <c r="B1441" s="217"/>
      <c r="C1441" s="218"/>
      <c r="D1441" s="197" t="s">
        <v>337</v>
      </c>
      <c r="E1441" s="219" t="s">
        <v>1</v>
      </c>
      <c r="F1441" s="220" t="s">
        <v>5204</v>
      </c>
      <c r="G1441" s="218"/>
      <c r="H1441" s="221">
        <v>39.9</v>
      </c>
      <c r="I1441" s="222"/>
      <c r="J1441" s="218"/>
      <c r="K1441" s="218"/>
      <c r="L1441" s="223"/>
      <c r="M1441" s="224"/>
      <c r="N1441" s="225"/>
      <c r="O1441" s="225"/>
      <c r="P1441" s="225"/>
      <c r="Q1441" s="225"/>
      <c r="R1441" s="225"/>
      <c r="S1441" s="225"/>
      <c r="T1441" s="226"/>
      <c r="AT1441" s="227" t="s">
        <v>337</v>
      </c>
      <c r="AU1441" s="227" t="s">
        <v>85</v>
      </c>
      <c r="AV1441" s="13" t="s">
        <v>87</v>
      </c>
      <c r="AW1441" s="13" t="s">
        <v>33</v>
      </c>
      <c r="AX1441" s="13" t="s">
        <v>77</v>
      </c>
      <c r="AY1441" s="227" t="s">
        <v>247</v>
      </c>
    </row>
    <row r="1442" spans="1:65" s="12" customFormat="1" ht="10">
      <c r="B1442" s="207"/>
      <c r="C1442" s="208"/>
      <c r="D1442" s="197" t="s">
        <v>337</v>
      </c>
      <c r="E1442" s="209" t="s">
        <v>1</v>
      </c>
      <c r="F1442" s="210" t="s">
        <v>5205</v>
      </c>
      <c r="G1442" s="208"/>
      <c r="H1442" s="209" t="s">
        <v>1</v>
      </c>
      <c r="I1442" s="211"/>
      <c r="J1442" s="208"/>
      <c r="K1442" s="208"/>
      <c r="L1442" s="212"/>
      <c r="M1442" s="213"/>
      <c r="N1442" s="214"/>
      <c r="O1442" s="214"/>
      <c r="P1442" s="214"/>
      <c r="Q1442" s="214"/>
      <c r="R1442" s="214"/>
      <c r="S1442" s="214"/>
      <c r="T1442" s="215"/>
      <c r="AT1442" s="216" t="s">
        <v>337</v>
      </c>
      <c r="AU1442" s="216" t="s">
        <v>85</v>
      </c>
      <c r="AV1442" s="12" t="s">
        <v>85</v>
      </c>
      <c r="AW1442" s="12" t="s">
        <v>33</v>
      </c>
      <c r="AX1442" s="12" t="s">
        <v>77</v>
      </c>
      <c r="AY1442" s="216" t="s">
        <v>247</v>
      </c>
    </row>
    <row r="1443" spans="1:65" s="13" customFormat="1" ht="10">
      <c r="B1443" s="217"/>
      <c r="C1443" s="218"/>
      <c r="D1443" s="197" t="s">
        <v>337</v>
      </c>
      <c r="E1443" s="219" t="s">
        <v>1</v>
      </c>
      <c r="F1443" s="220" t="s">
        <v>5206</v>
      </c>
      <c r="G1443" s="218"/>
      <c r="H1443" s="221">
        <v>15.554</v>
      </c>
      <c r="I1443" s="222"/>
      <c r="J1443" s="218"/>
      <c r="K1443" s="218"/>
      <c r="L1443" s="223"/>
      <c r="M1443" s="224"/>
      <c r="N1443" s="225"/>
      <c r="O1443" s="225"/>
      <c r="P1443" s="225"/>
      <c r="Q1443" s="225"/>
      <c r="R1443" s="225"/>
      <c r="S1443" s="225"/>
      <c r="T1443" s="226"/>
      <c r="AT1443" s="227" t="s">
        <v>337</v>
      </c>
      <c r="AU1443" s="227" t="s">
        <v>85</v>
      </c>
      <c r="AV1443" s="13" t="s">
        <v>87</v>
      </c>
      <c r="AW1443" s="13" t="s">
        <v>33</v>
      </c>
      <c r="AX1443" s="13" t="s">
        <v>77</v>
      </c>
      <c r="AY1443" s="227" t="s">
        <v>247</v>
      </c>
    </row>
    <row r="1444" spans="1:65" s="14" customFormat="1" ht="10">
      <c r="B1444" s="228"/>
      <c r="C1444" s="229"/>
      <c r="D1444" s="197" t="s">
        <v>337</v>
      </c>
      <c r="E1444" s="230" t="s">
        <v>1</v>
      </c>
      <c r="F1444" s="231" t="s">
        <v>340</v>
      </c>
      <c r="G1444" s="229"/>
      <c r="H1444" s="232">
        <v>149.102</v>
      </c>
      <c r="I1444" s="233"/>
      <c r="J1444" s="229"/>
      <c r="K1444" s="229"/>
      <c r="L1444" s="234"/>
      <c r="M1444" s="235"/>
      <c r="N1444" s="236"/>
      <c r="O1444" s="236"/>
      <c r="P1444" s="236"/>
      <c r="Q1444" s="236"/>
      <c r="R1444" s="236"/>
      <c r="S1444" s="236"/>
      <c r="T1444" s="237"/>
      <c r="AT1444" s="238" t="s">
        <v>337</v>
      </c>
      <c r="AU1444" s="238" t="s">
        <v>85</v>
      </c>
      <c r="AV1444" s="14" t="s">
        <v>258</v>
      </c>
      <c r="AW1444" s="14" t="s">
        <v>33</v>
      </c>
      <c r="AX1444" s="14" t="s">
        <v>85</v>
      </c>
      <c r="AY1444" s="238" t="s">
        <v>247</v>
      </c>
    </row>
    <row r="1445" spans="1:65" s="2" customFormat="1" ht="44.25" customHeight="1">
      <c r="A1445" s="34"/>
      <c r="B1445" s="35"/>
      <c r="C1445" s="184" t="s">
        <v>1112</v>
      </c>
      <c r="D1445" s="184" t="s">
        <v>248</v>
      </c>
      <c r="E1445" s="185" t="s">
        <v>1551</v>
      </c>
      <c r="F1445" s="186" t="s">
        <v>1552</v>
      </c>
      <c r="G1445" s="187" t="s">
        <v>267</v>
      </c>
      <c r="H1445" s="188">
        <v>1436.9580000000001</v>
      </c>
      <c r="I1445" s="189"/>
      <c r="J1445" s="190">
        <f>ROUND(I1445*H1445,2)</f>
        <v>0</v>
      </c>
      <c r="K1445" s="186" t="s">
        <v>336</v>
      </c>
      <c r="L1445" s="39"/>
      <c r="M1445" s="191" t="s">
        <v>1</v>
      </c>
      <c r="N1445" s="192" t="s">
        <v>42</v>
      </c>
      <c r="O1445" s="71"/>
      <c r="P1445" s="193">
        <f>O1445*H1445</f>
        <v>0</v>
      </c>
      <c r="Q1445" s="193">
        <v>0</v>
      </c>
      <c r="R1445" s="193">
        <f>Q1445*H1445</f>
        <v>0</v>
      </c>
      <c r="S1445" s="193">
        <v>0</v>
      </c>
      <c r="T1445" s="194">
        <f>S1445*H1445</f>
        <v>0</v>
      </c>
      <c r="U1445" s="34"/>
      <c r="V1445" s="34"/>
      <c r="W1445" s="34"/>
      <c r="X1445" s="34"/>
      <c r="Y1445" s="34"/>
      <c r="Z1445" s="34"/>
      <c r="AA1445" s="34"/>
      <c r="AB1445" s="34"/>
      <c r="AC1445" s="34"/>
      <c r="AD1445" s="34"/>
      <c r="AE1445" s="34"/>
      <c r="AR1445" s="195" t="s">
        <v>264</v>
      </c>
      <c r="AT1445" s="195" t="s">
        <v>248</v>
      </c>
      <c r="AU1445" s="195" t="s">
        <v>85</v>
      </c>
      <c r="AY1445" s="17" t="s">
        <v>247</v>
      </c>
      <c r="BE1445" s="196">
        <f>IF(N1445="základní",J1445,0)</f>
        <v>0</v>
      </c>
      <c r="BF1445" s="196">
        <f>IF(N1445="snížená",J1445,0)</f>
        <v>0</v>
      </c>
      <c r="BG1445" s="196">
        <f>IF(N1445="zákl. přenesená",J1445,0)</f>
        <v>0</v>
      </c>
      <c r="BH1445" s="196">
        <f>IF(N1445="sníž. přenesená",J1445,0)</f>
        <v>0</v>
      </c>
      <c r="BI1445" s="196">
        <f>IF(N1445="nulová",J1445,0)</f>
        <v>0</v>
      </c>
      <c r="BJ1445" s="17" t="s">
        <v>85</v>
      </c>
      <c r="BK1445" s="196">
        <f>ROUND(I1445*H1445,2)</f>
        <v>0</v>
      </c>
      <c r="BL1445" s="17" t="s">
        <v>264</v>
      </c>
      <c r="BM1445" s="195" t="s">
        <v>1671</v>
      </c>
    </row>
    <row r="1446" spans="1:65" s="13" customFormat="1" ht="10">
      <c r="B1446" s="217"/>
      <c r="C1446" s="218"/>
      <c r="D1446" s="197" t="s">
        <v>337</v>
      </c>
      <c r="E1446" s="219" t="s">
        <v>1</v>
      </c>
      <c r="F1446" s="220" t="s">
        <v>5207</v>
      </c>
      <c r="G1446" s="218"/>
      <c r="H1446" s="221">
        <v>1436.9580000000001</v>
      </c>
      <c r="I1446" s="222"/>
      <c r="J1446" s="218"/>
      <c r="K1446" s="218"/>
      <c r="L1446" s="223"/>
      <c r="M1446" s="224"/>
      <c r="N1446" s="225"/>
      <c r="O1446" s="225"/>
      <c r="P1446" s="225"/>
      <c r="Q1446" s="225"/>
      <c r="R1446" s="225"/>
      <c r="S1446" s="225"/>
      <c r="T1446" s="226"/>
      <c r="AT1446" s="227" t="s">
        <v>337</v>
      </c>
      <c r="AU1446" s="227" t="s">
        <v>85</v>
      </c>
      <c r="AV1446" s="13" t="s">
        <v>87</v>
      </c>
      <c r="AW1446" s="13" t="s">
        <v>33</v>
      </c>
      <c r="AX1446" s="13" t="s">
        <v>77</v>
      </c>
      <c r="AY1446" s="227" t="s">
        <v>247</v>
      </c>
    </row>
    <row r="1447" spans="1:65" s="14" customFormat="1" ht="10">
      <c r="B1447" s="228"/>
      <c r="C1447" s="229"/>
      <c r="D1447" s="197" t="s">
        <v>337</v>
      </c>
      <c r="E1447" s="230" t="s">
        <v>1</v>
      </c>
      <c r="F1447" s="231" t="s">
        <v>340</v>
      </c>
      <c r="G1447" s="229"/>
      <c r="H1447" s="232">
        <v>1436.9580000000001</v>
      </c>
      <c r="I1447" s="233"/>
      <c r="J1447" s="229"/>
      <c r="K1447" s="229"/>
      <c r="L1447" s="234"/>
      <c r="M1447" s="235"/>
      <c r="N1447" s="236"/>
      <c r="O1447" s="236"/>
      <c r="P1447" s="236"/>
      <c r="Q1447" s="236"/>
      <c r="R1447" s="236"/>
      <c r="S1447" s="236"/>
      <c r="T1447" s="237"/>
      <c r="AT1447" s="238" t="s">
        <v>337</v>
      </c>
      <c r="AU1447" s="238" t="s">
        <v>85</v>
      </c>
      <c r="AV1447" s="14" t="s">
        <v>258</v>
      </c>
      <c r="AW1447" s="14" t="s">
        <v>33</v>
      </c>
      <c r="AX1447" s="14" t="s">
        <v>85</v>
      </c>
      <c r="AY1447" s="238" t="s">
        <v>247</v>
      </c>
    </row>
    <row r="1448" spans="1:65" s="2" customFormat="1" ht="49" customHeight="1">
      <c r="A1448" s="34"/>
      <c r="B1448" s="35"/>
      <c r="C1448" s="184" t="s">
        <v>1674</v>
      </c>
      <c r="D1448" s="184" t="s">
        <v>248</v>
      </c>
      <c r="E1448" s="185" t="s">
        <v>1557</v>
      </c>
      <c r="F1448" s="186" t="s">
        <v>1558</v>
      </c>
      <c r="G1448" s="187" t="s">
        <v>267</v>
      </c>
      <c r="H1448" s="188">
        <v>1436.9580000000001</v>
      </c>
      <c r="I1448" s="189"/>
      <c r="J1448" s="190">
        <f>ROUND(I1448*H1448,2)</f>
        <v>0</v>
      </c>
      <c r="K1448" s="186" t="s">
        <v>336</v>
      </c>
      <c r="L1448" s="39"/>
      <c r="M1448" s="191" t="s">
        <v>1</v>
      </c>
      <c r="N1448" s="192" t="s">
        <v>42</v>
      </c>
      <c r="O1448" s="71"/>
      <c r="P1448" s="193">
        <f>O1448*H1448</f>
        <v>0</v>
      </c>
      <c r="Q1448" s="193">
        <v>0</v>
      </c>
      <c r="R1448" s="193">
        <f>Q1448*H1448</f>
        <v>0</v>
      </c>
      <c r="S1448" s="193">
        <v>0</v>
      </c>
      <c r="T1448" s="194">
        <f>S1448*H1448</f>
        <v>0</v>
      </c>
      <c r="U1448" s="34"/>
      <c r="V1448" s="34"/>
      <c r="W1448" s="34"/>
      <c r="X1448" s="34"/>
      <c r="Y1448" s="34"/>
      <c r="Z1448" s="34"/>
      <c r="AA1448" s="34"/>
      <c r="AB1448" s="34"/>
      <c r="AC1448" s="34"/>
      <c r="AD1448" s="34"/>
      <c r="AE1448" s="34"/>
      <c r="AR1448" s="195" t="s">
        <v>264</v>
      </c>
      <c r="AT1448" s="195" t="s">
        <v>248</v>
      </c>
      <c r="AU1448" s="195" t="s">
        <v>85</v>
      </c>
      <c r="AY1448" s="17" t="s">
        <v>247</v>
      </c>
      <c r="BE1448" s="196">
        <f>IF(N1448="základní",J1448,0)</f>
        <v>0</v>
      </c>
      <c r="BF1448" s="196">
        <f>IF(N1448="snížená",J1448,0)</f>
        <v>0</v>
      </c>
      <c r="BG1448" s="196">
        <f>IF(N1448="zákl. přenesená",J1448,0)</f>
        <v>0</v>
      </c>
      <c r="BH1448" s="196">
        <f>IF(N1448="sníž. přenesená",J1448,0)</f>
        <v>0</v>
      </c>
      <c r="BI1448" s="196">
        <f>IF(N1448="nulová",J1448,0)</f>
        <v>0</v>
      </c>
      <c r="BJ1448" s="17" t="s">
        <v>85</v>
      </c>
      <c r="BK1448" s="196">
        <f>ROUND(I1448*H1448,2)</f>
        <v>0</v>
      </c>
      <c r="BL1448" s="17" t="s">
        <v>264</v>
      </c>
      <c r="BM1448" s="195" t="s">
        <v>1677</v>
      </c>
    </row>
    <row r="1449" spans="1:65" s="13" customFormat="1" ht="10">
      <c r="B1449" s="217"/>
      <c r="C1449" s="218"/>
      <c r="D1449" s="197" t="s">
        <v>337</v>
      </c>
      <c r="E1449" s="219" t="s">
        <v>1</v>
      </c>
      <c r="F1449" s="220" t="s">
        <v>5208</v>
      </c>
      <c r="G1449" s="218"/>
      <c r="H1449" s="221">
        <v>1196.461</v>
      </c>
      <c r="I1449" s="222"/>
      <c r="J1449" s="218"/>
      <c r="K1449" s="218"/>
      <c r="L1449" s="223"/>
      <c r="M1449" s="224"/>
      <c r="N1449" s="225"/>
      <c r="O1449" s="225"/>
      <c r="P1449" s="225"/>
      <c r="Q1449" s="225"/>
      <c r="R1449" s="225"/>
      <c r="S1449" s="225"/>
      <c r="T1449" s="226"/>
      <c r="AT1449" s="227" t="s">
        <v>337</v>
      </c>
      <c r="AU1449" s="227" t="s">
        <v>85</v>
      </c>
      <c r="AV1449" s="13" t="s">
        <v>87</v>
      </c>
      <c r="AW1449" s="13" t="s">
        <v>33</v>
      </c>
      <c r="AX1449" s="13" t="s">
        <v>77</v>
      </c>
      <c r="AY1449" s="227" t="s">
        <v>247</v>
      </c>
    </row>
    <row r="1450" spans="1:65" s="13" customFormat="1" ht="10">
      <c r="B1450" s="217"/>
      <c r="C1450" s="218"/>
      <c r="D1450" s="197" t="s">
        <v>337</v>
      </c>
      <c r="E1450" s="219" t="s">
        <v>1</v>
      </c>
      <c r="F1450" s="220" t="s">
        <v>5209</v>
      </c>
      <c r="G1450" s="218"/>
      <c r="H1450" s="221">
        <v>240.49700000000001</v>
      </c>
      <c r="I1450" s="222"/>
      <c r="J1450" s="218"/>
      <c r="K1450" s="218"/>
      <c r="L1450" s="223"/>
      <c r="M1450" s="224"/>
      <c r="N1450" s="225"/>
      <c r="O1450" s="225"/>
      <c r="P1450" s="225"/>
      <c r="Q1450" s="225"/>
      <c r="R1450" s="225"/>
      <c r="S1450" s="225"/>
      <c r="T1450" s="226"/>
      <c r="AT1450" s="227" t="s">
        <v>337</v>
      </c>
      <c r="AU1450" s="227" t="s">
        <v>85</v>
      </c>
      <c r="AV1450" s="13" t="s">
        <v>87</v>
      </c>
      <c r="AW1450" s="13" t="s">
        <v>33</v>
      </c>
      <c r="AX1450" s="13" t="s">
        <v>77</v>
      </c>
      <c r="AY1450" s="227" t="s">
        <v>247</v>
      </c>
    </row>
    <row r="1451" spans="1:65" s="14" customFormat="1" ht="10">
      <c r="B1451" s="228"/>
      <c r="C1451" s="229"/>
      <c r="D1451" s="197" t="s">
        <v>337</v>
      </c>
      <c r="E1451" s="230" t="s">
        <v>1</v>
      </c>
      <c r="F1451" s="231" t="s">
        <v>340</v>
      </c>
      <c r="G1451" s="229"/>
      <c r="H1451" s="232">
        <v>1436.9580000000001</v>
      </c>
      <c r="I1451" s="233"/>
      <c r="J1451" s="229"/>
      <c r="K1451" s="229"/>
      <c r="L1451" s="234"/>
      <c r="M1451" s="235"/>
      <c r="N1451" s="236"/>
      <c r="O1451" s="236"/>
      <c r="P1451" s="236"/>
      <c r="Q1451" s="236"/>
      <c r="R1451" s="236"/>
      <c r="S1451" s="236"/>
      <c r="T1451" s="237"/>
      <c r="AT1451" s="238" t="s">
        <v>337</v>
      </c>
      <c r="AU1451" s="238" t="s">
        <v>85</v>
      </c>
      <c r="AV1451" s="14" t="s">
        <v>258</v>
      </c>
      <c r="AW1451" s="14" t="s">
        <v>33</v>
      </c>
      <c r="AX1451" s="14" t="s">
        <v>85</v>
      </c>
      <c r="AY1451" s="238" t="s">
        <v>247</v>
      </c>
    </row>
    <row r="1452" spans="1:65" s="2" customFormat="1" ht="21.75" customHeight="1">
      <c r="A1452" s="34"/>
      <c r="B1452" s="35"/>
      <c r="C1452" s="184" t="s">
        <v>1116</v>
      </c>
      <c r="D1452" s="184" t="s">
        <v>248</v>
      </c>
      <c r="E1452" s="185" t="s">
        <v>1561</v>
      </c>
      <c r="F1452" s="186" t="s">
        <v>1562</v>
      </c>
      <c r="G1452" s="187" t="s">
        <v>1563</v>
      </c>
      <c r="H1452" s="239"/>
      <c r="I1452" s="189"/>
      <c r="J1452" s="190">
        <f>ROUND(I1452*H1452,2)</f>
        <v>0</v>
      </c>
      <c r="K1452" s="186" t="s">
        <v>336</v>
      </c>
      <c r="L1452" s="39"/>
      <c r="M1452" s="191" t="s">
        <v>1</v>
      </c>
      <c r="N1452" s="192" t="s">
        <v>42</v>
      </c>
      <c r="O1452" s="71"/>
      <c r="P1452" s="193">
        <f>O1452*H1452</f>
        <v>0</v>
      </c>
      <c r="Q1452" s="193">
        <v>0</v>
      </c>
      <c r="R1452" s="193">
        <f>Q1452*H1452</f>
        <v>0</v>
      </c>
      <c r="S1452" s="193">
        <v>0</v>
      </c>
      <c r="T1452" s="194">
        <f>S1452*H1452</f>
        <v>0</v>
      </c>
      <c r="U1452" s="34"/>
      <c r="V1452" s="34"/>
      <c r="W1452" s="34"/>
      <c r="X1452" s="34"/>
      <c r="Y1452" s="34"/>
      <c r="Z1452" s="34"/>
      <c r="AA1452" s="34"/>
      <c r="AB1452" s="34"/>
      <c r="AC1452" s="34"/>
      <c r="AD1452" s="34"/>
      <c r="AE1452" s="34"/>
      <c r="AR1452" s="195" t="s">
        <v>264</v>
      </c>
      <c r="AT1452" s="195" t="s">
        <v>248</v>
      </c>
      <c r="AU1452" s="195" t="s">
        <v>85</v>
      </c>
      <c r="AY1452" s="17" t="s">
        <v>247</v>
      </c>
      <c r="BE1452" s="196">
        <f>IF(N1452="základní",J1452,0)</f>
        <v>0</v>
      </c>
      <c r="BF1452" s="196">
        <f>IF(N1452="snížená",J1452,0)</f>
        <v>0</v>
      </c>
      <c r="BG1452" s="196">
        <f>IF(N1452="zákl. přenesená",J1452,0)</f>
        <v>0</v>
      </c>
      <c r="BH1452" s="196">
        <f>IF(N1452="sníž. přenesená",J1452,0)</f>
        <v>0</v>
      </c>
      <c r="BI1452" s="196">
        <f>IF(N1452="nulová",J1452,0)</f>
        <v>0</v>
      </c>
      <c r="BJ1452" s="17" t="s">
        <v>85</v>
      </c>
      <c r="BK1452" s="196">
        <f>ROUND(I1452*H1452,2)</f>
        <v>0</v>
      </c>
      <c r="BL1452" s="17" t="s">
        <v>264</v>
      </c>
      <c r="BM1452" s="195" t="s">
        <v>1681</v>
      </c>
    </row>
    <row r="1453" spans="1:65" s="2" customFormat="1" ht="27">
      <c r="A1453" s="34"/>
      <c r="B1453" s="35"/>
      <c r="C1453" s="36"/>
      <c r="D1453" s="197" t="s">
        <v>253</v>
      </c>
      <c r="E1453" s="36"/>
      <c r="F1453" s="198" t="s">
        <v>1565</v>
      </c>
      <c r="G1453" s="36"/>
      <c r="H1453" s="36"/>
      <c r="I1453" s="199"/>
      <c r="J1453" s="36"/>
      <c r="K1453" s="36"/>
      <c r="L1453" s="39"/>
      <c r="M1453" s="200"/>
      <c r="N1453" s="201"/>
      <c r="O1453" s="71"/>
      <c r="P1453" s="71"/>
      <c r="Q1453" s="71"/>
      <c r="R1453" s="71"/>
      <c r="S1453" s="71"/>
      <c r="T1453" s="72"/>
      <c r="U1453" s="34"/>
      <c r="V1453" s="34"/>
      <c r="W1453" s="34"/>
      <c r="X1453" s="34"/>
      <c r="Y1453" s="34"/>
      <c r="Z1453" s="34"/>
      <c r="AA1453" s="34"/>
      <c r="AB1453" s="34"/>
      <c r="AC1453" s="34"/>
      <c r="AD1453" s="34"/>
      <c r="AE1453" s="34"/>
      <c r="AT1453" s="17" t="s">
        <v>253</v>
      </c>
      <c r="AU1453" s="17" t="s">
        <v>85</v>
      </c>
    </row>
    <row r="1454" spans="1:65" s="11" customFormat="1" ht="25.9" customHeight="1">
      <c r="B1454" s="170"/>
      <c r="C1454" s="171"/>
      <c r="D1454" s="172" t="s">
        <v>76</v>
      </c>
      <c r="E1454" s="173" t="s">
        <v>1566</v>
      </c>
      <c r="F1454" s="173" t="s">
        <v>1567</v>
      </c>
      <c r="G1454" s="171"/>
      <c r="H1454" s="171"/>
      <c r="I1454" s="174"/>
      <c r="J1454" s="175">
        <f>BK1454</f>
        <v>0</v>
      </c>
      <c r="K1454" s="171"/>
      <c r="L1454" s="176"/>
      <c r="M1454" s="177"/>
      <c r="N1454" s="178"/>
      <c r="O1454" s="178"/>
      <c r="P1454" s="179">
        <f>SUM(P1455:P1512)</f>
        <v>0</v>
      </c>
      <c r="Q1454" s="178"/>
      <c r="R1454" s="179">
        <f>SUM(R1455:R1512)</f>
        <v>0</v>
      </c>
      <c r="S1454" s="178"/>
      <c r="T1454" s="180">
        <f>SUM(T1455:T1512)</f>
        <v>0</v>
      </c>
      <c r="AR1454" s="181" t="s">
        <v>87</v>
      </c>
      <c r="AT1454" s="182" t="s">
        <v>76</v>
      </c>
      <c r="AU1454" s="182" t="s">
        <v>77</v>
      </c>
      <c r="AY1454" s="181" t="s">
        <v>247</v>
      </c>
      <c r="BK1454" s="183">
        <f>SUM(BK1455:BK1512)</f>
        <v>0</v>
      </c>
    </row>
    <row r="1455" spans="1:65" s="2" customFormat="1" ht="33" customHeight="1">
      <c r="A1455" s="34"/>
      <c r="B1455" s="35"/>
      <c r="C1455" s="184" t="s">
        <v>1690</v>
      </c>
      <c r="D1455" s="184" t="s">
        <v>248</v>
      </c>
      <c r="E1455" s="185" t="s">
        <v>1569</v>
      </c>
      <c r="F1455" s="186" t="s">
        <v>1570</v>
      </c>
      <c r="G1455" s="187" t="s">
        <v>267</v>
      </c>
      <c r="H1455" s="188">
        <v>1098.9359999999999</v>
      </c>
      <c r="I1455" s="189"/>
      <c r="J1455" s="190">
        <f>ROUND(I1455*H1455,2)</f>
        <v>0</v>
      </c>
      <c r="K1455" s="186" t="s">
        <v>336</v>
      </c>
      <c r="L1455" s="39"/>
      <c r="M1455" s="191" t="s">
        <v>1</v>
      </c>
      <c r="N1455" s="192" t="s">
        <v>42</v>
      </c>
      <c r="O1455" s="71"/>
      <c r="P1455" s="193">
        <f>O1455*H1455</f>
        <v>0</v>
      </c>
      <c r="Q1455" s="193">
        <v>0</v>
      </c>
      <c r="R1455" s="193">
        <f>Q1455*H1455</f>
        <v>0</v>
      </c>
      <c r="S1455" s="193">
        <v>0</v>
      </c>
      <c r="T1455" s="194">
        <f>S1455*H1455</f>
        <v>0</v>
      </c>
      <c r="U1455" s="34"/>
      <c r="V1455" s="34"/>
      <c r="W1455" s="34"/>
      <c r="X1455" s="34"/>
      <c r="Y1455" s="34"/>
      <c r="Z1455" s="34"/>
      <c r="AA1455" s="34"/>
      <c r="AB1455" s="34"/>
      <c r="AC1455" s="34"/>
      <c r="AD1455" s="34"/>
      <c r="AE1455" s="34"/>
      <c r="AR1455" s="195" t="s">
        <v>264</v>
      </c>
      <c r="AT1455" s="195" t="s">
        <v>248</v>
      </c>
      <c r="AU1455" s="195" t="s">
        <v>85</v>
      </c>
      <c r="AY1455" s="17" t="s">
        <v>247</v>
      </c>
      <c r="BE1455" s="196">
        <f>IF(N1455="základní",J1455,0)</f>
        <v>0</v>
      </c>
      <c r="BF1455" s="196">
        <f>IF(N1455="snížená",J1455,0)</f>
        <v>0</v>
      </c>
      <c r="BG1455" s="196">
        <f>IF(N1455="zákl. přenesená",J1455,0)</f>
        <v>0</v>
      </c>
      <c r="BH1455" s="196">
        <f>IF(N1455="sníž. přenesená",J1455,0)</f>
        <v>0</v>
      </c>
      <c r="BI1455" s="196">
        <f>IF(N1455="nulová",J1455,0)</f>
        <v>0</v>
      </c>
      <c r="BJ1455" s="17" t="s">
        <v>85</v>
      </c>
      <c r="BK1455" s="196">
        <f>ROUND(I1455*H1455,2)</f>
        <v>0</v>
      </c>
      <c r="BL1455" s="17" t="s">
        <v>264</v>
      </c>
      <c r="BM1455" s="195" t="s">
        <v>1693</v>
      </c>
    </row>
    <row r="1456" spans="1:65" s="13" customFormat="1" ht="10">
      <c r="B1456" s="217"/>
      <c r="C1456" s="218"/>
      <c r="D1456" s="197" t="s">
        <v>337</v>
      </c>
      <c r="E1456" s="219" t="s">
        <v>1</v>
      </c>
      <c r="F1456" s="220" t="s">
        <v>5210</v>
      </c>
      <c r="G1456" s="218"/>
      <c r="H1456" s="221">
        <v>1098.9359999999999</v>
      </c>
      <c r="I1456" s="222"/>
      <c r="J1456" s="218"/>
      <c r="K1456" s="218"/>
      <c r="L1456" s="223"/>
      <c r="M1456" s="224"/>
      <c r="N1456" s="225"/>
      <c r="O1456" s="225"/>
      <c r="P1456" s="225"/>
      <c r="Q1456" s="225"/>
      <c r="R1456" s="225"/>
      <c r="S1456" s="225"/>
      <c r="T1456" s="226"/>
      <c r="AT1456" s="227" t="s">
        <v>337</v>
      </c>
      <c r="AU1456" s="227" t="s">
        <v>85</v>
      </c>
      <c r="AV1456" s="13" t="s">
        <v>87</v>
      </c>
      <c r="AW1456" s="13" t="s">
        <v>33</v>
      </c>
      <c r="AX1456" s="13" t="s">
        <v>77</v>
      </c>
      <c r="AY1456" s="227" t="s">
        <v>247</v>
      </c>
    </row>
    <row r="1457" spans="1:65" s="14" customFormat="1" ht="10">
      <c r="B1457" s="228"/>
      <c r="C1457" s="229"/>
      <c r="D1457" s="197" t="s">
        <v>337</v>
      </c>
      <c r="E1457" s="230" t="s">
        <v>1</v>
      </c>
      <c r="F1457" s="231" t="s">
        <v>340</v>
      </c>
      <c r="G1457" s="229"/>
      <c r="H1457" s="232">
        <v>1098.9359999999999</v>
      </c>
      <c r="I1457" s="233"/>
      <c r="J1457" s="229"/>
      <c r="K1457" s="229"/>
      <c r="L1457" s="234"/>
      <c r="M1457" s="235"/>
      <c r="N1457" s="236"/>
      <c r="O1457" s="236"/>
      <c r="P1457" s="236"/>
      <c r="Q1457" s="236"/>
      <c r="R1457" s="236"/>
      <c r="S1457" s="236"/>
      <c r="T1457" s="237"/>
      <c r="AT1457" s="238" t="s">
        <v>337</v>
      </c>
      <c r="AU1457" s="238" t="s">
        <v>85</v>
      </c>
      <c r="AV1457" s="14" t="s">
        <v>258</v>
      </c>
      <c r="AW1457" s="14" t="s">
        <v>33</v>
      </c>
      <c r="AX1457" s="14" t="s">
        <v>85</v>
      </c>
      <c r="AY1457" s="238" t="s">
        <v>247</v>
      </c>
    </row>
    <row r="1458" spans="1:65" s="2" customFormat="1" ht="24.15" customHeight="1">
      <c r="A1458" s="34"/>
      <c r="B1458" s="35"/>
      <c r="C1458" s="184" t="s">
        <v>1118</v>
      </c>
      <c r="D1458" s="184" t="s">
        <v>248</v>
      </c>
      <c r="E1458" s="185" t="s">
        <v>1576</v>
      </c>
      <c r="F1458" s="186" t="s">
        <v>1577</v>
      </c>
      <c r="G1458" s="187" t="s">
        <v>267</v>
      </c>
      <c r="H1458" s="188">
        <v>1098.9359999999999</v>
      </c>
      <c r="I1458" s="189"/>
      <c r="J1458" s="190">
        <f>ROUND(I1458*H1458,2)</f>
        <v>0</v>
      </c>
      <c r="K1458" s="186" t="s">
        <v>336</v>
      </c>
      <c r="L1458" s="39"/>
      <c r="M1458" s="191" t="s">
        <v>1</v>
      </c>
      <c r="N1458" s="192" t="s">
        <v>42</v>
      </c>
      <c r="O1458" s="71"/>
      <c r="P1458" s="193">
        <f>O1458*H1458</f>
        <v>0</v>
      </c>
      <c r="Q1458" s="193">
        <v>0</v>
      </c>
      <c r="R1458" s="193">
        <f>Q1458*H1458</f>
        <v>0</v>
      </c>
      <c r="S1458" s="193">
        <v>0</v>
      </c>
      <c r="T1458" s="194">
        <f>S1458*H1458</f>
        <v>0</v>
      </c>
      <c r="U1458" s="34"/>
      <c r="V1458" s="34"/>
      <c r="W1458" s="34"/>
      <c r="X1458" s="34"/>
      <c r="Y1458" s="34"/>
      <c r="Z1458" s="34"/>
      <c r="AA1458" s="34"/>
      <c r="AB1458" s="34"/>
      <c r="AC1458" s="34"/>
      <c r="AD1458" s="34"/>
      <c r="AE1458" s="34"/>
      <c r="AR1458" s="195" t="s">
        <v>264</v>
      </c>
      <c r="AT1458" s="195" t="s">
        <v>248</v>
      </c>
      <c r="AU1458" s="195" t="s">
        <v>85</v>
      </c>
      <c r="AY1458" s="17" t="s">
        <v>247</v>
      </c>
      <c r="BE1458" s="196">
        <f>IF(N1458="základní",J1458,0)</f>
        <v>0</v>
      </c>
      <c r="BF1458" s="196">
        <f>IF(N1458="snížená",J1458,0)</f>
        <v>0</v>
      </c>
      <c r="BG1458" s="196">
        <f>IF(N1458="zákl. přenesená",J1458,0)</f>
        <v>0</v>
      </c>
      <c r="BH1458" s="196">
        <f>IF(N1458="sníž. přenesená",J1458,0)</f>
        <v>0</v>
      </c>
      <c r="BI1458" s="196">
        <f>IF(N1458="nulová",J1458,0)</f>
        <v>0</v>
      </c>
      <c r="BJ1458" s="17" t="s">
        <v>85</v>
      </c>
      <c r="BK1458" s="196">
        <f>ROUND(I1458*H1458,2)</f>
        <v>0</v>
      </c>
      <c r="BL1458" s="17" t="s">
        <v>264</v>
      </c>
      <c r="BM1458" s="195" t="s">
        <v>1698</v>
      </c>
    </row>
    <row r="1459" spans="1:65" s="12" customFormat="1" ht="10">
      <c r="B1459" s="207"/>
      <c r="C1459" s="208"/>
      <c r="D1459" s="197" t="s">
        <v>337</v>
      </c>
      <c r="E1459" s="209" t="s">
        <v>1</v>
      </c>
      <c r="F1459" s="210" t="s">
        <v>4402</v>
      </c>
      <c r="G1459" s="208"/>
      <c r="H1459" s="209" t="s">
        <v>1</v>
      </c>
      <c r="I1459" s="211"/>
      <c r="J1459" s="208"/>
      <c r="K1459" s="208"/>
      <c r="L1459" s="212"/>
      <c r="M1459" s="213"/>
      <c r="N1459" s="214"/>
      <c r="O1459" s="214"/>
      <c r="P1459" s="214"/>
      <c r="Q1459" s="214"/>
      <c r="R1459" s="214"/>
      <c r="S1459" s="214"/>
      <c r="T1459" s="215"/>
      <c r="AT1459" s="216" t="s">
        <v>337</v>
      </c>
      <c r="AU1459" s="216" t="s">
        <v>85</v>
      </c>
      <c r="AV1459" s="12" t="s">
        <v>85</v>
      </c>
      <c r="AW1459" s="12" t="s">
        <v>33</v>
      </c>
      <c r="AX1459" s="12" t="s">
        <v>77</v>
      </c>
      <c r="AY1459" s="216" t="s">
        <v>247</v>
      </c>
    </row>
    <row r="1460" spans="1:65" s="12" customFormat="1" ht="10">
      <c r="B1460" s="207"/>
      <c r="C1460" s="208"/>
      <c r="D1460" s="197" t="s">
        <v>337</v>
      </c>
      <c r="E1460" s="209" t="s">
        <v>1</v>
      </c>
      <c r="F1460" s="210" t="s">
        <v>4894</v>
      </c>
      <c r="G1460" s="208"/>
      <c r="H1460" s="209" t="s">
        <v>1</v>
      </c>
      <c r="I1460" s="211"/>
      <c r="J1460" s="208"/>
      <c r="K1460" s="208"/>
      <c r="L1460" s="212"/>
      <c r="M1460" s="213"/>
      <c r="N1460" s="214"/>
      <c r="O1460" s="214"/>
      <c r="P1460" s="214"/>
      <c r="Q1460" s="214"/>
      <c r="R1460" s="214"/>
      <c r="S1460" s="214"/>
      <c r="T1460" s="215"/>
      <c r="AT1460" s="216" t="s">
        <v>337</v>
      </c>
      <c r="AU1460" s="216" t="s">
        <v>85</v>
      </c>
      <c r="AV1460" s="12" t="s">
        <v>85</v>
      </c>
      <c r="AW1460" s="12" t="s">
        <v>33</v>
      </c>
      <c r="AX1460" s="12" t="s">
        <v>77</v>
      </c>
      <c r="AY1460" s="216" t="s">
        <v>247</v>
      </c>
    </row>
    <row r="1461" spans="1:65" s="13" customFormat="1" ht="20">
      <c r="B1461" s="217"/>
      <c r="C1461" s="218"/>
      <c r="D1461" s="197" t="s">
        <v>337</v>
      </c>
      <c r="E1461" s="219" t="s">
        <v>1</v>
      </c>
      <c r="F1461" s="220" t="s">
        <v>5211</v>
      </c>
      <c r="G1461" s="218"/>
      <c r="H1461" s="221">
        <v>925.33600000000001</v>
      </c>
      <c r="I1461" s="222"/>
      <c r="J1461" s="218"/>
      <c r="K1461" s="218"/>
      <c r="L1461" s="223"/>
      <c r="M1461" s="224"/>
      <c r="N1461" s="225"/>
      <c r="O1461" s="225"/>
      <c r="P1461" s="225"/>
      <c r="Q1461" s="225"/>
      <c r="R1461" s="225"/>
      <c r="S1461" s="225"/>
      <c r="T1461" s="226"/>
      <c r="AT1461" s="227" t="s">
        <v>337</v>
      </c>
      <c r="AU1461" s="227" t="s">
        <v>85</v>
      </c>
      <c r="AV1461" s="13" t="s">
        <v>87</v>
      </c>
      <c r="AW1461" s="13" t="s">
        <v>33</v>
      </c>
      <c r="AX1461" s="13" t="s">
        <v>77</v>
      </c>
      <c r="AY1461" s="227" t="s">
        <v>247</v>
      </c>
    </row>
    <row r="1462" spans="1:65" s="13" customFormat="1" ht="20">
      <c r="B1462" s="217"/>
      <c r="C1462" s="218"/>
      <c r="D1462" s="197" t="s">
        <v>337</v>
      </c>
      <c r="E1462" s="219" t="s">
        <v>1</v>
      </c>
      <c r="F1462" s="220" t="s">
        <v>5212</v>
      </c>
      <c r="G1462" s="218"/>
      <c r="H1462" s="221">
        <v>90.076999999999998</v>
      </c>
      <c r="I1462" s="222"/>
      <c r="J1462" s="218"/>
      <c r="K1462" s="218"/>
      <c r="L1462" s="223"/>
      <c r="M1462" s="224"/>
      <c r="N1462" s="225"/>
      <c r="O1462" s="225"/>
      <c r="P1462" s="225"/>
      <c r="Q1462" s="225"/>
      <c r="R1462" s="225"/>
      <c r="S1462" s="225"/>
      <c r="T1462" s="226"/>
      <c r="AT1462" s="227" t="s">
        <v>337</v>
      </c>
      <c r="AU1462" s="227" t="s">
        <v>85</v>
      </c>
      <c r="AV1462" s="13" t="s">
        <v>87</v>
      </c>
      <c r="AW1462" s="13" t="s">
        <v>33</v>
      </c>
      <c r="AX1462" s="13" t="s">
        <v>77</v>
      </c>
      <c r="AY1462" s="227" t="s">
        <v>247</v>
      </c>
    </row>
    <row r="1463" spans="1:65" s="13" customFormat="1" ht="20">
      <c r="B1463" s="217"/>
      <c r="C1463" s="218"/>
      <c r="D1463" s="197" t="s">
        <v>337</v>
      </c>
      <c r="E1463" s="219" t="s">
        <v>1</v>
      </c>
      <c r="F1463" s="220" t="s">
        <v>5213</v>
      </c>
      <c r="G1463" s="218"/>
      <c r="H1463" s="221">
        <v>22.803000000000001</v>
      </c>
      <c r="I1463" s="222"/>
      <c r="J1463" s="218"/>
      <c r="K1463" s="218"/>
      <c r="L1463" s="223"/>
      <c r="M1463" s="224"/>
      <c r="N1463" s="225"/>
      <c r="O1463" s="225"/>
      <c r="P1463" s="225"/>
      <c r="Q1463" s="225"/>
      <c r="R1463" s="225"/>
      <c r="S1463" s="225"/>
      <c r="T1463" s="226"/>
      <c r="AT1463" s="227" t="s">
        <v>337</v>
      </c>
      <c r="AU1463" s="227" t="s">
        <v>85</v>
      </c>
      <c r="AV1463" s="13" t="s">
        <v>87</v>
      </c>
      <c r="AW1463" s="13" t="s">
        <v>33</v>
      </c>
      <c r="AX1463" s="13" t="s">
        <v>77</v>
      </c>
      <c r="AY1463" s="227" t="s">
        <v>247</v>
      </c>
    </row>
    <row r="1464" spans="1:65" s="13" customFormat="1" ht="20">
      <c r="B1464" s="217"/>
      <c r="C1464" s="218"/>
      <c r="D1464" s="197" t="s">
        <v>337</v>
      </c>
      <c r="E1464" s="219" t="s">
        <v>1</v>
      </c>
      <c r="F1464" s="220" t="s">
        <v>5214</v>
      </c>
      <c r="G1464" s="218"/>
      <c r="H1464" s="221">
        <v>60.72</v>
      </c>
      <c r="I1464" s="222"/>
      <c r="J1464" s="218"/>
      <c r="K1464" s="218"/>
      <c r="L1464" s="223"/>
      <c r="M1464" s="224"/>
      <c r="N1464" s="225"/>
      <c r="O1464" s="225"/>
      <c r="P1464" s="225"/>
      <c r="Q1464" s="225"/>
      <c r="R1464" s="225"/>
      <c r="S1464" s="225"/>
      <c r="T1464" s="226"/>
      <c r="AT1464" s="227" t="s">
        <v>337</v>
      </c>
      <c r="AU1464" s="227" t="s">
        <v>85</v>
      </c>
      <c r="AV1464" s="13" t="s">
        <v>87</v>
      </c>
      <c r="AW1464" s="13" t="s">
        <v>33</v>
      </c>
      <c r="AX1464" s="13" t="s">
        <v>77</v>
      </c>
      <c r="AY1464" s="227" t="s">
        <v>247</v>
      </c>
    </row>
    <row r="1465" spans="1:65" s="14" customFormat="1" ht="10">
      <c r="B1465" s="228"/>
      <c r="C1465" s="229"/>
      <c r="D1465" s="197" t="s">
        <v>337</v>
      </c>
      <c r="E1465" s="230" t="s">
        <v>1</v>
      </c>
      <c r="F1465" s="231" t="s">
        <v>340</v>
      </c>
      <c r="G1465" s="229"/>
      <c r="H1465" s="232">
        <v>1098.9359999999999</v>
      </c>
      <c r="I1465" s="233"/>
      <c r="J1465" s="229"/>
      <c r="K1465" s="229"/>
      <c r="L1465" s="234"/>
      <c r="M1465" s="235"/>
      <c r="N1465" s="236"/>
      <c r="O1465" s="236"/>
      <c r="P1465" s="236"/>
      <c r="Q1465" s="236"/>
      <c r="R1465" s="236"/>
      <c r="S1465" s="236"/>
      <c r="T1465" s="237"/>
      <c r="AT1465" s="238" t="s">
        <v>337</v>
      </c>
      <c r="AU1465" s="238" t="s">
        <v>85</v>
      </c>
      <c r="AV1465" s="14" t="s">
        <v>258</v>
      </c>
      <c r="AW1465" s="14" t="s">
        <v>33</v>
      </c>
      <c r="AX1465" s="14" t="s">
        <v>85</v>
      </c>
      <c r="AY1465" s="238" t="s">
        <v>247</v>
      </c>
    </row>
    <row r="1466" spans="1:65" s="2" customFormat="1" ht="44.25" customHeight="1">
      <c r="A1466" s="34"/>
      <c r="B1466" s="35"/>
      <c r="C1466" s="184" t="s">
        <v>1701</v>
      </c>
      <c r="D1466" s="184" t="s">
        <v>248</v>
      </c>
      <c r="E1466" s="185" t="s">
        <v>1580</v>
      </c>
      <c r="F1466" s="186" t="s">
        <v>1581</v>
      </c>
      <c r="G1466" s="187" t="s">
        <v>267</v>
      </c>
      <c r="H1466" s="188">
        <v>1098.9359999999999</v>
      </c>
      <c r="I1466" s="189"/>
      <c r="J1466" s="190">
        <f>ROUND(I1466*H1466,2)</f>
        <v>0</v>
      </c>
      <c r="K1466" s="186" t="s">
        <v>336</v>
      </c>
      <c r="L1466" s="39"/>
      <c r="M1466" s="191" t="s">
        <v>1</v>
      </c>
      <c r="N1466" s="192" t="s">
        <v>42</v>
      </c>
      <c r="O1466" s="71"/>
      <c r="P1466" s="193">
        <f>O1466*H1466</f>
        <v>0</v>
      </c>
      <c r="Q1466" s="193">
        <v>0</v>
      </c>
      <c r="R1466" s="193">
        <f>Q1466*H1466</f>
        <v>0</v>
      </c>
      <c r="S1466" s="193">
        <v>0</v>
      </c>
      <c r="T1466" s="194">
        <f>S1466*H1466</f>
        <v>0</v>
      </c>
      <c r="U1466" s="34"/>
      <c r="V1466" s="34"/>
      <c r="W1466" s="34"/>
      <c r="X1466" s="34"/>
      <c r="Y1466" s="34"/>
      <c r="Z1466" s="34"/>
      <c r="AA1466" s="34"/>
      <c r="AB1466" s="34"/>
      <c r="AC1466" s="34"/>
      <c r="AD1466" s="34"/>
      <c r="AE1466" s="34"/>
      <c r="AR1466" s="195" t="s">
        <v>264</v>
      </c>
      <c r="AT1466" s="195" t="s">
        <v>248</v>
      </c>
      <c r="AU1466" s="195" t="s">
        <v>85</v>
      </c>
      <c r="AY1466" s="17" t="s">
        <v>247</v>
      </c>
      <c r="BE1466" s="196">
        <f>IF(N1466="základní",J1466,0)</f>
        <v>0</v>
      </c>
      <c r="BF1466" s="196">
        <f>IF(N1466="snížená",J1466,0)</f>
        <v>0</v>
      </c>
      <c r="BG1466" s="196">
        <f>IF(N1466="zákl. přenesená",J1466,0)</f>
        <v>0</v>
      </c>
      <c r="BH1466" s="196">
        <f>IF(N1466="sníž. přenesená",J1466,0)</f>
        <v>0</v>
      </c>
      <c r="BI1466" s="196">
        <f>IF(N1466="nulová",J1466,0)</f>
        <v>0</v>
      </c>
      <c r="BJ1466" s="17" t="s">
        <v>85</v>
      </c>
      <c r="BK1466" s="196">
        <f>ROUND(I1466*H1466,2)</f>
        <v>0</v>
      </c>
      <c r="BL1466" s="17" t="s">
        <v>264</v>
      </c>
      <c r="BM1466" s="195" t="s">
        <v>1704</v>
      </c>
    </row>
    <row r="1467" spans="1:65" s="12" customFormat="1" ht="10">
      <c r="B1467" s="207"/>
      <c r="C1467" s="208"/>
      <c r="D1467" s="197" t="s">
        <v>337</v>
      </c>
      <c r="E1467" s="209" t="s">
        <v>1</v>
      </c>
      <c r="F1467" s="210" t="s">
        <v>4402</v>
      </c>
      <c r="G1467" s="208"/>
      <c r="H1467" s="209" t="s">
        <v>1</v>
      </c>
      <c r="I1467" s="211"/>
      <c r="J1467" s="208"/>
      <c r="K1467" s="208"/>
      <c r="L1467" s="212"/>
      <c r="M1467" s="213"/>
      <c r="N1467" s="214"/>
      <c r="O1467" s="214"/>
      <c r="P1467" s="214"/>
      <c r="Q1467" s="214"/>
      <c r="R1467" s="214"/>
      <c r="S1467" s="214"/>
      <c r="T1467" s="215"/>
      <c r="AT1467" s="216" t="s">
        <v>337</v>
      </c>
      <c r="AU1467" s="216" t="s">
        <v>85</v>
      </c>
      <c r="AV1467" s="12" t="s">
        <v>85</v>
      </c>
      <c r="AW1467" s="12" t="s">
        <v>33</v>
      </c>
      <c r="AX1467" s="12" t="s">
        <v>77</v>
      </c>
      <c r="AY1467" s="216" t="s">
        <v>247</v>
      </c>
    </row>
    <row r="1468" spans="1:65" s="12" customFormat="1" ht="10">
      <c r="B1468" s="207"/>
      <c r="C1468" s="208"/>
      <c r="D1468" s="197" t="s">
        <v>337</v>
      </c>
      <c r="E1468" s="209" t="s">
        <v>1</v>
      </c>
      <c r="F1468" s="210" t="s">
        <v>4894</v>
      </c>
      <c r="G1468" s="208"/>
      <c r="H1468" s="209" t="s">
        <v>1</v>
      </c>
      <c r="I1468" s="211"/>
      <c r="J1468" s="208"/>
      <c r="K1468" s="208"/>
      <c r="L1468" s="212"/>
      <c r="M1468" s="213"/>
      <c r="N1468" s="214"/>
      <c r="O1468" s="214"/>
      <c r="P1468" s="214"/>
      <c r="Q1468" s="214"/>
      <c r="R1468" s="214"/>
      <c r="S1468" s="214"/>
      <c r="T1468" s="215"/>
      <c r="AT1468" s="216" t="s">
        <v>337</v>
      </c>
      <c r="AU1468" s="216" t="s">
        <v>85</v>
      </c>
      <c r="AV1468" s="12" t="s">
        <v>85</v>
      </c>
      <c r="AW1468" s="12" t="s">
        <v>33</v>
      </c>
      <c r="AX1468" s="12" t="s">
        <v>77</v>
      </c>
      <c r="AY1468" s="216" t="s">
        <v>247</v>
      </c>
    </row>
    <row r="1469" spans="1:65" s="13" customFormat="1" ht="20">
      <c r="B1469" s="217"/>
      <c r="C1469" s="218"/>
      <c r="D1469" s="197" t="s">
        <v>337</v>
      </c>
      <c r="E1469" s="219" t="s">
        <v>1</v>
      </c>
      <c r="F1469" s="220" t="s">
        <v>5211</v>
      </c>
      <c r="G1469" s="218"/>
      <c r="H1469" s="221">
        <v>925.33600000000001</v>
      </c>
      <c r="I1469" s="222"/>
      <c r="J1469" s="218"/>
      <c r="K1469" s="218"/>
      <c r="L1469" s="223"/>
      <c r="M1469" s="224"/>
      <c r="N1469" s="225"/>
      <c r="O1469" s="225"/>
      <c r="P1469" s="225"/>
      <c r="Q1469" s="225"/>
      <c r="R1469" s="225"/>
      <c r="S1469" s="225"/>
      <c r="T1469" s="226"/>
      <c r="AT1469" s="227" t="s">
        <v>337</v>
      </c>
      <c r="AU1469" s="227" t="s">
        <v>85</v>
      </c>
      <c r="AV1469" s="13" t="s">
        <v>87</v>
      </c>
      <c r="AW1469" s="13" t="s">
        <v>33</v>
      </c>
      <c r="AX1469" s="13" t="s">
        <v>77</v>
      </c>
      <c r="AY1469" s="227" t="s">
        <v>247</v>
      </c>
    </row>
    <row r="1470" spans="1:65" s="13" customFormat="1" ht="20">
      <c r="B1470" s="217"/>
      <c r="C1470" s="218"/>
      <c r="D1470" s="197" t="s">
        <v>337</v>
      </c>
      <c r="E1470" s="219" t="s">
        <v>1</v>
      </c>
      <c r="F1470" s="220" t="s">
        <v>5212</v>
      </c>
      <c r="G1470" s="218"/>
      <c r="H1470" s="221">
        <v>90.076999999999998</v>
      </c>
      <c r="I1470" s="222"/>
      <c r="J1470" s="218"/>
      <c r="K1470" s="218"/>
      <c r="L1470" s="223"/>
      <c r="M1470" s="224"/>
      <c r="N1470" s="225"/>
      <c r="O1470" s="225"/>
      <c r="P1470" s="225"/>
      <c r="Q1470" s="225"/>
      <c r="R1470" s="225"/>
      <c r="S1470" s="225"/>
      <c r="T1470" s="226"/>
      <c r="AT1470" s="227" t="s">
        <v>337</v>
      </c>
      <c r="AU1470" s="227" t="s">
        <v>85</v>
      </c>
      <c r="AV1470" s="13" t="s">
        <v>87</v>
      </c>
      <c r="AW1470" s="13" t="s">
        <v>33</v>
      </c>
      <c r="AX1470" s="13" t="s">
        <v>77</v>
      </c>
      <c r="AY1470" s="227" t="s">
        <v>247</v>
      </c>
    </row>
    <row r="1471" spans="1:65" s="13" customFormat="1" ht="20">
      <c r="B1471" s="217"/>
      <c r="C1471" s="218"/>
      <c r="D1471" s="197" t="s">
        <v>337</v>
      </c>
      <c r="E1471" s="219" t="s">
        <v>1</v>
      </c>
      <c r="F1471" s="220" t="s">
        <v>5213</v>
      </c>
      <c r="G1471" s="218"/>
      <c r="H1471" s="221">
        <v>22.803000000000001</v>
      </c>
      <c r="I1471" s="222"/>
      <c r="J1471" s="218"/>
      <c r="K1471" s="218"/>
      <c r="L1471" s="223"/>
      <c r="M1471" s="224"/>
      <c r="N1471" s="225"/>
      <c r="O1471" s="225"/>
      <c r="P1471" s="225"/>
      <c r="Q1471" s="225"/>
      <c r="R1471" s="225"/>
      <c r="S1471" s="225"/>
      <c r="T1471" s="226"/>
      <c r="AT1471" s="227" t="s">
        <v>337</v>
      </c>
      <c r="AU1471" s="227" t="s">
        <v>85</v>
      </c>
      <c r="AV1471" s="13" t="s">
        <v>87</v>
      </c>
      <c r="AW1471" s="13" t="s">
        <v>33</v>
      </c>
      <c r="AX1471" s="13" t="s">
        <v>77</v>
      </c>
      <c r="AY1471" s="227" t="s">
        <v>247</v>
      </c>
    </row>
    <row r="1472" spans="1:65" s="13" customFormat="1" ht="20">
      <c r="B1472" s="217"/>
      <c r="C1472" s="218"/>
      <c r="D1472" s="197" t="s">
        <v>337</v>
      </c>
      <c r="E1472" s="219" t="s">
        <v>1</v>
      </c>
      <c r="F1472" s="220" t="s">
        <v>5214</v>
      </c>
      <c r="G1472" s="218"/>
      <c r="H1472" s="221">
        <v>60.72</v>
      </c>
      <c r="I1472" s="222"/>
      <c r="J1472" s="218"/>
      <c r="K1472" s="218"/>
      <c r="L1472" s="223"/>
      <c r="M1472" s="224"/>
      <c r="N1472" s="225"/>
      <c r="O1472" s="225"/>
      <c r="P1472" s="225"/>
      <c r="Q1472" s="225"/>
      <c r="R1472" s="225"/>
      <c r="S1472" s="225"/>
      <c r="T1472" s="226"/>
      <c r="AT1472" s="227" t="s">
        <v>337</v>
      </c>
      <c r="AU1472" s="227" t="s">
        <v>85</v>
      </c>
      <c r="AV1472" s="13" t="s">
        <v>87</v>
      </c>
      <c r="AW1472" s="13" t="s">
        <v>33</v>
      </c>
      <c r="AX1472" s="13" t="s">
        <v>77</v>
      </c>
      <c r="AY1472" s="227" t="s">
        <v>247</v>
      </c>
    </row>
    <row r="1473" spans="1:65" s="14" customFormat="1" ht="10">
      <c r="B1473" s="228"/>
      <c r="C1473" s="229"/>
      <c r="D1473" s="197" t="s">
        <v>337</v>
      </c>
      <c r="E1473" s="230" t="s">
        <v>1</v>
      </c>
      <c r="F1473" s="231" t="s">
        <v>340</v>
      </c>
      <c r="G1473" s="229"/>
      <c r="H1473" s="232">
        <v>1098.9359999999999</v>
      </c>
      <c r="I1473" s="233"/>
      <c r="J1473" s="229"/>
      <c r="K1473" s="229"/>
      <c r="L1473" s="234"/>
      <c r="M1473" s="235"/>
      <c r="N1473" s="236"/>
      <c r="O1473" s="236"/>
      <c r="P1473" s="236"/>
      <c r="Q1473" s="236"/>
      <c r="R1473" s="236"/>
      <c r="S1473" s="236"/>
      <c r="T1473" s="237"/>
      <c r="AT1473" s="238" t="s">
        <v>337</v>
      </c>
      <c r="AU1473" s="238" t="s">
        <v>85</v>
      </c>
      <c r="AV1473" s="14" t="s">
        <v>258</v>
      </c>
      <c r="AW1473" s="14" t="s">
        <v>33</v>
      </c>
      <c r="AX1473" s="14" t="s">
        <v>85</v>
      </c>
      <c r="AY1473" s="238" t="s">
        <v>247</v>
      </c>
    </row>
    <row r="1474" spans="1:65" s="2" customFormat="1" ht="55.5" customHeight="1">
      <c r="A1474" s="34"/>
      <c r="B1474" s="35"/>
      <c r="C1474" s="184" t="s">
        <v>1122</v>
      </c>
      <c r="D1474" s="184" t="s">
        <v>248</v>
      </c>
      <c r="E1474" s="185" t="s">
        <v>1584</v>
      </c>
      <c r="F1474" s="186" t="s">
        <v>5215</v>
      </c>
      <c r="G1474" s="187" t="s">
        <v>698</v>
      </c>
      <c r="H1474" s="188">
        <v>170</v>
      </c>
      <c r="I1474" s="189"/>
      <c r="J1474" s="190">
        <f>ROUND(I1474*H1474,2)</f>
        <v>0</v>
      </c>
      <c r="K1474" s="186" t="s">
        <v>336</v>
      </c>
      <c r="L1474" s="39"/>
      <c r="M1474" s="191" t="s">
        <v>1</v>
      </c>
      <c r="N1474" s="192" t="s">
        <v>42</v>
      </c>
      <c r="O1474" s="71"/>
      <c r="P1474" s="193">
        <f>O1474*H1474</f>
        <v>0</v>
      </c>
      <c r="Q1474" s="193">
        <v>0</v>
      </c>
      <c r="R1474" s="193">
        <f>Q1474*H1474</f>
        <v>0</v>
      </c>
      <c r="S1474" s="193">
        <v>0</v>
      </c>
      <c r="T1474" s="194">
        <f>S1474*H1474</f>
        <v>0</v>
      </c>
      <c r="U1474" s="34"/>
      <c r="V1474" s="34"/>
      <c r="W1474" s="34"/>
      <c r="X1474" s="34"/>
      <c r="Y1474" s="34"/>
      <c r="Z1474" s="34"/>
      <c r="AA1474" s="34"/>
      <c r="AB1474" s="34"/>
      <c r="AC1474" s="34"/>
      <c r="AD1474" s="34"/>
      <c r="AE1474" s="34"/>
      <c r="AR1474" s="195" t="s">
        <v>264</v>
      </c>
      <c r="AT1474" s="195" t="s">
        <v>248</v>
      </c>
      <c r="AU1474" s="195" t="s">
        <v>85</v>
      </c>
      <c r="AY1474" s="17" t="s">
        <v>247</v>
      </c>
      <c r="BE1474" s="196">
        <f>IF(N1474="základní",J1474,0)</f>
        <v>0</v>
      </c>
      <c r="BF1474" s="196">
        <f>IF(N1474="snížená",J1474,0)</f>
        <v>0</v>
      </c>
      <c r="BG1474" s="196">
        <f>IF(N1474="zákl. přenesená",J1474,0)</f>
        <v>0</v>
      </c>
      <c r="BH1474" s="196">
        <f>IF(N1474="sníž. přenesená",J1474,0)</f>
        <v>0</v>
      </c>
      <c r="BI1474" s="196">
        <f>IF(N1474="nulová",J1474,0)</f>
        <v>0</v>
      </c>
      <c r="BJ1474" s="17" t="s">
        <v>85</v>
      </c>
      <c r="BK1474" s="196">
        <f>ROUND(I1474*H1474,2)</f>
        <v>0</v>
      </c>
      <c r="BL1474" s="17" t="s">
        <v>264</v>
      </c>
      <c r="BM1474" s="195" t="s">
        <v>1710</v>
      </c>
    </row>
    <row r="1475" spans="1:65" s="2" customFormat="1" ht="18">
      <c r="A1475" s="34"/>
      <c r="B1475" s="35"/>
      <c r="C1475" s="36"/>
      <c r="D1475" s="197" t="s">
        <v>253</v>
      </c>
      <c r="E1475" s="36"/>
      <c r="F1475" s="198" t="s">
        <v>1587</v>
      </c>
      <c r="G1475" s="36"/>
      <c r="H1475" s="36"/>
      <c r="I1475" s="199"/>
      <c r="J1475" s="36"/>
      <c r="K1475" s="36"/>
      <c r="L1475" s="39"/>
      <c r="M1475" s="200"/>
      <c r="N1475" s="201"/>
      <c r="O1475" s="71"/>
      <c r="P1475" s="71"/>
      <c r="Q1475" s="71"/>
      <c r="R1475" s="71"/>
      <c r="S1475" s="71"/>
      <c r="T1475" s="72"/>
      <c r="U1475" s="34"/>
      <c r="V1475" s="34"/>
      <c r="W1475" s="34"/>
      <c r="X1475" s="34"/>
      <c r="Y1475" s="34"/>
      <c r="Z1475" s="34"/>
      <c r="AA1475" s="34"/>
      <c r="AB1475" s="34"/>
      <c r="AC1475" s="34"/>
      <c r="AD1475" s="34"/>
      <c r="AE1475" s="34"/>
      <c r="AT1475" s="17" t="s">
        <v>253</v>
      </c>
      <c r="AU1475" s="17" t="s">
        <v>85</v>
      </c>
    </row>
    <row r="1476" spans="1:65" s="12" customFormat="1" ht="10">
      <c r="B1476" s="207"/>
      <c r="C1476" s="208"/>
      <c r="D1476" s="197" t="s">
        <v>337</v>
      </c>
      <c r="E1476" s="209" t="s">
        <v>1</v>
      </c>
      <c r="F1476" s="210" t="s">
        <v>1588</v>
      </c>
      <c r="G1476" s="208"/>
      <c r="H1476" s="209" t="s">
        <v>1</v>
      </c>
      <c r="I1476" s="211"/>
      <c r="J1476" s="208"/>
      <c r="K1476" s="208"/>
      <c r="L1476" s="212"/>
      <c r="M1476" s="213"/>
      <c r="N1476" s="214"/>
      <c r="O1476" s="214"/>
      <c r="P1476" s="214"/>
      <c r="Q1476" s="214"/>
      <c r="R1476" s="214"/>
      <c r="S1476" s="214"/>
      <c r="T1476" s="215"/>
      <c r="AT1476" s="216" t="s">
        <v>337</v>
      </c>
      <c r="AU1476" s="216" t="s">
        <v>85</v>
      </c>
      <c r="AV1476" s="12" t="s">
        <v>85</v>
      </c>
      <c r="AW1476" s="12" t="s">
        <v>33</v>
      </c>
      <c r="AX1476" s="12" t="s">
        <v>77</v>
      </c>
      <c r="AY1476" s="216" t="s">
        <v>247</v>
      </c>
    </row>
    <row r="1477" spans="1:65" s="13" customFormat="1" ht="10">
      <c r="B1477" s="217"/>
      <c r="C1477" s="218"/>
      <c r="D1477" s="197" t="s">
        <v>337</v>
      </c>
      <c r="E1477" s="219" t="s">
        <v>1</v>
      </c>
      <c r="F1477" s="220" t="s">
        <v>5216</v>
      </c>
      <c r="G1477" s="218"/>
      <c r="H1477" s="221">
        <v>170</v>
      </c>
      <c r="I1477" s="222"/>
      <c r="J1477" s="218"/>
      <c r="K1477" s="218"/>
      <c r="L1477" s="223"/>
      <c r="M1477" s="224"/>
      <c r="N1477" s="225"/>
      <c r="O1477" s="225"/>
      <c r="P1477" s="225"/>
      <c r="Q1477" s="225"/>
      <c r="R1477" s="225"/>
      <c r="S1477" s="225"/>
      <c r="T1477" s="226"/>
      <c r="AT1477" s="227" t="s">
        <v>337</v>
      </c>
      <c r="AU1477" s="227" t="s">
        <v>85</v>
      </c>
      <c r="AV1477" s="13" t="s">
        <v>87</v>
      </c>
      <c r="AW1477" s="13" t="s">
        <v>33</v>
      </c>
      <c r="AX1477" s="13" t="s">
        <v>77</v>
      </c>
      <c r="AY1477" s="227" t="s">
        <v>247</v>
      </c>
    </row>
    <row r="1478" spans="1:65" s="14" customFormat="1" ht="10">
      <c r="B1478" s="228"/>
      <c r="C1478" s="229"/>
      <c r="D1478" s="197" t="s">
        <v>337</v>
      </c>
      <c r="E1478" s="230" t="s">
        <v>1</v>
      </c>
      <c r="F1478" s="231" t="s">
        <v>340</v>
      </c>
      <c r="G1478" s="229"/>
      <c r="H1478" s="232">
        <v>170</v>
      </c>
      <c r="I1478" s="233"/>
      <c r="J1478" s="229"/>
      <c r="K1478" s="229"/>
      <c r="L1478" s="234"/>
      <c r="M1478" s="235"/>
      <c r="N1478" s="236"/>
      <c r="O1478" s="236"/>
      <c r="P1478" s="236"/>
      <c r="Q1478" s="236"/>
      <c r="R1478" s="236"/>
      <c r="S1478" s="236"/>
      <c r="T1478" s="237"/>
      <c r="AT1478" s="238" t="s">
        <v>337</v>
      </c>
      <c r="AU1478" s="238" t="s">
        <v>85</v>
      </c>
      <c r="AV1478" s="14" t="s">
        <v>258</v>
      </c>
      <c r="AW1478" s="14" t="s">
        <v>33</v>
      </c>
      <c r="AX1478" s="14" t="s">
        <v>85</v>
      </c>
      <c r="AY1478" s="238" t="s">
        <v>247</v>
      </c>
    </row>
    <row r="1479" spans="1:65" s="2" customFormat="1" ht="55.5" customHeight="1">
      <c r="A1479" s="34"/>
      <c r="B1479" s="35"/>
      <c r="C1479" s="184" t="s">
        <v>1712</v>
      </c>
      <c r="D1479" s="184" t="s">
        <v>248</v>
      </c>
      <c r="E1479" s="185" t="s">
        <v>1591</v>
      </c>
      <c r="F1479" s="186" t="s">
        <v>5217</v>
      </c>
      <c r="G1479" s="187" t="s">
        <v>698</v>
      </c>
      <c r="H1479" s="188">
        <v>154</v>
      </c>
      <c r="I1479" s="189"/>
      <c r="J1479" s="190">
        <f>ROUND(I1479*H1479,2)</f>
        <v>0</v>
      </c>
      <c r="K1479" s="186" t="s">
        <v>336</v>
      </c>
      <c r="L1479" s="39"/>
      <c r="M1479" s="191" t="s">
        <v>1</v>
      </c>
      <c r="N1479" s="192" t="s">
        <v>42</v>
      </c>
      <c r="O1479" s="71"/>
      <c r="P1479" s="193">
        <f>O1479*H1479</f>
        <v>0</v>
      </c>
      <c r="Q1479" s="193">
        <v>0</v>
      </c>
      <c r="R1479" s="193">
        <f>Q1479*H1479</f>
        <v>0</v>
      </c>
      <c r="S1479" s="193">
        <v>0</v>
      </c>
      <c r="T1479" s="194">
        <f>S1479*H1479</f>
        <v>0</v>
      </c>
      <c r="U1479" s="34"/>
      <c r="V1479" s="34"/>
      <c r="W1479" s="34"/>
      <c r="X1479" s="34"/>
      <c r="Y1479" s="34"/>
      <c r="Z1479" s="34"/>
      <c r="AA1479" s="34"/>
      <c r="AB1479" s="34"/>
      <c r="AC1479" s="34"/>
      <c r="AD1479" s="34"/>
      <c r="AE1479" s="34"/>
      <c r="AR1479" s="195" t="s">
        <v>264</v>
      </c>
      <c r="AT1479" s="195" t="s">
        <v>248</v>
      </c>
      <c r="AU1479" s="195" t="s">
        <v>85</v>
      </c>
      <c r="AY1479" s="17" t="s">
        <v>247</v>
      </c>
      <c r="BE1479" s="196">
        <f>IF(N1479="základní",J1479,0)</f>
        <v>0</v>
      </c>
      <c r="BF1479" s="196">
        <f>IF(N1479="snížená",J1479,0)</f>
        <v>0</v>
      </c>
      <c r="BG1479" s="196">
        <f>IF(N1479="zákl. přenesená",J1479,0)</f>
        <v>0</v>
      </c>
      <c r="BH1479" s="196">
        <f>IF(N1479="sníž. přenesená",J1479,0)</f>
        <v>0</v>
      </c>
      <c r="BI1479" s="196">
        <f>IF(N1479="nulová",J1479,0)</f>
        <v>0</v>
      </c>
      <c r="BJ1479" s="17" t="s">
        <v>85</v>
      </c>
      <c r="BK1479" s="196">
        <f>ROUND(I1479*H1479,2)</f>
        <v>0</v>
      </c>
      <c r="BL1479" s="17" t="s">
        <v>264</v>
      </c>
      <c r="BM1479" s="195" t="s">
        <v>1715</v>
      </c>
    </row>
    <row r="1480" spans="1:65" s="2" customFormat="1" ht="18">
      <c r="A1480" s="34"/>
      <c r="B1480" s="35"/>
      <c r="C1480" s="36"/>
      <c r="D1480" s="197" t="s">
        <v>253</v>
      </c>
      <c r="E1480" s="36"/>
      <c r="F1480" s="198" t="s">
        <v>1587</v>
      </c>
      <c r="G1480" s="36"/>
      <c r="H1480" s="36"/>
      <c r="I1480" s="199"/>
      <c r="J1480" s="36"/>
      <c r="K1480" s="36"/>
      <c r="L1480" s="39"/>
      <c r="M1480" s="200"/>
      <c r="N1480" s="201"/>
      <c r="O1480" s="71"/>
      <c r="P1480" s="71"/>
      <c r="Q1480" s="71"/>
      <c r="R1480" s="71"/>
      <c r="S1480" s="71"/>
      <c r="T1480" s="72"/>
      <c r="U1480" s="34"/>
      <c r="V1480" s="34"/>
      <c r="W1480" s="34"/>
      <c r="X1480" s="34"/>
      <c r="Y1480" s="34"/>
      <c r="Z1480" s="34"/>
      <c r="AA1480" s="34"/>
      <c r="AB1480" s="34"/>
      <c r="AC1480" s="34"/>
      <c r="AD1480" s="34"/>
      <c r="AE1480" s="34"/>
      <c r="AT1480" s="17" t="s">
        <v>253</v>
      </c>
      <c r="AU1480" s="17" t="s">
        <v>85</v>
      </c>
    </row>
    <row r="1481" spans="1:65" s="12" customFormat="1" ht="10">
      <c r="B1481" s="207"/>
      <c r="C1481" s="208"/>
      <c r="D1481" s="197" t="s">
        <v>337</v>
      </c>
      <c r="E1481" s="209" t="s">
        <v>1</v>
      </c>
      <c r="F1481" s="210" t="s">
        <v>1588</v>
      </c>
      <c r="G1481" s="208"/>
      <c r="H1481" s="209" t="s">
        <v>1</v>
      </c>
      <c r="I1481" s="211"/>
      <c r="J1481" s="208"/>
      <c r="K1481" s="208"/>
      <c r="L1481" s="212"/>
      <c r="M1481" s="213"/>
      <c r="N1481" s="214"/>
      <c r="O1481" s="214"/>
      <c r="P1481" s="214"/>
      <c r="Q1481" s="214"/>
      <c r="R1481" s="214"/>
      <c r="S1481" s="214"/>
      <c r="T1481" s="215"/>
      <c r="AT1481" s="216" t="s">
        <v>337</v>
      </c>
      <c r="AU1481" s="216" t="s">
        <v>85</v>
      </c>
      <c r="AV1481" s="12" t="s">
        <v>85</v>
      </c>
      <c r="AW1481" s="12" t="s">
        <v>33</v>
      </c>
      <c r="AX1481" s="12" t="s">
        <v>77</v>
      </c>
      <c r="AY1481" s="216" t="s">
        <v>247</v>
      </c>
    </row>
    <row r="1482" spans="1:65" s="13" customFormat="1" ht="10">
      <c r="B1482" s="217"/>
      <c r="C1482" s="218"/>
      <c r="D1482" s="197" t="s">
        <v>337</v>
      </c>
      <c r="E1482" s="219" t="s">
        <v>1</v>
      </c>
      <c r="F1482" s="220" t="s">
        <v>5218</v>
      </c>
      <c r="G1482" s="218"/>
      <c r="H1482" s="221">
        <v>154</v>
      </c>
      <c r="I1482" s="222"/>
      <c r="J1482" s="218"/>
      <c r="K1482" s="218"/>
      <c r="L1482" s="223"/>
      <c r="M1482" s="224"/>
      <c r="N1482" s="225"/>
      <c r="O1482" s="225"/>
      <c r="P1482" s="225"/>
      <c r="Q1482" s="225"/>
      <c r="R1482" s="225"/>
      <c r="S1482" s="225"/>
      <c r="T1482" s="226"/>
      <c r="AT1482" s="227" t="s">
        <v>337</v>
      </c>
      <c r="AU1482" s="227" t="s">
        <v>85</v>
      </c>
      <c r="AV1482" s="13" t="s">
        <v>87</v>
      </c>
      <c r="AW1482" s="13" t="s">
        <v>33</v>
      </c>
      <c r="AX1482" s="13" t="s">
        <v>77</v>
      </c>
      <c r="AY1482" s="227" t="s">
        <v>247</v>
      </c>
    </row>
    <row r="1483" spans="1:65" s="14" customFormat="1" ht="10">
      <c r="B1483" s="228"/>
      <c r="C1483" s="229"/>
      <c r="D1483" s="197" t="s">
        <v>337</v>
      </c>
      <c r="E1483" s="230" t="s">
        <v>1</v>
      </c>
      <c r="F1483" s="231" t="s">
        <v>340</v>
      </c>
      <c r="G1483" s="229"/>
      <c r="H1483" s="232">
        <v>154</v>
      </c>
      <c r="I1483" s="233"/>
      <c r="J1483" s="229"/>
      <c r="K1483" s="229"/>
      <c r="L1483" s="234"/>
      <c r="M1483" s="235"/>
      <c r="N1483" s="236"/>
      <c r="O1483" s="236"/>
      <c r="P1483" s="236"/>
      <c r="Q1483" s="236"/>
      <c r="R1483" s="236"/>
      <c r="S1483" s="236"/>
      <c r="T1483" s="237"/>
      <c r="AT1483" s="238" t="s">
        <v>337</v>
      </c>
      <c r="AU1483" s="238" t="s">
        <v>85</v>
      </c>
      <c r="AV1483" s="14" t="s">
        <v>258</v>
      </c>
      <c r="AW1483" s="14" t="s">
        <v>33</v>
      </c>
      <c r="AX1483" s="14" t="s">
        <v>85</v>
      </c>
      <c r="AY1483" s="238" t="s">
        <v>247</v>
      </c>
    </row>
    <row r="1484" spans="1:65" s="2" customFormat="1" ht="55.5" customHeight="1">
      <c r="A1484" s="34"/>
      <c r="B1484" s="35"/>
      <c r="C1484" s="184" t="s">
        <v>1125</v>
      </c>
      <c r="D1484" s="184" t="s">
        <v>248</v>
      </c>
      <c r="E1484" s="185" t="s">
        <v>1595</v>
      </c>
      <c r="F1484" s="186" t="s">
        <v>5219</v>
      </c>
      <c r="G1484" s="187" t="s">
        <v>698</v>
      </c>
      <c r="H1484" s="188">
        <v>22</v>
      </c>
      <c r="I1484" s="189"/>
      <c r="J1484" s="190">
        <f>ROUND(I1484*H1484,2)</f>
        <v>0</v>
      </c>
      <c r="K1484" s="186" t="s">
        <v>336</v>
      </c>
      <c r="L1484" s="39"/>
      <c r="M1484" s="191" t="s">
        <v>1</v>
      </c>
      <c r="N1484" s="192" t="s">
        <v>42</v>
      </c>
      <c r="O1484" s="71"/>
      <c r="P1484" s="193">
        <f>O1484*H1484</f>
        <v>0</v>
      </c>
      <c r="Q1484" s="193">
        <v>0</v>
      </c>
      <c r="R1484" s="193">
        <f>Q1484*H1484</f>
        <v>0</v>
      </c>
      <c r="S1484" s="193">
        <v>0</v>
      </c>
      <c r="T1484" s="194">
        <f>S1484*H1484</f>
        <v>0</v>
      </c>
      <c r="U1484" s="34"/>
      <c r="V1484" s="34"/>
      <c r="W1484" s="34"/>
      <c r="X1484" s="34"/>
      <c r="Y1484" s="34"/>
      <c r="Z1484" s="34"/>
      <c r="AA1484" s="34"/>
      <c r="AB1484" s="34"/>
      <c r="AC1484" s="34"/>
      <c r="AD1484" s="34"/>
      <c r="AE1484" s="34"/>
      <c r="AR1484" s="195" t="s">
        <v>264</v>
      </c>
      <c r="AT1484" s="195" t="s">
        <v>248</v>
      </c>
      <c r="AU1484" s="195" t="s">
        <v>85</v>
      </c>
      <c r="AY1484" s="17" t="s">
        <v>247</v>
      </c>
      <c r="BE1484" s="196">
        <f>IF(N1484="základní",J1484,0)</f>
        <v>0</v>
      </c>
      <c r="BF1484" s="196">
        <f>IF(N1484="snížená",J1484,0)</f>
        <v>0</v>
      </c>
      <c r="BG1484" s="196">
        <f>IF(N1484="zákl. přenesená",J1484,0)</f>
        <v>0</v>
      </c>
      <c r="BH1484" s="196">
        <f>IF(N1484="sníž. přenesená",J1484,0)</f>
        <v>0</v>
      </c>
      <c r="BI1484" s="196">
        <f>IF(N1484="nulová",J1484,0)</f>
        <v>0</v>
      </c>
      <c r="BJ1484" s="17" t="s">
        <v>85</v>
      </c>
      <c r="BK1484" s="196">
        <f>ROUND(I1484*H1484,2)</f>
        <v>0</v>
      </c>
      <c r="BL1484" s="17" t="s">
        <v>264</v>
      </c>
      <c r="BM1484" s="195" t="s">
        <v>1726</v>
      </c>
    </row>
    <row r="1485" spans="1:65" s="2" customFormat="1" ht="18">
      <c r="A1485" s="34"/>
      <c r="B1485" s="35"/>
      <c r="C1485" s="36"/>
      <c r="D1485" s="197" t="s">
        <v>253</v>
      </c>
      <c r="E1485" s="36"/>
      <c r="F1485" s="198" t="s">
        <v>1587</v>
      </c>
      <c r="G1485" s="36"/>
      <c r="H1485" s="36"/>
      <c r="I1485" s="199"/>
      <c r="J1485" s="36"/>
      <c r="K1485" s="36"/>
      <c r="L1485" s="39"/>
      <c r="M1485" s="200"/>
      <c r="N1485" s="201"/>
      <c r="O1485" s="71"/>
      <c r="P1485" s="71"/>
      <c r="Q1485" s="71"/>
      <c r="R1485" s="71"/>
      <c r="S1485" s="71"/>
      <c r="T1485" s="72"/>
      <c r="U1485" s="34"/>
      <c r="V1485" s="34"/>
      <c r="W1485" s="34"/>
      <c r="X1485" s="34"/>
      <c r="Y1485" s="34"/>
      <c r="Z1485" s="34"/>
      <c r="AA1485" s="34"/>
      <c r="AB1485" s="34"/>
      <c r="AC1485" s="34"/>
      <c r="AD1485" s="34"/>
      <c r="AE1485" s="34"/>
      <c r="AT1485" s="17" t="s">
        <v>253</v>
      </c>
      <c r="AU1485" s="17" t="s">
        <v>85</v>
      </c>
    </row>
    <row r="1486" spans="1:65" s="12" customFormat="1" ht="10">
      <c r="B1486" s="207"/>
      <c r="C1486" s="208"/>
      <c r="D1486" s="197" t="s">
        <v>337</v>
      </c>
      <c r="E1486" s="209" t="s">
        <v>1</v>
      </c>
      <c r="F1486" s="210" t="s">
        <v>1588</v>
      </c>
      <c r="G1486" s="208"/>
      <c r="H1486" s="209" t="s">
        <v>1</v>
      </c>
      <c r="I1486" s="211"/>
      <c r="J1486" s="208"/>
      <c r="K1486" s="208"/>
      <c r="L1486" s="212"/>
      <c r="M1486" s="213"/>
      <c r="N1486" s="214"/>
      <c r="O1486" s="214"/>
      <c r="P1486" s="214"/>
      <c r="Q1486" s="214"/>
      <c r="R1486" s="214"/>
      <c r="S1486" s="214"/>
      <c r="T1486" s="215"/>
      <c r="AT1486" s="216" t="s">
        <v>337</v>
      </c>
      <c r="AU1486" s="216" t="s">
        <v>85</v>
      </c>
      <c r="AV1486" s="12" t="s">
        <v>85</v>
      </c>
      <c r="AW1486" s="12" t="s">
        <v>33</v>
      </c>
      <c r="AX1486" s="12" t="s">
        <v>77</v>
      </c>
      <c r="AY1486" s="216" t="s">
        <v>247</v>
      </c>
    </row>
    <row r="1487" spans="1:65" s="13" customFormat="1" ht="10">
      <c r="B1487" s="217"/>
      <c r="C1487" s="218"/>
      <c r="D1487" s="197" t="s">
        <v>337</v>
      </c>
      <c r="E1487" s="219" t="s">
        <v>1</v>
      </c>
      <c r="F1487" s="220" t="s">
        <v>5220</v>
      </c>
      <c r="G1487" s="218"/>
      <c r="H1487" s="221">
        <v>22</v>
      </c>
      <c r="I1487" s="222"/>
      <c r="J1487" s="218"/>
      <c r="K1487" s="218"/>
      <c r="L1487" s="223"/>
      <c r="M1487" s="224"/>
      <c r="N1487" s="225"/>
      <c r="O1487" s="225"/>
      <c r="P1487" s="225"/>
      <c r="Q1487" s="225"/>
      <c r="R1487" s="225"/>
      <c r="S1487" s="225"/>
      <c r="T1487" s="226"/>
      <c r="AT1487" s="227" t="s">
        <v>337</v>
      </c>
      <c r="AU1487" s="227" t="s">
        <v>85</v>
      </c>
      <c r="AV1487" s="13" t="s">
        <v>87</v>
      </c>
      <c r="AW1487" s="13" t="s">
        <v>33</v>
      </c>
      <c r="AX1487" s="13" t="s">
        <v>77</v>
      </c>
      <c r="AY1487" s="227" t="s">
        <v>247</v>
      </c>
    </row>
    <row r="1488" spans="1:65" s="14" customFormat="1" ht="10">
      <c r="B1488" s="228"/>
      <c r="C1488" s="229"/>
      <c r="D1488" s="197" t="s">
        <v>337</v>
      </c>
      <c r="E1488" s="230" t="s">
        <v>1</v>
      </c>
      <c r="F1488" s="231" t="s">
        <v>340</v>
      </c>
      <c r="G1488" s="229"/>
      <c r="H1488" s="232">
        <v>22</v>
      </c>
      <c r="I1488" s="233"/>
      <c r="J1488" s="229"/>
      <c r="K1488" s="229"/>
      <c r="L1488" s="234"/>
      <c r="M1488" s="235"/>
      <c r="N1488" s="236"/>
      <c r="O1488" s="236"/>
      <c r="P1488" s="236"/>
      <c r="Q1488" s="236"/>
      <c r="R1488" s="236"/>
      <c r="S1488" s="236"/>
      <c r="T1488" s="237"/>
      <c r="AT1488" s="238" t="s">
        <v>337</v>
      </c>
      <c r="AU1488" s="238" t="s">
        <v>85</v>
      </c>
      <c r="AV1488" s="14" t="s">
        <v>258</v>
      </c>
      <c r="AW1488" s="14" t="s">
        <v>33</v>
      </c>
      <c r="AX1488" s="14" t="s">
        <v>85</v>
      </c>
      <c r="AY1488" s="238" t="s">
        <v>247</v>
      </c>
    </row>
    <row r="1489" spans="1:65" s="2" customFormat="1" ht="55.5" customHeight="1">
      <c r="A1489" s="34"/>
      <c r="B1489" s="35"/>
      <c r="C1489" s="184" t="s">
        <v>1729</v>
      </c>
      <c r="D1489" s="184" t="s">
        <v>248</v>
      </c>
      <c r="E1489" s="185" t="s">
        <v>1600</v>
      </c>
      <c r="F1489" s="186" t="s">
        <v>5221</v>
      </c>
      <c r="G1489" s="187" t="s">
        <v>698</v>
      </c>
      <c r="H1489" s="188">
        <v>145.5</v>
      </c>
      <c r="I1489" s="189"/>
      <c r="J1489" s="190">
        <f>ROUND(I1489*H1489,2)</f>
        <v>0</v>
      </c>
      <c r="K1489" s="186" t="s">
        <v>336</v>
      </c>
      <c r="L1489" s="39"/>
      <c r="M1489" s="191" t="s">
        <v>1</v>
      </c>
      <c r="N1489" s="192" t="s">
        <v>42</v>
      </c>
      <c r="O1489" s="71"/>
      <c r="P1489" s="193">
        <f>O1489*H1489</f>
        <v>0</v>
      </c>
      <c r="Q1489" s="193">
        <v>0</v>
      </c>
      <c r="R1489" s="193">
        <f>Q1489*H1489</f>
        <v>0</v>
      </c>
      <c r="S1489" s="193">
        <v>0</v>
      </c>
      <c r="T1489" s="194">
        <f>S1489*H1489</f>
        <v>0</v>
      </c>
      <c r="U1489" s="34"/>
      <c r="V1489" s="34"/>
      <c r="W1489" s="34"/>
      <c r="X1489" s="34"/>
      <c r="Y1489" s="34"/>
      <c r="Z1489" s="34"/>
      <c r="AA1489" s="34"/>
      <c r="AB1489" s="34"/>
      <c r="AC1489" s="34"/>
      <c r="AD1489" s="34"/>
      <c r="AE1489" s="34"/>
      <c r="AR1489" s="195" t="s">
        <v>264</v>
      </c>
      <c r="AT1489" s="195" t="s">
        <v>248</v>
      </c>
      <c r="AU1489" s="195" t="s">
        <v>85</v>
      </c>
      <c r="AY1489" s="17" t="s">
        <v>247</v>
      </c>
      <c r="BE1489" s="196">
        <f>IF(N1489="základní",J1489,0)</f>
        <v>0</v>
      </c>
      <c r="BF1489" s="196">
        <f>IF(N1489="snížená",J1489,0)</f>
        <v>0</v>
      </c>
      <c r="BG1489" s="196">
        <f>IF(N1489="zákl. přenesená",J1489,0)</f>
        <v>0</v>
      </c>
      <c r="BH1489" s="196">
        <f>IF(N1489="sníž. přenesená",J1489,0)</f>
        <v>0</v>
      </c>
      <c r="BI1489" s="196">
        <f>IF(N1489="nulová",J1489,0)</f>
        <v>0</v>
      </c>
      <c r="BJ1489" s="17" t="s">
        <v>85</v>
      </c>
      <c r="BK1489" s="196">
        <f>ROUND(I1489*H1489,2)</f>
        <v>0</v>
      </c>
      <c r="BL1489" s="17" t="s">
        <v>264</v>
      </c>
      <c r="BM1489" s="195" t="s">
        <v>1732</v>
      </c>
    </row>
    <row r="1490" spans="1:65" s="2" customFormat="1" ht="18">
      <c r="A1490" s="34"/>
      <c r="B1490" s="35"/>
      <c r="C1490" s="36"/>
      <c r="D1490" s="197" t="s">
        <v>253</v>
      </c>
      <c r="E1490" s="36"/>
      <c r="F1490" s="198" t="s">
        <v>1587</v>
      </c>
      <c r="G1490" s="36"/>
      <c r="H1490" s="36"/>
      <c r="I1490" s="199"/>
      <c r="J1490" s="36"/>
      <c r="K1490" s="36"/>
      <c r="L1490" s="39"/>
      <c r="M1490" s="200"/>
      <c r="N1490" s="201"/>
      <c r="O1490" s="71"/>
      <c r="P1490" s="71"/>
      <c r="Q1490" s="71"/>
      <c r="R1490" s="71"/>
      <c r="S1490" s="71"/>
      <c r="T1490" s="72"/>
      <c r="U1490" s="34"/>
      <c r="V1490" s="34"/>
      <c r="W1490" s="34"/>
      <c r="X1490" s="34"/>
      <c r="Y1490" s="34"/>
      <c r="Z1490" s="34"/>
      <c r="AA1490" s="34"/>
      <c r="AB1490" s="34"/>
      <c r="AC1490" s="34"/>
      <c r="AD1490" s="34"/>
      <c r="AE1490" s="34"/>
      <c r="AT1490" s="17" t="s">
        <v>253</v>
      </c>
      <c r="AU1490" s="17" t="s">
        <v>85</v>
      </c>
    </row>
    <row r="1491" spans="1:65" s="12" customFormat="1" ht="10">
      <c r="B1491" s="207"/>
      <c r="C1491" s="208"/>
      <c r="D1491" s="197" t="s">
        <v>337</v>
      </c>
      <c r="E1491" s="209" t="s">
        <v>1</v>
      </c>
      <c r="F1491" s="210" t="s">
        <v>1588</v>
      </c>
      <c r="G1491" s="208"/>
      <c r="H1491" s="209" t="s">
        <v>1</v>
      </c>
      <c r="I1491" s="211"/>
      <c r="J1491" s="208"/>
      <c r="K1491" s="208"/>
      <c r="L1491" s="212"/>
      <c r="M1491" s="213"/>
      <c r="N1491" s="214"/>
      <c r="O1491" s="214"/>
      <c r="P1491" s="214"/>
      <c r="Q1491" s="214"/>
      <c r="R1491" s="214"/>
      <c r="S1491" s="214"/>
      <c r="T1491" s="215"/>
      <c r="AT1491" s="216" t="s">
        <v>337</v>
      </c>
      <c r="AU1491" s="216" t="s">
        <v>85</v>
      </c>
      <c r="AV1491" s="12" t="s">
        <v>85</v>
      </c>
      <c r="AW1491" s="12" t="s">
        <v>33</v>
      </c>
      <c r="AX1491" s="12" t="s">
        <v>77</v>
      </c>
      <c r="AY1491" s="216" t="s">
        <v>247</v>
      </c>
    </row>
    <row r="1492" spans="1:65" s="13" customFormat="1" ht="10">
      <c r="B1492" s="217"/>
      <c r="C1492" s="218"/>
      <c r="D1492" s="197" t="s">
        <v>337</v>
      </c>
      <c r="E1492" s="219" t="s">
        <v>1</v>
      </c>
      <c r="F1492" s="220" t="s">
        <v>5222</v>
      </c>
      <c r="G1492" s="218"/>
      <c r="H1492" s="221">
        <v>145.5</v>
      </c>
      <c r="I1492" s="222"/>
      <c r="J1492" s="218"/>
      <c r="K1492" s="218"/>
      <c r="L1492" s="223"/>
      <c r="M1492" s="224"/>
      <c r="N1492" s="225"/>
      <c r="O1492" s="225"/>
      <c r="P1492" s="225"/>
      <c r="Q1492" s="225"/>
      <c r="R1492" s="225"/>
      <c r="S1492" s="225"/>
      <c r="T1492" s="226"/>
      <c r="AT1492" s="227" t="s">
        <v>337</v>
      </c>
      <c r="AU1492" s="227" t="s">
        <v>85</v>
      </c>
      <c r="AV1492" s="13" t="s">
        <v>87</v>
      </c>
      <c r="AW1492" s="13" t="s">
        <v>33</v>
      </c>
      <c r="AX1492" s="13" t="s">
        <v>77</v>
      </c>
      <c r="AY1492" s="227" t="s">
        <v>247</v>
      </c>
    </row>
    <row r="1493" spans="1:65" s="14" customFormat="1" ht="10">
      <c r="B1493" s="228"/>
      <c r="C1493" s="229"/>
      <c r="D1493" s="197" t="s">
        <v>337</v>
      </c>
      <c r="E1493" s="230" t="s">
        <v>1</v>
      </c>
      <c r="F1493" s="231" t="s">
        <v>340</v>
      </c>
      <c r="G1493" s="229"/>
      <c r="H1493" s="232">
        <v>145.5</v>
      </c>
      <c r="I1493" s="233"/>
      <c r="J1493" s="229"/>
      <c r="K1493" s="229"/>
      <c r="L1493" s="234"/>
      <c r="M1493" s="235"/>
      <c r="N1493" s="236"/>
      <c r="O1493" s="236"/>
      <c r="P1493" s="236"/>
      <c r="Q1493" s="236"/>
      <c r="R1493" s="236"/>
      <c r="S1493" s="236"/>
      <c r="T1493" s="237"/>
      <c r="AT1493" s="238" t="s">
        <v>337</v>
      </c>
      <c r="AU1493" s="238" t="s">
        <v>85</v>
      </c>
      <c r="AV1493" s="14" t="s">
        <v>258</v>
      </c>
      <c r="AW1493" s="14" t="s">
        <v>33</v>
      </c>
      <c r="AX1493" s="14" t="s">
        <v>85</v>
      </c>
      <c r="AY1493" s="238" t="s">
        <v>247</v>
      </c>
    </row>
    <row r="1494" spans="1:65" s="2" customFormat="1" ht="55.5" customHeight="1">
      <c r="A1494" s="34"/>
      <c r="B1494" s="35"/>
      <c r="C1494" s="184" t="s">
        <v>1130</v>
      </c>
      <c r="D1494" s="184" t="s">
        <v>248</v>
      </c>
      <c r="E1494" s="185" t="s">
        <v>1604</v>
      </c>
      <c r="F1494" s="186" t="s">
        <v>5223</v>
      </c>
      <c r="G1494" s="187" t="s">
        <v>698</v>
      </c>
      <c r="H1494" s="188">
        <v>168</v>
      </c>
      <c r="I1494" s="189"/>
      <c r="J1494" s="190">
        <f>ROUND(I1494*H1494,2)</f>
        <v>0</v>
      </c>
      <c r="K1494" s="186" t="s">
        <v>336</v>
      </c>
      <c r="L1494" s="39"/>
      <c r="M1494" s="191" t="s">
        <v>1</v>
      </c>
      <c r="N1494" s="192" t="s">
        <v>42</v>
      </c>
      <c r="O1494" s="71"/>
      <c r="P1494" s="193">
        <f>O1494*H1494</f>
        <v>0</v>
      </c>
      <c r="Q1494" s="193">
        <v>0</v>
      </c>
      <c r="R1494" s="193">
        <f>Q1494*H1494</f>
        <v>0</v>
      </c>
      <c r="S1494" s="193">
        <v>0</v>
      </c>
      <c r="T1494" s="194">
        <f>S1494*H1494</f>
        <v>0</v>
      </c>
      <c r="U1494" s="34"/>
      <c r="V1494" s="34"/>
      <c r="W1494" s="34"/>
      <c r="X1494" s="34"/>
      <c r="Y1494" s="34"/>
      <c r="Z1494" s="34"/>
      <c r="AA1494" s="34"/>
      <c r="AB1494" s="34"/>
      <c r="AC1494" s="34"/>
      <c r="AD1494" s="34"/>
      <c r="AE1494" s="34"/>
      <c r="AR1494" s="195" t="s">
        <v>264</v>
      </c>
      <c r="AT1494" s="195" t="s">
        <v>248</v>
      </c>
      <c r="AU1494" s="195" t="s">
        <v>85</v>
      </c>
      <c r="AY1494" s="17" t="s">
        <v>247</v>
      </c>
      <c r="BE1494" s="196">
        <f>IF(N1494="základní",J1494,0)</f>
        <v>0</v>
      </c>
      <c r="BF1494" s="196">
        <f>IF(N1494="snížená",J1494,0)</f>
        <v>0</v>
      </c>
      <c r="BG1494" s="196">
        <f>IF(N1494="zákl. přenesená",J1494,0)</f>
        <v>0</v>
      </c>
      <c r="BH1494" s="196">
        <f>IF(N1494="sníž. přenesená",J1494,0)</f>
        <v>0</v>
      </c>
      <c r="BI1494" s="196">
        <f>IF(N1494="nulová",J1494,0)</f>
        <v>0</v>
      </c>
      <c r="BJ1494" s="17" t="s">
        <v>85</v>
      </c>
      <c r="BK1494" s="196">
        <f>ROUND(I1494*H1494,2)</f>
        <v>0</v>
      </c>
      <c r="BL1494" s="17" t="s">
        <v>264</v>
      </c>
      <c r="BM1494" s="195" t="s">
        <v>1754</v>
      </c>
    </row>
    <row r="1495" spans="1:65" s="2" customFormat="1" ht="18">
      <c r="A1495" s="34"/>
      <c r="B1495" s="35"/>
      <c r="C1495" s="36"/>
      <c r="D1495" s="197" t="s">
        <v>253</v>
      </c>
      <c r="E1495" s="36"/>
      <c r="F1495" s="198" t="s">
        <v>1587</v>
      </c>
      <c r="G1495" s="36"/>
      <c r="H1495" s="36"/>
      <c r="I1495" s="199"/>
      <c r="J1495" s="36"/>
      <c r="K1495" s="36"/>
      <c r="L1495" s="39"/>
      <c r="M1495" s="200"/>
      <c r="N1495" s="201"/>
      <c r="O1495" s="71"/>
      <c r="P1495" s="71"/>
      <c r="Q1495" s="71"/>
      <c r="R1495" s="71"/>
      <c r="S1495" s="71"/>
      <c r="T1495" s="72"/>
      <c r="U1495" s="34"/>
      <c r="V1495" s="34"/>
      <c r="W1495" s="34"/>
      <c r="X1495" s="34"/>
      <c r="Y1495" s="34"/>
      <c r="Z1495" s="34"/>
      <c r="AA1495" s="34"/>
      <c r="AB1495" s="34"/>
      <c r="AC1495" s="34"/>
      <c r="AD1495" s="34"/>
      <c r="AE1495" s="34"/>
      <c r="AT1495" s="17" t="s">
        <v>253</v>
      </c>
      <c r="AU1495" s="17" t="s">
        <v>85</v>
      </c>
    </row>
    <row r="1496" spans="1:65" s="12" customFormat="1" ht="10">
      <c r="B1496" s="207"/>
      <c r="C1496" s="208"/>
      <c r="D1496" s="197" t="s">
        <v>337</v>
      </c>
      <c r="E1496" s="209" t="s">
        <v>1</v>
      </c>
      <c r="F1496" s="210" t="s">
        <v>1588</v>
      </c>
      <c r="G1496" s="208"/>
      <c r="H1496" s="209" t="s">
        <v>1</v>
      </c>
      <c r="I1496" s="211"/>
      <c r="J1496" s="208"/>
      <c r="K1496" s="208"/>
      <c r="L1496" s="212"/>
      <c r="M1496" s="213"/>
      <c r="N1496" s="214"/>
      <c r="O1496" s="214"/>
      <c r="P1496" s="214"/>
      <c r="Q1496" s="214"/>
      <c r="R1496" s="214"/>
      <c r="S1496" s="214"/>
      <c r="T1496" s="215"/>
      <c r="AT1496" s="216" t="s">
        <v>337</v>
      </c>
      <c r="AU1496" s="216" t="s">
        <v>85</v>
      </c>
      <c r="AV1496" s="12" t="s">
        <v>85</v>
      </c>
      <c r="AW1496" s="12" t="s">
        <v>33</v>
      </c>
      <c r="AX1496" s="12" t="s">
        <v>77</v>
      </c>
      <c r="AY1496" s="216" t="s">
        <v>247</v>
      </c>
    </row>
    <row r="1497" spans="1:65" s="13" customFormat="1" ht="10">
      <c r="B1497" s="217"/>
      <c r="C1497" s="218"/>
      <c r="D1497" s="197" t="s">
        <v>337</v>
      </c>
      <c r="E1497" s="219" t="s">
        <v>1</v>
      </c>
      <c r="F1497" s="220" t="s">
        <v>5224</v>
      </c>
      <c r="G1497" s="218"/>
      <c r="H1497" s="221">
        <v>168</v>
      </c>
      <c r="I1497" s="222"/>
      <c r="J1497" s="218"/>
      <c r="K1497" s="218"/>
      <c r="L1497" s="223"/>
      <c r="M1497" s="224"/>
      <c r="N1497" s="225"/>
      <c r="O1497" s="225"/>
      <c r="P1497" s="225"/>
      <c r="Q1497" s="225"/>
      <c r="R1497" s="225"/>
      <c r="S1497" s="225"/>
      <c r="T1497" s="226"/>
      <c r="AT1497" s="227" t="s">
        <v>337</v>
      </c>
      <c r="AU1497" s="227" t="s">
        <v>85</v>
      </c>
      <c r="AV1497" s="13" t="s">
        <v>87</v>
      </c>
      <c r="AW1497" s="13" t="s">
        <v>33</v>
      </c>
      <c r="AX1497" s="13" t="s">
        <v>77</v>
      </c>
      <c r="AY1497" s="227" t="s">
        <v>247</v>
      </c>
    </row>
    <row r="1498" spans="1:65" s="14" customFormat="1" ht="10">
      <c r="B1498" s="228"/>
      <c r="C1498" s="229"/>
      <c r="D1498" s="197" t="s">
        <v>337</v>
      </c>
      <c r="E1498" s="230" t="s">
        <v>1</v>
      </c>
      <c r="F1498" s="231" t="s">
        <v>340</v>
      </c>
      <c r="G1498" s="229"/>
      <c r="H1498" s="232">
        <v>168</v>
      </c>
      <c r="I1498" s="233"/>
      <c r="J1498" s="229"/>
      <c r="K1498" s="229"/>
      <c r="L1498" s="234"/>
      <c r="M1498" s="235"/>
      <c r="N1498" s="236"/>
      <c r="O1498" s="236"/>
      <c r="P1498" s="236"/>
      <c r="Q1498" s="236"/>
      <c r="R1498" s="236"/>
      <c r="S1498" s="236"/>
      <c r="T1498" s="237"/>
      <c r="AT1498" s="238" t="s">
        <v>337</v>
      </c>
      <c r="AU1498" s="238" t="s">
        <v>85</v>
      </c>
      <c r="AV1498" s="14" t="s">
        <v>258</v>
      </c>
      <c r="AW1498" s="14" t="s">
        <v>33</v>
      </c>
      <c r="AX1498" s="14" t="s">
        <v>85</v>
      </c>
      <c r="AY1498" s="238" t="s">
        <v>247</v>
      </c>
    </row>
    <row r="1499" spans="1:65" s="2" customFormat="1" ht="24.15" customHeight="1">
      <c r="A1499" s="34"/>
      <c r="B1499" s="35"/>
      <c r="C1499" s="184" t="s">
        <v>1756</v>
      </c>
      <c r="D1499" s="184" t="s">
        <v>248</v>
      </c>
      <c r="E1499" s="185" t="s">
        <v>1609</v>
      </c>
      <c r="F1499" s="186" t="s">
        <v>1610</v>
      </c>
      <c r="G1499" s="187" t="s">
        <v>267</v>
      </c>
      <c r="H1499" s="188">
        <v>1098.9359999999999</v>
      </c>
      <c r="I1499" s="189"/>
      <c r="J1499" s="190">
        <f>ROUND(I1499*H1499,2)</f>
        <v>0</v>
      </c>
      <c r="K1499" s="186" t="s">
        <v>336</v>
      </c>
      <c r="L1499" s="39"/>
      <c r="M1499" s="191" t="s">
        <v>1</v>
      </c>
      <c r="N1499" s="192" t="s">
        <v>42</v>
      </c>
      <c r="O1499" s="71"/>
      <c r="P1499" s="193">
        <f>O1499*H1499</f>
        <v>0</v>
      </c>
      <c r="Q1499" s="193">
        <v>0</v>
      </c>
      <c r="R1499" s="193">
        <f>Q1499*H1499</f>
        <v>0</v>
      </c>
      <c r="S1499" s="193">
        <v>0</v>
      </c>
      <c r="T1499" s="194">
        <f>S1499*H1499</f>
        <v>0</v>
      </c>
      <c r="U1499" s="34"/>
      <c r="V1499" s="34"/>
      <c r="W1499" s="34"/>
      <c r="X1499" s="34"/>
      <c r="Y1499" s="34"/>
      <c r="Z1499" s="34"/>
      <c r="AA1499" s="34"/>
      <c r="AB1499" s="34"/>
      <c r="AC1499" s="34"/>
      <c r="AD1499" s="34"/>
      <c r="AE1499" s="34"/>
      <c r="AR1499" s="195" t="s">
        <v>264</v>
      </c>
      <c r="AT1499" s="195" t="s">
        <v>248</v>
      </c>
      <c r="AU1499" s="195" t="s">
        <v>85</v>
      </c>
      <c r="AY1499" s="17" t="s">
        <v>247</v>
      </c>
      <c r="BE1499" s="196">
        <f>IF(N1499="základní",J1499,0)</f>
        <v>0</v>
      </c>
      <c r="BF1499" s="196">
        <f>IF(N1499="snížená",J1499,0)</f>
        <v>0</v>
      </c>
      <c r="BG1499" s="196">
        <f>IF(N1499="zákl. přenesená",J1499,0)</f>
        <v>0</v>
      </c>
      <c r="BH1499" s="196">
        <f>IF(N1499="sníž. přenesená",J1499,0)</f>
        <v>0</v>
      </c>
      <c r="BI1499" s="196">
        <f>IF(N1499="nulová",J1499,0)</f>
        <v>0</v>
      </c>
      <c r="BJ1499" s="17" t="s">
        <v>85</v>
      </c>
      <c r="BK1499" s="196">
        <f>ROUND(I1499*H1499,2)</f>
        <v>0</v>
      </c>
      <c r="BL1499" s="17" t="s">
        <v>264</v>
      </c>
      <c r="BM1499" s="195" t="s">
        <v>1759</v>
      </c>
    </row>
    <row r="1500" spans="1:65" s="13" customFormat="1" ht="10">
      <c r="B1500" s="217"/>
      <c r="C1500" s="218"/>
      <c r="D1500" s="197" t="s">
        <v>337</v>
      </c>
      <c r="E1500" s="219" t="s">
        <v>1</v>
      </c>
      <c r="F1500" s="220" t="s">
        <v>5225</v>
      </c>
      <c r="G1500" s="218"/>
      <c r="H1500" s="221">
        <v>1098.9359999999999</v>
      </c>
      <c r="I1500" s="222"/>
      <c r="J1500" s="218"/>
      <c r="K1500" s="218"/>
      <c r="L1500" s="223"/>
      <c r="M1500" s="224"/>
      <c r="N1500" s="225"/>
      <c r="O1500" s="225"/>
      <c r="P1500" s="225"/>
      <c r="Q1500" s="225"/>
      <c r="R1500" s="225"/>
      <c r="S1500" s="225"/>
      <c r="T1500" s="226"/>
      <c r="AT1500" s="227" t="s">
        <v>337</v>
      </c>
      <c r="AU1500" s="227" t="s">
        <v>85</v>
      </c>
      <c r="AV1500" s="13" t="s">
        <v>87</v>
      </c>
      <c r="AW1500" s="13" t="s">
        <v>33</v>
      </c>
      <c r="AX1500" s="13" t="s">
        <v>77</v>
      </c>
      <c r="AY1500" s="227" t="s">
        <v>247</v>
      </c>
    </row>
    <row r="1501" spans="1:65" s="14" customFormat="1" ht="10">
      <c r="B1501" s="228"/>
      <c r="C1501" s="229"/>
      <c r="D1501" s="197" t="s">
        <v>337</v>
      </c>
      <c r="E1501" s="230" t="s">
        <v>1</v>
      </c>
      <c r="F1501" s="231" t="s">
        <v>340</v>
      </c>
      <c r="G1501" s="229"/>
      <c r="H1501" s="232">
        <v>1098.9359999999999</v>
      </c>
      <c r="I1501" s="233"/>
      <c r="J1501" s="229"/>
      <c r="K1501" s="229"/>
      <c r="L1501" s="234"/>
      <c r="M1501" s="235"/>
      <c r="N1501" s="236"/>
      <c r="O1501" s="236"/>
      <c r="P1501" s="236"/>
      <c r="Q1501" s="236"/>
      <c r="R1501" s="236"/>
      <c r="S1501" s="236"/>
      <c r="T1501" s="237"/>
      <c r="AT1501" s="238" t="s">
        <v>337</v>
      </c>
      <c r="AU1501" s="238" t="s">
        <v>85</v>
      </c>
      <c r="AV1501" s="14" t="s">
        <v>258</v>
      </c>
      <c r="AW1501" s="14" t="s">
        <v>33</v>
      </c>
      <c r="AX1501" s="14" t="s">
        <v>85</v>
      </c>
      <c r="AY1501" s="238" t="s">
        <v>247</v>
      </c>
    </row>
    <row r="1502" spans="1:65" s="2" customFormat="1" ht="37.75" customHeight="1">
      <c r="A1502" s="34"/>
      <c r="B1502" s="35"/>
      <c r="C1502" s="184" t="s">
        <v>1133</v>
      </c>
      <c r="D1502" s="184" t="s">
        <v>248</v>
      </c>
      <c r="E1502" s="185" t="s">
        <v>1612</v>
      </c>
      <c r="F1502" s="186" t="s">
        <v>1613</v>
      </c>
      <c r="G1502" s="187" t="s">
        <v>267</v>
      </c>
      <c r="H1502" s="188">
        <v>1318.7239999999999</v>
      </c>
      <c r="I1502" s="189"/>
      <c r="J1502" s="190">
        <f>ROUND(I1502*H1502,2)</f>
        <v>0</v>
      </c>
      <c r="K1502" s="186" t="s">
        <v>336</v>
      </c>
      <c r="L1502" s="39"/>
      <c r="M1502" s="191" t="s">
        <v>1</v>
      </c>
      <c r="N1502" s="192" t="s">
        <v>42</v>
      </c>
      <c r="O1502" s="71"/>
      <c r="P1502" s="193">
        <f>O1502*H1502</f>
        <v>0</v>
      </c>
      <c r="Q1502" s="193">
        <v>0</v>
      </c>
      <c r="R1502" s="193">
        <f>Q1502*H1502</f>
        <v>0</v>
      </c>
      <c r="S1502" s="193">
        <v>0</v>
      </c>
      <c r="T1502" s="194">
        <f>S1502*H1502</f>
        <v>0</v>
      </c>
      <c r="U1502" s="34"/>
      <c r="V1502" s="34"/>
      <c r="W1502" s="34"/>
      <c r="X1502" s="34"/>
      <c r="Y1502" s="34"/>
      <c r="Z1502" s="34"/>
      <c r="AA1502" s="34"/>
      <c r="AB1502" s="34"/>
      <c r="AC1502" s="34"/>
      <c r="AD1502" s="34"/>
      <c r="AE1502" s="34"/>
      <c r="AR1502" s="195" t="s">
        <v>264</v>
      </c>
      <c r="AT1502" s="195" t="s">
        <v>248</v>
      </c>
      <c r="AU1502" s="195" t="s">
        <v>85</v>
      </c>
      <c r="AY1502" s="17" t="s">
        <v>247</v>
      </c>
      <c r="BE1502" s="196">
        <f>IF(N1502="základní",J1502,0)</f>
        <v>0</v>
      </c>
      <c r="BF1502" s="196">
        <f>IF(N1502="snížená",J1502,0)</f>
        <v>0</v>
      </c>
      <c r="BG1502" s="196">
        <f>IF(N1502="zákl. přenesená",J1502,0)</f>
        <v>0</v>
      </c>
      <c r="BH1502" s="196">
        <f>IF(N1502="sníž. přenesená",J1502,0)</f>
        <v>0</v>
      </c>
      <c r="BI1502" s="196">
        <f>IF(N1502="nulová",J1502,0)</f>
        <v>0</v>
      </c>
      <c r="BJ1502" s="17" t="s">
        <v>85</v>
      </c>
      <c r="BK1502" s="196">
        <f>ROUND(I1502*H1502,2)</f>
        <v>0</v>
      </c>
      <c r="BL1502" s="17" t="s">
        <v>264</v>
      </c>
      <c r="BM1502" s="195" t="s">
        <v>1764</v>
      </c>
    </row>
    <row r="1503" spans="1:65" s="13" customFormat="1" ht="10">
      <c r="B1503" s="217"/>
      <c r="C1503" s="218"/>
      <c r="D1503" s="197" t="s">
        <v>337</v>
      </c>
      <c r="E1503" s="219" t="s">
        <v>1</v>
      </c>
      <c r="F1503" s="220" t="s">
        <v>5226</v>
      </c>
      <c r="G1503" s="218"/>
      <c r="H1503" s="221">
        <v>1318.7239999999999</v>
      </c>
      <c r="I1503" s="222"/>
      <c r="J1503" s="218"/>
      <c r="K1503" s="218"/>
      <c r="L1503" s="223"/>
      <c r="M1503" s="224"/>
      <c r="N1503" s="225"/>
      <c r="O1503" s="225"/>
      <c r="P1503" s="225"/>
      <c r="Q1503" s="225"/>
      <c r="R1503" s="225"/>
      <c r="S1503" s="225"/>
      <c r="T1503" s="226"/>
      <c r="AT1503" s="227" t="s">
        <v>337</v>
      </c>
      <c r="AU1503" s="227" t="s">
        <v>85</v>
      </c>
      <c r="AV1503" s="13" t="s">
        <v>87</v>
      </c>
      <c r="AW1503" s="13" t="s">
        <v>33</v>
      </c>
      <c r="AX1503" s="13" t="s">
        <v>77</v>
      </c>
      <c r="AY1503" s="227" t="s">
        <v>247</v>
      </c>
    </row>
    <row r="1504" spans="1:65" s="14" customFormat="1" ht="10">
      <c r="B1504" s="228"/>
      <c r="C1504" s="229"/>
      <c r="D1504" s="197" t="s">
        <v>337</v>
      </c>
      <c r="E1504" s="230" t="s">
        <v>1</v>
      </c>
      <c r="F1504" s="231" t="s">
        <v>340</v>
      </c>
      <c r="G1504" s="229"/>
      <c r="H1504" s="232">
        <v>1318.7239999999999</v>
      </c>
      <c r="I1504" s="233"/>
      <c r="J1504" s="229"/>
      <c r="K1504" s="229"/>
      <c r="L1504" s="234"/>
      <c r="M1504" s="235"/>
      <c r="N1504" s="236"/>
      <c r="O1504" s="236"/>
      <c r="P1504" s="236"/>
      <c r="Q1504" s="236"/>
      <c r="R1504" s="236"/>
      <c r="S1504" s="236"/>
      <c r="T1504" s="237"/>
      <c r="AT1504" s="238" t="s">
        <v>337</v>
      </c>
      <c r="AU1504" s="238" t="s">
        <v>85</v>
      </c>
      <c r="AV1504" s="14" t="s">
        <v>258</v>
      </c>
      <c r="AW1504" s="14" t="s">
        <v>33</v>
      </c>
      <c r="AX1504" s="14" t="s">
        <v>85</v>
      </c>
      <c r="AY1504" s="238" t="s">
        <v>247</v>
      </c>
    </row>
    <row r="1505" spans="1:65" s="2" customFormat="1" ht="44.25" customHeight="1">
      <c r="A1505" s="34"/>
      <c r="B1505" s="35"/>
      <c r="C1505" s="184" t="s">
        <v>1767</v>
      </c>
      <c r="D1505" s="184" t="s">
        <v>248</v>
      </c>
      <c r="E1505" s="185" t="s">
        <v>1617</v>
      </c>
      <c r="F1505" s="186" t="s">
        <v>1618</v>
      </c>
      <c r="G1505" s="187" t="s">
        <v>267</v>
      </c>
      <c r="H1505" s="188">
        <v>1318.7239999999999</v>
      </c>
      <c r="I1505" s="189"/>
      <c r="J1505" s="190">
        <f>ROUND(I1505*H1505,2)</f>
        <v>0</v>
      </c>
      <c r="K1505" s="186" t="s">
        <v>336</v>
      </c>
      <c r="L1505" s="39"/>
      <c r="M1505" s="191" t="s">
        <v>1</v>
      </c>
      <c r="N1505" s="192" t="s">
        <v>42</v>
      </c>
      <c r="O1505" s="71"/>
      <c r="P1505" s="193">
        <f>O1505*H1505</f>
        <v>0</v>
      </c>
      <c r="Q1505" s="193">
        <v>0</v>
      </c>
      <c r="R1505" s="193">
        <f>Q1505*H1505</f>
        <v>0</v>
      </c>
      <c r="S1505" s="193">
        <v>0</v>
      </c>
      <c r="T1505" s="194">
        <f>S1505*H1505</f>
        <v>0</v>
      </c>
      <c r="U1505" s="34"/>
      <c r="V1505" s="34"/>
      <c r="W1505" s="34"/>
      <c r="X1505" s="34"/>
      <c r="Y1505" s="34"/>
      <c r="Z1505" s="34"/>
      <c r="AA1505" s="34"/>
      <c r="AB1505" s="34"/>
      <c r="AC1505" s="34"/>
      <c r="AD1505" s="34"/>
      <c r="AE1505" s="34"/>
      <c r="AR1505" s="195" t="s">
        <v>264</v>
      </c>
      <c r="AT1505" s="195" t="s">
        <v>248</v>
      </c>
      <c r="AU1505" s="195" t="s">
        <v>85</v>
      </c>
      <c r="AY1505" s="17" t="s">
        <v>247</v>
      </c>
      <c r="BE1505" s="196">
        <f>IF(N1505="základní",J1505,0)</f>
        <v>0</v>
      </c>
      <c r="BF1505" s="196">
        <f>IF(N1505="snížená",J1505,0)</f>
        <v>0</v>
      </c>
      <c r="BG1505" s="196">
        <f>IF(N1505="zákl. přenesená",J1505,0)</f>
        <v>0</v>
      </c>
      <c r="BH1505" s="196">
        <f>IF(N1505="sníž. přenesená",J1505,0)</f>
        <v>0</v>
      </c>
      <c r="BI1505" s="196">
        <f>IF(N1505="nulová",J1505,0)</f>
        <v>0</v>
      </c>
      <c r="BJ1505" s="17" t="s">
        <v>85</v>
      </c>
      <c r="BK1505" s="196">
        <f>ROUND(I1505*H1505,2)</f>
        <v>0</v>
      </c>
      <c r="BL1505" s="17" t="s">
        <v>264</v>
      </c>
      <c r="BM1505" s="195" t="s">
        <v>1770</v>
      </c>
    </row>
    <row r="1506" spans="1:65" s="13" customFormat="1" ht="10">
      <c r="B1506" s="217"/>
      <c r="C1506" s="218"/>
      <c r="D1506" s="197" t="s">
        <v>337</v>
      </c>
      <c r="E1506" s="219" t="s">
        <v>1</v>
      </c>
      <c r="F1506" s="220" t="s">
        <v>5227</v>
      </c>
      <c r="G1506" s="218"/>
      <c r="H1506" s="221">
        <v>1318.7239999999999</v>
      </c>
      <c r="I1506" s="222"/>
      <c r="J1506" s="218"/>
      <c r="K1506" s="218"/>
      <c r="L1506" s="223"/>
      <c r="M1506" s="224"/>
      <c r="N1506" s="225"/>
      <c r="O1506" s="225"/>
      <c r="P1506" s="225"/>
      <c r="Q1506" s="225"/>
      <c r="R1506" s="225"/>
      <c r="S1506" s="225"/>
      <c r="T1506" s="226"/>
      <c r="AT1506" s="227" t="s">
        <v>337</v>
      </c>
      <c r="AU1506" s="227" t="s">
        <v>85</v>
      </c>
      <c r="AV1506" s="13" t="s">
        <v>87</v>
      </c>
      <c r="AW1506" s="13" t="s">
        <v>33</v>
      </c>
      <c r="AX1506" s="13" t="s">
        <v>77</v>
      </c>
      <c r="AY1506" s="227" t="s">
        <v>247</v>
      </c>
    </row>
    <row r="1507" spans="1:65" s="14" customFormat="1" ht="10">
      <c r="B1507" s="228"/>
      <c r="C1507" s="229"/>
      <c r="D1507" s="197" t="s">
        <v>337</v>
      </c>
      <c r="E1507" s="230" t="s">
        <v>1</v>
      </c>
      <c r="F1507" s="231" t="s">
        <v>340</v>
      </c>
      <c r="G1507" s="229"/>
      <c r="H1507" s="232">
        <v>1318.7239999999999</v>
      </c>
      <c r="I1507" s="233"/>
      <c r="J1507" s="229"/>
      <c r="K1507" s="229"/>
      <c r="L1507" s="234"/>
      <c r="M1507" s="235"/>
      <c r="N1507" s="236"/>
      <c r="O1507" s="236"/>
      <c r="P1507" s="236"/>
      <c r="Q1507" s="236"/>
      <c r="R1507" s="236"/>
      <c r="S1507" s="236"/>
      <c r="T1507" s="237"/>
      <c r="AT1507" s="238" t="s">
        <v>337</v>
      </c>
      <c r="AU1507" s="238" t="s">
        <v>85</v>
      </c>
      <c r="AV1507" s="14" t="s">
        <v>258</v>
      </c>
      <c r="AW1507" s="14" t="s">
        <v>33</v>
      </c>
      <c r="AX1507" s="14" t="s">
        <v>85</v>
      </c>
      <c r="AY1507" s="238" t="s">
        <v>247</v>
      </c>
    </row>
    <row r="1508" spans="1:65" s="2" customFormat="1" ht="37.75" customHeight="1">
      <c r="A1508" s="34"/>
      <c r="B1508" s="35"/>
      <c r="C1508" s="184" t="s">
        <v>1137</v>
      </c>
      <c r="D1508" s="184" t="s">
        <v>248</v>
      </c>
      <c r="E1508" s="185" t="s">
        <v>1621</v>
      </c>
      <c r="F1508" s="186" t="s">
        <v>1622</v>
      </c>
      <c r="G1508" s="187" t="s">
        <v>267</v>
      </c>
      <c r="H1508" s="188">
        <v>1318.7239999999999</v>
      </c>
      <c r="I1508" s="189"/>
      <c r="J1508" s="190">
        <f>ROUND(I1508*H1508,2)</f>
        <v>0</v>
      </c>
      <c r="K1508" s="186" t="s">
        <v>336</v>
      </c>
      <c r="L1508" s="39"/>
      <c r="M1508" s="191" t="s">
        <v>1</v>
      </c>
      <c r="N1508" s="192" t="s">
        <v>42</v>
      </c>
      <c r="O1508" s="71"/>
      <c r="P1508" s="193">
        <f>O1508*H1508</f>
        <v>0</v>
      </c>
      <c r="Q1508" s="193">
        <v>0</v>
      </c>
      <c r="R1508" s="193">
        <f>Q1508*H1508</f>
        <v>0</v>
      </c>
      <c r="S1508" s="193">
        <v>0</v>
      </c>
      <c r="T1508" s="194">
        <f>S1508*H1508</f>
        <v>0</v>
      </c>
      <c r="U1508" s="34"/>
      <c r="V1508" s="34"/>
      <c r="W1508" s="34"/>
      <c r="X1508" s="34"/>
      <c r="Y1508" s="34"/>
      <c r="Z1508" s="34"/>
      <c r="AA1508" s="34"/>
      <c r="AB1508" s="34"/>
      <c r="AC1508" s="34"/>
      <c r="AD1508" s="34"/>
      <c r="AE1508" s="34"/>
      <c r="AR1508" s="195" t="s">
        <v>264</v>
      </c>
      <c r="AT1508" s="195" t="s">
        <v>248</v>
      </c>
      <c r="AU1508" s="195" t="s">
        <v>85</v>
      </c>
      <c r="AY1508" s="17" t="s">
        <v>247</v>
      </c>
      <c r="BE1508" s="196">
        <f>IF(N1508="základní",J1508,0)</f>
        <v>0</v>
      </c>
      <c r="BF1508" s="196">
        <f>IF(N1508="snížená",J1508,0)</f>
        <v>0</v>
      </c>
      <c r="BG1508" s="196">
        <f>IF(N1508="zákl. přenesená",J1508,0)</f>
        <v>0</v>
      </c>
      <c r="BH1508" s="196">
        <f>IF(N1508="sníž. přenesená",J1508,0)</f>
        <v>0</v>
      </c>
      <c r="BI1508" s="196">
        <f>IF(N1508="nulová",J1508,0)</f>
        <v>0</v>
      </c>
      <c r="BJ1508" s="17" t="s">
        <v>85</v>
      </c>
      <c r="BK1508" s="196">
        <f>ROUND(I1508*H1508,2)</f>
        <v>0</v>
      </c>
      <c r="BL1508" s="17" t="s">
        <v>264</v>
      </c>
      <c r="BM1508" s="195" t="s">
        <v>1773</v>
      </c>
    </row>
    <row r="1509" spans="1:65" s="13" customFormat="1" ht="10">
      <c r="B1509" s="217"/>
      <c r="C1509" s="218"/>
      <c r="D1509" s="197" t="s">
        <v>337</v>
      </c>
      <c r="E1509" s="219" t="s">
        <v>1</v>
      </c>
      <c r="F1509" s="220" t="s">
        <v>5228</v>
      </c>
      <c r="G1509" s="218"/>
      <c r="H1509" s="221">
        <v>1318.7239999999999</v>
      </c>
      <c r="I1509" s="222"/>
      <c r="J1509" s="218"/>
      <c r="K1509" s="218"/>
      <c r="L1509" s="223"/>
      <c r="M1509" s="224"/>
      <c r="N1509" s="225"/>
      <c r="O1509" s="225"/>
      <c r="P1509" s="225"/>
      <c r="Q1509" s="225"/>
      <c r="R1509" s="225"/>
      <c r="S1509" s="225"/>
      <c r="T1509" s="226"/>
      <c r="AT1509" s="227" t="s">
        <v>337</v>
      </c>
      <c r="AU1509" s="227" t="s">
        <v>85</v>
      </c>
      <c r="AV1509" s="13" t="s">
        <v>87</v>
      </c>
      <c r="AW1509" s="13" t="s">
        <v>33</v>
      </c>
      <c r="AX1509" s="13" t="s">
        <v>77</v>
      </c>
      <c r="AY1509" s="227" t="s">
        <v>247</v>
      </c>
    </row>
    <row r="1510" spans="1:65" s="14" customFormat="1" ht="10">
      <c r="B1510" s="228"/>
      <c r="C1510" s="229"/>
      <c r="D1510" s="197" t="s">
        <v>337</v>
      </c>
      <c r="E1510" s="230" t="s">
        <v>1</v>
      </c>
      <c r="F1510" s="231" t="s">
        <v>340</v>
      </c>
      <c r="G1510" s="229"/>
      <c r="H1510" s="232">
        <v>1318.7239999999999</v>
      </c>
      <c r="I1510" s="233"/>
      <c r="J1510" s="229"/>
      <c r="K1510" s="229"/>
      <c r="L1510" s="234"/>
      <c r="M1510" s="235"/>
      <c r="N1510" s="236"/>
      <c r="O1510" s="236"/>
      <c r="P1510" s="236"/>
      <c r="Q1510" s="236"/>
      <c r="R1510" s="236"/>
      <c r="S1510" s="236"/>
      <c r="T1510" s="237"/>
      <c r="AT1510" s="238" t="s">
        <v>337</v>
      </c>
      <c r="AU1510" s="238" t="s">
        <v>85</v>
      </c>
      <c r="AV1510" s="14" t="s">
        <v>258</v>
      </c>
      <c r="AW1510" s="14" t="s">
        <v>33</v>
      </c>
      <c r="AX1510" s="14" t="s">
        <v>85</v>
      </c>
      <c r="AY1510" s="238" t="s">
        <v>247</v>
      </c>
    </row>
    <row r="1511" spans="1:65" s="2" customFormat="1" ht="24.15" customHeight="1">
      <c r="A1511" s="34"/>
      <c r="B1511" s="35"/>
      <c r="C1511" s="184" t="s">
        <v>1787</v>
      </c>
      <c r="D1511" s="184" t="s">
        <v>248</v>
      </c>
      <c r="E1511" s="185" t="s">
        <v>1626</v>
      </c>
      <c r="F1511" s="186" t="s">
        <v>1627</v>
      </c>
      <c r="G1511" s="187" t="s">
        <v>1563</v>
      </c>
      <c r="H1511" s="239"/>
      <c r="I1511" s="189"/>
      <c r="J1511" s="190">
        <f>ROUND(I1511*H1511,2)</f>
        <v>0</v>
      </c>
      <c r="K1511" s="186" t="s">
        <v>336</v>
      </c>
      <c r="L1511" s="39"/>
      <c r="M1511" s="191" t="s">
        <v>1</v>
      </c>
      <c r="N1511" s="192" t="s">
        <v>42</v>
      </c>
      <c r="O1511" s="71"/>
      <c r="P1511" s="193">
        <f>O1511*H1511</f>
        <v>0</v>
      </c>
      <c r="Q1511" s="193">
        <v>0</v>
      </c>
      <c r="R1511" s="193">
        <f>Q1511*H1511</f>
        <v>0</v>
      </c>
      <c r="S1511" s="193">
        <v>0</v>
      </c>
      <c r="T1511" s="194">
        <f>S1511*H1511</f>
        <v>0</v>
      </c>
      <c r="U1511" s="34"/>
      <c r="V1511" s="34"/>
      <c r="W1511" s="34"/>
      <c r="X1511" s="34"/>
      <c r="Y1511" s="34"/>
      <c r="Z1511" s="34"/>
      <c r="AA1511" s="34"/>
      <c r="AB1511" s="34"/>
      <c r="AC1511" s="34"/>
      <c r="AD1511" s="34"/>
      <c r="AE1511" s="34"/>
      <c r="AR1511" s="195" t="s">
        <v>264</v>
      </c>
      <c r="AT1511" s="195" t="s">
        <v>248</v>
      </c>
      <c r="AU1511" s="195" t="s">
        <v>85</v>
      </c>
      <c r="AY1511" s="17" t="s">
        <v>247</v>
      </c>
      <c r="BE1511" s="196">
        <f>IF(N1511="základní",J1511,0)</f>
        <v>0</v>
      </c>
      <c r="BF1511" s="196">
        <f>IF(N1511="snížená",J1511,0)</f>
        <v>0</v>
      </c>
      <c r="BG1511" s="196">
        <f>IF(N1511="zákl. přenesená",J1511,0)</f>
        <v>0</v>
      </c>
      <c r="BH1511" s="196">
        <f>IF(N1511="sníž. přenesená",J1511,0)</f>
        <v>0</v>
      </c>
      <c r="BI1511" s="196">
        <f>IF(N1511="nulová",J1511,0)</f>
        <v>0</v>
      </c>
      <c r="BJ1511" s="17" t="s">
        <v>85</v>
      </c>
      <c r="BK1511" s="196">
        <f>ROUND(I1511*H1511,2)</f>
        <v>0</v>
      </c>
      <c r="BL1511" s="17" t="s">
        <v>264</v>
      </c>
      <c r="BM1511" s="195" t="s">
        <v>1790</v>
      </c>
    </row>
    <row r="1512" spans="1:65" s="2" customFormat="1" ht="18">
      <c r="A1512" s="34"/>
      <c r="B1512" s="35"/>
      <c r="C1512" s="36"/>
      <c r="D1512" s="197" t="s">
        <v>253</v>
      </c>
      <c r="E1512" s="36"/>
      <c r="F1512" s="198" t="s">
        <v>1629</v>
      </c>
      <c r="G1512" s="36"/>
      <c r="H1512" s="36"/>
      <c r="I1512" s="199"/>
      <c r="J1512" s="36"/>
      <c r="K1512" s="36"/>
      <c r="L1512" s="39"/>
      <c r="M1512" s="200"/>
      <c r="N1512" s="201"/>
      <c r="O1512" s="71"/>
      <c r="P1512" s="71"/>
      <c r="Q1512" s="71"/>
      <c r="R1512" s="71"/>
      <c r="S1512" s="71"/>
      <c r="T1512" s="72"/>
      <c r="U1512" s="34"/>
      <c r="V1512" s="34"/>
      <c r="W1512" s="34"/>
      <c r="X1512" s="34"/>
      <c r="Y1512" s="34"/>
      <c r="Z1512" s="34"/>
      <c r="AA1512" s="34"/>
      <c r="AB1512" s="34"/>
      <c r="AC1512" s="34"/>
      <c r="AD1512" s="34"/>
      <c r="AE1512" s="34"/>
      <c r="AT1512" s="17" t="s">
        <v>253</v>
      </c>
      <c r="AU1512" s="17" t="s">
        <v>85</v>
      </c>
    </row>
    <row r="1513" spans="1:65" s="11" customFormat="1" ht="25.9" customHeight="1">
      <c r="B1513" s="170"/>
      <c r="C1513" s="171"/>
      <c r="D1513" s="172" t="s">
        <v>76</v>
      </c>
      <c r="E1513" s="173" t="s">
        <v>1630</v>
      </c>
      <c r="F1513" s="173" t="s">
        <v>1631</v>
      </c>
      <c r="G1513" s="171"/>
      <c r="H1513" s="171"/>
      <c r="I1513" s="174"/>
      <c r="J1513" s="175">
        <f>BK1513</f>
        <v>0</v>
      </c>
      <c r="K1513" s="171"/>
      <c r="L1513" s="176"/>
      <c r="M1513" s="177"/>
      <c r="N1513" s="178"/>
      <c r="O1513" s="178"/>
      <c r="P1513" s="179">
        <f>SUM(P1514:P1686)</f>
        <v>0</v>
      </c>
      <c r="Q1513" s="178"/>
      <c r="R1513" s="179">
        <f>SUM(R1514:R1686)</f>
        <v>0</v>
      </c>
      <c r="S1513" s="178"/>
      <c r="T1513" s="180">
        <f>SUM(T1514:T1686)</f>
        <v>0</v>
      </c>
      <c r="AR1513" s="181" t="s">
        <v>87</v>
      </c>
      <c r="AT1513" s="182" t="s">
        <v>76</v>
      </c>
      <c r="AU1513" s="182" t="s">
        <v>77</v>
      </c>
      <c r="AY1513" s="181" t="s">
        <v>247</v>
      </c>
      <c r="BK1513" s="183">
        <f>SUM(BK1514:BK1686)</f>
        <v>0</v>
      </c>
    </row>
    <row r="1514" spans="1:65" s="2" customFormat="1" ht="24.15" customHeight="1">
      <c r="A1514" s="34"/>
      <c r="B1514" s="35"/>
      <c r="C1514" s="184" t="s">
        <v>1140</v>
      </c>
      <c r="D1514" s="184" t="s">
        <v>248</v>
      </c>
      <c r="E1514" s="185" t="s">
        <v>1632</v>
      </c>
      <c r="F1514" s="186" t="s">
        <v>1633</v>
      </c>
      <c r="G1514" s="187" t="s">
        <v>267</v>
      </c>
      <c r="H1514" s="188">
        <v>644.70600000000002</v>
      </c>
      <c r="I1514" s="189"/>
      <c r="J1514" s="190">
        <f>ROUND(I1514*H1514,2)</f>
        <v>0</v>
      </c>
      <c r="K1514" s="186" t="s">
        <v>336</v>
      </c>
      <c r="L1514" s="39"/>
      <c r="M1514" s="191" t="s">
        <v>1</v>
      </c>
      <c r="N1514" s="192" t="s">
        <v>42</v>
      </c>
      <c r="O1514" s="71"/>
      <c r="P1514" s="193">
        <f>O1514*H1514</f>
        <v>0</v>
      </c>
      <c r="Q1514" s="193">
        <v>0</v>
      </c>
      <c r="R1514" s="193">
        <f>Q1514*H1514</f>
        <v>0</v>
      </c>
      <c r="S1514" s="193">
        <v>0</v>
      </c>
      <c r="T1514" s="194">
        <f>S1514*H1514</f>
        <v>0</v>
      </c>
      <c r="U1514" s="34"/>
      <c r="V1514" s="34"/>
      <c r="W1514" s="34"/>
      <c r="X1514" s="34"/>
      <c r="Y1514" s="34"/>
      <c r="Z1514" s="34"/>
      <c r="AA1514" s="34"/>
      <c r="AB1514" s="34"/>
      <c r="AC1514" s="34"/>
      <c r="AD1514" s="34"/>
      <c r="AE1514" s="34"/>
      <c r="AR1514" s="195" t="s">
        <v>264</v>
      </c>
      <c r="AT1514" s="195" t="s">
        <v>248</v>
      </c>
      <c r="AU1514" s="195" t="s">
        <v>85</v>
      </c>
      <c r="AY1514" s="17" t="s">
        <v>247</v>
      </c>
      <c r="BE1514" s="196">
        <f>IF(N1514="základní",J1514,0)</f>
        <v>0</v>
      </c>
      <c r="BF1514" s="196">
        <f>IF(N1514="snížená",J1514,0)</f>
        <v>0</v>
      </c>
      <c r="BG1514" s="196">
        <f>IF(N1514="zákl. přenesená",J1514,0)</f>
        <v>0</v>
      </c>
      <c r="BH1514" s="196">
        <f>IF(N1514="sníž. přenesená",J1514,0)</f>
        <v>0</v>
      </c>
      <c r="BI1514" s="196">
        <f>IF(N1514="nulová",J1514,0)</f>
        <v>0</v>
      </c>
      <c r="BJ1514" s="17" t="s">
        <v>85</v>
      </c>
      <c r="BK1514" s="196">
        <f>ROUND(I1514*H1514,2)</f>
        <v>0</v>
      </c>
      <c r="BL1514" s="17" t="s">
        <v>264</v>
      </c>
      <c r="BM1514" s="195" t="s">
        <v>1794</v>
      </c>
    </row>
    <row r="1515" spans="1:65" s="12" customFormat="1" ht="10">
      <c r="B1515" s="207"/>
      <c r="C1515" s="208"/>
      <c r="D1515" s="197" t="s">
        <v>337</v>
      </c>
      <c r="E1515" s="209" t="s">
        <v>1</v>
      </c>
      <c r="F1515" s="210" t="s">
        <v>4393</v>
      </c>
      <c r="G1515" s="208"/>
      <c r="H1515" s="209" t="s">
        <v>1</v>
      </c>
      <c r="I1515" s="211"/>
      <c r="J1515" s="208"/>
      <c r="K1515" s="208"/>
      <c r="L1515" s="212"/>
      <c r="M1515" s="213"/>
      <c r="N1515" s="214"/>
      <c r="O1515" s="214"/>
      <c r="P1515" s="214"/>
      <c r="Q1515" s="214"/>
      <c r="R1515" s="214"/>
      <c r="S1515" s="214"/>
      <c r="T1515" s="215"/>
      <c r="AT1515" s="216" t="s">
        <v>337</v>
      </c>
      <c r="AU1515" s="216" t="s">
        <v>85</v>
      </c>
      <c r="AV1515" s="12" t="s">
        <v>85</v>
      </c>
      <c r="AW1515" s="12" t="s">
        <v>33</v>
      </c>
      <c r="AX1515" s="12" t="s">
        <v>77</v>
      </c>
      <c r="AY1515" s="216" t="s">
        <v>247</v>
      </c>
    </row>
    <row r="1516" spans="1:65" s="12" customFormat="1" ht="10">
      <c r="B1516" s="207"/>
      <c r="C1516" s="208"/>
      <c r="D1516" s="197" t="s">
        <v>337</v>
      </c>
      <c r="E1516" s="209" t="s">
        <v>1</v>
      </c>
      <c r="F1516" s="210" t="s">
        <v>4894</v>
      </c>
      <c r="G1516" s="208"/>
      <c r="H1516" s="209" t="s">
        <v>1</v>
      </c>
      <c r="I1516" s="211"/>
      <c r="J1516" s="208"/>
      <c r="K1516" s="208"/>
      <c r="L1516" s="212"/>
      <c r="M1516" s="213"/>
      <c r="N1516" s="214"/>
      <c r="O1516" s="214"/>
      <c r="P1516" s="214"/>
      <c r="Q1516" s="214"/>
      <c r="R1516" s="214"/>
      <c r="S1516" s="214"/>
      <c r="T1516" s="215"/>
      <c r="AT1516" s="216" t="s">
        <v>337</v>
      </c>
      <c r="AU1516" s="216" t="s">
        <v>85</v>
      </c>
      <c r="AV1516" s="12" t="s">
        <v>85</v>
      </c>
      <c r="AW1516" s="12" t="s">
        <v>33</v>
      </c>
      <c r="AX1516" s="12" t="s">
        <v>77</v>
      </c>
      <c r="AY1516" s="216" t="s">
        <v>247</v>
      </c>
    </row>
    <row r="1517" spans="1:65" s="12" customFormat="1" ht="10">
      <c r="B1517" s="207"/>
      <c r="C1517" s="208"/>
      <c r="D1517" s="197" t="s">
        <v>337</v>
      </c>
      <c r="E1517" s="209" t="s">
        <v>1</v>
      </c>
      <c r="F1517" s="210" t="s">
        <v>4925</v>
      </c>
      <c r="G1517" s="208"/>
      <c r="H1517" s="209" t="s">
        <v>1</v>
      </c>
      <c r="I1517" s="211"/>
      <c r="J1517" s="208"/>
      <c r="K1517" s="208"/>
      <c r="L1517" s="212"/>
      <c r="M1517" s="213"/>
      <c r="N1517" s="214"/>
      <c r="O1517" s="214"/>
      <c r="P1517" s="214"/>
      <c r="Q1517" s="214"/>
      <c r="R1517" s="214"/>
      <c r="S1517" s="214"/>
      <c r="T1517" s="215"/>
      <c r="AT1517" s="216" t="s">
        <v>337</v>
      </c>
      <c r="AU1517" s="216" t="s">
        <v>85</v>
      </c>
      <c r="AV1517" s="12" t="s">
        <v>85</v>
      </c>
      <c r="AW1517" s="12" t="s">
        <v>33</v>
      </c>
      <c r="AX1517" s="12" t="s">
        <v>77</v>
      </c>
      <c r="AY1517" s="216" t="s">
        <v>247</v>
      </c>
    </row>
    <row r="1518" spans="1:65" s="13" customFormat="1" ht="30">
      <c r="B1518" s="217"/>
      <c r="C1518" s="218"/>
      <c r="D1518" s="197" t="s">
        <v>337</v>
      </c>
      <c r="E1518" s="219" t="s">
        <v>1</v>
      </c>
      <c r="F1518" s="220" t="s">
        <v>5229</v>
      </c>
      <c r="G1518" s="218"/>
      <c r="H1518" s="221">
        <v>611.45600000000002</v>
      </c>
      <c r="I1518" s="222"/>
      <c r="J1518" s="218"/>
      <c r="K1518" s="218"/>
      <c r="L1518" s="223"/>
      <c r="M1518" s="224"/>
      <c r="N1518" s="225"/>
      <c r="O1518" s="225"/>
      <c r="P1518" s="225"/>
      <c r="Q1518" s="225"/>
      <c r="R1518" s="225"/>
      <c r="S1518" s="225"/>
      <c r="T1518" s="226"/>
      <c r="AT1518" s="227" t="s">
        <v>337</v>
      </c>
      <c r="AU1518" s="227" t="s">
        <v>85</v>
      </c>
      <c r="AV1518" s="13" t="s">
        <v>87</v>
      </c>
      <c r="AW1518" s="13" t="s">
        <v>33</v>
      </c>
      <c r="AX1518" s="13" t="s">
        <v>77</v>
      </c>
      <c r="AY1518" s="227" t="s">
        <v>247</v>
      </c>
    </row>
    <row r="1519" spans="1:65" s="12" customFormat="1" ht="10">
      <c r="B1519" s="207"/>
      <c r="C1519" s="208"/>
      <c r="D1519" s="197" t="s">
        <v>337</v>
      </c>
      <c r="E1519" s="209" t="s">
        <v>1</v>
      </c>
      <c r="F1519" s="210" t="s">
        <v>4933</v>
      </c>
      <c r="G1519" s="208"/>
      <c r="H1519" s="209" t="s">
        <v>1</v>
      </c>
      <c r="I1519" s="211"/>
      <c r="J1519" s="208"/>
      <c r="K1519" s="208"/>
      <c r="L1519" s="212"/>
      <c r="M1519" s="213"/>
      <c r="N1519" s="214"/>
      <c r="O1519" s="214"/>
      <c r="P1519" s="214"/>
      <c r="Q1519" s="214"/>
      <c r="R1519" s="214"/>
      <c r="S1519" s="214"/>
      <c r="T1519" s="215"/>
      <c r="AT1519" s="216" t="s">
        <v>337</v>
      </c>
      <c r="AU1519" s="216" t="s">
        <v>85</v>
      </c>
      <c r="AV1519" s="12" t="s">
        <v>85</v>
      </c>
      <c r="AW1519" s="12" t="s">
        <v>33</v>
      </c>
      <c r="AX1519" s="12" t="s">
        <v>77</v>
      </c>
      <c r="AY1519" s="216" t="s">
        <v>247</v>
      </c>
    </row>
    <row r="1520" spans="1:65" s="13" customFormat="1" ht="10">
      <c r="B1520" s="217"/>
      <c r="C1520" s="218"/>
      <c r="D1520" s="197" t="s">
        <v>337</v>
      </c>
      <c r="E1520" s="219" t="s">
        <v>1</v>
      </c>
      <c r="F1520" s="220" t="s">
        <v>5230</v>
      </c>
      <c r="G1520" s="218"/>
      <c r="H1520" s="221">
        <v>33.25</v>
      </c>
      <c r="I1520" s="222"/>
      <c r="J1520" s="218"/>
      <c r="K1520" s="218"/>
      <c r="L1520" s="223"/>
      <c r="M1520" s="224"/>
      <c r="N1520" s="225"/>
      <c r="O1520" s="225"/>
      <c r="P1520" s="225"/>
      <c r="Q1520" s="225"/>
      <c r="R1520" s="225"/>
      <c r="S1520" s="225"/>
      <c r="T1520" s="226"/>
      <c r="AT1520" s="227" t="s">
        <v>337</v>
      </c>
      <c r="AU1520" s="227" t="s">
        <v>85</v>
      </c>
      <c r="AV1520" s="13" t="s">
        <v>87</v>
      </c>
      <c r="AW1520" s="13" t="s">
        <v>33</v>
      </c>
      <c r="AX1520" s="13" t="s">
        <v>77</v>
      </c>
      <c r="AY1520" s="227" t="s">
        <v>247</v>
      </c>
    </row>
    <row r="1521" spans="1:65" s="14" customFormat="1" ht="10">
      <c r="B1521" s="228"/>
      <c r="C1521" s="229"/>
      <c r="D1521" s="197" t="s">
        <v>337</v>
      </c>
      <c r="E1521" s="230" t="s">
        <v>1</v>
      </c>
      <c r="F1521" s="231" t="s">
        <v>340</v>
      </c>
      <c r="G1521" s="229"/>
      <c r="H1521" s="232">
        <v>644.70600000000002</v>
      </c>
      <c r="I1521" s="233"/>
      <c r="J1521" s="229"/>
      <c r="K1521" s="229"/>
      <c r="L1521" s="234"/>
      <c r="M1521" s="235"/>
      <c r="N1521" s="236"/>
      <c r="O1521" s="236"/>
      <c r="P1521" s="236"/>
      <c r="Q1521" s="236"/>
      <c r="R1521" s="236"/>
      <c r="S1521" s="236"/>
      <c r="T1521" s="237"/>
      <c r="AT1521" s="238" t="s">
        <v>337</v>
      </c>
      <c r="AU1521" s="238" t="s">
        <v>85</v>
      </c>
      <c r="AV1521" s="14" t="s">
        <v>258</v>
      </c>
      <c r="AW1521" s="14" t="s">
        <v>33</v>
      </c>
      <c r="AX1521" s="14" t="s">
        <v>85</v>
      </c>
      <c r="AY1521" s="238" t="s">
        <v>247</v>
      </c>
    </row>
    <row r="1522" spans="1:65" s="2" customFormat="1" ht="24.15" customHeight="1">
      <c r="A1522" s="34"/>
      <c r="B1522" s="35"/>
      <c r="C1522" s="184" t="s">
        <v>1795</v>
      </c>
      <c r="D1522" s="184" t="s">
        <v>248</v>
      </c>
      <c r="E1522" s="185" t="s">
        <v>5231</v>
      </c>
      <c r="F1522" s="186" t="s">
        <v>5232</v>
      </c>
      <c r="G1522" s="187" t="s">
        <v>267</v>
      </c>
      <c r="H1522" s="188">
        <v>1032.704</v>
      </c>
      <c r="I1522" s="189"/>
      <c r="J1522" s="190">
        <f>ROUND(I1522*H1522,2)</f>
        <v>0</v>
      </c>
      <c r="K1522" s="186" t="s">
        <v>336</v>
      </c>
      <c r="L1522" s="39"/>
      <c r="M1522" s="191" t="s">
        <v>1</v>
      </c>
      <c r="N1522" s="192" t="s">
        <v>42</v>
      </c>
      <c r="O1522" s="71"/>
      <c r="P1522" s="193">
        <f>O1522*H1522</f>
        <v>0</v>
      </c>
      <c r="Q1522" s="193">
        <v>0</v>
      </c>
      <c r="R1522" s="193">
        <f>Q1522*H1522</f>
        <v>0</v>
      </c>
      <c r="S1522" s="193">
        <v>0</v>
      </c>
      <c r="T1522" s="194">
        <f>S1522*H1522</f>
        <v>0</v>
      </c>
      <c r="U1522" s="34"/>
      <c r="V1522" s="34"/>
      <c r="W1522" s="34"/>
      <c r="X1522" s="34"/>
      <c r="Y1522" s="34"/>
      <c r="Z1522" s="34"/>
      <c r="AA1522" s="34"/>
      <c r="AB1522" s="34"/>
      <c r="AC1522" s="34"/>
      <c r="AD1522" s="34"/>
      <c r="AE1522" s="34"/>
      <c r="AR1522" s="195" t="s">
        <v>264</v>
      </c>
      <c r="AT1522" s="195" t="s">
        <v>248</v>
      </c>
      <c r="AU1522" s="195" t="s">
        <v>85</v>
      </c>
      <c r="AY1522" s="17" t="s">
        <v>247</v>
      </c>
      <c r="BE1522" s="196">
        <f>IF(N1522="základní",J1522,0)</f>
        <v>0</v>
      </c>
      <c r="BF1522" s="196">
        <f>IF(N1522="snížená",J1522,0)</f>
        <v>0</v>
      </c>
      <c r="BG1522" s="196">
        <f>IF(N1522="zákl. přenesená",J1522,0)</f>
        <v>0</v>
      </c>
      <c r="BH1522" s="196">
        <f>IF(N1522="sníž. přenesená",J1522,0)</f>
        <v>0</v>
      </c>
      <c r="BI1522" s="196">
        <f>IF(N1522="nulová",J1522,0)</f>
        <v>0</v>
      </c>
      <c r="BJ1522" s="17" t="s">
        <v>85</v>
      </c>
      <c r="BK1522" s="196">
        <f>ROUND(I1522*H1522,2)</f>
        <v>0</v>
      </c>
      <c r="BL1522" s="17" t="s">
        <v>264</v>
      </c>
      <c r="BM1522" s="195" t="s">
        <v>1798</v>
      </c>
    </row>
    <row r="1523" spans="1:65" s="12" customFormat="1" ht="10">
      <c r="B1523" s="207"/>
      <c r="C1523" s="208"/>
      <c r="D1523" s="197" t="s">
        <v>337</v>
      </c>
      <c r="E1523" s="209" t="s">
        <v>1</v>
      </c>
      <c r="F1523" s="210" t="s">
        <v>4393</v>
      </c>
      <c r="G1523" s="208"/>
      <c r="H1523" s="209" t="s">
        <v>1</v>
      </c>
      <c r="I1523" s="211"/>
      <c r="J1523" s="208"/>
      <c r="K1523" s="208"/>
      <c r="L1523" s="212"/>
      <c r="M1523" s="213"/>
      <c r="N1523" s="214"/>
      <c r="O1523" s="214"/>
      <c r="P1523" s="214"/>
      <c r="Q1523" s="214"/>
      <c r="R1523" s="214"/>
      <c r="S1523" s="214"/>
      <c r="T1523" s="215"/>
      <c r="AT1523" s="216" t="s">
        <v>337</v>
      </c>
      <c r="AU1523" s="216" t="s">
        <v>85</v>
      </c>
      <c r="AV1523" s="12" t="s">
        <v>85</v>
      </c>
      <c r="AW1523" s="12" t="s">
        <v>33</v>
      </c>
      <c r="AX1523" s="12" t="s">
        <v>77</v>
      </c>
      <c r="AY1523" s="216" t="s">
        <v>247</v>
      </c>
    </row>
    <row r="1524" spans="1:65" s="12" customFormat="1" ht="10">
      <c r="B1524" s="207"/>
      <c r="C1524" s="208"/>
      <c r="D1524" s="197" t="s">
        <v>337</v>
      </c>
      <c r="E1524" s="209" t="s">
        <v>1</v>
      </c>
      <c r="F1524" s="210" t="s">
        <v>4894</v>
      </c>
      <c r="G1524" s="208"/>
      <c r="H1524" s="209" t="s">
        <v>1</v>
      </c>
      <c r="I1524" s="211"/>
      <c r="J1524" s="208"/>
      <c r="K1524" s="208"/>
      <c r="L1524" s="212"/>
      <c r="M1524" s="213"/>
      <c r="N1524" s="214"/>
      <c r="O1524" s="214"/>
      <c r="P1524" s="214"/>
      <c r="Q1524" s="214"/>
      <c r="R1524" s="214"/>
      <c r="S1524" s="214"/>
      <c r="T1524" s="215"/>
      <c r="AT1524" s="216" t="s">
        <v>337</v>
      </c>
      <c r="AU1524" s="216" t="s">
        <v>85</v>
      </c>
      <c r="AV1524" s="12" t="s">
        <v>85</v>
      </c>
      <c r="AW1524" s="12" t="s">
        <v>33</v>
      </c>
      <c r="AX1524" s="12" t="s">
        <v>77</v>
      </c>
      <c r="AY1524" s="216" t="s">
        <v>247</v>
      </c>
    </row>
    <row r="1525" spans="1:65" s="12" customFormat="1" ht="10">
      <c r="B1525" s="207"/>
      <c r="C1525" s="208"/>
      <c r="D1525" s="197" t="s">
        <v>337</v>
      </c>
      <c r="E1525" s="209" t="s">
        <v>1</v>
      </c>
      <c r="F1525" s="210" t="s">
        <v>4919</v>
      </c>
      <c r="G1525" s="208"/>
      <c r="H1525" s="209" t="s">
        <v>1</v>
      </c>
      <c r="I1525" s="211"/>
      <c r="J1525" s="208"/>
      <c r="K1525" s="208"/>
      <c r="L1525" s="212"/>
      <c r="M1525" s="213"/>
      <c r="N1525" s="214"/>
      <c r="O1525" s="214"/>
      <c r="P1525" s="214"/>
      <c r="Q1525" s="214"/>
      <c r="R1525" s="214"/>
      <c r="S1525" s="214"/>
      <c r="T1525" s="215"/>
      <c r="AT1525" s="216" t="s">
        <v>337</v>
      </c>
      <c r="AU1525" s="216" t="s">
        <v>85</v>
      </c>
      <c r="AV1525" s="12" t="s">
        <v>85</v>
      </c>
      <c r="AW1525" s="12" t="s">
        <v>33</v>
      </c>
      <c r="AX1525" s="12" t="s">
        <v>77</v>
      </c>
      <c r="AY1525" s="216" t="s">
        <v>247</v>
      </c>
    </row>
    <row r="1526" spans="1:65" s="13" customFormat="1" ht="30">
      <c r="B1526" s="217"/>
      <c r="C1526" s="218"/>
      <c r="D1526" s="197" t="s">
        <v>337</v>
      </c>
      <c r="E1526" s="219" t="s">
        <v>1</v>
      </c>
      <c r="F1526" s="220" t="s">
        <v>5233</v>
      </c>
      <c r="G1526" s="218"/>
      <c r="H1526" s="221">
        <v>385.59</v>
      </c>
      <c r="I1526" s="222"/>
      <c r="J1526" s="218"/>
      <c r="K1526" s="218"/>
      <c r="L1526" s="223"/>
      <c r="M1526" s="224"/>
      <c r="N1526" s="225"/>
      <c r="O1526" s="225"/>
      <c r="P1526" s="225"/>
      <c r="Q1526" s="225"/>
      <c r="R1526" s="225"/>
      <c r="S1526" s="225"/>
      <c r="T1526" s="226"/>
      <c r="AT1526" s="227" t="s">
        <v>337</v>
      </c>
      <c r="AU1526" s="227" t="s">
        <v>85</v>
      </c>
      <c r="AV1526" s="13" t="s">
        <v>87</v>
      </c>
      <c r="AW1526" s="13" t="s">
        <v>33</v>
      </c>
      <c r="AX1526" s="13" t="s">
        <v>77</v>
      </c>
      <c r="AY1526" s="227" t="s">
        <v>247</v>
      </c>
    </row>
    <row r="1527" spans="1:65" s="12" customFormat="1" ht="10">
      <c r="B1527" s="207"/>
      <c r="C1527" s="208"/>
      <c r="D1527" s="197" t="s">
        <v>337</v>
      </c>
      <c r="E1527" s="209" t="s">
        <v>1</v>
      </c>
      <c r="F1527" s="210" t="s">
        <v>4931</v>
      </c>
      <c r="G1527" s="208"/>
      <c r="H1527" s="209" t="s">
        <v>1</v>
      </c>
      <c r="I1527" s="211"/>
      <c r="J1527" s="208"/>
      <c r="K1527" s="208"/>
      <c r="L1527" s="212"/>
      <c r="M1527" s="213"/>
      <c r="N1527" s="214"/>
      <c r="O1527" s="214"/>
      <c r="P1527" s="214"/>
      <c r="Q1527" s="214"/>
      <c r="R1527" s="214"/>
      <c r="S1527" s="214"/>
      <c r="T1527" s="215"/>
      <c r="AT1527" s="216" t="s">
        <v>337</v>
      </c>
      <c r="AU1527" s="216" t="s">
        <v>85</v>
      </c>
      <c r="AV1527" s="12" t="s">
        <v>85</v>
      </c>
      <c r="AW1527" s="12" t="s">
        <v>33</v>
      </c>
      <c r="AX1527" s="12" t="s">
        <v>77</v>
      </c>
      <c r="AY1527" s="216" t="s">
        <v>247</v>
      </c>
    </row>
    <row r="1528" spans="1:65" s="13" customFormat="1" ht="10">
      <c r="B1528" s="217"/>
      <c r="C1528" s="218"/>
      <c r="D1528" s="197" t="s">
        <v>337</v>
      </c>
      <c r="E1528" s="219" t="s">
        <v>1</v>
      </c>
      <c r="F1528" s="220" t="s">
        <v>5234</v>
      </c>
      <c r="G1528" s="218"/>
      <c r="H1528" s="221">
        <v>241.97</v>
      </c>
      <c r="I1528" s="222"/>
      <c r="J1528" s="218"/>
      <c r="K1528" s="218"/>
      <c r="L1528" s="223"/>
      <c r="M1528" s="224"/>
      <c r="N1528" s="225"/>
      <c r="O1528" s="225"/>
      <c r="P1528" s="225"/>
      <c r="Q1528" s="225"/>
      <c r="R1528" s="225"/>
      <c r="S1528" s="225"/>
      <c r="T1528" s="226"/>
      <c r="AT1528" s="227" t="s">
        <v>337</v>
      </c>
      <c r="AU1528" s="227" t="s">
        <v>85</v>
      </c>
      <c r="AV1528" s="13" t="s">
        <v>87</v>
      </c>
      <c r="AW1528" s="13" t="s">
        <v>33</v>
      </c>
      <c r="AX1528" s="13" t="s">
        <v>77</v>
      </c>
      <c r="AY1528" s="227" t="s">
        <v>247</v>
      </c>
    </row>
    <row r="1529" spans="1:65" s="12" customFormat="1" ht="10">
      <c r="B1529" s="207"/>
      <c r="C1529" s="208"/>
      <c r="D1529" s="197" t="s">
        <v>337</v>
      </c>
      <c r="E1529" s="209" t="s">
        <v>1</v>
      </c>
      <c r="F1529" s="210" t="s">
        <v>4921</v>
      </c>
      <c r="G1529" s="208"/>
      <c r="H1529" s="209" t="s">
        <v>1</v>
      </c>
      <c r="I1529" s="211"/>
      <c r="J1529" s="208"/>
      <c r="K1529" s="208"/>
      <c r="L1529" s="212"/>
      <c r="M1529" s="213"/>
      <c r="N1529" s="214"/>
      <c r="O1529" s="214"/>
      <c r="P1529" s="214"/>
      <c r="Q1529" s="214"/>
      <c r="R1529" s="214"/>
      <c r="S1529" s="214"/>
      <c r="T1529" s="215"/>
      <c r="AT1529" s="216" t="s">
        <v>337</v>
      </c>
      <c r="AU1529" s="216" t="s">
        <v>85</v>
      </c>
      <c r="AV1529" s="12" t="s">
        <v>85</v>
      </c>
      <c r="AW1529" s="12" t="s">
        <v>33</v>
      </c>
      <c r="AX1529" s="12" t="s">
        <v>77</v>
      </c>
      <c r="AY1529" s="216" t="s">
        <v>247</v>
      </c>
    </row>
    <row r="1530" spans="1:65" s="13" customFormat="1" ht="20">
      <c r="B1530" s="217"/>
      <c r="C1530" s="218"/>
      <c r="D1530" s="197" t="s">
        <v>337</v>
      </c>
      <c r="E1530" s="219" t="s">
        <v>1</v>
      </c>
      <c r="F1530" s="220" t="s">
        <v>5235</v>
      </c>
      <c r="G1530" s="218"/>
      <c r="H1530" s="221">
        <v>91.07</v>
      </c>
      <c r="I1530" s="222"/>
      <c r="J1530" s="218"/>
      <c r="K1530" s="218"/>
      <c r="L1530" s="223"/>
      <c r="M1530" s="224"/>
      <c r="N1530" s="225"/>
      <c r="O1530" s="225"/>
      <c r="P1530" s="225"/>
      <c r="Q1530" s="225"/>
      <c r="R1530" s="225"/>
      <c r="S1530" s="225"/>
      <c r="T1530" s="226"/>
      <c r="AT1530" s="227" t="s">
        <v>337</v>
      </c>
      <c r="AU1530" s="227" t="s">
        <v>85</v>
      </c>
      <c r="AV1530" s="13" t="s">
        <v>87</v>
      </c>
      <c r="AW1530" s="13" t="s">
        <v>33</v>
      </c>
      <c r="AX1530" s="13" t="s">
        <v>77</v>
      </c>
      <c r="AY1530" s="227" t="s">
        <v>247</v>
      </c>
    </row>
    <row r="1531" spans="1:65" s="12" customFormat="1" ht="10">
      <c r="B1531" s="207"/>
      <c r="C1531" s="208"/>
      <c r="D1531" s="197" t="s">
        <v>337</v>
      </c>
      <c r="E1531" s="209" t="s">
        <v>1</v>
      </c>
      <c r="F1531" s="210" t="s">
        <v>4923</v>
      </c>
      <c r="G1531" s="208"/>
      <c r="H1531" s="209" t="s">
        <v>1</v>
      </c>
      <c r="I1531" s="211"/>
      <c r="J1531" s="208"/>
      <c r="K1531" s="208"/>
      <c r="L1531" s="212"/>
      <c r="M1531" s="213"/>
      <c r="N1531" s="214"/>
      <c r="O1531" s="214"/>
      <c r="P1531" s="214"/>
      <c r="Q1531" s="214"/>
      <c r="R1531" s="214"/>
      <c r="S1531" s="214"/>
      <c r="T1531" s="215"/>
      <c r="AT1531" s="216" t="s">
        <v>337</v>
      </c>
      <c r="AU1531" s="216" t="s">
        <v>85</v>
      </c>
      <c r="AV1531" s="12" t="s">
        <v>85</v>
      </c>
      <c r="AW1531" s="12" t="s">
        <v>33</v>
      </c>
      <c r="AX1531" s="12" t="s">
        <v>77</v>
      </c>
      <c r="AY1531" s="216" t="s">
        <v>247</v>
      </c>
    </row>
    <row r="1532" spans="1:65" s="13" customFormat="1" ht="30">
      <c r="B1532" s="217"/>
      <c r="C1532" s="218"/>
      <c r="D1532" s="197" t="s">
        <v>337</v>
      </c>
      <c r="E1532" s="219" t="s">
        <v>1</v>
      </c>
      <c r="F1532" s="220" t="s">
        <v>5236</v>
      </c>
      <c r="G1532" s="218"/>
      <c r="H1532" s="221">
        <v>78.040000000000006</v>
      </c>
      <c r="I1532" s="222"/>
      <c r="J1532" s="218"/>
      <c r="K1532" s="218"/>
      <c r="L1532" s="223"/>
      <c r="M1532" s="224"/>
      <c r="N1532" s="225"/>
      <c r="O1532" s="225"/>
      <c r="P1532" s="225"/>
      <c r="Q1532" s="225"/>
      <c r="R1532" s="225"/>
      <c r="S1532" s="225"/>
      <c r="T1532" s="226"/>
      <c r="AT1532" s="227" t="s">
        <v>337</v>
      </c>
      <c r="AU1532" s="227" t="s">
        <v>85</v>
      </c>
      <c r="AV1532" s="13" t="s">
        <v>87</v>
      </c>
      <c r="AW1532" s="13" t="s">
        <v>33</v>
      </c>
      <c r="AX1532" s="13" t="s">
        <v>77</v>
      </c>
      <c r="AY1532" s="227" t="s">
        <v>247</v>
      </c>
    </row>
    <row r="1533" spans="1:65" s="12" customFormat="1" ht="10">
      <c r="B1533" s="207"/>
      <c r="C1533" s="208"/>
      <c r="D1533" s="197" t="s">
        <v>337</v>
      </c>
      <c r="E1533" s="209" t="s">
        <v>1</v>
      </c>
      <c r="F1533" s="210" t="s">
        <v>4951</v>
      </c>
      <c r="G1533" s="208"/>
      <c r="H1533" s="209" t="s">
        <v>1</v>
      </c>
      <c r="I1533" s="211"/>
      <c r="J1533" s="208"/>
      <c r="K1533" s="208"/>
      <c r="L1533" s="212"/>
      <c r="M1533" s="213"/>
      <c r="N1533" s="214"/>
      <c r="O1533" s="214"/>
      <c r="P1533" s="214"/>
      <c r="Q1533" s="214"/>
      <c r="R1533" s="214"/>
      <c r="S1533" s="214"/>
      <c r="T1533" s="215"/>
      <c r="AT1533" s="216" t="s">
        <v>337</v>
      </c>
      <c r="AU1533" s="216" t="s">
        <v>85</v>
      </c>
      <c r="AV1533" s="12" t="s">
        <v>85</v>
      </c>
      <c r="AW1533" s="12" t="s">
        <v>33</v>
      </c>
      <c r="AX1533" s="12" t="s">
        <v>77</v>
      </c>
      <c r="AY1533" s="216" t="s">
        <v>247</v>
      </c>
    </row>
    <row r="1534" spans="1:65" s="13" customFormat="1" ht="10">
      <c r="B1534" s="217"/>
      <c r="C1534" s="218"/>
      <c r="D1534" s="197" t="s">
        <v>337</v>
      </c>
      <c r="E1534" s="219" t="s">
        <v>1</v>
      </c>
      <c r="F1534" s="220" t="s">
        <v>4952</v>
      </c>
      <c r="G1534" s="218"/>
      <c r="H1534" s="221">
        <v>42.38</v>
      </c>
      <c r="I1534" s="222"/>
      <c r="J1534" s="218"/>
      <c r="K1534" s="218"/>
      <c r="L1534" s="223"/>
      <c r="M1534" s="224"/>
      <c r="N1534" s="225"/>
      <c r="O1534" s="225"/>
      <c r="P1534" s="225"/>
      <c r="Q1534" s="225"/>
      <c r="R1534" s="225"/>
      <c r="S1534" s="225"/>
      <c r="T1534" s="226"/>
      <c r="AT1534" s="227" t="s">
        <v>337</v>
      </c>
      <c r="AU1534" s="227" t="s">
        <v>85</v>
      </c>
      <c r="AV1534" s="13" t="s">
        <v>87</v>
      </c>
      <c r="AW1534" s="13" t="s">
        <v>33</v>
      </c>
      <c r="AX1534" s="13" t="s">
        <v>77</v>
      </c>
      <c r="AY1534" s="227" t="s">
        <v>247</v>
      </c>
    </row>
    <row r="1535" spans="1:65" s="12" customFormat="1" ht="10">
      <c r="B1535" s="207"/>
      <c r="C1535" s="208"/>
      <c r="D1535" s="197" t="s">
        <v>337</v>
      </c>
      <c r="E1535" s="209" t="s">
        <v>1</v>
      </c>
      <c r="F1535" s="210" t="s">
        <v>4927</v>
      </c>
      <c r="G1535" s="208"/>
      <c r="H1535" s="209" t="s">
        <v>1</v>
      </c>
      <c r="I1535" s="211"/>
      <c r="J1535" s="208"/>
      <c r="K1535" s="208"/>
      <c r="L1535" s="212"/>
      <c r="M1535" s="213"/>
      <c r="N1535" s="214"/>
      <c r="O1535" s="214"/>
      <c r="P1535" s="214"/>
      <c r="Q1535" s="214"/>
      <c r="R1535" s="214"/>
      <c r="S1535" s="214"/>
      <c r="T1535" s="215"/>
      <c r="AT1535" s="216" t="s">
        <v>337</v>
      </c>
      <c r="AU1535" s="216" t="s">
        <v>85</v>
      </c>
      <c r="AV1535" s="12" t="s">
        <v>85</v>
      </c>
      <c r="AW1535" s="12" t="s">
        <v>33</v>
      </c>
      <c r="AX1535" s="12" t="s">
        <v>77</v>
      </c>
      <c r="AY1535" s="216" t="s">
        <v>247</v>
      </c>
    </row>
    <row r="1536" spans="1:65" s="13" customFormat="1" ht="10">
      <c r="B1536" s="217"/>
      <c r="C1536" s="218"/>
      <c r="D1536" s="197" t="s">
        <v>337</v>
      </c>
      <c r="E1536" s="219" t="s">
        <v>1</v>
      </c>
      <c r="F1536" s="220" t="s">
        <v>5237</v>
      </c>
      <c r="G1536" s="218"/>
      <c r="H1536" s="221">
        <v>101.494</v>
      </c>
      <c r="I1536" s="222"/>
      <c r="J1536" s="218"/>
      <c r="K1536" s="218"/>
      <c r="L1536" s="223"/>
      <c r="M1536" s="224"/>
      <c r="N1536" s="225"/>
      <c r="O1536" s="225"/>
      <c r="P1536" s="225"/>
      <c r="Q1536" s="225"/>
      <c r="R1536" s="225"/>
      <c r="S1536" s="225"/>
      <c r="T1536" s="226"/>
      <c r="AT1536" s="227" t="s">
        <v>337</v>
      </c>
      <c r="AU1536" s="227" t="s">
        <v>85</v>
      </c>
      <c r="AV1536" s="13" t="s">
        <v>87</v>
      </c>
      <c r="AW1536" s="13" t="s">
        <v>33</v>
      </c>
      <c r="AX1536" s="13" t="s">
        <v>77</v>
      </c>
      <c r="AY1536" s="227" t="s">
        <v>247</v>
      </c>
    </row>
    <row r="1537" spans="1:65" s="12" customFormat="1" ht="10">
      <c r="B1537" s="207"/>
      <c r="C1537" s="208"/>
      <c r="D1537" s="197" t="s">
        <v>337</v>
      </c>
      <c r="E1537" s="209" t="s">
        <v>1</v>
      </c>
      <c r="F1537" s="210" t="s">
        <v>4929</v>
      </c>
      <c r="G1537" s="208"/>
      <c r="H1537" s="209" t="s">
        <v>1</v>
      </c>
      <c r="I1537" s="211"/>
      <c r="J1537" s="208"/>
      <c r="K1537" s="208"/>
      <c r="L1537" s="212"/>
      <c r="M1537" s="213"/>
      <c r="N1537" s="214"/>
      <c r="O1537" s="214"/>
      <c r="P1537" s="214"/>
      <c r="Q1537" s="214"/>
      <c r="R1537" s="214"/>
      <c r="S1537" s="214"/>
      <c r="T1537" s="215"/>
      <c r="AT1537" s="216" t="s">
        <v>337</v>
      </c>
      <c r="AU1537" s="216" t="s">
        <v>85</v>
      </c>
      <c r="AV1537" s="12" t="s">
        <v>85</v>
      </c>
      <c r="AW1537" s="12" t="s">
        <v>33</v>
      </c>
      <c r="AX1537" s="12" t="s">
        <v>77</v>
      </c>
      <c r="AY1537" s="216" t="s">
        <v>247</v>
      </c>
    </row>
    <row r="1538" spans="1:65" s="13" customFormat="1" ht="20">
      <c r="B1538" s="217"/>
      <c r="C1538" s="218"/>
      <c r="D1538" s="197" t="s">
        <v>337</v>
      </c>
      <c r="E1538" s="219" t="s">
        <v>1</v>
      </c>
      <c r="F1538" s="220" t="s">
        <v>5238</v>
      </c>
      <c r="G1538" s="218"/>
      <c r="H1538" s="221">
        <v>92.16</v>
      </c>
      <c r="I1538" s="222"/>
      <c r="J1538" s="218"/>
      <c r="K1538" s="218"/>
      <c r="L1538" s="223"/>
      <c r="M1538" s="224"/>
      <c r="N1538" s="225"/>
      <c r="O1538" s="225"/>
      <c r="P1538" s="225"/>
      <c r="Q1538" s="225"/>
      <c r="R1538" s="225"/>
      <c r="S1538" s="225"/>
      <c r="T1538" s="226"/>
      <c r="AT1538" s="227" t="s">
        <v>337</v>
      </c>
      <c r="AU1538" s="227" t="s">
        <v>85</v>
      </c>
      <c r="AV1538" s="13" t="s">
        <v>87</v>
      </c>
      <c r="AW1538" s="13" t="s">
        <v>33</v>
      </c>
      <c r="AX1538" s="13" t="s">
        <v>77</v>
      </c>
      <c r="AY1538" s="227" t="s">
        <v>247</v>
      </c>
    </row>
    <row r="1539" spans="1:65" s="14" customFormat="1" ht="10">
      <c r="B1539" s="228"/>
      <c r="C1539" s="229"/>
      <c r="D1539" s="197" t="s">
        <v>337</v>
      </c>
      <c r="E1539" s="230" t="s">
        <v>1</v>
      </c>
      <c r="F1539" s="231" t="s">
        <v>340</v>
      </c>
      <c r="G1539" s="229"/>
      <c r="H1539" s="232">
        <v>1032.704</v>
      </c>
      <c r="I1539" s="233"/>
      <c r="J1539" s="229"/>
      <c r="K1539" s="229"/>
      <c r="L1539" s="234"/>
      <c r="M1539" s="235"/>
      <c r="N1539" s="236"/>
      <c r="O1539" s="236"/>
      <c r="P1539" s="236"/>
      <c r="Q1539" s="236"/>
      <c r="R1539" s="236"/>
      <c r="S1539" s="236"/>
      <c r="T1539" s="237"/>
      <c r="AT1539" s="238" t="s">
        <v>337</v>
      </c>
      <c r="AU1539" s="238" t="s">
        <v>85</v>
      </c>
      <c r="AV1539" s="14" t="s">
        <v>258</v>
      </c>
      <c r="AW1539" s="14" t="s">
        <v>33</v>
      </c>
      <c r="AX1539" s="14" t="s">
        <v>85</v>
      </c>
      <c r="AY1539" s="238" t="s">
        <v>247</v>
      </c>
    </row>
    <row r="1540" spans="1:65" s="2" customFormat="1" ht="33" customHeight="1">
      <c r="A1540" s="34"/>
      <c r="B1540" s="35"/>
      <c r="C1540" s="184" t="s">
        <v>1144</v>
      </c>
      <c r="D1540" s="184" t="s">
        <v>248</v>
      </c>
      <c r="E1540" s="185" t="s">
        <v>5239</v>
      </c>
      <c r="F1540" s="186" t="s">
        <v>5240</v>
      </c>
      <c r="G1540" s="187" t="s">
        <v>698</v>
      </c>
      <c r="H1540" s="188">
        <v>1295.0889999999999</v>
      </c>
      <c r="I1540" s="189"/>
      <c r="J1540" s="190">
        <f>ROUND(I1540*H1540,2)</f>
        <v>0</v>
      </c>
      <c r="K1540" s="186" t="s">
        <v>336</v>
      </c>
      <c r="L1540" s="39"/>
      <c r="M1540" s="191" t="s">
        <v>1</v>
      </c>
      <c r="N1540" s="192" t="s">
        <v>42</v>
      </c>
      <c r="O1540" s="71"/>
      <c r="P1540" s="193">
        <f>O1540*H1540</f>
        <v>0</v>
      </c>
      <c r="Q1540" s="193">
        <v>0</v>
      </c>
      <c r="R1540" s="193">
        <f>Q1540*H1540</f>
        <v>0</v>
      </c>
      <c r="S1540" s="193">
        <v>0</v>
      </c>
      <c r="T1540" s="194">
        <f>S1540*H1540</f>
        <v>0</v>
      </c>
      <c r="U1540" s="34"/>
      <c r="V1540" s="34"/>
      <c r="W1540" s="34"/>
      <c r="X1540" s="34"/>
      <c r="Y1540" s="34"/>
      <c r="Z1540" s="34"/>
      <c r="AA1540" s="34"/>
      <c r="AB1540" s="34"/>
      <c r="AC1540" s="34"/>
      <c r="AD1540" s="34"/>
      <c r="AE1540" s="34"/>
      <c r="AR1540" s="195" t="s">
        <v>264</v>
      </c>
      <c r="AT1540" s="195" t="s">
        <v>248</v>
      </c>
      <c r="AU1540" s="195" t="s">
        <v>85</v>
      </c>
      <c r="AY1540" s="17" t="s">
        <v>247</v>
      </c>
      <c r="BE1540" s="196">
        <f>IF(N1540="základní",J1540,0)</f>
        <v>0</v>
      </c>
      <c r="BF1540" s="196">
        <f>IF(N1540="snížená",J1540,0)</f>
        <v>0</v>
      </c>
      <c r="BG1540" s="196">
        <f>IF(N1540="zákl. přenesená",J1540,0)</f>
        <v>0</v>
      </c>
      <c r="BH1540" s="196">
        <f>IF(N1540="sníž. přenesená",J1540,0)</f>
        <v>0</v>
      </c>
      <c r="BI1540" s="196">
        <f>IF(N1540="nulová",J1540,0)</f>
        <v>0</v>
      </c>
      <c r="BJ1540" s="17" t="s">
        <v>85</v>
      </c>
      <c r="BK1540" s="196">
        <f>ROUND(I1540*H1540,2)</f>
        <v>0</v>
      </c>
      <c r="BL1540" s="17" t="s">
        <v>264</v>
      </c>
      <c r="BM1540" s="195" t="s">
        <v>1803</v>
      </c>
    </row>
    <row r="1541" spans="1:65" s="12" customFormat="1" ht="10">
      <c r="B1541" s="207"/>
      <c r="C1541" s="208"/>
      <c r="D1541" s="197" t="s">
        <v>337</v>
      </c>
      <c r="E1541" s="209" t="s">
        <v>1</v>
      </c>
      <c r="F1541" s="210" t="s">
        <v>4393</v>
      </c>
      <c r="G1541" s="208"/>
      <c r="H1541" s="209" t="s">
        <v>1</v>
      </c>
      <c r="I1541" s="211"/>
      <c r="J1541" s="208"/>
      <c r="K1541" s="208"/>
      <c r="L1541" s="212"/>
      <c r="M1541" s="213"/>
      <c r="N1541" s="214"/>
      <c r="O1541" s="214"/>
      <c r="P1541" s="214"/>
      <c r="Q1541" s="214"/>
      <c r="R1541" s="214"/>
      <c r="S1541" s="214"/>
      <c r="T1541" s="215"/>
      <c r="AT1541" s="216" t="s">
        <v>337</v>
      </c>
      <c r="AU1541" s="216" t="s">
        <v>85</v>
      </c>
      <c r="AV1541" s="12" t="s">
        <v>85</v>
      </c>
      <c r="AW1541" s="12" t="s">
        <v>33</v>
      </c>
      <c r="AX1541" s="12" t="s">
        <v>77</v>
      </c>
      <c r="AY1541" s="216" t="s">
        <v>247</v>
      </c>
    </row>
    <row r="1542" spans="1:65" s="12" customFormat="1" ht="10">
      <c r="B1542" s="207"/>
      <c r="C1542" s="208"/>
      <c r="D1542" s="197" t="s">
        <v>337</v>
      </c>
      <c r="E1542" s="209" t="s">
        <v>1</v>
      </c>
      <c r="F1542" s="210" t="s">
        <v>4894</v>
      </c>
      <c r="G1542" s="208"/>
      <c r="H1542" s="209" t="s">
        <v>1</v>
      </c>
      <c r="I1542" s="211"/>
      <c r="J1542" s="208"/>
      <c r="K1542" s="208"/>
      <c r="L1542" s="212"/>
      <c r="M1542" s="213"/>
      <c r="N1542" s="214"/>
      <c r="O1542" s="214"/>
      <c r="P1542" s="214"/>
      <c r="Q1542" s="214"/>
      <c r="R1542" s="214"/>
      <c r="S1542" s="214"/>
      <c r="T1542" s="215"/>
      <c r="AT1542" s="216" t="s">
        <v>337</v>
      </c>
      <c r="AU1542" s="216" t="s">
        <v>85</v>
      </c>
      <c r="AV1542" s="12" t="s">
        <v>85</v>
      </c>
      <c r="AW1542" s="12" t="s">
        <v>33</v>
      </c>
      <c r="AX1542" s="12" t="s">
        <v>77</v>
      </c>
      <c r="AY1542" s="216" t="s">
        <v>247</v>
      </c>
    </row>
    <row r="1543" spans="1:65" s="13" customFormat="1" ht="10">
      <c r="B1543" s="217"/>
      <c r="C1543" s="218"/>
      <c r="D1543" s="197" t="s">
        <v>337</v>
      </c>
      <c r="E1543" s="219" t="s">
        <v>1</v>
      </c>
      <c r="F1543" s="220" t="s">
        <v>5241</v>
      </c>
      <c r="G1543" s="218"/>
      <c r="H1543" s="221">
        <v>122.941</v>
      </c>
      <c r="I1543" s="222"/>
      <c r="J1543" s="218"/>
      <c r="K1543" s="218"/>
      <c r="L1543" s="223"/>
      <c r="M1543" s="224"/>
      <c r="N1543" s="225"/>
      <c r="O1543" s="225"/>
      <c r="P1543" s="225"/>
      <c r="Q1543" s="225"/>
      <c r="R1543" s="225"/>
      <c r="S1543" s="225"/>
      <c r="T1543" s="226"/>
      <c r="AT1543" s="227" t="s">
        <v>337</v>
      </c>
      <c r="AU1543" s="227" t="s">
        <v>85</v>
      </c>
      <c r="AV1543" s="13" t="s">
        <v>87</v>
      </c>
      <c r="AW1543" s="13" t="s">
        <v>33</v>
      </c>
      <c r="AX1543" s="13" t="s">
        <v>77</v>
      </c>
      <c r="AY1543" s="227" t="s">
        <v>247</v>
      </c>
    </row>
    <row r="1544" spans="1:65" s="13" customFormat="1" ht="10">
      <c r="B1544" s="217"/>
      <c r="C1544" s="218"/>
      <c r="D1544" s="197" t="s">
        <v>337</v>
      </c>
      <c r="E1544" s="219" t="s">
        <v>1</v>
      </c>
      <c r="F1544" s="220" t="s">
        <v>5242</v>
      </c>
      <c r="G1544" s="218"/>
      <c r="H1544" s="221">
        <v>41.86</v>
      </c>
      <c r="I1544" s="222"/>
      <c r="J1544" s="218"/>
      <c r="K1544" s="218"/>
      <c r="L1544" s="223"/>
      <c r="M1544" s="224"/>
      <c r="N1544" s="225"/>
      <c r="O1544" s="225"/>
      <c r="P1544" s="225"/>
      <c r="Q1544" s="225"/>
      <c r="R1544" s="225"/>
      <c r="S1544" s="225"/>
      <c r="T1544" s="226"/>
      <c r="AT1544" s="227" t="s">
        <v>337</v>
      </c>
      <c r="AU1544" s="227" t="s">
        <v>85</v>
      </c>
      <c r="AV1544" s="13" t="s">
        <v>87</v>
      </c>
      <c r="AW1544" s="13" t="s">
        <v>33</v>
      </c>
      <c r="AX1544" s="13" t="s">
        <v>77</v>
      </c>
      <c r="AY1544" s="227" t="s">
        <v>247</v>
      </c>
    </row>
    <row r="1545" spans="1:65" s="13" customFormat="1" ht="10">
      <c r="B1545" s="217"/>
      <c r="C1545" s="218"/>
      <c r="D1545" s="197" t="s">
        <v>337</v>
      </c>
      <c r="E1545" s="219" t="s">
        <v>1</v>
      </c>
      <c r="F1545" s="220" t="s">
        <v>5243</v>
      </c>
      <c r="G1545" s="218"/>
      <c r="H1545" s="221">
        <v>13.13</v>
      </c>
      <c r="I1545" s="222"/>
      <c r="J1545" s="218"/>
      <c r="K1545" s="218"/>
      <c r="L1545" s="223"/>
      <c r="M1545" s="224"/>
      <c r="N1545" s="225"/>
      <c r="O1545" s="225"/>
      <c r="P1545" s="225"/>
      <c r="Q1545" s="225"/>
      <c r="R1545" s="225"/>
      <c r="S1545" s="225"/>
      <c r="T1545" s="226"/>
      <c r="AT1545" s="227" t="s">
        <v>337</v>
      </c>
      <c r="AU1545" s="227" t="s">
        <v>85</v>
      </c>
      <c r="AV1545" s="13" t="s">
        <v>87</v>
      </c>
      <c r="AW1545" s="13" t="s">
        <v>33</v>
      </c>
      <c r="AX1545" s="13" t="s">
        <v>77</v>
      </c>
      <c r="AY1545" s="227" t="s">
        <v>247</v>
      </c>
    </row>
    <row r="1546" spans="1:65" s="13" customFormat="1" ht="10">
      <c r="B1546" s="217"/>
      <c r="C1546" s="218"/>
      <c r="D1546" s="197" t="s">
        <v>337</v>
      </c>
      <c r="E1546" s="219" t="s">
        <v>1</v>
      </c>
      <c r="F1546" s="220" t="s">
        <v>5244</v>
      </c>
      <c r="G1546" s="218"/>
      <c r="H1546" s="221">
        <v>16.829999999999998</v>
      </c>
      <c r="I1546" s="222"/>
      <c r="J1546" s="218"/>
      <c r="K1546" s="218"/>
      <c r="L1546" s="223"/>
      <c r="M1546" s="224"/>
      <c r="N1546" s="225"/>
      <c r="O1546" s="225"/>
      <c r="P1546" s="225"/>
      <c r="Q1546" s="225"/>
      <c r="R1546" s="225"/>
      <c r="S1546" s="225"/>
      <c r="T1546" s="226"/>
      <c r="AT1546" s="227" t="s">
        <v>337</v>
      </c>
      <c r="AU1546" s="227" t="s">
        <v>85</v>
      </c>
      <c r="AV1546" s="13" t="s">
        <v>87</v>
      </c>
      <c r="AW1546" s="13" t="s">
        <v>33</v>
      </c>
      <c r="AX1546" s="13" t="s">
        <v>77</v>
      </c>
      <c r="AY1546" s="227" t="s">
        <v>247</v>
      </c>
    </row>
    <row r="1547" spans="1:65" s="13" customFormat="1" ht="10">
      <c r="B1547" s="217"/>
      <c r="C1547" s="218"/>
      <c r="D1547" s="197" t="s">
        <v>337</v>
      </c>
      <c r="E1547" s="219" t="s">
        <v>1</v>
      </c>
      <c r="F1547" s="220" t="s">
        <v>5245</v>
      </c>
      <c r="G1547" s="218"/>
      <c r="H1547" s="221">
        <v>38.49</v>
      </c>
      <c r="I1547" s="222"/>
      <c r="J1547" s="218"/>
      <c r="K1547" s="218"/>
      <c r="L1547" s="223"/>
      <c r="M1547" s="224"/>
      <c r="N1547" s="225"/>
      <c r="O1547" s="225"/>
      <c r="P1547" s="225"/>
      <c r="Q1547" s="225"/>
      <c r="R1547" s="225"/>
      <c r="S1547" s="225"/>
      <c r="T1547" s="226"/>
      <c r="AT1547" s="227" t="s">
        <v>337</v>
      </c>
      <c r="AU1547" s="227" t="s">
        <v>85</v>
      </c>
      <c r="AV1547" s="13" t="s">
        <v>87</v>
      </c>
      <c r="AW1547" s="13" t="s">
        <v>33</v>
      </c>
      <c r="AX1547" s="13" t="s">
        <v>77</v>
      </c>
      <c r="AY1547" s="227" t="s">
        <v>247</v>
      </c>
    </row>
    <row r="1548" spans="1:65" s="13" customFormat="1" ht="10">
      <c r="B1548" s="217"/>
      <c r="C1548" s="218"/>
      <c r="D1548" s="197" t="s">
        <v>337</v>
      </c>
      <c r="E1548" s="219" t="s">
        <v>1</v>
      </c>
      <c r="F1548" s="220" t="s">
        <v>5246</v>
      </c>
      <c r="G1548" s="218"/>
      <c r="H1548" s="221">
        <v>17.55</v>
      </c>
      <c r="I1548" s="222"/>
      <c r="J1548" s="218"/>
      <c r="K1548" s="218"/>
      <c r="L1548" s="223"/>
      <c r="M1548" s="224"/>
      <c r="N1548" s="225"/>
      <c r="O1548" s="225"/>
      <c r="P1548" s="225"/>
      <c r="Q1548" s="225"/>
      <c r="R1548" s="225"/>
      <c r="S1548" s="225"/>
      <c r="T1548" s="226"/>
      <c r="AT1548" s="227" t="s">
        <v>337</v>
      </c>
      <c r="AU1548" s="227" t="s">
        <v>85</v>
      </c>
      <c r="AV1548" s="13" t="s">
        <v>87</v>
      </c>
      <c r="AW1548" s="13" t="s">
        <v>33</v>
      </c>
      <c r="AX1548" s="13" t="s">
        <v>77</v>
      </c>
      <c r="AY1548" s="227" t="s">
        <v>247</v>
      </c>
    </row>
    <row r="1549" spans="1:65" s="13" customFormat="1" ht="10">
      <c r="B1549" s="217"/>
      <c r="C1549" s="218"/>
      <c r="D1549" s="197" t="s">
        <v>337</v>
      </c>
      <c r="E1549" s="219" t="s">
        <v>1</v>
      </c>
      <c r="F1549" s="220" t="s">
        <v>5247</v>
      </c>
      <c r="G1549" s="218"/>
      <c r="H1549" s="221">
        <v>16.8</v>
      </c>
      <c r="I1549" s="222"/>
      <c r="J1549" s="218"/>
      <c r="K1549" s="218"/>
      <c r="L1549" s="223"/>
      <c r="M1549" s="224"/>
      <c r="N1549" s="225"/>
      <c r="O1549" s="225"/>
      <c r="P1549" s="225"/>
      <c r="Q1549" s="225"/>
      <c r="R1549" s="225"/>
      <c r="S1549" s="225"/>
      <c r="T1549" s="226"/>
      <c r="AT1549" s="227" t="s">
        <v>337</v>
      </c>
      <c r="AU1549" s="227" t="s">
        <v>85</v>
      </c>
      <c r="AV1549" s="13" t="s">
        <v>87</v>
      </c>
      <c r="AW1549" s="13" t="s">
        <v>33</v>
      </c>
      <c r="AX1549" s="13" t="s">
        <v>77</v>
      </c>
      <c r="AY1549" s="227" t="s">
        <v>247</v>
      </c>
    </row>
    <row r="1550" spans="1:65" s="13" customFormat="1" ht="10">
      <c r="B1550" s="217"/>
      <c r="C1550" s="218"/>
      <c r="D1550" s="197" t="s">
        <v>337</v>
      </c>
      <c r="E1550" s="219" t="s">
        <v>1</v>
      </c>
      <c r="F1550" s="220" t="s">
        <v>4791</v>
      </c>
      <c r="G1550" s="218"/>
      <c r="H1550" s="221">
        <v>11.63</v>
      </c>
      <c r="I1550" s="222"/>
      <c r="J1550" s="218"/>
      <c r="K1550" s="218"/>
      <c r="L1550" s="223"/>
      <c r="M1550" s="224"/>
      <c r="N1550" s="225"/>
      <c r="O1550" s="225"/>
      <c r="P1550" s="225"/>
      <c r="Q1550" s="225"/>
      <c r="R1550" s="225"/>
      <c r="S1550" s="225"/>
      <c r="T1550" s="226"/>
      <c r="AT1550" s="227" t="s">
        <v>337</v>
      </c>
      <c r="AU1550" s="227" t="s">
        <v>85</v>
      </c>
      <c r="AV1550" s="13" t="s">
        <v>87</v>
      </c>
      <c r="AW1550" s="13" t="s">
        <v>33</v>
      </c>
      <c r="AX1550" s="13" t="s">
        <v>77</v>
      </c>
      <c r="AY1550" s="227" t="s">
        <v>247</v>
      </c>
    </row>
    <row r="1551" spans="1:65" s="13" customFormat="1" ht="10">
      <c r="B1551" s="217"/>
      <c r="C1551" s="218"/>
      <c r="D1551" s="197" t="s">
        <v>337</v>
      </c>
      <c r="E1551" s="219" t="s">
        <v>1</v>
      </c>
      <c r="F1551" s="220" t="s">
        <v>4792</v>
      </c>
      <c r="G1551" s="218"/>
      <c r="H1551" s="221">
        <v>4.46</v>
      </c>
      <c r="I1551" s="222"/>
      <c r="J1551" s="218"/>
      <c r="K1551" s="218"/>
      <c r="L1551" s="223"/>
      <c r="M1551" s="224"/>
      <c r="N1551" s="225"/>
      <c r="O1551" s="225"/>
      <c r="P1551" s="225"/>
      <c r="Q1551" s="225"/>
      <c r="R1551" s="225"/>
      <c r="S1551" s="225"/>
      <c r="T1551" s="226"/>
      <c r="AT1551" s="227" t="s">
        <v>337</v>
      </c>
      <c r="AU1551" s="227" t="s">
        <v>85</v>
      </c>
      <c r="AV1551" s="13" t="s">
        <v>87</v>
      </c>
      <c r="AW1551" s="13" t="s">
        <v>33</v>
      </c>
      <c r="AX1551" s="13" t="s">
        <v>77</v>
      </c>
      <c r="AY1551" s="227" t="s">
        <v>247</v>
      </c>
    </row>
    <row r="1552" spans="1:65" s="13" customFormat="1" ht="10">
      <c r="B1552" s="217"/>
      <c r="C1552" s="218"/>
      <c r="D1552" s="197" t="s">
        <v>337</v>
      </c>
      <c r="E1552" s="219" t="s">
        <v>1</v>
      </c>
      <c r="F1552" s="220" t="s">
        <v>5248</v>
      </c>
      <c r="G1552" s="218"/>
      <c r="H1552" s="221">
        <v>5.4</v>
      </c>
      <c r="I1552" s="222"/>
      <c r="J1552" s="218"/>
      <c r="K1552" s="218"/>
      <c r="L1552" s="223"/>
      <c r="M1552" s="224"/>
      <c r="N1552" s="225"/>
      <c r="O1552" s="225"/>
      <c r="P1552" s="225"/>
      <c r="Q1552" s="225"/>
      <c r="R1552" s="225"/>
      <c r="S1552" s="225"/>
      <c r="T1552" s="226"/>
      <c r="AT1552" s="227" t="s">
        <v>337</v>
      </c>
      <c r="AU1552" s="227" t="s">
        <v>85</v>
      </c>
      <c r="AV1552" s="13" t="s">
        <v>87</v>
      </c>
      <c r="AW1552" s="13" t="s">
        <v>33</v>
      </c>
      <c r="AX1552" s="13" t="s">
        <v>77</v>
      </c>
      <c r="AY1552" s="227" t="s">
        <v>247</v>
      </c>
    </row>
    <row r="1553" spans="2:51" s="13" customFormat="1" ht="10">
      <c r="B1553" s="217"/>
      <c r="C1553" s="218"/>
      <c r="D1553" s="197" t="s">
        <v>337</v>
      </c>
      <c r="E1553" s="219" t="s">
        <v>1</v>
      </c>
      <c r="F1553" s="220" t="s">
        <v>5249</v>
      </c>
      <c r="G1553" s="218"/>
      <c r="H1553" s="221">
        <v>11.84</v>
      </c>
      <c r="I1553" s="222"/>
      <c r="J1553" s="218"/>
      <c r="K1553" s="218"/>
      <c r="L1553" s="223"/>
      <c r="M1553" s="224"/>
      <c r="N1553" s="225"/>
      <c r="O1553" s="225"/>
      <c r="P1553" s="225"/>
      <c r="Q1553" s="225"/>
      <c r="R1553" s="225"/>
      <c r="S1553" s="225"/>
      <c r="T1553" s="226"/>
      <c r="AT1553" s="227" t="s">
        <v>337</v>
      </c>
      <c r="AU1553" s="227" t="s">
        <v>85</v>
      </c>
      <c r="AV1553" s="13" t="s">
        <v>87</v>
      </c>
      <c r="AW1553" s="13" t="s">
        <v>33</v>
      </c>
      <c r="AX1553" s="13" t="s">
        <v>77</v>
      </c>
      <c r="AY1553" s="227" t="s">
        <v>247</v>
      </c>
    </row>
    <row r="1554" spans="2:51" s="13" customFormat="1" ht="10">
      <c r="B1554" s="217"/>
      <c r="C1554" s="218"/>
      <c r="D1554" s="197" t="s">
        <v>337</v>
      </c>
      <c r="E1554" s="219" t="s">
        <v>1</v>
      </c>
      <c r="F1554" s="220" t="s">
        <v>5250</v>
      </c>
      <c r="G1554" s="218"/>
      <c r="H1554" s="221">
        <v>15.08</v>
      </c>
      <c r="I1554" s="222"/>
      <c r="J1554" s="218"/>
      <c r="K1554" s="218"/>
      <c r="L1554" s="223"/>
      <c r="M1554" s="224"/>
      <c r="N1554" s="225"/>
      <c r="O1554" s="225"/>
      <c r="P1554" s="225"/>
      <c r="Q1554" s="225"/>
      <c r="R1554" s="225"/>
      <c r="S1554" s="225"/>
      <c r="T1554" s="226"/>
      <c r="AT1554" s="227" t="s">
        <v>337</v>
      </c>
      <c r="AU1554" s="227" t="s">
        <v>85</v>
      </c>
      <c r="AV1554" s="13" t="s">
        <v>87</v>
      </c>
      <c r="AW1554" s="13" t="s">
        <v>33</v>
      </c>
      <c r="AX1554" s="13" t="s">
        <v>77</v>
      </c>
      <c r="AY1554" s="227" t="s">
        <v>247</v>
      </c>
    </row>
    <row r="1555" spans="2:51" s="13" customFormat="1" ht="10">
      <c r="B1555" s="217"/>
      <c r="C1555" s="218"/>
      <c r="D1555" s="197" t="s">
        <v>337</v>
      </c>
      <c r="E1555" s="219" t="s">
        <v>1</v>
      </c>
      <c r="F1555" s="220" t="s">
        <v>4795</v>
      </c>
      <c r="G1555" s="218"/>
      <c r="H1555" s="221">
        <v>13.58</v>
      </c>
      <c r="I1555" s="222"/>
      <c r="J1555" s="218"/>
      <c r="K1555" s="218"/>
      <c r="L1555" s="223"/>
      <c r="M1555" s="224"/>
      <c r="N1555" s="225"/>
      <c r="O1555" s="225"/>
      <c r="P1555" s="225"/>
      <c r="Q1555" s="225"/>
      <c r="R1555" s="225"/>
      <c r="S1555" s="225"/>
      <c r="T1555" s="226"/>
      <c r="AT1555" s="227" t="s">
        <v>337</v>
      </c>
      <c r="AU1555" s="227" t="s">
        <v>85</v>
      </c>
      <c r="AV1555" s="13" t="s">
        <v>87</v>
      </c>
      <c r="AW1555" s="13" t="s">
        <v>33</v>
      </c>
      <c r="AX1555" s="13" t="s">
        <v>77</v>
      </c>
      <c r="AY1555" s="227" t="s">
        <v>247</v>
      </c>
    </row>
    <row r="1556" spans="2:51" s="13" customFormat="1" ht="10">
      <c r="B1556" s="217"/>
      <c r="C1556" s="218"/>
      <c r="D1556" s="197" t="s">
        <v>337</v>
      </c>
      <c r="E1556" s="219" t="s">
        <v>1</v>
      </c>
      <c r="F1556" s="220" t="s">
        <v>4796</v>
      </c>
      <c r="G1556" s="218"/>
      <c r="H1556" s="221">
        <v>18.309999999999999</v>
      </c>
      <c r="I1556" s="222"/>
      <c r="J1556" s="218"/>
      <c r="K1556" s="218"/>
      <c r="L1556" s="223"/>
      <c r="M1556" s="224"/>
      <c r="N1556" s="225"/>
      <c r="O1556" s="225"/>
      <c r="P1556" s="225"/>
      <c r="Q1556" s="225"/>
      <c r="R1556" s="225"/>
      <c r="S1556" s="225"/>
      <c r="T1556" s="226"/>
      <c r="AT1556" s="227" t="s">
        <v>337</v>
      </c>
      <c r="AU1556" s="227" t="s">
        <v>85</v>
      </c>
      <c r="AV1556" s="13" t="s">
        <v>87</v>
      </c>
      <c r="AW1556" s="13" t="s">
        <v>33</v>
      </c>
      <c r="AX1556" s="13" t="s">
        <v>77</v>
      </c>
      <c r="AY1556" s="227" t="s">
        <v>247</v>
      </c>
    </row>
    <row r="1557" spans="2:51" s="13" customFormat="1" ht="10">
      <c r="B1557" s="217"/>
      <c r="C1557" s="218"/>
      <c r="D1557" s="197" t="s">
        <v>337</v>
      </c>
      <c r="E1557" s="219" t="s">
        <v>1</v>
      </c>
      <c r="F1557" s="220" t="s">
        <v>5251</v>
      </c>
      <c r="G1557" s="218"/>
      <c r="H1557" s="221">
        <v>68.16</v>
      </c>
      <c r="I1557" s="222"/>
      <c r="J1557" s="218"/>
      <c r="K1557" s="218"/>
      <c r="L1557" s="223"/>
      <c r="M1557" s="224"/>
      <c r="N1557" s="225"/>
      <c r="O1557" s="225"/>
      <c r="P1557" s="225"/>
      <c r="Q1557" s="225"/>
      <c r="R1557" s="225"/>
      <c r="S1557" s="225"/>
      <c r="T1557" s="226"/>
      <c r="AT1557" s="227" t="s">
        <v>337</v>
      </c>
      <c r="AU1557" s="227" t="s">
        <v>85</v>
      </c>
      <c r="AV1557" s="13" t="s">
        <v>87</v>
      </c>
      <c r="AW1557" s="13" t="s">
        <v>33</v>
      </c>
      <c r="AX1557" s="13" t="s">
        <v>77</v>
      </c>
      <c r="AY1557" s="227" t="s">
        <v>247</v>
      </c>
    </row>
    <row r="1558" spans="2:51" s="13" customFormat="1" ht="10">
      <c r="B1558" s="217"/>
      <c r="C1558" s="218"/>
      <c r="D1558" s="197" t="s">
        <v>337</v>
      </c>
      <c r="E1558" s="219" t="s">
        <v>1</v>
      </c>
      <c r="F1558" s="220" t="s">
        <v>5252</v>
      </c>
      <c r="G1558" s="218"/>
      <c r="H1558" s="221">
        <v>8.15</v>
      </c>
      <c r="I1558" s="222"/>
      <c r="J1558" s="218"/>
      <c r="K1558" s="218"/>
      <c r="L1558" s="223"/>
      <c r="M1558" s="224"/>
      <c r="N1558" s="225"/>
      <c r="O1558" s="225"/>
      <c r="P1558" s="225"/>
      <c r="Q1558" s="225"/>
      <c r="R1558" s="225"/>
      <c r="S1558" s="225"/>
      <c r="T1558" s="226"/>
      <c r="AT1558" s="227" t="s">
        <v>337</v>
      </c>
      <c r="AU1558" s="227" t="s">
        <v>85</v>
      </c>
      <c r="AV1558" s="13" t="s">
        <v>87</v>
      </c>
      <c r="AW1558" s="13" t="s">
        <v>33</v>
      </c>
      <c r="AX1558" s="13" t="s">
        <v>77</v>
      </c>
      <c r="AY1558" s="227" t="s">
        <v>247</v>
      </c>
    </row>
    <row r="1559" spans="2:51" s="13" customFormat="1" ht="10">
      <c r="B1559" s="217"/>
      <c r="C1559" s="218"/>
      <c r="D1559" s="197" t="s">
        <v>337</v>
      </c>
      <c r="E1559" s="219" t="s">
        <v>1</v>
      </c>
      <c r="F1559" s="220" t="s">
        <v>5253</v>
      </c>
      <c r="G1559" s="218"/>
      <c r="H1559" s="221">
        <v>7.57</v>
      </c>
      <c r="I1559" s="222"/>
      <c r="J1559" s="218"/>
      <c r="K1559" s="218"/>
      <c r="L1559" s="223"/>
      <c r="M1559" s="224"/>
      <c r="N1559" s="225"/>
      <c r="O1559" s="225"/>
      <c r="P1559" s="225"/>
      <c r="Q1559" s="225"/>
      <c r="R1559" s="225"/>
      <c r="S1559" s="225"/>
      <c r="T1559" s="226"/>
      <c r="AT1559" s="227" t="s">
        <v>337</v>
      </c>
      <c r="AU1559" s="227" t="s">
        <v>85</v>
      </c>
      <c r="AV1559" s="13" t="s">
        <v>87</v>
      </c>
      <c r="AW1559" s="13" t="s">
        <v>33</v>
      </c>
      <c r="AX1559" s="13" t="s">
        <v>77</v>
      </c>
      <c r="AY1559" s="227" t="s">
        <v>247</v>
      </c>
    </row>
    <row r="1560" spans="2:51" s="13" customFormat="1" ht="10">
      <c r="B1560" s="217"/>
      <c r="C1560" s="218"/>
      <c r="D1560" s="197" t="s">
        <v>337</v>
      </c>
      <c r="E1560" s="219" t="s">
        <v>1</v>
      </c>
      <c r="F1560" s="220" t="s">
        <v>5254</v>
      </c>
      <c r="G1560" s="218"/>
      <c r="H1560" s="221">
        <v>9.7899999999999991</v>
      </c>
      <c r="I1560" s="222"/>
      <c r="J1560" s="218"/>
      <c r="K1560" s="218"/>
      <c r="L1560" s="223"/>
      <c r="M1560" s="224"/>
      <c r="N1560" s="225"/>
      <c r="O1560" s="225"/>
      <c r="P1560" s="225"/>
      <c r="Q1560" s="225"/>
      <c r="R1560" s="225"/>
      <c r="S1560" s="225"/>
      <c r="T1560" s="226"/>
      <c r="AT1560" s="227" t="s">
        <v>337</v>
      </c>
      <c r="AU1560" s="227" t="s">
        <v>85</v>
      </c>
      <c r="AV1560" s="13" t="s">
        <v>87</v>
      </c>
      <c r="AW1560" s="13" t="s">
        <v>33</v>
      </c>
      <c r="AX1560" s="13" t="s">
        <v>77</v>
      </c>
      <c r="AY1560" s="227" t="s">
        <v>247</v>
      </c>
    </row>
    <row r="1561" spans="2:51" s="13" customFormat="1" ht="10">
      <c r="B1561" s="217"/>
      <c r="C1561" s="218"/>
      <c r="D1561" s="197" t="s">
        <v>337</v>
      </c>
      <c r="E1561" s="219" t="s">
        <v>1</v>
      </c>
      <c r="F1561" s="220" t="s">
        <v>5255</v>
      </c>
      <c r="G1561" s="218"/>
      <c r="H1561" s="221">
        <v>11.84</v>
      </c>
      <c r="I1561" s="222"/>
      <c r="J1561" s="218"/>
      <c r="K1561" s="218"/>
      <c r="L1561" s="223"/>
      <c r="M1561" s="224"/>
      <c r="N1561" s="225"/>
      <c r="O1561" s="225"/>
      <c r="P1561" s="225"/>
      <c r="Q1561" s="225"/>
      <c r="R1561" s="225"/>
      <c r="S1561" s="225"/>
      <c r="T1561" s="226"/>
      <c r="AT1561" s="227" t="s">
        <v>337</v>
      </c>
      <c r="AU1561" s="227" t="s">
        <v>85</v>
      </c>
      <c r="AV1561" s="13" t="s">
        <v>87</v>
      </c>
      <c r="AW1561" s="13" t="s">
        <v>33</v>
      </c>
      <c r="AX1561" s="13" t="s">
        <v>77</v>
      </c>
      <c r="AY1561" s="227" t="s">
        <v>247</v>
      </c>
    </row>
    <row r="1562" spans="2:51" s="13" customFormat="1" ht="10">
      <c r="B1562" s="217"/>
      <c r="C1562" s="218"/>
      <c r="D1562" s="197" t="s">
        <v>337</v>
      </c>
      <c r="E1562" s="219" t="s">
        <v>1</v>
      </c>
      <c r="F1562" s="220" t="s">
        <v>5256</v>
      </c>
      <c r="G1562" s="218"/>
      <c r="H1562" s="221">
        <v>12.04</v>
      </c>
      <c r="I1562" s="222"/>
      <c r="J1562" s="218"/>
      <c r="K1562" s="218"/>
      <c r="L1562" s="223"/>
      <c r="M1562" s="224"/>
      <c r="N1562" s="225"/>
      <c r="O1562" s="225"/>
      <c r="P1562" s="225"/>
      <c r="Q1562" s="225"/>
      <c r="R1562" s="225"/>
      <c r="S1562" s="225"/>
      <c r="T1562" s="226"/>
      <c r="AT1562" s="227" t="s">
        <v>337</v>
      </c>
      <c r="AU1562" s="227" t="s">
        <v>85</v>
      </c>
      <c r="AV1562" s="13" t="s">
        <v>87</v>
      </c>
      <c r="AW1562" s="13" t="s">
        <v>33</v>
      </c>
      <c r="AX1562" s="13" t="s">
        <v>77</v>
      </c>
      <c r="AY1562" s="227" t="s">
        <v>247</v>
      </c>
    </row>
    <row r="1563" spans="2:51" s="13" customFormat="1" ht="10">
      <c r="B1563" s="217"/>
      <c r="C1563" s="218"/>
      <c r="D1563" s="197" t="s">
        <v>337</v>
      </c>
      <c r="E1563" s="219" t="s">
        <v>1</v>
      </c>
      <c r="F1563" s="220" t="s">
        <v>5257</v>
      </c>
      <c r="G1563" s="218"/>
      <c r="H1563" s="221">
        <v>16.18</v>
      </c>
      <c r="I1563" s="222"/>
      <c r="J1563" s="218"/>
      <c r="K1563" s="218"/>
      <c r="L1563" s="223"/>
      <c r="M1563" s="224"/>
      <c r="N1563" s="225"/>
      <c r="O1563" s="225"/>
      <c r="P1563" s="225"/>
      <c r="Q1563" s="225"/>
      <c r="R1563" s="225"/>
      <c r="S1563" s="225"/>
      <c r="T1563" s="226"/>
      <c r="AT1563" s="227" t="s">
        <v>337</v>
      </c>
      <c r="AU1563" s="227" t="s">
        <v>85</v>
      </c>
      <c r="AV1563" s="13" t="s">
        <v>87</v>
      </c>
      <c r="AW1563" s="13" t="s">
        <v>33</v>
      </c>
      <c r="AX1563" s="13" t="s">
        <v>77</v>
      </c>
      <c r="AY1563" s="227" t="s">
        <v>247</v>
      </c>
    </row>
    <row r="1564" spans="2:51" s="13" customFormat="1" ht="10">
      <c r="B1564" s="217"/>
      <c r="C1564" s="218"/>
      <c r="D1564" s="197" t="s">
        <v>337</v>
      </c>
      <c r="E1564" s="219" t="s">
        <v>1</v>
      </c>
      <c r="F1564" s="220" t="s">
        <v>5258</v>
      </c>
      <c r="G1564" s="218"/>
      <c r="H1564" s="221">
        <v>14.11</v>
      </c>
      <c r="I1564" s="222"/>
      <c r="J1564" s="218"/>
      <c r="K1564" s="218"/>
      <c r="L1564" s="223"/>
      <c r="M1564" s="224"/>
      <c r="N1564" s="225"/>
      <c r="O1564" s="225"/>
      <c r="P1564" s="225"/>
      <c r="Q1564" s="225"/>
      <c r="R1564" s="225"/>
      <c r="S1564" s="225"/>
      <c r="T1564" s="226"/>
      <c r="AT1564" s="227" t="s">
        <v>337</v>
      </c>
      <c r="AU1564" s="227" t="s">
        <v>85</v>
      </c>
      <c r="AV1564" s="13" t="s">
        <v>87</v>
      </c>
      <c r="AW1564" s="13" t="s">
        <v>33</v>
      </c>
      <c r="AX1564" s="13" t="s">
        <v>77</v>
      </c>
      <c r="AY1564" s="227" t="s">
        <v>247</v>
      </c>
    </row>
    <row r="1565" spans="2:51" s="13" customFormat="1" ht="10">
      <c r="B1565" s="217"/>
      <c r="C1565" s="218"/>
      <c r="D1565" s="197" t="s">
        <v>337</v>
      </c>
      <c r="E1565" s="219" t="s">
        <v>1</v>
      </c>
      <c r="F1565" s="220" t="s">
        <v>5259</v>
      </c>
      <c r="G1565" s="218"/>
      <c r="H1565" s="221">
        <v>8.0399999999999991</v>
      </c>
      <c r="I1565" s="222"/>
      <c r="J1565" s="218"/>
      <c r="K1565" s="218"/>
      <c r="L1565" s="223"/>
      <c r="M1565" s="224"/>
      <c r="N1565" s="225"/>
      <c r="O1565" s="225"/>
      <c r="P1565" s="225"/>
      <c r="Q1565" s="225"/>
      <c r="R1565" s="225"/>
      <c r="S1565" s="225"/>
      <c r="T1565" s="226"/>
      <c r="AT1565" s="227" t="s">
        <v>337</v>
      </c>
      <c r="AU1565" s="227" t="s">
        <v>85</v>
      </c>
      <c r="AV1565" s="13" t="s">
        <v>87</v>
      </c>
      <c r="AW1565" s="13" t="s">
        <v>33</v>
      </c>
      <c r="AX1565" s="13" t="s">
        <v>77</v>
      </c>
      <c r="AY1565" s="227" t="s">
        <v>247</v>
      </c>
    </row>
    <row r="1566" spans="2:51" s="13" customFormat="1" ht="10">
      <c r="B1566" s="217"/>
      <c r="C1566" s="218"/>
      <c r="D1566" s="197" t="s">
        <v>337</v>
      </c>
      <c r="E1566" s="219" t="s">
        <v>1</v>
      </c>
      <c r="F1566" s="220" t="s">
        <v>5260</v>
      </c>
      <c r="G1566" s="218"/>
      <c r="H1566" s="221">
        <v>23.85</v>
      </c>
      <c r="I1566" s="222"/>
      <c r="J1566" s="218"/>
      <c r="K1566" s="218"/>
      <c r="L1566" s="223"/>
      <c r="M1566" s="224"/>
      <c r="N1566" s="225"/>
      <c r="O1566" s="225"/>
      <c r="P1566" s="225"/>
      <c r="Q1566" s="225"/>
      <c r="R1566" s="225"/>
      <c r="S1566" s="225"/>
      <c r="T1566" s="226"/>
      <c r="AT1566" s="227" t="s">
        <v>337</v>
      </c>
      <c r="AU1566" s="227" t="s">
        <v>85</v>
      </c>
      <c r="AV1566" s="13" t="s">
        <v>87</v>
      </c>
      <c r="AW1566" s="13" t="s">
        <v>33</v>
      </c>
      <c r="AX1566" s="13" t="s">
        <v>77</v>
      </c>
      <c r="AY1566" s="227" t="s">
        <v>247</v>
      </c>
    </row>
    <row r="1567" spans="2:51" s="13" customFormat="1" ht="10">
      <c r="B1567" s="217"/>
      <c r="C1567" s="218"/>
      <c r="D1567" s="197" t="s">
        <v>337</v>
      </c>
      <c r="E1567" s="219" t="s">
        <v>1</v>
      </c>
      <c r="F1567" s="220" t="s">
        <v>5261</v>
      </c>
      <c r="G1567" s="218"/>
      <c r="H1567" s="221">
        <v>23.76</v>
      </c>
      <c r="I1567" s="222"/>
      <c r="J1567" s="218"/>
      <c r="K1567" s="218"/>
      <c r="L1567" s="223"/>
      <c r="M1567" s="224"/>
      <c r="N1567" s="225"/>
      <c r="O1567" s="225"/>
      <c r="P1567" s="225"/>
      <c r="Q1567" s="225"/>
      <c r="R1567" s="225"/>
      <c r="S1567" s="225"/>
      <c r="T1567" s="226"/>
      <c r="AT1567" s="227" t="s">
        <v>337</v>
      </c>
      <c r="AU1567" s="227" t="s">
        <v>85</v>
      </c>
      <c r="AV1567" s="13" t="s">
        <v>87</v>
      </c>
      <c r="AW1567" s="13" t="s">
        <v>33</v>
      </c>
      <c r="AX1567" s="13" t="s">
        <v>77</v>
      </c>
      <c r="AY1567" s="227" t="s">
        <v>247</v>
      </c>
    </row>
    <row r="1568" spans="2:51" s="13" customFormat="1" ht="10">
      <c r="B1568" s="217"/>
      <c r="C1568" s="218"/>
      <c r="D1568" s="197" t="s">
        <v>337</v>
      </c>
      <c r="E1568" s="219" t="s">
        <v>1</v>
      </c>
      <c r="F1568" s="220" t="s">
        <v>5262</v>
      </c>
      <c r="G1568" s="218"/>
      <c r="H1568" s="221">
        <v>14.16</v>
      </c>
      <c r="I1568" s="222"/>
      <c r="J1568" s="218"/>
      <c r="K1568" s="218"/>
      <c r="L1568" s="223"/>
      <c r="M1568" s="224"/>
      <c r="N1568" s="225"/>
      <c r="O1568" s="225"/>
      <c r="P1568" s="225"/>
      <c r="Q1568" s="225"/>
      <c r="R1568" s="225"/>
      <c r="S1568" s="225"/>
      <c r="T1568" s="226"/>
      <c r="AT1568" s="227" t="s">
        <v>337</v>
      </c>
      <c r="AU1568" s="227" t="s">
        <v>85</v>
      </c>
      <c r="AV1568" s="13" t="s">
        <v>87</v>
      </c>
      <c r="AW1568" s="13" t="s">
        <v>33</v>
      </c>
      <c r="AX1568" s="13" t="s">
        <v>77</v>
      </c>
      <c r="AY1568" s="227" t="s">
        <v>247</v>
      </c>
    </row>
    <row r="1569" spans="2:51" s="13" customFormat="1" ht="10">
      <c r="B1569" s="217"/>
      <c r="C1569" s="218"/>
      <c r="D1569" s="197" t="s">
        <v>337</v>
      </c>
      <c r="E1569" s="219" t="s">
        <v>1</v>
      </c>
      <c r="F1569" s="220" t="s">
        <v>5263</v>
      </c>
      <c r="G1569" s="218"/>
      <c r="H1569" s="221">
        <v>22.5</v>
      </c>
      <c r="I1569" s="222"/>
      <c r="J1569" s="218"/>
      <c r="K1569" s="218"/>
      <c r="L1569" s="223"/>
      <c r="M1569" s="224"/>
      <c r="N1569" s="225"/>
      <c r="O1569" s="225"/>
      <c r="P1569" s="225"/>
      <c r="Q1569" s="225"/>
      <c r="R1569" s="225"/>
      <c r="S1569" s="225"/>
      <c r="T1569" s="226"/>
      <c r="AT1569" s="227" t="s">
        <v>337</v>
      </c>
      <c r="AU1569" s="227" t="s">
        <v>85</v>
      </c>
      <c r="AV1569" s="13" t="s">
        <v>87</v>
      </c>
      <c r="AW1569" s="13" t="s">
        <v>33</v>
      </c>
      <c r="AX1569" s="13" t="s">
        <v>77</v>
      </c>
      <c r="AY1569" s="227" t="s">
        <v>247</v>
      </c>
    </row>
    <row r="1570" spans="2:51" s="13" customFormat="1" ht="10">
      <c r="B1570" s="217"/>
      <c r="C1570" s="218"/>
      <c r="D1570" s="197" t="s">
        <v>337</v>
      </c>
      <c r="E1570" s="219" t="s">
        <v>1</v>
      </c>
      <c r="F1570" s="220" t="s">
        <v>5264</v>
      </c>
      <c r="G1570" s="218"/>
      <c r="H1570" s="221">
        <v>16.5</v>
      </c>
      <c r="I1570" s="222"/>
      <c r="J1570" s="218"/>
      <c r="K1570" s="218"/>
      <c r="L1570" s="223"/>
      <c r="M1570" s="224"/>
      <c r="N1570" s="225"/>
      <c r="O1570" s="225"/>
      <c r="P1570" s="225"/>
      <c r="Q1570" s="225"/>
      <c r="R1570" s="225"/>
      <c r="S1570" s="225"/>
      <c r="T1570" s="226"/>
      <c r="AT1570" s="227" t="s">
        <v>337</v>
      </c>
      <c r="AU1570" s="227" t="s">
        <v>85</v>
      </c>
      <c r="AV1570" s="13" t="s">
        <v>87</v>
      </c>
      <c r="AW1570" s="13" t="s">
        <v>33</v>
      </c>
      <c r="AX1570" s="13" t="s">
        <v>77</v>
      </c>
      <c r="AY1570" s="227" t="s">
        <v>247</v>
      </c>
    </row>
    <row r="1571" spans="2:51" s="13" customFormat="1" ht="10">
      <c r="B1571" s="217"/>
      <c r="C1571" s="218"/>
      <c r="D1571" s="197" t="s">
        <v>337</v>
      </c>
      <c r="E1571" s="219" t="s">
        <v>1</v>
      </c>
      <c r="F1571" s="220" t="s">
        <v>5265</v>
      </c>
      <c r="G1571" s="218"/>
      <c r="H1571" s="221">
        <v>16.489999999999998</v>
      </c>
      <c r="I1571" s="222"/>
      <c r="J1571" s="218"/>
      <c r="K1571" s="218"/>
      <c r="L1571" s="223"/>
      <c r="M1571" s="224"/>
      <c r="N1571" s="225"/>
      <c r="O1571" s="225"/>
      <c r="P1571" s="225"/>
      <c r="Q1571" s="225"/>
      <c r="R1571" s="225"/>
      <c r="S1571" s="225"/>
      <c r="T1571" s="226"/>
      <c r="AT1571" s="227" t="s">
        <v>337</v>
      </c>
      <c r="AU1571" s="227" t="s">
        <v>85</v>
      </c>
      <c r="AV1571" s="13" t="s">
        <v>87</v>
      </c>
      <c r="AW1571" s="13" t="s">
        <v>33</v>
      </c>
      <c r="AX1571" s="13" t="s">
        <v>77</v>
      </c>
      <c r="AY1571" s="227" t="s">
        <v>247</v>
      </c>
    </row>
    <row r="1572" spans="2:51" s="13" customFormat="1" ht="10">
      <c r="B1572" s="217"/>
      <c r="C1572" s="218"/>
      <c r="D1572" s="197" t="s">
        <v>337</v>
      </c>
      <c r="E1572" s="219" t="s">
        <v>1</v>
      </c>
      <c r="F1572" s="220" t="s">
        <v>5266</v>
      </c>
      <c r="G1572" s="218"/>
      <c r="H1572" s="221">
        <v>16.504999999999999</v>
      </c>
      <c r="I1572" s="222"/>
      <c r="J1572" s="218"/>
      <c r="K1572" s="218"/>
      <c r="L1572" s="223"/>
      <c r="M1572" s="224"/>
      <c r="N1572" s="225"/>
      <c r="O1572" s="225"/>
      <c r="P1572" s="225"/>
      <c r="Q1572" s="225"/>
      <c r="R1572" s="225"/>
      <c r="S1572" s="225"/>
      <c r="T1572" s="226"/>
      <c r="AT1572" s="227" t="s">
        <v>337</v>
      </c>
      <c r="AU1572" s="227" t="s">
        <v>85</v>
      </c>
      <c r="AV1572" s="13" t="s">
        <v>87</v>
      </c>
      <c r="AW1572" s="13" t="s">
        <v>33</v>
      </c>
      <c r="AX1572" s="13" t="s">
        <v>77</v>
      </c>
      <c r="AY1572" s="227" t="s">
        <v>247</v>
      </c>
    </row>
    <row r="1573" spans="2:51" s="13" customFormat="1" ht="10">
      <c r="B1573" s="217"/>
      <c r="C1573" s="218"/>
      <c r="D1573" s="197" t="s">
        <v>337</v>
      </c>
      <c r="E1573" s="219" t="s">
        <v>1</v>
      </c>
      <c r="F1573" s="220" t="s">
        <v>5267</v>
      </c>
      <c r="G1573" s="218"/>
      <c r="H1573" s="221">
        <v>16.5</v>
      </c>
      <c r="I1573" s="222"/>
      <c r="J1573" s="218"/>
      <c r="K1573" s="218"/>
      <c r="L1573" s="223"/>
      <c r="M1573" s="224"/>
      <c r="N1573" s="225"/>
      <c r="O1573" s="225"/>
      <c r="P1573" s="225"/>
      <c r="Q1573" s="225"/>
      <c r="R1573" s="225"/>
      <c r="S1573" s="225"/>
      <c r="T1573" s="226"/>
      <c r="AT1573" s="227" t="s">
        <v>337</v>
      </c>
      <c r="AU1573" s="227" t="s">
        <v>85</v>
      </c>
      <c r="AV1573" s="13" t="s">
        <v>87</v>
      </c>
      <c r="AW1573" s="13" t="s">
        <v>33</v>
      </c>
      <c r="AX1573" s="13" t="s">
        <v>77</v>
      </c>
      <c r="AY1573" s="227" t="s">
        <v>247</v>
      </c>
    </row>
    <row r="1574" spans="2:51" s="13" customFormat="1" ht="10">
      <c r="B1574" s="217"/>
      <c r="C1574" s="218"/>
      <c r="D1574" s="197" t="s">
        <v>337</v>
      </c>
      <c r="E1574" s="219" t="s">
        <v>1</v>
      </c>
      <c r="F1574" s="220" t="s">
        <v>5268</v>
      </c>
      <c r="G1574" s="218"/>
      <c r="H1574" s="221">
        <v>26.15</v>
      </c>
      <c r="I1574" s="222"/>
      <c r="J1574" s="218"/>
      <c r="K1574" s="218"/>
      <c r="L1574" s="223"/>
      <c r="M1574" s="224"/>
      <c r="N1574" s="225"/>
      <c r="O1574" s="225"/>
      <c r="P1574" s="225"/>
      <c r="Q1574" s="225"/>
      <c r="R1574" s="225"/>
      <c r="S1574" s="225"/>
      <c r="T1574" s="226"/>
      <c r="AT1574" s="227" t="s">
        <v>337</v>
      </c>
      <c r="AU1574" s="227" t="s">
        <v>85</v>
      </c>
      <c r="AV1574" s="13" t="s">
        <v>87</v>
      </c>
      <c r="AW1574" s="13" t="s">
        <v>33</v>
      </c>
      <c r="AX1574" s="13" t="s">
        <v>77</v>
      </c>
      <c r="AY1574" s="227" t="s">
        <v>247</v>
      </c>
    </row>
    <row r="1575" spans="2:51" s="13" customFormat="1" ht="10">
      <c r="B1575" s="217"/>
      <c r="C1575" s="218"/>
      <c r="D1575" s="197" t="s">
        <v>337</v>
      </c>
      <c r="E1575" s="219" t="s">
        <v>1</v>
      </c>
      <c r="F1575" s="220" t="s">
        <v>4805</v>
      </c>
      <c r="G1575" s="218"/>
      <c r="H1575" s="221">
        <v>6.3760000000000003</v>
      </c>
      <c r="I1575" s="222"/>
      <c r="J1575" s="218"/>
      <c r="K1575" s="218"/>
      <c r="L1575" s="223"/>
      <c r="M1575" s="224"/>
      <c r="N1575" s="225"/>
      <c r="O1575" s="225"/>
      <c r="P1575" s="225"/>
      <c r="Q1575" s="225"/>
      <c r="R1575" s="225"/>
      <c r="S1575" s="225"/>
      <c r="T1575" s="226"/>
      <c r="AT1575" s="227" t="s">
        <v>337</v>
      </c>
      <c r="AU1575" s="227" t="s">
        <v>85</v>
      </c>
      <c r="AV1575" s="13" t="s">
        <v>87</v>
      </c>
      <c r="AW1575" s="13" t="s">
        <v>33</v>
      </c>
      <c r="AX1575" s="13" t="s">
        <v>77</v>
      </c>
      <c r="AY1575" s="227" t="s">
        <v>247</v>
      </c>
    </row>
    <row r="1576" spans="2:51" s="13" customFormat="1" ht="10">
      <c r="B1576" s="217"/>
      <c r="C1576" s="218"/>
      <c r="D1576" s="197" t="s">
        <v>337</v>
      </c>
      <c r="E1576" s="219" t="s">
        <v>1</v>
      </c>
      <c r="F1576" s="220" t="s">
        <v>4806</v>
      </c>
      <c r="G1576" s="218"/>
      <c r="H1576" s="221">
        <v>6.04</v>
      </c>
      <c r="I1576" s="222"/>
      <c r="J1576" s="218"/>
      <c r="K1576" s="218"/>
      <c r="L1576" s="223"/>
      <c r="M1576" s="224"/>
      <c r="N1576" s="225"/>
      <c r="O1576" s="225"/>
      <c r="P1576" s="225"/>
      <c r="Q1576" s="225"/>
      <c r="R1576" s="225"/>
      <c r="S1576" s="225"/>
      <c r="T1576" s="226"/>
      <c r="AT1576" s="227" t="s">
        <v>337</v>
      </c>
      <c r="AU1576" s="227" t="s">
        <v>85</v>
      </c>
      <c r="AV1576" s="13" t="s">
        <v>87</v>
      </c>
      <c r="AW1576" s="13" t="s">
        <v>33</v>
      </c>
      <c r="AX1576" s="13" t="s">
        <v>77</v>
      </c>
      <c r="AY1576" s="227" t="s">
        <v>247</v>
      </c>
    </row>
    <row r="1577" spans="2:51" s="13" customFormat="1" ht="10">
      <c r="B1577" s="217"/>
      <c r="C1577" s="218"/>
      <c r="D1577" s="197" t="s">
        <v>337</v>
      </c>
      <c r="E1577" s="219" t="s">
        <v>1</v>
      </c>
      <c r="F1577" s="220" t="s">
        <v>5269</v>
      </c>
      <c r="G1577" s="218"/>
      <c r="H1577" s="221">
        <v>15.65</v>
      </c>
      <c r="I1577" s="222"/>
      <c r="J1577" s="218"/>
      <c r="K1577" s="218"/>
      <c r="L1577" s="223"/>
      <c r="M1577" s="224"/>
      <c r="N1577" s="225"/>
      <c r="O1577" s="225"/>
      <c r="P1577" s="225"/>
      <c r="Q1577" s="225"/>
      <c r="R1577" s="225"/>
      <c r="S1577" s="225"/>
      <c r="T1577" s="226"/>
      <c r="AT1577" s="227" t="s">
        <v>337</v>
      </c>
      <c r="AU1577" s="227" t="s">
        <v>85</v>
      </c>
      <c r="AV1577" s="13" t="s">
        <v>87</v>
      </c>
      <c r="AW1577" s="13" t="s">
        <v>33</v>
      </c>
      <c r="AX1577" s="13" t="s">
        <v>77</v>
      </c>
      <c r="AY1577" s="227" t="s">
        <v>247</v>
      </c>
    </row>
    <row r="1578" spans="2:51" s="13" customFormat="1" ht="10">
      <c r="B1578" s="217"/>
      <c r="C1578" s="218"/>
      <c r="D1578" s="197" t="s">
        <v>337</v>
      </c>
      <c r="E1578" s="219" t="s">
        <v>1</v>
      </c>
      <c r="F1578" s="220" t="s">
        <v>5270</v>
      </c>
      <c r="G1578" s="218"/>
      <c r="H1578" s="221">
        <v>9.82</v>
      </c>
      <c r="I1578" s="222"/>
      <c r="J1578" s="218"/>
      <c r="K1578" s="218"/>
      <c r="L1578" s="223"/>
      <c r="M1578" s="224"/>
      <c r="N1578" s="225"/>
      <c r="O1578" s="225"/>
      <c r="P1578" s="225"/>
      <c r="Q1578" s="225"/>
      <c r="R1578" s="225"/>
      <c r="S1578" s="225"/>
      <c r="T1578" s="226"/>
      <c r="AT1578" s="227" t="s">
        <v>337</v>
      </c>
      <c r="AU1578" s="227" t="s">
        <v>85</v>
      </c>
      <c r="AV1578" s="13" t="s">
        <v>87</v>
      </c>
      <c r="AW1578" s="13" t="s">
        <v>33</v>
      </c>
      <c r="AX1578" s="13" t="s">
        <v>77</v>
      </c>
      <c r="AY1578" s="227" t="s">
        <v>247</v>
      </c>
    </row>
    <row r="1579" spans="2:51" s="13" customFormat="1" ht="10">
      <c r="B1579" s="217"/>
      <c r="C1579" s="218"/>
      <c r="D1579" s="197" t="s">
        <v>337</v>
      </c>
      <c r="E1579" s="219" t="s">
        <v>1</v>
      </c>
      <c r="F1579" s="220" t="s">
        <v>5271</v>
      </c>
      <c r="G1579" s="218"/>
      <c r="H1579" s="221">
        <v>71.83</v>
      </c>
      <c r="I1579" s="222"/>
      <c r="J1579" s="218"/>
      <c r="K1579" s="218"/>
      <c r="L1579" s="223"/>
      <c r="M1579" s="224"/>
      <c r="N1579" s="225"/>
      <c r="O1579" s="225"/>
      <c r="P1579" s="225"/>
      <c r="Q1579" s="225"/>
      <c r="R1579" s="225"/>
      <c r="S1579" s="225"/>
      <c r="T1579" s="226"/>
      <c r="AT1579" s="227" t="s">
        <v>337</v>
      </c>
      <c r="AU1579" s="227" t="s">
        <v>85</v>
      </c>
      <c r="AV1579" s="13" t="s">
        <v>87</v>
      </c>
      <c r="AW1579" s="13" t="s">
        <v>33</v>
      </c>
      <c r="AX1579" s="13" t="s">
        <v>77</v>
      </c>
      <c r="AY1579" s="227" t="s">
        <v>247</v>
      </c>
    </row>
    <row r="1580" spans="2:51" s="13" customFormat="1" ht="10">
      <c r="B1580" s="217"/>
      <c r="C1580" s="218"/>
      <c r="D1580" s="197" t="s">
        <v>337</v>
      </c>
      <c r="E1580" s="219" t="s">
        <v>1</v>
      </c>
      <c r="F1580" s="220" t="s">
        <v>5272</v>
      </c>
      <c r="G1580" s="218"/>
      <c r="H1580" s="221">
        <v>37.837000000000003</v>
      </c>
      <c r="I1580" s="222"/>
      <c r="J1580" s="218"/>
      <c r="K1580" s="218"/>
      <c r="L1580" s="223"/>
      <c r="M1580" s="224"/>
      <c r="N1580" s="225"/>
      <c r="O1580" s="225"/>
      <c r="P1580" s="225"/>
      <c r="Q1580" s="225"/>
      <c r="R1580" s="225"/>
      <c r="S1580" s="225"/>
      <c r="T1580" s="226"/>
      <c r="AT1580" s="227" t="s">
        <v>337</v>
      </c>
      <c r="AU1580" s="227" t="s">
        <v>85</v>
      </c>
      <c r="AV1580" s="13" t="s">
        <v>87</v>
      </c>
      <c r="AW1580" s="13" t="s">
        <v>33</v>
      </c>
      <c r="AX1580" s="13" t="s">
        <v>77</v>
      </c>
      <c r="AY1580" s="227" t="s">
        <v>247</v>
      </c>
    </row>
    <row r="1581" spans="2:51" s="13" customFormat="1" ht="10">
      <c r="B1581" s="217"/>
      <c r="C1581" s="218"/>
      <c r="D1581" s="197" t="s">
        <v>337</v>
      </c>
      <c r="E1581" s="219" t="s">
        <v>1</v>
      </c>
      <c r="F1581" s="220" t="s">
        <v>5273</v>
      </c>
      <c r="G1581" s="218"/>
      <c r="H1581" s="221">
        <v>13.61</v>
      </c>
      <c r="I1581" s="222"/>
      <c r="J1581" s="218"/>
      <c r="K1581" s="218"/>
      <c r="L1581" s="223"/>
      <c r="M1581" s="224"/>
      <c r="N1581" s="225"/>
      <c r="O1581" s="225"/>
      <c r="P1581" s="225"/>
      <c r="Q1581" s="225"/>
      <c r="R1581" s="225"/>
      <c r="S1581" s="225"/>
      <c r="T1581" s="226"/>
      <c r="AT1581" s="227" t="s">
        <v>337</v>
      </c>
      <c r="AU1581" s="227" t="s">
        <v>85</v>
      </c>
      <c r="AV1581" s="13" t="s">
        <v>87</v>
      </c>
      <c r="AW1581" s="13" t="s">
        <v>33</v>
      </c>
      <c r="AX1581" s="13" t="s">
        <v>77</v>
      </c>
      <c r="AY1581" s="227" t="s">
        <v>247</v>
      </c>
    </row>
    <row r="1582" spans="2:51" s="13" customFormat="1" ht="10">
      <c r="B1582" s="217"/>
      <c r="C1582" s="218"/>
      <c r="D1582" s="197" t="s">
        <v>337</v>
      </c>
      <c r="E1582" s="219" t="s">
        <v>1</v>
      </c>
      <c r="F1582" s="220" t="s">
        <v>5274</v>
      </c>
      <c r="G1582" s="218"/>
      <c r="H1582" s="221">
        <v>27.39</v>
      </c>
      <c r="I1582" s="222"/>
      <c r="J1582" s="218"/>
      <c r="K1582" s="218"/>
      <c r="L1582" s="223"/>
      <c r="M1582" s="224"/>
      <c r="N1582" s="225"/>
      <c r="O1582" s="225"/>
      <c r="P1582" s="225"/>
      <c r="Q1582" s="225"/>
      <c r="R1582" s="225"/>
      <c r="S1582" s="225"/>
      <c r="T1582" s="226"/>
      <c r="AT1582" s="227" t="s">
        <v>337</v>
      </c>
      <c r="AU1582" s="227" t="s">
        <v>85</v>
      </c>
      <c r="AV1582" s="13" t="s">
        <v>87</v>
      </c>
      <c r="AW1582" s="13" t="s">
        <v>33</v>
      </c>
      <c r="AX1582" s="13" t="s">
        <v>77</v>
      </c>
      <c r="AY1582" s="227" t="s">
        <v>247</v>
      </c>
    </row>
    <row r="1583" spans="2:51" s="13" customFormat="1" ht="10">
      <c r="B1583" s="217"/>
      <c r="C1583" s="218"/>
      <c r="D1583" s="197" t="s">
        <v>337</v>
      </c>
      <c r="E1583" s="219" t="s">
        <v>1</v>
      </c>
      <c r="F1583" s="220" t="s">
        <v>5275</v>
      </c>
      <c r="G1583" s="218"/>
      <c r="H1583" s="221">
        <v>25.89</v>
      </c>
      <c r="I1583" s="222"/>
      <c r="J1583" s="218"/>
      <c r="K1583" s="218"/>
      <c r="L1583" s="223"/>
      <c r="M1583" s="224"/>
      <c r="N1583" s="225"/>
      <c r="O1583" s="225"/>
      <c r="P1583" s="225"/>
      <c r="Q1583" s="225"/>
      <c r="R1583" s="225"/>
      <c r="S1583" s="225"/>
      <c r="T1583" s="226"/>
      <c r="AT1583" s="227" t="s">
        <v>337</v>
      </c>
      <c r="AU1583" s="227" t="s">
        <v>85</v>
      </c>
      <c r="AV1583" s="13" t="s">
        <v>87</v>
      </c>
      <c r="AW1583" s="13" t="s">
        <v>33</v>
      </c>
      <c r="AX1583" s="13" t="s">
        <v>77</v>
      </c>
      <c r="AY1583" s="227" t="s">
        <v>247</v>
      </c>
    </row>
    <row r="1584" spans="2:51" s="13" customFormat="1" ht="10">
      <c r="B1584" s="217"/>
      <c r="C1584" s="218"/>
      <c r="D1584" s="197" t="s">
        <v>337</v>
      </c>
      <c r="E1584" s="219" t="s">
        <v>1</v>
      </c>
      <c r="F1584" s="220" t="s">
        <v>5276</v>
      </c>
      <c r="G1584" s="218"/>
      <c r="H1584" s="221">
        <v>33.82</v>
      </c>
      <c r="I1584" s="222"/>
      <c r="J1584" s="218"/>
      <c r="K1584" s="218"/>
      <c r="L1584" s="223"/>
      <c r="M1584" s="224"/>
      <c r="N1584" s="225"/>
      <c r="O1584" s="225"/>
      <c r="P1584" s="225"/>
      <c r="Q1584" s="225"/>
      <c r="R1584" s="225"/>
      <c r="S1584" s="225"/>
      <c r="T1584" s="226"/>
      <c r="AT1584" s="227" t="s">
        <v>337</v>
      </c>
      <c r="AU1584" s="227" t="s">
        <v>85</v>
      </c>
      <c r="AV1584" s="13" t="s">
        <v>87</v>
      </c>
      <c r="AW1584" s="13" t="s">
        <v>33</v>
      </c>
      <c r="AX1584" s="13" t="s">
        <v>77</v>
      </c>
      <c r="AY1584" s="227" t="s">
        <v>247</v>
      </c>
    </row>
    <row r="1585" spans="2:51" s="13" customFormat="1" ht="10">
      <c r="B1585" s="217"/>
      <c r="C1585" s="218"/>
      <c r="D1585" s="197" t="s">
        <v>337</v>
      </c>
      <c r="E1585" s="219" t="s">
        <v>1</v>
      </c>
      <c r="F1585" s="220" t="s">
        <v>5277</v>
      </c>
      <c r="G1585" s="218"/>
      <c r="H1585" s="221">
        <v>36</v>
      </c>
      <c r="I1585" s="222"/>
      <c r="J1585" s="218"/>
      <c r="K1585" s="218"/>
      <c r="L1585" s="223"/>
      <c r="M1585" s="224"/>
      <c r="N1585" s="225"/>
      <c r="O1585" s="225"/>
      <c r="P1585" s="225"/>
      <c r="Q1585" s="225"/>
      <c r="R1585" s="225"/>
      <c r="S1585" s="225"/>
      <c r="T1585" s="226"/>
      <c r="AT1585" s="227" t="s">
        <v>337</v>
      </c>
      <c r="AU1585" s="227" t="s">
        <v>85</v>
      </c>
      <c r="AV1585" s="13" t="s">
        <v>87</v>
      </c>
      <c r="AW1585" s="13" t="s">
        <v>33</v>
      </c>
      <c r="AX1585" s="13" t="s">
        <v>77</v>
      </c>
      <c r="AY1585" s="227" t="s">
        <v>247</v>
      </c>
    </row>
    <row r="1586" spans="2:51" s="13" customFormat="1" ht="10">
      <c r="B1586" s="217"/>
      <c r="C1586" s="218"/>
      <c r="D1586" s="197" t="s">
        <v>337</v>
      </c>
      <c r="E1586" s="219" t="s">
        <v>1</v>
      </c>
      <c r="F1586" s="220" t="s">
        <v>5278</v>
      </c>
      <c r="G1586" s="218"/>
      <c r="H1586" s="221">
        <v>33.21</v>
      </c>
      <c r="I1586" s="222"/>
      <c r="J1586" s="218"/>
      <c r="K1586" s="218"/>
      <c r="L1586" s="223"/>
      <c r="M1586" s="224"/>
      <c r="N1586" s="225"/>
      <c r="O1586" s="225"/>
      <c r="P1586" s="225"/>
      <c r="Q1586" s="225"/>
      <c r="R1586" s="225"/>
      <c r="S1586" s="225"/>
      <c r="T1586" s="226"/>
      <c r="AT1586" s="227" t="s">
        <v>337</v>
      </c>
      <c r="AU1586" s="227" t="s">
        <v>85</v>
      </c>
      <c r="AV1586" s="13" t="s">
        <v>87</v>
      </c>
      <c r="AW1586" s="13" t="s">
        <v>33</v>
      </c>
      <c r="AX1586" s="13" t="s">
        <v>77</v>
      </c>
      <c r="AY1586" s="227" t="s">
        <v>247</v>
      </c>
    </row>
    <row r="1587" spans="2:51" s="13" customFormat="1" ht="10">
      <c r="B1587" s="217"/>
      <c r="C1587" s="218"/>
      <c r="D1587" s="197" t="s">
        <v>337</v>
      </c>
      <c r="E1587" s="219" t="s">
        <v>1</v>
      </c>
      <c r="F1587" s="220" t="s">
        <v>5279</v>
      </c>
      <c r="G1587" s="218"/>
      <c r="H1587" s="221">
        <v>25.35</v>
      </c>
      <c r="I1587" s="222"/>
      <c r="J1587" s="218"/>
      <c r="K1587" s="218"/>
      <c r="L1587" s="223"/>
      <c r="M1587" s="224"/>
      <c r="N1587" s="225"/>
      <c r="O1587" s="225"/>
      <c r="P1587" s="225"/>
      <c r="Q1587" s="225"/>
      <c r="R1587" s="225"/>
      <c r="S1587" s="225"/>
      <c r="T1587" s="226"/>
      <c r="AT1587" s="227" t="s">
        <v>337</v>
      </c>
      <c r="AU1587" s="227" t="s">
        <v>85</v>
      </c>
      <c r="AV1587" s="13" t="s">
        <v>87</v>
      </c>
      <c r="AW1587" s="13" t="s">
        <v>33</v>
      </c>
      <c r="AX1587" s="13" t="s">
        <v>77</v>
      </c>
      <c r="AY1587" s="227" t="s">
        <v>247</v>
      </c>
    </row>
    <row r="1588" spans="2:51" s="13" customFormat="1" ht="10">
      <c r="B1588" s="217"/>
      <c r="C1588" s="218"/>
      <c r="D1588" s="197" t="s">
        <v>337</v>
      </c>
      <c r="E1588" s="219" t="s">
        <v>1</v>
      </c>
      <c r="F1588" s="220" t="s">
        <v>5280</v>
      </c>
      <c r="G1588" s="218"/>
      <c r="H1588" s="221">
        <v>17.89</v>
      </c>
      <c r="I1588" s="222"/>
      <c r="J1588" s="218"/>
      <c r="K1588" s="218"/>
      <c r="L1588" s="223"/>
      <c r="M1588" s="224"/>
      <c r="N1588" s="225"/>
      <c r="O1588" s="225"/>
      <c r="P1588" s="225"/>
      <c r="Q1588" s="225"/>
      <c r="R1588" s="225"/>
      <c r="S1588" s="225"/>
      <c r="T1588" s="226"/>
      <c r="AT1588" s="227" t="s">
        <v>337</v>
      </c>
      <c r="AU1588" s="227" t="s">
        <v>85</v>
      </c>
      <c r="AV1588" s="13" t="s">
        <v>87</v>
      </c>
      <c r="AW1588" s="13" t="s">
        <v>33</v>
      </c>
      <c r="AX1588" s="13" t="s">
        <v>77</v>
      </c>
      <c r="AY1588" s="227" t="s">
        <v>247</v>
      </c>
    </row>
    <row r="1589" spans="2:51" s="13" customFormat="1" ht="10">
      <c r="B1589" s="217"/>
      <c r="C1589" s="218"/>
      <c r="D1589" s="197" t="s">
        <v>337</v>
      </c>
      <c r="E1589" s="219" t="s">
        <v>1</v>
      </c>
      <c r="F1589" s="220" t="s">
        <v>5281</v>
      </c>
      <c r="G1589" s="218"/>
      <c r="H1589" s="221">
        <v>7.45</v>
      </c>
      <c r="I1589" s="222"/>
      <c r="J1589" s="218"/>
      <c r="K1589" s="218"/>
      <c r="L1589" s="223"/>
      <c r="M1589" s="224"/>
      <c r="N1589" s="225"/>
      <c r="O1589" s="225"/>
      <c r="P1589" s="225"/>
      <c r="Q1589" s="225"/>
      <c r="R1589" s="225"/>
      <c r="S1589" s="225"/>
      <c r="T1589" s="226"/>
      <c r="AT1589" s="227" t="s">
        <v>337</v>
      </c>
      <c r="AU1589" s="227" t="s">
        <v>85</v>
      </c>
      <c r="AV1589" s="13" t="s">
        <v>87</v>
      </c>
      <c r="AW1589" s="13" t="s">
        <v>33</v>
      </c>
      <c r="AX1589" s="13" t="s">
        <v>77</v>
      </c>
      <c r="AY1589" s="227" t="s">
        <v>247</v>
      </c>
    </row>
    <row r="1590" spans="2:51" s="13" customFormat="1" ht="10">
      <c r="B1590" s="217"/>
      <c r="C1590" s="218"/>
      <c r="D1590" s="197" t="s">
        <v>337</v>
      </c>
      <c r="E1590" s="219" t="s">
        <v>1</v>
      </c>
      <c r="F1590" s="220" t="s">
        <v>5282</v>
      </c>
      <c r="G1590" s="218"/>
      <c r="H1590" s="221">
        <v>13.68</v>
      </c>
      <c r="I1590" s="222"/>
      <c r="J1590" s="218"/>
      <c r="K1590" s="218"/>
      <c r="L1590" s="223"/>
      <c r="M1590" s="224"/>
      <c r="N1590" s="225"/>
      <c r="O1590" s="225"/>
      <c r="P1590" s="225"/>
      <c r="Q1590" s="225"/>
      <c r="R1590" s="225"/>
      <c r="S1590" s="225"/>
      <c r="T1590" s="226"/>
      <c r="AT1590" s="227" t="s">
        <v>337</v>
      </c>
      <c r="AU1590" s="227" t="s">
        <v>85</v>
      </c>
      <c r="AV1590" s="13" t="s">
        <v>87</v>
      </c>
      <c r="AW1590" s="13" t="s">
        <v>33</v>
      </c>
      <c r="AX1590" s="13" t="s">
        <v>77</v>
      </c>
      <c r="AY1590" s="227" t="s">
        <v>247</v>
      </c>
    </row>
    <row r="1591" spans="2:51" s="13" customFormat="1" ht="10">
      <c r="B1591" s="217"/>
      <c r="C1591" s="218"/>
      <c r="D1591" s="197" t="s">
        <v>337</v>
      </c>
      <c r="E1591" s="219" t="s">
        <v>1</v>
      </c>
      <c r="F1591" s="220" t="s">
        <v>5283</v>
      </c>
      <c r="G1591" s="218"/>
      <c r="H1591" s="221">
        <v>11.29</v>
      </c>
      <c r="I1591" s="222"/>
      <c r="J1591" s="218"/>
      <c r="K1591" s="218"/>
      <c r="L1591" s="223"/>
      <c r="M1591" s="224"/>
      <c r="N1591" s="225"/>
      <c r="O1591" s="225"/>
      <c r="P1591" s="225"/>
      <c r="Q1591" s="225"/>
      <c r="R1591" s="225"/>
      <c r="S1591" s="225"/>
      <c r="T1591" s="226"/>
      <c r="AT1591" s="227" t="s">
        <v>337</v>
      </c>
      <c r="AU1591" s="227" t="s">
        <v>85</v>
      </c>
      <c r="AV1591" s="13" t="s">
        <v>87</v>
      </c>
      <c r="AW1591" s="13" t="s">
        <v>33</v>
      </c>
      <c r="AX1591" s="13" t="s">
        <v>77</v>
      </c>
      <c r="AY1591" s="227" t="s">
        <v>247</v>
      </c>
    </row>
    <row r="1592" spans="2:51" s="13" customFormat="1" ht="10">
      <c r="B1592" s="217"/>
      <c r="C1592" s="218"/>
      <c r="D1592" s="197" t="s">
        <v>337</v>
      </c>
      <c r="E1592" s="219" t="s">
        <v>1</v>
      </c>
      <c r="F1592" s="220" t="s">
        <v>5284</v>
      </c>
      <c r="G1592" s="218"/>
      <c r="H1592" s="221">
        <v>9.92</v>
      </c>
      <c r="I1592" s="222"/>
      <c r="J1592" s="218"/>
      <c r="K1592" s="218"/>
      <c r="L1592" s="223"/>
      <c r="M1592" s="224"/>
      <c r="N1592" s="225"/>
      <c r="O1592" s="225"/>
      <c r="P1592" s="225"/>
      <c r="Q1592" s="225"/>
      <c r="R1592" s="225"/>
      <c r="S1592" s="225"/>
      <c r="T1592" s="226"/>
      <c r="AT1592" s="227" t="s">
        <v>337</v>
      </c>
      <c r="AU1592" s="227" t="s">
        <v>85</v>
      </c>
      <c r="AV1592" s="13" t="s">
        <v>87</v>
      </c>
      <c r="AW1592" s="13" t="s">
        <v>33</v>
      </c>
      <c r="AX1592" s="13" t="s">
        <v>77</v>
      </c>
      <c r="AY1592" s="227" t="s">
        <v>247</v>
      </c>
    </row>
    <row r="1593" spans="2:51" s="13" customFormat="1" ht="10">
      <c r="B1593" s="217"/>
      <c r="C1593" s="218"/>
      <c r="D1593" s="197" t="s">
        <v>337</v>
      </c>
      <c r="E1593" s="219" t="s">
        <v>1</v>
      </c>
      <c r="F1593" s="220" t="s">
        <v>5285</v>
      </c>
      <c r="G1593" s="218"/>
      <c r="H1593" s="221">
        <v>13.8</v>
      </c>
      <c r="I1593" s="222"/>
      <c r="J1593" s="218"/>
      <c r="K1593" s="218"/>
      <c r="L1593" s="223"/>
      <c r="M1593" s="224"/>
      <c r="N1593" s="225"/>
      <c r="O1593" s="225"/>
      <c r="P1593" s="225"/>
      <c r="Q1593" s="225"/>
      <c r="R1593" s="225"/>
      <c r="S1593" s="225"/>
      <c r="T1593" s="226"/>
      <c r="AT1593" s="227" t="s">
        <v>337</v>
      </c>
      <c r="AU1593" s="227" t="s">
        <v>85</v>
      </c>
      <c r="AV1593" s="13" t="s">
        <v>87</v>
      </c>
      <c r="AW1593" s="13" t="s">
        <v>33</v>
      </c>
      <c r="AX1593" s="13" t="s">
        <v>77</v>
      </c>
      <c r="AY1593" s="227" t="s">
        <v>247</v>
      </c>
    </row>
    <row r="1594" spans="2:51" s="13" customFormat="1" ht="10">
      <c r="B1594" s="217"/>
      <c r="C1594" s="218"/>
      <c r="D1594" s="197" t="s">
        <v>337</v>
      </c>
      <c r="E1594" s="219" t="s">
        <v>1</v>
      </c>
      <c r="F1594" s="220" t="s">
        <v>5286</v>
      </c>
      <c r="G1594" s="218"/>
      <c r="H1594" s="221">
        <v>21.87</v>
      </c>
      <c r="I1594" s="222"/>
      <c r="J1594" s="218"/>
      <c r="K1594" s="218"/>
      <c r="L1594" s="223"/>
      <c r="M1594" s="224"/>
      <c r="N1594" s="225"/>
      <c r="O1594" s="225"/>
      <c r="P1594" s="225"/>
      <c r="Q1594" s="225"/>
      <c r="R1594" s="225"/>
      <c r="S1594" s="225"/>
      <c r="T1594" s="226"/>
      <c r="AT1594" s="227" t="s">
        <v>337</v>
      </c>
      <c r="AU1594" s="227" t="s">
        <v>85</v>
      </c>
      <c r="AV1594" s="13" t="s">
        <v>87</v>
      </c>
      <c r="AW1594" s="13" t="s">
        <v>33</v>
      </c>
      <c r="AX1594" s="13" t="s">
        <v>77</v>
      </c>
      <c r="AY1594" s="227" t="s">
        <v>247</v>
      </c>
    </row>
    <row r="1595" spans="2:51" s="13" customFormat="1" ht="10">
      <c r="B1595" s="217"/>
      <c r="C1595" s="218"/>
      <c r="D1595" s="197" t="s">
        <v>337</v>
      </c>
      <c r="E1595" s="219" t="s">
        <v>1</v>
      </c>
      <c r="F1595" s="220" t="s">
        <v>5287</v>
      </c>
      <c r="G1595" s="218"/>
      <c r="H1595" s="221">
        <v>25.35</v>
      </c>
      <c r="I1595" s="222"/>
      <c r="J1595" s="218"/>
      <c r="K1595" s="218"/>
      <c r="L1595" s="223"/>
      <c r="M1595" s="224"/>
      <c r="N1595" s="225"/>
      <c r="O1595" s="225"/>
      <c r="P1595" s="225"/>
      <c r="Q1595" s="225"/>
      <c r="R1595" s="225"/>
      <c r="S1595" s="225"/>
      <c r="T1595" s="226"/>
      <c r="AT1595" s="227" t="s">
        <v>337</v>
      </c>
      <c r="AU1595" s="227" t="s">
        <v>85</v>
      </c>
      <c r="AV1595" s="13" t="s">
        <v>87</v>
      </c>
      <c r="AW1595" s="13" t="s">
        <v>33</v>
      </c>
      <c r="AX1595" s="13" t="s">
        <v>77</v>
      </c>
      <c r="AY1595" s="227" t="s">
        <v>247</v>
      </c>
    </row>
    <row r="1596" spans="2:51" s="13" customFormat="1" ht="10">
      <c r="B1596" s="217"/>
      <c r="C1596" s="218"/>
      <c r="D1596" s="197" t="s">
        <v>337</v>
      </c>
      <c r="E1596" s="219" t="s">
        <v>1</v>
      </c>
      <c r="F1596" s="220" t="s">
        <v>5288</v>
      </c>
      <c r="G1596" s="218"/>
      <c r="H1596" s="221">
        <v>25.35</v>
      </c>
      <c r="I1596" s="222"/>
      <c r="J1596" s="218"/>
      <c r="K1596" s="218"/>
      <c r="L1596" s="223"/>
      <c r="M1596" s="224"/>
      <c r="N1596" s="225"/>
      <c r="O1596" s="225"/>
      <c r="P1596" s="225"/>
      <c r="Q1596" s="225"/>
      <c r="R1596" s="225"/>
      <c r="S1596" s="225"/>
      <c r="T1596" s="226"/>
      <c r="AT1596" s="227" t="s">
        <v>337</v>
      </c>
      <c r="AU1596" s="227" t="s">
        <v>85</v>
      </c>
      <c r="AV1596" s="13" t="s">
        <v>87</v>
      </c>
      <c r="AW1596" s="13" t="s">
        <v>33</v>
      </c>
      <c r="AX1596" s="13" t="s">
        <v>77</v>
      </c>
      <c r="AY1596" s="227" t="s">
        <v>247</v>
      </c>
    </row>
    <row r="1597" spans="2:51" s="13" customFormat="1" ht="10">
      <c r="B1597" s="217"/>
      <c r="C1597" s="218"/>
      <c r="D1597" s="197" t="s">
        <v>337</v>
      </c>
      <c r="E1597" s="219" t="s">
        <v>1</v>
      </c>
      <c r="F1597" s="220" t="s">
        <v>5289</v>
      </c>
      <c r="G1597" s="218"/>
      <c r="H1597" s="221">
        <v>25.35</v>
      </c>
      <c r="I1597" s="222"/>
      <c r="J1597" s="218"/>
      <c r="K1597" s="218"/>
      <c r="L1597" s="223"/>
      <c r="M1597" s="224"/>
      <c r="N1597" s="225"/>
      <c r="O1597" s="225"/>
      <c r="P1597" s="225"/>
      <c r="Q1597" s="225"/>
      <c r="R1597" s="225"/>
      <c r="S1597" s="225"/>
      <c r="T1597" s="226"/>
      <c r="AT1597" s="227" t="s">
        <v>337</v>
      </c>
      <c r="AU1597" s="227" t="s">
        <v>85</v>
      </c>
      <c r="AV1597" s="13" t="s">
        <v>87</v>
      </c>
      <c r="AW1597" s="13" t="s">
        <v>33</v>
      </c>
      <c r="AX1597" s="13" t="s">
        <v>77</v>
      </c>
      <c r="AY1597" s="227" t="s">
        <v>247</v>
      </c>
    </row>
    <row r="1598" spans="2:51" s="13" customFormat="1" ht="10">
      <c r="B1598" s="217"/>
      <c r="C1598" s="218"/>
      <c r="D1598" s="197" t="s">
        <v>337</v>
      </c>
      <c r="E1598" s="219" t="s">
        <v>1</v>
      </c>
      <c r="F1598" s="220" t="s">
        <v>5290</v>
      </c>
      <c r="G1598" s="218"/>
      <c r="H1598" s="221">
        <v>36.299999999999997</v>
      </c>
      <c r="I1598" s="222"/>
      <c r="J1598" s="218"/>
      <c r="K1598" s="218"/>
      <c r="L1598" s="223"/>
      <c r="M1598" s="224"/>
      <c r="N1598" s="225"/>
      <c r="O1598" s="225"/>
      <c r="P1598" s="225"/>
      <c r="Q1598" s="225"/>
      <c r="R1598" s="225"/>
      <c r="S1598" s="225"/>
      <c r="T1598" s="226"/>
      <c r="AT1598" s="227" t="s">
        <v>337</v>
      </c>
      <c r="AU1598" s="227" t="s">
        <v>85</v>
      </c>
      <c r="AV1598" s="13" t="s">
        <v>87</v>
      </c>
      <c r="AW1598" s="13" t="s">
        <v>33</v>
      </c>
      <c r="AX1598" s="13" t="s">
        <v>77</v>
      </c>
      <c r="AY1598" s="227" t="s">
        <v>247</v>
      </c>
    </row>
    <row r="1599" spans="2:51" s="13" customFormat="1" ht="10">
      <c r="B1599" s="217"/>
      <c r="C1599" s="218"/>
      <c r="D1599" s="197" t="s">
        <v>337</v>
      </c>
      <c r="E1599" s="219" t="s">
        <v>1</v>
      </c>
      <c r="F1599" s="220" t="s">
        <v>5291</v>
      </c>
      <c r="G1599" s="218"/>
      <c r="H1599" s="221">
        <v>35.4</v>
      </c>
      <c r="I1599" s="222"/>
      <c r="J1599" s="218"/>
      <c r="K1599" s="218"/>
      <c r="L1599" s="223"/>
      <c r="M1599" s="224"/>
      <c r="N1599" s="225"/>
      <c r="O1599" s="225"/>
      <c r="P1599" s="225"/>
      <c r="Q1599" s="225"/>
      <c r="R1599" s="225"/>
      <c r="S1599" s="225"/>
      <c r="T1599" s="226"/>
      <c r="AT1599" s="227" t="s">
        <v>337</v>
      </c>
      <c r="AU1599" s="227" t="s">
        <v>85</v>
      </c>
      <c r="AV1599" s="13" t="s">
        <v>87</v>
      </c>
      <c r="AW1599" s="13" t="s">
        <v>33</v>
      </c>
      <c r="AX1599" s="13" t="s">
        <v>77</v>
      </c>
      <c r="AY1599" s="227" t="s">
        <v>247</v>
      </c>
    </row>
    <row r="1600" spans="2:51" s="13" customFormat="1" ht="10">
      <c r="B1600" s="217"/>
      <c r="C1600" s="218"/>
      <c r="D1600" s="197" t="s">
        <v>337</v>
      </c>
      <c r="E1600" s="219" t="s">
        <v>1</v>
      </c>
      <c r="F1600" s="220" t="s">
        <v>5292</v>
      </c>
      <c r="G1600" s="218"/>
      <c r="H1600" s="221">
        <v>28.42</v>
      </c>
      <c r="I1600" s="222"/>
      <c r="J1600" s="218"/>
      <c r="K1600" s="218"/>
      <c r="L1600" s="223"/>
      <c r="M1600" s="224"/>
      <c r="N1600" s="225"/>
      <c r="O1600" s="225"/>
      <c r="P1600" s="225"/>
      <c r="Q1600" s="225"/>
      <c r="R1600" s="225"/>
      <c r="S1600" s="225"/>
      <c r="T1600" s="226"/>
      <c r="AT1600" s="227" t="s">
        <v>337</v>
      </c>
      <c r="AU1600" s="227" t="s">
        <v>85</v>
      </c>
      <c r="AV1600" s="13" t="s">
        <v>87</v>
      </c>
      <c r="AW1600" s="13" t="s">
        <v>33</v>
      </c>
      <c r="AX1600" s="13" t="s">
        <v>77</v>
      </c>
      <c r="AY1600" s="227" t="s">
        <v>247</v>
      </c>
    </row>
    <row r="1601" spans="1:65" s="14" customFormat="1" ht="10">
      <c r="B1601" s="228"/>
      <c r="C1601" s="229"/>
      <c r="D1601" s="197" t="s">
        <v>337</v>
      </c>
      <c r="E1601" s="230" t="s">
        <v>1</v>
      </c>
      <c r="F1601" s="231" t="s">
        <v>340</v>
      </c>
      <c r="G1601" s="229"/>
      <c r="H1601" s="232">
        <v>1295.0889999999999</v>
      </c>
      <c r="I1601" s="233"/>
      <c r="J1601" s="229"/>
      <c r="K1601" s="229"/>
      <c r="L1601" s="234"/>
      <c r="M1601" s="235"/>
      <c r="N1601" s="236"/>
      <c r="O1601" s="236"/>
      <c r="P1601" s="236"/>
      <c r="Q1601" s="236"/>
      <c r="R1601" s="236"/>
      <c r="S1601" s="236"/>
      <c r="T1601" s="237"/>
      <c r="AT1601" s="238" t="s">
        <v>337</v>
      </c>
      <c r="AU1601" s="238" t="s">
        <v>85</v>
      </c>
      <c r="AV1601" s="14" t="s">
        <v>258</v>
      </c>
      <c r="AW1601" s="14" t="s">
        <v>33</v>
      </c>
      <c r="AX1601" s="14" t="s">
        <v>85</v>
      </c>
      <c r="AY1601" s="238" t="s">
        <v>247</v>
      </c>
    </row>
    <row r="1602" spans="1:65" s="2" customFormat="1" ht="16.5" customHeight="1">
      <c r="A1602" s="34"/>
      <c r="B1602" s="35"/>
      <c r="C1602" s="184" t="s">
        <v>1807</v>
      </c>
      <c r="D1602" s="184" t="s">
        <v>248</v>
      </c>
      <c r="E1602" s="185" t="s">
        <v>5293</v>
      </c>
      <c r="F1602" s="186" t="s">
        <v>5294</v>
      </c>
      <c r="G1602" s="187" t="s">
        <v>267</v>
      </c>
      <c r="H1602" s="188">
        <v>209</v>
      </c>
      <c r="I1602" s="189"/>
      <c r="J1602" s="190">
        <f>ROUND(I1602*H1602,2)</f>
        <v>0</v>
      </c>
      <c r="K1602" s="186" t="s">
        <v>336</v>
      </c>
      <c r="L1602" s="39"/>
      <c r="M1602" s="191" t="s">
        <v>1</v>
      </c>
      <c r="N1602" s="192" t="s">
        <v>42</v>
      </c>
      <c r="O1602" s="71"/>
      <c r="P1602" s="193">
        <f>O1602*H1602</f>
        <v>0</v>
      </c>
      <c r="Q1602" s="193">
        <v>0</v>
      </c>
      <c r="R1602" s="193">
        <f>Q1602*H1602</f>
        <v>0</v>
      </c>
      <c r="S1602" s="193">
        <v>0</v>
      </c>
      <c r="T1602" s="194">
        <f>S1602*H1602</f>
        <v>0</v>
      </c>
      <c r="U1602" s="34"/>
      <c r="V1602" s="34"/>
      <c r="W1602" s="34"/>
      <c r="X1602" s="34"/>
      <c r="Y1602" s="34"/>
      <c r="Z1602" s="34"/>
      <c r="AA1602" s="34"/>
      <c r="AB1602" s="34"/>
      <c r="AC1602" s="34"/>
      <c r="AD1602" s="34"/>
      <c r="AE1602" s="34"/>
      <c r="AR1602" s="195" t="s">
        <v>264</v>
      </c>
      <c r="AT1602" s="195" t="s">
        <v>248</v>
      </c>
      <c r="AU1602" s="195" t="s">
        <v>85</v>
      </c>
      <c r="AY1602" s="17" t="s">
        <v>247</v>
      </c>
      <c r="BE1602" s="196">
        <f>IF(N1602="základní",J1602,0)</f>
        <v>0</v>
      </c>
      <c r="BF1602" s="196">
        <f>IF(N1602="snížená",J1602,0)</f>
        <v>0</v>
      </c>
      <c r="BG1602" s="196">
        <f>IF(N1602="zákl. přenesená",J1602,0)</f>
        <v>0</v>
      </c>
      <c r="BH1602" s="196">
        <f>IF(N1602="sníž. přenesená",J1602,0)</f>
        <v>0</v>
      </c>
      <c r="BI1602" s="196">
        <f>IF(N1602="nulová",J1602,0)</f>
        <v>0</v>
      </c>
      <c r="BJ1602" s="17" t="s">
        <v>85</v>
      </c>
      <c r="BK1602" s="196">
        <f>ROUND(I1602*H1602,2)</f>
        <v>0</v>
      </c>
      <c r="BL1602" s="17" t="s">
        <v>264</v>
      </c>
      <c r="BM1602" s="195" t="s">
        <v>1810</v>
      </c>
    </row>
    <row r="1603" spans="1:65" s="12" customFormat="1" ht="10">
      <c r="B1603" s="207"/>
      <c r="C1603" s="208"/>
      <c r="D1603" s="197" t="s">
        <v>337</v>
      </c>
      <c r="E1603" s="209" t="s">
        <v>1</v>
      </c>
      <c r="F1603" s="210" t="s">
        <v>4393</v>
      </c>
      <c r="G1603" s="208"/>
      <c r="H1603" s="209" t="s">
        <v>1</v>
      </c>
      <c r="I1603" s="211"/>
      <c r="J1603" s="208"/>
      <c r="K1603" s="208"/>
      <c r="L1603" s="212"/>
      <c r="M1603" s="213"/>
      <c r="N1603" s="214"/>
      <c r="O1603" s="214"/>
      <c r="P1603" s="214"/>
      <c r="Q1603" s="214"/>
      <c r="R1603" s="214"/>
      <c r="S1603" s="214"/>
      <c r="T1603" s="215"/>
      <c r="AT1603" s="216" t="s">
        <v>337</v>
      </c>
      <c r="AU1603" s="216" t="s">
        <v>85</v>
      </c>
      <c r="AV1603" s="12" t="s">
        <v>85</v>
      </c>
      <c r="AW1603" s="12" t="s">
        <v>33</v>
      </c>
      <c r="AX1603" s="12" t="s">
        <v>77</v>
      </c>
      <c r="AY1603" s="216" t="s">
        <v>247</v>
      </c>
    </row>
    <row r="1604" spans="1:65" s="13" customFormat="1" ht="10">
      <c r="B1604" s="217"/>
      <c r="C1604" s="218"/>
      <c r="D1604" s="197" t="s">
        <v>337</v>
      </c>
      <c r="E1604" s="219" t="s">
        <v>1</v>
      </c>
      <c r="F1604" s="220" t="s">
        <v>5295</v>
      </c>
      <c r="G1604" s="218"/>
      <c r="H1604" s="221">
        <v>209</v>
      </c>
      <c r="I1604" s="222"/>
      <c r="J1604" s="218"/>
      <c r="K1604" s="218"/>
      <c r="L1604" s="223"/>
      <c r="M1604" s="224"/>
      <c r="N1604" s="225"/>
      <c r="O1604" s="225"/>
      <c r="P1604" s="225"/>
      <c r="Q1604" s="225"/>
      <c r="R1604" s="225"/>
      <c r="S1604" s="225"/>
      <c r="T1604" s="226"/>
      <c r="AT1604" s="227" t="s">
        <v>337</v>
      </c>
      <c r="AU1604" s="227" t="s">
        <v>85</v>
      </c>
      <c r="AV1604" s="13" t="s">
        <v>87</v>
      </c>
      <c r="AW1604" s="13" t="s">
        <v>33</v>
      </c>
      <c r="AX1604" s="13" t="s">
        <v>77</v>
      </c>
      <c r="AY1604" s="227" t="s">
        <v>247</v>
      </c>
    </row>
    <row r="1605" spans="1:65" s="14" customFormat="1" ht="10">
      <c r="B1605" s="228"/>
      <c r="C1605" s="229"/>
      <c r="D1605" s="197" t="s">
        <v>337</v>
      </c>
      <c r="E1605" s="230" t="s">
        <v>1</v>
      </c>
      <c r="F1605" s="231" t="s">
        <v>340</v>
      </c>
      <c r="G1605" s="229"/>
      <c r="H1605" s="232">
        <v>209</v>
      </c>
      <c r="I1605" s="233"/>
      <c r="J1605" s="229"/>
      <c r="K1605" s="229"/>
      <c r="L1605" s="234"/>
      <c r="M1605" s="235"/>
      <c r="N1605" s="236"/>
      <c r="O1605" s="236"/>
      <c r="P1605" s="236"/>
      <c r="Q1605" s="236"/>
      <c r="R1605" s="236"/>
      <c r="S1605" s="236"/>
      <c r="T1605" s="237"/>
      <c r="AT1605" s="238" t="s">
        <v>337</v>
      </c>
      <c r="AU1605" s="238" t="s">
        <v>85</v>
      </c>
      <c r="AV1605" s="14" t="s">
        <v>258</v>
      </c>
      <c r="AW1605" s="14" t="s">
        <v>33</v>
      </c>
      <c r="AX1605" s="14" t="s">
        <v>85</v>
      </c>
      <c r="AY1605" s="238" t="s">
        <v>247</v>
      </c>
    </row>
    <row r="1606" spans="1:65" s="2" customFormat="1" ht="24.15" customHeight="1">
      <c r="A1606" s="34"/>
      <c r="B1606" s="35"/>
      <c r="C1606" s="184" t="s">
        <v>1146</v>
      </c>
      <c r="D1606" s="184" t="s">
        <v>248</v>
      </c>
      <c r="E1606" s="185" t="s">
        <v>1638</v>
      </c>
      <c r="F1606" s="186" t="s">
        <v>1639</v>
      </c>
      <c r="G1606" s="187" t="s">
        <v>267</v>
      </c>
      <c r="H1606" s="188">
        <v>1098.9359999999999</v>
      </c>
      <c r="I1606" s="189"/>
      <c r="J1606" s="190">
        <f>ROUND(I1606*H1606,2)</f>
        <v>0</v>
      </c>
      <c r="K1606" s="186" t="s">
        <v>336</v>
      </c>
      <c r="L1606" s="39"/>
      <c r="M1606" s="191" t="s">
        <v>1</v>
      </c>
      <c r="N1606" s="192" t="s">
        <v>42</v>
      </c>
      <c r="O1606" s="71"/>
      <c r="P1606" s="193">
        <f>O1606*H1606</f>
        <v>0</v>
      </c>
      <c r="Q1606" s="193">
        <v>0</v>
      </c>
      <c r="R1606" s="193">
        <f>Q1606*H1606</f>
        <v>0</v>
      </c>
      <c r="S1606" s="193">
        <v>0</v>
      </c>
      <c r="T1606" s="194">
        <f>S1606*H1606</f>
        <v>0</v>
      </c>
      <c r="U1606" s="34"/>
      <c r="V1606" s="34"/>
      <c r="W1606" s="34"/>
      <c r="X1606" s="34"/>
      <c r="Y1606" s="34"/>
      <c r="Z1606" s="34"/>
      <c r="AA1606" s="34"/>
      <c r="AB1606" s="34"/>
      <c r="AC1606" s="34"/>
      <c r="AD1606" s="34"/>
      <c r="AE1606" s="34"/>
      <c r="AR1606" s="195" t="s">
        <v>264</v>
      </c>
      <c r="AT1606" s="195" t="s">
        <v>248</v>
      </c>
      <c r="AU1606" s="195" t="s">
        <v>85</v>
      </c>
      <c r="AY1606" s="17" t="s">
        <v>247</v>
      </c>
      <c r="BE1606" s="196">
        <f>IF(N1606="základní",J1606,0)</f>
        <v>0</v>
      </c>
      <c r="BF1606" s="196">
        <f>IF(N1606="snížená",J1606,0)</f>
        <v>0</v>
      </c>
      <c r="BG1606" s="196">
        <f>IF(N1606="zákl. přenesená",J1606,0)</f>
        <v>0</v>
      </c>
      <c r="BH1606" s="196">
        <f>IF(N1606="sníž. přenesená",J1606,0)</f>
        <v>0</v>
      </c>
      <c r="BI1606" s="196">
        <f>IF(N1606="nulová",J1606,0)</f>
        <v>0</v>
      </c>
      <c r="BJ1606" s="17" t="s">
        <v>85</v>
      </c>
      <c r="BK1606" s="196">
        <f>ROUND(I1606*H1606,2)</f>
        <v>0</v>
      </c>
      <c r="BL1606" s="17" t="s">
        <v>264</v>
      </c>
      <c r="BM1606" s="195" t="s">
        <v>1832</v>
      </c>
    </row>
    <row r="1607" spans="1:65" s="12" customFormat="1" ht="10">
      <c r="B1607" s="207"/>
      <c r="C1607" s="208"/>
      <c r="D1607" s="197" t="s">
        <v>337</v>
      </c>
      <c r="E1607" s="209" t="s">
        <v>1</v>
      </c>
      <c r="F1607" s="210" t="s">
        <v>4402</v>
      </c>
      <c r="G1607" s="208"/>
      <c r="H1607" s="209" t="s">
        <v>1</v>
      </c>
      <c r="I1607" s="211"/>
      <c r="J1607" s="208"/>
      <c r="K1607" s="208"/>
      <c r="L1607" s="212"/>
      <c r="M1607" s="213"/>
      <c r="N1607" s="214"/>
      <c r="O1607" s="214"/>
      <c r="P1607" s="214"/>
      <c r="Q1607" s="214"/>
      <c r="R1607" s="214"/>
      <c r="S1607" s="214"/>
      <c r="T1607" s="215"/>
      <c r="AT1607" s="216" t="s">
        <v>337</v>
      </c>
      <c r="AU1607" s="216" t="s">
        <v>85</v>
      </c>
      <c r="AV1607" s="12" t="s">
        <v>85</v>
      </c>
      <c r="AW1607" s="12" t="s">
        <v>33</v>
      </c>
      <c r="AX1607" s="12" t="s">
        <v>77</v>
      </c>
      <c r="AY1607" s="216" t="s">
        <v>247</v>
      </c>
    </row>
    <row r="1608" spans="1:65" s="12" customFormat="1" ht="10">
      <c r="B1608" s="207"/>
      <c r="C1608" s="208"/>
      <c r="D1608" s="197" t="s">
        <v>337</v>
      </c>
      <c r="E1608" s="209" t="s">
        <v>1</v>
      </c>
      <c r="F1608" s="210" t="s">
        <v>4894</v>
      </c>
      <c r="G1608" s="208"/>
      <c r="H1608" s="209" t="s">
        <v>1</v>
      </c>
      <c r="I1608" s="211"/>
      <c r="J1608" s="208"/>
      <c r="K1608" s="208"/>
      <c r="L1608" s="212"/>
      <c r="M1608" s="213"/>
      <c r="N1608" s="214"/>
      <c r="O1608" s="214"/>
      <c r="P1608" s="214"/>
      <c r="Q1608" s="214"/>
      <c r="R1608" s="214"/>
      <c r="S1608" s="214"/>
      <c r="T1608" s="215"/>
      <c r="AT1608" s="216" t="s">
        <v>337</v>
      </c>
      <c r="AU1608" s="216" t="s">
        <v>85</v>
      </c>
      <c r="AV1608" s="12" t="s">
        <v>85</v>
      </c>
      <c r="AW1608" s="12" t="s">
        <v>33</v>
      </c>
      <c r="AX1608" s="12" t="s">
        <v>77</v>
      </c>
      <c r="AY1608" s="216" t="s">
        <v>247</v>
      </c>
    </row>
    <row r="1609" spans="1:65" s="13" customFormat="1" ht="20">
      <c r="B1609" s="217"/>
      <c r="C1609" s="218"/>
      <c r="D1609" s="197" t="s">
        <v>337</v>
      </c>
      <c r="E1609" s="219" t="s">
        <v>1</v>
      </c>
      <c r="F1609" s="220" t="s">
        <v>5211</v>
      </c>
      <c r="G1609" s="218"/>
      <c r="H1609" s="221">
        <v>925.33600000000001</v>
      </c>
      <c r="I1609" s="222"/>
      <c r="J1609" s="218"/>
      <c r="K1609" s="218"/>
      <c r="L1609" s="223"/>
      <c r="M1609" s="224"/>
      <c r="N1609" s="225"/>
      <c r="O1609" s="225"/>
      <c r="P1609" s="225"/>
      <c r="Q1609" s="225"/>
      <c r="R1609" s="225"/>
      <c r="S1609" s="225"/>
      <c r="T1609" s="226"/>
      <c r="AT1609" s="227" t="s">
        <v>337</v>
      </c>
      <c r="AU1609" s="227" t="s">
        <v>85</v>
      </c>
      <c r="AV1609" s="13" t="s">
        <v>87</v>
      </c>
      <c r="AW1609" s="13" t="s">
        <v>33</v>
      </c>
      <c r="AX1609" s="13" t="s">
        <v>77</v>
      </c>
      <c r="AY1609" s="227" t="s">
        <v>247</v>
      </c>
    </row>
    <row r="1610" spans="1:65" s="13" customFormat="1" ht="20">
      <c r="B1610" s="217"/>
      <c r="C1610" s="218"/>
      <c r="D1610" s="197" t="s">
        <v>337</v>
      </c>
      <c r="E1610" s="219" t="s">
        <v>1</v>
      </c>
      <c r="F1610" s="220" t="s">
        <v>5212</v>
      </c>
      <c r="G1610" s="218"/>
      <c r="H1610" s="221">
        <v>90.076999999999998</v>
      </c>
      <c r="I1610" s="222"/>
      <c r="J1610" s="218"/>
      <c r="K1610" s="218"/>
      <c r="L1610" s="223"/>
      <c r="M1610" s="224"/>
      <c r="N1610" s="225"/>
      <c r="O1610" s="225"/>
      <c r="P1610" s="225"/>
      <c r="Q1610" s="225"/>
      <c r="R1610" s="225"/>
      <c r="S1610" s="225"/>
      <c r="T1610" s="226"/>
      <c r="AT1610" s="227" t="s">
        <v>337</v>
      </c>
      <c r="AU1610" s="227" t="s">
        <v>85</v>
      </c>
      <c r="AV1610" s="13" t="s">
        <v>87</v>
      </c>
      <c r="AW1610" s="13" t="s">
        <v>33</v>
      </c>
      <c r="AX1610" s="13" t="s">
        <v>77</v>
      </c>
      <c r="AY1610" s="227" t="s">
        <v>247</v>
      </c>
    </row>
    <row r="1611" spans="1:65" s="13" customFormat="1" ht="20">
      <c r="B1611" s="217"/>
      <c r="C1611" s="218"/>
      <c r="D1611" s="197" t="s">
        <v>337</v>
      </c>
      <c r="E1611" s="219" t="s">
        <v>1</v>
      </c>
      <c r="F1611" s="220" t="s">
        <v>5213</v>
      </c>
      <c r="G1611" s="218"/>
      <c r="H1611" s="221">
        <v>22.803000000000001</v>
      </c>
      <c r="I1611" s="222"/>
      <c r="J1611" s="218"/>
      <c r="K1611" s="218"/>
      <c r="L1611" s="223"/>
      <c r="M1611" s="224"/>
      <c r="N1611" s="225"/>
      <c r="O1611" s="225"/>
      <c r="P1611" s="225"/>
      <c r="Q1611" s="225"/>
      <c r="R1611" s="225"/>
      <c r="S1611" s="225"/>
      <c r="T1611" s="226"/>
      <c r="AT1611" s="227" t="s">
        <v>337</v>
      </c>
      <c r="AU1611" s="227" t="s">
        <v>85</v>
      </c>
      <c r="AV1611" s="13" t="s">
        <v>87</v>
      </c>
      <c r="AW1611" s="13" t="s">
        <v>33</v>
      </c>
      <c r="AX1611" s="13" t="s">
        <v>77</v>
      </c>
      <c r="AY1611" s="227" t="s">
        <v>247</v>
      </c>
    </row>
    <row r="1612" spans="1:65" s="13" customFormat="1" ht="20">
      <c r="B1612" s="217"/>
      <c r="C1612" s="218"/>
      <c r="D1612" s="197" t="s">
        <v>337</v>
      </c>
      <c r="E1612" s="219" t="s">
        <v>1</v>
      </c>
      <c r="F1612" s="220" t="s">
        <v>5214</v>
      </c>
      <c r="G1612" s="218"/>
      <c r="H1612" s="221">
        <v>60.72</v>
      </c>
      <c r="I1612" s="222"/>
      <c r="J1612" s="218"/>
      <c r="K1612" s="218"/>
      <c r="L1612" s="223"/>
      <c r="M1612" s="224"/>
      <c r="N1612" s="225"/>
      <c r="O1612" s="225"/>
      <c r="P1612" s="225"/>
      <c r="Q1612" s="225"/>
      <c r="R1612" s="225"/>
      <c r="S1612" s="225"/>
      <c r="T1612" s="226"/>
      <c r="AT1612" s="227" t="s">
        <v>337</v>
      </c>
      <c r="AU1612" s="227" t="s">
        <v>85</v>
      </c>
      <c r="AV1612" s="13" t="s">
        <v>87</v>
      </c>
      <c r="AW1612" s="13" t="s">
        <v>33</v>
      </c>
      <c r="AX1612" s="13" t="s">
        <v>77</v>
      </c>
      <c r="AY1612" s="227" t="s">
        <v>247</v>
      </c>
    </row>
    <row r="1613" spans="1:65" s="14" customFormat="1" ht="10">
      <c r="B1613" s="228"/>
      <c r="C1613" s="229"/>
      <c r="D1613" s="197" t="s">
        <v>337</v>
      </c>
      <c r="E1613" s="230" t="s">
        <v>1</v>
      </c>
      <c r="F1613" s="231" t="s">
        <v>340</v>
      </c>
      <c r="G1613" s="229"/>
      <c r="H1613" s="232">
        <v>1098.9359999999999</v>
      </c>
      <c r="I1613" s="233"/>
      <c r="J1613" s="229"/>
      <c r="K1613" s="229"/>
      <c r="L1613" s="234"/>
      <c r="M1613" s="235"/>
      <c r="N1613" s="236"/>
      <c r="O1613" s="236"/>
      <c r="P1613" s="236"/>
      <c r="Q1613" s="236"/>
      <c r="R1613" s="236"/>
      <c r="S1613" s="236"/>
      <c r="T1613" s="237"/>
      <c r="AT1613" s="238" t="s">
        <v>337</v>
      </c>
      <c r="AU1613" s="238" t="s">
        <v>85</v>
      </c>
      <c r="AV1613" s="14" t="s">
        <v>258</v>
      </c>
      <c r="AW1613" s="14" t="s">
        <v>33</v>
      </c>
      <c r="AX1613" s="14" t="s">
        <v>85</v>
      </c>
      <c r="AY1613" s="238" t="s">
        <v>247</v>
      </c>
    </row>
    <row r="1614" spans="1:65" s="2" customFormat="1" ht="24.15" customHeight="1">
      <c r="A1614" s="34"/>
      <c r="B1614" s="35"/>
      <c r="C1614" s="184" t="s">
        <v>1834</v>
      </c>
      <c r="D1614" s="184" t="s">
        <v>248</v>
      </c>
      <c r="E1614" s="185" t="s">
        <v>1641</v>
      </c>
      <c r="F1614" s="186" t="s">
        <v>1642</v>
      </c>
      <c r="G1614" s="187" t="s">
        <v>267</v>
      </c>
      <c r="H1614" s="188">
        <v>1722.587</v>
      </c>
      <c r="I1614" s="189"/>
      <c r="J1614" s="190">
        <f>ROUND(I1614*H1614,2)</f>
        <v>0</v>
      </c>
      <c r="K1614" s="186" t="s">
        <v>336</v>
      </c>
      <c r="L1614" s="39"/>
      <c r="M1614" s="191" t="s">
        <v>1</v>
      </c>
      <c r="N1614" s="192" t="s">
        <v>42</v>
      </c>
      <c r="O1614" s="71"/>
      <c r="P1614" s="193">
        <f>O1614*H1614</f>
        <v>0</v>
      </c>
      <c r="Q1614" s="193">
        <v>0</v>
      </c>
      <c r="R1614" s="193">
        <f>Q1614*H1614</f>
        <v>0</v>
      </c>
      <c r="S1614" s="193">
        <v>0</v>
      </c>
      <c r="T1614" s="194">
        <f>S1614*H1614</f>
        <v>0</v>
      </c>
      <c r="U1614" s="34"/>
      <c r="V1614" s="34"/>
      <c r="W1614" s="34"/>
      <c r="X1614" s="34"/>
      <c r="Y1614" s="34"/>
      <c r="Z1614" s="34"/>
      <c r="AA1614" s="34"/>
      <c r="AB1614" s="34"/>
      <c r="AC1614" s="34"/>
      <c r="AD1614" s="34"/>
      <c r="AE1614" s="34"/>
      <c r="AR1614" s="195" t="s">
        <v>264</v>
      </c>
      <c r="AT1614" s="195" t="s">
        <v>248</v>
      </c>
      <c r="AU1614" s="195" t="s">
        <v>85</v>
      </c>
      <c r="AY1614" s="17" t="s">
        <v>247</v>
      </c>
      <c r="BE1614" s="196">
        <f>IF(N1614="základní",J1614,0)</f>
        <v>0</v>
      </c>
      <c r="BF1614" s="196">
        <f>IF(N1614="snížená",J1614,0)</f>
        <v>0</v>
      </c>
      <c r="BG1614" s="196">
        <f>IF(N1614="zákl. přenesená",J1614,0)</f>
        <v>0</v>
      </c>
      <c r="BH1614" s="196">
        <f>IF(N1614="sníž. přenesená",J1614,0)</f>
        <v>0</v>
      </c>
      <c r="BI1614" s="196">
        <f>IF(N1614="nulová",J1614,0)</f>
        <v>0</v>
      </c>
      <c r="BJ1614" s="17" t="s">
        <v>85</v>
      </c>
      <c r="BK1614" s="196">
        <f>ROUND(I1614*H1614,2)</f>
        <v>0</v>
      </c>
      <c r="BL1614" s="17" t="s">
        <v>264</v>
      </c>
      <c r="BM1614" s="195" t="s">
        <v>1837</v>
      </c>
    </row>
    <row r="1615" spans="1:65" s="12" customFormat="1" ht="10">
      <c r="B1615" s="207"/>
      <c r="C1615" s="208"/>
      <c r="D1615" s="197" t="s">
        <v>337</v>
      </c>
      <c r="E1615" s="209" t="s">
        <v>1</v>
      </c>
      <c r="F1615" s="210" t="s">
        <v>4393</v>
      </c>
      <c r="G1615" s="208"/>
      <c r="H1615" s="209" t="s">
        <v>1</v>
      </c>
      <c r="I1615" s="211"/>
      <c r="J1615" s="208"/>
      <c r="K1615" s="208"/>
      <c r="L1615" s="212"/>
      <c r="M1615" s="213"/>
      <c r="N1615" s="214"/>
      <c r="O1615" s="214"/>
      <c r="P1615" s="214"/>
      <c r="Q1615" s="214"/>
      <c r="R1615" s="214"/>
      <c r="S1615" s="214"/>
      <c r="T1615" s="215"/>
      <c r="AT1615" s="216" t="s">
        <v>337</v>
      </c>
      <c r="AU1615" s="216" t="s">
        <v>85</v>
      </c>
      <c r="AV1615" s="12" t="s">
        <v>85</v>
      </c>
      <c r="AW1615" s="12" t="s">
        <v>33</v>
      </c>
      <c r="AX1615" s="12" t="s">
        <v>77</v>
      </c>
      <c r="AY1615" s="216" t="s">
        <v>247</v>
      </c>
    </row>
    <row r="1616" spans="1:65" s="12" customFormat="1" ht="10">
      <c r="B1616" s="207"/>
      <c r="C1616" s="208"/>
      <c r="D1616" s="197" t="s">
        <v>337</v>
      </c>
      <c r="E1616" s="209" t="s">
        <v>1</v>
      </c>
      <c r="F1616" s="210" t="s">
        <v>4894</v>
      </c>
      <c r="G1616" s="208"/>
      <c r="H1616" s="209" t="s">
        <v>1</v>
      </c>
      <c r="I1616" s="211"/>
      <c r="J1616" s="208"/>
      <c r="K1616" s="208"/>
      <c r="L1616" s="212"/>
      <c r="M1616" s="213"/>
      <c r="N1616" s="214"/>
      <c r="O1616" s="214"/>
      <c r="P1616" s="214"/>
      <c r="Q1616" s="214"/>
      <c r="R1616" s="214"/>
      <c r="S1616" s="214"/>
      <c r="T1616" s="215"/>
      <c r="AT1616" s="216" t="s">
        <v>337</v>
      </c>
      <c r="AU1616" s="216" t="s">
        <v>85</v>
      </c>
      <c r="AV1616" s="12" t="s">
        <v>85</v>
      </c>
      <c r="AW1616" s="12" t="s">
        <v>33</v>
      </c>
      <c r="AX1616" s="12" t="s">
        <v>77</v>
      </c>
      <c r="AY1616" s="216" t="s">
        <v>247</v>
      </c>
    </row>
    <row r="1617" spans="2:51" s="12" customFormat="1" ht="10">
      <c r="B1617" s="207"/>
      <c r="C1617" s="208"/>
      <c r="D1617" s="197" t="s">
        <v>337</v>
      </c>
      <c r="E1617" s="209" t="s">
        <v>1</v>
      </c>
      <c r="F1617" s="210" t="s">
        <v>4919</v>
      </c>
      <c r="G1617" s="208"/>
      <c r="H1617" s="209" t="s">
        <v>1</v>
      </c>
      <c r="I1617" s="211"/>
      <c r="J1617" s="208"/>
      <c r="K1617" s="208"/>
      <c r="L1617" s="212"/>
      <c r="M1617" s="213"/>
      <c r="N1617" s="214"/>
      <c r="O1617" s="214"/>
      <c r="P1617" s="214"/>
      <c r="Q1617" s="214"/>
      <c r="R1617" s="214"/>
      <c r="S1617" s="214"/>
      <c r="T1617" s="215"/>
      <c r="AT1617" s="216" t="s">
        <v>337</v>
      </c>
      <c r="AU1617" s="216" t="s">
        <v>85</v>
      </c>
      <c r="AV1617" s="12" t="s">
        <v>85</v>
      </c>
      <c r="AW1617" s="12" t="s">
        <v>33</v>
      </c>
      <c r="AX1617" s="12" t="s">
        <v>77</v>
      </c>
      <c r="AY1617" s="216" t="s">
        <v>247</v>
      </c>
    </row>
    <row r="1618" spans="2:51" s="13" customFormat="1" ht="30">
      <c r="B1618" s="217"/>
      <c r="C1618" s="218"/>
      <c r="D1618" s="197" t="s">
        <v>337</v>
      </c>
      <c r="E1618" s="219" t="s">
        <v>1</v>
      </c>
      <c r="F1618" s="220" t="s">
        <v>5233</v>
      </c>
      <c r="G1618" s="218"/>
      <c r="H1618" s="221">
        <v>385.59</v>
      </c>
      <c r="I1618" s="222"/>
      <c r="J1618" s="218"/>
      <c r="K1618" s="218"/>
      <c r="L1618" s="223"/>
      <c r="M1618" s="224"/>
      <c r="N1618" s="225"/>
      <c r="O1618" s="225"/>
      <c r="P1618" s="225"/>
      <c r="Q1618" s="225"/>
      <c r="R1618" s="225"/>
      <c r="S1618" s="225"/>
      <c r="T1618" s="226"/>
      <c r="AT1618" s="227" t="s">
        <v>337</v>
      </c>
      <c r="AU1618" s="227" t="s">
        <v>85</v>
      </c>
      <c r="AV1618" s="13" t="s">
        <v>87</v>
      </c>
      <c r="AW1618" s="13" t="s">
        <v>33</v>
      </c>
      <c r="AX1618" s="13" t="s">
        <v>77</v>
      </c>
      <c r="AY1618" s="227" t="s">
        <v>247</v>
      </c>
    </row>
    <row r="1619" spans="2:51" s="12" customFormat="1" ht="10">
      <c r="B1619" s="207"/>
      <c r="C1619" s="208"/>
      <c r="D1619" s="197" t="s">
        <v>337</v>
      </c>
      <c r="E1619" s="209" t="s">
        <v>1</v>
      </c>
      <c r="F1619" s="210" t="s">
        <v>4931</v>
      </c>
      <c r="G1619" s="208"/>
      <c r="H1619" s="209" t="s">
        <v>1</v>
      </c>
      <c r="I1619" s="211"/>
      <c r="J1619" s="208"/>
      <c r="K1619" s="208"/>
      <c r="L1619" s="212"/>
      <c r="M1619" s="213"/>
      <c r="N1619" s="214"/>
      <c r="O1619" s="214"/>
      <c r="P1619" s="214"/>
      <c r="Q1619" s="214"/>
      <c r="R1619" s="214"/>
      <c r="S1619" s="214"/>
      <c r="T1619" s="215"/>
      <c r="AT1619" s="216" t="s">
        <v>337</v>
      </c>
      <c r="AU1619" s="216" t="s">
        <v>85</v>
      </c>
      <c r="AV1619" s="12" t="s">
        <v>85</v>
      </c>
      <c r="AW1619" s="12" t="s">
        <v>33</v>
      </c>
      <c r="AX1619" s="12" t="s">
        <v>77</v>
      </c>
      <c r="AY1619" s="216" t="s">
        <v>247</v>
      </c>
    </row>
    <row r="1620" spans="2:51" s="13" customFormat="1" ht="10">
      <c r="B1620" s="217"/>
      <c r="C1620" s="218"/>
      <c r="D1620" s="197" t="s">
        <v>337</v>
      </c>
      <c r="E1620" s="219" t="s">
        <v>1</v>
      </c>
      <c r="F1620" s="220" t="s">
        <v>5234</v>
      </c>
      <c r="G1620" s="218"/>
      <c r="H1620" s="221">
        <v>241.97</v>
      </c>
      <c r="I1620" s="222"/>
      <c r="J1620" s="218"/>
      <c r="K1620" s="218"/>
      <c r="L1620" s="223"/>
      <c r="M1620" s="224"/>
      <c r="N1620" s="225"/>
      <c r="O1620" s="225"/>
      <c r="P1620" s="225"/>
      <c r="Q1620" s="225"/>
      <c r="R1620" s="225"/>
      <c r="S1620" s="225"/>
      <c r="T1620" s="226"/>
      <c r="AT1620" s="227" t="s">
        <v>337</v>
      </c>
      <c r="AU1620" s="227" t="s">
        <v>85</v>
      </c>
      <c r="AV1620" s="13" t="s">
        <v>87</v>
      </c>
      <c r="AW1620" s="13" t="s">
        <v>33</v>
      </c>
      <c r="AX1620" s="13" t="s">
        <v>77</v>
      </c>
      <c r="AY1620" s="227" t="s">
        <v>247</v>
      </c>
    </row>
    <row r="1621" spans="2:51" s="12" customFormat="1" ht="10">
      <c r="B1621" s="207"/>
      <c r="C1621" s="208"/>
      <c r="D1621" s="197" t="s">
        <v>337</v>
      </c>
      <c r="E1621" s="209" t="s">
        <v>1</v>
      </c>
      <c r="F1621" s="210" t="s">
        <v>4921</v>
      </c>
      <c r="G1621" s="208"/>
      <c r="H1621" s="209" t="s">
        <v>1</v>
      </c>
      <c r="I1621" s="211"/>
      <c r="J1621" s="208"/>
      <c r="K1621" s="208"/>
      <c r="L1621" s="212"/>
      <c r="M1621" s="213"/>
      <c r="N1621" s="214"/>
      <c r="O1621" s="214"/>
      <c r="P1621" s="214"/>
      <c r="Q1621" s="214"/>
      <c r="R1621" s="214"/>
      <c r="S1621" s="214"/>
      <c r="T1621" s="215"/>
      <c r="AT1621" s="216" t="s">
        <v>337</v>
      </c>
      <c r="AU1621" s="216" t="s">
        <v>85</v>
      </c>
      <c r="AV1621" s="12" t="s">
        <v>85</v>
      </c>
      <c r="AW1621" s="12" t="s">
        <v>33</v>
      </c>
      <c r="AX1621" s="12" t="s">
        <v>77</v>
      </c>
      <c r="AY1621" s="216" t="s">
        <v>247</v>
      </c>
    </row>
    <row r="1622" spans="2:51" s="13" customFormat="1" ht="20">
      <c r="B1622" s="217"/>
      <c r="C1622" s="218"/>
      <c r="D1622" s="197" t="s">
        <v>337</v>
      </c>
      <c r="E1622" s="219" t="s">
        <v>1</v>
      </c>
      <c r="F1622" s="220" t="s">
        <v>5235</v>
      </c>
      <c r="G1622" s="218"/>
      <c r="H1622" s="221">
        <v>91.07</v>
      </c>
      <c r="I1622" s="222"/>
      <c r="J1622" s="218"/>
      <c r="K1622" s="218"/>
      <c r="L1622" s="223"/>
      <c r="M1622" s="224"/>
      <c r="N1622" s="225"/>
      <c r="O1622" s="225"/>
      <c r="P1622" s="225"/>
      <c r="Q1622" s="225"/>
      <c r="R1622" s="225"/>
      <c r="S1622" s="225"/>
      <c r="T1622" s="226"/>
      <c r="AT1622" s="227" t="s">
        <v>337</v>
      </c>
      <c r="AU1622" s="227" t="s">
        <v>85</v>
      </c>
      <c r="AV1622" s="13" t="s">
        <v>87</v>
      </c>
      <c r="AW1622" s="13" t="s">
        <v>33</v>
      </c>
      <c r="AX1622" s="13" t="s">
        <v>77</v>
      </c>
      <c r="AY1622" s="227" t="s">
        <v>247</v>
      </c>
    </row>
    <row r="1623" spans="2:51" s="12" customFormat="1" ht="10">
      <c r="B1623" s="207"/>
      <c r="C1623" s="208"/>
      <c r="D1623" s="197" t="s">
        <v>337</v>
      </c>
      <c r="E1623" s="209" t="s">
        <v>1</v>
      </c>
      <c r="F1623" s="210" t="s">
        <v>4923</v>
      </c>
      <c r="G1623" s="208"/>
      <c r="H1623" s="209" t="s">
        <v>1</v>
      </c>
      <c r="I1623" s="211"/>
      <c r="J1623" s="208"/>
      <c r="K1623" s="208"/>
      <c r="L1623" s="212"/>
      <c r="M1623" s="213"/>
      <c r="N1623" s="214"/>
      <c r="O1623" s="214"/>
      <c r="P1623" s="214"/>
      <c r="Q1623" s="214"/>
      <c r="R1623" s="214"/>
      <c r="S1623" s="214"/>
      <c r="T1623" s="215"/>
      <c r="AT1623" s="216" t="s">
        <v>337</v>
      </c>
      <c r="AU1623" s="216" t="s">
        <v>85</v>
      </c>
      <c r="AV1623" s="12" t="s">
        <v>85</v>
      </c>
      <c r="AW1623" s="12" t="s">
        <v>33</v>
      </c>
      <c r="AX1623" s="12" t="s">
        <v>77</v>
      </c>
      <c r="AY1623" s="216" t="s">
        <v>247</v>
      </c>
    </row>
    <row r="1624" spans="2:51" s="13" customFormat="1" ht="30">
      <c r="B1624" s="217"/>
      <c r="C1624" s="218"/>
      <c r="D1624" s="197" t="s">
        <v>337</v>
      </c>
      <c r="E1624" s="219" t="s">
        <v>1</v>
      </c>
      <c r="F1624" s="220" t="s">
        <v>5236</v>
      </c>
      <c r="G1624" s="218"/>
      <c r="H1624" s="221">
        <v>78.040000000000006</v>
      </c>
      <c r="I1624" s="222"/>
      <c r="J1624" s="218"/>
      <c r="K1624" s="218"/>
      <c r="L1624" s="223"/>
      <c r="M1624" s="224"/>
      <c r="N1624" s="225"/>
      <c r="O1624" s="225"/>
      <c r="P1624" s="225"/>
      <c r="Q1624" s="225"/>
      <c r="R1624" s="225"/>
      <c r="S1624" s="225"/>
      <c r="T1624" s="226"/>
      <c r="AT1624" s="227" t="s">
        <v>337</v>
      </c>
      <c r="AU1624" s="227" t="s">
        <v>85</v>
      </c>
      <c r="AV1624" s="13" t="s">
        <v>87</v>
      </c>
      <c r="AW1624" s="13" t="s">
        <v>33</v>
      </c>
      <c r="AX1624" s="13" t="s">
        <v>77</v>
      </c>
      <c r="AY1624" s="227" t="s">
        <v>247</v>
      </c>
    </row>
    <row r="1625" spans="2:51" s="12" customFormat="1" ht="10">
      <c r="B1625" s="207"/>
      <c r="C1625" s="208"/>
      <c r="D1625" s="197" t="s">
        <v>337</v>
      </c>
      <c r="E1625" s="209" t="s">
        <v>1</v>
      </c>
      <c r="F1625" s="210" t="s">
        <v>4951</v>
      </c>
      <c r="G1625" s="208"/>
      <c r="H1625" s="209" t="s">
        <v>1</v>
      </c>
      <c r="I1625" s="211"/>
      <c r="J1625" s="208"/>
      <c r="K1625" s="208"/>
      <c r="L1625" s="212"/>
      <c r="M1625" s="213"/>
      <c r="N1625" s="214"/>
      <c r="O1625" s="214"/>
      <c r="P1625" s="214"/>
      <c r="Q1625" s="214"/>
      <c r="R1625" s="214"/>
      <c r="S1625" s="214"/>
      <c r="T1625" s="215"/>
      <c r="AT1625" s="216" t="s">
        <v>337</v>
      </c>
      <c r="AU1625" s="216" t="s">
        <v>85</v>
      </c>
      <c r="AV1625" s="12" t="s">
        <v>85</v>
      </c>
      <c r="AW1625" s="12" t="s">
        <v>33</v>
      </c>
      <c r="AX1625" s="12" t="s">
        <v>77</v>
      </c>
      <c r="AY1625" s="216" t="s">
        <v>247</v>
      </c>
    </row>
    <row r="1626" spans="2:51" s="13" customFormat="1" ht="10">
      <c r="B1626" s="217"/>
      <c r="C1626" s="218"/>
      <c r="D1626" s="197" t="s">
        <v>337</v>
      </c>
      <c r="E1626" s="219" t="s">
        <v>1</v>
      </c>
      <c r="F1626" s="220" t="s">
        <v>4952</v>
      </c>
      <c r="G1626" s="218"/>
      <c r="H1626" s="221">
        <v>42.38</v>
      </c>
      <c r="I1626" s="222"/>
      <c r="J1626" s="218"/>
      <c r="K1626" s="218"/>
      <c r="L1626" s="223"/>
      <c r="M1626" s="224"/>
      <c r="N1626" s="225"/>
      <c r="O1626" s="225"/>
      <c r="P1626" s="225"/>
      <c r="Q1626" s="225"/>
      <c r="R1626" s="225"/>
      <c r="S1626" s="225"/>
      <c r="T1626" s="226"/>
      <c r="AT1626" s="227" t="s">
        <v>337</v>
      </c>
      <c r="AU1626" s="227" t="s">
        <v>85</v>
      </c>
      <c r="AV1626" s="13" t="s">
        <v>87</v>
      </c>
      <c r="AW1626" s="13" t="s">
        <v>33</v>
      </c>
      <c r="AX1626" s="13" t="s">
        <v>77</v>
      </c>
      <c r="AY1626" s="227" t="s">
        <v>247</v>
      </c>
    </row>
    <row r="1627" spans="2:51" s="12" customFormat="1" ht="10">
      <c r="B1627" s="207"/>
      <c r="C1627" s="208"/>
      <c r="D1627" s="197" t="s">
        <v>337</v>
      </c>
      <c r="E1627" s="209" t="s">
        <v>1</v>
      </c>
      <c r="F1627" s="210" t="s">
        <v>4925</v>
      </c>
      <c r="G1627" s="208"/>
      <c r="H1627" s="209" t="s">
        <v>1</v>
      </c>
      <c r="I1627" s="211"/>
      <c r="J1627" s="208"/>
      <c r="K1627" s="208"/>
      <c r="L1627" s="212"/>
      <c r="M1627" s="213"/>
      <c r="N1627" s="214"/>
      <c r="O1627" s="214"/>
      <c r="P1627" s="214"/>
      <c r="Q1627" s="214"/>
      <c r="R1627" s="214"/>
      <c r="S1627" s="214"/>
      <c r="T1627" s="215"/>
      <c r="AT1627" s="216" t="s">
        <v>337</v>
      </c>
      <c r="AU1627" s="216" t="s">
        <v>85</v>
      </c>
      <c r="AV1627" s="12" t="s">
        <v>85</v>
      </c>
      <c r="AW1627" s="12" t="s">
        <v>33</v>
      </c>
      <c r="AX1627" s="12" t="s">
        <v>77</v>
      </c>
      <c r="AY1627" s="216" t="s">
        <v>247</v>
      </c>
    </row>
    <row r="1628" spans="2:51" s="13" customFormat="1" ht="30">
      <c r="B1628" s="217"/>
      <c r="C1628" s="218"/>
      <c r="D1628" s="197" t="s">
        <v>337</v>
      </c>
      <c r="E1628" s="219" t="s">
        <v>1</v>
      </c>
      <c r="F1628" s="220" t="s">
        <v>5229</v>
      </c>
      <c r="G1628" s="218"/>
      <c r="H1628" s="221">
        <v>611.45600000000002</v>
      </c>
      <c r="I1628" s="222"/>
      <c r="J1628" s="218"/>
      <c r="K1628" s="218"/>
      <c r="L1628" s="223"/>
      <c r="M1628" s="224"/>
      <c r="N1628" s="225"/>
      <c r="O1628" s="225"/>
      <c r="P1628" s="225"/>
      <c r="Q1628" s="225"/>
      <c r="R1628" s="225"/>
      <c r="S1628" s="225"/>
      <c r="T1628" s="226"/>
      <c r="AT1628" s="227" t="s">
        <v>337</v>
      </c>
      <c r="AU1628" s="227" t="s">
        <v>85</v>
      </c>
      <c r="AV1628" s="13" t="s">
        <v>87</v>
      </c>
      <c r="AW1628" s="13" t="s">
        <v>33</v>
      </c>
      <c r="AX1628" s="13" t="s">
        <v>77</v>
      </c>
      <c r="AY1628" s="227" t="s">
        <v>247</v>
      </c>
    </row>
    <row r="1629" spans="2:51" s="12" customFormat="1" ht="10">
      <c r="B1629" s="207"/>
      <c r="C1629" s="208"/>
      <c r="D1629" s="197" t="s">
        <v>337</v>
      </c>
      <c r="E1629" s="209" t="s">
        <v>1</v>
      </c>
      <c r="F1629" s="210" t="s">
        <v>4933</v>
      </c>
      <c r="G1629" s="208"/>
      <c r="H1629" s="209" t="s">
        <v>1</v>
      </c>
      <c r="I1629" s="211"/>
      <c r="J1629" s="208"/>
      <c r="K1629" s="208"/>
      <c r="L1629" s="212"/>
      <c r="M1629" s="213"/>
      <c r="N1629" s="214"/>
      <c r="O1629" s="214"/>
      <c r="P1629" s="214"/>
      <c r="Q1629" s="214"/>
      <c r="R1629" s="214"/>
      <c r="S1629" s="214"/>
      <c r="T1629" s="215"/>
      <c r="AT1629" s="216" t="s">
        <v>337</v>
      </c>
      <c r="AU1629" s="216" t="s">
        <v>85</v>
      </c>
      <c r="AV1629" s="12" t="s">
        <v>85</v>
      </c>
      <c r="AW1629" s="12" t="s">
        <v>33</v>
      </c>
      <c r="AX1629" s="12" t="s">
        <v>77</v>
      </c>
      <c r="AY1629" s="216" t="s">
        <v>247</v>
      </c>
    </row>
    <row r="1630" spans="2:51" s="13" customFormat="1" ht="10">
      <c r="B1630" s="217"/>
      <c r="C1630" s="218"/>
      <c r="D1630" s="197" t="s">
        <v>337</v>
      </c>
      <c r="E1630" s="219" t="s">
        <v>1</v>
      </c>
      <c r="F1630" s="220" t="s">
        <v>5230</v>
      </c>
      <c r="G1630" s="218"/>
      <c r="H1630" s="221">
        <v>33.25</v>
      </c>
      <c r="I1630" s="222"/>
      <c r="J1630" s="218"/>
      <c r="K1630" s="218"/>
      <c r="L1630" s="223"/>
      <c r="M1630" s="224"/>
      <c r="N1630" s="225"/>
      <c r="O1630" s="225"/>
      <c r="P1630" s="225"/>
      <c r="Q1630" s="225"/>
      <c r="R1630" s="225"/>
      <c r="S1630" s="225"/>
      <c r="T1630" s="226"/>
      <c r="AT1630" s="227" t="s">
        <v>337</v>
      </c>
      <c r="AU1630" s="227" t="s">
        <v>85</v>
      </c>
      <c r="AV1630" s="13" t="s">
        <v>87</v>
      </c>
      <c r="AW1630" s="13" t="s">
        <v>33</v>
      </c>
      <c r="AX1630" s="13" t="s">
        <v>77</v>
      </c>
      <c r="AY1630" s="227" t="s">
        <v>247</v>
      </c>
    </row>
    <row r="1631" spans="2:51" s="12" customFormat="1" ht="10">
      <c r="B1631" s="207"/>
      <c r="C1631" s="208"/>
      <c r="D1631" s="197" t="s">
        <v>337</v>
      </c>
      <c r="E1631" s="209" t="s">
        <v>1</v>
      </c>
      <c r="F1631" s="210" t="s">
        <v>4927</v>
      </c>
      <c r="G1631" s="208"/>
      <c r="H1631" s="209" t="s">
        <v>1</v>
      </c>
      <c r="I1631" s="211"/>
      <c r="J1631" s="208"/>
      <c r="K1631" s="208"/>
      <c r="L1631" s="212"/>
      <c r="M1631" s="213"/>
      <c r="N1631" s="214"/>
      <c r="O1631" s="214"/>
      <c r="P1631" s="214"/>
      <c r="Q1631" s="214"/>
      <c r="R1631" s="214"/>
      <c r="S1631" s="214"/>
      <c r="T1631" s="215"/>
      <c r="AT1631" s="216" t="s">
        <v>337</v>
      </c>
      <c r="AU1631" s="216" t="s">
        <v>85</v>
      </c>
      <c r="AV1631" s="12" t="s">
        <v>85</v>
      </c>
      <c r="AW1631" s="12" t="s">
        <v>33</v>
      </c>
      <c r="AX1631" s="12" t="s">
        <v>77</v>
      </c>
      <c r="AY1631" s="216" t="s">
        <v>247</v>
      </c>
    </row>
    <row r="1632" spans="2:51" s="13" customFormat="1" ht="10">
      <c r="B1632" s="217"/>
      <c r="C1632" s="218"/>
      <c r="D1632" s="197" t="s">
        <v>337</v>
      </c>
      <c r="E1632" s="219" t="s">
        <v>1</v>
      </c>
      <c r="F1632" s="220" t="s">
        <v>5237</v>
      </c>
      <c r="G1632" s="218"/>
      <c r="H1632" s="221">
        <v>101.494</v>
      </c>
      <c r="I1632" s="222"/>
      <c r="J1632" s="218"/>
      <c r="K1632" s="218"/>
      <c r="L1632" s="223"/>
      <c r="M1632" s="224"/>
      <c r="N1632" s="225"/>
      <c r="O1632" s="225"/>
      <c r="P1632" s="225"/>
      <c r="Q1632" s="225"/>
      <c r="R1632" s="225"/>
      <c r="S1632" s="225"/>
      <c r="T1632" s="226"/>
      <c r="AT1632" s="227" t="s">
        <v>337</v>
      </c>
      <c r="AU1632" s="227" t="s">
        <v>85</v>
      </c>
      <c r="AV1632" s="13" t="s">
        <v>87</v>
      </c>
      <c r="AW1632" s="13" t="s">
        <v>33</v>
      </c>
      <c r="AX1632" s="13" t="s">
        <v>77</v>
      </c>
      <c r="AY1632" s="227" t="s">
        <v>247</v>
      </c>
    </row>
    <row r="1633" spans="1:65" s="12" customFormat="1" ht="10">
      <c r="B1633" s="207"/>
      <c r="C1633" s="208"/>
      <c r="D1633" s="197" t="s">
        <v>337</v>
      </c>
      <c r="E1633" s="209" t="s">
        <v>1</v>
      </c>
      <c r="F1633" s="210" t="s">
        <v>4929</v>
      </c>
      <c r="G1633" s="208"/>
      <c r="H1633" s="209" t="s">
        <v>1</v>
      </c>
      <c r="I1633" s="211"/>
      <c r="J1633" s="208"/>
      <c r="K1633" s="208"/>
      <c r="L1633" s="212"/>
      <c r="M1633" s="213"/>
      <c r="N1633" s="214"/>
      <c r="O1633" s="214"/>
      <c r="P1633" s="214"/>
      <c r="Q1633" s="214"/>
      <c r="R1633" s="214"/>
      <c r="S1633" s="214"/>
      <c r="T1633" s="215"/>
      <c r="AT1633" s="216" t="s">
        <v>337</v>
      </c>
      <c r="AU1633" s="216" t="s">
        <v>85</v>
      </c>
      <c r="AV1633" s="12" t="s">
        <v>85</v>
      </c>
      <c r="AW1633" s="12" t="s">
        <v>33</v>
      </c>
      <c r="AX1633" s="12" t="s">
        <v>77</v>
      </c>
      <c r="AY1633" s="216" t="s">
        <v>247</v>
      </c>
    </row>
    <row r="1634" spans="1:65" s="13" customFormat="1" ht="20">
      <c r="B1634" s="217"/>
      <c r="C1634" s="218"/>
      <c r="D1634" s="197" t="s">
        <v>337</v>
      </c>
      <c r="E1634" s="219" t="s">
        <v>1</v>
      </c>
      <c r="F1634" s="220" t="s">
        <v>5238</v>
      </c>
      <c r="G1634" s="218"/>
      <c r="H1634" s="221">
        <v>92.16</v>
      </c>
      <c r="I1634" s="222"/>
      <c r="J1634" s="218"/>
      <c r="K1634" s="218"/>
      <c r="L1634" s="223"/>
      <c r="M1634" s="224"/>
      <c r="N1634" s="225"/>
      <c r="O1634" s="225"/>
      <c r="P1634" s="225"/>
      <c r="Q1634" s="225"/>
      <c r="R1634" s="225"/>
      <c r="S1634" s="225"/>
      <c r="T1634" s="226"/>
      <c r="AT1634" s="227" t="s">
        <v>337</v>
      </c>
      <c r="AU1634" s="227" t="s">
        <v>85</v>
      </c>
      <c r="AV1634" s="13" t="s">
        <v>87</v>
      </c>
      <c r="AW1634" s="13" t="s">
        <v>33</v>
      </c>
      <c r="AX1634" s="13" t="s">
        <v>77</v>
      </c>
      <c r="AY1634" s="227" t="s">
        <v>247</v>
      </c>
    </row>
    <row r="1635" spans="1:65" s="12" customFormat="1" ht="10">
      <c r="B1635" s="207"/>
      <c r="C1635" s="208"/>
      <c r="D1635" s="197" t="s">
        <v>337</v>
      </c>
      <c r="E1635" s="209" t="s">
        <v>1</v>
      </c>
      <c r="F1635" s="210" t="s">
        <v>4947</v>
      </c>
      <c r="G1635" s="208"/>
      <c r="H1635" s="209" t="s">
        <v>1</v>
      </c>
      <c r="I1635" s="211"/>
      <c r="J1635" s="208"/>
      <c r="K1635" s="208"/>
      <c r="L1635" s="212"/>
      <c r="M1635" s="213"/>
      <c r="N1635" s="214"/>
      <c r="O1635" s="214"/>
      <c r="P1635" s="214"/>
      <c r="Q1635" s="214"/>
      <c r="R1635" s="214"/>
      <c r="S1635" s="214"/>
      <c r="T1635" s="215"/>
      <c r="AT1635" s="216" t="s">
        <v>337</v>
      </c>
      <c r="AU1635" s="216" t="s">
        <v>85</v>
      </c>
      <c r="AV1635" s="12" t="s">
        <v>85</v>
      </c>
      <c r="AW1635" s="12" t="s">
        <v>33</v>
      </c>
      <c r="AX1635" s="12" t="s">
        <v>77</v>
      </c>
      <c r="AY1635" s="216" t="s">
        <v>247</v>
      </c>
    </row>
    <row r="1636" spans="1:65" s="13" customFormat="1" ht="20">
      <c r="B1636" s="217"/>
      <c r="C1636" s="218"/>
      <c r="D1636" s="197" t="s">
        <v>337</v>
      </c>
      <c r="E1636" s="219" t="s">
        <v>1</v>
      </c>
      <c r="F1636" s="220" t="s">
        <v>4948</v>
      </c>
      <c r="G1636" s="218"/>
      <c r="H1636" s="221">
        <v>18.884</v>
      </c>
      <c r="I1636" s="222"/>
      <c r="J1636" s="218"/>
      <c r="K1636" s="218"/>
      <c r="L1636" s="223"/>
      <c r="M1636" s="224"/>
      <c r="N1636" s="225"/>
      <c r="O1636" s="225"/>
      <c r="P1636" s="225"/>
      <c r="Q1636" s="225"/>
      <c r="R1636" s="225"/>
      <c r="S1636" s="225"/>
      <c r="T1636" s="226"/>
      <c r="AT1636" s="227" t="s">
        <v>337</v>
      </c>
      <c r="AU1636" s="227" t="s">
        <v>85</v>
      </c>
      <c r="AV1636" s="13" t="s">
        <v>87</v>
      </c>
      <c r="AW1636" s="13" t="s">
        <v>33</v>
      </c>
      <c r="AX1636" s="13" t="s">
        <v>77</v>
      </c>
      <c r="AY1636" s="227" t="s">
        <v>247</v>
      </c>
    </row>
    <row r="1637" spans="1:65" s="12" customFormat="1" ht="10">
      <c r="B1637" s="207"/>
      <c r="C1637" s="208"/>
      <c r="D1637" s="197" t="s">
        <v>337</v>
      </c>
      <c r="E1637" s="209" t="s">
        <v>1</v>
      </c>
      <c r="F1637" s="210" t="s">
        <v>4949</v>
      </c>
      <c r="G1637" s="208"/>
      <c r="H1637" s="209" t="s">
        <v>1</v>
      </c>
      <c r="I1637" s="211"/>
      <c r="J1637" s="208"/>
      <c r="K1637" s="208"/>
      <c r="L1637" s="212"/>
      <c r="M1637" s="213"/>
      <c r="N1637" s="214"/>
      <c r="O1637" s="214"/>
      <c r="P1637" s="214"/>
      <c r="Q1637" s="214"/>
      <c r="R1637" s="214"/>
      <c r="S1637" s="214"/>
      <c r="T1637" s="215"/>
      <c r="AT1637" s="216" t="s">
        <v>337</v>
      </c>
      <c r="AU1637" s="216" t="s">
        <v>85</v>
      </c>
      <c r="AV1637" s="12" t="s">
        <v>85</v>
      </c>
      <c r="AW1637" s="12" t="s">
        <v>33</v>
      </c>
      <c r="AX1637" s="12" t="s">
        <v>77</v>
      </c>
      <c r="AY1637" s="216" t="s">
        <v>247</v>
      </c>
    </row>
    <row r="1638" spans="1:65" s="13" customFormat="1" ht="20">
      <c r="B1638" s="217"/>
      <c r="C1638" s="218"/>
      <c r="D1638" s="197" t="s">
        <v>337</v>
      </c>
      <c r="E1638" s="219" t="s">
        <v>1</v>
      </c>
      <c r="F1638" s="220" t="s">
        <v>4950</v>
      </c>
      <c r="G1638" s="218"/>
      <c r="H1638" s="221">
        <v>26.292999999999999</v>
      </c>
      <c r="I1638" s="222"/>
      <c r="J1638" s="218"/>
      <c r="K1638" s="218"/>
      <c r="L1638" s="223"/>
      <c r="M1638" s="224"/>
      <c r="N1638" s="225"/>
      <c r="O1638" s="225"/>
      <c r="P1638" s="225"/>
      <c r="Q1638" s="225"/>
      <c r="R1638" s="225"/>
      <c r="S1638" s="225"/>
      <c r="T1638" s="226"/>
      <c r="AT1638" s="227" t="s">
        <v>337</v>
      </c>
      <c r="AU1638" s="227" t="s">
        <v>85</v>
      </c>
      <c r="AV1638" s="13" t="s">
        <v>87</v>
      </c>
      <c r="AW1638" s="13" t="s">
        <v>33</v>
      </c>
      <c r="AX1638" s="13" t="s">
        <v>77</v>
      </c>
      <c r="AY1638" s="227" t="s">
        <v>247</v>
      </c>
    </row>
    <row r="1639" spans="1:65" s="14" customFormat="1" ht="10">
      <c r="B1639" s="228"/>
      <c r="C1639" s="229"/>
      <c r="D1639" s="197" t="s">
        <v>337</v>
      </c>
      <c r="E1639" s="230" t="s">
        <v>1</v>
      </c>
      <c r="F1639" s="231" t="s">
        <v>340</v>
      </c>
      <c r="G1639" s="229"/>
      <c r="H1639" s="232">
        <v>1722.587</v>
      </c>
      <c r="I1639" s="233"/>
      <c r="J1639" s="229"/>
      <c r="K1639" s="229"/>
      <c r="L1639" s="234"/>
      <c r="M1639" s="235"/>
      <c r="N1639" s="236"/>
      <c r="O1639" s="236"/>
      <c r="P1639" s="236"/>
      <c r="Q1639" s="236"/>
      <c r="R1639" s="236"/>
      <c r="S1639" s="236"/>
      <c r="T1639" s="237"/>
      <c r="AT1639" s="238" t="s">
        <v>337</v>
      </c>
      <c r="AU1639" s="238" t="s">
        <v>85</v>
      </c>
      <c r="AV1639" s="14" t="s">
        <v>258</v>
      </c>
      <c r="AW1639" s="14" t="s">
        <v>33</v>
      </c>
      <c r="AX1639" s="14" t="s">
        <v>85</v>
      </c>
      <c r="AY1639" s="238" t="s">
        <v>247</v>
      </c>
    </row>
    <row r="1640" spans="1:65" s="2" customFormat="1" ht="37.75" customHeight="1">
      <c r="A1640" s="34"/>
      <c r="B1640" s="35"/>
      <c r="C1640" s="184" t="s">
        <v>1151</v>
      </c>
      <c r="D1640" s="184" t="s">
        <v>248</v>
      </c>
      <c r="E1640" s="185" t="s">
        <v>5296</v>
      </c>
      <c r="F1640" s="186" t="s">
        <v>5297</v>
      </c>
      <c r="G1640" s="187" t="s">
        <v>335</v>
      </c>
      <c r="H1640" s="188">
        <v>10.973000000000001</v>
      </c>
      <c r="I1640" s="189"/>
      <c r="J1640" s="190">
        <f>ROUND(I1640*H1640,2)</f>
        <v>0</v>
      </c>
      <c r="K1640" s="186" t="s">
        <v>336</v>
      </c>
      <c r="L1640" s="39"/>
      <c r="M1640" s="191" t="s">
        <v>1</v>
      </c>
      <c r="N1640" s="192" t="s">
        <v>42</v>
      </c>
      <c r="O1640" s="71"/>
      <c r="P1640" s="193">
        <f>O1640*H1640</f>
        <v>0</v>
      </c>
      <c r="Q1640" s="193">
        <v>0</v>
      </c>
      <c r="R1640" s="193">
        <f>Q1640*H1640</f>
        <v>0</v>
      </c>
      <c r="S1640" s="193">
        <v>0</v>
      </c>
      <c r="T1640" s="194">
        <f>S1640*H1640</f>
        <v>0</v>
      </c>
      <c r="U1640" s="34"/>
      <c r="V1640" s="34"/>
      <c r="W1640" s="34"/>
      <c r="X1640" s="34"/>
      <c r="Y1640" s="34"/>
      <c r="Z1640" s="34"/>
      <c r="AA1640" s="34"/>
      <c r="AB1640" s="34"/>
      <c r="AC1640" s="34"/>
      <c r="AD1640" s="34"/>
      <c r="AE1640" s="34"/>
      <c r="AR1640" s="195" t="s">
        <v>264</v>
      </c>
      <c r="AT1640" s="195" t="s">
        <v>248</v>
      </c>
      <c r="AU1640" s="195" t="s">
        <v>85</v>
      </c>
      <c r="AY1640" s="17" t="s">
        <v>247</v>
      </c>
      <c r="BE1640" s="196">
        <f>IF(N1640="základní",J1640,0)</f>
        <v>0</v>
      </c>
      <c r="BF1640" s="196">
        <f>IF(N1640="snížená",J1640,0)</f>
        <v>0</v>
      </c>
      <c r="BG1640" s="196">
        <f>IF(N1640="zákl. přenesená",J1640,0)</f>
        <v>0</v>
      </c>
      <c r="BH1640" s="196">
        <f>IF(N1640="sníž. přenesená",J1640,0)</f>
        <v>0</v>
      </c>
      <c r="BI1640" s="196">
        <f>IF(N1640="nulová",J1640,0)</f>
        <v>0</v>
      </c>
      <c r="BJ1640" s="17" t="s">
        <v>85</v>
      </c>
      <c r="BK1640" s="196">
        <f>ROUND(I1640*H1640,2)</f>
        <v>0</v>
      </c>
      <c r="BL1640" s="17" t="s">
        <v>264</v>
      </c>
      <c r="BM1640" s="195" t="s">
        <v>1842</v>
      </c>
    </row>
    <row r="1641" spans="1:65" s="13" customFormat="1" ht="10">
      <c r="B1641" s="217"/>
      <c r="C1641" s="218"/>
      <c r="D1641" s="197" t="s">
        <v>337</v>
      </c>
      <c r="E1641" s="219" t="s">
        <v>1</v>
      </c>
      <c r="F1641" s="220" t="s">
        <v>5298</v>
      </c>
      <c r="G1641" s="218"/>
      <c r="H1641" s="221">
        <v>10.973000000000001</v>
      </c>
      <c r="I1641" s="222"/>
      <c r="J1641" s="218"/>
      <c r="K1641" s="218"/>
      <c r="L1641" s="223"/>
      <c r="M1641" s="224"/>
      <c r="N1641" s="225"/>
      <c r="O1641" s="225"/>
      <c r="P1641" s="225"/>
      <c r="Q1641" s="225"/>
      <c r="R1641" s="225"/>
      <c r="S1641" s="225"/>
      <c r="T1641" s="226"/>
      <c r="AT1641" s="227" t="s">
        <v>337</v>
      </c>
      <c r="AU1641" s="227" t="s">
        <v>85</v>
      </c>
      <c r="AV1641" s="13" t="s">
        <v>87</v>
      </c>
      <c r="AW1641" s="13" t="s">
        <v>33</v>
      </c>
      <c r="AX1641" s="13" t="s">
        <v>77</v>
      </c>
      <c r="AY1641" s="227" t="s">
        <v>247</v>
      </c>
    </row>
    <row r="1642" spans="1:65" s="14" customFormat="1" ht="10">
      <c r="B1642" s="228"/>
      <c r="C1642" s="229"/>
      <c r="D1642" s="197" t="s">
        <v>337</v>
      </c>
      <c r="E1642" s="230" t="s">
        <v>1</v>
      </c>
      <c r="F1642" s="231" t="s">
        <v>340</v>
      </c>
      <c r="G1642" s="229"/>
      <c r="H1642" s="232">
        <v>10.973000000000001</v>
      </c>
      <c r="I1642" s="233"/>
      <c r="J1642" s="229"/>
      <c r="K1642" s="229"/>
      <c r="L1642" s="234"/>
      <c r="M1642" s="235"/>
      <c r="N1642" s="236"/>
      <c r="O1642" s="236"/>
      <c r="P1642" s="236"/>
      <c r="Q1642" s="236"/>
      <c r="R1642" s="236"/>
      <c r="S1642" s="236"/>
      <c r="T1642" s="237"/>
      <c r="AT1642" s="238" t="s">
        <v>337</v>
      </c>
      <c r="AU1642" s="238" t="s">
        <v>85</v>
      </c>
      <c r="AV1642" s="14" t="s">
        <v>258</v>
      </c>
      <c r="AW1642" s="14" t="s">
        <v>33</v>
      </c>
      <c r="AX1642" s="14" t="s">
        <v>85</v>
      </c>
      <c r="AY1642" s="238" t="s">
        <v>247</v>
      </c>
    </row>
    <row r="1643" spans="1:65" s="2" customFormat="1" ht="37.75" customHeight="1">
      <c r="A1643" s="34"/>
      <c r="B1643" s="35"/>
      <c r="C1643" s="184" t="s">
        <v>1844</v>
      </c>
      <c r="D1643" s="184" t="s">
        <v>248</v>
      </c>
      <c r="E1643" s="185" t="s">
        <v>1645</v>
      </c>
      <c r="F1643" s="186" t="s">
        <v>1646</v>
      </c>
      <c r="G1643" s="187" t="s">
        <v>335</v>
      </c>
      <c r="H1643" s="188">
        <v>422.91199999999998</v>
      </c>
      <c r="I1643" s="189"/>
      <c r="J1643" s="190">
        <f>ROUND(I1643*H1643,2)</f>
        <v>0</v>
      </c>
      <c r="K1643" s="186" t="s">
        <v>336</v>
      </c>
      <c r="L1643" s="39"/>
      <c r="M1643" s="191" t="s">
        <v>1</v>
      </c>
      <c r="N1643" s="192" t="s">
        <v>42</v>
      </c>
      <c r="O1643" s="71"/>
      <c r="P1643" s="193">
        <f>O1643*H1643</f>
        <v>0</v>
      </c>
      <c r="Q1643" s="193">
        <v>0</v>
      </c>
      <c r="R1643" s="193">
        <f>Q1643*H1643</f>
        <v>0</v>
      </c>
      <c r="S1643" s="193">
        <v>0</v>
      </c>
      <c r="T1643" s="194">
        <f>S1643*H1643</f>
        <v>0</v>
      </c>
      <c r="U1643" s="34"/>
      <c r="V1643" s="34"/>
      <c r="W1643" s="34"/>
      <c r="X1643" s="34"/>
      <c r="Y1643" s="34"/>
      <c r="Z1643" s="34"/>
      <c r="AA1643" s="34"/>
      <c r="AB1643" s="34"/>
      <c r="AC1643" s="34"/>
      <c r="AD1643" s="34"/>
      <c r="AE1643" s="34"/>
      <c r="AR1643" s="195" t="s">
        <v>264</v>
      </c>
      <c r="AT1643" s="195" t="s">
        <v>248</v>
      </c>
      <c r="AU1643" s="195" t="s">
        <v>85</v>
      </c>
      <c r="AY1643" s="17" t="s">
        <v>247</v>
      </c>
      <c r="BE1643" s="196">
        <f>IF(N1643="základní",J1643,0)</f>
        <v>0</v>
      </c>
      <c r="BF1643" s="196">
        <f>IF(N1643="snížená",J1643,0)</f>
        <v>0</v>
      </c>
      <c r="BG1643" s="196">
        <f>IF(N1643="zákl. přenesená",J1643,0)</f>
        <v>0</v>
      </c>
      <c r="BH1643" s="196">
        <f>IF(N1643="sníž. přenesená",J1643,0)</f>
        <v>0</v>
      </c>
      <c r="BI1643" s="196">
        <f>IF(N1643="nulová",J1643,0)</f>
        <v>0</v>
      </c>
      <c r="BJ1643" s="17" t="s">
        <v>85</v>
      </c>
      <c r="BK1643" s="196">
        <f>ROUND(I1643*H1643,2)</f>
        <v>0</v>
      </c>
      <c r="BL1643" s="17" t="s">
        <v>264</v>
      </c>
      <c r="BM1643" s="195" t="s">
        <v>1847</v>
      </c>
    </row>
    <row r="1644" spans="1:65" s="12" customFormat="1" ht="10">
      <c r="B1644" s="207"/>
      <c r="C1644" s="208"/>
      <c r="D1644" s="197" t="s">
        <v>337</v>
      </c>
      <c r="E1644" s="209" t="s">
        <v>1</v>
      </c>
      <c r="F1644" s="210" t="s">
        <v>5299</v>
      </c>
      <c r="G1644" s="208"/>
      <c r="H1644" s="209" t="s">
        <v>1</v>
      </c>
      <c r="I1644" s="211"/>
      <c r="J1644" s="208"/>
      <c r="K1644" s="208"/>
      <c r="L1644" s="212"/>
      <c r="M1644" s="213"/>
      <c r="N1644" s="214"/>
      <c r="O1644" s="214"/>
      <c r="P1644" s="214"/>
      <c r="Q1644" s="214"/>
      <c r="R1644" s="214"/>
      <c r="S1644" s="214"/>
      <c r="T1644" s="215"/>
      <c r="AT1644" s="216" t="s">
        <v>337</v>
      </c>
      <c r="AU1644" s="216" t="s">
        <v>85</v>
      </c>
      <c r="AV1644" s="12" t="s">
        <v>85</v>
      </c>
      <c r="AW1644" s="12" t="s">
        <v>33</v>
      </c>
      <c r="AX1644" s="12" t="s">
        <v>77</v>
      </c>
      <c r="AY1644" s="216" t="s">
        <v>247</v>
      </c>
    </row>
    <row r="1645" spans="1:65" s="12" customFormat="1" ht="10">
      <c r="B1645" s="207"/>
      <c r="C1645" s="208"/>
      <c r="D1645" s="197" t="s">
        <v>337</v>
      </c>
      <c r="E1645" s="209" t="s">
        <v>1</v>
      </c>
      <c r="F1645" s="210" t="s">
        <v>4894</v>
      </c>
      <c r="G1645" s="208"/>
      <c r="H1645" s="209" t="s">
        <v>1</v>
      </c>
      <c r="I1645" s="211"/>
      <c r="J1645" s="208"/>
      <c r="K1645" s="208"/>
      <c r="L1645" s="212"/>
      <c r="M1645" s="213"/>
      <c r="N1645" s="214"/>
      <c r="O1645" s="214"/>
      <c r="P1645" s="214"/>
      <c r="Q1645" s="214"/>
      <c r="R1645" s="214"/>
      <c r="S1645" s="214"/>
      <c r="T1645" s="215"/>
      <c r="AT1645" s="216" t="s">
        <v>337</v>
      </c>
      <c r="AU1645" s="216" t="s">
        <v>85</v>
      </c>
      <c r="AV1645" s="12" t="s">
        <v>85</v>
      </c>
      <c r="AW1645" s="12" t="s">
        <v>33</v>
      </c>
      <c r="AX1645" s="12" t="s">
        <v>77</v>
      </c>
      <c r="AY1645" s="216" t="s">
        <v>247</v>
      </c>
    </row>
    <row r="1646" spans="1:65" s="12" customFormat="1" ht="10">
      <c r="B1646" s="207"/>
      <c r="C1646" s="208"/>
      <c r="D1646" s="197" t="s">
        <v>337</v>
      </c>
      <c r="E1646" s="209" t="s">
        <v>1</v>
      </c>
      <c r="F1646" s="210" t="s">
        <v>4919</v>
      </c>
      <c r="G1646" s="208"/>
      <c r="H1646" s="209" t="s">
        <v>1</v>
      </c>
      <c r="I1646" s="211"/>
      <c r="J1646" s="208"/>
      <c r="K1646" s="208"/>
      <c r="L1646" s="212"/>
      <c r="M1646" s="213"/>
      <c r="N1646" s="214"/>
      <c r="O1646" s="214"/>
      <c r="P1646" s="214"/>
      <c r="Q1646" s="214"/>
      <c r="R1646" s="214"/>
      <c r="S1646" s="214"/>
      <c r="T1646" s="215"/>
      <c r="AT1646" s="216" t="s">
        <v>337</v>
      </c>
      <c r="AU1646" s="216" t="s">
        <v>85</v>
      </c>
      <c r="AV1646" s="12" t="s">
        <v>85</v>
      </c>
      <c r="AW1646" s="12" t="s">
        <v>33</v>
      </c>
      <c r="AX1646" s="12" t="s">
        <v>77</v>
      </c>
      <c r="AY1646" s="216" t="s">
        <v>247</v>
      </c>
    </row>
    <row r="1647" spans="1:65" s="13" customFormat="1" ht="30">
      <c r="B1647" s="217"/>
      <c r="C1647" s="218"/>
      <c r="D1647" s="197" t="s">
        <v>337</v>
      </c>
      <c r="E1647" s="219" t="s">
        <v>1</v>
      </c>
      <c r="F1647" s="220" t="s">
        <v>5300</v>
      </c>
      <c r="G1647" s="218"/>
      <c r="H1647" s="221">
        <v>72.876999999999995</v>
      </c>
      <c r="I1647" s="222"/>
      <c r="J1647" s="218"/>
      <c r="K1647" s="218"/>
      <c r="L1647" s="223"/>
      <c r="M1647" s="224"/>
      <c r="N1647" s="225"/>
      <c r="O1647" s="225"/>
      <c r="P1647" s="225"/>
      <c r="Q1647" s="225"/>
      <c r="R1647" s="225"/>
      <c r="S1647" s="225"/>
      <c r="T1647" s="226"/>
      <c r="AT1647" s="227" t="s">
        <v>337</v>
      </c>
      <c r="AU1647" s="227" t="s">
        <v>85</v>
      </c>
      <c r="AV1647" s="13" t="s">
        <v>87</v>
      </c>
      <c r="AW1647" s="13" t="s">
        <v>33</v>
      </c>
      <c r="AX1647" s="13" t="s">
        <v>77</v>
      </c>
      <c r="AY1647" s="227" t="s">
        <v>247</v>
      </c>
    </row>
    <row r="1648" spans="1:65" s="12" customFormat="1" ht="10">
      <c r="B1648" s="207"/>
      <c r="C1648" s="208"/>
      <c r="D1648" s="197" t="s">
        <v>337</v>
      </c>
      <c r="E1648" s="209" t="s">
        <v>1</v>
      </c>
      <c r="F1648" s="210" t="s">
        <v>4931</v>
      </c>
      <c r="G1648" s="208"/>
      <c r="H1648" s="209" t="s">
        <v>1</v>
      </c>
      <c r="I1648" s="211"/>
      <c r="J1648" s="208"/>
      <c r="K1648" s="208"/>
      <c r="L1648" s="212"/>
      <c r="M1648" s="213"/>
      <c r="N1648" s="214"/>
      <c r="O1648" s="214"/>
      <c r="P1648" s="214"/>
      <c r="Q1648" s="214"/>
      <c r="R1648" s="214"/>
      <c r="S1648" s="214"/>
      <c r="T1648" s="215"/>
      <c r="AT1648" s="216" t="s">
        <v>337</v>
      </c>
      <c r="AU1648" s="216" t="s">
        <v>85</v>
      </c>
      <c r="AV1648" s="12" t="s">
        <v>85</v>
      </c>
      <c r="AW1648" s="12" t="s">
        <v>33</v>
      </c>
      <c r="AX1648" s="12" t="s">
        <v>77</v>
      </c>
      <c r="AY1648" s="216" t="s">
        <v>247</v>
      </c>
    </row>
    <row r="1649" spans="2:51" s="13" customFormat="1" ht="10">
      <c r="B1649" s="217"/>
      <c r="C1649" s="218"/>
      <c r="D1649" s="197" t="s">
        <v>337</v>
      </c>
      <c r="E1649" s="219" t="s">
        <v>1</v>
      </c>
      <c r="F1649" s="220" t="s">
        <v>5301</v>
      </c>
      <c r="G1649" s="218"/>
      <c r="H1649" s="221">
        <v>45.731999999999999</v>
      </c>
      <c r="I1649" s="222"/>
      <c r="J1649" s="218"/>
      <c r="K1649" s="218"/>
      <c r="L1649" s="223"/>
      <c r="M1649" s="224"/>
      <c r="N1649" s="225"/>
      <c r="O1649" s="225"/>
      <c r="P1649" s="225"/>
      <c r="Q1649" s="225"/>
      <c r="R1649" s="225"/>
      <c r="S1649" s="225"/>
      <c r="T1649" s="226"/>
      <c r="AT1649" s="227" t="s">
        <v>337</v>
      </c>
      <c r="AU1649" s="227" t="s">
        <v>85</v>
      </c>
      <c r="AV1649" s="13" t="s">
        <v>87</v>
      </c>
      <c r="AW1649" s="13" t="s">
        <v>33</v>
      </c>
      <c r="AX1649" s="13" t="s">
        <v>77</v>
      </c>
      <c r="AY1649" s="227" t="s">
        <v>247</v>
      </c>
    </row>
    <row r="1650" spans="2:51" s="12" customFormat="1" ht="10">
      <c r="B1650" s="207"/>
      <c r="C1650" s="208"/>
      <c r="D1650" s="197" t="s">
        <v>337</v>
      </c>
      <c r="E1650" s="209" t="s">
        <v>1</v>
      </c>
      <c r="F1650" s="210" t="s">
        <v>4921</v>
      </c>
      <c r="G1650" s="208"/>
      <c r="H1650" s="209" t="s">
        <v>1</v>
      </c>
      <c r="I1650" s="211"/>
      <c r="J1650" s="208"/>
      <c r="K1650" s="208"/>
      <c r="L1650" s="212"/>
      <c r="M1650" s="213"/>
      <c r="N1650" s="214"/>
      <c r="O1650" s="214"/>
      <c r="P1650" s="214"/>
      <c r="Q1650" s="214"/>
      <c r="R1650" s="214"/>
      <c r="S1650" s="214"/>
      <c r="T1650" s="215"/>
      <c r="AT1650" s="216" t="s">
        <v>337</v>
      </c>
      <c r="AU1650" s="216" t="s">
        <v>85</v>
      </c>
      <c r="AV1650" s="12" t="s">
        <v>85</v>
      </c>
      <c r="AW1650" s="12" t="s">
        <v>33</v>
      </c>
      <c r="AX1650" s="12" t="s">
        <v>77</v>
      </c>
      <c r="AY1650" s="216" t="s">
        <v>247</v>
      </c>
    </row>
    <row r="1651" spans="2:51" s="13" customFormat="1" ht="20">
      <c r="B1651" s="217"/>
      <c r="C1651" s="218"/>
      <c r="D1651" s="197" t="s">
        <v>337</v>
      </c>
      <c r="E1651" s="219" t="s">
        <v>1</v>
      </c>
      <c r="F1651" s="220" t="s">
        <v>5302</v>
      </c>
      <c r="G1651" s="218"/>
      <c r="H1651" s="221">
        <v>17.212</v>
      </c>
      <c r="I1651" s="222"/>
      <c r="J1651" s="218"/>
      <c r="K1651" s="218"/>
      <c r="L1651" s="223"/>
      <c r="M1651" s="224"/>
      <c r="N1651" s="225"/>
      <c r="O1651" s="225"/>
      <c r="P1651" s="225"/>
      <c r="Q1651" s="225"/>
      <c r="R1651" s="225"/>
      <c r="S1651" s="225"/>
      <c r="T1651" s="226"/>
      <c r="AT1651" s="227" t="s">
        <v>337</v>
      </c>
      <c r="AU1651" s="227" t="s">
        <v>85</v>
      </c>
      <c r="AV1651" s="13" t="s">
        <v>87</v>
      </c>
      <c r="AW1651" s="13" t="s">
        <v>33</v>
      </c>
      <c r="AX1651" s="13" t="s">
        <v>77</v>
      </c>
      <c r="AY1651" s="227" t="s">
        <v>247</v>
      </c>
    </row>
    <row r="1652" spans="2:51" s="12" customFormat="1" ht="10">
      <c r="B1652" s="207"/>
      <c r="C1652" s="208"/>
      <c r="D1652" s="197" t="s">
        <v>337</v>
      </c>
      <c r="E1652" s="209" t="s">
        <v>1</v>
      </c>
      <c r="F1652" s="210" t="s">
        <v>4923</v>
      </c>
      <c r="G1652" s="208"/>
      <c r="H1652" s="209" t="s">
        <v>1</v>
      </c>
      <c r="I1652" s="211"/>
      <c r="J1652" s="208"/>
      <c r="K1652" s="208"/>
      <c r="L1652" s="212"/>
      <c r="M1652" s="213"/>
      <c r="N1652" s="214"/>
      <c r="O1652" s="214"/>
      <c r="P1652" s="214"/>
      <c r="Q1652" s="214"/>
      <c r="R1652" s="214"/>
      <c r="S1652" s="214"/>
      <c r="T1652" s="215"/>
      <c r="AT1652" s="216" t="s">
        <v>337</v>
      </c>
      <c r="AU1652" s="216" t="s">
        <v>85</v>
      </c>
      <c r="AV1652" s="12" t="s">
        <v>85</v>
      </c>
      <c r="AW1652" s="12" t="s">
        <v>33</v>
      </c>
      <c r="AX1652" s="12" t="s">
        <v>77</v>
      </c>
      <c r="AY1652" s="216" t="s">
        <v>247</v>
      </c>
    </row>
    <row r="1653" spans="2:51" s="13" customFormat="1" ht="30">
      <c r="B1653" s="217"/>
      <c r="C1653" s="218"/>
      <c r="D1653" s="197" t="s">
        <v>337</v>
      </c>
      <c r="E1653" s="219" t="s">
        <v>1</v>
      </c>
      <c r="F1653" s="220" t="s">
        <v>5303</v>
      </c>
      <c r="G1653" s="218"/>
      <c r="H1653" s="221">
        <v>14.75</v>
      </c>
      <c r="I1653" s="222"/>
      <c r="J1653" s="218"/>
      <c r="K1653" s="218"/>
      <c r="L1653" s="223"/>
      <c r="M1653" s="224"/>
      <c r="N1653" s="225"/>
      <c r="O1653" s="225"/>
      <c r="P1653" s="225"/>
      <c r="Q1653" s="225"/>
      <c r="R1653" s="225"/>
      <c r="S1653" s="225"/>
      <c r="T1653" s="226"/>
      <c r="AT1653" s="227" t="s">
        <v>337</v>
      </c>
      <c r="AU1653" s="227" t="s">
        <v>85</v>
      </c>
      <c r="AV1653" s="13" t="s">
        <v>87</v>
      </c>
      <c r="AW1653" s="13" t="s">
        <v>33</v>
      </c>
      <c r="AX1653" s="13" t="s">
        <v>77</v>
      </c>
      <c r="AY1653" s="227" t="s">
        <v>247</v>
      </c>
    </row>
    <row r="1654" spans="2:51" s="12" customFormat="1" ht="10">
      <c r="B1654" s="207"/>
      <c r="C1654" s="208"/>
      <c r="D1654" s="197" t="s">
        <v>337</v>
      </c>
      <c r="E1654" s="209" t="s">
        <v>1</v>
      </c>
      <c r="F1654" s="210" t="s">
        <v>4951</v>
      </c>
      <c r="G1654" s="208"/>
      <c r="H1654" s="209" t="s">
        <v>1</v>
      </c>
      <c r="I1654" s="211"/>
      <c r="J1654" s="208"/>
      <c r="K1654" s="208"/>
      <c r="L1654" s="212"/>
      <c r="M1654" s="213"/>
      <c r="N1654" s="214"/>
      <c r="O1654" s="214"/>
      <c r="P1654" s="214"/>
      <c r="Q1654" s="214"/>
      <c r="R1654" s="214"/>
      <c r="S1654" s="214"/>
      <c r="T1654" s="215"/>
      <c r="AT1654" s="216" t="s">
        <v>337</v>
      </c>
      <c r="AU1654" s="216" t="s">
        <v>85</v>
      </c>
      <c r="AV1654" s="12" t="s">
        <v>85</v>
      </c>
      <c r="AW1654" s="12" t="s">
        <v>33</v>
      </c>
      <c r="AX1654" s="12" t="s">
        <v>77</v>
      </c>
      <c r="AY1654" s="216" t="s">
        <v>247</v>
      </c>
    </row>
    <row r="1655" spans="2:51" s="13" customFormat="1" ht="20">
      <c r="B1655" s="217"/>
      <c r="C1655" s="218"/>
      <c r="D1655" s="197" t="s">
        <v>337</v>
      </c>
      <c r="E1655" s="219" t="s">
        <v>1</v>
      </c>
      <c r="F1655" s="220" t="s">
        <v>5304</v>
      </c>
      <c r="G1655" s="218"/>
      <c r="H1655" s="221">
        <v>8.01</v>
      </c>
      <c r="I1655" s="222"/>
      <c r="J1655" s="218"/>
      <c r="K1655" s="218"/>
      <c r="L1655" s="223"/>
      <c r="M1655" s="224"/>
      <c r="N1655" s="225"/>
      <c r="O1655" s="225"/>
      <c r="P1655" s="225"/>
      <c r="Q1655" s="225"/>
      <c r="R1655" s="225"/>
      <c r="S1655" s="225"/>
      <c r="T1655" s="226"/>
      <c r="AT1655" s="227" t="s">
        <v>337</v>
      </c>
      <c r="AU1655" s="227" t="s">
        <v>85</v>
      </c>
      <c r="AV1655" s="13" t="s">
        <v>87</v>
      </c>
      <c r="AW1655" s="13" t="s">
        <v>33</v>
      </c>
      <c r="AX1655" s="13" t="s">
        <v>77</v>
      </c>
      <c r="AY1655" s="227" t="s">
        <v>247</v>
      </c>
    </row>
    <row r="1656" spans="2:51" s="12" customFormat="1" ht="10">
      <c r="B1656" s="207"/>
      <c r="C1656" s="208"/>
      <c r="D1656" s="197" t="s">
        <v>337</v>
      </c>
      <c r="E1656" s="209" t="s">
        <v>1</v>
      </c>
      <c r="F1656" s="210" t="s">
        <v>4927</v>
      </c>
      <c r="G1656" s="208"/>
      <c r="H1656" s="209" t="s">
        <v>1</v>
      </c>
      <c r="I1656" s="211"/>
      <c r="J1656" s="208"/>
      <c r="K1656" s="208"/>
      <c r="L1656" s="212"/>
      <c r="M1656" s="213"/>
      <c r="N1656" s="214"/>
      <c r="O1656" s="214"/>
      <c r="P1656" s="214"/>
      <c r="Q1656" s="214"/>
      <c r="R1656" s="214"/>
      <c r="S1656" s="214"/>
      <c r="T1656" s="215"/>
      <c r="AT1656" s="216" t="s">
        <v>337</v>
      </c>
      <c r="AU1656" s="216" t="s">
        <v>85</v>
      </c>
      <c r="AV1656" s="12" t="s">
        <v>85</v>
      </c>
      <c r="AW1656" s="12" t="s">
        <v>33</v>
      </c>
      <c r="AX1656" s="12" t="s">
        <v>77</v>
      </c>
      <c r="AY1656" s="216" t="s">
        <v>247</v>
      </c>
    </row>
    <row r="1657" spans="2:51" s="13" customFormat="1" ht="10">
      <c r="B1657" s="217"/>
      <c r="C1657" s="218"/>
      <c r="D1657" s="197" t="s">
        <v>337</v>
      </c>
      <c r="E1657" s="219" t="s">
        <v>1</v>
      </c>
      <c r="F1657" s="220" t="s">
        <v>5305</v>
      </c>
      <c r="G1657" s="218"/>
      <c r="H1657" s="221">
        <v>12.788</v>
      </c>
      <c r="I1657" s="222"/>
      <c r="J1657" s="218"/>
      <c r="K1657" s="218"/>
      <c r="L1657" s="223"/>
      <c r="M1657" s="224"/>
      <c r="N1657" s="225"/>
      <c r="O1657" s="225"/>
      <c r="P1657" s="225"/>
      <c r="Q1657" s="225"/>
      <c r="R1657" s="225"/>
      <c r="S1657" s="225"/>
      <c r="T1657" s="226"/>
      <c r="AT1657" s="227" t="s">
        <v>337</v>
      </c>
      <c r="AU1657" s="227" t="s">
        <v>85</v>
      </c>
      <c r="AV1657" s="13" t="s">
        <v>87</v>
      </c>
      <c r="AW1657" s="13" t="s">
        <v>33</v>
      </c>
      <c r="AX1657" s="13" t="s">
        <v>77</v>
      </c>
      <c r="AY1657" s="227" t="s">
        <v>247</v>
      </c>
    </row>
    <row r="1658" spans="2:51" s="12" customFormat="1" ht="10">
      <c r="B1658" s="207"/>
      <c r="C1658" s="208"/>
      <c r="D1658" s="197" t="s">
        <v>337</v>
      </c>
      <c r="E1658" s="209" t="s">
        <v>1</v>
      </c>
      <c r="F1658" s="210" t="s">
        <v>4929</v>
      </c>
      <c r="G1658" s="208"/>
      <c r="H1658" s="209" t="s">
        <v>1</v>
      </c>
      <c r="I1658" s="211"/>
      <c r="J1658" s="208"/>
      <c r="K1658" s="208"/>
      <c r="L1658" s="212"/>
      <c r="M1658" s="213"/>
      <c r="N1658" s="214"/>
      <c r="O1658" s="214"/>
      <c r="P1658" s="214"/>
      <c r="Q1658" s="214"/>
      <c r="R1658" s="214"/>
      <c r="S1658" s="214"/>
      <c r="T1658" s="215"/>
      <c r="AT1658" s="216" t="s">
        <v>337</v>
      </c>
      <c r="AU1658" s="216" t="s">
        <v>85</v>
      </c>
      <c r="AV1658" s="12" t="s">
        <v>85</v>
      </c>
      <c r="AW1658" s="12" t="s">
        <v>33</v>
      </c>
      <c r="AX1658" s="12" t="s">
        <v>77</v>
      </c>
      <c r="AY1658" s="216" t="s">
        <v>247</v>
      </c>
    </row>
    <row r="1659" spans="2:51" s="13" customFormat="1" ht="20">
      <c r="B1659" s="217"/>
      <c r="C1659" s="218"/>
      <c r="D1659" s="197" t="s">
        <v>337</v>
      </c>
      <c r="E1659" s="219" t="s">
        <v>1</v>
      </c>
      <c r="F1659" s="220" t="s">
        <v>5306</v>
      </c>
      <c r="G1659" s="218"/>
      <c r="H1659" s="221">
        <v>7.7409999999999997</v>
      </c>
      <c r="I1659" s="222"/>
      <c r="J1659" s="218"/>
      <c r="K1659" s="218"/>
      <c r="L1659" s="223"/>
      <c r="M1659" s="224"/>
      <c r="N1659" s="225"/>
      <c r="O1659" s="225"/>
      <c r="P1659" s="225"/>
      <c r="Q1659" s="225"/>
      <c r="R1659" s="225"/>
      <c r="S1659" s="225"/>
      <c r="T1659" s="226"/>
      <c r="AT1659" s="227" t="s">
        <v>337</v>
      </c>
      <c r="AU1659" s="227" t="s">
        <v>85</v>
      </c>
      <c r="AV1659" s="13" t="s">
        <v>87</v>
      </c>
      <c r="AW1659" s="13" t="s">
        <v>33</v>
      </c>
      <c r="AX1659" s="13" t="s">
        <v>77</v>
      </c>
      <c r="AY1659" s="227" t="s">
        <v>247</v>
      </c>
    </row>
    <row r="1660" spans="2:51" s="13" customFormat="1" ht="20">
      <c r="B1660" s="217"/>
      <c r="C1660" s="218"/>
      <c r="D1660" s="197" t="s">
        <v>337</v>
      </c>
      <c r="E1660" s="219" t="s">
        <v>1</v>
      </c>
      <c r="F1660" s="220" t="s">
        <v>5307</v>
      </c>
      <c r="G1660" s="218"/>
      <c r="H1660" s="221">
        <v>194.32</v>
      </c>
      <c r="I1660" s="222"/>
      <c r="J1660" s="218"/>
      <c r="K1660" s="218"/>
      <c r="L1660" s="223"/>
      <c r="M1660" s="224"/>
      <c r="N1660" s="225"/>
      <c r="O1660" s="225"/>
      <c r="P1660" s="225"/>
      <c r="Q1660" s="225"/>
      <c r="R1660" s="225"/>
      <c r="S1660" s="225"/>
      <c r="T1660" s="226"/>
      <c r="AT1660" s="227" t="s">
        <v>337</v>
      </c>
      <c r="AU1660" s="227" t="s">
        <v>85</v>
      </c>
      <c r="AV1660" s="13" t="s">
        <v>87</v>
      </c>
      <c r="AW1660" s="13" t="s">
        <v>33</v>
      </c>
      <c r="AX1660" s="13" t="s">
        <v>77</v>
      </c>
      <c r="AY1660" s="227" t="s">
        <v>247</v>
      </c>
    </row>
    <row r="1661" spans="2:51" s="13" customFormat="1" ht="20">
      <c r="B1661" s="217"/>
      <c r="C1661" s="218"/>
      <c r="D1661" s="197" t="s">
        <v>337</v>
      </c>
      <c r="E1661" s="219" t="s">
        <v>1</v>
      </c>
      <c r="F1661" s="220" t="s">
        <v>5308</v>
      </c>
      <c r="G1661" s="218"/>
      <c r="H1661" s="221">
        <v>30.265999999999998</v>
      </c>
      <c r="I1661" s="222"/>
      <c r="J1661" s="218"/>
      <c r="K1661" s="218"/>
      <c r="L1661" s="223"/>
      <c r="M1661" s="224"/>
      <c r="N1661" s="225"/>
      <c r="O1661" s="225"/>
      <c r="P1661" s="225"/>
      <c r="Q1661" s="225"/>
      <c r="R1661" s="225"/>
      <c r="S1661" s="225"/>
      <c r="T1661" s="226"/>
      <c r="AT1661" s="227" t="s">
        <v>337</v>
      </c>
      <c r="AU1661" s="227" t="s">
        <v>85</v>
      </c>
      <c r="AV1661" s="13" t="s">
        <v>87</v>
      </c>
      <c r="AW1661" s="13" t="s">
        <v>33</v>
      </c>
      <c r="AX1661" s="13" t="s">
        <v>77</v>
      </c>
      <c r="AY1661" s="227" t="s">
        <v>247</v>
      </c>
    </row>
    <row r="1662" spans="2:51" s="13" customFormat="1" ht="20">
      <c r="B1662" s="217"/>
      <c r="C1662" s="218"/>
      <c r="D1662" s="197" t="s">
        <v>337</v>
      </c>
      <c r="E1662" s="219" t="s">
        <v>1</v>
      </c>
      <c r="F1662" s="220" t="s">
        <v>5309</v>
      </c>
      <c r="G1662" s="218"/>
      <c r="H1662" s="221">
        <v>6.4649999999999999</v>
      </c>
      <c r="I1662" s="222"/>
      <c r="J1662" s="218"/>
      <c r="K1662" s="218"/>
      <c r="L1662" s="223"/>
      <c r="M1662" s="224"/>
      <c r="N1662" s="225"/>
      <c r="O1662" s="225"/>
      <c r="P1662" s="225"/>
      <c r="Q1662" s="225"/>
      <c r="R1662" s="225"/>
      <c r="S1662" s="225"/>
      <c r="T1662" s="226"/>
      <c r="AT1662" s="227" t="s">
        <v>337</v>
      </c>
      <c r="AU1662" s="227" t="s">
        <v>85</v>
      </c>
      <c r="AV1662" s="13" t="s">
        <v>87</v>
      </c>
      <c r="AW1662" s="13" t="s">
        <v>33</v>
      </c>
      <c r="AX1662" s="13" t="s">
        <v>77</v>
      </c>
      <c r="AY1662" s="227" t="s">
        <v>247</v>
      </c>
    </row>
    <row r="1663" spans="2:51" s="13" customFormat="1" ht="20">
      <c r="B1663" s="217"/>
      <c r="C1663" s="218"/>
      <c r="D1663" s="197" t="s">
        <v>337</v>
      </c>
      <c r="E1663" s="219" t="s">
        <v>1</v>
      </c>
      <c r="F1663" s="220" t="s">
        <v>5310</v>
      </c>
      <c r="G1663" s="218"/>
      <c r="H1663" s="221">
        <v>12.750999999999999</v>
      </c>
      <c r="I1663" s="222"/>
      <c r="J1663" s="218"/>
      <c r="K1663" s="218"/>
      <c r="L1663" s="223"/>
      <c r="M1663" s="224"/>
      <c r="N1663" s="225"/>
      <c r="O1663" s="225"/>
      <c r="P1663" s="225"/>
      <c r="Q1663" s="225"/>
      <c r="R1663" s="225"/>
      <c r="S1663" s="225"/>
      <c r="T1663" s="226"/>
      <c r="AT1663" s="227" t="s">
        <v>337</v>
      </c>
      <c r="AU1663" s="227" t="s">
        <v>85</v>
      </c>
      <c r="AV1663" s="13" t="s">
        <v>87</v>
      </c>
      <c r="AW1663" s="13" t="s">
        <v>33</v>
      </c>
      <c r="AX1663" s="13" t="s">
        <v>77</v>
      </c>
      <c r="AY1663" s="227" t="s">
        <v>247</v>
      </c>
    </row>
    <row r="1664" spans="2:51" s="14" customFormat="1" ht="10">
      <c r="B1664" s="228"/>
      <c r="C1664" s="229"/>
      <c r="D1664" s="197" t="s">
        <v>337</v>
      </c>
      <c r="E1664" s="230" t="s">
        <v>1</v>
      </c>
      <c r="F1664" s="231" t="s">
        <v>340</v>
      </c>
      <c r="G1664" s="229"/>
      <c r="H1664" s="232">
        <v>422.91199999999998</v>
      </c>
      <c r="I1664" s="233"/>
      <c r="J1664" s="229"/>
      <c r="K1664" s="229"/>
      <c r="L1664" s="234"/>
      <c r="M1664" s="235"/>
      <c r="N1664" s="236"/>
      <c r="O1664" s="236"/>
      <c r="P1664" s="236"/>
      <c r="Q1664" s="236"/>
      <c r="R1664" s="236"/>
      <c r="S1664" s="236"/>
      <c r="T1664" s="237"/>
      <c r="AT1664" s="238" t="s">
        <v>337</v>
      </c>
      <c r="AU1664" s="238" t="s">
        <v>85</v>
      </c>
      <c r="AV1664" s="14" t="s">
        <v>258</v>
      </c>
      <c r="AW1664" s="14" t="s">
        <v>33</v>
      </c>
      <c r="AX1664" s="14" t="s">
        <v>85</v>
      </c>
      <c r="AY1664" s="238" t="s">
        <v>247</v>
      </c>
    </row>
    <row r="1665" spans="1:65" s="2" customFormat="1" ht="24.15" customHeight="1">
      <c r="A1665" s="34"/>
      <c r="B1665" s="35"/>
      <c r="C1665" s="184" t="s">
        <v>1155</v>
      </c>
      <c r="D1665" s="184" t="s">
        <v>248</v>
      </c>
      <c r="E1665" s="185" t="s">
        <v>1650</v>
      </c>
      <c r="F1665" s="186" t="s">
        <v>1651</v>
      </c>
      <c r="G1665" s="187" t="s">
        <v>335</v>
      </c>
      <c r="H1665" s="188">
        <v>46.155000000000001</v>
      </c>
      <c r="I1665" s="189"/>
      <c r="J1665" s="190">
        <f>ROUND(I1665*H1665,2)</f>
        <v>0</v>
      </c>
      <c r="K1665" s="186" t="s">
        <v>336</v>
      </c>
      <c r="L1665" s="39"/>
      <c r="M1665" s="191" t="s">
        <v>1</v>
      </c>
      <c r="N1665" s="192" t="s">
        <v>42</v>
      </c>
      <c r="O1665" s="71"/>
      <c r="P1665" s="193">
        <f>O1665*H1665</f>
        <v>0</v>
      </c>
      <c r="Q1665" s="193">
        <v>0</v>
      </c>
      <c r="R1665" s="193">
        <f>Q1665*H1665</f>
        <v>0</v>
      </c>
      <c r="S1665" s="193">
        <v>0</v>
      </c>
      <c r="T1665" s="194">
        <f>S1665*H1665</f>
        <v>0</v>
      </c>
      <c r="U1665" s="34"/>
      <c r="V1665" s="34"/>
      <c r="W1665" s="34"/>
      <c r="X1665" s="34"/>
      <c r="Y1665" s="34"/>
      <c r="Z1665" s="34"/>
      <c r="AA1665" s="34"/>
      <c r="AB1665" s="34"/>
      <c r="AC1665" s="34"/>
      <c r="AD1665" s="34"/>
      <c r="AE1665" s="34"/>
      <c r="AR1665" s="195" t="s">
        <v>264</v>
      </c>
      <c r="AT1665" s="195" t="s">
        <v>248</v>
      </c>
      <c r="AU1665" s="195" t="s">
        <v>85</v>
      </c>
      <c r="AY1665" s="17" t="s">
        <v>247</v>
      </c>
      <c r="BE1665" s="196">
        <f>IF(N1665="základní",J1665,0)</f>
        <v>0</v>
      </c>
      <c r="BF1665" s="196">
        <f>IF(N1665="snížená",J1665,0)</f>
        <v>0</v>
      </c>
      <c r="BG1665" s="196">
        <f>IF(N1665="zákl. přenesená",J1665,0)</f>
        <v>0</v>
      </c>
      <c r="BH1665" s="196">
        <f>IF(N1665="sníž. přenesená",J1665,0)</f>
        <v>0</v>
      </c>
      <c r="BI1665" s="196">
        <f>IF(N1665="nulová",J1665,0)</f>
        <v>0</v>
      </c>
      <c r="BJ1665" s="17" t="s">
        <v>85</v>
      </c>
      <c r="BK1665" s="196">
        <f>ROUND(I1665*H1665,2)</f>
        <v>0</v>
      </c>
      <c r="BL1665" s="17" t="s">
        <v>264</v>
      </c>
      <c r="BM1665" s="195" t="s">
        <v>1852</v>
      </c>
    </row>
    <row r="1666" spans="1:65" s="12" customFormat="1" ht="10">
      <c r="B1666" s="207"/>
      <c r="C1666" s="208"/>
      <c r="D1666" s="197" t="s">
        <v>337</v>
      </c>
      <c r="E1666" s="209" t="s">
        <v>1</v>
      </c>
      <c r="F1666" s="210" t="s">
        <v>4402</v>
      </c>
      <c r="G1666" s="208"/>
      <c r="H1666" s="209" t="s">
        <v>1</v>
      </c>
      <c r="I1666" s="211"/>
      <c r="J1666" s="208"/>
      <c r="K1666" s="208"/>
      <c r="L1666" s="212"/>
      <c r="M1666" s="213"/>
      <c r="N1666" s="214"/>
      <c r="O1666" s="214"/>
      <c r="P1666" s="214"/>
      <c r="Q1666" s="214"/>
      <c r="R1666" s="214"/>
      <c r="S1666" s="214"/>
      <c r="T1666" s="215"/>
      <c r="AT1666" s="216" t="s">
        <v>337</v>
      </c>
      <c r="AU1666" s="216" t="s">
        <v>85</v>
      </c>
      <c r="AV1666" s="12" t="s">
        <v>85</v>
      </c>
      <c r="AW1666" s="12" t="s">
        <v>33</v>
      </c>
      <c r="AX1666" s="12" t="s">
        <v>77</v>
      </c>
      <c r="AY1666" s="216" t="s">
        <v>247</v>
      </c>
    </row>
    <row r="1667" spans="1:65" s="12" customFormat="1" ht="10">
      <c r="B1667" s="207"/>
      <c r="C1667" s="208"/>
      <c r="D1667" s="197" t="s">
        <v>337</v>
      </c>
      <c r="E1667" s="209" t="s">
        <v>1</v>
      </c>
      <c r="F1667" s="210" t="s">
        <v>4894</v>
      </c>
      <c r="G1667" s="208"/>
      <c r="H1667" s="209" t="s">
        <v>1</v>
      </c>
      <c r="I1667" s="211"/>
      <c r="J1667" s="208"/>
      <c r="K1667" s="208"/>
      <c r="L1667" s="212"/>
      <c r="M1667" s="213"/>
      <c r="N1667" s="214"/>
      <c r="O1667" s="214"/>
      <c r="P1667" s="214"/>
      <c r="Q1667" s="214"/>
      <c r="R1667" s="214"/>
      <c r="S1667" s="214"/>
      <c r="T1667" s="215"/>
      <c r="AT1667" s="216" t="s">
        <v>337</v>
      </c>
      <c r="AU1667" s="216" t="s">
        <v>85</v>
      </c>
      <c r="AV1667" s="12" t="s">
        <v>85</v>
      </c>
      <c r="AW1667" s="12" t="s">
        <v>33</v>
      </c>
      <c r="AX1667" s="12" t="s">
        <v>77</v>
      </c>
      <c r="AY1667" s="216" t="s">
        <v>247</v>
      </c>
    </row>
    <row r="1668" spans="1:65" s="13" customFormat="1" ht="20">
      <c r="B1668" s="217"/>
      <c r="C1668" s="218"/>
      <c r="D1668" s="197" t="s">
        <v>337</v>
      </c>
      <c r="E1668" s="219" t="s">
        <v>1</v>
      </c>
      <c r="F1668" s="220" t="s">
        <v>5311</v>
      </c>
      <c r="G1668" s="218"/>
      <c r="H1668" s="221">
        <v>38.863999999999997</v>
      </c>
      <c r="I1668" s="222"/>
      <c r="J1668" s="218"/>
      <c r="K1668" s="218"/>
      <c r="L1668" s="223"/>
      <c r="M1668" s="224"/>
      <c r="N1668" s="225"/>
      <c r="O1668" s="225"/>
      <c r="P1668" s="225"/>
      <c r="Q1668" s="225"/>
      <c r="R1668" s="225"/>
      <c r="S1668" s="225"/>
      <c r="T1668" s="226"/>
      <c r="AT1668" s="227" t="s">
        <v>337</v>
      </c>
      <c r="AU1668" s="227" t="s">
        <v>85</v>
      </c>
      <c r="AV1668" s="13" t="s">
        <v>87</v>
      </c>
      <c r="AW1668" s="13" t="s">
        <v>33</v>
      </c>
      <c r="AX1668" s="13" t="s">
        <v>77</v>
      </c>
      <c r="AY1668" s="227" t="s">
        <v>247</v>
      </c>
    </row>
    <row r="1669" spans="1:65" s="13" customFormat="1" ht="20">
      <c r="B1669" s="217"/>
      <c r="C1669" s="218"/>
      <c r="D1669" s="197" t="s">
        <v>337</v>
      </c>
      <c r="E1669" s="219" t="s">
        <v>1</v>
      </c>
      <c r="F1669" s="220" t="s">
        <v>5312</v>
      </c>
      <c r="G1669" s="218"/>
      <c r="H1669" s="221">
        <v>3.7829999999999999</v>
      </c>
      <c r="I1669" s="222"/>
      <c r="J1669" s="218"/>
      <c r="K1669" s="218"/>
      <c r="L1669" s="223"/>
      <c r="M1669" s="224"/>
      <c r="N1669" s="225"/>
      <c r="O1669" s="225"/>
      <c r="P1669" s="225"/>
      <c r="Q1669" s="225"/>
      <c r="R1669" s="225"/>
      <c r="S1669" s="225"/>
      <c r="T1669" s="226"/>
      <c r="AT1669" s="227" t="s">
        <v>337</v>
      </c>
      <c r="AU1669" s="227" t="s">
        <v>85</v>
      </c>
      <c r="AV1669" s="13" t="s">
        <v>87</v>
      </c>
      <c r="AW1669" s="13" t="s">
        <v>33</v>
      </c>
      <c r="AX1669" s="13" t="s">
        <v>77</v>
      </c>
      <c r="AY1669" s="227" t="s">
        <v>247</v>
      </c>
    </row>
    <row r="1670" spans="1:65" s="13" customFormat="1" ht="20">
      <c r="B1670" s="217"/>
      <c r="C1670" s="218"/>
      <c r="D1670" s="197" t="s">
        <v>337</v>
      </c>
      <c r="E1670" s="219" t="s">
        <v>1</v>
      </c>
      <c r="F1670" s="220" t="s">
        <v>5313</v>
      </c>
      <c r="G1670" s="218"/>
      <c r="H1670" s="221">
        <v>0.95799999999999996</v>
      </c>
      <c r="I1670" s="222"/>
      <c r="J1670" s="218"/>
      <c r="K1670" s="218"/>
      <c r="L1670" s="223"/>
      <c r="M1670" s="224"/>
      <c r="N1670" s="225"/>
      <c r="O1670" s="225"/>
      <c r="P1670" s="225"/>
      <c r="Q1670" s="225"/>
      <c r="R1670" s="225"/>
      <c r="S1670" s="225"/>
      <c r="T1670" s="226"/>
      <c r="AT1670" s="227" t="s">
        <v>337</v>
      </c>
      <c r="AU1670" s="227" t="s">
        <v>85</v>
      </c>
      <c r="AV1670" s="13" t="s">
        <v>87</v>
      </c>
      <c r="AW1670" s="13" t="s">
        <v>33</v>
      </c>
      <c r="AX1670" s="13" t="s">
        <v>77</v>
      </c>
      <c r="AY1670" s="227" t="s">
        <v>247</v>
      </c>
    </row>
    <row r="1671" spans="1:65" s="13" customFormat="1" ht="20">
      <c r="B1671" s="217"/>
      <c r="C1671" s="218"/>
      <c r="D1671" s="197" t="s">
        <v>337</v>
      </c>
      <c r="E1671" s="219" t="s">
        <v>1</v>
      </c>
      <c r="F1671" s="220" t="s">
        <v>5314</v>
      </c>
      <c r="G1671" s="218"/>
      <c r="H1671" s="221">
        <v>2.5499999999999998</v>
      </c>
      <c r="I1671" s="222"/>
      <c r="J1671" s="218"/>
      <c r="K1671" s="218"/>
      <c r="L1671" s="223"/>
      <c r="M1671" s="224"/>
      <c r="N1671" s="225"/>
      <c r="O1671" s="225"/>
      <c r="P1671" s="225"/>
      <c r="Q1671" s="225"/>
      <c r="R1671" s="225"/>
      <c r="S1671" s="225"/>
      <c r="T1671" s="226"/>
      <c r="AT1671" s="227" t="s">
        <v>337</v>
      </c>
      <c r="AU1671" s="227" t="s">
        <v>85</v>
      </c>
      <c r="AV1671" s="13" t="s">
        <v>87</v>
      </c>
      <c r="AW1671" s="13" t="s">
        <v>33</v>
      </c>
      <c r="AX1671" s="13" t="s">
        <v>77</v>
      </c>
      <c r="AY1671" s="227" t="s">
        <v>247</v>
      </c>
    </row>
    <row r="1672" spans="1:65" s="14" customFormat="1" ht="10">
      <c r="B1672" s="228"/>
      <c r="C1672" s="229"/>
      <c r="D1672" s="197" t="s">
        <v>337</v>
      </c>
      <c r="E1672" s="230" t="s">
        <v>1</v>
      </c>
      <c r="F1672" s="231" t="s">
        <v>340</v>
      </c>
      <c r="G1672" s="229"/>
      <c r="H1672" s="232">
        <v>46.155000000000001</v>
      </c>
      <c r="I1672" s="233"/>
      <c r="J1672" s="229"/>
      <c r="K1672" s="229"/>
      <c r="L1672" s="234"/>
      <c r="M1672" s="235"/>
      <c r="N1672" s="236"/>
      <c r="O1672" s="236"/>
      <c r="P1672" s="236"/>
      <c r="Q1672" s="236"/>
      <c r="R1672" s="236"/>
      <c r="S1672" s="236"/>
      <c r="T1672" s="237"/>
      <c r="AT1672" s="238" t="s">
        <v>337</v>
      </c>
      <c r="AU1672" s="238" t="s">
        <v>85</v>
      </c>
      <c r="AV1672" s="14" t="s">
        <v>258</v>
      </c>
      <c r="AW1672" s="14" t="s">
        <v>33</v>
      </c>
      <c r="AX1672" s="14" t="s">
        <v>85</v>
      </c>
      <c r="AY1672" s="238" t="s">
        <v>247</v>
      </c>
    </row>
    <row r="1673" spans="1:65" s="2" customFormat="1" ht="49" customHeight="1">
      <c r="A1673" s="34"/>
      <c r="B1673" s="35"/>
      <c r="C1673" s="184" t="s">
        <v>1854</v>
      </c>
      <c r="D1673" s="184" t="s">
        <v>248</v>
      </c>
      <c r="E1673" s="185" t="s">
        <v>5315</v>
      </c>
      <c r="F1673" s="186" t="s">
        <v>5316</v>
      </c>
      <c r="G1673" s="187" t="s">
        <v>267</v>
      </c>
      <c r="H1673" s="188">
        <v>880.279</v>
      </c>
      <c r="I1673" s="189"/>
      <c r="J1673" s="190">
        <f>ROUND(I1673*H1673,2)</f>
        <v>0</v>
      </c>
      <c r="K1673" s="186" t="s">
        <v>336</v>
      </c>
      <c r="L1673" s="39"/>
      <c r="M1673" s="191" t="s">
        <v>1</v>
      </c>
      <c r="N1673" s="192" t="s">
        <v>42</v>
      </c>
      <c r="O1673" s="71"/>
      <c r="P1673" s="193">
        <f>O1673*H1673</f>
        <v>0</v>
      </c>
      <c r="Q1673" s="193">
        <v>0</v>
      </c>
      <c r="R1673" s="193">
        <f>Q1673*H1673</f>
        <v>0</v>
      </c>
      <c r="S1673" s="193">
        <v>0</v>
      </c>
      <c r="T1673" s="194">
        <f>S1673*H1673</f>
        <v>0</v>
      </c>
      <c r="U1673" s="34"/>
      <c r="V1673" s="34"/>
      <c r="W1673" s="34"/>
      <c r="X1673" s="34"/>
      <c r="Y1673" s="34"/>
      <c r="Z1673" s="34"/>
      <c r="AA1673" s="34"/>
      <c r="AB1673" s="34"/>
      <c r="AC1673" s="34"/>
      <c r="AD1673" s="34"/>
      <c r="AE1673" s="34"/>
      <c r="AR1673" s="195" t="s">
        <v>264</v>
      </c>
      <c r="AT1673" s="195" t="s">
        <v>248</v>
      </c>
      <c r="AU1673" s="195" t="s">
        <v>85</v>
      </c>
      <c r="AY1673" s="17" t="s">
        <v>247</v>
      </c>
      <c r="BE1673" s="196">
        <f>IF(N1673="základní",J1673,0)</f>
        <v>0</v>
      </c>
      <c r="BF1673" s="196">
        <f>IF(N1673="snížená",J1673,0)</f>
        <v>0</v>
      </c>
      <c r="BG1673" s="196">
        <f>IF(N1673="zákl. přenesená",J1673,0)</f>
        <v>0</v>
      </c>
      <c r="BH1673" s="196">
        <f>IF(N1673="sníž. přenesená",J1673,0)</f>
        <v>0</v>
      </c>
      <c r="BI1673" s="196">
        <f>IF(N1673="nulová",J1673,0)</f>
        <v>0</v>
      </c>
      <c r="BJ1673" s="17" t="s">
        <v>85</v>
      </c>
      <c r="BK1673" s="196">
        <f>ROUND(I1673*H1673,2)</f>
        <v>0</v>
      </c>
      <c r="BL1673" s="17" t="s">
        <v>264</v>
      </c>
      <c r="BM1673" s="195" t="s">
        <v>1857</v>
      </c>
    </row>
    <row r="1674" spans="1:65" s="12" customFormat="1" ht="10">
      <c r="B1674" s="207"/>
      <c r="C1674" s="208"/>
      <c r="D1674" s="197" t="s">
        <v>337</v>
      </c>
      <c r="E1674" s="209" t="s">
        <v>1</v>
      </c>
      <c r="F1674" s="210" t="s">
        <v>4393</v>
      </c>
      <c r="G1674" s="208"/>
      <c r="H1674" s="209" t="s">
        <v>1</v>
      </c>
      <c r="I1674" s="211"/>
      <c r="J1674" s="208"/>
      <c r="K1674" s="208"/>
      <c r="L1674" s="212"/>
      <c r="M1674" s="213"/>
      <c r="N1674" s="214"/>
      <c r="O1674" s="214"/>
      <c r="P1674" s="214"/>
      <c r="Q1674" s="214"/>
      <c r="R1674" s="214"/>
      <c r="S1674" s="214"/>
      <c r="T1674" s="215"/>
      <c r="AT1674" s="216" t="s">
        <v>337</v>
      </c>
      <c r="AU1674" s="216" t="s">
        <v>85</v>
      </c>
      <c r="AV1674" s="12" t="s">
        <v>85</v>
      </c>
      <c r="AW1674" s="12" t="s">
        <v>33</v>
      </c>
      <c r="AX1674" s="12" t="s">
        <v>77</v>
      </c>
      <c r="AY1674" s="216" t="s">
        <v>247</v>
      </c>
    </row>
    <row r="1675" spans="1:65" s="12" customFormat="1" ht="10">
      <c r="B1675" s="207"/>
      <c r="C1675" s="208"/>
      <c r="D1675" s="197" t="s">
        <v>337</v>
      </c>
      <c r="E1675" s="209" t="s">
        <v>1</v>
      </c>
      <c r="F1675" s="210" t="s">
        <v>4894</v>
      </c>
      <c r="G1675" s="208"/>
      <c r="H1675" s="209" t="s">
        <v>1</v>
      </c>
      <c r="I1675" s="211"/>
      <c r="J1675" s="208"/>
      <c r="K1675" s="208"/>
      <c r="L1675" s="212"/>
      <c r="M1675" s="213"/>
      <c r="N1675" s="214"/>
      <c r="O1675" s="214"/>
      <c r="P1675" s="214"/>
      <c r="Q1675" s="214"/>
      <c r="R1675" s="214"/>
      <c r="S1675" s="214"/>
      <c r="T1675" s="215"/>
      <c r="AT1675" s="216" t="s">
        <v>337</v>
      </c>
      <c r="AU1675" s="216" t="s">
        <v>85</v>
      </c>
      <c r="AV1675" s="12" t="s">
        <v>85</v>
      </c>
      <c r="AW1675" s="12" t="s">
        <v>33</v>
      </c>
      <c r="AX1675" s="12" t="s">
        <v>77</v>
      </c>
      <c r="AY1675" s="216" t="s">
        <v>247</v>
      </c>
    </row>
    <row r="1676" spans="1:65" s="12" customFormat="1" ht="10">
      <c r="B1676" s="207"/>
      <c r="C1676" s="208"/>
      <c r="D1676" s="197" t="s">
        <v>337</v>
      </c>
      <c r="E1676" s="209" t="s">
        <v>1</v>
      </c>
      <c r="F1676" s="210" t="s">
        <v>4925</v>
      </c>
      <c r="G1676" s="208"/>
      <c r="H1676" s="209" t="s">
        <v>1</v>
      </c>
      <c r="I1676" s="211"/>
      <c r="J1676" s="208"/>
      <c r="K1676" s="208"/>
      <c r="L1676" s="212"/>
      <c r="M1676" s="213"/>
      <c r="N1676" s="214"/>
      <c r="O1676" s="214"/>
      <c r="P1676" s="214"/>
      <c r="Q1676" s="214"/>
      <c r="R1676" s="214"/>
      <c r="S1676" s="214"/>
      <c r="T1676" s="215"/>
      <c r="AT1676" s="216" t="s">
        <v>337</v>
      </c>
      <c r="AU1676" s="216" t="s">
        <v>85</v>
      </c>
      <c r="AV1676" s="12" t="s">
        <v>85</v>
      </c>
      <c r="AW1676" s="12" t="s">
        <v>33</v>
      </c>
      <c r="AX1676" s="12" t="s">
        <v>77</v>
      </c>
      <c r="AY1676" s="216" t="s">
        <v>247</v>
      </c>
    </row>
    <row r="1677" spans="1:65" s="13" customFormat="1" ht="30">
      <c r="B1677" s="217"/>
      <c r="C1677" s="218"/>
      <c r="D1677" s="197" t="s">
        <v>337</v>
      </c>
      <c r="E1677" s="219" t="s">
        <v>1</v>
      </c>
      <c r="F1677" s="220" t="s">
        <v>5317</v>
      </c>
      <c r="G1677" s="218"/>
      <c r="H1677" s="221">
        <v>642.029</v>
      </c>
      <c r="I1677" s="222"/>
      <c r="J1677" s="218"/>
      <c r="K1677" s="218"/>
      <c r="L1677" s="223"/>
      <c r="M1677" s="224"/>
      <c r="N1677" s="225"/>
      <c r="O1677" s="225"/>
      <c r="P1677" s="225"/>
      <c r="Q1677" s="225"/>
      <c r="R1677" s="225"/>
      <c r="S1677" s="225"/>
      <c r="T1677" s="226"/>
      <c r="AT1677" s="227" t="s">
        <v>337</v>
      </c>
      <c r="AU1677" s="227" t="s">
        <v>85</v>
      </c>
      <c r="AV1677" s="13" t="s">
        <v>87</v>
      </c>
      <c r="AW1677" s="13" t="s">
        <v>33</v>
      </c>
      <c r="AX1677" s="13" t="s">
        <v>77</v>
      </c>
      <c r="AY1677" s="227" t="s">
        <v>247</v>
      </c>
    </row>
    <row r="1678" spans="1:65" s="12" customFormat="1" ht="10">
      <c r="B1678" s="207"/>
      <c r="C1678" s="208"/>
      <c r="D1678" s="197" t="s">
        <v>337</v>
      </c>
      <c r="E1678" s="209" t="s">
        <v>1</v>
      </c>
      <c r="F1678" s="210" t="s">
        <v>4933</v>
      </c>
      <c r="G1678" s="208"/>
      <c r="H1678" s="209" t="s">
        <v>1</v>
      </c>
      <c r="I1678" s="211"/>
      <c r="J1678" s="208"/>
      <c r="K1678" s="208"/>
      <c r="L1678" s="212"/>
      <c r="M1678" s="213"/>
      <c r="N1678" s="214"/>
      <c r="O1678" s="214"/>
      <c r="P1678" s="214"/>
      <c r="Q1678" s="214"/>
      <c r="R1678" s="214"/>
      <c r="S1678" s="214"/>
      <c r="T1678" s="215"/>
      <c r="AT1678" s="216" t="s">
        <v>337</v>
      </c>
      <c r="AU1678" s="216" t="s">
        <v>85</v>
      </c>
      <c r="AV1678" s="12" t="s">
        <v>85</v>
      </c>
      <c r="AW1678" s="12" t="s">
        <v>33</v>
      </c>
      <c r="AX1678" s="12" t="s">
        <v>77</v>
      </c>
      <c r="AY1678" s="216" t="s">
        <v>247</v>
      </c>
    </row>
    <row r="1679" spans="1:65" s="13" customFormat="1" ht="10">
      <c r="B1679" s="217"/>
      <c r="C1679" s="218"/>
      <c r="D1679" s="197" t="s">
        <v>337</v>
      </c>
      <c r="E1679" s="219" t="s">
        <v>1</v>
      </c>
      <c r="F1679" s="220" t="s">
        <v>5318</v>
      </c>
      <c r="G1679" s="218"/>
      <c r="H1679" s="221">
        <v>34.912999999999997</v>
      </c>
      <c r="I1679" s="222"/>
      <c r="J1679" s="218"/>
      <c r="K1679" s="218"/>
      <c r="L1679" s="223"/>
      <c r="M1679" s="224"/>
      <c r="N1679" s="225"/>
      <c r="O1679" s="225"/>
      <c r="P1679" s="225"/>
      <c r="Q1679" s="225"/>
      <c r="R1679" s="225"/>
      <c r="S1679" s="225"/>
      <c r="T1679" s="226"/>
      <c r="AT1679" s="227" t="s">
        <v>337</v>
      </c>
      <c r="AU1679" s="227" t="s">
        <v>85</v>
      </c>
      <c r="AV1679" s="13" t="s">
        <v>87</v>
      </c>
      <c r="AW1679" s="13" t="s">
        <v>33</v>
      </c>
      <c r="AX1679" s="13" t="s">
        <v>77</v>
      </c>
      <c r="AY1679" s="227" t="s">
        <v>247</v>
      </c>
    </row>
    <row r="1680" spans="1:65" s="12" customFormat="1" ht="10">
      <c r="B1680" s="207"/>
      <c r="C1680" s="208"/>
      <c r="D1680" s="197" t="s">
        <v>337</v>
      </c>
      <c r="E1680" s="209" t="s">
        <v>1</v>
      </c>
      <c r="F1680" s="210" t="s">
        <v>4927</v>
      </c>
      <c r="G1680" s="208"/>
      <c r="H1680" s="209" t="s">
        <v>1</v>
      </c>
      <c r="I1680" s="211"/>
      <c r="J1680" s="208"/>
      <c r="K1680" s="208"/>
      <c r="L1680" s="212"/>
      <c r="M1680" s="213"/>
      <c r="N1680" s="214"/>
      <c r="O1680" s="214"/>
      <c r="P1680" s="214"/>
      <c r="Q1680" s="214"/>
      <c r="R1680" s="214"/>
      <c r="S1680" s="214"/>
      <c r="T1680" s="215"/>
      <c r="AT1680" s="216" t="s">
        <v>337</v>
      </c>
      <c r="AU1680" s="216" t="s">
        <v>85</v>
      </c>
      <c r="AV1680" s="12" t="s">
        <v>85</v>
      </c>
      <c r="AW1680" s="12" t="s">
        <v>33</v>
      </c>
      <c r="AX1680" s="12" t="s">
        <v>77</v>
      </c>
      <c r="AY1680" s="216" t="s">
        <v>247</v>
      </c>
    </row>
    <row r="1681" spans="1:65" s="13" customFormat="1" ht="10">
      <c r="B1681" s="217"/>
      <c r="C1681" s="218"/>
      <c r="D1681" s="197" t="s">
        <v>337</v>
      </c>
      <c r="E1681" s="219" t="s">
        <v>1</v>
      </c>
      <c r="F1681" s="220" t="s">
        <v>5319</v>
      </c>
      <c r="G1681" s="218"/>
      <c r="H1681" s="221">
        <v>106.569</v>
      </c>
      <c r="I1681" s="222"/>
      <c r="J1681" s="218"/>
      <c r="K1681" s="218"/>
      <c r="L1681" s="223"/>
      <c r="M1681" s="224"/>
      <c r="N1681" s="225"/>
      <c r="O1681" s="225"/>
      <c r="P1681" s="225"/>
      <c r="Q1681" s="225"/>
      <c r="R1681" s="225"/>
      <c r="S1681" s="225"/>
      <c r="T1681" s="226"/>
      <c r="AT1681" s="227" t="s">
        <v>337</v>
      </c>
      <c r="AU1681" s="227" t="s">
        <v>85</v>
      </c>
      <c r="AV1681" s="13" t="s">
        <v>87</v>
      </c>
      <c r="AW1681" s="13" t="s">
        <v>33</v>
      </c>
      <c r="AX1681" s="13" t="s">
        <v>77</v>
      </c>
      <c r="AY1681" s="227" t="s">
        <v>247</v>
      </c>
    </row>
    <row r="1682" spans="1:65" s="12" customFormat="1" ht="10">
      <c r="B1682" s="207"/>
      <c r="C1682" s="208"/>
      <c r="D1682" s="197" t="s">
        <v>337</v>
      </c>
      <c r="E1682" s="209" t="s">
        <v>1</v>
      </c>
      <c r="F1682" s="210" t="s">
        <v>4929</v>
      </c>
      <c r="G1682" s="208"/>
      <c r="H1682" s="209" t="s">
        <v>1</v>
      </c>
      <c r="I1682" s="211"/>
      <c r="J1682" s="208"/>
      <c r="K1682" s="208"/>
      <c r="L1682" s="212"/>
      <c r="M1682" s="213"/>
      <c r="N1682" s="214"/>
      <c r="O1682" s="214"/>
      <c r="P1682" s="214"/>
      <c r="Q1682" s="214"/>
      <c r="R1682" s="214"/>
      <c r="S1682" s="214"/>
      <c r="T1682" s="215"/>
      <c r="AT1682" s="216" t="s">
        <v>337</v>
      </c>
      <c r="AU1682" s="216" t="s">
        <v>85</v>
      </c>
      <c r="AV1682" s="12" t="s">
        <v>85</v>
      </c>
      <c r="AW1682" s="12" t="s">
        <v>33</v>
      </c>
      <c r="AX1682" s="12" t="s">
        <v>77</v>
      </c>
      <c r="AY1682" s="216" t="s">
        <v>247</v>
      </c>
    </row>
    <row r="1683" spans="1:65" s="13" customFormat="1" ht="20">
      <c r="B1683" s="217"/>
      <c r="C1683" s="218"/>
      <c r="D1683" s="197" t="s">
        <v>337</v>
      </c>
      <c r="E1683" s="219" t="s">
        <v>1</v>
      </c>
      <c r="F1683" s="220" t="s">
        <v>5320</v>
      </c>
      <c r="G1683" s="218"/>
      <c r="H1683" s="221">
        <v>96.768000000000001</v>
      </c>
      <c r="I1683" s="222"/>
      <c r="J1683" s="218"/>
      <c r="K1683" s="218"/>
      <c r="L1683" s="223"/>
      <c r="M1683" s="224"/>
      <c r="N1683" s="225"/>
      <c r="O1683" s="225"/>
      <c r="P1683" s="225"/>
      <c r="Q1683" s="225"/>
      <c r="R1683" s="225"/>
      <c r="S1683" s="225"/>
      <c r="T1683" s="226"/>
      <c r="AT1683" s="227" t="s">
        <v>337</v>
      </c>
      <c r="AU1683" s="227" t="s">
        <v>85</v>
      </c>
      <c r="AV1683" s="13" t="s">
        <v>87</v>
      </c>
      <c r="AW1683" s="13" t="s">
        <v>33</v>
      </c>
      <c r="AX1683" s="13" t="s">
        <v>77</v>
      </c>
      <c r="AY1683" s="227" t="s">
        <v>247</v>
      </c>
    </row>
    <row r="1684" spans="1:65" s="14" customFormat="1" ht="10">
      <c r="B1684" s="228"/>
      <c r="C1684" s="229"/>
      <c r="D1684" s="197" t="s">
        <v>337</v>
      </c>
      <c r="E1684" s="230" t="s">
        <v>1</v>
      </c>
      <c r="F1684" s="231" t="s">
        <v>340</v>
      </c>
      <c r="G1684" s="229"/>
      <c r="H1684" s="232">
        <v>880.279</v>
      </c>
      <c r="I1684" s="233"/>
      <c r="J1684" s="229"/>
      <c r="K1684" s="229"/>
      <c r="L1684" s="234"/>
      <c r="M1684" s="235"/>
      <c r="N1684" s="236"/>
      <c r="O1684" s="236"/>
      <c r="P1684" s="236"/>
      <c r="Q1684" s="236"/>
      <c r="R1684" s="236"/>
      <c r="S1684" s="236"/>
      <c r="T1684" s="237"/>
      <c r="AT1684" s="238" t="s">
        <v>337</v>
      </c>
      <c r="AU1684" s="238" t="s">
        <v>85</v>
      </c>
      <c r="AV1684" s="14" t="s">
        <v>258</v>
      </c>
      <c r="AW1684" s="14" t="s">
        <v>33</v>
      </c>
      <c r="AX1684" s="14" t="s">
        <v>85</v>
      </c>
      <c r="AY1684" s="238" t="s">
        <v>247</v>
      </c>
    </row>
    <row r="1685" spans="1:65" s="2" customFormat="1" ht="24.15" customHeight="1">
      <c r="A1685" s="34"/>
      <c r="B1685" s="35"/>
      <c r="C1685" s="184" t="s">
        <v>1161</v>
      </c>
      <c r="D1685" s="184" t="s">
        <v>248</v>
      </c>
      <c r="E1685" s="185" t="s">
        <v>1659</v>
      </c>
      <c r="F1685" s="186" t="s">
        <v>1660</v>
      </c>
      <c r="G1685" s="187" t="s">
        <v>1563</v>
      </c>
      <c r="H1685" s="239"/>
      <c r="I1685" s="189"/>
      <c r="J1685" s="190">
        <f>ROUND(I1685*H1685,2)</f>
        <v>0</v>
      </c>
      <c r="K1685" s="186" t="s">
        <v>336</v>
      </c>
      <c r="L1685" s="39"/>
      <c r="M1685" s="191" t="s">
        <v>1</v>
      </c>
      <c r="N1685" s="192" t="s">
        <v>42</v>
      </c>
      <c r="O1685" s="71"/>
      <c r="P1685" s="193">
        <f>O1685*H1685</f>
        <v>0</v>
      </c>
      <c r="Q1685" s="193">
        <v>0</v>
      </c>
      <c r="R1685" s="193">
        <f>Q1685*H1685</f>
        <v>0</v>
      </c>
      <c r="S1685" s="193">
        <v>0</v>
      </c>
      <c r="T1685" s="194">
        <f>S1685*H1685</f>
        <v>0</v>
      </c>
      <c r="U1685" s="34"/>
      <c r="V1685" s="34"/>
      <c r="W1685" s="34"/>
      <c r="X1685" s="34"/>
      <c r="Y1685" s="34"/>
      <c r="Z1685" s="34"/>
      <c r="AA1685" s="34"/>
      <c r="AB1685" s="34"/>
      <c r="AC1685" s="34"/>
      <c r="AD1685" s="34"/>
      <c r="AE1685" s="34"/>
      <c r="AR1685" s="195" t="s">
        <v>264</v>
      </c>
      <c r="AT1685" s="195" t="s">
        <v>248</v>
      </c>
      <c r="AU1685" s="195" t="s">
        <v>85</v>
      </c>
      <c r="AY1685" s="17" t="s">
        <v>247</v>
      </c>
      <c r="BE1685" s="196">
        <f>IF(N1685="základní",J1685,0)</f>
        <v>0</v>
      </c>
      <c r="BF1685" s="196">
        <f>IF(N1685="snížená",J1685,0)</f>
        <v>0</v>
      </c>
      <c r="BG1685" s="196">
        <f>IF(N1685="zákl. přenesená",J1685,0)</f>
        <v>0</v>
      </c>
      <c r="BH1685" s="196">
        <f>IF(N1685="sníž. přenesená",J1685,0)</f>
        <v>0</v>
      </c>
      <c r="BI1685" s="196">
        <f>IF(N1685="nulová",J1685,0)</f>
        <v>0</v>
      </c>
      <c r="BJ1685" s="17" t="s">
        <v>85</v>
      </c>
      <c r="BK1685" s="196">
        <f>ROUND(I1685*H1685,2)</f>
        <v>0</v>
      </c>
      <c r="BL1685" s="17" t="s">
        <v>264</v>
      </c>
      <c r="BM1685" s="195" t="s">
        <v>1863</v>
      </c>
    </row>
    <row r="1686" spans="1:65" s="2" customFormat="1" ht="18">
      <c r="A1686" s="34"/>
      <c r="B1686" s="35"/>
      <c r="C1686" s="36"/>
      <c r="D1686" s="197" t="s">
        <v>253</v>
      </c>
      <c r="E1686" s="36"/>
      <c r="F1686" s="198" t="s">
        <v>1629</v>
      </c>
      <c r="G1686" s="36"/>
      <c r="H1686" s="36"/>
      <c r="I1686" s="199"/>
      <c r="J1686" s="36"/>
      <c r="K1686" s="36"/>
      <c r="L1686" s="39"/>
      <c r="M1686" s="200"/>
      <c r="N1686" s="201"/>
      <c r="O1686" s="71"/>
      <c r="P1686" s="71"/>
      <c r="Q1686" s="71"/>
      <c r="R1686" s="71"/>
      <c r="S1686" s="71"/>
      <c r="T1686" s="72"/>
      <c r="U1686" s="34"/>
      <c r="V1686" s="34"/>
      <c r="W1686" s="34"/>
      <c r="X1686" s="34"/>
      <c r="Y1686" s="34"/>
      <c r="Z1686" s="34"/>
      <c r="AA1686" s="34"/>
      <c r="AB1686" s="34"/>
      <c r="AC1686" s="34"/>
      <c r="AD1686" s="34"/>
      <c r="AE1686" s="34"/>
      <c r="AT1686" s="17" t="s">
        <v>253</v>
      </c>
      <c r="AU1686" s="17" t="s">
        <v>85</v>
      </c>
    </row>
    <row r="1687" spans="1:65" s="11" customFormat="1" ht="25.9" customHeight="1">
      <c r="B1687" s="170"/>
      <c r="C1687" s="171"/>
      <c r="D1687" s="172" t="s">
        <v>76</v>
      </c>
      <c r="E1687" s="173" t="s">
        <v>1662</v>
      </c>
      <c r="F1687" s="173" t="s">
        <v>1663</v>
      </c>
      <c r="G1687" s="171"/>
      <c r="H1687" s="171"/>
      <c r="I1687" s="174"/>
      <c r="J1687" s="175">
        <f>BK1687</f>
        <v>0</v>
      </c>
      <c r="K1687" s="171"/>
      <c r="L1687" s="176"/>
      <c r="M1687" s="177"/>
      <c r="N1687" s="178"/>
      <c r="O1687" s="178"/>
      <c r="P1687" s="179">
        <f>SUM(P1688:P1712)</f>
        <v>0</v>
      </c>
      <c r="Q1687" s="178"/>
      <c r="R1687" s="179">
        <f>SUM(R1688:R1712)</f>
        <v>0</v>
      </c>
      <c r="S1687" s="178"/>
      <c r="T1687" s="180">
        <f>SUM(T1688:T1712)</f>
        <v>0</v>
      </c>
      <c r="AR1687" s="181" t="s">
        <v>87</v>
      </c>
      <c r="AT1687" s="182" t="s">
        <v>76</v>
      </c>
      <c r="AU1687" s="182" t="s">
        <v>77</v>
      </c>
      <c r="AY1687" s="181" t="s">
        <v>247</v>
      </c>
      <c r="BK1687" s="183">
        <f>SUM(BK1688:BK1712)</f>
        <v>0</v>
      </c>
    </row>
    <row r="1688" spans="1:65" s="2" customFormat="1" ht="37.75" customHeight="1">
      <c r="A1688" s="34"/>
      <c r="B1688" s="35"/>
      <c r="C1688" s="184" t="s">
        <v>1865</v>
      </c>
      <c r="D1688" s="184" t="s">
        <v>248</v>
      </c>
      <c r="E1688" s="185" t="s">
        <v>1665</v>
      </c>
      <c r="F1688" s="186" t="s">
        <v>1666</v>
      </c>
      <c r="G1688" s="187" t="s">
        <v>698</v>
      </c>
      <c r="H1688" s="188">
        <v>3.35</v>
      </c>
      <c r="I1688" s="189"/>
      <c r="J1688" s="190">
        <f>ROUND(I1688*H1688,2)</f>
        <v>0</v>
      </c>
      <c r="K1688" s="186" t="s">
        <v>336</v>
      </c>
      <c r="L1688" s="39"/>
      <c r="M1688" s="191" t="s">
        <v>1</v>
      </c>
      <c r="N1688" s="192" t="s">
        <v>42</v>
      </c>
      <c r="O1688" s="71"/>
      <c r="P1688" s="193">
        <f>O1688*H1688</f>
        <v>0</v>
      </c>
      <c r="Q1688" s="193">
        <v>0</v>
      </c>
      <c r="R1688" s="193">
        <f>Q1688*H1688</f>
        <v>0</v>
      </c>
      <c r="S1688" s="193">
        <v>0</v>
      </c>
      <c r="T1688" s="194">
        <f>S1688*H1688</f>
        <v>0</v>
      </c>
      <c r="U1688" s="34"/>
      <c r="V1688" s="34"/>
      <c r="W1688" s="34"/>
      <c r="X1688" s="34"/>
      <c r="Y1688" s="34"/>
      <c r="Z1688" s="34"/>
      <c r="AA1688" s="34"/>
      <c r="AB1688" s="34"/>
      <c r="AC1688" s="34"/>
      <c r="AD1688" s="34"/>
      <c r="AE1688" s="34"/>
      <c r="AR1688" s="195" t="s">
        <v>264</v>
      </c>
      <c r="AT1688" s="195" t="s">
        <v>248</v>
      </c>
      <c r="AU1688" s="195" t="s">
        <v>85</v>
      </c>
      <c r="AY1688" s="17" t="s">
        <v>247</v>
      </c>
      <c r="BE1688" s="196">
        <f>IF(N1688="základní",J1688,0)</f>
        <v>0</v>
      </c>
      <c r="BF1688" s="196">
        <f>IF(N1688="snížená",J1688,0)</f>
        <v>0</v>
      </c>
      <c r="BG1688" s="196">
        <f>IF(N1688="zákl. přenesená",J1688,0)</f>
        <v>0</v>
      </c>
      <c r="BH1688" s="196">
        <f>IF(N1688="sníž. přenesená",J1688,0)</f>
        <v>0</v>
      </c>
      <c r="BI1688" s="196">
        <f>IF(N1688="nulová",J1688,0)</f>
        <v>0</v>
      </c>
      <c r="BJ1688" s="17" t="s">
        <v>85</v>
      </c>
      <c r="BK1688" s="196">
        <f>ROUND(I1688*H1688,2)</f>
        <v>0</v>
      </c>
      <c r="BL1688" s="17" t="s">
        <v>264</v>
      </c>
      <c r="BM1688" s="195" t="s">
        <v>1868</v>
      </c>
    </row>
    <row r="1689" spans="1:65" s="12" customFormat="1" ht="10">
      <c r="B1689" s="207"/>
      <c r="C1689" s="208"/>
      <c r="D1689" s="197" t="s">
        <v>337</v>
      </c>
      <c r="E1689" s="209" t="s">
        <v>1</v>
      </c>
      <c r="F1689" s="210" t="s">
        <v>5321</v>
      </c>
      <c r="G1689" s="208"/>
      <c r="H1689" s="209" t="s">
        <v>1</v>
      </c>
      <c r="I1689" s="211"/>
      <c r="J1689" s="208"/>
      <c r="K1689" s="208"/>
      <c r="L1689" s="212"/>
      <c r="M1689" s="213"/>
      <c r="N1689" s="214"/>
      <c r="O1689" s="214"/>
      <c r="P1689" s="214"/>
      <c r="Q1689" s="214"/>
      <c r="R1689" s="214"/>
      <c r="S1689" s="214"/>
      <c r="T1689" s="215"/>
      <c r="AT1689" s="216" t="s">
        <v>337</v>
      </c>
      <c r="AU1689" s="216" t="s">
        <v>85</v>
      </c>
      <c r="AV1689" s="12" t="s">
        <v>85</v>
      </c>
      <c r="AW1689" s="12" t="s">
        <v>33</v>
      </c>
      <c r="AX1689" s="12" t="s">
        <v>77</v>
      </c>
      <c r="AY1689" s="216" t="s">
        <v>247</v>
      </c>
    </row>
    <row r="1690" spans="1:65" s="13" customFormat="1" ht="10">
      <c r="B1690" s="217"/>
      <c r="C1690" s="218"/>
      <c r="D1690" s="197" t="s">
        <v>337</v>
      </c>
      <c r="E1690" s="219" t="s">
        <v>1</v>
      </c>
      <c r="F1690" s="220" t="s">
        <v>5322</v>
      </c>
      <c r="G1690" s="218"/>
      <c r="H1690" s="221">
        <v>3.35</v>
      </c>
      <c r="I1690" s="222"/>
      <c r="J1690" s="218"/>
      <c r="K1690" s="218"/>
      <c r="L1690" s="223"/>
      <c r="M1690" s="224"/>
      <c r="N1690" s="225"/>
      <c r="O1690" s="225"/>
      <c r="P1690" s="225"/>
      <c r="Q1690" s="225"/>
      <c r="R1690" s="225"/>
      <c r="S1690" s="225"/>
      <c r="T1690" s="226"/>
      <c r="AT1690" s="227" t="s">
        <v>337</v>
      </c>
      <c r="AU1690" s="227" t="s">
        <v>85</v>
      </c>
      <c r="AV1690" s="13" t="s">
        <v>87</v>
      </c>
      <c r="AW1690" s="13" t="s">
        <v>33</v>
      </c>
      <c r="AX1690" s="13" t="s">
        <v>77</v>
      </c>
      <c r="AY1690" s="227" t="s">
        <v>247</v>
      </c>
    </row>
    <row r="1691" spans="1:65" s="14" customFormat="1" ht="10">
      <c r="B1691" s="228"/>
      <c r="C1691" s="229"/>
      <c r="D1691" s="197" t="s">
        <v>337</v>
      </c>
      <c r="E1691" s="230" t="s">
        <v>1</v>
      </c>
      <c r="F1691" s="231" t="s">
        <v>340</v>
      </c>
      <c r="G1691" s="229"/>
      <c r="H1691" s="232">
        <v>3.35</v>
      </c>
      <c r="I1691" s="233"/>
      <c r="J1691" s="229"/>
      <c r="K1691" s="229"/>
      <c r="L1691" s="234"/>
      <c r="M1691" s="235"/>
      <c r="N1691" s="236"/>
      <c r="O1691" s="236"/>
      <c r="P1691" s="236"/>
      <c r="Q1691" s="236"/>
      <c r="R1691" s="236"/>
      <c r="S1691" s="236"/>
      <c r="T1691" s="237"/>
      <c r="AT1691" s="238" t="s">
        <v>337</v>
      </c>
      <c r="AU1691" s="238" t="s">
        <v>85</v>
      </c>
      <c r="AV1691" s="14" t="s">
        <v>258</v>
      </c>
      <c r="AW1691" s="14" t="s">
        <v>33</v>
      </c>
      <c r="AX1691" s="14" t="s">
        <v>85</v>
      </c>
      <c r="AY1691" s="238" t="s">
        <v>247</v>
      </c>
    </row>
    <row r="1692" spans="1:65" s="2" customFormat="1" ht="33" customHeight="1">
      <c r="A1692" s="34"/>
      <c r="B1692" s="35"/>
      <c r="C1692" s="184" t="s">
        <v>1166</v>
      </c>
      <c r="D1692" s="184" t="s">
        <v>248</v>
      </c>
      <c r="E1692" s="185" t="s">
        <v>1669</v>
      </c>
      <c r="F1692" s="186" t="s">
        <v>1670</v>
      </c>
      <c r="G1692" s="187" t="s">
        <v>698</v>
      </c>
      <c r="H1692" s="188">
        <v>8.5</v>
      </c>
      <c r="I1692" s="189"/>
      <c r="J1692" s="190">
        <f>ROUND(I1692*H1692,2)</f>
        <v>0</v>
      </c>
      <c r="K1692" s="186" t="s">
        <v>336</v>
      </c>
      <c r="L1692" s="39"/>
      <c r="M1692" s="191" t="s">
        <v>1</v>
      </c>
      <c r="N1692" s="192" t="s">
        <v>42</v>
      </c>
      <c r="O1692" s="71"/>
      <c r="P1692" s="193">
        <f>O1692*H1692</f>
        <v>0</v>
      </c>
      <c r="Q1692" s="193">
        <v>0</v>
      </c>
      <c r="R1692" s="193">
        <f>Q1692*H1692</f>
        <v>0</v>
      </c>
      <c r="S1692" s="193">
        <v>0</v>
      </c>
      <c r="T1692" s="194">
        <f>S1692*H1692</f>
        <v>0</v>
      </c>
      <c r="U1692" s="34"/>
      <c r="V1692" s="34"/>
      <c r="W1692" s="34"/>
      <c r="X1692" s="34"/>
      <c r="Y1692" s="34"/>
      <c r="Z1692" s="34"/>
      <c r="AA1692" s="34"/>
      <c r="AB1692" s="34"/>
      <c r="AC1692" s="34"/>
      <c r="AD1692" s="34"/>
      <c r="AE1692" s="34"/>
      <c r="AR1692" s="195" t="s">
        <v>264</v>
      </c>
      <c r="AT1692" s="195" t="s">
        <v>248</v>
      </c>
      <c r="AU1692" s="195" t="s">
        <v>85</v>
      </c>
      <c r="AY1692" s="17" t="s">
        <v>247</v>
      </c>
      <c r="BE1692" s="196">
        <f>IF(N1692="základní",J1692,0)</f>
        <v>0</v>
      </c>
      <c r="BF1692" s="196">
        <f>IF(N1692="snížená",J1692,0)</f>
        <v>0</v>
      </c>
      <c r="BG1692" s="196">
        <f>IF(N1692="zákl. přenesená",J1692,0)</f>
        <v>0</v>
      </c>
      <c r="BH1692" s="196">
        <f>IF(N1692="sníž. přenesená",J1692,0)</f>
        <v>0</v>
      </c>
      <c r="BI1692" s="196">
        <f>IF(N1692="nulová",J1692,0)</f>
        <v>0</v>
      </c>
      <c r="BJ1692" s="17" t="s">
        <v>85</v>
      </c>
      <c r="BK1692" s="196">
        <f>ROUND(I1692*H1692,2)</f>
        <v>0</v>
      </c>
      <c r="BL1692" s="17" t="s">
        <v>264</v>
      </c>
      <c r="BM1692" s="195" t="s">
        <v>1873</v>
      </c>
    </row>
    <row r="1693" spans="1:65" s="2" customFormat="1" ht="18">
      <c r="A1693" s="34"/>
      <c r="B1693" s="35"/>
      <c r="C1693" s="36"/>
      <c r="D1693" s="197" t="s">
        <v>253</v>
      </c>
      <c r="E1693" s="36"/>
      <c r="F1693" s="198" t="s">
        <v>1672</v>
      </c>
      <c r="G1693" s="36"/>
      <c r="H1693" s="36"/>
      <c r="I1693" s="199"/>
      <c r="J1693" s="36"/>
      <c r="K1693" s="36"/>
      <c r="L1693" s="39"/>
      <c r="M1693" s="200"/>
      <c r="N1693" s="201"/>
      <c r="O1693" s="71"/>
      <c r="P1693" s="71"/>
      <c r="Q1693" s="71"/>
      <c r="R1693" s="71"/>
      <c r="S1693" s="71"/>
      <c r="T1693" s="72"/>
      <c r="U1693" s="34"/>
      <c r="V1693" s="34"/>
      <c r="W1693" s="34"/>
      <c r="X1693" s="34"/>
      <c r="Y1693" s="34"/>
      <c r="Z1693" s="34"/>
      <c r="AA1693" s="34"/>
      <c r="AB1693" s="34"/>
      <c r="AC1693" s="34"/>
      <c r="AD1693" s="34"/>
      <c r="AE1693" s="34"/>
      <c r="AT1693" s="17" t="s">
        <v>253</v>
      </c>
      <c r="AU1693" s="17" t="s">
        <v>85</v>
      </c>
    </row>
    <row r="1694" spans="1:65" s="12" customFormat="1" ht="10">
      <c r="B1694" s="207"/>
      <c r="C1694" s="208"/>
      <c r="D1694" s="197" t="s">
        <v>337</v>
      </c>
      <c r="E1694" s="209" t="s">
        <v>1</v>
      </c>
      <c r="F1694" s="210" t="s">
        <v>1588</v>
      </c>
      <c r="G1694" s="208"/>
      <c r="H1694" s="209" t="s">
        <v>1</v>
      </c>
      <c r="I1694" s="211"/>
      <c r="J1694" s="208"/>
      <c r="K1694" s="208"/>
      <c r="L1694" s="212"/>
      <c r="M1694" s="213"/>
      <c r="N1694" s="214"/>
      <c r="O1694" s="214"/>
      <c r="P1694" s="214"/>
      <c r="Q1694" s="214"/>
      <c r="R1694" s="214"/>
      <c r="S1694" s="214"/>
      <c r="T1694" s="215"/>
      <c r="AT1694" s="216" t="s">
        <v>337</v>
      </c>
      <c r="AU1694" s="216" t="s">
        <v>85</v>
      </c>
      <c r="AV1694" s="12" t="s">
        <v>85</v>
      </c>
      <c r="AW1694" s="12" t="s">
        <v>33</v>
      </c>
      <c r="AX1694" s="12" t="s">
        <v>77</v>
      </c>
      <c r="AY1694" s="216" t="s">
        <v>247</v>
      </c>
    </row>
    <row r="1695" spans="1:65" s="13" customFormat="1" ht="10">
      <c r="B1695" s="217"/>
      <c r="C1695" s="218"/>
      <c r="D1695" s="197" t="s">
        <v>337</v>
      </c>
      <c r="E1695" s="219" t="s">
        <v>1</v>
      </c>
      <c r="F1695" s="220" t="s">
        <v>5323</v>
      </c>
      <c r="G1695" s="218"/>
      <c r="H1695" s="221">
        <v>8.5</v>
      </c>
      <c r="I1695" s="222"/>
      <c r="J1695" s="218"/>
      <c r="K1695" s="218"/>
      <c r="L1695" s="223"/>
      <c r="M1695" s="224"/>
      <c r="N1695" s="225"/>
      <c r="O1695" s="225"/>
      <c r="P1695" s="225"/>
      <c r="Q1695" s="225"/>
      <c r="R1695" s="225"/>
      <c r="S1695" s="225"/>
      <c r="T1695" s="226"/>
      <c r="AT1695" s="227" t="s">
        <v>337</v>
      </c>
      <c r="AU1695" s="227" t="s">
        <v>85</v>
      </c>
      <c r="AV1695" s="13" t="s">
        <v>87</v>
      </c>
      <c r="AW1695" s="13" t="s">
        <v>33</v>
      </c>
      <c r="AX1695" s="13" t="s">
        <v>77</v>
      </c>
      <c r="AY1695" s="227" t="s">
        <v>247</v>
      </c>
    </row>
    <row r="1696" spans="1:65" s="14" customFormat="1" ht="10">
      <c r="B1696" s="228"/>
      <c r="C1696" s="229"/>
      <c r="D1696" s="197" t="s">
        <v>337</v>
      </c>
      <c r="E1696" s="230" t="s">
        <v>1</v>
      </c>
      <c r="F1696" s="231" t="s">
        <v>340</v>
      </c>
      <c r="G1696" s="229"/>
      <c r="H1696" s="232">
        <v>8.5</v>
      </c>
      <c r="I1696" s="233"/>
      <c r="J1696" s="229"/>
      <c r="K1696" s="229"/>
      <c r="L1696" s="234"/>
      <c r="M1696" s="235"/>
      <c r="N1696" s="236"/>
      <c r="O1696" s="236"/>
      <c r="P1696" s="236"/>
      <c r="Q1696" s="236"/>
      <c r="R1696" s="236"/>
      <c r="S1696" s="236"/>
      <c r="T1696" s="237"/>
      <c r="AT1696" s="238" t="s">
        <v>337</v>
      </c>
      <c r="AU1696" s="238" t="s">
        <v>85</v>
      </c>
      <c r="AV1696" s="14" t="s">
        <v>258</v>
      </c>
      <c r="AW1696" s="14" t="s">
        <v>33</v>
      </c>
      <c r="AX1696" s="14" t="s">
        <v>85</v>
      </c>
      <c r="AY1696" s="238" t="s">
        <v>247</v>
      </c>
    </row>
    <row r="1697" spans="1:65" s="2" customFormat="1" ht="49" customHeight="1">
      <c r="A1697" s="34"/>
      <c r="B1697" s="35"/>
      <c r="C1697" s="184" t="s">
        <v>1878</v>
      </c>
      <c r="D1697" s="184" t="s">
        <v>248</v>
      </c>
      <c r="E1697" s="185" t="s">
        <v>1675</v>
      </c>
      <c r="F1697" s="186" t="s">
        <v>1676</v>
      </c>
      <c r="G1697" s="187" t="s">
        <v>416</v>
      </c>
      <c r="H1697" s="188">
        <v>1</v>
      </c>
      <c r="I1697" s="189"/>
      <c r="J1697" s="190">
        <f>ROUND(I1697*H1697,2)</f>
        <v>0</v>
      </c>
      <c r="K1697" s="186" t="s">
        <v>336</v>
      </c>
      <c r="L1697" s="39"/>
      <c r="M1697" s="191" t="s">
        <v>1</v>
      </c>
      <c r="N1697" s="192" t="s">
        <v>42</v>
      </c>
      <c r="O1697" s="71"/>
      <c r="P1697" s="193">
        <f>O1697*H1697</f>
        <v>0</v>
      </c>
      <c r="Q1697" s="193">
        <v>0</v>
      </c>
      <c r="R1697" s="193">
        <f>Q1697*H1697</f>
        <v>0</v>
      </c>
      <c r="S1697" s="193">
        <v>0</v>
      </c>
      <c r="T1697" s="194">
        <f>S1697*H1697</f>
        <v>0</v>
      </c>
      <c r="U1697" s="34"/>
      <c r="V1697" s="34"/>
      <c r="W1697" s="34"/>
      <c r="X1697" s="34"/>
      <c r="Y1697" s="34"/>
      <c r="Z1697" s="34"/>
      <c r="AA1697" s="34"/>
      <c r="AB1697" s="34"/>
      <c r="AC1697" s="34"/>
      <c r="AD1697" s="34"/>
      <c r="AE1697" s="34"/>
      <c r="AR1697" s="195" t="s">
        <v>264</v>
      </c>
      <c r="AT1697" s="195" t="s">
        <v>248</v>
      </c>
      <c r="AU1697" s="195" t="s">
        <v>85</v>
      </c>
      <c r="AY1697" s="17" t="s">
        <v>247</v>
      </c>
      <c r="BE1697" s="196">
        <f>IF(N1697="základní",J1697,0)</f>
        <v>0</v>
      </c>
      <c r="BF1697" s="196">
        <f>IF(N1697="snížená",J1697,0)</f>
        <v>0</v>
      </c>
      <c r="BG1697" s="196">
        <f>IF(N1697="zákl. přenesená",J1697,0)</f>
        <v>0</v>
      </c>
      <c r="BH1697" s="196">
        <f>IF(N1697="sníž. přenesená",J1697,0)</f>
        <v>0</v>
      </c>
      <c r="BI1697" s="196">
        <f>IF(N1697="nulová",J1697,0)</f>
        <v>0</v>
      </c>
      <c r="BJ1697" s="17" t="s">
        <v>85</v>
      </c>
      <c r="BK1697" s="196">
        <f>ROUND(I1697*H1697,2)</f>
        <v>0</v>
      </c>
      <c r="BL1697" s="17" t="s">
        <v>264</v>
      </c>
      <c r="BM1697" s="195" t="s">
        <v>1881</v>
      </c>
    </row>
    <row r="1698" spans="1:65" s="12" customFormat="1" ht="10">
      <c r="B1698" s="207"/>
      <c r="C1698" s="208"/>
      <c r="D1698" s="197" t="s">
        <v>337</v>
      </c>
      <c r="E1698" s="209" t="s">
        <v>1</v>
      </c>
      <c r="F1698" s="210" t="s">
        <v>1588</v>
      </c>
      <c r="G1698" s="208"/>
      <c r="H1698" s="209" t="s">
        <v>1</v>
      </c>
      <c r="I1698" s="211"/>
      <c r="J1698" s="208"/>
      <c r="K1698" s="208"/>
      <c r="L1698" s="212"/>
      <c r="M1698" s="213"/>
      <c r="N1698" s="214"/>
      <c r="O1698" s="214"/>
      <c r="P1698" s="214"/>
      <c r="Q1698" s="214"/>
      <c r="R1698" s="214"/>
      <c r="S1698" s="214"/>
      <c r="T1698" s="215"/>
      <c r="AT1698" s="216" t="s">
        <v>337</v>
      </c>
      <c r="AU1698" s="216" t="s">
        <v>85</v>
      </c>
      <c r="AV1698" s="12" t="s">
        <v>85</v>
      </c>
      <c r="AW1698" s="12" t="s">
        <v>33</v>
      </c>
      <c r="AX1698" s="12" t="s">
        <v>77</v>
      </c>
      <c r="AY1698" s="216" t="s">
        <v>247</v>
      </c>
    </row>
    <row r="1699" spans="1:65" s="13" customFormat="1" ht="10">
      <c r="B1699" s="217"/>
      <c r="C1699" s="218"/>
      <c r="D1699" s="197" t="s">
        <v>337</v>
      </c>
      <c r="E1699" s="219" t="s">
        <v>1</v>
      </c>
      <c r="F1699" s="220" t="s">
        <v>5324</v>
      </c>
      <c r="G1699" s="218"/>
      <c r="H1699" s="221">
        <v>1</v>
      </c>
      <c r="I1699" s="222"/>
      <c r="J1699" s="218"/>
      <c r="K1699" s="218"/>
      <c r="L1699" s="223"/>
      <c r="M1699" s="224"/>
      <c r="N1699" s="225"/>
      <c r="O1699" s="225"/>
      <c r="P1699" s="225"/>
      <c r="Q1699" s="225"/>
      <c r="R1699" s="225"/>
      <c r="S1699" s="225"/>
      <c r="T1699" s="226"/>
      <c r="AT1699" s="227" t="s">
        <v>337</v>
      </c>
      <c r="AU1699" s="227" t="s">
        <v>85</v>
      </c>
      <c r="AV1699" s="13" t="s">
        <v>87</v>
      </c>
      <c r="AW1699" s="13" t="s">
        <v>33</v>
      </c>
      <c r="AX1699" s="13" t="s">
        <v>77</v>
      </c>
      <c r="AY1699" s="227" t="s">
        <v>247</v>
      </c>
    </row>
    <row r="1700" spans="1:65" s="14" customFormat="1" ht="10">
      <c r="B1700" s="228"/>
      <c r="C1700" s="229"/>
      <c r="D1700" s="197" t="s">
        <v>337</v>
      </c>
      <c r="E1700" s="230" t="s">
        <v>1</v>
      </c>
      <c r="F1700" s="231" t="s">
        <v>340</v>
      </c>
      <c r="G1700" s="229"/>
      <c r="H1700" s="232">
        <v>1</v>
      </c>
      <c r="I1700" s="233"/>
      <c r="J1700" s="229"/>
      <c r="K1700" s="229"/>
      <c r="L1700" s="234"/>
      <c r="M1700" s="235"/>
      <c r="N1700" s="236"/>
      <c r="O1700" s="236"/>
      <c r="P1700" s="236"/>
      <c r="Q1700" s="236"/>
      <c r="R1700" s="236"/>
      <c r="S1700" s="236"/>
      <c r="T1700" s="237"/>
      <c r="AT1700" s="238" t="s">
        <v>337</v>
      </c>
      <c r="AU1700" s="238" t="s">
        <v>85</v>
      </c>
      <c r="AV1700" s="14" t="s">
        <v>258</v>
      </c>
      <c r="AW1700" s="14" t="s">
        <v>33</v>
      </c>
      <c r="AX1700" s="14" t="s">
        <v>85</v>
      </c>
      <c r="AY1700" s="238" t="s">
        <v>247</v>
      </c>
    </row>
    <row r="1701" spans="1:65" s="2" customFormat="1" ht="37.75" customHeight="1">
      <c r="A1701" s="34"/>
      <c r="B1701" s="35"/>
      <c r="C1701" s="184" t="s">
        <v>1172</v>
      </c>
      <c r="D1701" s="184" t="s">
        <v>248</v>
      </c>
      <c r="E1701" s="185" t="s">
        <v>1679</v>
      </c>
      <c r="F1701" s="186" t="s">
        <v>1680</v>
      </c>
      <c r="G1701" s="187" t="s">
        <v>698</v>
      </c>
      <c r="H1701" s="188">
        <v>142.25</v>
      </c>
      <c r="I1701" s="189"/>
      <c r="J1701" s="190">
        <f>ROUND(I1701*H1701,2)</f>
        <v>0</v>
      </c>
      <c r="K1701" s="186" t="s">
        <v>336</v>
      </c>
      <c r="L1701" s="39"/>
      <c r="M1701" s="191" t="s">
        <v>1</v>
      </c>
      <c r="N1701" s="192" t="s">
        <v>42</v>
      </c>
      <c r="O1701" s="71"/>
      <c r="P1701" s="193">
        <f>O1701*H1701</f>
        <v>0</v>
      </c>
      <c r="Q1701" s="193">
        <v>0</v>
      </c>
      <c r="R1701" s="193">
        <f>Q1701*H1701</f>
        <v>0</v>
      </c>
      <c r="S1701" s="193">
        <v>0</v>
      </c>
      <c r="T1701" s="194">
        <f>S1701*H1701</f>
        <v>0</v>
      </c>
      <c r="U1701" s="34"/>
      <c r="V1701" s="34"/>
      <c r="W1701" s="34"/>
      <c r="X1701" s="34"/>
      <c r="Y1701" s="34"/>
      <c r="Z1701" s="34"/>
      <c r="AA1701" s="34"/>
      <c r="AB1701" s="34"/>
      <c r="AC1701" s="34"/>
      <c r="AD1701" s="34"/>
      <c r="AE1701" s="34"/>
      <c r="AR1701" s="195" t="s">
        <v>264</v>
      </c>
      <c r="AT1701" s="195" t="s">
        <v>248</v>
      </c>
      <c r="AU1701" s="195" t="s">
        <v>85</v>
      </c>
      <c r="AY1701" s="17" t="s">
        <v>247</v>
      </c>
      <c r="BE1701" s="196">
        <f>IF(N1701="základní",J1701,0)</f>
        <v>0</v>
      </c>
      <c r="BF1701" s="196">
        <f>IF(N1701="snížená",J1701,0)</f>
        <v>0</v>
      </c>
      <c r="BG1701" s="196">
        <f>IF(N1701="zákl. přenesená",J1701,0)</f>
        <v>0</v>
      </c>
      <c r="BH1701" s="196">
        <f>IF(N1701="sníž. přenesená",J1701,0)</f>
        <v>0</v>
      </c>
      <c r="BI1701" s="196">
        <f>IF(N1701="nulová",J1701,0)</f>
        <v>0</v>
      </c>
      <c r="BJ1701" s="17" t="s">
        <v>85</v>
      </c>
      <c r="BK1701" s="196">
        <f>ROUND(I1701*H1701,2)</f>
        <v>0</v>
      </c>
      <c r="BL1701" s="17" t="s">
        <v>264</v>
      </c>
      <c r="BM1701" s="195" t="s">
        <v>1885</v>
      </c>
    </row>
    <row r="1702" spans="1:65" s="2" customFormat="1" ht="18">
      <c r="A1702" s="34"/>
      <c r="B1702" s="35"/>
      <c r="C1702" s="36"/>
      <c r="D1702" s="197" t="s">
        <v>253</v>
      </c>
      <c r="E1702" s="36"/>
      <c r="F1702" s="198" t="s">
        <v>1682</v>
      </c>
      <c r="G1702" s="36"/>
      <c r="H1702" s="36"/>
      <c r="I1702" s="199"/>
      <c r="J1702" s="36"/>
      <c r="K1702" s="36"/>
      <c r="L1702" s="39"/>
      <c r="M1702" s="200"/>
      <c r="N1702" s="201"/>
      <c r="O1702" s="71"/>
      <c r="P1702" s="71"/>
      <c r="Q1702" s="71"/>
      <c r="R1702" s="71"/>
      <c r="S1702" s="71"/>
      <c r="T1702" s="72"/>
      <c r="U1702" s="34"/>
      <c r="V1702" s="34"/>
      <c r="W1702" s="34"/>
      <c r="X1702" s="34"/>
      <c r="Y1702" s="34"/>
      <c r="Z1702" s="34"/>
      <c r="AA1702" s="34"/>
      <c r="AB1702" s="34"/>
      <c r="AC1702" s="34"/>
      <c r="AD1702" s="34"/>
      <c r="AE1702" s="34"/>
      <c r="AT1702" s="17" t="s">
        <v>253</v>
      </c>
      <c r="AU1702" s="17" t="s">
        <v>85</v>
      </c>
    </row>
    <row r="1703" spans="1:65" s="12" customFormat="1" ht="10">
      <c r="B1703" s="207"/>
      <c r="C1703" s="208"/>
      <c r="D1703" s="197" t="s">
        <v>337</v>
      </c>
      <c r="E1703" s="209" t="s">
        <v>1</v>
      </c>
      <c r="F1703" s="210" t="s">
        <v>1588</v>
      </c>
      <c r="G1703" s="208"/>
      <c r="H1703" s="209" t="s">
        <v>1</v>
      </c>
      <c r="I1703" s="211"/>
      <c r="J1703" s="208"/>
      <c r="K1703" s="208"/>
      <c r="L1703" s="212"/>
      <c r="M1703" s="213"/>
      <c r="N1703" s="214"/>
      <c r="O1703" s="214"/>
      <c r="P1703" s="214"/>
      <c r="Q1703" s="214"/>
      <c r="R1703" s="214"/>
      <c r="S1703" s="214"/>
      <c r="T1703" s="215"/>
      <c r="AT1703" s="216" t="s">
        <v>337</v>
      </c>
      <c r="AU1703" s="216" t="s">
        <v>85</v>
      </c>
      <c r="AV1703" s="12" t="s">
        <v>85</v>
      </c>
      <c r="AW1703" s="12" t="s">
        <v>33</v>
      </c>
      <c r="AX1703" s="12" t="s">
        <v>77</v>
      </c>
      <c r="AY1703" s="216" t="s">
        <v>247</v>
      </c>
    </row>
    <row r="1704" spans="1:65" s="13" customFormat="1" ht="10">
      <c r="B1704" s="217"/>
      <c r="C1704" s="218"/>
      <c r="D1704" s="197" t="s">
        <v>337</v>
      </c>
      <c r="E1704" s="219" t="s">
        <v>1</v>
      </c>
      <c r="F1704" s="220" t="s">
        <v>5325</v>
      </c>
      <c r="G1704" s="218"/>
      <c r="H1704" s="221">
        <v>25</v>
      </c>
      <c r="I1704" s="222"/>
      <c r="J1704" s="218"/>
      <c r="K1704" s="218"/>
      <c r="L1704" s="223"/>
      <c r="M1704" s="224"/>
      <c r="N1704" s="225"/>
      <c r="O1704" s="225"/>
      <c r="P1704" s="225"/>
      <c r="Q1704" s="225"/>
      <c r="R1704" s="225"/>
      <c r="S1704" s="225"/>
      <c r="T1704" s="226"/>
      <c r="AT1704" s="227" t="s">
        <v>337</v>
      </c>
      <c r="AU1704" s="227" t="s">
        <v>85</v>
      </c>
      <c r="AV1704" s="13" t="s">
        <v>87</v>
      </c>
      <c r="AW1704" s="13" t="s">
        <v>33</v>
      </c>
      <c r="AX1704" s="13" t="s">
        <v>77</v>
      </c>
      <c r="AY1704" s="227" t="s">
        <v>247</v>
      </c>
    </row>
    <row r="1705" spans="1:65" s="13" customFormat="1" ht="10">
      <c r="B1705" s="217"/>
      <c r="C1705" s="218"/>
      <c r="D1705" s="197" t="s">
        <v>337</v>
      </c>
      <c r="E1705" s="219" t="s">
        <v>1</v>
      </c>
      <c r="F1705" s="220" t="s">
        <v>5326</v>
      </c>
      <c r="G1705" s="218"/>
      <c r="H1705" s="221">
        <v>9</v>
      </c>
      <c r="I1705" s="222"/>
      <c r="J1705" s="218"/>
      <c r="K1705" s="218"/>
      <c r="L1705" s="223"/>
      <c r="M1705" s="224"/>
      <c r="N1705" s="225"/>
      <c r="O1705" s="225"/>
      <c r="P1705" s="225"/>
      <c r="Q1705" s="225"/>
      <c r="R1705" s="225"/>
      <c r="S1705" s="225"/>
      <c r="T1705" s="226"/>
      <c r="AT1705" s="227" t="s">
        <v>337</v>
      </c>
      <c r="AU1705" s="227" t="s">
        <v>85</v>
      </c>
      <c r="AV1705" s="13" t="s">
        <v>87</v>
      </c>
      <c r="AW1705" s="13" t="s">
        <v>33</v>
      </c>
      <c r="AX1705" s="13" t="s">
        <v>77</v>
      </c>
      <c r="AY1705" s="227" t="s">
        <v>247</v>
      </c>
    </row>
    <row r="1706" spans="1:65" s="13" customFormat="1" ht="10">
      <c r="B1706" s="217"/>
      <c r="C1706" s="218"/>
      <c r="D1706" s="197" t="s">
        <v>337</v>
      </c>
      <c r="E1706" s="219" t="s">
        <v>1</v>
      </c>
      <c r="F1706" s="220" t="s">
        <v>5327</v>
      </c>
      <c r="G1706" s="218"/>
      <c r="H1706" s="221">
        <v>78</v>
      </c>
      <c r="I1706" s="222"/>
      <c r="J1706" s="218"/>
      <c r="K1706" s="218"/>
      <c r="L1706" s="223"/>
      <c r="M1706" s="224"/>
      <c r="N1706" s="225"/>
      <c r="O1706" s="225"/>
      <c r="P1706" s="225"/>
      <c r="Q1706" s="225"/>
      <c r="R1706" s="225"/>
      <c r="S1706" s="225"/>
      <c r="T1706" s="226"/>
      <c r="AT1706" s="227" t="s">
        <v>337</v>
      </c>
      <c r="AU1706" s="227" t="s">
        <v>85</v>
      </c>
      <c r="AV1706" s="13" t="s">
        <v>87</v>
      </c>
      <c r="AW1706" s="13" t="s">
        <v>33</v>
      </c>
      <c r="AX1706" s="13" t="s">
        <v>77</v>
      </c>
      <c r="AY1706" s="227" t="s">
        <v>247</v>
      </c>
    </row>
    <row r="1707" spans="1:65" s="13" customFormat="1" ht="10">
      <c r="B1707" s="217"/>
      <c r="C1707" s="218"/>
      <c r="D1707" s="197" t="s">
        <v>337</v>
      </c>
      <c r="E1707" s="219" t="s">
        <v>1</v>
      </c>
      <c r="F1707" s="220" t="s">
        <v>5328</v>
      </c>
      <c r="G1707" s="218"/>
      <c r="H1707" s="221">
        <v>7.5</v>
      </c>
      <c r="I1707" s="222"/>
      <c r="J1707" s="218"/>
      <c r="K1707" s="218"/>
      <c r="L1707" s="223"/>
      <c r="M1707" s="224"/>
      <c r="N1707" s="225"/>
      <c r="O1707" s="225"/>
      <c r="P1707" s="225"/>
      <c r="Q1707" s="225"/>
      <c r="R1707" s="225"/>
      <c r="S1707" s="225"/>
      <c r="T1707" s="226"/>
      <c r="AT1707" s="227" t="s">
        <v>337</v>
      </c>
      <c r="AU1707" s="227" t="s">
        <v>85</v>
      </c>
      <c r="AV1707" s="13" t="s">
        <v>87</v>
      </c>
      <c r="AW1707" s="13" t="s">
        <v>33</v>
      </c>
      <c r="AX1707" s="13" t="s">
        <v>77</v>
      </c>
      <c r="AY1707" s="227" t="s">
        <v>247</v>
      </c>
    </row>
    <row r="1708" spans="1:65" s="13" customFormat="1" ht="10">
      <c r="B1708" s="217"/>
      <c r="C1708" s="218"/>
      <c r="D1708" s="197" t="s">
        <v>337</v>
      </c>
      <c r="E1708" s="219" t="s">
        <v>1</v>
      </c>
      <c r="F1708" s="220" t="s">
        <v>5329</v>
      </c>
      <c r="G1708" s="218"/>
      <c r="H1708" s="221">
        <v>21</v>
      </c>
      <c r="I1708" s="222"/>
      <c r="J1708" s="218"/>
      <c r="K1708" s="218"/>
      <c r="L1708" s="223"/>
      <c r="M1708" s="224"/>
      <c r="N1708" s="225"/>
      <c r="O1708" s="225"/>
      <c r="P1708" s="225"/>
      <c r="Q1708" s="225"/>
      <c r="R1708" s="225"/>
      <c r="S1708" s="225"/>
      <c r="T1708" s="226"/>
      <c r="AT1708" s="227" t="s">
        <v>337</v>
      </c>
      <c r="AU1708" s="227" t="s">
        <v>85</v>
      </c>
      <c r="AV1708" s="13" t="s">
        <v>87</v>
      </c>
      <c r="AW1708" s="13" t="s">
        <v>33</v>
      </c>
      <c r="AX1708" s="13" t="s">
        <v>77</v>
      </c>
      <c r="AY1708" s="227" t="s">
        <v>247</v>
      </c>
    </row>
    <row r="1709" spans="1:65" s="13" customFormat="1" ht="10">
      <c r="B1709" s="217"/>
      <c r="C1709" s="218"/>
      <c r="D1709" s="197" t="s">
        <v>337</v>
      </c>
      <c r="E1709" s="219" t="s">
        <v>1</v>
      </c>
      <c r="F1709" s="220" t="s">
        <v>5330</v>
      </c>
      <c r="G1709" s="218"/>
      <c r="H1709" s="221">
        <v>1.75</v>
      </c>
      <c r="I1709" s="222"/>
      <c r="J1709" s="218"/>
      <c r="K1709" s="218"/>
      <c r="L1709" s="223"/>
      <c r="M1709" s="224"/>
      <c r="N1709" s="225"/>
      <c r="O1709" s="225"/>
      <c r="P1709" s="225"/>
      <c r="Q1709" s="225"/>
      <c r="R1709" s="225"/>
      <c r="S1709" s="225"/>
      <c r="T1709" s="226"/>
      <c r="AT1709" s="227" t="s">
        <v>337</v>
      </c>
      <c r="AU1709" s="227" t="s">
        <v>85</v>
      </c>
      <c r="AV1709" s="13" t="s">
        <v>87</v>
      </c>
      <c r="AW1709" s="13" t="s">
        <v>33</v>
      </c>
      <c r="AX1709" s="13" t="s">
        <v>77</v>
      </c>
      <c r="AY1709" s="227" t="s">
        <v>247</v>
      </c>
    </row>
    <row r="1710" spans="1:65" s="14" customFormat="1" ht="10">
      <c r="B1710" s="228"/>
      <c r="C1710" s="229"/>
      <c r="D1710" s="197" t="s">
        <v>337</v>
      </c>
      <c r="E1710" s="230" t="s">
        <v>1</v>
      </c>
      <c r="F1710" s="231" t="s">
        <v>340</v>
      </c>
      <c r="G1710" s="229"/>
      <c r="H1710" s="232">
        <v>142.25</v>
      </c>
      <c r="I1710" s="233"/>
      <c r="J1710" s="229"/>
      <c r="K1710" s="229"/>
      <c r="L1710" s="234"/>
      <c r="M1710" s="235"/>
      <c r="N1710" s="236"/>
      <c r="O1710" s="236"/>
      <c r="P1710" s="236"/>
      <c r="Q1710" s="236"/>
      <c r="R1710" s="236"/>
      <c r="S1710" s="236"/>
      <c r="T1710" s="237"/>
      <c r="AT1710" s="238" t="s">
        <v>337</v>
      </c>
      <c r="AU1710" s="238" t="s">
        <v>85</v>
      </c>
      <c r="AV1710" s="14" t="s">
        <v>258</v>
      </c>
      <c r="AW1710" s="14" t="s">
        <v>33</v>
      </c>
      <c r="AX1710" s="14" t="s">
        <v>85</v>
      </c>
      <c r="AY1710" s="238" t="s">
        <v>247</v>
      </c>
    </row>
    <row r="1711" spans="1:65" s="2" customFormat="1" ht="24.15" customHeight="1">
      <c r="A1711" s="34"/>
      <c r="B1711" s="35"/>
      <c r="C1711" s="184" t="s">
        <v>1886</v>
      </c>
      <c r="D1711" s="184" t="s">
        <v>248</v>
      </c>
      <c r="E1711" s="185" t="s">
        <v>1691</v>
      </c>
      <c r="F1711" s="186" t="s">
        <v>1692</v>
      </c>
      <c r="G1711" s="187" t="s">
        <v>1563</v>
      </c>
      <c r="H1711" s="239"/>
      <c r="I1711" s="189"/>
      <c r="J1711" s="190">
        <f>ROUND(I1711*H1711,2)</f>
        <v>0</v>
      </c>
      <c r="K1711" s="186" t="s">
        <v>336</v>
      </c>
      <c r="L1711" s="39"/>
      <c r="M1711" s="191" t="s">
        <v>1</v>
      </c>
      <c r="N1711" s="192" t="s">
        <v>42</v>
      </c>
      <c r="O1711" s="71"/>
      <c r="P1711" s="193">
        <f>O1711*H1711</f>
        <v>0</v>
      </c>
      <c r="Q1711" s="193">
        <v>0</v>
      </c>
      <c r="R1711" s="193">
        <f>Q1711*H1711</f>
        <v>0</v>
      </c>
      <c r="S1711" s="193">
        <v>0</v>
      </c>
      <c r="T1711" s="194">
        <f>S1711*H1711</f>
        <v>0</v>
      </c>
      <c r="U1711" s="34"/>
      <c r="V1711" s="34"/>
      <c r="W1711" s="34"/>
      <c r="X1711" s="34"/>
      <c r="Y1711" s="34"/>
      <c r="Z1711" s="34"/>
      <c r="AA1711" s="34"/>
      <c r="AB1711" s="34"/>
      <c r="AC1711" s="34"/>
      <c r="AD1711" s="34"/>
      <c r="AE1711" s="34"/>
      <c r="AR1711" s="195" t="s">
        <v>264</v>
      </c>
      <c r="AT1711" s="195" t="s">
        <v>248</v>
      </c>
      <c r="AU1711" s="195" t="s">
        <v>85</v>
      </c>
      <c r="AY1711" s="17" t="s">
        <v>247</v>
      </c>
      <c r="BE1711" s="196">
        <f>IF(N1711="základní",J1711,0)</f>
        <v>0</v>
      </c>
      <c r="BF1711" s="196">
        <f>IF(N1711="snížená",J1711,0)</f>
        <v>0</v>
      </c>
      <c r="BG1711" s="196">
        <f>IF(N1711="zákl. přenesená",J1711,0)</f>
        <v>0</v>
      </c>
      <c r="BH1711" s="196">
        <f>IF(N1711="sníž. přenesená",J1711,0)</f>
        <v>0</v>
      </c>
      <c r="BI1711" s="196">
        <f>IF(N1711="nulová",J1711,0)</f>
        <v>0</v>
      </c>
      <c r="BJ1711" s="17" t="s">
        <v>85</v>
      </c>
      <c r="BK1711" s="196">
        <f>ROUND(I1711*H1711,2)</f>
        <v>0</v>
      </c>
      <c r="BL1711" s="17" t="s">
        <v>264</v>
      </c>
      <c r="BM1711" s="195" t="s">
        <v>1889</v>
      </c>
    </row>
    <row r="1712" spans="1:65" s="2" customFormat="1" ht="18">
      <c r="A1712" s="34"/>
      <c r="B1712" s="35"/>
      <c r="C1712" s="36"/>
      <c r="D1712" s="197" t="s">
        <v>253</v>
      </c>
      <c r="E1712" s="36"/>
      <c r="F1712" s="198" t="s">
        <v>1629</v>
      </c>
      <c r="G1712" s="36"/>
      <c r="H1712" s="36"/>
      <c r="I1712" s="199"/>
      <c r="J1712" s="36"/>
      <c r="K1712" s="36"/>
      <c r="L1712" s="39"/>
      <c r="M1712" s="200"/>
      <c r="N1712" s="201"/>
      <c r="O1712" s="71"/>
      <c r="P1712" s="71"/>
      <c r="Q1712" s="71"/>
      <c r="R1712" s="71"/>
      <c r="S1712" s="71"/>
      <c r="T1712" s="72"/>
      <c r="U1712" s="34"/>
      <c r="V1712" s="34"/>
      <c r="W1712" s="34"/>
      <c r="X1712" s="34"/>
      <c r="Y1712" s="34"/>
      <c r="Z1712" s="34"/>
      <c r="AA1712" s="34"/>
      <c r="AB1712" s="34"/>
      <c r="AC1712" s="34"/>
      <c r="AD1712" s="34"/>
      <c r="AE1712" s="34"/>
      <c r="AT1712" s="17" t="s">
        <v>253</v>
      </c>
      <c r="AU1712" s="17" t="s">
        <v>85</v>
      </c>
    </row>
    <row r="1713" spans="1:65" s="11" customFormat="1" ht="25.9" customHeight="1">
      <c r="B1713" s="170"/>
      <c r="C1713" s="171"/>
      <c r="D1713" s="172" t="s">
        <v>76</v>
      </c>
      <c r="E1713" s="173" t="s">
        <v>1694</v>
      </c>
      <c r="F1713" s="173" t="s">
        <v>1695</v>
      </c>
      <c r="G1713" s="171"/>
      <c r="H1713" s="171"/>
      <c r="I1713" s="174"/>
      <c r="J1713" s="175">
        <f>BK1713</f>
        <v>0</v>
      </c>
      <c r="K1713" s="171"/>
      <c r="L1713" s="176"/>
      <c r="M1713" s="177"/>
      <c r="N1713" s="178"/>
      <c r="O1713" s="178"/>
      <c r="P1713" s="179">
        <f>SUM(P1714:P1743)</f>
        <v>0</v>
      </c>
      <c r="Q1713" s="178"/>
      <c r="R1713" s="179">
        <f>SUM(R1714:R1743)</f>
        <v>0</v>
      </c>
      <c r="S1713" s="178"/>
      <c r="T1713" s="180">
        <f>SUM(T1714:T1743)</f>
        <v>0</v>
      </c>
      <c r="AR1713" s="181" t="s">
        <v>87</v>
      </c>
      <c r="AT1713" s="182" t="s">
        <v>76</v>
      </c>
      <c r="AU1713" s="182" t="s">
        <v>77</v>
      </c>
      <c r="AY1713" s="181" t="s">
        <v>247</v>
      </c>
      <c r="BK1713" s="183">
        <f>SUM(BK1714:BK1743)</f>
        <v>0</v>
      </c>
    </row>
    <row r="1714" spans="1:65" s="2" customFormat="1" ht="33" customHeight="1">
      <c r="A1714" s="34"/>
      <c r="B1714" s="35"/>
      <c r="C1714" s="184" t="s">
        <v>1176</v>
      </c>
      <c r="D1714" s="184" t="s">
        <v>248</v>
      </c>
      <c r="E1714" s="185" t="s">
        <v>1696</v>
      </c>
      <c r="F1714" s="186" t="s">
        <v>5331</v>
      </c>
      <c r="G1714" s="187" t="s">
        <v>251</v>
      </c>
      <c r="H1714" s="188">
        <v>1</v>
      </c>
      <c r="I1714" s="189"/>
      <c r="J1714" s="190">
        <f>ROUND(I1714*H1714,2)</f>
        <v>0</v>
      </c>
      <c r="K1714" s="186" t="s">
        <v>1</v>
      </c>
      <c r="L1714" s="39"/>
      <c r="M1714" s="191" t="s">
        <v>1</v>
      </c>
      <c r="N1714" s="192" t="s">
        <v>42</v>
      </c>
      <c r="O1714" s="71"/>
      <c r="P1714" s="193">
        <f>O1714*H1714</f>
        <v>0</v>
      </c>
      <c r="Q1714" s="193">
        <v>0</v>
      </c>
      <c r="R1714" s="193">
        <f>Q1714*H1714</f>
        <v>0</v>
      </c>
      <c r="S1714" s="193">
        <v>0</v>
      </c>
      <c r="T1714" s="194">
        <f>S1714*H1714</f>
        <v>0</v>
      </c>
      <c r="U1714" s="34"/>
      <c r="V1714" s="34"/>
      <c r="W1714" s="34"/>
      <c r="X1714" s="34"/>
      <c r="Y1714" s="34"/>
      <c r="Z1714" s="34"/>
      <c r="AA1714" s="34"/>
      <c r="AB1714" s="34"/>
      <c r="AC1714" s="34"/>
      <c r="AD1714" s="34"/>
      <c r="AE1714" s="34"/>
      <c r="AR1714" s="195" t="s">
        <v>264</v>
      </c>
      <c r="AT1714" s="195" t="s">
        <v>248</v>
      </c>
      <c r="AU1714" s="195" t="s">
        <v>85</v>
      </c>
      <c r="AY1714" s="17" t="s">
        <v>247</v>
      </c>
      <c r="BE1714" s="196">
        <f>IF(N1714="základní",J1714,0)</f>
        <v>0</v>
      </c>
      <c r="BF1714" s="196">
        <f>IF(N1714="snížená",J1714,0)</f>
        <v>0</v>
      </c>
      <c r="BG1714" s="196">
        <f>IF(N1714="zákl. přenesená",J1714,0)</f>
        <v>0</v>
      </c>
      <c r="BH1714" s="196">
        <f>IF(N1714="sníž. přenesená",J1714,0)</f>
        <v>0</v>
      </c>
      <c r="BI1714" s="196">
        <f>IF(N1714="nulová",J1714,0)</f>
        <v>0</v>
      </c>
      <c r="BJ1714" s="17" t="s">
        <v>85</v>
      </c>
      <c r="BK1714" s="196">
        <f>ROUND(I1714*H1714,2)</f>
        <v>0</v>
      </c>
      <c r="BL1714" s="17" t="s">
        <v>264</v>
      </c>
      <c r="BM1714" s="195" t="s">
        <v>1892</v>
      </c>
    </row>
    <row r="1715" spans="1:65" s="2" customFormat="1" ht="99">
      <c r="A1715" s="34"/>
      <c r="B1715" s="35"/>
      <c r="C1715" s="36"/>
      <c r="D1715" s="197" t="s">
        <v>253</v>
      </c>
      <c r="E1715" s="36"/>
      <c r="F1715" s="198" t="s">
        <v>5332</v>
      </c>
      <c r="G1715" s="36"/>
      <c r="H1715" s="36"/>
      <c r="I1715" s="199"/>
      <c r="J1715" s="36"/>
      <c r="K1715" s="36"/>
      <c r="L1715" s="39"/>
      <c r="M1715" s="200"/>
      <c r="N1715" s="201"/>
      <c r="O1715" s="71"/>
      <c r="P1715" s="71"/>
      <c r="Q1715" s="71"/>
      <c r="R1715" s="71"/>
      <c r="S1715" s="71"/>
      <c r="T1715" s="72"/>
      <c r="U1715" s="34"/>
      <c r="V1715" s="34"/>
      <c r="W1715" s="34"/>
      <c r="X1715" s="34"/>
      <c r="Y1715" s="34"/>
      <c r="Z1715" s="34"/>
      <c r="AA1715" s="34"/>
      <c r="AB1715" s="34"/>
      <c r="AC1715" s="34"/>
      <c r="AD1715" s="34"/>
      <c r="AE1715" s="34"/>
      <c r="AT1715" s="17" t="s">
        <v>253</v>
      </c>
      <c r="AU1715" s="17" t="s">
        <v>85</v>
      </c>
    </row>
    <row r="1716" spans="1:65" s="12" customFormat="1" ht="10">
      <c r="B1716" s="207"/>
      <c r="C1716" s="208"/>
      <c r="D1716" s="197" t="s">
        <v>337</v>
      </c>
      <c r="E1716" s="209" t="s">
        <v>1</v>
      </c>
      <c r="F1716" s="210" t="s">
        <v>1700</v>
      </c>
      <c r="G1716" s="208"/>
      <c r="H1716" s="209" t="s">
        <v>1</v>
      </c>
      <c r="I1716" s="211"/>
      <c r="J1716" s="208"/>
      <c r="K1716" s="208"/>
      <c r="L1716" s="212"/>
      <c r="M1716" s="213"/>
      <c r="N1716" s="214"/>
      <c r="O1716" s="214"/>
      <c r="P1716" s="214"/>
      <c r="Q1716" s="214"/>
      <c r="R1716" s="214"/>
      <c r="S1716" s="214"/>
      <c r="T1716" s="215"/>
      <c r="AT1716" s="216" t="s">
        <v>337</v>
      </c>
      <c r="AU1716" s="216" t="s">
        <v>85</v>
      </c>
      <c r="AV1716" s="12" t="s">
        <v>85</v>
      </c>
      <c r="AW1716" s="12" t="s">
        <v>33</v>
      </c>
      <c r="AX1716" s="12" t="s">
        <v>77</v>
      </c>
      <c r="AY1716" s="216" t="s">
        <v>247</v>
      </c>
    </row>
    <row r="1717" spans="1:65" s="13" customFormat="1" ht="10">
      <c r="B1717" s="217"/>
      <c r="C1717" s="218"/>
      <c r="D1717" s="197" t="s">
        <v>337</v>
      </c>
      <c r="E1717" s="219" t="s">
        <v>1</v>
      </c>
      <c r="F1717" s="220" t="s">
        <v>85</v>
      </c>
      <c r="G1717" s="218"/>
      <c r="H1717" s="221">
        <v>1</v>
      </c>
      <c r="I1717" s="222"/>
      <c r="J1717" s="218"/>
      <c r="K1717" s="218"/>
      <c r="L1717" s="223"/>
      <c r="M1717" s="224"/>
      <c r="N1717" s="225"/>
      <c r="O1717" s="225"/>
      <c r="P1717" s="225"/>
      <c r="Q1717" s="225"/>
      <c r="R1717" s="225"/>
      <c r="S1717" s="225"/>
      <c r="T1717" s="226"/>
      <c r="AT1717" s="227" t="s">
        <v>337</v>
      </c>
      <c r="AU1717" s="227" t="s">
        <v>85</v>
      </c>
      <c r="AV1717" s="13" t="s">
        <v>87</v>
      </c>
      <c r="AW1717" s="13" t="s">
        <v>33</v>
      </c>
      <c r="AX1717" s="13" t="s">
        <v>77</v>
      </c>
      <c r="AY1717" s="227" t="s">
        <v>247</v>
      </c>
    </row>
    <row r="1718" spans="1:65" s="14" customFormat="1" ht="10">
      <c r="B1718" s="228"/>
      <c r="C1718" s="229"/>
      <c r="D1718" s="197" t="s">
        <v>337</v>
      </c>
      <c r="E1718" s="230" t="s">
        <v>1</v>
      </c>
      <c r="F1718" s="231" t="s">
        <v>340</v>
      </c>
      <c r="G1718" s="229"/>
      <c r="H1718" s="232">
        <v>1</v>
      </c>
      <c r="I1718" s="233"/>
      <c r="J1718" s="229"/>
      <c r="K1718" s="229"/>
      <c r="L1718" s="234"/>
      <c r="M1718" s="235"/>
      <c r="N1718" s="236"/>
      <c r="O1718" s="236"/>
      <c r="P1718" s="236"/>
      <c r="Q1718" s="236"/>
      <c r="R1718" s="236"/>
      <c r="S1718" s="236"/>
      <c r="T1718" s="237"/>
      <c r="AT1718" s="238" t="s">
        <v>337</v>
      </c>
      <c r="AU1718" s="238" t="s">
        <v>85</v>
      </c>
      <c r="AV1718" s="14" t="s">
        <v>258</v>
      </c>
      <c r="AW1718" s="14" t="s">
        <v>33</v>
      </c>
      <c r="AX1718" s="14" t="s">
        <v>85</v>
      </c>
      <c r="AY1718" s="238" t="s">
        <v>247</v>
      </c>
    </row>
    <row r="1719" spans="1:65" s="2" customFormat="1" ht="16.5" customHeight="1">
      <c r="A1719" s="34"/>
      <c r="B1719" s="35"/>
      <c r="C1719" s="184" t="s">
        <v>1893</v>
      </c>
      <c r="D1719" s="184" t="s">
        <v>248</v>
      </c>
      <c r="E1719" s="185" t="s">
        <v>5333</v>
      </c>
      <c r="F1719" s="186" t="s">
        <v>1709</v>
      </c>
      <c r="G1719" s="187" t="s">
        <v>698</v>
      </c>
      <c r="H1719" s="188">
        <v>35.700000000000003</v>
      </c>
      <c r="I1719" s="189"/>
      <c r="J1719" s="190">
        <f>ROUND(I1719*H1719,2)</f>
        <v>0</v>
      </c>
      <c r="K1719" s="186" t="s">
        <v>1</v>
      </c>
      <c r="L1719" s="39"/>
      <c r="M1719" s="191" t="s">
        <v>1</v>
      </c>
      <c r="N1719" s="192" t="s">
        <v>42</v>
      </c>
      <c r="O1719" s="71"/>
      <c r="P1719" s="193">
        <f>O1719*H1719</f>
        <v>0</v>
      </c>
      <c r="Q1719" s="193">
        <v>0</v>
      </c>
      <c r="R1719" s="193">
        <f>Q1719*H1719</f>
        <v>0</v>
      </c>
      <c r="S1719" s="193">
        <v>0</v>
      </c>
      <c r="T1719" s="194">
        <f>S1719*H1719</f>
        <v>0</v>
      </c>
      <c r="U1719" s="34"/>
      <c r="V1719" s="34"/>
      <c r="W1719" s="34"/>
      <c r="X1719" s="34"/>
      <c r="Y1719" s="34"/>
      <c r="Z1719" s="34"/>
      <c r="AA1719" s="34"/>
      <c r="AB1719" s="34"/>
      <c r="AC1719" s="34"/>
      <c r="AD1719" s="34"/>
      <c r="AE1719" s="34"/>
      <c r="AR1719" s="195" t="s">
        <v>264</v>
      </c>
      <c r="AT1719" s="195" t="s">
        <v>248</v>
      </c>
      <c r="AU1719" s="195" t="s">
        <v>85</v>
      </c>
      <c r="AY1719" s="17" t="s">
        <v>247</v>
      </c>
      <c r="BE1719" s="196">
        <f>IF(N1719="základní",J1719,0)</f>
        <v>0</v>
      </c>
      <c r="BF1719" s="196">
        <f>IF(N1719="snížená",J1719,0)</f>
        <v>0</v>
      </c>
      <c r="BG1719" s="196">
        <f>IF(N1719="zákl. přenesená",J1719,0)</f>
        <v>0</v>
      </c>
      <c r="BH1719" s="196">
        <f>IF(N1719="sníž. přenesená",J1719,0)</f>
        <v>0</v>
      </c>
      <c r="BI1719" s="196">
        <f>IF(N1719="nulová",J1719,0)</f>
        <v>0</v>
      </c>
      <c r="BJ1719" s="17" t="s">
        <v>85</v>
      </c>
      <c r="BK1719" s="196">
        <f>ROUND(I1719*H1719,2)</f>
        <v>0</v>
      </c>
      <c r="BL1719" s="17" t="s">
        <v>264</v>
      </c>
      <c r="BM1719" s="195" t="s">
        <v>1894</v>
      </c>
    </row>
    <row r="1720" spans="1:65" s="2" customFormat="1" ht="81">
      <c r="A1720" s="34"/>
      <c r="B1720" s="35"/>
      <c r="C1720" s="36"/>
      <c r="D1720" s="197" t="s">
        <v>253</v>
      </c>
      <c r="E1720" s="36"/>
      <c r="F1720" s="198" t="s">
        <v>5334</v>
      </c>
      <c r="G1720" s="36"/>
      <c r="H1720" s="36"/>
      <c r="I1720" s="199"/>
      <c r="J1720" s="36"/>
      <c r="K1720" s="36"/>
      <c r="L1720" s="39"/>
      <c r="M1720" s="200"/>
      <c r="N1720" s="201"/>
      <c r="O1720" s="71"/>
      <c r="P1720" s="71"/>
      <c r="Q1720" s="71"/>
      <c r="R1720" s="71"/>
      <c r="S1720" s="71"/>
      <c r="T1720" s="72"/>
      <c r="U1720" s="34"/>
      <c r="V1720" s="34"/>
      <c r="W1720" s="34"/>
      <c r="X1720" s="34"/>
      <c r="Y1720" s="34"/>
      <c r="Z1720" s="34"/>
      <c r="AA1720" s="34"/>
      <c r="AB1720" s="34"/>
      <c r="AC1720" s="34"/>
      <c r="AD1720" s="34"/>
      <c r="AE1720" s="34"/>
      <c r="AT1720" s="17" t="s">
        <v>253</v>
      </c>
      <c r="AU1720" s="17" t="s">
        <v>85</v>
      </c>
    </row>
    <row r="1721" spans="1:65" s="12" customFormat="1" ht="10">
      <c r="B1721" s="207"/>
      <c r="C1721" s="208"/>
      <c r="D1721" s="197" t="s">
        <v>337</v>
      </c>
      <c r="E1721" s="209" t="s">
        <v>1</v>
      </c>
      <c r="F1721" s="210" t="s">
        <v>5335</v>
      </c>
      <c r="G1721" s="208"/>
      <c r="H1721" s="209" t="s">
        <v>1</v>
      </c>
      <c r="I1721" s="211"/>
      <c r="J1721" s="208"/>
      <c r="K1721" s="208"/>
      <c r="L1721" s="212"/>
      <c r="M1721" s="213"/>
      <c r="N1721" s="214"/>
      <c r="O1721" s="214"/>
      <c r="P1721" s="214"/>
      <c r="Q1721" s="214"/>
      <c r="R1721" s="214"/>
      <c r="S1721" s="214"/>
      <c r="T1721" s="215"/>
      <c r="AT1721" s="216" t="s">
        <v>337</v>
      </c>
      <c r="AU1721" s="216" t="s">
        <v>85</v>
      </c>
      <c r="AV1721" s="12" t="s">
        <v>85</v>
      </c>
      <c r="AW1721" s="12" t="s">
        <v>33</v>
      </c>
      <c r="AX1721" s="12" t="s">
        <v>77</v>
      </c>
      <c r="AY1721" s="216" t="s">
        <v>247</v>
      </c>
    </row>
    <row r="1722" spans="1:65" s="13" customFormat="1" ht="10">
      <c r="B1722" s="217"/>
      <c r="C1722" s="218"/>
      <c r="D1722" s="197" t="s">
        <v>337</v>
      </c>
      <c r="E1722" s="219" t="s">
        <v>1</v>
      </c>
      <c r="F1722" s="220" t="s">
        <v>5336</v>
      </c>
      <c r="G1722" s="218"/>
      <c r="H1722" s="221">
        <v>35.700000000000003</v>
      </c>
      <c r="I1722" s="222"/>
      <c r="J1722" s="218"/>
      <c r="K1722" s="218"/>
      <c r="L1722" s="223"/>
      <c r="M1722" s="224"/>
      <c r="N1722" s="225"/>
      <c r="O1722" s="225"/>
      <c r="P1722" s="225"/>
      <c r="Q1722" s="225"/>
      <c r="R1722" s="225"/>
      <c r="S1722" s="225"/>
      <c r="T1722" s="226"/>
      <c r="AT1722" s="227" t="s">
        <v>337</v>
      </c>
      <c r="AU1722" s="227" t="s">
        <v>85</v>
      </c>
      <c r="AV1722" s="13" t="s">
        <v>87</v>
      </c>
      <c r="AW1722" s="13" t="s">
        <v>33</v>
      </c>
      <c r="AX1722" s="13" t="s">
        <v>77</v>
      </c>
      <c r="AY1722" s="227" t="s">
        <v>247</v>
      </c>
    </row>
    <row r="1723" spans="1:65" s="14" customFormat="1" ht="10">
      <c r="B1723" s="228"/>
      <c r="C1723" s="229"/>
      <c r="D1723" s="197" t="s">
        <v>337</v>
      </c>
      <c r="E1723" s="230" t="s">
        <v>1</v>
      </c>
      <c r="F1723" s="231" t="s">
        <v>340</v>
      </c>
      <c r="G1723" s="229"/>
      <c r="H1723" s="232">
        <v>35.700000000000003</v>
      </c>
      <c r="I1723" s="233"/>
      <c r="J1723" s="229"/>
      <c r="K1723" s="229"/>
      <c r="L1723" s="234"/>
      <c r="M1723" s="235"/>
      <c r="N1723" s="236"/>
      <c r="O1723" s="236"/>
      <c r="P1723" s="236"/>
      <c r="Q1723" s="236"/>
      <c r="R1723" s="236"/>
      <c r="S1723" s="236"/>
      <c r="T1723" s="237"/>
      <c r="AT1723" s="238" t="s">
        <v>337</v>
      </c>
      <c r="AU1723" s="238" t="s">
        <v>85</v>
      </c>
      <c r="AV1723" s="14" t="s">
        <v>258</v>
      </c>
      <c r="AW1723" s="14" t="s">
        <v>33</v>
      </c>
      <c r="AX1723" s="14" t="s">
        <v>85</v>
      </c>
      <c r="AY1723" s="238" t="s">
        <v>247</v>
      </c>
    </row>
    <row r="1724" spans="1:65" s="2" customFormat="1" ht="24.15" customHeight="1">
      <c r="A1724" s="34"/>
      <c r="B1724" s="35"/>
      <c r="C1724" s="184" t="s">
        <v>1181</v>
      </c>
      <c r="D1724" s="184" t="s">
        <v>248</v>
      </c>
      <c r="E1724" s="185" t="s">
        <v>5337</v>
      </c>
      <c r="F1724" s="186" t="s">
        <v>5338</v>
      </c>
      <c r="G1724" s="187" t="s">
        <v>698</v>
      </c>
      <c r="H1724" s="188">
        <v>24.7</v>
      </c>
      <c r="I1724" s="189"/>
      <c r="J1724" s="190">
        <f>ROUND(I1724*H1724,2)</f>
        <v>0</v>
      </c>
      <c r="K1724" s="186" t="s">
        <v>1</v>
      </c>
      <c r="L1724" s="39"/>
      <c r="M1724" s="191" t="s">
        <v>1</v>
      </c>
      <c r="N1724" s="192" t="s">
        <v>42</v>
      </c>
      <c r="O1724" s="71"/>
      <c r="P1724" s="193">
        <f>O1724*H1724</f>
        <v>0</v>
      </c>
      <c r="Q1724" s="193">
        <v>0</v>
      </c>
      <c r="R1724" s="193">
        <f>Q1724*H1724</f>
        <v>0</v>
      </c>
      <c r="S1724" s="193">
        <v>0</v>
      </c>
      <c r="T1724" s="194">
        <f>S1724*H1724</f>
        <v>0</v>
      </c>
      <c r="U1724" s="34"/>
      <c r="V1724" s="34"/>
      <c r="W1724" s="34"/>
      <c r="X1724" s="34"/>
      <c r="Y1724" s="34"/>
      <c r="Z1724" s="34"/>
      <c r="AA1724" s="34"/>
      <c r="AB1724" s="34"/>
      <c r="AC1724" s="34"/>
      <c r="AD1724" s="34"/>
      <c r="AE1724" s="34"/>
      <c r="AR1724" s="195" t="s">
        <v>264</v>
      </c>
      <c r="AT1724" s="195" t="s">
        <v>248</v>
      </c>
      <c r="AU1724" s="195" t="s">
        <v>85</v>
      </c>
      <c r="AY1724" s="17" t="s">
        <v>247</v>
      </c>
      <c r="BE1724" s="196">
        <f>IF(N1724="základní",J1724,0)</f>
        <v>0</v>
      </c>
      <c r="BF1724" s="196">
        <f>IF(N1724="snížená",J1724,0)</f>
        <v>0</v>
      </c>
      <c r="BG1724" s="196">
        <f>IF(N1724="zákl. přenesená",J1724,0)</f>
        <v>0</v>
      </c>
      <c r="BH1724" s="196">
        <f>IF(N1724="sníž. přenesená",J1724,0)</f>
        <v>0</v>
      </c>
      <c r="BI1724" s="196">
        <f>IF(N1724="nulová",J1724,0)</f>
        <v>0</v>
      </c>
      <c r="BJ1724" s="17" t="s">
        <v>85</v>
      </c>
      <c r="BK1724" s="196">
        <f>ROUND(I1724*H1724,2)</f>
        <v>0</v>
      </c>
      <c r="BL1724" s="17" t="s">
        <v>264</v>
      </c>
      <c r="BM1724" s="195" t="s">
        <v>1895</v>
      </c>
    </row>
    <row r="1725" spans="1:65" s="2" customFormat="1" ht="90">
      <c r="A1725" s="34"/>
      <c r="B1725" s="35"/>
      <c r="C1725" s="36"/>
      <c r="D1725" s="197" t="s">
        <v>253</v>
      </c>
      <c r="E1725" s="36"/>
      <c r="F1725" s="198" t="s">
        <v>5339</v>
      </c>
      <c r="G1725" s="36"/>
      <c r="H1725" s="36"/>
      <c r="I1725" s="199"/>
      <c r="J1725" s="36"/>
      <c r="K1725" s="36"/>
      <c r="L1725" s="39"/>
      <c r="M1725" s="200"/>
      <c r="N1725" s="201"/>
      <c r="O1725" s="71"/>
      <c r="P1725" s="71"/>
      <c r="Q1725" s="71"/>
      <c r="R1725" s="71"/>
      <c r="S1725" s="71"/>
      <c r="T1725" s="72"/>
      <c r="U1725" s="34"/>
      <c r="V1725" s="34"/>
      <c r="W1725" s="34"/>
      <c r="X1725" s="34"/>
      <c r="Y1725" s="34"/>
      <c r="Z1725" s="34"/>
      <c r="AA1725" s="34"/>
      <c r="AB1725" s="34"/>
      <c r="AC1725" s="34"/>
      <c r="AD1725" s="34"/>
      <c r="AE1725" s="34"/>
      <c r="AT1725" s="17" t="s">
        <v>253</v>
      </c>
      <c r="AU1725" s="17" t="s">
        <v>85</v>
      </c>
    </row>
    <row r="1726" spans="1:65" s="12" customFormat="1" ht="10">
      <c r="B1726" s="207"/>
      <c r="C1726" s="208"/>
      <c r="D1726" s="197" t="s">
        <v>337</v>
      </c>
      <c r="E1726" s="209" t="s">
        <v>1</v>
      </c>
      <c r="F1726" s="210" t="s">
        <v>5335</v>
      </c>
      <c r="G1726" s="208"/>
      <c r="H1726" s="209" t="s">
        <v>1</v>
      </c>
      <c r="I1726" s="211"/>
      <c r="J1726" s="208"/>
      <c r="K1726" s="208"/>
      <c r="L1726" s="212"/>
      <c r="M1726" s="213"/>
      <c r="N1726" s="214"/>
      <c r="O1726" s="214"/>
      <c r="P1726" s="214"/>
      <c r="Q1726" s="214"/>
      <c r="R1726" s="214"/>
      <c r="S1726" s="214"/>
      <c r="T1726" s="215"/>
      <c r="AT1726" s="216" t="s">
        <v>337</v>
      </c>
      <c r="AU1726" s="216" t="s">
        <v>85</v>
      </c>
      <c r="AV1726" s="12" t="s">
        <v>85</v>
      </c>
      <c r="AW1726" s="12" t="s">
        <v>33</v>
      </c>
      <c r="AX1726" s="12" t="s">
        <v>77</v>
      </c>
      <c r="AY1726" s="216" t="s">
        <v>247</v>
      </c>
    </row>
    <row r="1727" spans="1:65" s="13" customFormat="1" ht="10">
      <c r="B1727" s="217"/>
      <c r="C1727" s="218"/>
      <c r="D1727" s="197" t="s">
        <v>337</v>
      </c>
      <c r="E1727" s="219" t="s">
        <v>1</v>
      </c>
      <c r="F1727" s="220" t="s">
        <v>5340</v>
      </c>
      <c r="G1727" s="218"/>
      <c r="H1727" s="221">
        <v>24.7</v>
      </c>
      <c r="I1727" s="222"/>
      <c r="J1727" s="218"/>
      <c r="K1727" s="218"/>
      <c r="L1727" s="223"/>
      <c r="M1727" s="224"/>
      <c r="N1727" s="225"/>
      <c r="O1727" s="225"/>
      <c r="P1727" s="225"/>
      <c r="Q1727" s="225"/>
      <c r="R1727" s="225"/>
      <c r="S1727" s="225"/>
      <c r="T1727" s="226"/>
      <c r="AT1727" s="227" t="s">
        <v>337</v>
      </c>
      <c r="AU1727" s="227" t="s">
        <v>85</v>
      </c>
      <c r="AV1727" s="13" t="s">
        <v>87</v>
      </c>
      <c r="AW1727" s="13" t="s">
        <v>33</v>
      </c>
      <c r="AX1727" s="13" t="s">
        <v>77</v>
      </c>
      <c r="AY1727" s="227" t="s">
        <v>247</v>
      </c>
    </row>
    <row r="1728" spans="1:65" s="14" customFormat="1" ht="10">
      <c r="B1728" s="228"/>
      <c r="C1728" s="229"/>
      <c r="D1728" s="197" t="s">
        <v>337</v>
      </c>
      <c r="E1728" s="230" t="s">
        <v>1</v>
      </c>
      <c r="F1728" s="231" t="s">
        <v>340</v>
      </c>
      <c r="G1728" s="229"/>
      <c r="H1728" s="232">
        <v>24.7</v>
      </c>
      <c r="I1728" s="233"/>
      <c r="J1728" s="229"/>
      <c r="K1728" s="229"/>
      <c r="L1728" s="234"/>
      <c r="M1728" s="235"/>
      <c r="N1728" s="236"/>
      <c r="O1728" s="236"/>
      <c r="P1728" s="236"/>
      <c r="Q1728" s="236"/>
      <c r="R1728" s="236"/>
      <c r="S1728" s="236"/>
      <c r="T1728" s="237"/>
      <c r="AT1728" s="238" t="s">
        <v>337</v>
      </c>
      <c r="AU1728" s="238" t="s">
        <v>85</v>
      </c>
      <c r="AV1728" s="14" t="s">
        <v>258</v>
      </c>
      <c r="AW1728" s="14" t="s">
        <v>33</v>
      </c>
      <c r="AX1728" s="14" t="s">
        <v>85</v>
      </c>
      <c r="AY1728" s="238" t="s">
        <v>247</v>
      </c>
    </row>
    <row r="1729" spans="1:65" s="2" customFormat="1" ht="16.5" customHeight="1">
      <c r="A1729" s="34"/>
      <c r="B1729" s="35"/>
      <c r="C1729" s="184" t="s">
        <v>1896</v>
      </c>
      <c r="D1729" s="184" t="s">
        <v>248</v>
      </c>
      <c r="E1729" s="185" t="s">
        <v>5341</v>
      </c>
      <c r="F1729" s="186" t="s">
        <v>5342</v>
      </c>
      <c r="G1729" s="187" t="s">
        <v>698</v>
      </c>
      <c r="H1729" s="188">
        <v>2</v>
      </c>
      <c r="I1729" s="189"/>
      <c r="J1729" s="190">
        <f>ROUND(I1729*H1729,2)</f>
        <v>0</v>
      </c>
      <c r="K1729" s="186" t="s">
        <v>1</v>
      </c>
      <c r="L1729" s="39"/>
      <c r="M1729" s="191" t="s">
        <v>1</v>
      </c>
      <c r="N1729" s="192" t="s">
        <v>42</v>
      </c>
      <c r="O1729" s="71"/>
      <c r="P1729" s="193">
        <f>O1729*H1729</f>
        <v>0</v>
      </c>
      <c r="Q1729" s="193">
        <v>0</v>
      </c>
      <c r="R1729" s="193">
        <f>Q1729*H1729</f>
        <v>0</v>
      </c>
      <c r="S1729" s="193">
        <v>0</v>
      </c>
      <c r="T1729" s="194">
        <f>S1729*H1729</f>
        <v>0</v>
      </c>
      <c r="U1729" s="34"/>
      <c r="V1729" s="34"/>
      <c r="W1729" s="34"/>
      <c r="X1729" s="34"/>
      <c r="Y1729" s="34"/>
      <c r="Z1729" s="34"/>
      <c r="AA1729" s="34"/>
      <c r="AB1729" s="34"/>
      <c r="AC1729" s="34"/>
      <c r="AD1729" s="34"/>
      <c r="AE1729" s="34"/>
      <c r="AR1729" s="195" t="s">
        <v>264</v>
      </c>
      <c r="AT1729" s="195" t="s">
        <v>248</v>
      </c>
      <c r="AU1729" s="195" t="s">
        <v>85</v>
      </c>
      <c r="AY1729" s="17" t="s">
        <v>247</v>
      </c>
      <c r="BE1729" s="196">
        <f>IF(N1729="základní",J1729,0)</f>
        <v>0</v>
      </c>
      <c r="BF1729" s="196">
        <f>IF(N1729="snížená",J1729,0)</f>
        <v>0</v>
      </c>
      <c r="BG1729" s="196">
        <f>IF(N1729="zákl. přenesená",J1729,0)</f>
        <v>0</v>
      </c>
      <c r="BH1729" s="196">
        <f>IF(N1729="sníž. přenesená",J1729,0)</f>
        <v>0</v>
      </c>
      <c r="BI1729" s="196">
        <f>IF(N1729="nulová",J1729,0)</f>
        <v>0</v>
      </c>
      <c r="BJ1729" s="17" t="s">
        <v>85</v>
      </c>
      <c r="BK1729" s="196">
        <f>ROUND(I1729*H1729,2)</f>
        <v>0</v>
      </c>
      <c r="BL1729" s="17" t="s">
        <v>264</v>
      </c>
      <c r="BM1729" s="195" t="s">
        <v>1899</v>
      </c>
    </row>
    <row r="1730" spans="1:65" s="2" customFormat="1" ht="90">
      <c r="A1730" s="34"/>
      <c r="B1730" s="35"/>
      <c r="C1730" s="36"/>
      <c r="D1730" s="197" t="s">
        <v>253</v>
      </c>
      <c r="E1730" s="36"/>
      <c r="F1730" s="198" t="s">
        <v>5339</v>
      </c>
      <c r="G1730" s="36"/>
      <c r="H1730" s="36"/>
      <c r="I1730" s="199"/>
      <c r="J1730" s="36"/>
      <c r="K1730" s="36"/>
      <c r="L1730" s="39"/>
      <c r="M1730" s="200"/>
      <c r="N1730" s="201"/>
      <c r="O1730" s="71"/>
      <c r="P1730" s="71"/>
      <c r="Q1730" s="71"/>
      <c r="R1730" s="71"/>
      <c r="S1730" s="71"/>
      <c r="T1730" s="72"/>
      <c r="U1730" s="34"/>
      <c r="V1730" s="34"/>
      <c r="W1730" s="34"/>
      <c r="X1730" s="34"/>
      <c r="Y1730" s="34"/>
      <c r="Z1730" s="34"/>
      <c r="AA1730" s="34"/>
      <c r="AB1730" s="34"/>
      <c r="AC1730" s="34"/>
      <c r="AD1730" s="34"/>
      <c r="AE1730" s="34"/>
      <c r="AT1730" s="17" t="s">
        <v>253</v>
      </c>
      <c r="AU1730" s="17" t="s">
        <v>85</v>
      </c>
    </row>
    <row r="1731" spans="1:65" s="12" customFormat="1" ht="10">
      <c r="B1731" s="207"/>
      <c r="C1731" s="208"/>
      <c r="D1731" s="197" t="s">
        <v>337</v>
      </c>
      <c r="E1731" s="209" t="s">
        <v>1</v>
      </c>
      <c r="F1731" s="210" t="s">
        <v>5335</v>
      </c>
      <c r="G1731" s="208"/>
      <c r="H1731" s="209" t="s">
        <v>1</v>
      </c>
      <c r="I1731" s="211"/>
      <c r="J1731" s="208"/>
      <c r="K1731" s="208"/>
      <c r="L1731" s="212"/>
      <c r="M1731" s="213"/>
      <c r="N1731" s="214"/>
      <c r="O1731" s="214"/>
      <c r="P1731" s="214"/>
      <c r="Q1731" s="214"/>
      <c r="R1731" s="214"/>
      <c r="S1731" s="214"/>
      <c r="T1731" s="215"/>
      <c r="AT1731" s="216" t="s">
        <v>337</v>
      </c>
      <c r="AU1731" s="216" t="s">
        <v>85</v>
      </c>
      <c r="AV1731" s="12" t="s">
        <v>85</v>
      </c>
      <c r="AW1731" s="12" t="s">
        <v>33</v>
      </c>
      <c r="AX1731" s="12" t="s">
        <v>77</v>
      </c>
      <c r="AY1731" s="216" t="s">
        <v>247</v>
      </c>
    </row>
    <row r="1732" spans="1:65" s="13" customFormat="1" ht="10">
      <c r="B1732" s="217"/>
      <c r="C1732" s="218"/>
      <c r="D1732" s="197" t="s">
        <v>337</v>
      </c>
      <c r="E1732" s="219" t="s">
        <v>1</v>
      </c>
      <c r="F1732" s="220" t="s">
        <v>87</v>
      </c>
      <c r="G1732" s="218"/>
      <c r="H1732" s="221">
        <v>2</v>
      </c>
      <c r="I1732" s="222"/>
      <c r="J1732" s="218"/>
      <c r="K1732" s="218"/>
      <c r="L1732" s="223"/>
      <c r="M1732" s="224"/>
      <c r="N1732" s="225"/>
      <c r="O1732" s="225"/>
      <c r="P1732" s="225"/>
      <c r="Q1732" s="225"/>
      <c r="R1732" s="225"/>
      <c r="S1732" s="225"/>
      <c r="T1732" s="226"/>
      <c r="AT1732" s="227" t="s">
        <v>337</v>
      </c>
      <c r="AU1732" s="227" t="s">
        <v>85</v>
      </c>
      <c r="AV1732" s="13" t="s">
        <v>87</v>
      </c>
      <c r="AW1732" s="13" t="s">
        <v>33</v>
      </c>
      <c r="AX1732" s="13" t="s">
        <v>77</v>
      </c>
      <c r="AY1732" s="227" t="s">
        <v>247</v>
      </c>
    </row>
    <row r="1733" spans="1:65" s="14" customFormat="1" ht="10">
      <c r="B1733" s="228"/>
      <c r="C1733" s="229"/>
      <c r="D1733" s="197" t="s">
        <v>337</v>
      </c>
      <c r="E1733" s="230" t="s">
        <v>1</v>
      </c>
      <c r="F1733" s="231" t="s">
        <v>340</v>
      </c>
      <c r="G1733" s="229"/>
      <c r="H1733" s="232">
        <v>2</v>
      </c>
      <c r="I1733" s="233"/>
      <c r="J1733" s="229"/>
      <c r="K1733" s="229"/>
      <c r="L1733" s="234"/>
      <c r="M1733" s="235"/>
      <c r="N1733" s="236"/>
      <c r="O1733" s="236"/>
      <c r="P1733" s="236"/>
      <c r="Q1733" s="236"/>
      <c r="R1733" s="236"/>
      <c r="S1733" s="236"/>
      <c r="T1733" s="237"/>
      <c r="AT1733" s="238" t="s">
        <v>337</v>
      </c>
      <c r="AU1733" s="238" t="s">
        <v>85</v>
      </c>
      <c r="AV1733" s="14" t="s">
        <v>258</v>
      </c>
      <c r="AW1733" s="14" t="s">
        <v>33</v>
      </c>
      <c r="AX1733" s="14" t="s">
        <v>85</v>
      </c>
      <c r="AY1733" s="238" t="s">
        <v>247</v>
      </c>
    </row>
    <row r="1734" spans="1:65" s="2" customFormat="1" ht="16.5" customHeight="1">
      <c r="A1734" s="34"/>
      <c r="B1734" s="35"/>
      <c r="C1734" s="184" t="s">
        <v>658</v>
      </c>
      <c r="D1734" s="184" t="s">
        <v>248</v>
      </c>
      <c r="E1734" s="185" t="s">
        <v>1713</v>
      </c>
      <c r="F1734" s="186" t="s">
        <v>1714</v>
      </c>
      <c r="G1734" s="187" t="s">
        <v>1499</v>
      </c>
      <c r="H1734" s="188">
        <v>3825</v>
      </c>
      <c r="I1734" s="189"/>
      <c r="J1734" s="190">
        <f>ROUND(I1734*H1734,2)</f>
        <v>0</v>
      </c>
      <c r="K1734" s="186" t="s">
        <v>336</v>
      </c>
      <c r="L1734" s="39"/>
      <c r="M1734" s="191" t="s">
        <v>1</v>
      </c>
      <c r="N1734" s="192" t="s">
        <v>42</v>
      </c>
      <c r="O1734" s="71"/>
      <c r="P1734" s="193">
        <f>O1734*H1734</f>
        <v>0</v>
      </c>
      <c r="Q1734" s="193">
        <v>0</v>
      </c>
      <c r="R1734" s="193">
        <f>Q1734*H1734</f>
        <v>0</v>
      </c>
      <c r="S1734" s="193">
        <v>0</v>
      </c>
      <c r="T1734" s="194">
        <f>S1734*H1734</f>
        <v>0</v>
      </c>
      <c r="U1734" s="34"/>
      <c r="V1734" s="34"/>
      <c r="W1734" s="34"/>
      <c r="X1734" s="34"/>
      <c r="Y1734" s="34"/>
      <c r="Z1734" s="34"/>
      <c r="AA1734" s="34"/>
      <c r="AB1734" s="34"/>
      <c r="AC1734" s="34"/>
      <c r="AD1734" s="34"/>
      <c r="AE1734" s="34"/>
      <c r="AR1734" s="195" t="s">
        <v>264</v>
      </c>
      <c r="AT1734" s="195" t="s">
        <v>248</v>
      </c>
      <c r="AU1734" s="195" t="s">
        <v>85</v>
      </c>
      <c r="AY1734" s="17" t="s">
        <v>247</v>
      </c>
      <c r="BE1734" s="196">
        <f>IF(N1734="základní",J1734,0)</f>
        <v>0</v>
      </c>
      <c r="BF1734" s="196">
        <f>IF(N1734="snížená",J1734,0)</f>
        <v>0</v>
      </c>
      <c r="BG1734" s="196">
        <f>IF(N1734="zákl. přenesená",J1734,0)</f>
        <v>0</v>
      </c>
      <c r="BH1734" s="196">
        <f>IF(N1734="sníž. přenesená",J1734,0)</f>
        <v>0</v>
      </c>
      <c r="BI1734" s="196">
        <f>IF(N1734="nulová",J1734,0)</f>
        <v>0</v>
      </c>
      <c r="BJ1734" s="17" t="s">
        <v>85</v>
      </c>
      <c r="BK1734" s="196">
        <f>ROUND(I1734*H1734,2)</f>
        <v>0</v>
      </c>
      <c r="BL1734" s="17" t="s">
        <v>264</v>
      </c>
      <c r="BM1734" s="195" t="s">
        <v>3099</v>
      </c>
    </row>
    <row r="1735" spans="1:65" s="12" customFormat="1" ht="10">
      <c r="B1735" s="207"/>
      <c r="C1735" s="208"/>
      <c r="D1735" s="197" t="s">
        <v>337</v>
      </c>
      <c r="E1735" s="209" t="s">
        <v>1</v>
      </c>
      <c r="F1735" s="210" t="s">
        <v>5343</v>
      </c>
      <c r="G1735" s="208"/>
      <c r="H1735" s="209" t="s">
        <v>1</v>
      </c>
      <c r="I1735" s="211"/>
      <c r="J1735" s="208"/>
      <c r="K1735" s="208"/>
      <c r="L1735" s="212"/>
      <c r="M1735" s="213"/>
      <c r="N1735" s="214"/>
      <c r="O1735" s="214"/>
      <c r="P1735" s="214"/>
      <c r="Q1735" s="214"/>
      <c r="R1735" s="214"/>
      <c r="S1735" s="214"/>
      <c r="T1735" s="215"/>
      <c r="AT1735" s="216" t="s">
        <v>337</v>
      </c>
      <c r="AU1735" s="216" t="s">
        <v>85</v>
      </c>
      <c r="AV1735" s="12" t="s">
        <v>85</v>
      </c>
      <c r="AW1735" s="12" t="s">
        <v>33</v>
      </c>
      <c r="AX1735" s="12" t="s">
        <v>77</v>
      </c>
      <c r="AY1735" s="216" t="s">
        <v>247</v>
      </c>
    </row>
    <row r="1736" spans="1:65" s="12" customFormat="1" ht="10">
      <c r="B1736" s="207"/>
      <c r="C1736" s="208"/>
      <c r="D1736" s="197" t="s">
        <v>337</v>
      </c>
      <c r="E1736" s="209" t="s">
        <v>1</v>
      </c>
      <c r="F1736" s="210" t="s">
        <v>5344</v>
      </c>
      <c r="G1736" s="208"/>
      <c r="H1736" s="209" t="s">
        <v>1</v>
      </c>
      <c r="I1736" s="211"/>
      <c r="J1736" s="208"/>
      <c r="K1736" s="208"/>
      <c r="L1736" s="212"/>
      <c r="M1736" s="213"/>
      <c r="N1736" s="214"/>
      <c r="O1736" s="214"/>
      <c r="P1736" s="214"/>
      <c r="Q1736" s="214"/>
      <c r="R1736" s="214"/>
      <c r="S1736" s="214"/>
      <c r="T1736" s="215"/>
      <c r="AT1736" s="216" t="s">
        <v>337</v>
      </c>
      <c r="AU1736" s="216" t="s">
        <v>85</v>
      </c>
      <c r="AV1736" s="12" t="s">
        <v>85</v>
      </c>
      <c r="AW1736" s="12" t="s">
        <v>33</v>
      </c>
      <c r="AX1736" s="12" t="s">
        <v>77</v>
      </c>
      <c r="AY1736" s="216" t="s">
        <v>247</v>
      </c>
    </row>
    <row r="1737" spans="1:65" s="13" customFormat="1" ht="10">
      <c r="B1737" s="217"/>
      <c r="C1737" s="218"/>
      <c r="D1737" s="197" t="s">
        <v>337</v>
      </c>
      <c r="E1737" s="219" t="s">
        <v>1</v>
      </c>
      <c r="F1737" s="220" t="s">
        <v>5345</v>
      </c>
      <c r="G1737" s="218"/>
      <c r="H1737" s="221">
        <v>1215</v>
      </c>
      <c r="I1737" s="222"/>
      <c r="J1737" s="218"/>
      <c r="K1737" s="218"/>
      <c r="L1737" s="223"/>
      <c r="M1737" s="224"/>
      <c r="N1737" s="225"/>
      <c r="O1737" s="225"/>
      <c r="P1737" s="225"/>
      <c r="Q1737" s="225"/>
      <c r="R1737" s="225"/>
      <c r="S1737" s="225"/>
      <c r="T1737" s="226"/>
      <c r="AT1737" s="227" t="s">
        <v>337</v>
      </c>
      <c r="AU1737" s="227" t="s">
        <v>85</v>
      </c>
      <c r="AV1737" s="13" t="s">
        <v>87</v>
      </c>
      <c r="AW1737" s="13" t="s">
        <v>33</v>
      </c>
      <c r="AX1737" s="13" t="s">
        <v>77</v>
      </c>
      <c r="AY1737" s="227" t="s">
        <v>247</v>
      </c>
    </row>
    <row r="1738" spans="1:65" s="13" customFormat="1" ht="10">
      <c r="B1738" s="217"/>
      <c r="C1738" s="218"/>
      <c r="D1738" s="197" t="s">
        <v>337</v>
      </c>
      <c r="E1738" s="219" t="s">
        <v>1</v>
      </c>
      <c r="F1738" s="220" t="s">
        <v>5346</v>
      </c>
      <c r="G1738" s="218"/>
      <c r="H1738" s="221">
        <v>1700</v>
      </c>
      <c r="I1738" s="222"/>
      <c r="J1738" s="218"/>
      <c r="K1738" s="218"/>
      <c r="L1738" s="223"/>
      <c r="M1738" s="224"/>
      <c r="N1738" s="225"/>
      <c r="O1738" s="225"/>
      <c r="P1738" s="225"/>
      <c r="Q1738" s="225"/>
      <c r="R1738" s="225"/>
      <c r="S1738" s="225"/>
      <c r="T1738" s="226"/>
      <c r="AT1738" s="227" t="s">
        <v>337</v>
      </c>
      <c r="AU1738" s="227" t="s">
        <v>85</v>
      </c>
      <c r="AV1738" s="13" t="s">
        <v>87</v>
      </c>
      <c r="AW1738" s="13" t="s">
        <v>33</v>
      </c>
      <c r="AX1738" s="13" t="s">
        <v>77</v>
      </c>
      <c r="AY1738" s="227" t="s">
        <v>247</v>
      </c>
    </row>
    <row r="1739" spans="1:65" s="13" customFormat="1" ht="10">
      <c r="B1739" s="217"/>
      <c r="C1739" s="218"/>
      <c r="D1739" s="197" t="s">
        <v>337</v>
      </c>
      <c r="E1739" s="219" t="s">
        <v>1</v>
      </c>
      <c r="F1739" s="220" t="s">
        <v>5347</v>
      </c>
      <c r="G1739" s="218"/>
      <c r="H1739" s="221">
        <v>495</v>
      </c>
      <c r="I1739" s="222"/>
      <c r="J1739" s="218"/>
      <c r="K1739" s="218"/>
      <c r="L1739" s="223"/>
      <c r="M1739" s="224"/>
      <c r="N1739" s="225"/>
      <c r="O1739" s="225"/>
      <c r="P1739" s="225"/>
      <c r="Q1739" s="225"/>
      <c r="R1739" s="225"/>
      <c r="S1739" s="225"/>
      <c r="T1739" s="226"/>
      <c r="AT1739" s="227" t="s">
        <v>337</v>
      </c>
      <c r="AU1739" s="227" t="s">
        <v>85</v>
      </c>
      <c r="AV1739" s="13" t="s">
        <v>87</v>
      </c>
      <c r="AW1739" s="13" t="s">
        <v>33</v>
      </c>
      <c r="AX1739" s="13" t="s">
        <v>77</v>
      </c>
      <c r="AY1739" s="227" t="s">
        <v>247</v>
      </c>
    </row>
    <row r="1740" spans="1:65" s="13" customFormat="1" ht="10">
      <c r="B1740" s="217"/>
      <c r="C1740" s="218"/>
      <c r="D1740" s="197" t="s">
        <v>337</v>
      </c>
      <c r="E1740" s="219" t="s">
        <v>1</v>
      </c>
      <c r="F1740" s="220" t="s">
        <v>5348</v>
      </c>
      <c r="G1740" s="218"/>
      <c r="H1740" s="221">
        <v>415</v>
      </c>
      <c r="I1740" s="222"/>
      <c r="J1740" s="218"/>
      <c r="K1740" s="218"/>
      <c r="L1740" s="223"/>
      <c r="M1740" s="224"/>
      <c r="N1740" s="225"/>
      <c r="O1740" s="225"/>
      <c r="P1740" s="225"/>
      <c r="Q1740" s="225"/>
      <c r="R1740" s="225"/>
      <c r="S1740" s="225"/>
      <c r="T1740" s="226"/>
      <c r="AT1740" s="227" t="s">
        <v>337</v>
      </c>
      <c r="AU1740" s="227" t="s">
        <v>85</v>
      </c>
      <c r="AV1740" s="13" t="s">
        <v>87</v>
      </c>
      <c r="AW1740" s="13" t="s">
        <v>33</v>
      </c>
      <c r="AX1740" s="13" t="s">
        <v>77</v>
      </c>
      <c r="AY1740" s="227" t="s">
        <v>247</v>
      </c>
    </row>
    <row r="1741" spans="1:65" s="14" customFormat="1" ht="10">
      <c r="B1741" s="228"/>
      <c r="C1741" s="229"/>
      <c r="D1741" s="197" t="s">
        <v>337</v>
      </c>
      <c r="E1741" s="230" t="s">
        <v>1</v>
      </c>
      <c r="F1741" s="231" t="s">
        <v>340</v>
      </c>
      <c r="G1741" s="229"/>
      <c r="H1741" s="232">
        <v>3825</v>
      </c>
      <c r="I1741" s="233"/>
      <c r="J1741" s="229"/>
      <c r="K1741" s="229"/>
      <c r="L1741" s="234"/>
      <c r="M1741" s="235"/>
      <c r="N1741" s="236"/>
      <c r="O1741" s="236"/>
      <c r="P1741" s="236"/>
      <c r="Q1741" s="236"/>
      <c r="R1741" s="236"/>
      <c r="S1741" s="236"/>
      <c r="T1741" s="237"/>
      <c r="AT1741" s="238" t="s">
        <v>337</v>
      </c>
      <c r="AU1741" s="238" t="s">
        <v>85</v>
      </c>
      <c r="AV1741" s="14" t="s">
        <v>258</v>
      </c>
      <c r="AW1741" s="14" t="s">
        <v>33</v>
      </c>
      <c r="AX1741" s="14" t="s">
        <v>85</v>
      </c>
      <c r="AY1741" s="238" t="s">
        <v>247</v>
      </c>
    </row>
    <row r="1742" spans="1:65" s="2" customFormat="1" ht="24.15" customHeight="1">
      <c r="A1742" s="34"/>
      <c r="B1742" s="35"/>
      <c r="C1742" s="184" t="s">
        <v>3149</v>
      </c>
      <c r="D1742" s="184" t="s">
        <v>248</v>
      </c>
      <c r="E1742" s="185" t="s">
        <v>1718</v>
      </c>
      <c r="F1742" s="186" t="s">
        <v>1719</v>
      </c>
      <c r="G1742" s="187" t="s">
        <v>1499</v>
      </c>
      <c r="H1742" s="188">
        <v>2836.9</v>
      </c>
      <c r="I1742" s="189"/>
      <c r="J1742" s="190">
        <f>ROUND(I1742*H1742,2)</f>
        <v>0</v>
      </c>
      <c r="K1742" s="186" t="s">
        <v>1</v>
      </c>
      <c r="L1742" s="39"/>
      <c r="M1742" s="191" t="s">
        <v>1</v>
      </c>
      <c r="N1742" s="192" t="s">
        <v>42</v>
      </c>
      <c r="O1742" s="71"/>
      <c r="P1742" s="193">
        <f>O1742*H1742</f>
        <v>0</v>
      </c>
      <c r="Q1742" s="193">
        <v>0</v>
      </c>
      <c r="R1742" s="193">
        <f>Q1742*H1742</f>
        <v>0</v>
      </c>
      <c r="S1742" s="193">
        <v>0</v>
      </c>
      <c r="T1742" s="194">
        <f>S1742*H1742</f>
        <v>0</v>
      </c>
      <c r="U1742" s="34"/>
      <c r="V1742" s="34"/>
      <c r="W1742" s="34"/>
      <c r="X1742" s="34"/>
      <c r="Y1742" s="34"/>
      <c r="Z1742" s="34"/>
      <c r="AA1742" s="34"/>
      <c r="AB1742" s="34"/>
      <c r="AC1742" s="34"/>
      <c r="AD1742" s="34"/>
      <c r="AE1742" s="34"/>
      <c r="AR1742" s="195" t="s">
        <v>264</v>
      </c>
      <c r="AT1742" s="195" t="s">
        <v>248</v>
      </c>
      <c r="AU1742" s="195" t="s">
        <v>85</v>
      </c>
      <c r="AY1742" s="17" t="s">
        <v>247</v>
      </c>
      <c r="BE1742" s="196">
        <f>IF(N1742="základní",J1742,0)</f>
        <v>0</v>
      </c>
      <c r="BF1742" s="196">
        <f>IF(N1742="snížená",J1742,0)</f>
        <v>0</v>
      </c>
      <c r="BG1742" s="196">
        <f>IF(N1742="zákl. přenesená",J1742,0)</f>
        <v>0</v>
      </c>
      <c r="BH1742" s="196">
        <f>IF(N1742="sníž. přenesená",J1742,0)</f>
        <v>0</v>
      </c>
      <c r="BI1742" s="196">
        <f>IF(N1742="nulová",J1742,0)</f>
        <v>0</v>
      </c>
      <c r="BJ1742" s="17" t="s">
        <v>85</v>
      </c>
      <c r="BK1742" s="196">
        <f>ROUND(I1742*H1742,2)</f>
        <v>0</v>
      </c>
      <c r="BL1742" s="17" t="s">
        <v>264</v>
      </c>
      <c r="BM1742" s="195" t="s">
        <v>5349</v>
      </c>
    </row>
    <row r="1743" spans="1:65" s="13" customFormat="1" ht="20">
      <c r="B1743" s="217"/>
      <c r="C1743" s="218"/>
      <c r="D1743" s="197" t="s">
        <v>337</v>
      </c>
      <c r="E1743" s="219" t="s">
        <v>1</v>
      </c>
      <c r="F1743" s="220" t="s">
        <v>5350</v>
      </c>
      <c r="G1743" s="218"/>
      <c r="H1743" s="221">
        <v>2836.9</v>
      </c>
      <c r="I1743" s="222"/>
      <c r="J1743" s="218"/>
      <c r="K1743" s="218"/>
      <c r="L1743" s="223"/>
      <c r="M1743" s="224"/>
      <c r="N1743" s="225"/>
      <c r="O1743" s="225"/>
      <c r="P1743" s="225"/>
      <c r="Q1743" s="225"/>
      <c r="R1743" s="225"/>
      <c r="S1743" s="225"/>
      <c r="T1743" s="226"/>
      <c r="AT1743" s="227" t="s">
        <v>337</v>
      </c>
      <c r="AU1743" s="227" t="s">
        <v>85</v>
      </c>
      <c r="AV1743" s="13" t="s">
        <v>87</v>
      </c>
      <c r="AW1743" s="13" t="s">
        <v>33</v>
      </c>
      <c r="AX1743" s="13" t="s">
        <v>85</v>
      </c>
      <c r="AY1743" s="227" t="s">
        <v>247</v>
      </c>
    </row>
    <row r="1744" spans="1:65" s="11" customFormat="1" ht="25.9" customHeight="1">
      <c r="B1744" s="170"/>
      <c r="C1744" s="171"/>
      <c r="D1744" s="172" t="s">
        <v>76</v>
      </c>
      <c r="E1744" s="173" t="s">
        <v>1722</v>
      </c>
      <c r="F1744" s="173" t="s">
        <v>1723</v>
      </c>
      <c r="G1744" s="171"/>
      <c r="H1744" s="171"/>
      <c r="I1744" s="174"/>
      <c r="J1744" s="175">
        <f>BK1744</f>
        <v>0</v>
      </c>
      <c r="K1744" s="171"/>
      <c r="L1744" s="176"/>
      <c r="M1744" s="177"/>
      <c r="N1744" s="178"/>
      <c r="O1744" s="178"/>
      <c r="P1744" s="179">
        <f>SUM(P1745:P1807)</f>
        <v>0</v>
      </c>
      <c r="Q1744" s="178"/>
      <c r="R1744" s="179">
        <f>SUM(R1745:R1807)</f>
        <v>0</v>
      </c>
      <c r="S1744" s="178"/>
      <c r="T1744" s="180">
        <f>SUM(T1745:T1807)</f>
        <v>0</v>
      </c>
      <c r="AR1744" s="181" t="s">
        <v>87</v>
      </c>
      <c r="AT1744" s="182" t="s">
        <v>76</v>
      </c>
      <c r="AU1744" s="182" t="s">
        <v>77</v>
      </c>
      <c r="AY1744" s="181" t="s">
        <v>247</v>
      </c>
      <c r="BK1744" s="183">
        <f>SUM(BK1745:BK1807)</f>
        <v>0</v>
      </c>
    </row>
    <row r="1745" spans="1:65" s="2" customFormat="1" ht="33" customHeight="1">
      <c r="A1745" s="34"/>
      <c r="B1745" s="35"/>
      <c r="C1745" s="184" t="s">
        <v>1088</v>
      </c>
      <c r="D1745" s="184" t="s">
        <v>248</v>
      </c>
      <c r="E1745" s="185" t="s">
        <v>5351</v>
      </c>
      <c r="F1745" s="186" t="s">
        <v>5352</v>
      </c>
      <c r="G1745" s="187" t="s">
        <v>698</v>
      </c>
      <c r="H1745" s="188">
        <v>148.33000000000001</v>
      </c>
      <c r="I1745" s="189"/>
      <c r="J1745" s="190">
        <f>ROUND(I1745*H1745,2)</f>
        <v>0</v>
      </c>
      <c r="K1745" s="186" t="s">
        <v>336</v>
      </c>
      <c r="L1745" s="39"/>
      <c r="M1745" s="191" t="s">
        <v>1</v>
      </c>
      <c r="N1745" s="192" t="s">
        <v>42</v>
      </c>
      <c r="O1745" s="71"/>
      <c r="P1745" s="193">
        <f>O1745*H1745</f>
        <v>0</v>
      </c>
      <c r="Q1745" s="193">
        <v>0</v>
      </c>
      <c r="R1745" s="193">
        <f>Q1745*H1745</f>
        <v>0</v>
      </c>
      <c r="S1745" s="193">
        <v>0</v>
      </c>
      <c r="T1745" s="194">
        <f>S1745*H1745</f>
        <v>0</v>
      </c>
      <c r="U1745" s="34"/>
      <c r="V1745" s="34"/>
      <c r="W1745" s="34"/>
      <c r="X1745" s="34"/>
      <c r="Y1745" s="34"/>
      <c r="Z1745" s="34"/>
      <c r="AA1745" s="34"/>
      <c r="AB1745" s="34"/>
      <c r="AC1745" s="34"/>
      <c r="AD1745" s="34"/>
      <c r="AE1745" s="34"/>
      <c r="AR1745" s="195" t="s">
        <v>264</v>
      </c>
      <c r="AT1745" s="195" t="s">
        <v>248</v>
      </c>
      <c r="AU1745" s="195" t="s">
        <v>85</v>
      </c>
      <c r="AY1745" s="17" t="s">
        <v>247</v>
      </c>
      <c r="BE1745" s="196">
        <f>IF(N1745="základní",J1745,0)</f>
        <v>0</v>
      </c>
      <c r="BF1745" s="196">
        <f>IF(N1745="snížená",J1745,0)</f>
        <v>0</v>
      </c>
      <c r="BG1745" s="196">
        <f>IF(N1745="zákl. přenesená",J1745,0)</f>
        <v>0</v>
      </c>
      <c r="BH1745" s="196">
        <f>IF(N1745="sníž. přenesená",J1745,0)</f>
        <v>0</v>
      </c>
      <c r="BI1745" s="196">
        <f>IF(N1745="nulová",J1745,0)</f>
        <v>0</v>
      </c>
      <c r="BJ1745" s="17" t="s">
        <v>85</v>
      </c>
      <c r="BK1745" s="196">
        <f>ROUND(I1745*H1745,2)</f>
        <v>0</v>
      </c>
      <c r="BL1745" s="17" t="s">
        <v>264</v>
      </c>
      <c r="BM1745" s="195" t="s">
        <v>3100</v>
      </c>
    </row>
    <row r="1746" spans="1:65" s="12" customFormat="1" ht="10">
      <c r="B1746" s="207"/>
      <c r="C1746" s="208"/>
      <c r="D1746" s="197" t="s">
        <v>337</v>
      </c>
      <c r="E1746" s="209" t="s">
        <v>1</v>
      </c>
      <c r="F1746" s="210" t="s">
        <v>5353</v>
      </c>
      <c r="G1746" s="208"/>
      <c r="H1746" s="209" t="s">
        <v>1</v>
      </c>
      <c r="I1746" s="211"/>
      <c r="J1746" s="208"/>
      <c r="K1746" s="208"/>
      <c r="L1746" s="212"/>
      <c r="M1746" s="213"/>
      <c r="N1746" s="214"/>
      <c r="O1746" s="214"/>
      <c r="P1746" s="214"/>
      <c r="Q1746" s="214"/>
      <c r="R1746" s="214"/>
      <c r="S1746" s="214"/>
      <c r="T1746" s="215"/>
      <c r="AT1746" s="216" t="s">
        <v>337</v>
      </c>
      <c r="AU1746" s="216" t="s">
        <v>85</v>
      </c>
      <c r="AV1746" s="12" t="s">
        <v>85</v>
      </c>
      <c r="AW1746" s="12" t="s">
        <v>33</v>
      </c>
      <c r="AX1746" s="12" t="s">
        <v>77</v>
      </c>
      <c r="AY1746" s="216" t="s">
        <v>247</v>
      </c>
    </row>
    <row r="1747" spans="1:65" s="13" customFormat="1" ht="10">
      <c r="B1747" s="217"/>
      <c r="C1747" s="218"/>
      <c r="D1747" s="197" t="s">
        <v>337</v>
      </c>
      <c r="E1747" s="219" t="s">
        <v>1</v>
      </c>
      <c r="F1747" s="220" t="s">
        <v>5354</v>
      </c>
      <c r="G1747" s="218"/>
      <c r="H1747" s="221">
        <v>36.79</v>
      </c>
      <c r="I1747" s="222"/>
      <c r="J1747" s="218"/>
      <c r="K1747" s="218"/>
      <c r="L1747" s="223"/>
      <c r="M1747" s="224"/>
      <c r="N1747" s="225"/>
      <c r="O1747" s="225"/>
      <c r="P1747" s="225"/>
      <c r="Q1747" s="225"/>
      <c r="R1747" s="225"/>
      <c r="S1747" s="225"/>
      <c r="T1747" s="226"/>
      <c r="AT1747" s="227" t="s">
        <v>337</v>
      </c>
      <c r="AU1747" s="227" t="s">
        <v>85</v>
      </c>
      <c r="AV1747" s="13" t="s">
        <v>87</v>
      </c>
      <c r="AW1747" s="13" t="s">
        <v>33</v>
      </c>
      <c r="AX1747" s="13" t="s">
        <v>77</v>
      </c>
      <c r="AY1747" s="227" t="s">
        <v>247</v>
      </c>
    </row>
    <row r="1748" spans="1:65" s="13" customFormat="1" ht="10">
      <c r="B1748" s="217"/>
      <c r="C1748" s="218"/>
      <c r="D1748" s="197" t="s">
        <v>337</v>
      </c>
      <c r="E1748" s="219" t="s">
        <v>1</v>
      </c>
      <c r="F1748" s="220" t="s">
        <v>5355</v>
      </c>
      <c r="G1748" s="218"/>
      <c r="H1748" s="221">
        <v>15.55</v>
      </c>
      <c r="I1748" s="222"/>
      <c r="J1748" s="218"/>
      <c r="K1748" s="218"/>
      <c r="L1748" s="223"/>
      <c r="M1748" s="224"/>
      <c r="N1748" s="225"/>
      <c r="O1748" s="225"/>
      <c r="P1748" s="225"/>
      <c r="Q1748" s="225"/>
      <c r="R1748" s="225"/>
      <c r="S1748" s="225"/>
      <c r="T1748" s="226"/>
      <c r="AT1748" s="227" t="s">
        <v>337</v>
      </c>
      <c r="AU1748" s="227" t="s">
        <v>85</v>
      </c>
      <c r="AV1748" s="13" t="s">
        <v>87</v>
      </c>
      <c r="AW1748" s="13" t="s">
        <v>33</v>
      </c>
      <c r="AX1748" s="13" t="s">
        <v>77</v>
      </c>
      <c r="AY1748" s="227" t="s">
        <v>247</v>
      </c>
    </row>
    <row r="1749" spans="1:65" s="13" customFormat="1" ht="10">
      <c r="B1749" s="217"/>
      <c r="C1749" s="218"/>
      <c r="D1749" s="197" t="s">
        <v>337</v>
      </c>
      <c r="E1749" s="219" t="s">
        <v>1</v>
      </c>
      <c r="F1749" s="220" t="s">
        <v>5356</v>
      </c>
      <c r="G1749" s="218"/>
      <c r="H1749" s="221">
        <v>11.8</v>
      </c>
      <c r="I1749" s="222"/>
      <c r="J1749" s="218"/>
      <c r="K1749" s="218"/>
      <c r="L1749" s="223"/>
      <c r="M1749" s="224"/>
      <c r="N1749" s="225"/>
      <c r="O1749" s="225"/>
      <c r="P1749" s="225"/>
      <c r="Q1749" s="225"/>
      <c r="R1749" s="225"/>
      <c r="S1749" s="225"/>
      <c r="T1749" s="226"/>
      <c r="AT1749" s="227" t="s">
        <v>337</v>
      </c>
      <c r="AU1749" s="227" t="s">
        <v>85</v>
      </c>
      <c r="AV1749" s="13" t="s">
        <v>87</v>
      </c>
      <c r="AW1749" s="13" t="s">
        <v>33</v>
      </c>
      <c r="AX1749" s="13" t="s">
        <v>77</v>
      </c>
      <c r="AY1749" s="227" t="s">
        <v>247</v>
      </c>
    </row>
    <row r="1750" spans="1:65" s="13" customFormat="1" ht="10">
      <c r="B1750" s="217"/>
      <c r="C1750" s="218"/>
      <c r="D1750" s="197" t="s">
        <v>337</v>
      </c>
      <c r="E1750" s="219" t="s">
        <v>1</v>
      </c>
      <c r="F1750" s="220" t="s">
        <v>5357</v>
      </c>
      <c r="G1750" s="218"/>
      <c r="H1750" s="221">
        <v>9.94</v>
      </c>
      <c r="I1750" s="222"/>
      <c r="J1750" s="218"/>
      <c r="K1750" s="218"/>
      <c r="L1750" s="223"/>
      <c r="M1750" s="224"/>
      <c r="N1750" s="225"/>
      <c r="O1750" s="225"/>
      <c r="P1750" s="225"/>
      <c r="Q1750" s="225"/>
      <c r="R1750" s="225"/>
      <c r="S1750" s="225"/>
      <c r="T1750" s="226"/>
      <c r="AT1750" s="227" t="s">
        <v>337</v>
      </c>
      <c r="AU1750" s="227" t="s">
        <v>85</v>
      </c>
      <c r="AV1750" s="13" t="s">
        <v>87</v>
      </c>
      <c r="AW1750" s="13" t="s">
        <v>33</v>
      </c>
      <c r="AX1750" s="13" t="s">
        <v>77</v>
      </c>
      <c r="AY1750" s="227" t="s">
        <v>247</v>
      </c>
    </row>
    <row r="1751" spans="1:65" s="13" customFormat="1" ht="10">
      <c r="B1751" s="217"/>
      <c r="C1751" s="218"/>
      <c r="D1751" s="197" t="s">
        <v>337</v>
      </c>
      <c r="E1751" s="219" t="s">
        <v>1</v>
      </c>
      <c r="F1751" s="220" t="s">
        <v>5358</v>
      </c>
      <c r="G1751" s="218"/>
      <c r="H1751" s="221">
        <v>65.260000000000005</v>
      </c>
      <c r="I1751" s="222"/>
      <c r="J1751" s="218"/>
      <c r="K1751" s="218"/>
      <c r="L1751" s="223"/>
      <c r="M1751" s="224"/>
      <c r="N1751" s="225"/>
      <c r="O1751" s="225"/>
      <c r="P1751" s="225"/>
      <c r="Q1751" s="225"/>
      <c r="R1751" s="225"/>
      <c r="S1751" s="225"/>
      <c r="T1751" s="226"/>
      <c r="AT1751" s="227" t="s">
        <v>337</v>
      </c>
      <c r="AU1751" s="227" t="s">
        <v>85</v>
      </c>
      <c r="AV1751" s="13" t="s">
        <v>87</v>
      </c>
      <c r="AW1751" s="13" t="s">
        <v>33</v>
      </c>
      <c r="AX1751" s="13" t="s">
        <v>77</v>
      </c>
      <c r="AY1751" s="227" t="s">
        <v>247</v>
      </c>
    </row>
    <row r="1752" spans="1:65" s="13" customFormat="1" ht="10">
      <c r="B1752" s="217"/>
      <c r="C1752" s="218"/>
      <c r="D1752" s="197" t="s">
        <v>337</v>
      </c>
      <c r="E1752" s="219" t="s">
        <v>1</v>
      </c>
      <c r="F1752" s="220" t="s">
        <v>5359</v>
      </c>
      <c r="G1752" s="218"/>
      <c r="H1752" s="221">
        <v>8.99</v>
      </c>
      <c r="I1752" s="222"/>
      <c r="J1752" s="218"/>
      <c r="K1752" s="218"/>
      <c r="L1752" s="223"/>
      <c r="M1752" s="224"/>
      <c r="N1752" s="225"/>
      <c r="O1752" s="225"/>
      <c r="P1752" s="225"/>
      <c r="Q1752" s="225"/>
      <c r="R1752" s="225"/>
      <c r="S1752" s="225"/>
      <c r="T1752" s="226"/>
      <c r="AT1752" s="227" t="s">
        <v>337</v>
      </c>
      <c r="AU1752" s="227" t="s">
        <v>85</v>
      </c>
      <c r="AV1752" s="13" t="s">
        <v>87</v>
      </c>
      <c r="AW1752" s="13" t="s">
        <v>33</v>
      </c>
      <c r="AX1752" s="13" t="s">
        <v>77</v>
      </c>
      <c r="AY1752" s="227" t="s">
        <v>247</v>
      </c>
    </row>
    <row r="1753" spans="1:65" s="14" customFormat="1" ht="10">
      <c r="B1753" s="228"/>
      <c r="C1753" s="229"/>
      <c r="D1753" s="197" t="s">
        <v>337</v>
      </c>
      <c r="E1753" s="230" t="s">
        <v>1</v>
      </c>
      <c r="F1753" s="231" t="s">
        <v>340</v>
      </c>
      <c r="G1753" s="229"/>
      <c r="H1753" s="232">
        <v>148.33000000000001</v>
      </c>
      <c r="I1753" s="233"/>
      <c r="J1753" s="229"/>
      <c r="K1753" s="229"/>
      <c r="L1753" s="234"/>
      <c r="M1753" s="235"/>
      <c r="N1753" s="236"/>
      <c r="O1753" s="236"/>
      <c r="P1753" s="236"/>
      <c r="Q1753" s="236"/>
      <c r="R1753" s="236"/>
      <c r="S1753" s="236"/>
      <c r="T1753" s="237"/>
      <c r="AT1753" s="238" t="s">
        <v>337</v>
      </c>
      <c r="AU1753" s="238" t="s">
        <v>85</v>
      </c>
      <c r="AV1753" s="14" t="s">
        <v>258</v>
      </c>
      <c r="AW1753" s="14" t="s">
        <v>33</v>
      </c>
      <c r="AX1753" s="14" t="s">
        <v>85</v>
      </c>
      <c r="AY1753" s="238" t="s">
        <v>247</v>
      </c>
    </row>
    <row r="1754" spans="1:65" s="2" customFormat="1" ht="24.15" customHeight="1">
      <c r="A1754" s="34"/>
      <c r="B1754" s="35"/>
      <c r="C1754" s="184" t="s">
        <v>878</v>
      </c>
      <c r="D1754" s="184" t="s">
        <v>248</v>
      </c>
      <c r="E1754" s="185" t="s">
        <v>5360</v>
      </c>
      <c r="F1754" s="186" t="s">
        <v>5361</v>
      </c>
      <c r="G1754" s="187" t="s">
        <v>698</v>
      </c>
      <c r="H1754" s="188">
        <v>148.33000000000001</v>
      </c>
      <c r="I1754" s="189"/>
      <c r="J1754" s="190">
        <f>ROUND(I1754*H1754,2)</f>
        <v>0</v>
      </c>
      <c r="K1754" s="186" t="s">
        <v>336</v>
      </c>
      <c r="L1754" s="39"/>
      <c r="M1754" s="191" t="s">
        <v>1</v>
      </c>
      <c r="N1754" s="192" t="s">
        <v>42</v>
      </c>
      <c r="O1754" s="71"/>
      <c r="P1754" s="193">
        <f>O1754*H1754</f>
        <v>0</v>
      </c>
      <c r="Q1754" s="193">
        <v>0</v>
      </c>
      <c r="R1754" s="193">
        <f>Q1754*H1754</f>
        <v>0</v>
      </c>
      <c r="S1754" s="193">
        <v>0</v>
      </c>
      <c r="T1754" s="194">
        <f>S1754*H1754</f>
        <v>0</v>
      </c>
      <c r="U1754" s="34"/>
      <c r="V1754" s="34"/>
      <c r="W1754" s="34"/>
      <c r="X1754" s="34"/>
      <c r="Y1754" s="34"/>
      <c r="Z1754" s="34"/>
      <c r="AA1754" s="34"/>
      <c r="AB1754" s="34"/>
      <c r="AC1754" s="34"/>
      <c r="AD1754" s="34"/>
      <c r="AE1754" s="34"/>
      <c r="AR1754" s="195" t="s">
        <v>264</v>
      </c>
      <c r="AT1754" s="195" t="s">
        <v>248</v>
      </c>
      <c r="AU1754" s="195" t="s">
        <v>85</v>
      </c>
      <c r="AY1754" s="17" t="s">
        <v>247</v>
      </c>
      <c r="BE1754" s="196">
        <f>IF(N1754="základní",J1754,0)</f>
        <v>0</v>
      </c>
      <c r="BF1754" s="196">
        <f>IF(N1754="snížená",J1754,0)</f>
        <v>0</v>
      </c>
      <c r="BG1754" s="196">
        <f>IF(N1754="zákl. přenesená",J1754,0)</f>
        <v>0</v>
      </c>
      <c r="BH1754" s="196">
        <f>IF(N1754="sníž. přenesená",J1754,0)</f>
        <v>0</v>
      </c>
      <c r="BI1754" s="196">
        <f>IF(N1754="nulová",J1754,0)</f>
        <v>0</v>
      </c>
      <c r="BJ1754" s="17" t="s">
        <v>85</v>
      </c>
      <c r="BK1754" s="196">
        <f>ROUND(I1754*H1754,2)</f>
        <v>0</v>
      </c>
      <c r="BL1754" s="17" t="s">
        <v>264</v>
      </c>
      <c r="BM1754" s="195" t="s">
        <v>3101</v>
      </c>
    </row>
    <row r="1755" spans="1:65" s="13" customFormat="1" ht="10">
      <c r="B1755" s="217"/>
      <c r="C1755" s="218"/>
      <c r="D1755" s="197" t="s">
        <v>337</v>
      </c>
      <c r="E1755" s="219" t="s">
        <v>1</v>
      </c>
      <c r="F1755" s="220" t="s">
        <v>4790</v>
      </c>
      <c r="G1755" s="218"/>
      <c r="H1755" s="221">
        <v>148.33000000000001</v>
      </c>
      <c r="I1755" s="222"/>
      <c r="J1755" s="218"/>
      <c r="K1755" s="218"/>
      <c r="L1755" s="223"/>
      <c r="M1755" s="224"/>
      <c r="N1755" s="225"/>
      <c r="O1755" s="225"/>
      <c r="P1755" s="225"/>
      <c r="Q1755" s="225"/>
      <c r="R1755" s="225"/>
      <c r="S1755" s="225"/>
      <c r="T1755" s="226"/>
      <c r="AT1755" s="227" t="s">
        <v>337</v>
      </c>
      <c r="AU1755" s="227" t="s">
        <v>85</v>
      </c>
      <c r="AV1755" s="13" t="s">
        <v>87</v>
      </c>
      <c r="AW1755" s="13" t="s">
        <v>33</v>
      </c>
      <c r="AX1755" s="13" t="s">
        <v>77</v>
      </c>
      <c r="AY1755" s="227" t="s">
        <v>247</v>
      </c>
    </row>
    <row r="1756" spans="1:65" s="14" customFormat="1" ht="10">
      <c r="B1756" s="228"/>
      <c r="C1756" s="229"/>
      <c r="D1756" s="197" t="s">
        <v>337</v>
      </c>
      <c r="E1756" s="230" t="s">
        <v>1</v>
      </c>
      <c r="F1756" s="231" t="s">
        <v>340</v>
      </c>
      <c r="G1756" s="229"/>
      <c r="H1756" s="232">
        <v>148.33000000000001</v>
      </c>
      <c r="I1756" s="233"/>
      <c r="J1756" s="229"/>
      <c r="K1756" s="229"/>
      <c r="L1756" s="234"/>
      <c r="M1756" s="235"/>
      <c r="N1756" s="236"/>
      <c r="O1756" s="236"/>
      <c r="P1756" s="236"/>
      <c r="Q1756" s="236"/>
      <c r="R1756" s="236"/>
      <c r="S1756" s="236"/>
      <c r="T1756" s="237"/>
      <c r="AT1756" s="238" t="s">
        <v>337</v>
      </c>
      <c r="AU1756" s="238" t="s">
        <v>85</v>
      </c>
      <c r="AV1756" s="14" t="s">
        <v>258</v>
      </c>
      <c r="AW1756" s="14" t="s">
        <v>33</v>
      </c>
      <c r="AX1756" s="14" t="s">
        <v>85</v>
      </c>
      <c r="AY1756" s="238" t="s">
        <v>247</v>
      </c>
    </row>
    <row r="1757" spans="1:65" s="2" customFormat="1" ht="37.75" customHeight="1">
      <c r="A1757" s="34"/>
      <c r="B1757" s="35"/>
      <c r="C1757" s="184" t="s">
        <v>1192</v>
      </c>
      <c r="D1757" s="184" t="s">
        <v>248</v>
      </c>
      <c r="E1757" s="185" t="s">
        <v>1724</v>
      </c>
      <c r="F1757" s="186" t="s">
        <v>1725</v>
      </c>
      <c r="G1757" s="187" t="s">
        <v>267</v>
      </c>
      <c r="H1757" s="188">
        <v>202.36</v>
      </c>
      <c r="I1757" s="189"/>
      <c r="J1757" s="190">
        <f>ROUND(I1757*H1757,2)</f>
        <v>0</v>
      </c>
      <c r="K1757" s="186" t="s">
        <v>336</v>
      </c>
      <c r="L1757" s="39"/>
      <c r="M1757" s="191" t="s">
        <v>1</v>
      </c>
      <c r="N1757" s="192" t="s">
        <v>42</v>
      </c>
      <c r="O1757" s="71"/>
      <c r="P1757" s="193">
        <f>O1757*H1757</f>
        <v>0</v>
      </c>
      <c r="Q1757" s="193">
        <v>0</v>
      </c>
      <c r="R1757" s="193">
        <f>Q1757*H1757</f>
        <v>0</v>
      </c>
      <c r="S1757" s="193">
        <v>0</v>
      </c>
      <c r="T1757" s="194">
        <f>S1757*H1757</f>
        <v>0</v>
      </c>
      <c r="U1757" s="34"/>
      <c r="V1757" s="34"/>
      <c r="W1757" s="34"/>
      <c r="X1757" s="34"/>
      <c r="Y1757" s="34"/>
      <c r="Z1757" s="34"/>
      <c r="AA1757" s="34"/>
      <c r="AB1757" s="34"/>
      <c r="AC1757" s="34"/>
      <c r="AD1757" s="34"/>
      <c r="AE1757" s="34"/>
      <c r="AR1757" s="195" t="s">
        <v>264</v>
      </c>
      <c r="AT1757" s="195" t="s">
        <v>248</v>
      </c>
      <c r="AU1757" s="195" t="s">
        <v>85</v>
      </c>
      <c r="AY1757" s="17" t="s">
        <v>247</v>
      </c>
      <c r="BE1757" s="196">
        <f>IF(N1757="základní",J1757,0)</f>
        <v>0</v>
      </c>
      <c r="BF1757" s="196">
        <f>IF(N1757="snížená",J1757,0)</f>
        <v>0</v>
      </c>
      <c r="BG1757" s="196">
        <f>IF(N1757="zákl. přenesená",J1757,0)</f>
        <v>0</v>
      </c>
      <c r="BH1757" s="196">
        <f>IF(N1757="sníž. přenesená",J1757,0)</f>
        <v>0</v>
      </c>
      <c r="BI1757" s="196">
        <f>IF(N1757="nulová",J1757,0)</f>
        <v>0</v>
      </c>
      <c r="BJ1757" s="17" t="s">
        <v>85</v>
      </c>
      <c r="BK1757" s="196">
        <f>ROUND(I1757*H1757,2)</f>
        <v>0</v>
      </c>
      <c r="BL1757" s="17" t="s">
        <v>264</v>
      </c>
      <c r="BM1757" s="195" t="s">
        <v>3102</v>
      </c>
    </row>
    <row r="1758" spans="1:65" s="12" customFormat="1" ht="10">
      <c r="B1758" s="207"/>
      <c r="C1758" s="208"/>
      <c r="D1758" s="197" t="s">
        <v>337</v>
      </c>
      <c r="E1758" s="209" t="s">
        <v>1</v>
      </c>
      <c r="F1758" s="210" t="s">
        <v>5353</v>
      </c>
      <c r="G1758" s="208"/>
      <c r="H1758" s="209" t="s">
        <v>1</v>
      </c>
      <c r="I1758" s="211"/>
      <c r="J1758" s="208"/>
      <c r="K1758" s="208"/>
      <c r="L1758" s="212"/>
      <c r="M1758" s="213"/>
      <c r="N1758" s="214"/>
      <c r="O1758" s="214"/>
      <c r="P1758" s="214"/>
      <c r="Q1758" s="214"/>
      <c r="R1758" s="214"/>
      <c r="S1758" s="214"/>
      <c r="T1758" s="215"/>
      <c r="AT1758" s="216" t="s">
        <v>337</v>
      </c>
      <c r="AU1758" s="216" t="s">
        <v>85</v>
      </c>
      <c r="AV1758" s="12" t="s">
        <v>85</v>
      </c>
      <c r="AW1758" s="12" t="s">
        <v>33</v>
      </c>
      <c r="AX1758" s="12" t="s">
        <v>77</v>
      </c>
      <c r="AY1758" s="216" t="s">
        <v>247</v>
      </c>
    </row>
    <row r="1759" spans="1:65" s="12" customFormat="1" ht="10">
      <c r="B1759" s="207"/>
      <c r="C1759" s="208"/>
      <c r="D1759" s="197" t="s">
        <v>337</v>
      </c>
      <c r="E1759" s="209" t="s">
        <v>1</v>
      </c>
      <c r="F1759" s="210" t="s">
        <v>4894</v>
      </c>
      <c r="G1759" s="208"/>
      <c r="H1759" s="209" t="s">
        <v>1</v>
      </c>
      <c r="I1759" s="211"/>
      <c r="J1759" s="208"/>
      <c r="K1759" s="208"/>
      <c r="L1759" s="212"/>
      <c r="M1759" s="213"/>
      <c r="N1759" s="214"/>
      <c r="O1759" s="214"/>
      <c r="P1759" s="214"/>
      <c r="Q1759" s="214"/>
      <c r="R1759" s="214"/>
      <c r="S1759" s="214"/>
      <c r="T1759" s="215"/>
      <c r="AT1759" s="216" t="s">
        <v>337</v>
      </c>
      <c r="AU1759" s="216" t="s">
        <v>85</v>
      </c>
      <c r="AV1759" s="12" t="s">
        <v>85</v>
      </c>
      <c r="AW1759" s="12" t="s">
        <v>33</v>
      </c>
      <c r="AX1759" s="12" t="s">
        <v>77</v>
      </c>
      <c r="AY1759" s="216" t="s">
        <v>247</v>
      </c>
    </row>
    <row r="1760" spans="1:65" s="12" customFormat="1" ht="10">
      <c r="B1760" s="207"/>
      <c r="C1760" s="208"/>
      <c r="D1760" s="197" t="s">
        <v>337</v>
      </c>
      <c r="E1760" s="209" t="s">
        <v>1</v>
      </c>
      <c r="F1760" s="210" t="s">
        <v>4921</v>
      </c>
      <c r="G1760" s="208"/>
      <c r="H1760" s="209" t="s">
        <v>1</v>
      </c>
      <c r="I1760" s="211"/>
      <c r="J1760" s="208"/>
      <c r="K1760" s="208"/>
      <c r="L1760" s="212"/>
      <c r="M1760" s="213"/>
      <c r="N1760" s="214"/>
      <c r="O1760" s="214"/>
      <c r="P1760" s="214"/>
      <c r="Q1760" s="214"/>
      <c r="R1760" s="214"/>
      <c r="S1760" s="214"/>
      <c r="T1760" s="215"/>
      <c r="AT1760" s="216" t="s">
        <v>337</v>
      </c>
      <c r="AU1760" s="216" t="s">
        <v>85</v>
      </c>
      <c r="AV1760" s="12" t="s">
        <v>85</v>
      </c>
      <c r="AW1760" s="12" t="s">
        <v>33</v>
      </c>
      <c r="AX1760" s="12" t="s">
        <v>77</v>
      </c>
      <c r="AY1760" s="216" t="s">
        <v>247</v>
      </c>
    </row>
    <row r="1761" spans="1:65" s="13" customFormat="1" ht="20">
      <c r="B1761" s="217"/>
      <c r="C1761" s="218"/>
      <c r="D1761" s="197" t="s">
        <v>337</v>
      </c>
      <c r="E1761" s="219" t="s">
        <v>1</v>
      </c>
      <c r="F1761" s="220" t="s">
        <v>5235</v>
      </c>
      <c r="G1761" s="218"/>
      <c r="H1761" s="221">
        <v>91.07</v>
      </c>
      <c r="I1761" s="222"/>
      <c r="J1761" s="218"/>
      <c r="K1761" s="218"/>
      <c r="L1761" s="223"/>
      <c r="M1761" s="224"/>
      <c r="N1761" s="225"/>
      <c r="O1761" s="225"/>
      <c r="P1761" s="225"/>
      <c r="Q1761" s="225"/>
      <c r="R1761" s="225"/>
      <c r="S1761" s="225"/>
      <c r="T1761" s="226"/>
      <c r="AT1761" s="227" t="s">
        <v>337</v>
      </c>
      <c r="AU1761" s="227" t="s">
        <v>85</v>
      </c>
      <c r="AV1761" s="13" t="s">
        <v>87</v>
      </c>
      <c r="AW1761" s="13" t="s">
        <v>33</v>
      </c>
      <c r="AX1761" s="13" t="s">
        <v>77</v>
      </c>
      <c r="AY1761" s="227" t="s">
        <v>247</v>
      </c>
    </row>
    <row r="1762" spans="1:65" s="12" customFormat="1" ht="10">
      <c r="B1762" s="207"/>
      <c r="C1762" s="208"/>
      <c r="D1762" s="197" t="s">
        <v>337</v>
      </c>
      <c r="E1762" s="209" t="s">
        <v>1</v>
      </c>
      <c r="F1762" s="210" t="s">
        <v>4923</v>
      </c>
      <c r="G1762" s="208"/>
      <c r="H1762" s="209" t="s">
        <v>1</v>
      </c>
      <c r="I1762" s="211"/>
      <c r="J1762" s="208"/>
      <c r="K1762" s="208"/>
      <c r="L1762" s="212"/>
      <c r="M1762" s="213"/>
      <c r="N1762" s="214"/>
      <c r="O1762" s="214"/>
      <c r="P1762" s="214"/>
      <c r="Q1762" s="214"/>
      <c r="R1762" s="214"/>
      <c r="S1762" s="214"/>
      <c r="T1762" s="215"/>
      <c r="AT1762" s="216" t="s">
        <v>337</v>
      </c>
      <c r="AU1762" s="216" t="s">
        <v>85</v>
      </c>
      <c r="AV1762" s="12" t="s">
        <v>85</v>
      </c>
      <c r="AW1762" s="12" t="s">
        <v>33</v>
      </c>
      <c r="AX1762" s="12" t="s">
        <v>77</v>
      </c>
      <c r="AY1762" s="216" t="s">
        <v>247</v>
      </c>
    </row>
    <row r="1763" spans="1:65" s="13" customFormat="1" ht="30">
      <c r="B1763" s="217"/>
      <c r="C1763" s="218"/>
      <c r="D1763" s="197" t="s">
        <v>337</v>
      </c>
      <c r="E1763" s="219" t="s">
        <v>1</v>
      </c>
      <c r="F1763" s="220" t="s">
        <v>5236</v>
      </c>
      <c r="G1763" s="218"/>
      <c r="H1763" s="221">
        <v>78.040000000000006</v>
      </c>
      <c r="I1763" s="222"/>
      <c r="J1763" s="218"/>
      <c r="K1763" s="218"/>
      <c r="L1763" s="223"/>
      <c r="M1763" s="224"/>
      <c r="N1763" s="225"/>
      <c r="O1763" s="225"/>
      <c r="P1763" s="225"/>
      <c r="Q1763" s="225"/>
      <c r="R1763" s="225"/>
      <c r="S1763" s="225"/>
      <c r="T1763" s="226"/>
      <c r="AT1763" s="227" t="s">
        <v>337</v>
      </c>
      <c r="AU1763" s="227" t="s">
        <v>85</v>
      </c>
      <c r="AV1763" s="13" t="s">
        <v>87</v>
      </c>
      <c r="AW1763" s="13" t="s">
        <v>33</v>
      </c>
      <c r="AX1763" s="13" t="s">
        <v>77</v>
      </c>
      <c r="AY1763" s="227" t="s">
        <v>247</v>
      </c>
    </row>
    <row r="1764" spans="1:65" s="12" customFormat="1" ht="10">
      <c r="B1764" s="207"/>
      <c r="C1764" s="208"/>
      <c r="D1764" s="197" t="s">
        <v>337</v>
      </c>
      <c r="E1764" s="209" t="s">
        <v>1</v>
      </c>
      <c r="F1764" s="210" t="s">
        <v>4933</v>
      </c>
      <c r="G1764" s="208"/>
      <c r="H1764" s="209" t="s">
        <v>1</v>
      </c>
      <c r="I1764" s="211"/>
      <c r="J1764" s="208"/>
      <c r="K1764" s="208"/>
      <c r="L1764" s="212"/>
      <c r="M1764" s="213"/>
      <c r="N1764" s="214"/>
      <c r="O1764" s="214"/>
      <c r="P1764" s="214"/>
      <c r="Q1764" s="214"/>
      <c r="R1764" s="214"/>
      <c r="S1764" s="214"/>
      <c r="T1764" s="215"/>
      <c r="AT1764" s="216" t="s">
        <v>337</v>
      </c>
      <c r="AU1764" s="216" t="s">
        <v>85</v>
      </c>
      <c r="AV1764" s="12" t="s">
        <v>85</v>
      </c>
      <c r="AW1764" s="12" t="s">
        <v>33</v>
      </c>
      <c r="AX1764" s="12" t="s">
        <v>77</v>
      </c>
      <c r="AY1764" s="216" t="s">
        <v>247</v>
      </c>
    </row>
    <row r="1765" spans="1:65" s="13" customFormat="1" ht="10">
      <c r="B1765" s="217"/>
      <c r="C1765" s="218"/>
      <c r="D1765" s="197" t="s">
        <v>337</v>
      </c>
      <c r="E1765" s="219" t="s">
        <v>1</v>
      </c>
      <c r="F1765" s="220" t="s">
        <v>5230</v>
      </c>
      <c r="G1765" s="218"/>
      <c r="H1765" s="221">
        <v>33.25</v>
      </c>
      <c r="I1765" s="222"/>
      <c r="J1765" s="218"/>
      <c r="K1765" s="218"/>
      <c r="L1765" s="223"/>
      <c r="M1765" s="224"/>
      <c r="N1765" s="225"/>
      <c r="O1765" s="225"/>
      <c r="P1765" s="225"/>
      <c r="Q1765" s="225"/>
      <c r="R1765" s="225"/>
      <c r="S1765" s="225"/>
      <c r="T1765" s="226"/>
      <c r="AT1765" s="227" t="s">
        <v>337</v>
      </c>
      <c r="AU1765" s="227" t="s">
        <v>85</v>
      </c>
      <c r="AV1765" s="13" t="s">
        <v>87</v>
      </c>
      <c r="AW1765" s="13" t="s">
        <v>33</v>
      </c>
      <c r="AX1765" s="13" t="s">
        <v>77</v>
      </c>
      <c r="AY1765" s="227" t="s">
        <v>247</v>
      </c>
    </row>
    <row r="1766" spans="1:65" s="14" customFormat="1" ht="10">
      <c r="B1766" s="228"/>
      <c r="C1766" s="229"/>
      <c r="D1766" s="197" t="s">
        <v>337</v>
      </c>
      <c r="E1766" s="230" t="s">
        <v>1</v>
      </c>
      <c r="F1766" s="231" t="s">
        <v>340</v>
      </c>
      <c r="G1766" s="229"/>
      <c r="H1766" s="232">
        <v>202.36</v>
      </c>
      <c r="I1766" s="233"/>
      <c r="J1766" s="229"/>
      <c r="K1766" s="229"/>
      <c r="L1766" s="234"/>
      <c r="M1766" s="235"/>
      <c r="N1766" s="236"/>
      <c r="O1766" s="236"/>
      <c r="P1766" s="236"/>
      <c r="Q1766" s="236"/>
      <c r="R1766" s="236"/>
      <c r="S1766" s="236"/>
      <c r="T1766" s="237"/>
      <c r="AT1766" s="238" t="s">
        <v>337</v>
      </c>
      <c r="AU1766" s="238" t="s">
        <v>85</v>
      </c>
      <c r="AV1766" s="14" t="s">
        <v>258</v>
      </c>
      <c r="AW1766" s="14" t="s">
        <v>33</v>
      </c>
      <c r="AX1766" s="14" t="s">
        <v>85</v>
      </c>
      <c r="AY1766" s="238" t="s">
        <v>247</v>
      </c>
    </row>
    <row r="1767" spans="1:65" s="2" customFormat="1" ht="37.75" customHeight="1">
      <c r="A1767" s="34"/>
      <c r="B1767" s="35"/>
      <c r="C1767" s="184" t="s">
        <v>3103</v>
      </c>
      <c r="D1767" s="184" t="s">
        <v>248</v>
      </c>
      <c r="E1767" s="185" t="s">
        <v>5362</v>
      </c>
      <c r="F1767" s="186" t="s">
        <v>5363</v>
      </c>
      <c r="G1767" s="187" t="s">
        <v>267</v>
      </c>
      <c r="H1767" s="188">
        <v>241.97</v>
      </c>
      <c r="I1767" s="189"/>
      <c r="J1767" s="190">
        <f>ROUND(I1767*H1767,2)</f>
        <v>0</v>
      </c>
      <c r="K1767" s="186" t="s">
        <v>336</v>
      </c>
      <c r="L1767" s="39"/>
      <c r="M1767" s="191" t="s">
        <v>1</v>
      </c>
      <c r="N1767" s="192" t="s">
        <v>42</v>
      </c>
      <c r="O1767" s="71"/>
      <c r="P1767" s="193">
        <f>O1767*H1767</f>
        <v>0</v>
      </c>
      <c r="Q1767" s="193">
        <v>0</v>
      </c>
      <c r="R1767" s="193">
        <f>Q1767*H1767</f>
        <v>0</v>
      </c>
      <c r="S1767" s="193">
        <v>0</v>
      </c>
      <c r="T1767" s="194">
        <f>S1767*H1767</f>
        <v>0</v>
      </c>
      <c r="U1767" s="34"/>
      <c r="V1767" s="34"/>
      <c r="W1767" s="34"/>
      <c r="X1767" s="34"/>
      <c r="Y1767" s="34"/>
      <c r="Z1767" s="34"/>
      <c r="AA1767" s="34"/>
      <c r="AB1767" s="34"/>
      <c r="AC1767" s="34"/>
      <c r="AD1767" s="34"/>
      <c r="AE1767" s="34"/>
      <c r="AR1767" s="195" t="s">
        <v>264</v>
      </c>
      <c r="AT1767" s="195" t="s">
        <v>248</v>
      </c>
      <c r="AU1767" s="195" t="s">
        <v>85</v>
      </c>
      <c r="AY1767" s="17" t="s">
        <v>247</v>
      </c>
      <c r="BE1767" s="196">
        <f>IF(N1767="základní",J1767,0)</f>
        <v>0</v>
      </c>
      <c r="BF1767" s="196">
        <f>IF(N1767="snížená",J1767,0)</f>
        <v>0</v>
      </c>
      <c r="BG1767" s="196">
        <f>IF(N1767="zákl. přenesená",J1767,0)</f>
        <v>0</v>
      </c>
      <c r="BH1767" s="196">
        <f>IF(N1767="sníž. přenesená",J1767,0)</f>
        <v>0</v>
      </c>
      <c r="BI1767" s="196">
        <f>IF(N1767="nulová",J1767,0)</f>
        <v>0</v>
      </c>
      <c r="BJ1767" s="17" t="s">
        <v>85</v>
      </c>
      <c r="BK1767" s="196">
        <f>ROUND(I1767*H1767,2)</f>
        <v>0</v>
      </c>
      <c r="BL1767" s="17" t="s">
        <v>264</v>
      </c>
      <c r="BM1767" s="195" t="s">
        <v>3104</v>
      </c>
    </row>
    <row r="1768" spans="1:65" s="12" customFormat="1" ht="10">
      <c r="B1768" s="207"/>
      <c r="C1768" s="208"/>
      <c r="D1768" s="197" t="s">
        <v>337</v>
      </c>
      <c r="E1768" s="209" t="s">
        <v>1</v>
      </c>
      <c r="F1768" s="210" t="s">
        <v>5353</v>
      </c>
      <c r="G1768" s="208"/>
      <c r="H1768" s="209" t="s">
        <v>1</v>
      </c>
      <c r="I1768" s="211"/>
      <c r="J1768" s="208"/>
      <c r="K1768" s="208"/>
      <c r="L1768" s="212"/>
      <c r="M1768" s="213"/>
      <c r="N1768" s="214"/>
      <c r="O1768" s="214"/>
      <c r="P1768" s="214"/>
      <c r="Q1768" s="214"/>
      <c r="R1768" s="214"/>
      <c r="S1768" s="214"/>
      <c r="T1768" s="215"/>
      <c r="AT1768" s="216" t="s">
        <v>337</v>
      </c>
      <c r="AU1768" s="216" t="s">
        <v>85</v>
      </c>
      <c r="AV1768" s="12" t="s">
        <v>85</v>
      </c>
      <c r="AW1768" s="12" t="s">
        <v>33</v>
      </c>
      <c r="AX1768" s="12" t="s">
        <v>77</v>
      </c>
      <c r="AY1768" s="216" t="s">
        <v>247</v>
      </c>
    </row>
    <row r="1769" spans="1:65" s="12" customFormat="1" ht="10">
      <c r="B1769" s="207"/>
      <c r="C1769" s="208"/>
      <c r="D1769" s="197" t="s">
        <v>337</v>
      </c>
      <c r="E1769" s="209" t="s">
        <v>1</v>
      </c>
      <c r="F1769" s="210" t="s">
        <v>4894</v>
      </c>
      <c r="G1769" s="208"/>
      <c r="H1769" s="209" t="s">
        <v>1</v>
      </c>
      <c r="I1769" s="211"/>
      <c r="J1769" s="208"/>
      <c r="K1769" s="208"/>
      <c r="L1769" s="212"/>
      <c r="M1769" s="213"/>
      <c r="N1769" s="214"/>
      <c r="O1769" s="214"/>
      <c r="P1769" s="214"/>
      <c r="Q1769" s="214"/>
      <c r="R1769" s="214"/>
      <c r="S1769" s="214"/>
      <c r="T1769" s="215"/>
      <c r="AT1769" s="216" t="s">
        <v>337</v>
      </c>
      <c r="AU1769" s="216" t="s">
        <v>85</v>
      </c>
      <c r="AV1769" s="12" t="s">
        <v>85</v>
      </c>
      <c r="AW1769" s="12" t="s">
        <v>33</v>
      </c>
      <c r="AX1769" s="12" t="s">
        <v>77</v>
      </c>
      <c r="AY1769" s="216" t="s">
        <v>247</v>
      </c>
    </row>
    <row r="1770" spans="1:65" s="12" customFormat="1" ht="10">
      <c r="B1770" s="207"/>
      <c r="C1770" s="208"/>
      <c r="D1770" s="197" t="s">
        <v>337</v>
      </c>
      <c r="E1770" s="209" t="s">
        <v>1</v>
      </c>
      <c r="F1770" s="210" t="s">
        <v>4931</v>
      </c>
      <c r="G1770" s="208"/>
      <c r="H1770" s="209" t="s">
        <v>1</v>
      </c>
      <c r="I1770" s="211"/>
      <c r="J1770" s="208"/>
      <c r="K1770" s="208"/>
      <c r="L1770" s="212"/>
      <c r="M1770" s="213"/>
      <c r="N1770" s="214"/>
      <c r="O1770" s="214"/>
      <c r="P1770" s="214"/>
      <c r="Q1770" s="214"/>
      <c r="R1770" s="214"/>
      <c r="S1770" s="214"/>
      <c r="T1770" s="215"/>
      <c r="AT1770" s="216" t="s">
        <v>337</v>
      </c>
      <c r="AU1770" s="216" t="s">
        <v>85</v>
      </c>
      <c r="AV1770" s="12" t="s">
        <v>85</v>
      </c>
      <c r="AW1770" s="12" t="s">
        <v>33</v>
      </c>
      <c r="AX1770" s="12" t="s">
        <v>77</v>
      </c>
      <c r="AY1770" s="216" t="s">
        <v>247</v>
      </c>
    </row>
    <row r="1771" spans="1:65" s="13" customFormat="1" ht="10">
      <c r="B1771" s="217"/>
      <c r="C1771" s="218"/>
      <c r="D1771" s="197" t="s">
        <v>337</v>
      </c>
      <c r="E1771" s="219" t="s">
        <v>1</v>
      </c>
      <c r="F1771" s="220" t="s">
        <v>5234</v>
      </c>
      <c r="G1771" s="218"/>
      <c r="H1771" s="221">
        <v>241.97</v>
      </c>
      <c r="I1771" s="222"/>
      <c r="J1771" s="218"/>
      <c r="K1771" s="218"/>
      <c r="L1771" s="223"/>
      <c r="M1771" s="224"/>
      <c r="N1771" s="225"/>
      <c r="O1771" s="225"/>
      <c r="P1771" s="225"/>
      <c r="Q1771" s="225"/>
      <c r="R1771" s="225"/>
      <c r="S1771" s="225"/>
      <c r="T1771" s="226"/>
      <c r="AT1771" s="227" t="s">
        <v>337</v>
      </c>
      <c r="AU1771" s="227" t="s">
        <v>85</v>
      </c>
      <c r="AV1771" s="13" t="s">
        <v>87</v>
      </c>
      <c r="AW1771" s="13" t="s">
        <v>33</v>
      </c>
      <c r="AX1771" s="13" t="s">
        <v>77</v>
      </c>
      <c r="AY1771" s="227" t="s">
        <v>247</v>
      </c>
    </row>
    <row r="1772" spans="1:65" s="14" customFormat="1" ht="10">
      <c r="B1772" s="228"/>
      <c r="C1772" s="229"/>
      <c r="D1772" s="197" t="s">
        <v>337</v>
      </c>
      <c r="E1772" s="230" t="s">
        <v>1</v>
      </c>
      <c r="F1772" s="231" t="s">
        <v>340</v>
      </c>
      <c r="G1772" s="229"/>
      <c r="H1772" s="232">
        <v>241.97</v>
      </c>
      <c r="I1772" s="233"/>
      <c r="J1772" s="229"/>
      <c r="K1772" s="229"/>
      <c r="L1772" s="234"/>
      <c r="M1772" s="235"/>
      <c r="N1772" s="236"/>
      <c r="O1772" s="236"/>
      <c r="P1772" s="236"/>
      <c r="Q1772" s="236"/>
      <c r="R1772" s="236"/>
      <c r="S1772" s="236"/>
      <c r="T1772" s="237"/>
      <c r="AT1772" s="238" t="s">
        <v>337</v>
      </c>
      <c r="AU1772" s="238" t="s">
        <v>85</v>
      </c>
      <c r="AV1772" s="14" t="s">
        <v>258</v>
      </c>
      <c r="AW1772" s="14" t="s">
        <v>33</v>
      </c>
      <c r="AX1772" s="14" t="s">
        <v>85</v>
      </c>
      <c r="AY1772" s="238" t="s">
        <v>247</v>
      </c>
    </row>
    <row r="1773" spans="1:65" s="2" customFormat="1" ht="21.75" customHeight="1">
      <c r="A1773" s="34"/>
      <c r="B1773" s="35"/>
      <c r="C1773" s="184" t="s">
        <v>1198</v>
      </c>
      <c r="D1773" s="184" t="s">
        <v>248</v>
      </c>
      <c r="E1773" s="185" t="s">
        <v>1730</v>
      </c>
      <c r="F1773" s="186" t="s">
        <v>1731</v>
      </c>
      <c r="G1773" s="187" t="s">
        <v>698</v>
      </c>
      <c r="H1773" s="188">
        <v>556.62199999999996</v>
      </c>
      <c r="I1773" s="189"/>
      <c r="J1773" s="190">
        <f>ROUND(I1773*H1773,2)</f>
        <v>0</v>
      </c>
      <c r="K1773" s="186" t="s">
        <v>336</v>
      </c>
      <c r="L1773" s="39"/>
      <c r="M1773" s="191" t="s">
        <v>1</v>
      </c>
      <c r="N1773" s="192" t="s">
        <v>42</v>
      </c>
      <c r="O1773" s="71"/>
      <c r="P1773" s="193">
        <f>O1773*H1773</f>
        <v>0</v>
      </c>
      <c r="Q1773" s="193">
        <v>0</v>
      </c>
      <c r="R1773" s="193">
        <f>Q1773*H1773</f>
        <v>0</v>
      </c>
      <c r="S1773" s="193">
        <v>0</v>
      </c>
      <c r="T1773" s="194">
        <f>S1773*H1773</f>
        <v>0</v>
      </c>
      <c r="U1773" s="34"/>
      <c r="V1773" s="34"/>
      <c r="W1773" s="34"/>
      <c r="X1773" s="34"/>
      <c r="Y1773" s="34"/>
      <c r="Z1773" s="34"/>
      <c r="AA1773" s="34"/>
      <c r="AB1773" s="34"/>
      <c r="AC1773" s="34"/>
      <c r="AD1773" s="34"/>
      <c r="AE1773" s="34"/>
      <c r="AR1773" s="195" t="s">
        <v>264</v>
      </c>
      <c r="AT1773" s="195" t="s">
        <v>248</v>
      </c>
      <c r="AU1773" s="195" t="s">
        <v>85</v>
      </c>
      <c r="AY1773" s="17" t="s">
        <v>247</v>
      </c>
      <c r="BE1773" s="196">
        <f>IF(N1773="základní",J1773,0)</f>
        <v>0</v>
      </c>
      <c r="BF1773" s="196">
        <f>IF(N1773="snížená",J1773,0)</f>
        <v>0</v>
      </c>
      <c r="BG1773" s="196">
        <f>IF(N1773="zákl. přenesená",J1773,0)</f>
        <v>0</v>
      </c>
      <c r="BH1773" s="196">
        <f>IF(N1773="sníž. přenesená",J1773,0)</f>
        <v>0</v>
      </c>
      <c r="BI1773" s="196">
        <f>IF(N1773="nulová",J1773,0)</f>
        <v>0</v>
      </c>
      <c r="BJ1773" s="17" t="s">
        <v>85</v>
      </c>
      <c r="BK1773" s="196">
        <f>ROUND(I1773*H1773,2)</f>
        <v>0</v>
      </c>
      <c r="BL1773" s="17" t="s">
        <v>264</v>
      </c>
      <c r="BM1773" s="195" t="s">
        <v>3105</v>
      </c>
    </row>
    <row r="1774" spans="1:65" s="12" customFormat="1" ht="10">
      <c r="B1774" s="207"/>
      <c r="C1774" s="208"/>
      <c r="D1774" s="197" t="s">
        <v>337</v>
      </c>
      <c r="E1774" s="209" t="s">
        <v>1</v>
      </c>
      <c r="F1774" s="210" t="s">
        <v>5353</v>
      </c>
      <c r="G1774" s="208"/>
      <c r="H1774" s="209" t="s">
        <v>1</v>
      </c>
      <c r="I1774" s="211"/>
      <c r="J1774" s="208"/>
      <c r="K1774" s="208"/>
      <c r="L1774" s="212"/>
      <c r="M1774" s="213"/>
      <c r="N1774" s="214"/>
      <c r="O1774" s="214"/>
      <c r="P1774" s="214"/>
      <c r="Q1774" s="214"/>
      <c r="R1774" s="214"/>
      <c r="S1774" s="214"/>
      <c r="T1774" s="215"/>
      <c r="AT1774" s="216" t="s">
        <v>337</v>
      </c>
      <c r="AU1774" s="216" t="s">
        <v>85</v>
      </c>
      <c r="AV1774" s="12" t="s">
        <v>85</v>
      </c>
      <c r="AW1774" s="12" t="s">
        <v>33</v>
      </c>
      <c r="AX1774" s="12" t="s">
        <v>77</v>
      </c>
      <c r="AY1774" s="216" t="s">
        <v>247</v>
      </c>
    </row>
    <row r="1775" spans="1:65" s="12" customFormat="1" ht="10">
      <c r="B1775" s="207"/>
      <c r="C1775" s="208"/>
      <c r="D1775" s="197" t="s">
        <v>337</v>
      </c>
      <c r="E1775" s="209" t="s">
        <v>1</v>
      </c>
      <c r="F1775" s="210" t="s">
        <v>4894</v>
      </c>
      <c r="G1775" s="208"/>
      <c r="H1775" s="209" t="s">
        <v>1</v>
      </c>
      <c r="I1775" s="211"/>
      <c r="J1775" s="208"/>
      <c r="K1775" s="208"/>
      <c r="L1775" s="212"/>
      <c r="M1775" s="213"/>
      <c r="N1775" s="214"/>
      <c r="O1775" s="214"/>
      <c r="P1775" s="214"/>
      <c r="Q1775" s="214"/>
      <c r="R1775" s="214"/>
      <c r="S1775" s="214"/>
      <c r="T1775" s="215"/>
      <c r="AT1775" s="216" t="s">
        <v>337</v>
      </c>
      <c r="AU1775" s="216" t="s">
        <v>85</v>
      </c>
      <c r="AV1775" s="12" t="s">
        <v>85</v>
      </c>
      <c r="AW1775" s="12" t="s">
        <v>33</v>
      </c>
      <c r="AX1775" s="12" t="s">
        <v>77</v>
      </c>
      <c r="AY1775" s="216" t="s">
        <v>247</v>
      </c>
    </row>
    <row r="1776" spans="1:65" s="13" customFormat="1" ht="10">
      <c r="B1776" s="217"/>
      <c r="C1776" s="218"/>
      <c r="D1776" s="197" t="s">
        <v>337</v>
      </c>
      <c r="E1776" s="219" t="s">
        <v>1</v>
      </c>
      <c r="F1776" s="220" t="s">
        <v>4790</v>
      </c>
      <c r="G1776" s="218"/>
      <c r="H1776" s="221">
        <v>148.33000000000001</v>
      </c>
      <c r="I1776" s="222"/>
      <c r="J1776" s="218"/>
      <c r="K1776" s="218"/>
      <c r="L1776" s="223"/>
      <c r="M1776" s="224"/>
      <c r="N1776" s="225"/>
      <c r="O1776" s="225"/>
      <c r="P1776" s="225"/>
      <c r="Q1776" s="225"/>
      <c r="R1776" s="225"/>
      <c r="S1776" s="225"/>
      <c r="T1776" s="226"/>
      <c r="AT1776" s="227" t="s">
        <v>337</v>
      </c>
      <c r="AU1776" s="227" t="s">
        <v>85</v>
      </c>
      <c r="AV1776" s="13" t="s">
        <v>87</v>
      </c>
      <c r="AW1776" s="13" t="s">
        <v>33</v>
      </c>
      <c r="AX1776" s="13" t="s">
        <v>77</v>
      </c>
      <c r="AY1776" s="227" t="s">
        <v>247</v>
      </c>
    </row>
    <row r="1777" spans="2:51" s="13" customFormat="1" ht="10">
      <c r="B1777" s="217"/>
      <c r="C1777" s="218"/>
      <c r="D1777" s="197" t="s">
        <v>337</v>
      </c>
      <c r="E1777" s="219" t="s">
        <v>1</v>
      </c>
      <c r="F1777" s="220" t="s">
        <v>5364</v>
      </c>
      <c r="G1777" s="218"/>
      <c r="H1777" s="221">
        <v>19.71</v>
      </c>
      <c r="I1777" s="222"/>
      <c r="J1777" s="218"/>
      <c r="K1777" s="218"/>
      <c r="L1777" s="223"/>
      <c r="M1777" s="224"/>
      <c r="N1777" s="225"/>
      <c r="O1777" s="225"/>
      <c r="P1777" s="225"/>
      <c r="Q1777" s="225"/>
      <c r="R1777" s="225"/>
      <c r="S1777" s="225"/>
      <c r="T1777" s="226"/>
      <c r="AT1777" s="227" t="s">
        <v>337</v>
      </c>
      <c r="AU1777" s="227" t="s">
        <v>85</v>
      </c>
      <c r="AV1777" s="13" t="s">
        <v>87</v>
      </c>
      <c r="AW1777" s="13" t="s">
        <v>33</v>
      </c>
      <c r="AX1777" s="13" t="s">
        <v>77</v>
      </c>
      <c r="AY1777" s="227" t="s">
        <v>247</v>
      </c>
    </row>
    <row r="1778" spans="2:51" s="13" customFormat="1" ht="10">
      <c r="B1778" s="217"/>
      <c r="C1778" s="218"/>
      <c r="D1778" s="197" t="s">
        <v>337</v>
      </c>
      <c r="E1778" s="219" t="s">
        <v>1</v>
      </c>
      <c r="F1778" s="220" t="s">
        <v>5365</v>
      </c>
      <c r="G1778" s="218"/>
      <c r="H1778" s="221">
        <v>12.54</v>
      </c>
      <c r="I1778" s="222"/>
      <c r="J1778" s="218"/>
      <c r="K1778" s="218"/>
      <c r="L1778" s="223"/>
      <c r="M1778" s="224"/>
      <c r="N1778" s="225"/>
      <c r="O1778" s="225"/>
      <c r="P1778" s="225"/>
      <c r="Q1778" s="225"/>
      <c r="R1778" s="225"/>
      <c r="S1778" s="225"/>
      <c r="T1778" s="226"/>
      <c r="AT1778" s="227" t="s">
        <v>337</v>
      </c>
      <c r="AU1778" s="227" t="s">
        <v>85</v>
      </c>
      <c r="AV1778" s="13" t="s">
        <v>87</v>
      </c>
      <c r="AW1778" s="13" t="s">
        <v>33</v>
      </c>
      <c r="AX1778" s="13" t="s">
        <v>77</v>
      </c>
      <c r="AY1778" s="227" t="s">
        <v>247</v>
      </c>
    </row>
    <row r="1779" spans="2:51" s="13" customFormat="1" ht="10">
      <c r="B1779" s="217"/>
      <c r="C1779" s="218"/>
      <c r="D1779" s="197" t="s">
        <v>337</v>
      </c>
      <c r="E1779" s="219" t="s">
        <v>1</v>
      </c>
      <c r="F1779" s="220" t="s">
        <v>5366</v>
      </c>
      <c r="G1779" s="218"/>
      <c r="H1779" s="221">
        <v>13.5</v>
      </c>
      <c r="I1779" s="222"/>
      <c r="J1779" s="218"/>
      <c r="K1779" s="218"/>
      <c r="L1779" s="223"/>
      <c r="M1779" s="224"/>
      <c r="N1779" s="225"/>
      <c r="O1779" s="225"/>
      <c r="P1779" s="225"/>
      <c r="Q1779" s="225"/>
      <c r="R1779" s="225"/>
      <c r="S1779" s="225"/>
      <c r="T1779" s="226"/>
      <c r="AT1779" s="227" t="s">
        <v>337</v>
      </c>
      <c r="AU1779" s="227" t="s">
        <v>85</v>
      </c>
      <c r="AV1779" s="13" t="s">
        <v>87</v>
      </c>
      <c r="AW1779" s="13" t="s">
        <v>33</v>
      </c>
      <c r="AX1779" s="13" t="s">
        <v>77</v>
      </c>
      <c r="AY1779" s="227" t="s">
        <v>247</v>
      </c>
    </row>
    <row r="1780" spans="2:51" s="13" customFormat="1" ht="10">
      <c r="B1780" s="217"/>
      <c r="C1780" s="218"/>
      <c r="D1780" s="197" t="s">
        <v>337</v>
      </c>
      <c r="E1780" s="219" t="s">
        <v>1</v>
      </c>
      <c r="F1780" s="220" t="s">
        <v>5367</v>
      </c>
      <c r="G1780" s="218"/>
      <c r="H1780" s="221">
        <v>23.166</v>
      </c>
      <c r="I1780" s="222"/>
      <c r="J1780" s="218"/>
      <c r="K1780" s="218"/>
      <c r="L1780" s="223"/>
      <c r="M1780" s="224"/>
      <c r="N1780" s="225"/>
      <c r="O1780" s="225"/>
      <c r="P1780" s="225"/>
      <c r="Q1780" s="225"/>
      <c r="R1780" s="225"/>
      <c r="S1780" s="225"/>
      <c r="T1780" s="226"/>
      <c r="AT1780" s="227" t="s">
        <v>337</v>
      </c>
      <c r="AU1780" s="227" t="s">
        <v>85</v>
      </c>
      <c r="AV1780" s="13" t="s">
        <v>87</v>
      </c>
      <c r="AW1780" s="13" t="s">
        <v>33</v>
      </c>
      <c r="AX1780" s="13" t="s">
        <v>77</v>
      </c>
      <c r="AY1780" s="227" t="s">
        <v>247</v>
      </c>
    </row>
    <row r="1781" spans="2:51" s="13" customFormat="1" ht="10">
      <c r="B1781" s="217"/>
      <c r="C1781" s="218"/>
      <c r="D1781" s="197" t="s">
        <v>337</v>
      </c>
      <c r="E1781" s="219" t="s">
        <v>1</v>
      </c>
      <c r="F1781" s="220" t="s">
        <v>5368</v>
      </c>
      <c r="G1781" s="218"/>
      <c r="H1781" s="221">
        <v>21.66</v>
      </c>
      <c r="I1781" s="222"/>
      <c r="J1781" s="218"/>
      <c r="K1781" s="218"/>
      <c r="L1781" s="223"/>
      <c r="M1781" s="224"/>
      <c r="N1781" s="225"/>
      <c r="O1781" s="225"/>
      <c r="P1781" s="225"/>
      <c r="Q1781" s="225"/>
      <c r="R1781" s="225"/>
      <c r="S1781" s="225"/>
      <c r="T1781" s="226"/>
      <c r="AT1781" s="227" t="s">
        <v>337</v>
      </c>
      <c r="AU1781" s="227" t="s">
        <v>85</v>
      </c>
      <c r="AV1781" s="13" t="s">
        <v>87</v>
      </c>
      <c r="AW1781" s="13" t="s">
        <v>33</v>
      </c>
      <c r="AX1781" s="13" t="s">
        <v>77</v>
      </c>
      <c r="AY1781" s="227" t="s">
        <v>247</v>
      </c>
    </row>
    <row r="1782" spans="2:51" s="13" customFormat="1" ht="10">
      <c r="B1782" s="217"/>
      <c r="C1782" s="218"/>
      <c r="D1782" s="197" t="s">
        <v>337</v>
      </c>
      <c r="E1782" s="219" t="s">
        <v>1</v>
      </c>
      <c r="F1782" s="220" t="s">
        <v>5369</v>
      </c>
      <c r="G1782" s="218"/>
      <c r="H1782" s="221">
        <v>26.39</v>
      </c>
      <c r="I1782" s="222"/>
      <c r="J1782" s="218"/>
      <c r="K1782" s="218"/>
      <c r="L1782" s="223"/>
      <c r="M1782" s="224"/>
      <c r="N1782" s="225"/>
      <c r="O1782" s="225"/>
      <c r="P1782" s="225"/>
      <c r="Q1782" s="225"/>
      <c r="R1782" s="225"/>
      <c r="S1782" s="225"/>
      <c r="T1782" s="226"/>
      <c r="AT1782" s="227" t="s">
        <v>337</v>
      </c>
      <c r="AU1782" s="227" t="s">
        <v>85</v>
      </c>
      <c r="AV1782" s="13" t="s">
        <v>87</v>
      </c>
      <c r="AW1782" s="13" t="s">
        <v>33</v>
      </c>
      <c r="AX1782" s="13" t="s">
        <v>77</v>
      </c>
      <c r="AY1782" s="227" t="s">
        <v>247</v>
      </c>
    </row>
    <row r="1783" spans="2:51" s="13" customFormat="1" ht="10">
      <c r="B1783" s="217"/>
      <c r="C1783" s="218"/>
      <c r="D1783" s="197" t="s">
        <v>337</v>
      </c>
      <c r="E1783" s="219" t="s">
        <v>1</v>
      </c>
      <c r="F1783" s="220" t="s">
        <v>5370</v>
      </c>
      <c r="G1783" s="218"/>
      <c r="H1783" s="221">
        <v>16.829999999999998</v>
      </c>
      <c r="I1783" s="222"/>
      <c r="J1783" s="218"/>
      <c r="K1783" s="218"/>
      <c r="L1783" s="223"/>
      <c r="M1783" s="224"/>
      <c r="N1783" s="225"/>
      <c r="O1783" s="225"/>
      <c r="P1783" s="225"/>
      <c r="Q1783" s="225"/>
      <c r="R1783" s="225"/>
      <c r="S1783" s="225"/>
      <c r="T1783" s="226"/>
      <c r="AT1783" s="227" t="s">
        <v>337</v>
      </c>
      <c r="AU1783" s="227" t="s">
        <v>85</v>
      </c>
      <c r="AV1783" s="13" t="s">
        <v>87</v>
      </c>
      <c r="AW1783" s="13" t="s">
        <v>33</v>
      </c>
      <c r="AX1783" s="13" t="s">
        <v>77</v>
      </c>
      <c r="AY1783" s="227" t="s">
        <v>247</v>
      </c>
    </row>
    <row r="1784" spans="2:51" s="13" customFormat="1" ht="10">
      <c r="B1784" s="217"/>
      <c r="C1784" s="218"/>
      <c r="D1784" s="197" t="s">
        <v>337</v>
      </c>
      <c r="E1784" s="219" t="s">
        <v>1</v>
      </c>
      <c r="F1784" s="220" t="s">
        <v>5371</v>
      </c>
      <c r="G1784" s="218"/>
      <c r="H1784" s="221">
        <v>15.65</v>
      </c>
      <c r="I1784" s="222"/>
      <c r="J1784" s="218"/>
      <c r="K1784" s="218"/>
      <c r="L1784" s="223"/>
      <c r="M1784" s="224"/>
      <c r="N1784" s="225"/>
      <c r="O1784" s="225"/>
      <c r="P1784" s="225"/>
      <c r="Q1784" s="225"/>
      <c r="R1784" s="225"/>
      <c r="S1784" s="225"/>
      <c r="T1784" s="226"/>
      <c r="AT1784" s="227" t="s">
        <v>337</v>
      </c>
      <c r="AU1784" s="227" t="s">
        <v>85</v>
      </c>
      <c r="AV1784" s="13" t="s">
        <v>87</v>
      </c>
      <c r="AW1784" s="13" t="s">
        <v>33</v>
      </c>
      <c r="AX1784" s="13" t="s">
        <v>77</v>
      </c>
      <c r="AY1784" s="227" t="s">
        <v>247</v>
      </c>
    </row>
    <row r="1785" spans="2:51" s="13" customFormat="1" ht="10">
      <c r="B1785" s="217"/>
      <c r="C1785" s="218"/>
      <c r="D1785" s="197" t="s">
        <v>337</v>
      </c>
      <c r="E1785" s="219" t="s">
        <v>1</v>
      </c>
      <c r="F1785" s="220" t="s">
        <v>5372</v>
      </c>
      <c r="G1785" s="218"/>
      <c r="H1785" s="221">
        <v>19.920000000000002</v>
      </c>
      <c r="I1785" s="222"/>
      <c r="J1785" s="218"/>
      <c r="K1785" s="218"/>
      <c r="L1785" s="223"/>
      <c r="M1785" s="224"/>
      <c r="N1785" s="225"/>
      <c r="O1785" s="225"/>
      <c r="P1785" s="225"/>
      <c r="Q1785" s="225"/>
      <c r="R1785" s="225"/>
      <c r="S1785" s="225"/>
      <c r="T1785" s="226"/>
      <c r="AT1785" s="227" t="s">
        <v>337</v>
      </c>
      <c r="AU1785" s="227" t="s">
        <v>85</v>
      </c>
      <c r="AV1785" s="13" t="s">
        <v>87</v>
      </c>
      <c r="AW1785" s="13" t="s">
        <v>33</v>
      </c>
      <c r="AX1785" s="13" t="s">
        <v>77</v>
      </c>
      <c r="AY1785" s="227" t="s">
        <v>247</v>
      </c>
    </row>
    <row r="1786" spans="2:51" s="13" customFormat="1" ht="10">
      <c r="B1786" s="217"/>
      <c r="C1786" s="218"/>
      <c r="D1786" s="197" t="s">
        <v>337</v>
      </c>
      <c r="E1786" s="219" t="s">
        <v>1</v>
      </c>
      <c r="F1786" s="220" t="s">
        <v>5373</v>
      </c>
      <c r="G1786" s="218"/>
      <c r="H1786" s="221">
        <v>20.12</v>
      </c>
      <c r="I1786" s="222"/>
      <c r="J1786" s="218"/>
      <c r="K1786" s="218"/>
      <c r="L1786" s="223"/>
      <c r="M1786" s="224"/>
      <c r="N1786" s="225"/>
      <c r="O1786" s="225"/>
      <c r="P1786" s="225"/>
      <c r="Q1786" s="225"/>
      <c r="R1786" s="225"/>
      <c r="S1786" s="225"/>
      <c r="T1786" s="226"/>
      <c r="AT1786" s="227" t="s">
        <v>337</v>
      </c>
      <c r="AU1786" s="227" t="s">
        <v>85</v>
      </c>
      <c r="AV1786" s="13" t="s">
        <v>87</v>
      </c>
      <c r="AW1786" s="13" t="s">
        <v>33</v>
      </c>
      <c r="AX1786" s="13" t="s">
        <v>77</v>
      </c>
      <c r="AY1786" s="227" t="s">
        <v>247</v>
      </c>
    </row>
    <row r="1787" spans="2:51" s="13" customFormat="1" ht="10">
      <c r="B1787" s="217"/>
      <c r="C1787" s="218"/>
      <c r="D1787" s="197" t="s">
        <v>337</v>
      </c>
      <c r="E1787" s="219" t="s">
        <v>1</v>
      </c>
      <c r="F1787" s="220" t="s">
        <v>5374</v>
      </c>
      <c r="G1787" s="218"/>
      <c r="H1787" s="221">
        <v>25.02</v>
      </c>
      <c r="I1787" s="222"/>
      <c r="J1787" s="218"/>
      <c r="K1787" s="218"/>
      <c r="L1787" s="223"/>
      <c r="M1787" s="224"/>
      <c r="N1787" s="225"/>
      <c r="O1787" s="225"/>
      <c r="P1787" s="225"/>
      <c r="Q1787" s="225"/>
      <c r="R1787" s="225"/>
      <c r="S1787" s="225"/>
      <c r="T1787" s="226"/>
      <c r="AT1787" s="227" t="s">
        <v>337</v>
      </c>
      <c r="AU1787" s="227" t="s">
        <v>85</v>
      </c>
      <c r="AV1787" s="13" t="s">
        <v>87</v>
      </c>
      <c r="AW1787" s="13" t="s">
        <v>33</v>
      </c>
      <c r="AX1787" s="13" t="s">
        <v>77</v>
      </c>
      <c r="AY1787" s="227" t="s">
        <v>247</v>
      </c>
    </row>
    <row r="1788" spans="2:51" s="13" customFormat="1" ht="10">
      <c r="B1788" s="217"/>
      <c r="C1788" s="218"/>
      <c r="D1788" s="197" t="s">
        <v>337</v>
      </c>
      <c r="E1788" s="219" t="s">
        <v>1</v>
      </c>
      <c r="F1788" s="220" t="s">
        <v>5375</v>
      </c>
      <c r="G1788" s="218"/>
      <c r="H1788" s="221">
        <v>21.89</v>
      </c>
      <c r="I1788" s="222"/>
      <c r="J1788" s="218"/>
      <c r="K1788" s="218"/>
      <c r="L1788" s="223"/>
      <c r="M1788" s="224"/>
      <c r="N1788" s="225"/>
      <c r="O1788" s="225"/>
      <c r="P1788" s="225"/>
      <c r="Q1788" s="225"/>
      <c r="R1788" s="225"/>
      <c r="S1788" s="225"/>
      <c r="T1788" s="226"/>
      <c r="AT1788" s="227" t="s">
        <v>337</v>
      </c>
      <c r="AU1788" s="227" t="s">
        <v>85</v>
      </c>
      <c r="AV1788" s="13" t="s">
        <v>87</v>
      </c>
      <c r="AW1788" s="13" t="s">
        <v>33</v>
      </c>
      <c r="AX1788" s="13" t="s">
        <v>77</v>
      </c>
      <c r="AY1788" s="227" t="s">
        <v>247</v>
      </c>
    </row>
    <row r="1789" spans="2:51" s="13" customFormat="1" ht="10">
      <c r="B1789" s="217"/>
      <c r="C1789" s="218"/>
      <c r="D1789" s="197" t="s">
        <v>337</v>
      </c>
      <c r="E1789" s="219" t="s">
        <v>1</v>
      </c>
      <c r="F1789" s="220" t="s">
        <v>5376</v>
      </c>
      <c r="G1789" s="218"/>
      <c r="H1789" s="221">
        <v>16.52</v>
      </c>
      <c r="I1789" s="222"/>
      <c r="J1789" s="218"/>
      <c r="K1789" s="218"/>
      <c r="L1789" s="223"/>
      <c r="M1789" s="224"/>
      <c r="N1789" s="225"/>
      <c r="O1789" s="225"/>
      <c r="P1789" s="225"/>
      <c r="Q1789" s="225"/>
      <c r="R1789" s="225"/>
      <c r="S1789" s="225"/>
      <c r="T1789" s="226"/>
      <c r="AT1789" s="227" t="s">
        <v>337</v>
      </c>
      <c r="AU1789" s="227" t="s">
        <v>85</v>
      </c>
      <c r="AV1789" s="13" t="s">
        <v>87</v>
      </c>
      <c r="AW1789" s="13" t="s">
        <v>33</v>
      </c>
      <c r="AX1789" s="13" t="s">
        <v>77</v>
      </c>
      <c r="AY1789" s="227" t="s">
        <v>247</v>
      </c>
    </row>
    <row r="1790" spans="2:51" s="13" customFormat="1" ht="10">
      <c r="B1790" s="217"/>
      <c r="C1790" s="218"/>
      <c r="D1790" s="197" t="s">
        <v>337</v>
      </c>
      <c r="E1790" s="219" t="s">
        <v>1</v>
      </c>
      <c r="F1790" s="220" t="s">
        <v>5377</v>
      </c>
      <c r="G1790" s="218"/>
      <c r="H1790" s="221">
        <v>31.03</v>
      </c>
      <c r="I1790" s="222"/>
      <c r="J1790" s="218"/>
      <c r="K1790" s="218"/>
      <c r="L1790" s="223"/>
      <c r="M1790" s="224"/>
      <c r="N1790" s="225"/>
      <c r="O1790" s="225"/>
      <c r="P1790" s="225"/>
      <c r="Q1790" s="225"/>
      <c r="R1790" s="225"/>
      <c r="S1790" s="225"/>
      <c r="T1790" s="226"/>
      <c r="AT1790" s="227" t="s">
        <v>337</v>
      </c>
      <c r="AU1790" s="227" t="s">
        <v>85</v>
      </c>
      <c r="AV1790" s="13" t="s">
        <v>87</v>
      </c>
      <c r="AW1790" s="13" t="s">
        <v>33</v>
      </c>
      <c r="AX1790" s="13" t="s">
        <v>77</v>
      </c>
      <c r="AY1790" s="227" t="s">
        <v>247</v>
      </c>
    </row>
    <row r="1791" spans="2:51" s="13" customFormat="1" ht="10">
      <c r="B1791" s="217"/>
      <c r="C1791" s="218"/>
      <c r="D1791" s="197" t="s">
        <v>337</v>
      </c>
      <c r="E1791" s="219" t="s">
        <v>1</v>
      </c>
      <c r="F1791" s="220" t="s">
        <v>5378</v>
      </c>
      <c r="G1791" s="218"/>
      <c r="H1791" s="221">
        <v>14.456</v>
      </c>
      <c r="I1791" s="222"/>
      <c r="J1791" s="218"/>
      <c r="K1791" s="218"/>
      <c r="L1791" s="223"/>
      <c r="M1791" s="224"/>
      <c r="N1791" s="225"/>
      <c r="O1791" s="225"/>
      <c r="P1791" s="225"/>
      <c r="Q1791" s="225"/>
      <c r="R1791" s="225"/>
      <c r="S1791" s="225"/>
      <c r="T1791" s="226"/>
      <c r="AT1791" s="227" t="s">
        <v>337</v>
      </c>
      <c r="AU1791" s="227" t="s">
        <v>85</v>
      </c>
      <c r="AV1791" s="13" t="s">
        <v>87</v>
      </c>
      <c r="AW1791" s="13" t="s">
        <v>33</v>
      </c>
      <c r="AX1791" s="13" t="s">
        <v>77</v>
      </c>
      <c r="AY1791" s="227" t="s">
        <v>247</v>
      </c>
    </row>
    <row r="1792" spans="2:51" s="13" customFormat="1" ht="10">
      <c r="B1792" s="217"/>
      <c r="C1792" s="218"/>
      <c r="D1792" s="197" t="s">
        <v>337</v>
      </c>
      <c r="E1792" s="219" t="s">
        <v>1</v>
      </c>
      <c r="F1792" s="220" t="s">
        <v>5379</v>
      </c>
      <c r="G1792" s="218"/>
      <c r="H1792" s="221">
        <v>14.12</v>
      </c>
      <c r="I1792" s="222"/>
      <c r="J1792" s="218"/>
      <c r="K1792" s="218"/>
      <c r="L1792" s="223"/>
      <c r="M1792" s="224"/>
      <c r="N1792" s="225"/>
      <c r="O1792" s="225"/>
      <c r="P1792" s="225"/>
      <c r="Q1792" s="225"/>
      <c r="R1792" s="225"/>
      <c r="S1792" s="225"/>
      <c r="T1792" s="226"/>
      <c r="AT1792" s="227" t="s">
        <v>337</v>
      </c>
      <c r="AU1792" s="227" t="s">
        <v>85</v>
      </c>
      <c r="AV1792" s="13" t="s">
        <v>87</v>
      </c>
      <c r="AW1792" s="13" t="s">
        <v>33</v>
      </c>
      <c r="AX1792" s="13" t="s">
        <v>77</v>
      </c>
      <c r="AY1792" s="227" t="s">
        <v>247</v>
      </c>
    </row>
    <row r="1793" spans="1:65" s="13" customFormat="1" ht="10">
      <c r="B1793" s="217"/>
      <c r="C1793" s="218"/>
      <c r="D1793" s="197" t="s">
        <v>337</v>
      </c>
      <c r="E1793" s="219" t="s">
        <v>1</v>
      </c>
      <c r="F1793" s="220" t="s">
        <v>5380</v>
      </c>
      <c r="G1793" s="218"/>
      <c r="H1793" s="221">
        <v>15.44</v>
      </c>
      <c r="I1793" s="222"/>
      <c r="J1793" s="218"/>
      <c r="K1793" s="218"/>
      <c r="L1793" s="223"/>
      <c r="M1793" s="224"/>
      <c r="N1793" s="225"/>
      <c r="O1793" s="225"/>
      <c r="P1793" s="225"/>
      <c r="Q1793" s="225"/>
      <c r="R1793" s="225"/>
      <c r="S1793" s="225"/>
      <c r="T1793" s="226"/>
      <c r="AT1793" s="227" t="s">
        <v>337</v>
      </c>
      <c r="AU1793" s="227" t="s">
        <v>85</v>
      </c>
      <c r="AV1793" s="13" t="s">
        <v>87</v>
      </c>
      <c r="AW1793" s="13" t="s">
        <v>33</v>
      </c>
      <c r="AX1793" s="13" t="s">
        <v>77</v>
      </c>
      <c r="AY1793" s="227" t="s">
        <v>247</v>
      </c>
    </row>
    <row r="1794" spans="1:65" s="13" customFormat="1" ht="10">
      <c r="B1794" s="217"/>
      <c r="C1794" s="218"/>
      <c r="D1794" s="197" t="s">
        <v>337</v>
      </c>
      <c r="E1794" s="219" t="s">
        <v>1</v>
      </c>
      <c r="F1794" s="220" t="s">
        <v>5381</v>
      </c>
      <c r="G1794" s="218"/>
      <c r="H1794" s="221">
        <v>19.16</v>
      </c>
      <c r="I1794" s="222"/>
      <c r="J1794" s="218"/>
      <c r="K1794" s="218"/>
      <c r="L1794" s="223"/>
      <c r="M1794" s="224"/>
      <c r="N1794" s="225"/>
      <c r="O1794" s="225"/>
      <c r="P1794" s="225"/>
      <c r="Q1794" s="225"/>
      <c r="R1794" s="225"/>
      <c r="S1794" s="225"/>
      <c r="T1794" s="226"/>
      <c r="AT1794" s="227" t="s">
        <v>337</v>
      </c>
      <c r="AU1794" s="227" t="s">
        <v>85</v>
      </c>
      <c r="AV1794" s="13" t="s">
        <v>87</v>
      </c>
      <c r="AW1794" s="13" t="s">
        <v>33</v>
      </c>
      <c r="AX1794" s="13" t="s">
        <v>77</v>
      </c>
      <c r="AY1794" s="227" t="s">
        <v>247</v>
      </c>
    </row>
    <row r="1795" spans="1:65" s="13" customFormat="1" ht="10">
      <c r="B1795" s="217"/>
      <c r="C1795" s="218"/>
      <c r="D1795" s="197" t="s">
        <v>337</v>
      </c>
      <c r="E1795" s="219" t="s">
        <v>1</v>
      </c>
      <c r="F1795" s="220" t="s">
        <v>5382</v>
      </c>
      <c r="G1795" s="218"/>
      <c r="H1795" s="221">
        <v>21.37</v>
      </c>
      <c r="I1795" s="222"/>
      <c r="J1795" s="218"/>
      <c r="K1795" s="218"/>
      <c r="L1795" s="223"/>
      <c r="M1795" s="224"/>
      <c r="N1795" s="225"/>
      <c r="O1795" s="225"/>
      <c r="P1795" s="225"/>
      <c r="Q1795" s="225"/>
      <c r="R1795" s="225"/>
      <c r="S1795" s="225"/>
      <c r="T1795" s="226"/>
      <c r="AT1795" s="227" t="s">
        <v>337</v>
      </c>
      <c r="AU1795" s="227" t="s">
        <v>85</v>
      </c>
      <c r="AV1795" s="13" t="s">
        <v>87</v>
      </c>
      <c r="AW1795" s="13" t="s">
        <v>33</v>
      </c>
      <c r="AX1795" s="13" t="s">
        <v>77</v>
      </c>
      <c r="AY1795" s="227" t="s">
        <v>247</v>
      </c>
    </row>
    <row r="1796" spans="1:65" s="13" customFormat="1" ht="10">
      <c r="B1796" s="217"/>
      <c r="C1796" s="218"/>
      <c r="D1796" s="197" t="s">
        <v>337</v>
      </c>
      <c r="E1796" s="219" t="s">
        <v>1</v>
      </c>
      <c r="F1796" s="220" t="s">
        <v>5383</v>
      </c>
      <c r="G1796" s="218"/>
      <c r="H1796" s="221">
        <v>17.920000000000002</v>
      </c>
      <c r="I1796" s="222"/>
      <c r="J1796" s="218"/>
      <c r="K1796" s="218"/>
      <c r="L1796" s="223"/>
      <c r="M1796" s="224"/>
      <c r="N1796" s="225"/>
      <c r="O1796" s="225"/>
      <c r="P1796" s="225"/>
      <c r="Q1796" s="225"/>
      <c r="R1796" s="225"/>
      <c r="S1796" s="225"/>
      <c r="T1796" s="226"/>
      <c r="AT1796" s="227" t="s">
        <v>337</v>
      </c>
      <c r="AU1796" s="227" t="s">
        <v>85</v>
      </c>
      <c r="AV1796" s="13" t="s">
        <v>87</v>
      </c>
      <c r="AW1796" s="13" t="s">
        <v>33</v>
      </c>
      <c r="AX1796" s="13" t="s">
        <v>77</v>
      </c>
      <c r="AY1796" s="227" t="s">
        <v>247</v>
      </c>
    </row>
    <row r="1797" spans="1:65" s="13" customFormat="1" ht="10">
      <c r="B1797" s="217"/>
      <c r="C1797" s="218"/>
      <c r="D1797" s="197" t="s">
        <v>337</v>
      </c>
      <c r="E1797" s="219" t="s">
        <v>1</v>
      </c>
      <c r="F1797" s="220" t="s">
        <v>5384</v>
      </c>
      <c r="G1797" s="218"/>
      <c r="H1797" s="221">
        <v>21.88</v>
      </c>
      <c r="I1797" s="222"/>
      <c r="J1797" s="218"/>
      <c r="K1797" s="218"/>
      <c r="L1797" s="223"/>
      <c r="M1797" s="224"/>
      <c r="N1797" s="225"/>
      <c r="O1797" s="225"/>
      <c r="P1797" s="225"/>
      <c r="Q1797" s="225"/>
      <c r="R1797" s="225"/>
      <c r="S1797" s="225"/>
      <c r="T1797" s="226"/>
      <c r="AT1797" s="227" t="s">
        <v>337</v>
      </c>
      <c r="AU1797" s="227" t="s">
        <v>85</v>
      </c>
      <c r="AV1797" s="13" t="s">
        <v>87</v>
      </c>
      <c r="AW1797" s="13" t="s">
        <v>33</v>
      </c>
      <c r="AX1797" s="13" t="s">
        <v>77</v>
      </c>
      <c r="AY1797" s="227" t="s">
        <v>247</v>
      </c>
    </row>
    <row r="1798" spans="1:65" s="14" customFormat="1" ht="10">
      <c r="B1798" s="228"/>
      <c r="C1798" s="229"/>
      <c r="D1798" s="197" t="s">
        <v>337</v>
      </c>
      <c r="E1798" s="230" t="s">
        <v>1</v>
      </c>
      <c r="F1798" s="231" t="s">
        <v>340</v>
      </c>
      <c r="G1798" s="229"/>
      <c r="H1798" s="232">
        <v>556.62199999999996</v>
      </c>
      <c r="I1798" s="233"/>
      <c r="J1798" s="229"/>
      <c r="K1798" s="229"/>
      <c r="L1798" s="234"/>
      <c r="M1798" s="235"/>
      <c r="N1798" s="236"/>
      <c r="O1798" s="236"/>
      <c r="P1798" s="236"/>
      <c r="Q1798" s="236"/>
      <c r="R1798" s="236"/>
      <c r="S1798" s="236"/>
      <c r="T1798" s="237"/>
      <c r="AT1798" s="238" t="s">
        <v>337</v>
      </c>
      <c r="AU1798" s="238" t="s">
        <v>85</v>
      </c>
      <c r="AV1798" s="14" t="s">
        <v>258</v>
      </c>
      <c r="AW1798" s="14" t="s">
        <v>33</v>
      </c>
      <c r="AX1798" s="14" t="s">
        <v>85</v>
      </c>
      <c r="AY1798" s="238" t="s">
        <v>247</v>
      </c>
    </row>
    <row r="1799" spans="1:65" s="2" customFormat="1" ht="33" customHeight="1">
      <c r="A1799" s="34"/>
      <c r="B1799" s="35"/>
      <c r="C1799" s="184" t="s">
        <v>3106</v>
      </c>
      <c r="D1799" s="184" t="s">
        <v>248</v>
      </c>
      <c r="E1799" s="185" t="s">
        <v>1752</v>
      </c>
      <c r="F1799" s="186" t="s">
        <v>1753</v>
      </c>
      <c r="G1799" s="187" t="s">
        <v>267</v>
      </c>
      <c r="H1799" s="188">
        <v>243.256</v>
      </c>
      <c r="I1799" s="189"/>
      <c r="J1799" s="190">
        <f>ROUND(I1799*H1799,2)</f>
        <v>0</v>
      </c>
      <c r="K1799" s="186" t="s">
        <v>336</v>
      </c>
      <c r="L1799" s="39"/>
      <c r="M1799" s="191" t="s">
        <v>1</v>
      </c>
      <c r="N1799" s="192" t="s">
        <v>42</v>
      </c>
      <c r="O1799" s="71"/>
      <c r="P1799" s="193">
        <f>O1799*H1799</f>
        <v>0</v>
      </c>
      <c r="Q1799" s="193">
        <v>0</v>
      </c>
      <c r="R1799" s="193">
        <f>Q1799*H1799</f>
        <v>0</v>
      </c>
      <c r="S1799" s="193">
        <v>0</v>
      </c>
      <c r="T1799" s="194">
        <f>S1799*H1799</f>
        <v>0</v>
      </c>
      <c r="U1799" s="34"/>
      <c r="V1799" s="34"/>
      <c r="W1799" s="34"/>
      <c r="X1799" s="34"/>
      <c r="Y1799" s="34"/>
      <c r="Z1799" s="34"/>
      <c r="AA1799" s="34"/>
      <c r="AB1799" s="34"/>
      <c r="AC1799" s="34"/>
      <c r="AD1799" s="34"/>
      <c r="AE1799" s="34"/>
      <c r="AR1799" s="195" t="s">
        <v>264</v>
      </c>
      <c r="AT1799" s="195" t="s">
        <v>248</v>
      </c>
      <c r="AU1799" s="195" t="s">
        <v>85</v>
      </c>
      <c r="AY1799" s="17" t="s">
        <v>247</v>
      </c>
      <c r="BE1799" s="196">
        <f>IF(N1799="základní",J1799,0)</f>
        <v>0</v>
      </c>
      <c r="BF1799" s="196">
        <f>IF(N1799="snížená",J1799,0)</f>
        <v>0</v>
      </c>
      <c r="BG1799" s="196">
        <f>IF(N1799="zákl. přenesená",J1799,0)</f>
        <v>0</v>
      </c>
      <c r="BH1799" s="196">
        <f>IF(N1799="sníž. přenesená",J1799,0)</f>
        <v>0</v>
      </c>
      <c r="BI1799" s="196">
        <f>IF(N1799="nulová",J1799,0)</f>
        <v>0</v>
      </c>
      <c r="BJ1799" s="17" t="s">
        <v>85</v>
      </c>
      <c r="BK1799" s="196">
        <f>ROUND(I1799*H1799,2)</f>
        <v>0</v>
      </c>
      <c r="BL1799" s="17" t="s">
        <v>264</v>
      </c>
      <c r="BM1799" s="195" t="s">
        <v>3107</v>
      </c>
    </row>
    <row r="1800" spans="1:65" s="13" customFormat="1" ht="10">
      <c r="B1800" s="217"/>
      <c r="C1800" s="218"/>
      <c r="D1800" s="197" t="s">
        <v>337</v>
      </c>
      <c r="E1800" s="219" t="s">
        <v>1</v>
      </c>
      <c r="F1800" s="220" t="s">
        <v>5385</v>
      </c>
      <c r="G1800" s="218"/>
      <c r="H1800" s="221">
        <v>226.643</v>
      </c>
      <c r="I1800" s="222"/>
      <c r="J1800" s="218"/>
      <c r="K1800" s="218"/>
      <c r="L1800" s="223"/>
      <c r="M1800" s="224"/>
      <c r="N1800" s="225"/>
      <c r="O1800" s="225"/>
      <c r="P1800" s="225"/>
      <c r="Q1800" s="225"/>
      <c r="R1800" s="225"/>
      <c r="S1800" s="225"/>
      <c r="T1800" s="226"/>
      <c r="AT1800" s="227" t="s">
        <v>337</v>
      </c>
      <c r="AU1800" s="227" t="s">
        <v>85</v>
      </c>
      <c r="AV1800" s="13" t="s">
        <v>87</v>
      </c>
      <c r="AW1800" s="13" t="s">
        <v>33</v>
      </c>
      <c r="AX1800" s="13" t="s">
        <v>77</v>
      </c>
      <c r="AY1800" s="227" t="s">
        <v>247</v>
      </c>
    </row>
    <row r="1801" spans="1:65" s="13" customFormat="1" ht="10">
      <c r="B1801" s="217"/>
      <c r="C1801" s="218"/>
      <c r="D1801" s="197" t="s">
        <v>337</v>
      </c>
      <c r="E1801" s="219" t="s">
        <v>1</v>
      </c>
      <c r="F1801" s="220" t="s">
        <v>5386</v>
      </c>
      <c r="G1801" s="218"/>
      <c r="H1801" s="221">
        <v>16.613</v>
      </c>
      <c r="I1801" s="222"/>
      <c r="J1801" s="218"/>
      <c r="K1801" s="218"/>
      <c r="L1801" s="223"/>
      <c r="M1801" s="224"/>
      <c r="N1801" s="225"/>
      <c r="O1801" s="225"/>
      <c r="P1801" s="225"/>
      <c r="Q1801" s="225"/>
      <c r="R1801" s="225"/>
      <c r="S1801" s="225"/>
      <c r="T1801" s="226"/>
      <c r="AT1801" s="227" t="s">
        <v>337</v>
      </c>
      <c r="AU1801" s="227" t="s">
        <v>85</v>
      </c>
      <c r="AV1801" s="13" t="s">
        <v>87</v>
      </c>
      <c r="AW1801" s="13" t="s">
        <v>33</v>
      </c>
      <c r="AX1801" s="13" t="s">
        <v>77</v>
      </c>
      <c r="AY1801" s="227" t="s">
        <v>247</v>
      </c>
    </row>
    <row r="1802" spans="1:65" s="14" customFormat="1" ht="10">
      <c r="B1802" s="228"/>
      <c r="C1802" s="229"/>
      <c r="D1802" s="197" t="s">
        <v>337</v>
      </c>
      <c r="E1802" s="230" t="s">
        <v>1</v>
      </c>
      <c r="F1802" s="231" t="s">
        <v>340</v>
      </c>
      <c r="G1802" s="229"/>
      <c r="H1802" s="232">
        <v>243.256</v>
      </c>
      <c r="I1802" s="233"/>
      <c r="J1802" s="229"/>
      <c r="K1802" s="229"/>
      <c r="L1802" s="234"/>
      <c r="M1802" s="235"/>
      <c r="N1802" s="236"/>
      <c r="O1802" s="236"/>
      <c r="P1802" s="236"/>
      <c r="Q1802" s="236"/>
      <c r="R1802" s="236"/>
      <c r="S1802" s="236"/>
      <c r="T1802" s="237"/>
      <c r="AT1802" s="238" t="s">
        <v>337</v>
      </c>
      <c r="AU1802" s="238" t="s">
        <v>85</v>
      </c>
      <c r="AV1802" s="14" t="s">
        <v>258</v>
      </c>
      <c r="AW1802" s="14" t="s">
        <v>33</v>
      </c>
      <c r="AX1802" s="14" t="s">
        <v>85</v>
      </c>
      <c r="AY1802" s="238" t="s">
        <v>247</v>
      </c>
    </row>
    <row r="1803" spans="1:65" s="2" customFormat="1" ht="33" customHeight="1">
      <c r="A1803" s="34"/>
      <c r="B1803" s="35"/>
      <c r="C1803" s="184" t="s">
        <v>1201</v>
      </c>
      <c r="D1803" s="184" t="s">
        <v>248</v>
      </c>
      <c r="E1803" s="185" t="s">
        <v>5387</v>
      </c>
      <c r="F1803" s="186" t="s">
        <v>5388</v>
      </c>
      <c r="G1803" s="187" t="s">
        <v>267</v>
      </c>
      <c r="H1803" s="188">
        <v>271.00599999999997</v>
      </c>
      <c r="I1803" s="189"/>
      <c r="J1803" s="190">
        <f>ROUND(I1803*H1803,2)</f>
        <v>0</v>
      </c>
      <c r="K1803" s="186" t="s">
        <v>336</v>
      </c>
      <c r="L1803" s="39"/>
      <c r="M1803" s="191" t="s">
        <v>1</v>
      </c>
      <c r="N1803" s="192" t="s">
        <v>42</v>
      </c>
      <c r="O1803" s="71"/>
      <c r="P1803" s="193">
        <f>O1803*H1803</f>
        <v>0</v>
      </c>
      <c r="Q1803" s="193">
        <v>0</v>
      </c>
      <c r="R1803" s="193">
        <f>Q1803*H1803</f>
        <v>0</v>
      </c>
      <c r="S1803" s="193">
        <v>0</v>
      </c>
      <c r="T1803" s="194">
        <f>S1803*H1803</f>
        <v>0</v>
      </c>
      <c r="U1803" s="34"/>
      <c r="V1803" s="34"/>
      <c r="W1803" s="34"/>
      <c r="X1803" s="34"/>
      <c r="Y1803" s="34"/>
      <c r="Z1803" s="34"/>
      <c r="AA1803" s="34"/>
      <c r="AB1803" s="34"/>
      <c r="AC1803" s="34"/>
      <c r="AD1803" s="34"/>
      <c r="AE1803" s="34"/>
      <c r="AR1803" s="195" t="s">
        <v>264</v>
      </c>
      <c r="AT1803" s="195" t="s">
        <v>248</v>
      </c>
      <c r="AU1803" s="195" t="s">
        <v>85</v>
      </c>
      <c r="AY1803" s="17" t="s">
        <v>247</v>
      </c>
      <c r="BE1803" s="196">
        <f>IF(N1803="základní",J1803,0)</f>
        <v>0</v>
      </c>
      <c r="BF1803" s="196">
        <f>IF(N1803="snížená",J1803,0)</f>
        <v>0</v>
      </c>
      <c r="BG1803" s="196">
        <f>IF(N1803="zákl. přenesená",J1803,0)</f>
        <v>0</v>
      </c>
      <c r="BH1803" s="196">
        <f>IF(N1803="sníž. přenesená",J1803,0)</f>
        <v>0</v>
      </c>
      <c r="BI1803" s="196">
        <f>IF(N1803="nulová",J1803,0)</f>
        <v>0</v>
      </c>
      <c r="BJ1803" s="17" t="s">
        <v>85</v>
      </c>
      <c r="BK1803" s="196">
        <f>ROUND(I1803*H1803,2)</f>
        <v>0</v>
      </c>
      <c r="BL1803" s="17" t="s">
        <v>264</v>
      </c>
      <c r="BM1803" s="195" t="s">
        <v>3108</v>
      </c>
    </row>
    <row r="1804" spans="1:65" s="13" customFormat="1" ht="10">
      <c r="B1804" s="217"/>
      <c r="C1804" s="218"/>
      <c r="D1804" s="197" t="s">
        <v>337</v>
      </c>
      <c r="E1804" s="219" t="s">
        <v>1</v>
      </c>
      <c r="F1804" s="220" t="s">
        <v>5389</v>
      </c>
      <c r="G1804" s="218"/>
      <c r="H1804" s="221">
        <v>271.00599999999997</v>
      </c>
      <c r="I1804" s="222"/>
      <c r="J1804" s="218"/>
      <c r="K1804" s="218"/>
      <c r="L1804" s="223"/>
      <c r="M1804" s="224"/>
      <c r="N1804" s="225"/>
      <c r="O1804" s="225"/>
      <c r="P1804" s="225"/>
      <c r="Q1804" s="225"/>
      <c r="R1804" s="225"/>
      <c r="S1804" s="225"/>
      <c r="T1804" s="226"/>
      <c r="AT1804" s="227" t="s">
        <v>337</v>
      </c>
      <c r="AU1804" s="227" t="s">
        <v>85</v>
      </c>
      <c r="AV1804" s="13" t="s">
        <v>87</v>
      </c>
      <c r="AW1804" s="13" t="s">
        <v>33</v>
      </c>
      <c r="AX1804" s="13" t="s">
        <v>77</v>
      </c>
      <c r="AY1804" s="227" t="s">
        <v>247</v>
      </c>
    </row>
    <row r="1805" spans="1:65" s="14" customFormat="1" ht="10">
      <c r="B1805" s="228"/>
      <c r="C1805" s="229"/>
      <c r="D1805" s="197" t="s">
        <v>337</v>
      </c>
      <c r="E1805" s="230" t="s">
        <v>1</v>
      </c>
      <c r="F1805" s="231" t="s">
        <v>340</v>
      </c>
      <c r="G1805" s="229"/>
      <c r="H1805" s="232">
        <v>271.00599999999997</v>
      </c>
      <c r="I1805" s="233"/>
      <c r="J1805" s="229"/>
      <c r="K1805" s="229"/>
      <c r="L1805" s="234"/>
      <c r="M1805" s="235"/>
      <c r="N1805" s="236"/>
      <c r="O1805" s="236"/>
      <c r="P1805" s="236"/>
      <c r="Q1805" s="236"/>
      <c r="R1805" s="236"/>
      <c r="S1805" s="236"/>
      <c r="T1805" s="237"/>
      <c r="AT1805" s="238" t="s">
        <v>337</v>
      </c>
      <c r="AU1805" s="238" t="s">
        <v>85</v>
      </c>
      <c r="AV1805" s="14" t="s">
        <v>258</v>
      </c>
      <c r="AW1805" s="14" t="s">
        <v>33</v>
      </c>
      <c r="AX1805" s="14" t="s">
        <v>85</v>
      </c>
      <c r="AY1805" s="238" t="s">
        <v>247</v>
      </c>
    </row>
    <row r="1806" spans="1:65" s="2" customFormat="1" ht="24.15" customHeight="1">
      <c r="A1806" s="34"/>
      <c r="B1806" s="35"/>
      <c r="C1806" s="184" t="s">
        <v>3109</v>
      </c>
      <c r="D1806" s="184" t="s">
        <v>248</v>
      </c>
      <c r="E1806" s="185" t="s">
        <v>1757</v>
      </c>
      <c r="F1806" s="186" t="s">
        <v>1758</v>
      </c>
      <c r="G1806" s="187" t="s">
        <v>1563</v>
      </c>
      <c r="H1806" s="239"/>
      <c r="I1806" s="189"/>
      <c r="J1806" s="190">
        <f>ROUND(I1806*H1806,2)</f>
        <v>0</v>
      </c>
      <c r="K1806" s="186" t="s">
        <v>336</v>
      </c>
      <c r="L1806" s="39"/>
      <c r="M1806" s="191" t="s">
        <v>1</v>
      </c>
      <c r="N1806" s="192" t="s">
        <v>42</v>
      </c>
      <c r="O1806" s="71"/>
      <c r="P1806" s="193">
        <f>O1806*H1806</f>
        <v>0</v>
      </c>
      <c r="Q1806" s="193">
        <v>0</v>
      </c>
      <c r="R1806" s="193">
        <f>Q1806*H1806</f>
        <v>0</v>
      </c>
      <c r="S1806" s="193">
        <v>0</v>
      </c>
      <c r="T1806" s="194">
        <f>S1806*H1806</f>
        <v>0</v>
      </c>
      <c r="U1806" s="34"/>
      <c r="V1806" s="34"/>
      <c r="W1806" s="34"/>
      <c r="X1806" s="34"/>
      <c r="Y1806" s="34"/>
      <c r="Z1806" s="34"/>
      <c r="AA1806" s="34"/>
      <c r="AB1806" s="34"/>
      <c r="AC1806" s="34"/>
      <c r="AD1806" s="34"/>
      <c r="AE1806" s="34"/>
      <c r="AR1806" s="195" t="s">
        <v>264</v>
      </c>
      <c r="AT1806" s="195" t="s">
        <v>248</v>
      </c>
      <c r="AU1806" s="195" t="s">
        <v>85</v>
      </c>
      <c r="AY1806" s="17" t="s">
        <v>247</v>
      </c>
      <c r="BE1806" s="196">
        <f>IF(N1806="základní",J1806,0)</f>
        <v>0</v>
      </c>
      <c r="BF1806" s="196">
        <f>IF(N1806="snížená",J1806,0)</f>
        <v>0</v>
      </c>
      <c r="BG1806" s="196">
        <f>IF(N1806="zákl. přenesená",J1806,0)</f>
        <v>0</v>
      </c>
      <c r="BH1806" s="196">
        <f>IF(N1806="sníž. přenesená",J1806,0)</f>
        <v>0</v>
      </c>
      <c r="BI1806" s="196">
        <f>IF(N1806="nulová",J1806,0)</f>
        <v>0</v>
      </c>
      <c r="BJ1806" s="17" t="s">
        <v>85</v>
      </c>
      <c r="BK1806" s="196">
        <f>ROUND(I1806*H1806,2)</f>
        <v>0</v>
      </c>
      <c r="BL1806" s="17" t="s">
        <v>264</v>
      </c>
      <c r="BM1806" s="195" t="s">
        <v>3110</v>
      </c>
    </row>
    <row r="1807" spans="1:65" s="2" customFormat="1" ht="18">
      <c r="A1807" s="34"/>
      <c r="B1807" s="35"/>
      <c r="C1807" s="36"/>
      <c r="D1807" s="197" t="s">
        <v>253</v>
      </c>
      <c r="E1807" s="36"/>
      <c r="F1807" s="198" t="s">
        <v>1629</v>
      </c>
      <c r="G1807" s="36"/>
      <c r="H1807" s="36"/>
      <c r="I1807" s="199"/>
      <c r="J1807" s="36"/>
      <c r="K1807" s="36"/>
      <c r="L1807" s="39"/>
      <c r="M1807" s="200"/>
      <c r="N1807" s="201"/>
      <c r="O1807" s="71"/>
      <c r="P1807" s="71"/>
      <c r="Q1807" s="71"/>
      <c r="R1807" s="71"/>
      <c r="S1807" s="71"/>
      <c r="T1807" s="72"/>
      <c r="U1807" s="34"/>
      <c r="V1807" s="34"/>
      <c r="W1807" s="34"/>
      <c r="X1807" s="34"/>
      <c r="Y1807" s="34"/>
      <c r="Z1807" s="34"/>
      <c r="AA1807" s="34"/>
      <c r="AB1807" s="34"/>
      <c r="AC1807" s="34"/>
      <c r="AD1807" s="34"/>
      <c r="AE1807" s="34"/>
      <c r="AT1807" s="17" t="s">
        <v>253</v>
      </c>
      <c r="AU1807" s="17" t="s">
        <v>85</v>
      </c>
    </row>
    <row r="1808" spans="1:65" s="11" customFormat="1" ht="25.9" customHeight="1">
      <c r="B1808" s="170"/>
      <c r="C1808" s="171"/>
      <c r="D1808" s="172" t="s">
        <v>76</v>
      </c>
      <c r="E1808" s="173" t="s">
        <v>1760</v>
      </c>
      <c r="F1808" s="173" t="s">
        <v>1761</v>
      </c>
      <c r="G1808" s="171"/>
      <c r="H1808" s="171"/>
      <c r="I1808" s="174"/>
      <c r="J1808" s="175">
        <f>BK1808</f>
        <v>0</v>
      </c>
      <c r="K1808" s="171"/>
      <c r="L1808" s="176"/>
      <c r="M1808" s="177"/>
      <c r="N1808" s="178"/>
      <c r="O1808" s="178"/>
      <c r="P1808" s="179">
        <f>SUM(P1809:P1879)</f>
        <v>0</v>
      </c>
      <c r="Q1808" s="178"/>
      <c r="R1808" s="179">
        <f>SUM(R1809:R1879)</f>
        <v>0</v>
      </c>
      <c r="S1808" s="178"/>
      <c r="T1808" s="180">
        <f>SUM(T1809:T1879)</f>
        <v>0</v>
      </c>
      <c r="AR1808" s="181" t="s">
        <v>87</v>
      </c>
      <c r="AT1808" s="182" t="s">
        <v>76</v>
      </c>
      <c r="AU1808" s="182" t="s">
        <v>77</v>
      </c>
      <c r="AY1808" s="181" t="s">
        <v>247</v>
      </c>
      <c r="BK1808" s="183">
        <f>SUM(BK1809:BK1879)</f>
        <v>0</v>
      </c>
    </row>
    <row r="1809" spans="1:65" s="2" customFormat="1" ht="24.15" customHeight="1">
      <c r="A1809" s="34"/>
      <c r="B1809" s="35"/>
      <c r="C1809" s="184" t="s">
        <v>1206</v>
      </c>
      <c r="D1809" s="184" t="s">
        <v>248</v>
      </c>
      <c r="E1809" s="185" t="s">
        <v>1762</v>
      </c>
      <c r="F1809" s="186" t="s">
        <v>1763</v>
      </c>
      <c r="G1809" s="187" t="s">
        <v>698</v>
      </c>
      <c r="H1809" s="188">
        <v>130</v>
      </c>
      <c r="I1809" s="189"/>
      <c r="J1809" s="190">
        <f>ROUND(I1809*H1809,2)</f>
        <v>0</v>
      </c>
      <c r="K1809" s="186" t="s">
        <v>336</v>
      </c>
      <c r="L1809" s="39"/>
      <c r="M1809" s="191" t="s">
        <v>1</v>
      </c>
      <c r="N1809" s="192" t="s">
        <v>42</v>
      </c>
      <c r="O1809" s="71"/>
      <c r="P1809" s="193">
        <f>O1809*H1809</f>
        <v>0</v>
      </c>
      <c r="Q1809" s="193">
        <v>0</v>
      </c>
      <c r="R1809" s="193">
        <f>Q1809*H1809</f>
        <v>0</v>
      </c>
      <c r="S1809" s="193">
        <v>0</v>
      </c>
      <c r="T1809" s="194">
        <f>S1809*H1809</f>
        <v>0</v>
      </c>
      <c r="U1809" s="34"/>
      <c r="V1809" s="34"/>
      <c r="W1809" s="34"/>
      <c r="X1809" s="34"/>
      <c r="Y1809" s="34"/>
      <c r="Z1809" s="34"/>
      <c r="AA1809" s="34"/>
      <c r="AB1809" s="34"/>
      <c r="AC1809" s="34"/>
      <c r="AD1809" s="34"/>
      <c r="AE1809" s="34"/>
      <c r="AR1809" s="195" t="s">
        <v>264</v>
      </c>
      <c r="AT1809" s="195" t="s">
        <v>248</v>
      </c>
      <c r="AU1809" s="195" t="s">
        <v>85</v>
      </c>
      <c r="AY1809" s="17" t="s">
        <v>247</v>
      </c>
      <c r="BE1809" s="196">
        <f>IF(N1809="základní",J1809,0)</f>
        <v>0</v>
      </c>
      <c r="BF1809" s="196">
        <f>IF(N1809="snížená",J1809,0)</f>
        <v>0</v>
      </c>
      <c r="BG1809" s="196">
        <f>IF(N1809="zákl. přenesená",J1809,0)</f>
        <v>0</v>
      </c>
      <c r="BH1809" s="196">
        <f>IF(N1809="sníž. přenesená",J1809,0)</f>
        <v>0</v>
      </c>
      <c r="BI1809" s="196">
        <f>IF(N1809="nulová",J1809,0)</f>
        <v>0</v>
      </c>
      <c r="BJ1809" s="17" t="s">
        <v>85</v>
      </c>
      <c r="BK1809" s="196">
        <f>ROUND(I1809*H1809,2)</f>
        <v>0</v>
      </c>
      <c r="BL1809" s="17" t="s">
        <v>264</v>
      </c>
      <c r="BM1809" s="195" t="s">
        <v>3111</v>
      </c>
    </row>
    <row r="1810" spans="1:65" s="12" customFormat="1" ht="10">
      <c r="B1810" s="207"/>
      <c r="C1810" s="208"/>
      <c r="D1810" s="197" t="s">
        <v>337</v>
      </c>
      <c r="E1810" s="209" t="s">
        <v>1</v>
      </c>
      <c r="F1810" s="210" t="s">
        <v>4393</v>
      </c>
      <c r="G1810" s="208"/>
      <c r="H1810" s="209" t="s">
        <v>1</v>
      </c>
      <c r="I1810" s="211"/>
      <c r="J1810" s="208"/>
      <c r="K1810" s="208"/>
      <c r="L1810" s="212"/>
      <c r="M1810" s="213"/>
      <c r="N1810" s="214"/>
      <c r="O1810" s="214"/>
      <c r="P1810" s="214"/>
      <c r="Q1810" s="214"/>
      <c r="R1810" s="214"/>
      <c r="S1810" s="214"/>
      <c r="T1810" s="215"/>
      <c r="AT1810" s="216" t="s">
        <v>337</v>
      </c>
      <c r="AU1810" s="216" t="s">
        <v>85</v>
      </c>
      <c r="AV1810" s="12" t="s">
        <v>85</v>
      </c>
      <c r="AW1810" s="12" t="s">
        <v>33</v>
      </c>
      <c r="AX1810" s="12" t="s">
        <v>77</v>
      </c>
      <c r="AY1810" s="216" t="s">
        <v>247</v>
      </c>
    </row>
    <row r="1811" spans="1:65" s="13" customFormat="1" ht="10">
      <c r="B1811" s="217"/>
      <c r="C1811" s="218"/>
      <c r="D1811" s="197" t="s">
        <v>337</v>
      </c>
      <c r="E1811" s="219" t="s">
        <v>1</v>
      </c>
      <c r="F1811" s="220" t="s">
        <v>5390</v>
      </c>
      <c r="G1811" s="218"/>
      <c r="H1811" s="221">
        <v>60</v>
      </c>
      <c r="I1811" s="222"/>
      <c r="J1811" s="218"/>
      <c r="K1811" s="218"/>
      <c r="L1811" s="223"/>
      <c r="M1811" s="224"/>
      <c r="N1811" s="225"/>
      <c r="O1811" s="225"/>
      <c r="P1811" s="225"/>
      <c r="Q1811" s="225"/>
      <c r="R1811" s="225"/>
      <c r="S1811" s="225"/>
      <c r="T1811" s="226"/>
      <c r="AT1811" s="227" t="s">
        <v>337</v>
      </c>
      <c r="AU1811" s="227" t="s">
        <v>85</v>
      </c>
      <c r="AV1811" s="13" t="s">
        <v>87</v>
      </c>
      <c r="AW1811" s="13" t="s">
        <v>33</v>
      </c>
      <c r="AX1811" s="13" t="s">
        <v>77</v>
      </c>
      <c r="AY1811" s="227" t="s">
        <v>247</v>
      </c>
    </row>
    <row r="1812" spans="1:65" s="13" customFormat="1" ht="10">
      <c r="B1812" s="217"/>
      <c r="C1812" s="218"/>
      <c r="D1812" s="197" t="s">
        <v>337</v>
      </c>
      <c r="E1812" s="219" t="s">
        <v>1</v>
      </c>
      <c r="F1812" s="220" t="s">
        <v>5390</v>
      </c>
      <c r="G1812" s="218"/>
      <c r="H1812" s="221">
        <v>60</v>
      </c>
      <c r="I1812" s="222"/>
      <c r="J1812" s="218"/>
      <c r="K1812" s="218"/>
      <c r="L1812" s="223"/>
      <c r="M1812" s="224"/>
      <c r="N1812" s="225"/>
      <c r="O1812" s="225"/>
      <c r="P1812" s="225"/>
      <c r="Q1812" s="225"/>
      <c r="R1812" s="225"/>
      <c r="S1812" s="225"/>
      <c r="T1812" s="226"/>
      <c r="AT1812" s="227" t="s">
        <v>337</v>
      </c>
      <c r="AU1812" s="227" t="s">
        <v>85</v>
      </c>
      <c r="AV1812" s="13" t="s">
        <v>87</v>
      </c>
      <c r="AW1812" s="13" t="s">
        <v>33</v>
      </c>
      <c r="AX1812" s="13" t="s">
        <v>77</v>
      </c>
      <c r="AY1812" s="227" t="s">
        <v>247</v>
      </c>
    </row>
    <row r="1813" spans="1:65" s="13" customFormat="1" ht="10">
      <c r="B1813" s="217"/>
      <c r="C1813" s="218"/>
      <c r="D1813" s="197" t="s">
        <v>337</v>
      </c>
      <c r="E1813" s="219" t="s">
        <v>1</v>
      </c>
      <c r="F1813" s="220" t="s">
        <v>5391</v>
      </c>
      <c r="G1813" s="218"/>
      <c r="H1813" s="221">
        <v>10</v>
      </c>
      <c r="I1813" s="222"/>
      <c r="J1813" s="218"/>
      <c r="K1813" s="218"/>
      <c r="L1813" s="223"/>
      <c r="M1813" s="224"/>
      <c r="N1813" s="225"/>
      <c r="O1813" s="225"/>
      <c r="P1813" s="225"/>
      <c r="Q1813" s="225"/>
      <c r="R1813" s="225"/>
      <c r="S1813" s="225"/>
      <c r="T1813" s="226"/>
      <c r="AT1813" s="227" t="s">
        <v>337</v>
      </c>
      <c r="AU1813" s="227" t="s">
        <v>85</v>
      </c>
      <c r="AV1813" s="13" t="s">
        <v>87</v>
      </c>
      <c r="AW1813" s="13" t="s">
        <v>33</v>
      </c>
      <c r="AX1813" s="13" t="s">
        <v>77</v>
      </c>
      <c r="AY1813" s="227" t="s">
        <v>247</v>
      </c>
    </row>
    <row r="1814" spans="1:65" s="14" customFormat="1" ht="10">
      <c r="B1814" s="228"/>
      <c r="C1814" s="229"/>
      <c r="D1814" s="197" t="s">
        <v>337</v>
      </c>
      <c r="E1814" s="230" t="s">
        <v>1</v>
      </c>
      <c r="F1814" s="231" t="s">
        <v>340</v>
      </c>
      <c r="G1814" s="229"/>
      <c r="H1814" s="232">
        <v>130</v>
      </c>
      <c r="I1814" s="233"/>
      <c r="J1814" s="229"/>
      <c r="K1814" s="229"/>
      <c r="L1814" s="234"/>
      <c r="M1814" s="235"/>
      <c r="N1814" s="236"/>
      <c r="O1814" s="236"/>
      <c r="P1814" s="236"/>
      <c r="Q1814" s="236"/>
      <c r="R1814" s="236"/>
      <c r="S1814" s="236"/>
      <c r="T1814" s="237"/>
      <c r="AT1814" s="238" t="s">
        <v>337</v>
      </c>
      <c r="AU1814" s="238" t="s">
        <v>85</v>
      </c>
      <c r="AV1814" s="14" t="s">
        <v>258</v>
      </c>
      <c r="AW1814" s="14" t="s">
        <v>33</v>
      </c>
      <c r="AX1814" s="14" t="s">
        <v>85</v>
      </c>
      <c r="AY1814" s="238" t="s">
        <v>247</v>
      </c>
    </row>
    <row r="1815" spans="1:65" s="2" customFormat="1" ht="24.15" customHeight="1">
      <c r="A1815" s="34"/>
      <c r="B1815" s="35"/>
      <c r="C1815" s="184" t="s">
        <v>3112</v>
      </c>
      <c r="D1815" s="184" t="s">
        <v>248</v>
      </c>
      <c r="E1815" s="185" t="s">
        <v>1768</v>
      </c>
      <c r="F1815" s="186" t="s">
        <v>1769</v>
      </c>
      <c r="G1815" s="187" t="s">
        <v>698</v>
      </c>
      <c r="H1815" s="188">
        <v>130</v>
      </c>
      <c r="I1815" s="189"/>
      <c r="J1815" s="190">
        <f>ROUND(I1815*H1815,2)</f>
        <v>0</v>
      </c>
      <c r="K1815" s="186" t="s">
        <v>336</v>
      </c>
      <c r="L1815" s="39"/>
      <c r="M1815" s="191" t="s">
        <v>1</v>
      </c>
      <c r="N1815" s="192" t="s">
        <v>42</v>
      </c>
      <c r="O1815" s="71"/>
      <c r="P1815" s="193">
        <f>O1815*H1815</f>
        <v>0</v>
      </c>
      <c r="Q1815" s="193">
        <v>0</v>
      </c>
      <c r="R1815" s="193">
        <f>Q1815*H1815</f>
        <v>0</v>
      </c>
      <c r="S1815" s="193">
        <v>0</v>
      </c>
      <c r="T1815" s="194">
        <f>S1815*H1815</f>
        <v>0</v>
      </c>
      <c r="U1815" s="34"/>
      <c r="V1815" s="34"/>
      <c r="W1815" s="34"/>
      <c r="X1815" s="34"/>
      <c r="Y1815" s="34"/>
      <c r="Z1815" s="34"/>
      <c r="AA1815" s="34"/>
      <c r="AB1815" s="34"/>
      <c r="AC1815" s="34"/>
      <c r="AD1815" s="34"/>
      <c r="AE1815" s="34"/>
      <c r="AR1815" s="195" t="s">
        <v>264</v>
      </c>
      <c r="AT1815" s="195" t="s">
        <v>248</v>
      </c>
      <c r="AU1815" s="195" t="s">
        <v>85</v>
      </c>
      <c r="AY1815" s="17" t="s">
        <v>247</v>
      </c>
      <c r="BE1815" s="196">
        <f>IF(N1815="základní",J1815,0)</f>
        <v>0</v>
      </c>
      <c r="BF1815" s="196">
        <f>IF(N1815="snížená",J1815,0)</f>
        <v>0</v>
      </c>
      <c r="BG1815" s="196">
        <f>IF(N1815="zákl. přenesená",J1815,0)</f>
        <v>0</v>
      </c>
      <c r="BH1815" s="196">
        <f>IF(N1815="sníž. přenesená",J1815,0)</f>
        <v>0</v>
      </c>
      <c r="BI1815" s="196">
        <f>IF(N1815="nulová",J1815,0)</f>
        <v>0</v>
      </c>
      <c r="BJ1815" s="17" t="s">
        <v>85</v>
      </c>
      <c r="BK1815" s="196">
        <f>ROUND(I1815*H1815,2)</f>
        <v>0</v>
      </c>
      <c r="BL1815" s="17" t="s">
        <v>264</v>
      </c>
      <c r="BM1815" s="195" t="s">
        <v>3113</v>
      </c>
    </row>
    <row r="1816" spans="1:65" s="12" customFormat="1" ht="10">
      <c r="B1816" s="207"/>
      <c r="C1816" s="208"/>
      <c r="D1816" s="197" t="s">
        <v>337</v>
      </c>
      <c r="E1816" s="209" t="s">
        <v>1</v>
      </c>
      <c r="F1816" s="210" t="s">
        <v>4393</v>
      </c>
      <c r="G1816" s="208"/>
      <c r="H1816" s="209" t="s">
        <v>1</v>
      </c>
      <c r="I1816" s="211"/>
      <c r="J1816" s="208"/>
      <c r="K1816" s="208"/>
      <c r="L1816" s="212"/>
      <c r="M1816" s="213"/>
      <c r="N1816" s="214"/>
      <c r="O1816" s="214"/>
      <c r="P1816" s="214"/>
      <c r="Q1816" s="214"/>
      <c r="R1816" s="214"/>
      <c r="S1816" s="214"/>
      <c r="T1816" s="215"/>
      <c r="AT1816" s="216" t="s">
        <v>337</v>
      </c>
      <c r="AU1816" s="216" t="s">
        <v>85</v>
      </c>
      <c r="AV1816" s="12" t="s">
        <v>85</v>
      </c>
      <c r="AW1816" s="12" t="s">
        <v>33</v>
      </c>
      <c r="AX1816" s="12" t="s">
        <v>77</v>
      </c>
      <c r="AY1816" s="216" t="s">
        <v>247</v>
      </c>
    </row>
    <row r="1817" spans="1:65" s="13" customFormat="1" ht="10">
      <c r="B1817" s="217"/>
      <c r="C1817" s="218"/>
      <c r="D1817" s="197" t="s">
        <v>337</v>
      </c>
      <c r="E1817" s="219" t="s">
        <v>1</v>
      </c>
      <c r="F1817" s="220" t="s">
        <v>5390</v>
      </c>
      <c r="G1817" s="218"/>
      <c r="H1817" s="221">
        <v>60</v>
      </c>
      <c r="I1817" s="222"/>
      <c r="J1817" s="218"/>
      <c r="K1817" s="218"/>
      <c r="L1817" s="223"/>
      <c r="M1817" s="224"/>
      <c r="N1817" s="225"/>
      <c r="O1817" s="225"/>
      <c r="P1817" s="225"/>
      <c r="Q1817" s="225"/>
      <c r="R1817" s="225"/>
      <c r="S1817" s="225"/>
      <c r="T1817" s="226"/>
      <c r="AT1817" s="227" t="s">
        <v>337</v>
      </c>
      <c r="AU1817" s="227" t="s">
        <v>85</v>
      </c>
      <c r="AV1817" s="13" t="s">
        <v>87</v>
      </c>
      <c r="AW1817" s="13" t="s">
        <v>33</v>
      </c>
      <c r="AX1817" s="13" t="s">
        <v>77</v>
      </c>
      <c r="AY1817" s="227" t="s">
        <v>247</v>
      </c>
    </row>
    <row r="1818" spans="1:65" s="13" customFormat="1" ht="10">
      <c r="B1818" s="217"/>
      <c r="C1818" s="218"/>
      <c r="D1818" s="197" t="s">
        <v>337</v>
      </c>
      <c r="E1818" s="219" t="s">
        <v>1</v>
      </c>
      <c r="F1818" s="220" t="s">
        <v>5390</v>
      </c>
      <c r="G1818" s="218"/>
      <c r="H1818" s="221">
        <v>60</v>
      </c>
      <c r="I1818" s="222"/>
      <c r="J1818" s="218"/>
      <c r="K1818" s="218"/>
      <c r="L1818" s="223"/>
      <c r="M1818" s="224"/>
      <c r="N1818" s="225"/>
      <c r="O1818" s="225"/>
      <c r="P1818" s="225"/>
      <c r="Q1818" s="225"/>
      <c r="R1818" s="225"/>
      <c r="S1818" s="225"/>
      <c r="T1818" s="226"/>
      <c r="AT1818" s="227" t="s">
        <v>337</v>
      </c>
      <c r="AU1818" s="227" t="s">
        <v>85</v>
      </c>
      <c r="AV1818" s="13" t="s">
        <v>87</v>
      </c>
      <c r="AW1818" s="13" t="s">
        <v>33</v>
      </c>
      <c r="AX1818" s="13" t="s">
        <v>77</v>
      </c>
      <c r="AY1818" s="227" t="s">
        <v>247</v>
      </c>
    </row>
    <row r="1819" spans="1:65" s="13" customFormat="1" ht="10">
      <c r="B1819" s="217"/>
      <c r="C1819" s="218"/>
      <c r="D1819" s="197" t="s">
        <v>337</v>
      </c>
      <c r="E1819" s="219" t="s">
        <v>1</v>
      </c>
      <c r="F1819" s="220" t="s">
        <v>5391</v>
      </c>
      <c r="G1819" s="218"/>
      <c r="H1819" s="221">
        <v>10</v>
      </c>
      <c r="I1819" s="222"/>
      <c r="J1819" s="218"/>
      <c r="K1819" s="218"/>
      <c r="L1819" s="223"/>
      <c r="M1819" s="224"/>
      <c r="N1819" s="225"/>
      <c r="O1819" s="225"/>
      <c r="P1819" s="225"/>
      <c r="Q1819" s="225"/>
      <c r="R1819" s="225"/>
      <c r="S1819" s="225"/>
      <c r="T1819" s="226"/>
      <c r="AT1819" s="227" t="s">
        <v>337</v>
      </c>
      <c r="AU1819" s="227" t="s">
        <v>85</v>
      </c>
      <c r="AV1819" s="13" t="s">
        <v>87</v>
      </c>
      <c r="AW1819" s="13" t="s">
        <v>33</v>
      </c>
      <c r="AX1819" s="13" t="s">
        <v>77</v>
      </c>
      <c r="AY1819" s="227" t="s">
        <v>247</v>
      </c>
    </row>
    <row r="1820" spans="1:65" s="14" customFormat="1" ht="10">
      <c r="B1820" s="228"/>
      <c r="C1820" s="229"/>
      <c r="D1820" s="197" t="s">
        <v>337</v>
      </c>
      <c r="E1820" s="230" t="s">
        <v>1</v>
      </c>
      <c r="F1820" s="231" t="s">
        <v>340</v>
      </c>
      <c r="G1820" s="229"/>
      <c r="H1820" s="232">
        <v>130</v>
      </c>
      <c r="I1820" s="233"/>
      <c r="J1820" s="229"/>
      <c r="K1820" s="229"/>
      <c r="L1820" s="234"/>
      <c r="M1820" s="235"/>
      <c r="N1820" s="236"/>
      <c r="O1820" s="236"/>
      <c r="P1820" s="236"/>
      <c r="Q1820" s="236"/>
      <c r="R1820" s="236"/>
      <c r="S1820" s="236"/>
      <c r="T1820" s="237"/>
      <c r="AT1820" s="238" t="s">
        <v>337</v>
      </c>
      <c r="AU1820" s="238" t="s">
        <v>85</v>
      </c>
      <c r="AV1820" s="14" t="s">
        <v>258</v>
      </c>
      <c r="AW1820" s="14" t="s">
        <v>33</v>
      </c>
      <c r="AX1820" s="14" t="s">
        <v>85</v>
      </c>
      <c r="AY1820" s="238" t="s">
        <v>247</v>
      </c>
    </row>
    <row r="1821" spans="1:65" s="2" customFormat="1" ht="33" customHeight="1">
      <c r="A1821" s="34"/>
      <c r="B1821" s="35"/>
      <c r="C1821" s="184" t="s">
        <v>1212</v>
      </c>
      <c r="D1821" s="184" t="s">
        <v>248</v>
      </c>
      <c r="E1821" s="185" t="s">
        <v>1771</v>
      </c>
      <c r="F1821" s="186" t="s">
        <v>1772</v>
      </c>
      <c r="G1821" s="187" t="s">
        <v>698</v>
      </c>
      <c r="H1821" s="188">
        <v>765.82299999999998</v>
      </c>
      <c r="I1821" s="189"/>
      <c r="J1821" s="190">
        <f>ROUND(I1821*H1821,2)</f>
        <v>0</v>
      </c>
      <c r="K1821" s="186" t="s">
        <v>336</v>
      </c>
      <c r="L1821" s="39"/>
      <c r="M1821" s="191" t="s">
        <v>1</v>
      </c>
      <c r="N1821" s="192" t="s">
        <v>42</v>
      </c>
      <c r="O1821" s="71"/>
      <c r="P1821" s="193">
        <f>O1821*H1821</f>
        <v>0</v>
      </c>
      <c r="Q1821" s="193">
        <v>0</v>
      </c>
      <c r="R1821" s="193">
        <f>Q1821*H1821</f>
        <v>0</v>
      </c>
      <c r="S1821" s="193">
        <v>0</v>
      </c>
      <c r="T1821" s="194">
        <f>S1821*H1821</f>
        <v>0</v>
      </c>
      <c r="U1821" s="34"/>
      <c r="V1821" s="34"/>
      <c r="W1821" s="34"/>
      <c r="X1821" s="34"/>
      <c r="Y1821" s="34"/>
      <c r="Z1821" s="34"/>
      <c r="AA1821" s="34"/>
      <c r="AB1821" s="34"/>
      <c r="AC1821" s="34"/>
      <c r="AD1821" s="34"/>
      <c r="AE1821" s="34"/>
      <c r="AR1821" s="195" t="s">
        <v>264</v>
      </c>
      <c r="AT1821" s="195" t="s">
        <v>248</v>
      </c>
      <c r="AU1821" s="195" t="s">
        <v>85</v>
      </c>
      <c r="AY1821" s="17" t="s">
        <v>247</v>
      </c>
      <c r="BE1821" s="196">
        <f>IF(N1821="základní",J1821,0)</f>
        <v>0</v>
      </c>
      <c r="BF1821" s="196">
        <f>IF(N1821="snížená",J1821,0)</f>
        <v>0</v>
      </c>
      <c r="BG1821" s="196">
        <f>IF(N1821="zákl. přenesená",J1821,0)</f>
        <v>0</v>
      </c>
      <c r="BH1821" s="196">
        <f>IF(N1821="sníž. přenesená",J1821,0)</f>
        <v>0</v>
      </c>
      <c r="BI1821" s="196">
        <f>IF(N1821="nulová",J1821,0)</f>
        <v>0</v>
      </c>
      <c r="BJ1821" s="17" t="s">
        <v>85</v>
      </c>
      <c r="BK1821" s="196">
        <f>ROUND(I1821*H1821,2)</f>
        <v>0</v>
      </c>
      <c r="BL1821" s="17" t="s">
        <v>264</v>
      </c>
      <c r="BM1821" s="195" t="s">
        <v>3115</v>
      </c>
    </row>
    <row r="1822" spans="1:65" s="12" customFormat="1" ht="10">
      <c r="B1822" s="207"/>
      <c r="C1822" s="208"/>
      <c r="D1822" s="197" t="s">
        <v>337</v>
      </c>
      <c r="E1822" s="209" t="s">
        <v>1</v>
      </c>
      <c r="F1822" s="210" t="s">
        <v>4393</v>
      </c>
      <c r="G1822" s="208"/>
      <c r="H1822" s="209" t="s">
        <v>1</v>
      </c>
      <c r="I1822" s="211"/>
      <c r="J1822" s="208"/>
      <c r="K1822" s="208"/>
      <c r="L1822" s="212"/>
      <c r="M1822" s="213"/>
      <c r="N1822" s="214"/>
      <c r="O1822" s="214"/>
      <c r="P1822" s="214"/>
      <c r="Q1822" s="214"/>
      <c r="R1822" s="214"/>
      <c r="S1822" s="214"/>
      <c r="T1822" s="215"/>
      <c r="AT1822" s="216" t="s">
        <v>337</v>
      </c>
      <c r="AU1822" s="216" t="s">
        <v>85</v>
      </c>
      <c r="AV1822" s="12" t="s">
        <v>85</v>
      </c>
      <c r="AW1822" s="12" t="s">
        <v>33</v>
      </c>
      <c r="AX1822" s="12" t="s">
        <v>77</v>
      </c>
      <c r="AY1822" s="216" t="s">
        <v>247</v>
      </c>
    </row>
    <row r="1823" spans="1:65" s="13" customFormat="1" ht="10">
      <c r="B1823" s="217"/>
      <c r="C1823" s="218"/>
      <c r="D1823" s="197" t="s">
        <v>337</v>
      </c>
      <c r="E1823" s="219" t="s">
        <v>1</v>
      </c>
      <c r="F1823" s="220" t="s">
        <v>5392</v>
      </c>
      <c r="G1823" s="218"/>
      <c r="H1823" s="221">
        <v>99.040999999999997</v>
      </c>
      <c r="I1823" s="222"/>
      <c r="J1823" s="218"/>
      <c r="K1823" s="218"/>
      <c r="L1823" s="223"/>
      <c r="M1823" s="224"/>
      <c r="N1823" s="225"/>
      <c r="O1823" s="225"/>
      <c r="P1823" s="225"/>
      <c r="Q1823" s="225"/>
      <c r="R1823" s="225"/>
      <c r="S1823" s="225"/>
      <c r="T1823" s="226"/>
      <c r="AT1823" s="227" t="s">
        <v>337</v>
      </c>
      <c r="AU1823" s="227" t="s">
        <v>85</v>
      </c>
      <c r="AV1823" s="13" t="s">
        <v>87</v>
      </c>
      <c r="AW1823" s="13" t="s">
        <v>33</v>
      </c>
      <c r="AX1823" s="13" t="s">
        <v>77</v>
      </c>
      <c r="AY1823" s="227" t="s">
        <v>247</v>
      </c>
    </row>
    <row r="1824" spans="1:65" s="13" customFormat="1" ht="10">
      <c r="B1824" s="217"/>
      <c r="C1824" s="218"/>
      <c r="D1824" s="197" t="s">
        <v>337</v>
      </c>
      <c r="E1824" s="219" t="s">
        <v>1</v>
      </c>
      <c r="F1824" s="220" t="s">
        <v>5393</v>
      </c>
      <c r="G1824" s="218"/>
      <c r="H1824" s="221">
        <v>38.86</v>
      </c>
      <c r="I1824" s="222"/>
      <c r="J1824" s="218"/>
      <c r="K1824" s="218"/>
      <c r="L1824" s="223"/>
      <c r="M1824" s="224"/>
      <c r="N1824" s="225"/>
      <c r="O1824" s="225"/>
      <c r="P1824" s="225"/>
      <c r="Q1824" s="225"/>
      <c r="R1824" s="225"/>
      <c r="S1824" s="225"/>
      <c r="T1824" s="226"/>
      <c r="AT1824" s="227" t="s">
        <v>337</v>
      </c>
      <c r="AU1824" s="227" t="s">
        <v>85</v>
      </c>
      <c r="AV1824" s="13" t="s">
        <v>87</v>
      </c>
      <c r="AW1824" s="13" t="s">
        <v>33</v>
      </c>
      <c r="AX1824" s="13" t="s">
        <v>77</v>
      </c>
      <c r="AY1824" s="227" t="s">
        <v>247</v>
      </c>
    </row>
    <row r="1825" spans="2:51" s="13" customFormat="1" ht="10">
      <c r="B1825" s="217"/>
      <c r="C1825" s="218"/>
      <c r="D1825" s="197" t="s">
        <v>337</v>
      </c>
      <c r="E1825" s="219" t="s">
        <v>1</v>
      </c>
      <c r="F1825" s="220" t="s">
        <v>5260</v>
      </c>
      <c r="G1825" s="218"/>
      <c r="H1825" s="221">
        <v>23.85</v>
      </c>
      <c r="I1825" s="222"/>
      <c r="J1825" s="218"/>
      <c r="K1825" s="218"/>
      <c r="L1825" s="223"/>
      <c r="M1825" s="224"/>
      <c r="N1825" s="225"/>
      <c r="O1825" s="225"/>
      <c r="P1825" s="225"/>
      <c r="Q1825" s="225"/>
      <c r="R1825" s="225"/>
      <c r="S1825" s="225"/>
      <c r="T1825" s="226"/>
      <c r="AT1825" s="227" t="s">
        <v>337</v>
      </c>
      <c r="AU1825" s="227" t="s">
        <v>85</v>
      </c>
      <c r="AV1825" s="13" t="s">
        <v>87</v>
      </c>
      <c r="AW1825" s="13" t="s">
        <v>33</v>
      </c>
      <c r="AX1825" s="13" t="s">
        <v>77</v>
      </c>
      <c r="AY1825" s="227" t="s">
        <v>247</v>
      </c>
    </row>
    <row r="1826" spans="2:51" s="13" customFormat="1" ht="10">
      <c r="B1826" s="217"/>
      <c r="C1826" s="218"/>
      <c r="D1826" s="197" t="s">
        <v>337</v>
      </c>
      <c r="E1826" s="219" t="s">
        <v>1</v>
      </c>
      <c r="F1826" s="220" t="s">
        <v>5261</v>
      </c>
      <c r="G1826" s="218"/>
      <c r="H1826" s="221">
        <v>23.76</v>
      </c>
      <c r="I1826" s="222"/>
      <c r="J1826" s="218"/>
      <c r="K1826" s="218"/>
      <c r="L1826" s="223"/>
      <c r="M1826" s="224"/>
      <c r="N1826" s="225"/>
      <c r="O1826" s="225"/>
      <c r="P1826" s="225"/>
      <c r="Q1826" s="225"/>
      <c r="R1826" s="225"/>
      <c r="S1826" s="225"/>
      <c r="T1826" s="226"/>
      <c r="AT1826" s="227" t="s">
        <v>337</v>
      </c>
      <c r="AU1826" s="227" t="s">
        <v>85</v>
      </c>
      <c r="AV1826" s="13" t="s">
        <v>87</v>
      </c>
      <c r="AW1826" s="13" t="s">
        <v>33</v>
      </c>
      <c r="AX1826" s="13" t="s">
        <v>77</v>
      </c>
      <c r="AY1826" s="227" t="s">
        <v>247</v>
      </c>
    </row>
    <row r="1827" spans="2:51" s="13" customFormat="1" ht="10">
      <c r="B1827" s="217"/>
      <c r="C1827" s="218"/>
      <c r="D1827" s="197" t="s">
        <v>337</v>
      </c>
      <c r="E1827" s="219" t="s">
        <v>1</v>
      </c>
      <c r="F1827" s="220" t="s">
        <v>5394</v>
      </c>
      <c r="G1827" s="218"/>
      <c r="H1827" s="221">
        <v>13.16</v>
      </c>
      <c r="I1827" s="222"/>
      <c r="J1827" s="218"/>
      <c r="K1827" s="218"/>
      <c r="L1827" s="223"/>
      <c r="M1827" s="224"/>
      <c r="N1827" s="225"/>
      <c r="O1827" s="225"/>
      <c r="P1827" s="225"/>
      <c r="Q1827" s="225"/>
      <c r="R1827" s="225"/>
      <c r="S1827" s="225"/>
      <c r="T1827" s="226"/>
      <c r="AT1827" s="227" t="s">
        <v>337</v>
      </c>
      <c r="AU1827" s="227" t="s">
        <v>85</v>
      </c>
      <c r="AV1827" s="13" t="s">
        <v>87</v>
      </c>
      <c r="AW1827" s="13" t="s">
        <v>33</v>
      </c>
      <c r="AX1827" s="13" t="s">
        <v>77</v>
      </c>
      <c r="AY1827" s="227" t="s">
        <v>247</v>
      </c>
    </row>
    <row r="1828" spans="2:51" s="13" customFormat="1" ht="10">
      <c r="B1828" s="217"/>
      <c r="C1828" s="218"/>
      <c r="D1828" s="197" t="s">
        <v>337</v>
      </c>
      <c r="E1828" s="219" t="s">
        <v>1</v>
      </c>
      <c r="F1828" s="220" t="s">
        <v>5395</v>
      </c>
      <c r="G1828" s="218"/>
      <c r="H1828" s="221">
        <v>21.5</v>
      </c>
      <c r="I1828" s="222"/>
      <c r="J1828" s="218"/>
      <c r="K1828" s="218"/>
      <c r="L1828" s="223"/>
      <c r="M1828" s="224"/>
      <c r="N1828" s="225"/>
      <c r="O1828" s="225"/>
      <c r="P1828" s="225"/>
      <c r="Q1828" s="225"/>
      <c r="R1828" s="225"/>
      <c r="S1828" s="225"/>
      <c r="T1828" s="226"/>
      <c r="AT1828" s="227" t="s">
        <v>337</v>
      </c>
      <c r="AU1828" s="227" t="s">
        <v>85</v>
      </c>
      <c r="AV1828" s="13" t="s">
        <v>87</v>
      </c>
      <c r="AW1828" s="13" t="s">
        <v>33</v>
      </c>
      <c r="AX1828" s="13" t="s">
        <v>77</v>
      </c>
      <c r="AY1828" s="227" t="s">
        <v>247</v>
      </c>
    </row>
    <row r="1829" spans="2:51" s="13" customFormat="1" ht="10">
      <c r="B1829" s="217"/>
      <c r="C1829" s="218"/>
      <c r="D1829" s="197" t="s">
        <v>337</v>
      </c>
      <c r="E1829" s="219" t="s">
        <v>1</v>
      </c>
      <c r="F1829" s="220" t="s">
        <v>5396</v>
      </c>
      <c r="G1829" s="218"/>
      <c r="H1829" s="221">
        <v>15.5</v>
      </c>
      <c r="I1829" s="222"/>
      <c r="J1829" s="218"/>
      <c r="K1829" s="218"/>
      <c r="L1829" s="223"/>
      <c r="M1829" s="224"/>
      <c r="N1829" s="225"/>
      <c r="O1829" s="225"/>
      <c r="P1829" s="225"/>
      <c r="Q1829" s="225"/>
      <c r="R1829" s="225"/>
      <c r="S1829" s="225"/>
      <c r="T1829" s="226"/>
      <c r="AT1829" s="227" t="s">
        <v>337</v>
      </c>
      <c r="AU1829" s="227" t="s">
        <v>85</v>
      </c>
      <c r="AV1829" s="13" t="s">
        <v>87</v>
      </c>
      <c r="AW1829" s="13" t="s">
        <v>33</v>
      </c>
      <c r="AX1829" s="13" t="s">
        <v>77</v>
      </c>
      <c r="AY1829" s="227" t="s">
        <v>247</v>
      </c>
    </row>
    <row r="1830" spans="2:51" s="13" customFormat="1" ht="10">
      <c r="B1830" s="217"/>
      <c r="C1830" s="218"/>
      <c r="D1830" s="197" t="s">
        <v>337</v>
      </c>
      <c r="E1830" s="219" t="s">
        <v>1</v>
      </c>
      <c r="F1830" s="220" t="s">
        <v>5397</v>
      </c>
      <c r="G1830" s="218"/>
      <c r="H1830" s="221">
        <v>15.49</v>
      </c>
      <c r="I1830" s="222"/>
      <c r="J1830" s="218"/>
      <c r="K1830" s="218"/>
      <c r="L1830" s="223"/>
      <c r="M1830" s="224"/>
      <c r="N1830" s="225"/>
      <c r="O1830" s="225"/>
      <c r="P1830" s="225"/>
      <c r="Q1830" s="225"/>
      <c r="R1830" s="225"/>
      <c r="S1830" s="225"/>
      <c r="T1830" s="226"/>
      <c r="AT1830" s="227" t="s">
        <v>337</v>
      </c>
      <c r="AU1830" s="227" t="s">
        <v>85</v>
      </c>
      <c r="AV1830" s="13" t="s">
        <v>87</v>
      </c>
      <c r="AW1830" s="13" t="s">
        <v>33</v>
      </c>
      <c r="AX1830" s="13" t="s">
        <v>77</v>
      </c>
      <c r="AY1830" s="227" t="s">
        <v>247</v>
      </c>
    </row>
    <row r="1831" spans="2:51" s="13" customFormat="1" ht="10">
      <c r="B1831" s="217"/>
      <c r="C1831" s="218"/>
      <c r="D1831" s="197" t="s">
        <v>337</v>
      </c>
      <c r="E1831" s="219" t="s">
        <v>1</v>
      </c>
      <c r="F1831" s="220" t="s">
        <v>5398</v>
      </c>
      <c r="G1831" s="218"/>
      <c r="H1831" s="221">
        <v>15.505000000000001</v>
      </c>
      <c r="I1831" s="222"/>
      <c r="J1831" s="218"/>
      <c r="K1831" s="218"/>
      <c r="L1831" s="223"/>
      <c r="M1831" s="224"/>
      <c r="N1831" s="225"/>
      <c r="O1831" s="225"/>
      <c r="P1831" s="225"/>
      <c r="Q1831" s="225"/>
      <c r="R1831" s="225"/>
      <c r="S1831" s="225"/>
      <c r="T1831" s="226"/>
      <c r="AT1831" s="227" t="s">
        <v>337</v>
      </c>
      <c r="AU1831" s="227" t="s">
        <v>85</v>
      </c>
      <c r="AV1831" s="13" t="s">
        <v>87</v>
      </c>
      <c r="AW1831" s="13" t="s">
        <v>33</v>
      </c>
      <c r="AX1831" s="13" t="s">
        <v>77</v>
      </c>
      <c r="AY1831" s="227" t="s">
        <v>247</v>
      </c>
    </row>
    <row r="1832" spans="2:51" s="13" customFormat="1" ht="10">
      <c r="B1832" s="217"/>
      <c r="C1832" s="218"/>
      <c r="D1832" s="197" t="s">
        <v>337</v>
      </c>
      <c r="E1832" s="219" t="s">
        <v>1</v>
      </c>
      <c r="F1832" s="220" t="s">
        <v>5399</v>
      </c>
      <c r="G1832" s="218"/>
      <c r="H1832" s="221">
        <v>15.5</v>
      </c>
      <c r="I1832" s="222"/>
      <c r="J1832" s="218"/>
      <c r="K1832" s="218"/>
      <c r="L1832" s="223"/>
      <c r="M1832" s="224"/>
      <c r="N1832" s="225"/>
      <c r="O1832" s="225"/>
      <c r="P1832" s="225"/>
      <c r="Q1832" s="225"/>
      <c r="R1832" s="225"/>
      <c r="S1832" s="225"/>
      <c r="T1832" s="226"/>
      <c r="AT1832" s="227" t="s">
        <v>337</v>
      </c>
      <c r="AU1832" s="227" t="s">
        <v>85</v>
      </c>
      <c r="AV1832" s="13" t="s">
        <v>87</v>
      </c>
      <c r="AW1832" s="13" t="s">
        <v>33</v>
      </c>
      <c r="AX1832" s="13" t="s">
        <v>77</v>
      </c>
      <c r="AY1832" s="227" t="s">
        <v>247</v>
      </c>
    </row>
    <row r="1833" spans="2:51" s="13" customFormat="1" ht="10">
      <c r="B1833" s="217"/>
      <c r="C1833" s="218"/>
      <c r="D1833" s="197" t="s">
        <v>337</v>
      </c>
      <c r="E1833" s="219" t="s">
        <v>1</v>
      </c>
      <c r="F1833" s="220" t="s">
        <v>5400</v>
      </c>
      <c r="G1833" s="218"/>
      <c r="H1833" s="221">
        <v>54.23</v>
      </c>
      <c r="I1833" s="222"/>
      <c r="J1833" s="218"/>
      <c r="K1833" s="218"/>
      <c r="L1833" s="223"/>
      <c r="M1833" s="224"/>
      <c r="N1833" s="225"/>
      <c r="O1833" s="225"/>
      <c r="P1833" s="225"/>
      <c r="Q1833" s="225"/>
      <c r="R1833" s="225"/>
      <c r="S1833" s="225"/>
      <c r="T1833" s="226"/>
      <c r="AT1833" s="227" t="s">
        <v>337</v>
      </c>
      <c r="AU1833" s="227" t="s">
        <v>85</v>
      </c>
      <c r="AV1833" s="13" t="s">
        <v>87</v>
      </c>
      <c r="AW1833" s="13" t="s">
        <v>33</v>
      </c>
      <c r="AX1833" s="13" t="s">
        <v>77</v>
      </c>
      <c r="AY1833" s="227" t="s">
        <v>247</v>
      </c>
    </row>
    <row r="1834" spans="2:51" s="13" customFormat="1" ht="10">
      <c r="B1834" s="217"/>
      <c r="C1834" s="218"/>
      <c r="D1834" s="197" t="s">
        <v>337</v>
      </c>
      <c r="E1834" s="219" t="s">
        <v>1</v>
      </c>
      <c r="F1834" s="220" t="s">
        <v>5401</v>
      </c>
      <c r="G1834" s="218"/>
      <c r="H1834" s="221">
        <v>34.837000000000003</v>
      </c>
      <c r="I1834" s="222"/>
      <c r="J1834" s="218"/>
      <c r="K1834" s="218"/>
      <c r="L1834" s="223"/>
      <c r="M1834" s="224"/>
      <c r="N1834" s="225"/>
      <c r="O1834" s="225"/>
      <c r="P1834" s="225"/>
      <c r="Q1834" s="225"/>
      <c r="R1834" s="225"/>
      <c r="S1834" s="225"/>
      <c r="T1834" s="226"/>
      <c r="AT1834" s="227" t="s">
        <v>337</v>
      </c>
      <c r="AU1834" s="227" t="s">
        <v>85</v>
      </c>
      <c r="AV1834" s="13" t="s">
        <v>87</v>
      </c>
      <c r="AW1834" s="13" t="s">
        <v>33</v>
      </c>
      <c r="AX1834" s="13" t="s">
        <v>77</v>
      </c>
      <c r="AY1834" s="227" t="s">
        <v>247</v>
      </c>
    </row>
    <row r="1835" spans="2:51" s="13" customFormat="1" ht="10">
      <c r="B1835" s="217"/>
      <c r="C1835" s="218"/>
      <c r="D1835" s="197" t="s">
        <v>337</v>
      </c>
      <c r="E1835" s="219" t="s">
        <v>1</v>
      </c>
      <c r="F1835" s="220" t="s">
        <v>5274</v>
      </c>
      <c r="G1835" s="218"/>
      <c r="H1835" s="221">
        <v>27.39</v>
      </c>
      <c r="I1835" s="222"/>
      <c r="J1835" s="218"/>
      <c r="K1835" s="218"/>
      <c r="L1835" s="223"/>
      <c r="M1835" s="224"/>
      <c r="N1835" s="225"/>
      <c r="O1835" s="225"/>
      <c r="P1835" s="225"/>
      <c r="Q1835" s="225"/>
      <c r="R1835" s="225"/>
      <c r="S1835" s="225"/>
      <c r="T1835" s="226"/>
      <c r="AT1835" s="227" t="s">
        <v>337</v>
      </c>
      <c r="AU1835" s="227" t="s">
        <v>85</v>
      </c>
      <c r="AV1835" s="13" t="s">
        <v>87</v>
      </c>
      <c r="AW1835" s="13" t="s">
        <v>33</v>
      </c>
      <c r="AX1835" s="13" t="s">
        <v>77</v>
      </c>
      <c r="AY1835" s="227" t="s">
        <v>247</v>
      </c>
    </row>
    <row r="1836" spans="2:51" s="13" customFormat="1" ht="10">
      <c r="B1836" s="217"/>
      <c r="C1836" s="218"/>
      <c r="D1836" s="197" t="s">
        <v>337</v>
      </c>
      <c r="E1836" s="219" t="s">
        <v>1</v>
      </c>
      <c r="F1836" s="220" t="s">
        <v>5275</v>
      </c>
      <c r="G1836" s="218"/>
      <c r="H1836" s="221">
        <v>25.89</v>
      </c>
      <c r="I1836" s="222"/>
      <c r="J1836" s="218"/>
      <c r="K1836" s="218"/>
      <c r="L1836" s="223"/>
      <c r="M1836" s="224"/>
      <c r="N1836" s="225"/>
      <c r="O1836" s="225"/>
      <c r="P1836" s="225"/>
      <c r="Q1836" s="225"/>
      <c r="R1836" s="225"/>
      <c r="S1836" s="225"/>
      <c r="T1836" s="226"/>
      <c r="AT1836" s="227" t="s">
        <v>337</v>
      </c>
      <c r="AU1836" s="227" t="s">
        <v>85</v>
      </c>
      <c r="AV1836" s="13" t="s">
        <v>87</v>
      </c>
      <c r="AW1836" s="13" t="s">
        <v>33</v>
      </c>
      <c r="AX1836" s="13" t="s">
        <v>77</v>
      </c>
      <c r="AY1836" s="227" t="s">
        <v>247</v>
      </c>
    </row>
    <row r="1837" spans="2:51" s="13" customFormat="1" ht="10">
      <c r="B1837" s="217"/>
      <c r="C1837" s="218"/>
      <c r="D1837" s="197" t="s">
        <v>337</v>
      </c>
      <c r="E1837" s="219" t="s">
        <v>1</v>
      </c>
      <c r="F1837" s="220" t="s">
        <v>5276</v>
      </c>
      <c r="G1837" s="218"/>
      <c r="H1837" s="221">
        <v>33.82</v>
      </c>
      <c r="I1837" s="222"/>
      <c r="J1837" s="218"/>
      <c r="K1837" s="218"/>
      <c r="L1837" s="223"/>
      <c r="M1837" s="224"/>
      <c r="N1837" s="225"/>
      <c r="O1837" s="225"/>
      <c r="P1837" s="225"/>
      <c r="Q1837" s="225"/>
      <c r="R1837" s="225"/>
      <c r="S1837" s="225"/>
      <c r="T1837" s="226"/>
      <c r="AT1837" s="227" t="s">
        <v>337</v>
      </c>
      <c r="AU1837" s="227" t="s">
        <v>85</v>
      </c>
      <c r="AV1837" s="13" t="s">
        <v>87</v>
      </c>
      <c r="AW1837" s="13" t="s">
        <v>33</v>
      </c>
      <c r="AX1837" s="13" t="s">
        <v>77</v>
      </c>
      <c r="AY1837" s="227" t="s">
        <v>247</v>
      </c>
    </row>
    <row r="1838" spans="2:51" s="13" customFormat="1" ht="10">
      <c r="B1838" s="217"/>
      <c r="C1838" s="218"/>
      <c r="D1838" s="197" t="s">
        <v>337</v>
      </c>
      <c r="E1838" s="219" t="s">
        <v>1</v>
      </c>
      <c r="F1838" s="220" t="s">
        <v>5277</v>
      </c>
      <c r="G1838" s="218"/>
      <c r="H1838" s="221">
        <v>36</v>
      </c>
      <c r="I1838" s="222"/>
      <c r="J1838" s="218"/>
      <c r="K1838" s="218"/>
      <c r="L1838" s="223"/>
      <c r="M1838" s="224"/>
      <c r="N1838" s="225"/>
      <c r="O1838" s="225"/>
      <c r="P1838" s="225"/>
      <c r="Q1838" s="225"/>
      <c r="R1838" s="225"/>
      <c r="S1838" s="225"/>
      <c r="T1838" s="226"/>
      <c r="AT1838" s="227" t="s">
        <v>337</v>
      </c>
      <c r="AU1838" s="227" t="s">
        <v>85</v>
      </c>
      <c r="AV1838" s="13" t="s">
        <v>87</v>
      </c>
      <c r="AW1838" s="13" t="s">
        <v>33</v>
      </c>
      <c r="AX1838" s="13" t="s">
        <v>77</v>
      </c>
      <c r="AY1838" s="227" t="s">
        <v>247</v>
      </c>
    </row>
    <row r="1839" spans="2:51" s="13" customFormat="1" ht="10">
      <c r="B1839" s="217"/>
      <c r="C1839" s="218"/>
      <c r="D1839" s="197" t="s">
        <v>337</v>
      </c>
      <c r="E1839" s="219" t="s">
        <v>1</v>
      </c>
      <c r="F1839" s="220" t="s">
        <v>5278</v>
      </c>
      <c r="G1839" s="218"/>
      <c r="H1839" s="221">
        <v>33.21</v>
      </c>
      <c r="I1839" s="222"/>
      <c r="J1839" s="218"/>
      <c r="K1839" s="218"/>
      <c r="L1839" s="223"/>
      <c r="M1839" s="224"/>
      <c r="N1839" s="225"/>
      <c r="O1839" s="225"/>
      <c r="P1839" s="225"/>
      <c r="Q1839" s="225"/>
      <c r="R1839" s="225"/>
      <c r="S1839" s="225"/>
      <c r="T1839" s="226"/>
      <c r="AT1839" s="227" t="s">
        <v>337</v>
      </c>
      <c r="AU1839" s="227" t="s">
        <v>85</v>
      </c>
      <c r="AV1839" s="13" t="s">
        <v>87</v>
      </c>
      <c r="AW1839" s="13" t="s">
        <v>33</v>
      </c>
      <c r="AX1839" s="13" t="s">
        <v>77</v>
      </c>
      <c r="AY1839" s="227" t="s">
        <v>247</v>
      </c>
    </row>
    <row r="1840" spans="2:51" s="13" customFormat="1" ht="10">
      <c r="B1840" s="217"/>
      <c r="C1840" s="218"/>
      <c r="D1840" s="197" t="s">
        <v>337</v>
      </c>
      <c r="E1840" s="219" t="s">
        <v>1</v>
      </c>
      <c r="F1840" s="220" t="s">
        <v>5279</v>
      </c>
      <c r="G1840" s="218"/>
      <c r="H1840" s="221">
        <v>25.35</v>
      </c>
      <c r="I1840" s="222"/>
      <c r="J1840" s="218"/>
      <c r="K1840" s="218"/>
      <c r="L1840" s="223"/>
      <c r="M1840" s="224"/>
      <c r="N1840" s="225"/>
      <c r="O1840" s="225"/>
      <c r="P1840" s="225"/>
      <c r="Q1840" s="225"/>
      <c r="R1840" s="225"/>
      <c r="S1840" s="225"/>
      <c r="T1840" s="226"/>
      <c r="AT1840" s="227" t="s">
        <v>337</v>
      </c>
      <c r="AU1840" s="227" t="s">
        <v>85</v>
      </c>
      <c r="AV1840" s="13" t="s">
        <v>87</v>
      </c>
      <c r="AW1840" s="13" t="s">
        <v>33</v>
      </c>
      <c r="AX1840" s="13" t="s">
        <v>77</v>
      </c>
      <c r="AY1840" s="227" t="s">
        <v>247</v>
      </c>
    </row>
    <row r="1841" spans="1:65" s="13" customFormat="1" ht="10">
      <c r="B1841" s="217"/>
      <c r="C1841" s="218"/>
      <c r="D1841" s="197" t="s">
        <v>337</v>
      </c>
      <c r="E1841" s="219" t="s">
        <v>1</v>
      </c>
      <c r="F1841" s="220" t="s">
        <v>5280</v>
      </c>
      <c r="G1841" s="218"/>
      <c r="H1841" s="221">
        <v>17.89</v>
      </c>
      <c r="I1841" s="222"/>
      <c r="J1841" s="218"/>
      <c r="K1841" s="218"/>
      <c r="L1841" s="223"/>
      <c r="M1841" s="224"/>
      <c r="N1841" s="225"/>
      <c r="O1841" s="225"/>
      <c r="P1841" s="225"/>
      <c r="Q1841" s="225"/>
      <c r="R1841" s="225"/>
      <c r="S1841" s="225"/>
      <c r="T1841" s="226"/>
      <c r="AT1841" s="227" t="s">
        <v>337</v>
      </c>
      <c r="AU1841" s="227" t="s">
        <v>85</v>
      </c>
      <c r="AV1841" s="13" t="s">
        <v>87</v>
      </c>
      <c r="AW1841" s="13" t="s">
        <v>33</v>
      </c>
      <c r="AX1841" s="13" t="s">
        <v>77</v>
      </c>
      <c r="AY1841" s="227" t="s">
        <v>247</v>
      </c>
    </row>
    <row r="1842" spans="1:65" s="13" customFormat="1" ht="10">
      <c r="B1842" s="217"/>
      <c r="C1842" s="218"/>
      <c r="D1842" s="197" t="s">
        <v>337</v>
      </c>
      <c r="E1842" s="219" t="s">
        <v>1</v>
      </c>
      <c r="F1842" s="220" t="s">
        <v>5286</v>
      </c>
      <c r="G1842" s="218"/>
      <c r="H1842" s="221">
        <v>21.87</v>
      </c>
      <c r="I1842" s="222"/>
      <c r="J1842" s="218"/>
      <c r="K1842" s="218"/>
      <c r="L1842" s="223"/>
      <c r="M1842" s="224"/>
      <c r="N1842" s="225"/>
      <c r="O1842" s="225"/>
      <c r="P1842" s="225"/>
      <c r="Q1842" s="225"/>
      <c r="R1842" s="225"/>
      <c r="S1842" s="225"/>
      <c r="T1842" s="226"/>
      <c r="AT1842" s="227" t="s">
        <v>337</v>
      </c>
      <c r="AU1842" s="227" t="s">
        <v>85</v>
      </c>
      <c r="AV1842" s="13" t="s">
        <v>87</v>
      </c>
      <c r="AW1842" s="13" t="s">
        <v>33</v>
      </c>
      <c r="AX1842" s="13" t="s">
        <v>77</v>
      </c>
      <c r="AY1842" s="227" t="s">
        <v>247</v>
      </c>
    </row>
    <row r="1843" spans="1:65" s="13" customFormat="1" ht="10">
      <c r="B1843" s="217"/>
      <c r="C1843" s="218"/>
      <c r="D1843" s="197" t="s">
        <v>337</v>
      </c>
      <c r="E1843" s="219" t="s">
        <v>1</v>
      </c>
      <c r="F1843" s="220" t="s">
        <v>5402</v>
      </c>
      <c r="G1843" s="218"/>
      <c r="H1843" s="221">
        <v>24.35</v>
      </c>
      <c r="I1843" s="222"/>
      <c r="J1843" s="218"/>
      <c r="K1843" s="218"/>
      <c r="L1843" s="223"/>
      <c r="M1843" s="224"/>
      <c r="N1843" s="225"/>
      <c r="O1843" s="225"/>
      <c r="P1843" s="225"/>
      <c r="Q1843" s="225"/>
      <c r="R1843" s="225"/>
      <c r="S1843" s="225"/>
      <c r="T1843" s="226"/>
      <c r="AT1843" s="227" t="s">
        <v>337</v>
      </c>
      <c r="AU1843" s="227" t="s">
        <v>85</v>
      </c>
      <c r="AV1843" s="13" t="s">
        <v>87</v>
      </c>
      <c r="AW1843" s="13" t="s">
        <v>33</v>
      </c>
      <c r="AX1843" s="13" t="s">
        <v>77</v>
      </c>
      <c r="AY1843" s="227" t="s">
        <v>247</v>
      </c>
    </row>
    <row r="1844" spans="1:65" s="13" customFormat="1" ht="10">
      <c r="B1844" s="217"/>
      <c r="C1844" s="218"/>
      <c r="D1844" s="197" t="s">
        <v>337</v>
      </c>
      <c r="E1844" s="219" t="s">
        <v>1</v>
      </c>
      <c r="F1844" s="220" t="s">
        <v>5403</v>
      </c>
      <c r="G1844" s="218"/>
      <c r="H1844" s="221">
        <v>24.35</v>
      </c>
      <c r="I1844" s="222"/>
      <c r="J1844" s="218"/>
      <c r="K1844" s="218"/>
      <c r="L1844" s="223"/>
      <c r="M1844" s="224"/>
      <c r="N1844" s="225"/>
      <c r="O1844" s="225"/>
      <c r="P1844" s="225"/>
      <c r="Q1844" s="225"/>
      <c r="R1844" s="225"/>
      <c r="S1844" s="225"/>
      <c r="T1844" s="226"/>
      <c r="AT1844" s="227" t="s">
        <v>337</v>
      </c>
      <c r="AU1844" s="227" t="s">
        <v>85</v>
      </c>
      <c r="AV1844" s="13" t="s">
        <v>87</v>
      </c>
      <c r="AW1844" s="13" t="s">
        <v>33</v>
      </c>
      <c r="AX1844" s="13" t="s">
        <v>77</v>
      </c>
      <c r="AY1844" s="227" t="s">
        <v>247</v>
      </c>
    </row>
    <row r="1845" spans="1:65" s="13" customFormat="1" ht="10">
      <c r="B1845" s="217"/>
      <c r="C1845" s="218"/>
      <c r="D1845" s="197" t="s">
        <v>337</v>
      </c>
      <c r="E1845" s="219" t="s">
        <v>1</v>
      </c>
      <c r="F1845" s="220" t="s">
        <v>5404</v>
      </c>
      <c r="G1845" s="218"/>
      <c r="H1845" s="221">
        <v>24.35</v>
      </c>
      <c r="I1845" s="222"/>
      <c r="J1845" s="218"/>
      <c r="K1845" s="218"/>
      <c r="L1845" s="223"/>
      <c r="M1845" s="224"/>
      <c r="N1845" s="225"/>
      <c r="O1845" s="225"/>
      <c r="P1845" s="225"/>
      <c r="Q1845" s="225"/>
      <c r="R1845" s="225"/>
      <c r="S1845" s="225"/>
      <c r="T1845" s="226"/>
      <c r="AT1845" s="227" t="s">
        <v>337</v>
      </c>
      <c r="AU1845" s="227" t="s">
        <v>85</v>
      </c>
      <c r="AV1845" s="13" t="s">
        <v>87</v>
      </c>
      <c r="AW1845" s="13" t="s">
        <v>33</v>
      </c>
      <c r="AX1845" s="13" t="s">
        <v>77</v>
      </c>
      <c r="AY1845" s="227" t="s">
        <v>247</v>
      </c>
    </row>
    <row r="1846" spans="1:65" s="13" customFormat="1" ht="10">
      <c r="B1846" s="217"/>
      <c r="C1846" s="218"/>
      <c r="D1846" s="197" t="s">
        <v>337</v>
      </c>
      <c r="E1846" s="219" t="s">
        <v>1</v>
      </c>
      <c r="F1846" s="220" t="s">
        <v>5290</v>
      </c>
      <c r="G1846" s="218"/>
      <c r="H1846" s="221">
        <v>36.299999999999997</v>
      </c>
      <c r="I1846" s="222"/>
      <c r="J1846" s="218"/>
      <c r="K1846" s="218"/>
      <c r="L1846" s="223"/>
      <c r="M1846" s="224"/>
      <c r="N1846" s="225"/>
      <c r="O1846" s="225"/>
      <c r="P1846" s="225"/>
      <c r="Q1846" s="225"/>
      <c r="R1846" s="225"/>
      <c r="S1846" s="225"/>
      <c r="T1846" s="226"/>
      <c r="AT1846" s="227" t="s">
        <v>337</v>
      </c>
      <c r="AU1846" s="227" t="s">
        <v>85</v>
      </c>
      <c r="AV1846" s="13" t="s">
        <v>87</v>
      </c>
      <c r="AW1846" s="13" t="s">
        <v>33</v>
      </c>
      <c r="AX1846" s="13" t="s">
        <v>77</v>
      </c>
      <c r="AY1846" s="227" t="s">
        <v>247</v>
      </c>
    </row>
    <row r="1847" spans="1:65" s="13" customFormat="1" ht="10">
      <c r="B1847" s="217"/>
      <c r="C1847" s="218"/>
      <c r="D1847" s="197" t="s">
        <v>337</v>
      </c>
      <c r="E1847" s="219" t="s">
        <v>1</v>
      </c>
      <c r="F1847" s="220" t="s">
        <v>5291</v>
      </c>
      <c r="G1847" s="218"/>
      <c r="H1847" s="221">
        <v>35.4</v>
      </c>
      <c r="I1847" s="222"/>
      <c r="J1847" s="218"/>
      <c r="K1847" s="218"/>
      <c r="L1847" s="223"/>
      <c r="M1847" s="224"/>
      <c r="N1847" s="225"/>
      <c r="O1847" s="225"/>
      <c r="P1847" s="225"/>
      <c r="Q1847" s="225"/>
      <c r="R1847" s="225"/>
      <c r="S1847" s="225"/>
      <c r="T1847" s="226"/>
      <c r="AT1847" s="227" t="s">
        <v>337</v>
      </c>
      <c r="AU1847" s="227" t="s">
        <v>85</v>
      </c>
      <c r="AV1847" s="13" t="s">
        <v>87</v>
      </c>
      <c r="AW1847" s="13" t="s">
        <v>33</v>
      </c>
      <c r="AX1847" s="13" t="s">
        <v>77</v>
      </c>
      <c r="AY1847" s="227" t="s">
        <v>247</v>
      </c>
    </row>
    <row r="1848" spans="1:65" s="13" customFormat="1" ht="10">
      <c r="B1848" s="217"/>
      <c r="C1848" s="218"/>
      <c r="D1848" s="197" t="s">
        <v>337</v>
      </c>
      <c r="E1848" s="219" t="s">
        <v>1</v>
      </c>
      <c r="F1848" s="220" t="s">
        <v>5292</v>
      </c>
      <c r="G1848" s="218"/>
      <c r="H1848" s="221">
        <v>28.42</v>
      </c>
      <c r="I1848" s="222"/>
      <c r="J1848" s="218"/>
      <c r="K1848" s="218"/>
      <c r="L1848" s="223"/>
      <c r="M1848" s="224"/>
      <c r="N1848" s="225"/>
      <c r="O1848" s="225"/>
      <c r="P1848" s="225"/>
      <c r="Q1848" s="225"/>
      <c r="R1848" s="225"/>
      <c r="S1848" s="225"/>
      <c r="T1848" s="226"/>
      <c r="AT1848" s="227" t="s">
        <v>337</v>
      </c>
      <c r="AU1848" s="227" t="s">
        <v>85</v>
      </c>
      <c r="AV1848" s="13" t="s">
        <v>87</v>
      </c>
      <c r="AW1848" s="13" t="s">
        <v>33</v>
      </c>
      <c r="AX1848" s="13" t="s">
        <v>77</v>
      </c>
      <c r="AY1848" s="227" t="s">
        <v>247</v>
      </c>
    </row>
    <row r="1849" spans="1:65" s="14" customFormat="1" ht="10">
      <c r="B1849" s="228"/>
      <c r="C1849" s="229"/>
      <c r="D1849" s="197" t="s">
        <v>337</v>
      </c>
      <c r="E1849" s="230" t="s">
        <v>1</v>
      </c>
      <c r="F1849" s="231" t="s">
        <v>340</v>
      </c>
      <c r="G1849" s="229"/>
      <c r="H1849" s="232">
        <v>765.82299999999998</v>
      </c>
      <c r="I1849" s="233"/>
      <c r="J1849" s="229"/>
      <c r="K1849" s="229"/>
      <c r="L1849" s="234"/>
      <c r="M1849" s="235"/>
      <c r="N1849" s="236"/>
      <c r="O1849" s="236"/>
      <c r="P1849" s="236"/>
      <c r="Q1849" s="236"/>
      <c r="R1849" s="236"/>
      <c r="S1849" s="236"/>
      <c r="T1849" s="237"/>
      <c r="AT1849" s="238" t="s">
        <v>337</v>
      </c>
      <c r="AU1849" s="238" t="s">
        <v>85</v>
      </c>
      <c r="AV1849" s="14" t="s">
        <v>258</v>
      </c>
      <c r="AW1849" s="14" t="s">
        <v>33</v>
      </c>
      <c r="AX1849" s="14" t="s">
        <v>85</v>
      </c>
      <c r="AY1849" s="238" t="s">
        <v>247</v>
      </c>
    </row>
    <row r="1850" spans="1:65" s="2" customFormat="1" ht="33" customHeight="1">
      <c r="A1850" s="34"/>
      <c r="B1850" s="35"/>
      <c r="C1850" s="184" t="s">
        <v>3116</v>
      </c>
      <c r="D1850" s="184" t="s">
        <v>248</v>
      </c>
      <c r="E1850" s="185" t="s">
        <v>1792</v>
      </c>
      <c r="F1850" s="186" t="s">
        <v>1793</v>
      </c>
      <c r="G1850" s="187" t="s">
        <v>267</v>
      </c>
      <c r="H1850" s="188">
        <v>1235.877</v>
      </c>
      <c r="I1850" s="189"/>
      <c r="J1850" s="190">
        <f>ROUND(I1850*H1850,2)</f>
        <v>0</v>
      </c>
      <c r="K1850" s="186" t="s">
        <v>336</v>
      </c>
      <c r="L1850" s="39"/>
      <c r="M1850" s="191" t="s">
        <v>1</v>
      </c>
      <c r="N1850" s="192" t="s">
        <v>42</v>
      </c>
      <c r="O1850" s="71"/>
      <c r="P1850" s="193">
        <f>O1850*H1850</f>
        <v>0</v>
      </c>
      <c r="Q1850" s="193">
        <v>0</v>
      </c>
      <c r="R1850" s="193">
        <f>Q1850*H1850</f>
        <v>0</v>
      </c>
      <c r="S1850" s="193">
        <v>0</v>
      </c>
      <c r="T1850" s="194">
        <f>S1850*H1850</f>
        <v>0</v>
      </c>
      <c r="U1850" s="34"/>
      <c r="V1850" s="34"/>
      <c r="W1850" s="34"/>
      <c r="X1850" s="34"/>
      <c r="Y1850" s="34"/>
      <c r="Z1850" s="34"/>
      <c r="AA1850" s="34"/>
      <c r="AB1850" s="34"/>
      <c r="AC1850" s="34"/>
      <c r="AD1850" s="34"/>
      <c r="AE1850" s="34"/>
      <c r="AR1850" s="195" t="s">
        <v>264</v>
      </c>
      <c r="AT1850" s="195" t="s">
        <v>248</v>
      </c>
      <c r="AU1850" s="195" t="s">
        <v>85</v>
      </c>
      <c r="AY1850" s="17" t="s">
        <v>247</v>
      </c>
      <c r="BE1850" s="196">
        <f>IF(N1850="základní",J1850,0)</f>
        <v>0</v>
      </c>
      <c r="BF1850" s="196">
        <f>IF(N1850="snížená",J1850,0)</f>
        <v>0</v>
      </c>
      <c r="BG1850" s="196">
        <f>IF(N1850="zákl. přenesená",J1850,0)</f>
        <v>0</v>
      </c>
      <c r="BH1850" s="196">
        <f>IF(N1850="sníž. přenesená",J1850,0)</f>
        <v>0</v>
      </c>
      <c r="BI1850" s="196">
        <f>IF(N1850="nulová",J1850,0)</f>
        <v>0</v>
      </c>
      <c r="BJ1850" s="17" t="s">
        <v>85</v>
      </c>
      <c r="BK1850" s="196">
        <f>ROUND(I1850*H1850,2)</f>
        <v>0</v>
      </c>
      <c r="BL1850" s="17" t="s">
        <v>264</v>
      </c>
      <c r="BM1850" s="195" t="s">
        <v>3118</v>
      </c>
    </row>
    <row r="1851" spans="1:65" s="12" customFormat="1" ht="10">
      <c r="B1851" s="207"/>
      <c r="C1851" s="208"/>
      <c r="D1851" s="197" t="s">
        <v>337</v>
      </c>
      <c r="E1851" s="209" t="s">
        <v>1</v>
      </c>
      <c r="F1851" s="210" t="s">
        <v>4393</v>
      </c>
      <c r="G1851" s="208"/>
      <c r="H1851" s="209" t="s">
        <v>1</v>
      </c>
      <c r="I1851" s="211"/>
      <c r="J1851" s="208"/>
      <c r="K1851" s="208"/>
      <c r="L1851" s="212"/>
      <c r="M1851" s="213"/>
      <c r="N1851" s="214"/>
      <c r="O1851" s="214"/>
      <c r="P1851" s="214"/>
      <c r="Q1851" s="214"/>
      <c r="R1851" s="214"/>
      <c r="S1851" s="214"/>
      <c r="T1851" s="215"/>
      <c r="AT1851" s="216" t="s">
        <v>337</v>
      </c>
      <c r="AU1851" s="216" t="s">
        <v>85</v>
      </c>
      <c r="AV1851" s="12" t="s">
        <v>85</v>
      </c>
      <c r="AW1851" s="12" t="s">
        <v>33</v>
      </c>
      <c r="AX1851" s="12" t="s">
        <v>77</v>
      </c>
      <c r="AY1851" s="216" t="s">
        <v>247</v>
      </c>
    </row>
    <row r="1852" spans="1:65" s="12" customFormat="1" ht="10">
      <c r="B1852" s="207"/>
      <c r="C1852" s="208"/>
      <c r="D1852" s="197" t="s">
        <v>337</v>
      </c>
      <c r="E1852" s="209" t="s">
        <v>1</v>
      </c>
      <c r="F1852" s="210" t="s">
        <v>4894</v>
      </c>
      <c r="G1852" s="208"/>
      <c r="H1852" s="209" t="s">
        <v>1</v>
      </c>
      <c r="I1852" s="211"/>
      <c r="J1852" s="208"/>
      <c r="K1852" s="208"/>
      <c r="L1852" s="212"/>
      <c r="M1852" s="213"/>
      <c r="N1852" s="214"/>
      <c r="O1852" s="214"/>
      <c r="P1852" s="214"/>
      <c r="Q1852" s="214"/>
      <c r="R1852" s="214"/>
      <c r="S1852" s="214"/>
      <c r="T1852" s="215"/>
      <c r="AT1852" s="216" t="s">
        <v>337</v>
      </c>
      <c r="AU1852" s="216" t="s">
        <v>85</v>
      </c>
      <c r="AV1852" s="12" t="s">
        <v>85</v>
      </c>
      <c r="AW1852" s="12" t="s">
        <v>33</v>
      </c>
      <c r="AX1852" s="12" t="s">
        <v>77</v>
      </c>
      <c r="AY1852" s="216" t="s">
        <v>247</v>
      </c>
    </row>
    <row r="1853" spans="1:65" s="12" customFormat="1" ht="10">
      <c r="B1853" s="207"/>
      <c r="C1853" s="208"/>
      <c r="D1853" s="197" t="s">
        <v>337</v>
      </c>
      <c r="E1853" s="209" t="s">
        <v>1</v>
      </c>
      <c r="F1853" s="210" t="s">
        <v>4919</v>
      </c>
      <c r="G1853" s="208"/>
      <c r="H1853" s="209" t="s">
        <v>1</v>
      </c>
      <c r="I1853" s="211"/>
      <c r="J1853" s="208"/>
      <c r="K1853" s="208"/>
      <c r="L1853" s="212"/>
      <c r="M1853" s="213"/>
      <c r="N1853" s="214"/>
      <c r="O1853" s="214"/>
      <c r="P1853" s="214"/>
      <c r="Q1853" s="214"/>
      <c r="R1853" s="214"/>
      <c r="S1853" s="214"/>
      <c r="T1853" s="215"/>
      <c r="AT1853" s="216" t="s">
        <v>337</v>
      </c>
      <c r="AU1853" s="216" t="s">
        <v>85</v>
      </c>
      <c r="AV1853" s="12" t="s">
        <v>85</v>
      </c>
      <c r="AW1853" s="12" t="s">
        <v>33</v>
      </c>
      <c r="AX1853" s="12" t="s">
        <v>77</v>
      </c>
      <c r="AY1853" s="216" t="s">
        <v>247</v>
      </c>
    </row>
    <row r="1854" spans="1:65" s="13" customFormat="1" ht="30">
      <c r="B1854" s="217"/>
      <c r="C1854" s="218"/>
      <c r="D1854" s="197" t="s">
        <v>337</v>
      </c>
      <c r="E1854" s="219" t="s">
        <v>1</v>
      </c>
      <c r="F1854" s="220" t="s">
        <v>5233</v>
      </c>
      <c r="G1854" s="218"/>
      <c r="H1854" s="221">
        <v>385.59</v>
      </c>
      <c r="I1854" s="222"/>
      <c r="J1854" s="218"/>
      <c r="K1854" s="218"/>
      <c r="L1854" s="223"/>
      <c r="M1854" s="224"/>
      <c r="N1854" s="225"/>
      <c r="O1854" s="225"/>
      <c r="P1854" s="225"/>
      <c r="Q1854" s="225"/>
      <c r="R1854" s="225"/>
      <c r="S1854" s="225"/>
      <c r="T1854" s="226"/>
      <c r="AT1854" s="227" t="s">
        <v>337</v>
      </c>
      <c r="AU1854" s="227" t="s">
        <v>85</v>
      </c>
      <c r="AV1854" s="13" t="s">
        <v>87</v>
      </c>
      <c r="AW1854" s="13" t="s">
        <v>33</v>
      </c>
      <c r="AX1854" s="13" t="s">
        <v>77</v>
      </c>
      <c r="AY1854" s="227" t="s">
        <v>247</v>
      </c>
    </row>
    <row r="1855" spans="1:65" s="12" customFormat="1" ht="10">
      <c r="B1855" s="207"/>
      <c r="C1855" s="208"/>
      <c r="D1855" s="197" t="s">
        <v>337</v>
      </c>
      <c r="E1855" s="209" t="s">
        <v>1</v>
      </c>
      <c r="F1855" s="210" t="s">
        <v>4925</v>
      </c>
      <c r="G1855" s="208"/>
      <c r="H1855" s="209" t="s">
        <v>1</v>
      </c>
      <c r="I1855" s="211"/>
      <c r="J1855" s="208"/>
      <c r="K1855" s="208"/>
      <c r="L1855" s="212"/>
      <c r="M1855" s="213"/>
      <c r="N1855" s="214"/>
      <c r="O1855" s="214"/>
      <c r="P1855" s="214"/>
      <c r="Q1855" s="214"/>
      <c r="R1855" s="214"/>
      <c r="S1855" s="214"/>
      <c r="T1855" s="215"/>
      <c r="AT1855" s="216" t="s">
        <v>337</v>
      </c>
      <c r="AU1855" s="216" t="s">
        <v>85</v>
      </c>
      <c r="AV1855" s="12" t="s">
        <v>85</v>
      </c>
      <c r="AW1855" s="12" t="s">
        <v>33</v>
      </c>
      <c r="AX1855" s="12" t="s">
        <v>77</v>
      </c>
      <c r="AY1855" s="216" t="s">
        <v>247</v>
      </c>
    </row>
    <row r="1856" spans="1:65" s="13" customFormat="1" ht="30">
      <c r="B1856" s="217"/>
      <c r="C1856" s="218"/>
      <c r="D1856" s="197" t="s">
        <v>337</v>
      </c>
      <c r="E1856" s="219" t="s">
        <v>1</v>
      </c>
      <c r="F1856" s="220" t="s">
        <v>5229</v>
      </c>
      <c r="G1856" s="218"/>
      <c r="H1856" s="221">
        <v>611.45600000000002</v>
      </c>
      <c r="I1856" s="222"/>
      <c r="J1856" s="218"/>
      <c r="K1856" s="218"/>
      <c r="L1856" s="223"/>
      <c r="M1856" s="224"/>
      <c r="N1856" s="225"/>
      <c r="O1856" s="225"/>
      <c r="P1856" s="225"/>
      <c r="Q1856" s="225"/>
      <c r="R1856" s="225"/>
      <c r="S1856" s="225"/>
      <c r="T1856" s="226"/>
      <c r="AT1856" s="227" t="s">
        <v>337</v>
      </c>
      <c r="AU1856" s="227" t="s">
        <v>85</v>
      </c>
      <c r="AV1856" s="13" t="s">
        <v>87</v>
      </c>
      <c r="AW1856" s="13" t="s">
        <v>33</v>
      </c>
      <c r="AX1856" s="13" t="s">
        <v>77</v>
      </c>
      <c r="AY1856" s="227" t="s">
        <v>247</v>
      </c>
    </row>
    <row r="1857" spans="1:65" s="12" customFormat="1" ht="10">
      <c r="B1857" s="207"/>
      <c r="C1857" s="208"/>
      <c r="D1857" s="197" t="s">
        <v>337</v>
      </c>
      <c r="E1857" s="209" t="s">
        <v>1</v>
      </c>
      <c r="F1857" s="210" t="s">
        <v>4927</v>
      </c>
      <c r="G1857" s="208"/>
      <c r="H1857" s="209" t="s">
        <v>1</v>
      </c>
      <c r="I1857" s="211"/>
      <c r="J1857" s="208"/>
      <c r="K1857" s="208"/>
      <c r="L1857" s="212"/>
      <c r="M1857" s="213"/>
      <c r="N1857" s="214"/>
      <c r="O1857" s="214"/>
      <c r="P1857" s="214"/>
      <c r="Q1857" s="214"/>
      <c r="R1857" s="214"/>
      <c r="S1857" s="214"/>
      <c r="T1857" s="215"/>
      <c r="AT1857" s="216" t="s">
        <v>337</v>
      </c>
      <c r="AU1857" s="216" t="s">
        <v>85</v>
      </c>
      <c r="AV1857" s="12" t="s">
        <v>85</v>
      </c>
      <c r="AW1857" s="12" t="s">
        <v>33</v>
      </c>
      <c r="AX1857" s="12" t="s">
        <v>77</v>
      </c>
      <c r="AY1857" s="216" t="s">
        <v>247</v>
      </c>
    </row>
    <row r="1858" spans="1:65" s="13" customFormat="1" ht="10">
      <c r="B1858" s="217"/>
      <c r="C1858" s="218"/>
      <c r="D1858" s="197" t="s">
        <v>337</v>
      </c>
      <c r="E1858" s="219" t="s">
        <v>1</v>
      </c>
      <c r="F1858" s="220" t="s">
        <v>5237</v>
      </c>
      <c r="G1858" s="218"/>
      <c r="H1858" s="221">
        <v>101.494</v>
      </c>
      <c r="I1858" s="222"/>
      <c r="J1858" s="218"/>
      <c r="K1858" s="218"/>
      <c r="L1858" s="223"/>
      <c r="M1858" s="224"/>
      <c r="N1858" s="225"/>
      <c r="O1858" s="225"/>
      <c r="P1858" s="225"/>
      <c r="Q1858" s="225"/>
      <c r="R1858" s="225"/>
      <c r="S1858" s="225"/>
      <c r="T1858" s="226"/>
      <c r="AT1858" s="227" t="s">
        <v>337</v>
      </c>
      <c r="AU1858" s="227" t="s">
        <v>85</v>
      </c>
      <c r="AV1858" s="13" t="s">
        <v>87</v>
      </c>
      <c r="AW1858" s="13" t="s">
        <v>33</v>
      </c>
      <c r="AX1858" s="13" t="s">
        <v>77</v>
      </c>
      <c r="AY1858" s="227" t="s">
        <v>247</v>
      </c>
    </row>
    <row r="1859" spans="1:65" s="12" customFormat="1" ht="10">
      <c r="B1859" s="207"/>
      <c r="C1859" s="208"/>
      <c r="D1859" s="197" t="s">
        <v>337</v>
      </c>
      <c r="E1859" s="209" t="s">
        <v>1</v>
      </c>
      <c r="F1859" s="210" t="s">
        <v>4929</v>
      </c>
      <c r="G1859" s="208"/>
      <c r="H1859" s="209" t="s">
        <v>1</v>
      </c>
      <c r="I1859" s="211"/>
      <c r="J1859" s="208"/>
      <c r="K1859" s="208"/>
      <c r="L1859" s="212"/>
      <c r="M1859" s="213"/>
      <c r="N1859" s="214"/>
      <c r="O1859" s="214"/>
      <c r="P1859" s="214"/>
      <c r="Q1859" s="214"/>
      <c r="R1859" s="214"/>
      <c r="S1859" s="214"/>
      <c r="T1859" s="215"/>
      <c r="AT1859" s="216" t="s">
        <v>337</v>
      </c>
      <c r="AU1859" s="216" t="s">
        <v>85</v>
      </c>
      <c r="AV1859" s="12" t="s">
        <v>85</v>
      </c>
      <c r="AW1859" s="12" t="s">
        <v>33</v>
      </c>
      <c r="AX1859" s="12" t="s">
        <v>77</v>
      </c>
      <c r="AY1859" s="216" t="s">
        <v>247</v>
      </c>
    </row>
    <row r="1860" spans="1:65" s="13" customFormat="1" ht="20">
      <c r="B1860" s="217"/>
      <c r="C1860" s="218"/>
      <c r="D1860" s="197" t="s">
        <v>337</v>
      </c>
      <c r="E1860" s="219" t="s">
        <v>1</v>
      </c>
      <c r="F1860" s="220" t="s">
        <v>5238</v>
      </c>
      <c r="G1860" s="218"/>
      <c r="H1860" s="221">
        <v>92.16</v>
      </c>
      <c r="I1860" s="222"/>
      <c r="J1860" s="218"/>
      <c r="K1860" s="218"/>
      <c r="L1860" s="223"/>
      <c r="M1860" s="224"/>
      <c r="N1860" s="225"/>
      <c r="O1860" s="225"/>
      <c r="P1860" s="225"/>
      <c r="Q1860" s="225"/>
      <c r="R1860" s="225"/>
      <c r="S1860" s="225"/>
      <c r="T1860" s="226"/>
      <c r="AT1860" s="227" t="s">
        <v>337</v>
      </c>
      <c r="AU1860" s="227" t="s">
        <v>85</v>
      </c>
      <c r="AV1860" s="13" t="s">
        <v>87</v>
      </c>
      <c r="AW1860" s="13" t="s">
        <v>33</v>
      </c>
      <c r="AX1860" s="13" t="s">
        <v>77</v>
      </c>
      <c r="AY1860" s="227" t="s">
        <v>247</v>
      </c>
    </row>
    <row r="1861" spans="1:65" s="12" customFormat="1" ht="10">
      <c r="B1861" s="207"/>
      <c r="C1861" s="208"/>
      <c r="D1861" s="197" t="s">
        <v>337</v>
      </c>
      <c r="E1861" s="209" t="s">
        <v>1</v>
      </c>
      <c r="F1861" s="210" t="s">
        <v>4947</v>
      </c>
      <c r="G1861" s="208"/>
      <c r="H1861" s="209" t="s">
        <v>1</v>
      </c>
      <c r="I1861" s="211"/>
      <c r="J1861" s="208"/>
      <c r="K1861" s="208"/>
      <c r="L1861" s="212"/>
      <c r="M1861" s="213"/>
      <c r="N1861" s="214"/>
      <c r="O1861" s="214"/>
      <c r="P1861" s="214"/>
      <c r="Q1861" s="214"/>
      <c r="R1861" s="214"/>
      <c r="S1861" s="214"/>
      <c r="T1861" s="215"/>
      <c r="AT1861" s="216" t="s">
        <v>337</v>
      </c>
      <c r="AU1861" s="216" t="s">
        <v>85</v>
      </c>
      <c r="AV1861" s="12" t="s">
        <v>85</v>
      </c>
      <c r="AW1861" s="12" t="s">
        <v>33</v>
      </c>
      <c r="AX1861" s="12" t="s">
        <v>77</v>
      </c>
      <c r="AY1861" s="216" t="s">
        <v>247</v>
      </c>
    </row>
    <row r="1862" spans="1:65" s="13" customFormat="1" ht="20">
      <c r="B1862" s="217"/>
      <c r="C1862" s="218"/>
      <c r="D1862" s="197" t="s">
        <v>337</v>
      </c>
      <c r="E1862" s="219" t="s">
        <v>1</v>
      </c>
      <c r="F1862" s="220" t="s">
        <v>4948</v>
      </c>
      <c r="G1862" s="218"/>
      <c r="H1862" s="221">
        <v>18.884</v>
      </c>
      <c r="I1862" s="222"/>
      <c r="J1862" s="218"/>
      <c r="K1862" s="218"/>
      <c r="L1862" s="223"/>
      <c r="M1862" s="224"/>
      <c r="N1862" s="225"/>
      <c r="O1862" s="225"/>
      <c r="P1862" s="225"/>
      <c r="Q1862" s="225"/>
      <c r="R1862" s="225"/>
      <c r="S1862" s="225"/>
      <c r="T1862" s="226"/>
      <c r="AT1862" s="227" t="s">
        <v>337</v>
      </c>
      <c r="AU1862" s="227" t="s">
        <v>85</v>
      </c>
      <c r="AV1862" s="13" t="s">
        <v>87</v>
      </c>
      <c r="AW1862" s="13" t="s">
        <v>33</v>
      </c>
      <c r="AX1862" s="13" t="s">
        <v>77</v>
      </c>
      <c r="AY1862" s="227" t="s">
        <v>247</v>
      </c>
    </row>
    <row r="1863" spans="1:65" s="12" customFormat="1" ht="10">
      <c r="B1863" s="207"/>
      <c r="C1863" s="208"/>
      <c r="D1863" s="197" t="s">
        <v>337</v>
      </c>
      <c r="E1863" s="209" t="s">
        <v>1</v>
      </c>
      <c r="F1863" s="210" t="s">
        <v>4949</v>
      </c>
      <c r="G1863" s="208"/>
      <c r="H1863" s="209" t="s">
        <v>1</v>
      </c>
      <c r="I1863" s="211"/>
      <c r="J1863" s="208"/>
      <c r="K1863" s="208"/>
      <c r="L1863" s="212"/>
      <c r="M1863" s="213"/>
      <c r="N1863" s="214"/>
      <c r="O1863" s="214"/>
      <c r="P1863" s="214"/>
      <c r="Q1863" s="214"/>
      <c r="R1863" s="214"/>
      <c r="S1863" s="214"/>
      <c r="T1863" s="215"/>
      <c r="AT1863" s="216" t="s">
        <v>337</v>
      </c>
      <c r="AU1863" s="216" t="s">
        <v>85</v>
      </c>
      <c r="AV1863" s="12" t="s">
        <v>85</v>
      </c>
      <c r="AW1863" s="12" t="s">
        <v>33</v>
      </c>
      <c r="AX1863" s="12" t="s">
        <v>77</v>
      </c>
      <c r="AY1863" s="216" t="s">
        <v>247</v>
      </c>
    </row>
    <row r="1864" spans="1:65" s="13" customFormat="1" ht="20">
      <c r="B1864" s="217"/>
      <c r="C1864" s="218"/>
      <c r="D1864" s="197" t="s">
        <v>337</v>
      </c>
      <c r="E1864" s="219" t="s">
        <v>1</v>
      </c>
      <c r="F1864" s="220" t="s">
        <v>4950</v>
      </c>
      <c r="G1864" s="218"/>
      <c r="H1864" s="221">
        <v>26.292999999999999</v>
      </c>
      <c r="I1864" s="222"/>
      <c r="J1864" s="218"/>
      <c r="K1864" s="218"/>
      <c r="L1864" s="223"/>
      <c r="M1864" s="224"/>
      <c r="N1864" s="225"/>
      <c r="O1864" s="225"/>
      <c r="P1864" s="225"/>
      <c r="Q1864" s="225"/>
      <c r="R1864" s="225"/>
      <c r="S1864" s="225"/>
      <c r="T1864" s="226"/>
      <c r="AT1864" s="227" t="s">
        <v>337</v>
      </c>
      <c r="AU1864" s="227" t="s">
        <v>85</v>
      </c>
      <c r="AV1864" s="13" t="s">
        <v>87</v>
      </c>
      <c r="AW1864" s="13" t="s">
        <v>33</v>
      </c>
      <c r="AX1864" s="13" t="s">
        <v>77</v>
      </c>
      <c r="AY1864" s="227" t="s">
        <v>247</v>
      </c>
    </row>
    <row r="1865" spans="1:65" s="14" customFormat="1" ht="10">
      <c r="B1865" s="228"/>
      <c r="C1865" s="229"/>
      <c r="D1865" s="197" t="s">
        <v>337</v>
      </c>
      <c r="E1865" s="230" t="s">
        <v>1</v>
      </c>
      <c r="F1865" s="231" t="s">
        <v>340</v>
      </c>
      <c r="G1865" s="229"/>
      <c r="H1865" s="232">
        <v>1235.877</v>
      </c>
      <c r="I1865" s="233"/>
      <c r="J1865" s="229"/>
      <c r="K1865" s="229"/>
      <c r="L1865" s="234"/>
      <c r="M1865" s="235"/>
      <c r="N1865" s="236"/>
      <c r="O1865" s="236"/>
      <c r="P1865" s="236"/>
      <c r="Q1865" s="236"/>
      <c r="R1865" s="236"/>
      <c r="S1865" s="236"/>
      <c r="T1865" s="237"/>
      <c r="AT1865" s="238" t="s">
        <v>337</v>
      </c>
      <c r="AU1865" s="238" t="s">
        <v>85</v>
      </c>
      <c r="AV1865" s="14" t="s">
        <v>258</v>
      </c>
      <c r="AW1865" s="14" t="s">
        <v>33</v>
      </c>
      <c r="AX1865" s="14" t="s">
        <v>85</v>
      </c>
      <c r="AY1865" s="238" t="s">
        <v>247</v>
      </c>
    </row>
    <row r="1866" spans="1:65" s="2" customFormat="1" ht="33" customHeight="1">
      <c r="A1866" s="34"/>
      <c r="B1866" s="35"/>
      <c r="C1866" s="184" t="s">
        <v>1219</v>
      </c>
      <c r="D1866" s="184" t="s">
        <v>248</v>
      </c>
      <c r="E1866" s="185" t="s">
        <v>1788</v>
      </c>
      <c r="F1866" s="186" t="s">
        <v>1789</v>
      </c>
      <c r="G1866" s="187" t="s">
        <v>698</v>
      </c>
      <c r="H1866" s="188">
        <v>842.40499999999997</v>
      </c>
      <c r="I1866" s="189"/>
      <c r="J1866" s="190">
        <f>ROUND(I1866*H1866,2)</f>
        <v>0</v>
      </c>
      <c r="K1866" s="186" t="s">
        <v>336</v>
      </c>
      <c r="L1866" s="39"/>
      <c r="M1866" s="191" t="s">
        <v>1</v>
      </c>
      <c r="N1866" s="192" t="s">
        <v>42</v>
      </c>
      <c r="O1866" s="71"/>
      <c r="P1866" s="193">
        <f>O1866*H1866</f>
        <v>0</v>
      </c>
      <c r="Q1866" s="193">
        <v>0</v>
      </c>
      <c r="R1866" s="193">
        <f>Q1866*H1866</f>
        <v>0</v>
      </c>
      <c r="S1866" s="193">
        <v>0</v>
      </c>
      <c r="T1866" s="194">
        <f>S1866*H1866</f>
        <v>0</v>
      </c>
      <c r="U1866" s="34"/>
      <c r="V1866" s="34"/>
      <c r="W1866" s="34"/>
      <c r="X1866" s="34"/>
      <c r="Y1866" s="34"/>
      <c r="Z1866" s="34"/>
      <c r="AA1866" s="34"/>
      <c r="AB1866" s="34"/>
      <c r="AC1866" s="34"/>
      <c r="AD1866" s="34"/>
      <c r="AE1866" s="34"/>
      <c r="AR1866" s="195" t="s">
        <v>264</v>
      </c>
      <c r="AT1866" s="195" t="s">
        <v>248</v>
      </c>
      <c r="AU1866" s="195" t="s">
        <v>85</v>
      </c>
      <c r="AY1866" s="17" t="s">
        <v>247</v>
      </c>
      <c r="BE1866" s="196">
        <f>IF(N1866="základní",J1866,0)</f>
        <v>0</v>
      </c>
      <c r="BF1866" s="196">
        <f>IF(N1866="snížená",J1866,0)</f>
        <v>0</v>
      </c>
      <c r="BG1866" s="196">
        <f>IF(N1866="zákl. přenesená",J1866,0)</f>
        <v>0</v>
      </c>
      <c r="BH1866" s="196">
        <f>IF(N1866="sníž. přenesená",J1866,0)</f>
        <v>0</v>
      </c>
      <c r="BI1866" s="196">
        <f>IF(N1866="nulová",J1866,0)</f>
        <v>0</v>
      </c>
      <c r="BJ1866" s="17" t="s">
        <v>85</v>
      </c>
      <c r="BK1866" s="196">
        <f>ROUND(I1866*H1866,2)</f>
        <v>0</v>
      </c>
      <c r="BL1866" s="17" t="s">
        <v>264</v>
      </c>
      <c r="BM1866" s="195" t="s">
        <v>3120</v>
      </c>
    </row>
    <row r="1867" spans="1:65" s="13" customFormat="1" ht="10">
      <c r="B1867" s="217"/>
      <c r="C1867" s="218"/>
      <c r="D1867" s="197" t="s">
        <v>337</v>
      </c>
      <c r="E1867" s="219" t="s">
        <v>1</v>
      </c>
      <c r="F1867" s="220" t="s">
        <v>5405</v>
      </c>
      <c r="G1867" s="218"/>
      <c r="H1867" s="221">
        <v>842.40499999999997</v>
      </c>
      <c r="I1867" s="222"/>
      <c r="J1867" s="218"/>
      <c r="K1867" s="218"/>
      <c r="L1867" s="223"/>
      <c r="M1867" s="224"/>
      <c r="N1867" s="225"/>
      <c r="O1867" s="225"/>
      <c r="P1867" s="225"/>
      <c r="Q1867" s="225"/>
      <c r="R1867" s="225"/>
      <c r="S1867" s="225"/>
      <c r="T1867" s="226"/>
      <c r="AT1867" s="227" t="s">
        <v>337</v>
      </c>
      <c r="AU1867" s="227" t="s">
        <v>85</v>
      </c>
      <c r="AV1867" s="13" t="s">
        <v>87</v>
      </c>
      <c r="AW1867" s="13" t="s">
        <v>33</v>
      </c>
      <c r="AX1867" s="13" t="s">
        <v>77</v>
      </c>
      <c r="AY1867" s="227" t="s">
        <v>247</v>
      </c>
    </row>
    <row r="1868" spans="1:65" s="14" customFormat="1" ht="10">
      <c r="B1868" s="228"/>
      <c r="C1868" s="229"/>
      <c r="D1868" s="197" t="s">
        <v>337</v>
      </c>
      <c r="E1868" s="230" t="s">
        <v>1</v>
      </c>
      <c r="F1868" s="231" t="s">
        <v>340</v>
      </c>
      <c r="G1868" s="229"/>
      <c r="H1868" s="232">
        <v>842.40499999999997</v>
      </c>
      <c r="I1868" s="233"/>
      <c r="J1868" s="229"/>
      <c r="K1868" s="229"/>
      <c r="L1868" s="234"/>
      <c r="M1868" s="235"/>
      <c r="N1868" s="236"/>
      <c r="O1868" s="236"/>
      <c r="P1868" s="236"/>
      <c r="Q1868" s="236"/>
      <c r="R1868" s="236"/>
      <c r="S1868" s="236"/>
      <c r="T1868" s="237"/>
      <c r="AT1868" s="238" t="s">
        <v>337</v>
      </c>
      <c r="AU1868" s="238" t="s">
        <v>85</v>
      </c>
      <c r="AV1868" s="14" t="s">
        <v>258</v>
      </c>
      <c r="AW1868" s="14" t="s">
        <v>33</v>
      </c>
      <c r="AX1868" s="14" t="s">
        <v>85</v>
      </c>
      <c r="AY1868" s="238" t="s">
        <v>247</v>
      </c>
    </row>
    <row r="1869" spans="1:65" s="2" customFormat="1" ht="44.25" customHeight="1">
      <c r="A1869" s="34"/>
      <c r="B1869" s="35"/>
      <c r="C1869" s="184" t="s">
        <v>3121</v>
      </c>
      <c r="D1869" s="184" t="s">
        <v>248</v>
      </c>
      <c r="E1869" s="185" t="s">
        <v>1796</v>
      </c>
      <c r="F1869" s="186" t="s">
        <v>1797</v>
      </c>
      <c r="G1869" s="187" t="s">
        <v>267</v>
      </c>
      <c r="H1869" s="188">
        <v>1505.5550000000001</v>
      </c>
      <c r="I1869" s="189"/>
      <c r="J1869" s="190">
        <f>ROUND(I1869*H1869,2)</f>
        <v>0</v>
      </c>
      <c r="K1869" s="186" t="s">
        <v>336</v>
      </c>
      <c r="L1869" s="39"/>
      <c r="M1869" s="191" t="s">
        <v>1</v>
      </c>
      <c r="N1869" s="192" t="s">
        <v>42</v>
      </c>
      <c r="O1869" s="71"/>
      <c r="P1869" s="193">
        <f>O1869*H1869</f>
        <v>0</v>
      </c>
      <c r="Q1869" s="193">
        <v>0</v>
      </c>
      <c r="R1869" s="193">
        <f>Q1869*H1869</f>
        <v>0</v>
      </c>
      <c r="S1869" s="193">
        <v>0</v>
      </c>
      <c r="T1869" s="194">
        <f>S1869*H1869</f>
        <v>0</v>
      </c>
      <c r="U1869" s="34"/>
      <c r="V1869" s="34"/>
      <c r="W1869" s="34"/>
      <c r="X1869" s="34"/>
      <c r="Y1869" s="34"/>
      <c r="Z1869" s="34"/>
      <c r="AA1869" s="34"/>
      <c r="AB1869" s="34"/>
      <c r="AC1869" s="34"/>
      <c r="AD1869" s="34"/>
      <c r="AE1869" s="34"/>
      <c r="AR1869" s="195" t="s">
        <v>264</v>
      </c>
      <c r="AT1869" s="195" t="s">
        <v>248</v>
      </c>
      <c r="AU1869" s="195" t="s">
        <v>85</v>
      </c>
      <c r="AY1869" s="17" t="s">
        <v>247</v>
      </c>
      <c r="BE1869" s="196">
        <f>IF(N1869="základní",J1869,0)</f>
        <v>0</v>
      </c>
      <c r="BF1869" s="196">
        <f>IF(N1869="snížená",J1869,0)</f>
        <v>0</v>
      </c>
      <c r="BG1869" s="196">
        <f>IF(N1869="zákl. přenesená",J1869,0)</f>
        <v>0</v>
      </c>
      <c r="BH1869" s="196">
        <f>IF(N1869="sníž. přenesená",J1869,0)</f>
        <v>0</v>
      </c>
      <c r="BI1869" s="196">
        <f>IF(N1869="nulová",J1869,0)</f>
        <v>0</v>
      </c>
      <c r="BJ1869" s="17" t="s">
        <v>85</v>
      </c>
      <c r="BK1869" s="196">
        <f>ROUND(I1869*H1869,2)</f>
        <v>0</v>
      </c>
      <c r="BL1869" s="17" t="s">
        <v>264</v>
      </c>
      <c r="BM1869" s="195" t="s">
        <v>3123</v>
      </c>
    </row>
    <row r="1870" spans="1:65" s="12" customFormat="1" ht="10">
      <c r="B1870" s="207"/>
      <c r="C1870" s="208"/>
      <c r="D1870" s="197" t="s">
        <v>337</v>
      </c>
      <c r="E1870" s="209" t="s">
        <v>1</v>
      </c>
      <c r="F1870" s="210" t="s">
        <v>4393</v>
      </c>
      <c r="G1870" s="208"/>
      <c r="H1870" s="209" t="s">
        <v>1</v>
      </c>
      <c r="I1870" s="211"/>
      <c r="J1870" s="208"/>
      <c r="K1870" s="208"/>
      <c r="L1870" s="212"/>
      <c r="M1870" s="213"/>
      <c r="N1870" s="214"/>
      <c r="O1870" s="214"/>
      <c r="P1870" s="214"/>
      <c r="Q1870" s="214"/>
      <c r="R1870" s="214"/>
      <c r="S1870" s="214"/>
      <c r="T1870" s="215"/>
      <c r="AT1870" s="216" t="s">
        <v>337</v>
      </c>
      <c r="AU1870" s="216" t="s">
        <v>85</v>
      </c>
      <c r="AV1870" s="12" t="s">
        <v>85</v>
      </c>
      <c r="AW1870" s="12" t="s">
        <v>33</v>
      </c>
      <c r="AX1870" s="12" t="s">
        <v>77</v>
      </c>
      <c r="AY1870" s="216" t="s">
        <v>247</v>
      </c>
    </row>
    <row r="1871" spans="1:65" s="12" customFormat="1" ht="10">
      <c r="B1871" s="207"/>
      <c r="C1871" s="208"/>
      <c r="D1871" s="197" t="s">
        <v>337</v>
      </c>
      <c r="E1871" s="209" t="s">
        <v>1</v>
      </c>
      <c r="F1871" s="210" t="s">
        <v>4894</v>
      </c>
      <c r="G1871" s="208"/>
      <c r="H1871" s="209" t="s">
        <v>1</v>
      </c>
      <c r="I1871" s="211"/>
      <c r="J1871" s="208"/>
      <c r="K1871" s="208"/>
      <c r="L1871" s="212"/>
      <c r="M1871" s="213"/>
      <c r="N1871" s="214"/>
      <c r="O1871" s="214"/>
      <c r="P1871" s="214"/>
      <c r="Q1871" s="214"/>
      <c r="R1871" s="214"/>
      <c r="S1871" s="214"/>
      <c r="T1871" s="215"/>
      <c r="AT1871" s="216" t="s">
        <v>337</v>
      </c>
      <c r="AU1871" s="216" t="s">
        <v>85</v>
      </c>
      <c r="AV1871" s="12" t="s">
        <v>85</v>
      </c>
      <c r="AW1871" s="12" t="s">
        <v>33</v>
      </c>
      <c r="AX1871" s="12" t="s">
        <v>77</v>
      </c>
      <c r="AY1871" s="216" t="s">
        <v>247</v>
      </c>
    </row>
    <row r="1872" spans="1:65" s="13" customFormat="1" ht="10">
      <c r="B1872" s="217"/>
      <c r="C1872" s="218"/>
      <c r="D1872" s="197" t="s">
        <v>337</v>
      </c>
      <c r="E1872" s="219" t="s">
        <v>1</v>
      </c>
      <c r="F1872" s="220" t="s">
        <v>5406</v>
      </c>
      <c r="G1872" s="218"/>
      <c r="H1872" s="221">
        <v>1359.4649999999999</v>
      </c>
      <c r="I1872" s="222"/>
      <c r="J1872" s="218"/>
      <c r="K1872" s="218"/>
      <c r="L1872" s="223"/>
      <c r="M1872" s="224"/>
      <c r="N1872" s="225"/>
      <c r="O1872" s="225"/>
      <c r="P1872" s="225"/>
      <c r="Q1872" s="225"/>
      <c r="R1872" s="225"/>
      <c r="S1872" s="225"/>
      <c r="T1872" s="226"/>
      <c r="AT1872" s="227" t="s">
        <v>337</v>
      </c>
      <c r="AU1872" s="227" t="s">
        <v>85</v>
      </c>
      <c r="AV1872" s="13" t="s">
        <v>87</v>
      </c>
      <c r="AW1872" s="13" t="s">
        <v>33</v>
      </c>
      <c r="AX1872" s="13" t="s">
        <v>77</v>
      </c>
      <c r="AY1872" s="227" t="s">
        <v>247</v>
      </c>
    </row>
    <row r="1873" spans="1:65" s="13" customFormat="1" ht="10">
      <c r="B1873" s="217"/>
      <c r="C1873" s="218"/>
      <c r="D1873" s="197" t="s">
        <v>337</v>
      </c>
      <c r="E1873" s="219" t="s">
        <v>1</v>
      </c>
      <c r="F1873" s="220" t="s">
        <v>5407</v>
      </c>
      <c r="G1873" s="218"/>
      <c r="H1873" s="221">
        <v>28.565000000000001</v>
      </c>
      <c r="I1873" s="222"/>
      <c r="J1873" s="218"/>
      <c r="K1873" s="218"/>
      <c r="L1873" s="223"/>
      <c r="M1873" s="224"/>
      <c r="N1873" s="225"/>
      <c r="O1873" s="225"/>
      <c r="P1873" s="225"/>
      <c r="Q1873" s="225"/>
      <c r="R1873" s="225"/>
      <c r="S1873" s="225"/>
      <c r="T1873" s="226"/>
      <c r="AT1873" s="227" t="s">
        <v>337</v>
      </c>
      <c r="AU1873" s="227" t="s">
        <v>85</v>
      </c>
      <c r="AV1873" s="13" t="s">
        <v>87</v>
      </c>
      <c r="AW1873" s="13" t="s">
        <v>33</v>
      </c>
      <c r="AX1873" s="13" t="s">
        <v>77</v>
      </c>
      <c r="AY1873" s="227" t="s">
        <v>247</v>
      </c>
    </row>
    <row r="1874" spans="1:65" s="13" customFormat="1" ht="10">
      <c r="B1874" s="217"/>
      <c r="C1874" s="218"/>
      <c r="D1874" s="197" t="s">
        <v>337</v>
      </c>
      <c r="E1874" s="219" t="s">
        <v>1</v>
      </c>
      <c r="F1874" s="220" t="s">
        <v>5408</v>
      </c>
      <c r="G1874" s="218"/>
      <c r="H1874" s="221">
        <v>28.498999999999999</v>
      </c>
      <c r="I1874" s="222"/>
      <c r="J1874" s="218"/>
      <c r="K1874" s="218"/>
      <c r="L1874" s="223"/>
      <c r="M1874" s="224"/>
      <c r="N1874" s="225"/>
      <c r="O1874" s="225"/>
      <c r="P1874" s="225"/>
      <c r="Q1874" s="225"/>
      <c r="R1874" s="225"/>
      <c r="S1874" s="225"/>
      <c r="T1874" s="226"/>
      <c r="AT1874" s="227" t="s">
        <v>337</v>
      </c>
      <c r="AU1874" s="227" t="s">
        <v>85</v>
      </c>
      <c r="AV1874" s="13" t="s">
        <v>87</v>
      </c>
      <c r="AW1874" s="13" t="s">
        <v>33</v>
      </c>
      <c r="AX1874" s="13" t="s">
        <v>77</v>
      </c>
      <c r="AY1874" s="227" t="s">
        <v>247</v>
      </c>
    </row>
    <row r="1875" spans="1:65" s="13" customFormat="1" ht="10">
      <c r="B1875" s="217"/>
      <c r="C1875" s="218"/>
      <c r="D1875" s="197" t="s">
        <v>337</v>
      </c>
      <c r="E1875" s="219" t="s">
        <v>1</v>
      </c>
      <c r="F1875" s="220" t="s">
        <v>5409</v>
      </c>
      <c r="G1875" s="218"/>
      <c r="H1875" s="221">
        <v>4.7850000000000001</v>
      </c>
      <c r="I1875" s="222"/>
      <c r="J1875" s="218"/>
      <c r="K1875" s="218"/>
      <c r="L1875" s="223"/>
      <c r="M1875" s="224"/>
      <c r="N1875" s="225"/>
      <c r="O1875" s="225"/>
      <c r="P1875" s="225"/>
      <c r="Q1875" s="225"/>
      <c r="R1875" s="225"/>
      <c r="S1875" s="225"/>
      <c r="T1875" s="226"/>
      <c r="AT1875" s="227" t="s">
        <v>337</v>
      </c>
      <c r="AU1875" s="227" t="s">
        <v>85</v>
      </c>
      <c r="AV1875" s="13" t="s">
        <v>87</v>
      </c>
      <c r="AW1875" s="13" t="s">
        <v>33</v>
      </c>
      <c r="AX1875" s="13" t="s">
        <v>77</v>
      </c>
      <c r="AY1875" s="227" t="s">
        <v>247</v>
      </c>
    </row>
    <row r="1876" spans="1:65" s="13" customFormat="1" ht="10">
      <c r="B1876" s="217"/>
      <c r="C1876" s="218"/>
      <c r="D1876" s="197" t="s">
        <v>337</v>
      </c>
      <c r="E1876" s="219" t="s">
        <v>1</v>
      </c>
      <c r="F1876" s="220" t="s">
        <v>5410</v>
      </c>
      <c r="G1876" s="218"/>
      <c r="H1876" s="221">
        <v>84.241</v>
      </c>
      <c r="I1876" s="222"/>
      <c r="J1876" s="218"/>
      <c r="K1876" s="218"/>
      <c r="L1876" s="223"/>
      <c r="M1876" s="224"/>
      <c r="N1876" s="225"/>
      <c r="O1876" s="225"/>
      <c r="P1876" s="225"/>
      <c r="Q1876" s="225"/>
      <c r="R1876" s="225"/>
      <c r="S1876" s="225"/>
      <c r="T1876" s="226"/>
      <c r="AT1876" s="227" t="s">
        <v>337</v>
      </c>
      <c r="AU1876" s="227" t="s">
        <v>85</v>
      </c>
      <c r="AV1876" s="13" t="s">
        <v>87</v>
      </c>
      <c r="AW1876" s="13" t="s">
        <v>33</v>
      </c>
      <c r="AX1876" s="13" t="s">
        <v>77</v>
      </c>
      <c r="AY1876" s="227" t="s">
        <v>247</v>
      </c>
    </row>
    <row r="1877" spans="1:65" s="14" customFormat="1" ht="10">
      <c r="B1877" s="228"/>
      <c r="C1877" s="229"/>
      <c r="D1877" s="197" t="s">
        <v>337</v>
      </c>
      <c r="E1877" s="230" t="s">
        <v>1</v>
      </c>
      <c r="F1877" s="231" t="s">
        <v>340</v>
      </c>
      <c r="G1877" s="229"/>
      <c r="H1877" s="232">
        <v>1505.5550000000001</v>
      </c>
      <c r="I1877" s="233"/>
      <c r="J1877" s="229"/>
      <c r="K1877" s="229"/>
      <c r="L1877" s="234"/>
      <c r="M1877" s="235"/>
      <c r="N1877" s="236"/>
      <c r="O1877" s="236"/>
      <c r="P1877" s="236"/>
      <c r="Q1877" s="236"/>
      <c r="R1877" s="236"/>
      <c r="S1877" s="236"/>
      <c r="T1877" s="237"/>
      <c r="AT1877" s="238" t="s">
        <v>337</v>
      </c>
      <c r="AU1877" s="238" t="s">
        <v>85</v>
      </c>
      <c r="AV1877" s="14" t="s">
        <v>258</v>
      </c>
      <c r="AW1877" s="14" t="s">
        <v>33</v>
      </c>
      <c r="AX1877" s="14" t="s">
        <v>85</v>
      </c>
      <c r="AY1877" s="238" t="s">
        <v>247</v>
      </c>
    </row>
    <row r="1878" spans="1:65" s="2" customFormat="1" ht="24.15" customHeight="1">
      <c r="A1878" s="34"/>
      <c r="B1878" s="35"/>
      <c r="C1878" s="184" t="s">
        <v>1225</v>
      </c>
      <c r="D1878" s="184" t="s">
        <v>248</v>
      </c>
      <c r="E1878" s="185" t="s">
        <v>1801</v>
      </c>
      <c r="F1878" s="186" t="s">
        <v>1802</v>
      </c>
      <c r="G1878" s="187" t="s">
        <v>1563</v>
      </c>
      <c r="H1878" s="239"/>
      <c r="I1878" s="189"/>
      <c r="J1878" s="190">
        <f>ROUND(I1878*H1878,2)</f>
        <v>0</v>
      </c>
      <c r="K1878" s="186" t="s">
        <v>336</v>
      </c>
      <c r="L1878" s="39"/>
      <c r="M1878" s="191" t="s">
        <v>1</v>
      </c>
      <c r="N1878" s="192" t="s">
        <v>42</v>
      </c>
      <c r="O1878" s="71"/>
      <c r="P1878" s="193">
        <f>O1878*H1878</f>
        <v>0</v>
      </c>
      <c r="Q1878" s="193">
        <v>0</v>
      </c>
      <c r="R1878" s="193">
        <f>Q1878*H1878</f>
        <v>0</v>
      </c>
      <c r="S1878" s="193">
        <v>0</v>
      </c>
      <c r="T1878" s="194">
        <f>S1878*H1878</f>
        <v>0</v>
      </c>
      <c r="U1878" s="34"/>
      <c r="V1878" s="34"/>
      <c r="W1878" s="34"/>
      <c r="X1878" s="34"/>
      <c r="Y1878" s="34"/>
      <c r="Z1878" s="34"/>
      <c r="AA1878" s="34"/>
      <c r="AB1878" s="34"/>
      <c r="AC1878" s="34"/>
      <c r="AD1878" s="34"/>
      <c r="AE1878" s="34"/>
      <c r="AR1878" s="195" t="s">
        <v>264</v>
      </c>
      <c r="AT1878" s="195" t="s">
        <v>248</v>
      </c>
      <c r="AU1878" s="195" t="s">
        <v>85</v>
      </c>
      <c r="AY1878" s="17" t="s">
        <v>247</v>
      </c>
      <c r="BE1878" s="196">
        <f>IF(N1878="základní",J1878,0)</f>
        <v>0</v>
      </c>
      <c r="BF1878" s="196">
        <f>IF(N1878="snížená",J1878,0)</f>
        <v>0</v>
      </c>
      <c r="BG1878" s="196">
        <f>IF(N1878="zákl. přenesená",J1878,0)</f>
        <v>0</v>
      </c>
      <c r="BH1878" s="196">
        <f>IF(N1878="sníž. přenesená",J1878,0)</f>
        <v>0</v>
      </c>
      <c r="BI1878" s="196">
        <f>IF(N1878="nulová",J1878,0)</f>
        <v>0</v>
      </c>
      <c r="BJ1878" s="17" t="s">
        <v>85</v>
      </c>
      <c r="BK1878" s="196">
        <f>ROUND(I1878*H1878,2)</f>
        <v>0</v>
      </c>
      <c r="BL1878" s="17" t="s">
        <v>264</v>
      </c>
      <c r="BM1878" s="195" t="s">
        <v>3127</v>
      </c>
    </row>
    <row r="1879" spans="1:65" s="2" customFormat="1" ht="18">
      <c r="A1879" s="34"/>
      <c r="B1879" s="35"/>
      <c r="C1879" s="36"/>
      <c r="D1879" s="197" t="s">
        <v>253</v>
      </c>
      <c r="E1879" s="36"/>
      <c r="F1879" s="198" t="s">
        <v>1804</v>
      </c>
      <c r="G1879" s="36"/>
      <c r="H1879" s="36"/>
      <c r="I1879" s="199"/>
      <c r="J1879" s="36"/>
      <c r="K1879" s="36"/>
      <c r="L1879" s="39"/>
      <c r="M1879" s="200"/>
      <c r="N1879" s="201"/>
      <c r="O1879" s="71"/>
      <c r="P1879" s="71"/>
      <c r="Q1879" s="71"/>
      <c r="R1879" s="71"/>
      <c r="S1879" s="71"/>
      <c r="T1879" s="72"/>
      <c r="U1879" s="34"/>
      <c r="V1879" s="34"/>
      <c r="W1879" s="34"/>
      <c r="X1879" s="34"/>
      <c r="Y1879" s="34"/>
      <c r="Z1879" s="34"/>
      <c r="AA1879" s="34"/>
      <c r="AB1879" s="34"/>
      <c r="AC1879" s="34"/>
      <c r="AD1879" s="34"/>
      <c r="AE1879" s="34"/>
      <c r="AT1879" s="17" t="s">
        <v>253</v>
      </c>
      <c r="AU1879" s="17" t="s">
        <v>85</v>
      </c>
    </row>
    <row r="1880" spans="1:65" s="11" customFormat="1" ht="25.9" customHeight="1">
      <c r="B1880" s="170"/>
      <c r="C1880" s="171"/>
      <c r="D1880" s="172" t="s">
        <v>76</v>
      </c>
      <c r="E1880" s="173" t="s">
        <v>1805</v>
      </c>
      <c r="F1880" s="173" t="s">
        <v>1806</v>
      </c>
      <c r="G1880" s="171"/>
      <c r="H1880" s="171"/>
      <c r="I1880" s="174"/>
      <c r="J1880" s="175">
        <f>BK1880</f>
        <v>0</v>
      </c>
      <c r="K1880" s="171"/>
      <c r="L1880" s="176"/>
      <c r="M1880" s="177"/>
      <c r="N1880" s="178"/>
      <c r="O1880" s="178"/>
      <c r="P1880" s="179">
        <f>SUM(P1881:P1917)</f>
        <v>0</v>
      </c>
      <c r="Q1880" s="178"/>
      <c r="R1880" s="179">
        <f>SUM(R1881:R1917)</f>
        <v>0</v>
      </c>
      <c r="S1880" s="178"/>
      <c r="T1880" s="180">
        <f>SUM(T1881:T1917)</f>
        <v>0</v>
      </c>
      <c r="AR1880" s="181" t="s">
        <v>87</v>
      </c>
      <c r="AT1880" s="182" t="s">
        <v>76</v>
      </c>
      <c r="AU1880" s="182" t="s">
        <v>77</v>
      </c>
      <c r="AY1880" s="181" t="s">
        <v>247</v>
      </c>
      <c r="BK1880" s="183">
        <f>SUM(BK1881:BK1917)</f>
        <v>0</v>
      </c>
    </row>
    <row r="1881" spans="1:65" s="2" customFormat="1" ht="37.75" customHeight="1">
      <c r="A1881" s="34"/>
      <c r="B1881" s="35"/>
      <c r="C1881" s="184" t="s">
        <v>3128</v>
      </c>
      <c r="D1881" s="184" t="s">
        <v>248</v>
      </c>
      <c r="E1881" s="185" t="s">
        <v>1808</v>
      </c>
      <c r="F1881" s="186" t="s">
        <v>1809</v>
      </c>
      <c r="G1881" s="187" t="s">
        <v>267</v>
      </c>
      <c r="H1881" s="188">
        <v>411.286</v>
      </c>
      <c r="I1881" s="189"/>
      <c r="J1881" s="190">
        <f>ROUND(I1881*H1881,2)</f>
        <v>0</v>
      </c>
      <c r="K1881" s="186" t="s">
        <v>1</v>
      </c>
      <c r="L1881" s="39"/>
      <c r="M1881" s="191" t="s">
        <v>1</v>
      </c>
      <c r="N1881" s="192" t="s">
        <v>42</v>
      </c>
      <c r="O1881" s="71"/>
      <c r="P1881" s="193">
        <f>O1881*H1881</f>
        <v>0</v>
      </c>
      <c r="Q1881" s="193">
        <v>0</v>
      </c>
      <c r="R1881" s="193">
        <f>Q1881*H1881</f>
        <v>0</v>
      </c>
      <c r="S1881" s="193">
        <v>0</v>
      </c>
      <c r="T1881" s="194">
        <f>S1881*H1881</f>
        <v>0</v>
      </c>
      <c r="U1881" s="34"/>
      <c r="V1881" s="34"/>
      <c r="W1881" s="34"/>
      <c r="X1881" s="34"/>
      <c r="Y1881" s="34"/>
      <c r="Z1881" s="34"/>
      <c r="AA1881" s="34"/>
      <c r="AB1881" s="34"/>
      <c r="AC1881" s="34"/>
      <c r="AD1881" s="34"/>
      <c r="AE1881" s="34"/>
      <c r="AR1881" s="195" t="s">
        <v>264</v>
      </c>
      <c r="AT1881" s="195" t="s">
        <v>248</v>
      </c>
      <c r="AU1881" s="195" t="s">
        <v>85</v>
      </c>
      <c r="AY1881" s="17" t="s">
        <v>247</v>
      </c>
      <c r="BE1881" s="196">
        <f>IF(N1881="základní",J1881,0)</f>
        <v>0</v>
      </c>
      <c r="BF1881" s="196">
        <f>IF(N1881="snížená",J1881,0)</f>
        <v>0</v>
      </c>
      <c r="BG1881" s="196">
        <f>IF(N1881="zákl. přenesená",J1881,0)</f>
        <v>0</v>
      </c>
      <c r="BH1881" s="196">
        <f>IF(N1881="sníž. přenesená",J1881,0)</f>
        <v>0</v>
      </c>
      <c r="BI1881" s="196">
        <f>IF(N1881="nulová",J1881,0)</f>
        <v>0</v>
      </c>
      <c r="BJ1881" s="17" t="s">
        <v>85</v>
      </c>
      <c r="BK1881" s="196">
        <f>ROUND(I1881*H1881,2)</f>
        <v>0</v>
      </c>
      <c r="BL1881" s="17" t="s">
        <v>264</v>
      </c>
      <c r="BM1881" s="195" t="s">
        <v>3129</v>
      </c>
    </row>
    <row r="1882" spans="1:65" s="12" customFormat="1" ht="10">
      <c r="B1882" s="207"/>
      <c r="C1882" s="208"/>
      <c r="D1882" s="197" t="s">
        <v>337</v>
      </c>
      <c r="E1882" s="209" t="s">
        <v>1</v>
      </c>
      <c r="F1882" s="210" t="s">
        <v>5353</v>
      </c>
      <c r="G1882" s="208"/>
      <c r="H1882" s="209" t="s">
        <v>1</v>
      </c>
      <c r="I1882" s="211"/>
      <c r="J1882" s="208"/>
      <c r="K1882" s="208"/>
      <c r="L1882" s="212"/>
      <c r="M1882" s="213"/>
      <c r="N1882" s="214"/>
      <c r="O1882" s="214"/>
      <c r="P1882" s="214"/>
      <c r="Q1882" s="214"/>
      <c r="R1882" s="214"/>
      <c r="S1882" s="214"/>
      <c r="T1882" s="215"/>
      <c r="AT1882" s="216" t="s">
        <v>337</v>
      </c>
      <c r="AU1882" s="216" t="s">
        <v>85</v>
      </c>
      <c r="AV1882" s="12" t="s">
        <v>85</v>
      </c>
      <c r="AW1882" s="12" t="s">
        <v>33</v>
      </c>
      <c r="AX1882" s="12" t="s">
        <v>77</v>
      </c>
      <c r="AY1882" s="216" t="s">
        <v>247</v>
      </c>
    </row>
    <row r="1883" spans="1:65" s="12" customFormat="1" ht="10">
      <c r="B1883" s="207"/>
      <c r="C1883" s="208"/>
      <c r="D1883" s="197" t="s">
        <v>337</v>
      </c>
      <c r="E1883" s="209" t="s">
        <v>1</v>
      </c>
      <c r="F1883" s="210" t="s">
        <v>4894</v>
      </c>
      <c r="G1883" s="208"/>
      <c r="H1883" s="209" t="s">
        <v>1</v>
      </c>
      <c r="I1883" s="211"/>
      <c r="J1883" s="208"/>
      <c r="K1883" s="208"/>
      <c r="L1883" s="212"/>
      <c r="M1883" s="213"/>
      <c r="N1883" s="214"/>
      <c r="O1883" s="214"/>
      <c r="P1883" s="214"/>
      <c r="Q1883" s="214"/>
      <c r="R1883" s="214"/>
      <c r="S1883" s="214"/>
      <c r="T1883" s="215"/>
      <c r="AT1883" s="216" t="s">
        <v>337</v>
      </c>
      <c r="AU1883" s="216" t="s">
        <v>85</v>
      </c>
      <c r="AV1883" s="12" t="s">
        <v>85</v>
      </c>
      <c r="AW1883" s="12" t="s">
        <v>33</v>
      </c>
      <c r="AX1883" s="12" t="s">
        <v>77</v>
      </c>
      <c r="AY1883" s="216" t="s">
        <v>247</v>
      </c>
    </row>
    <row r="1884" spans="1:65" s="13" customFormat="1" ht="10">
      <c r="B1884" s="217"/>
      <c r="C1884" s="218"/>
      <c r="D1884" s="197" t="s">
        <v>337</v>
      </c>
      <c r="E1884" s="219" t="s">
        <v>1</v>
      </c>
      <c r="F1884" s="220" t="s">
        <v>4813</v>
      </c>
      <c r="G1884" s="218"/>
      <c r="H1884" s="221">
        <v>21.472999999999999</v>
      </c>
      <c r="I1884" s="222"/>
      <c r="J1884" s="218"/>
      <c r="K1884" s="218"/>
      <c r="L1884" s="223"/>
      <c r="M1884" s="224"/>
      <c r="N1884" s="225"/>
      <c r="O1884" s="225"/>
      <c r="P1884" s="225"/>
      <c r="Q1884" s="225"/>
      <c r="R1884" s="225"/>
      <c r="S1884" s="225"/>
      <c r="T1884" s="226"/>
      <c r="AT1884" s="227" t="s">
        <v>337</v>
      </c>
      <c r="AU1884" s="227" t="s">
        <v>85</v>
      </c>
      <c r="AV1884" s="13" t="s">
        <v>87</v>
      </c>
      <c r="AW1884" s="13" t="s">
        <v>33</v>
      </c>
      <c r="AX1884" s="13" t="s">
        <v>77</v>
      </c>
      <c r="AY1884" s="227" t="s">
        <v>247</v>
      </c>
    </row>
    <row r="1885" spans="1:65" s="13" customFormat="1" ht="10">
      <c r="B1885" s="217"/>
      <c r="C1885" s="218"/>
      <c r="D1885" s="197" t="s">
        <v>337</v>
      </c>
      <c r="E1885" s="219" t="s">
        <v>1</v>
      </c>
      <c r="F1885" s="220" t="s">
        <v>4814</v>
      </c>
      <c r="G1885" s="218"/>
      <c r="H1885" s="221">
        <v>5.5750000000000002</v>
      </c>
      <c r="I1885" s="222"/>
      <c r="J1885" s="218"/>
      <c r="K1885" s="218"/>
      <c r="L1885" s="223"/>
      <c r="M1885" s="224"/>
      <c r="N1885" s="225"/>
      <c r="O1885" s="225"/>
      <c r="P1885" s="225"/>
      <c r="Q1885" s="225"/>
      <c r="R1885" s="225"/>
      <c r="S1885" s="225"/>
      <c r="T1885" s="226"/>
      <c r="AT1885" s="227" t="s">
        <v>337</v>
      </c>
      <c r="AU1885" s="227" t="s">
        <v>85</v>
      </c>
      <c r="AV1885" s="13" t="s">
        <v>87</v>
      </c>
      <c r="AW1885" s="13" t="s">
        <v>33</v>
      </c>
      <c r="AX1885" s="13" t="s">
        <v>77</v>
      </c>
      <c r="AY1885" s="227" t="s">
        <v>247</v>
      </c>
    </row>
    <row r="1886" spans="1:65" s="13" customFormat="1" ht="10">
      <c r="B1886" s="217"/>
      <c r="C1886" s="218"/>
      <c r="D1886" s="197" t="s">
        <v>337</v>
      </c>
      <c r="E1886" s="219" t="s">
        <v>1</v>
      </c>
      <c r="F1886" s="220" t="s">
        <v>4815</v>
      </c>
      <c r="G1886" s="218"/>
      <c r="H1886" s="221">
        <v>9.3320000000000007</v>
      </c>
      <c r="I1886" s="222"/>
      <c r="J1886" s="218"/>
      <c r="K1886" s="218"/>
      <c r="L1886" s="223"/>
      <c r="M1886" s="224"/>
      <c r="N1886" s="225"/>
      <c r="O1886" s="225"/>
      <c r="P1886" s="225"/>
      <c r="Q1886" s="225"/>
      <c r="R1886" s="225"/>
      <c r="S1886" s="225"/>
      <c r="T1886" s="226"/>
      <c r="AT1886" s="227" t="s">
        <v>337</v>
      </c>
      <c r="AU1886" s="227" t="s">
        <v>85</v>
      </c>
      <c r="AV1886" s="13" t="s">
        <v>87</v>
      </c>
      <c r="AW1886" s="13" t="s">
        <v>33</v>
      </c>
      <c r="AX1886" s="13" t="s">
        <v>77</v>
      </c>
      <c r="AY1886" s="227" t="s">
        <v>247</v>
      </c>
    </row>
    <row r="1887" spans="1:65" s="13" customFormat="1" ht="10">
      <c r="B1887" s="217"/>
      <c r="C1887" s="218"/>
      <c r="D1887" s="197" t="s">
        <v>337</v>
      </c>
      <c r="E1887" s="219" t="s">
        <v>1</v>
      </c>
      <c r="F1887" s="220" t="s">
        <v>4816</v>
      </c>
      <c r="G1887" s="218"/>
      <c r="H1887" s="221">
        <v>28.643999999999998</v>
      </c>
      <c r="I1887" s="222"/>
      <c r="J1887" s="218"/>
      <c r="K1887" s="218"/>
      <c r="L1887" s="223"/>
      <c r="M1887" s="224"/>
      <c r="N1887" s="225"/>
      <c r="O1887" s="225"/>
      <c r="P1887" s="225"/>
      <c r="Q1887" s="225"/>
      <c r="R1887" s="225"/>
      <c r="S1887" s="225"/>
      <c r="T1887" s="226"/>
      <c r="AT1887" s="227" t="s">
        <v>337</v>
      </c>
      <c r="AU1887" s="227" t="s">
        <v>85</v>
      </c>
      <c r="AV1887" s="13" t="s">
        <v>87</v>
      </c>
      <c r="AW1887" s="13" t="s">
        <v>33</v>
      </c>
      <c r="AX1887" s="13" t="s">
        <v>77</v>
      </c>
      <c r="AY1887" s="227" t="s">
        <v>247</v>
      </c>
    </row>
    <row r="1888" spans="1:65" s="13" customFormat="1" ht="10">
      <c r="B1888" s="217"/>
      <c r="C1888" s="218"/>
      <c r="D1888" s="197" t="s">
        <v>337</v>
      </c>
      <c r="E1888" s="219" t="s">
        <v>1</v>
      </c>
      <c r="F1888" s="220" t="s">
        <v>4817</v>
      </c>
      <c r="G1888" s="218"/>
      <c r="H1888" s="221">
        <v>23.594000000000001</v>
      </c>
      <c r="I1888" s="222"/>
      <c r="J1888" s="218"/>
      <c r="K1888" s="218"/>
      <c r="L1888" s="223"/>
      <c r="M1888" s="224"/>
      <c r="N1888" s="225"/>
      <c r="O1888" s="225"/>
      <c r="P1888" s="225"/>
      <c r="Q1888" s="225"/>
      <c r="R1888" s="225"/>
      <c r="S1888" s="225"/>
      <c r="T1888" s="226"/>
      <c r="AT1888" s="227" t="s">
        <v>337</v>
      </c>
      <c r="AU1888" s="227" t="s">
        <v>85</v>
      </c>
      <c r="AV1888" s="13" t="s">
        <v>87</v>
      </c>
      <c r="AW1888" s="13" t="s">
        <v>33</v>
      </c>
      <c r="AX1888" s="13" t="s">
        <v>77</v>
      </c>
      <c r="AY1888" s="227" t="s">
        <v>247</v>
      </c>
    </row>
    <row r="1889" spans="2:51" s="13" customFormat="1" ht="10">
      <c r="B1889" s="217"/>
      <c r="C1889" s="218"/>
      <c r="D1889" s="197" t="s">
        <v>337</v>
      </c>
      <c r="E1889" s="219" t="s">
        <v>1</v>
      </c>
      <c r="F1889" s="220" t="s">
        <v>4818</v>
      </c>
      <c r="G1889" s="218"/>
      <c r="H1889" s="221">
        <v>15.978</v>
      </c>
      <c r="I1889" s="222"/>
      <c r="J1889" s="218"/>
      <c r="K1889" s="218"/>
      <c r="L1889" s="223"/>
      <c r="M1889" s="224"/>
      <c r="N1889" s="225"/>
      <c r="O1889" s="225"/>
      <c r="P1889" s="225"/>
      <c r="Q1889" s="225"/>
      <c r="R1889" s="225"/>
      <c r="S1889" s="225"/>
      <c r="T1889" s="226"/>
      <c r="AT1889" s="227" t="s">
        <v>337</v>
      </c>
      <c r="AU1889" s="227" t="s">
        <v>85</v>
      </c>
      <c r="AV1889" s="13" t="s">
        <v>87</v>
      </c>
      <c r="AW1889" s="13" t="s">
        <v>33</v>
      </c>
      <c r="AX1889" s="13" t="s">
        <v>77</v>
      </c>
      <c r="AY1889" s="227" t="s">
        <v>247</v>
      </c>
    </row>
    <row r="1890" spans="2:51" s="13" customFormat="1" ht="10">
      <c r="B1890" s="217"/>
      <c r="C1890" s="218"/>
      <c r="D1890" s="197" t="s">
        <v>337</v>
      </c>
      <c r="E1890" s="219" t="s">
        <v>1</v>
      </c>
      <c r="F1890" s="220" t="s">
        <v>5411</v>
      </c>
      <c r="G1890" s="218"/>
      <c r="H1890" s="221">
        <v>13.837</v>
      </c>
      <c r="I1890" s="222"/>
      <c r="J1890" s="218"/>
      <c r="K1890" s="218"/>
      <c r="L1890" s="223"/>
      <c r="M1890" s="224"/>
      <c r="N1890" s="225"/>
      <c r="O1890" s="225"/>
      <c r="P1890" s="225"/>
      <c r="Q1890" s="225"/>
      <c r="R1890" s="225"/>
      <c r="S1890" s="225"/>
      <c r="T1890" s="226"/>
      <c r="AT1890" s="227" t="s">
        <v>337</v>
      </c>
      <c r="AU1890" s="227" t="s">
        <v>85</v>
      </c>
      <c r="AV1890" s="13" t="s">
        <v>87</v>
      </c>
      <c r="AW1890" s="13" t="s">
        <v>33</v>
      </c>
      <c r="AX1890" s="13" t="s">
        <v>77</v>
      </c>
      <c r="AY1890" s="227" t="s">
        <v>247</v>
      </c>
    </row>
    <row r="1891" spans="2:51" s="13" customFormat="1" ht="10">
      <c r="B1891" s="217"/>
      <c r="C1891" s="218"/>
      <c r="D1891" s="197" t="s">
        <v>337</v>
      </c>
      <c r="E1891" s="219" t="s">
        <v>1</v>
      </c>
      <c r="F1891" s="220" t="s">
        <v>5412</v>
      </c>
      <c r="G1891" s="218"/>
      <c r="H1891" s="221">
        <v>13.473000000000001</v>
      </c>
      <c r="I1891" s="222"/>
      <c r="J1891" s="218"/>
      <c r="K1891" s="218"/>
      <c r="L1891" s="223"/>
      <c r="M1891" s="224"/>
      <c r="N1891" s="225"/>
      <c r="O1891" s="225"/>
      <c r="P1891" s="225"/>
      <c r="Q1891" s="225"/>
      <c r="R1891" s="225"/>
      <c r="S1891" s="225"/>
      <c r="T1891" s="226"/>
      <c r="AT1891" s="227" t="s">
        <v>337</v>
      </c>
      <c r="AU1891" s="227" t="s">
        <v>85</v>
      </c>
      <c r="AV1891" s="13" t="s">
        <v>87</v>
      </c>
      <c r="AW1891" s="13" t="s">
        <v>33</v>
      </c>
      <c r="AX1891" s="13" t="s">
        <v>77</v>
      </c>
      <c r="AY1891" s="227" t="s">
        <v>247</v>
      </c>
    </row>
    <row r="1892" spans="2:51" s="13" customFormat="1" ht="10">
      <c r="B1892" s="217"/>
      <c r="C1892" s="218"/>
      <c r="D1892" s="197" t="s">
        <v>337</v>
      </c>
      <c r="E1892" s="219" t="s">
        <v>1</v>
      </c>
      <c r="F1892" s="220" t="s">
        <v>5413</v>
      </c>
      <c r="G1892" s="218"/>
      <c r="H1892" s="221">
        <v>20.280999999999999</v>
      </c>
      <c r="I1892" s="222"/>
      <c r="J1892" s="218"/>
      <c r="K1892" s="218"/>
      <c r="L1892" s="223"/>
      <c r="M1892" s="224"/>
      <c r="N1892" s="225"/>
      <c r="O1892" s="225"/>
      <c r="P1892" s="225"/>
      <c r="Q1892" s="225"/>
      <c r="R1892" s="225"/>
      <c r="S1892" s="225"/>
      <c r="T1892" s="226"/>
      <c r="AT1892" s="227" t="s">
        <v>337</v>
      </c>
      <c r="AU1892" s="227" t="s">
        <v>85</v>
      </c>
      <c r="AV1892" s="13" t="s">
        <v>87</v>
      </c>
      <c r="AW1892" s="13" t="s">
        <v>33</v>
      </c>
      <c r="AX1892" s="13" t="s">
        <v>77</v>
      </c>
      <c r="AY1892" s="227" t="s">
        <v>247</v>
      </c>
    </row>
    <row r="1893" spans="2:51" s="13" customFormat="1" ht="10">
      <c r="B1893" s="217"/>
      <c r="C1893" s="218"/>
      <c r="D1893" s="197" t="s">
        <v>337</v>
      </c>
      <c r="E1893" s="219" t="s">
        <v>1</v>
      </c>
      <c r="F1893" s="220" t="s">
        <v>5414</v>
      </c>
      <c r="G1893" s="218"/>
      <c r="H1893" s="221">
        <v>22.503</v>
      </c>
      <c r="I1893" s="222"/>
      <c r="J1893" s="218"/>
      <c r="K1893" s="218"/>
      <c r="L1893" s="223"/>
      <c r="M1893" s="224"/>
      <c r="N1893" s="225"/>
      <c r="O1893" s="225"/>
      <c r="P1893" s="225"/>
      <c r="Q1893" s="225"/>
      <c r="R1893" s="225"/>
      <c r="S1893" s="225"/>
      <c r="T1893" s="226"/>
      <c r="AT1893" s="227" t="s">
        <v>337</v>
      </c>
      <c r="AU1893" s="227" t="s">
        <v>85</v>
      </c>
      <c r="AV1893" s="13" t="s">
        <v>87</v>
      </c>
      <c r="AW1893" s="13" t="s">
        <v>33</v>
      </c>
      <c r="AX1893" s="13" t="s">
        <v>77</v>
      </c>
      <c r="AY1893" s="227" t="s">
        <v>247</v>
      </c>
    </row>
    <row r="1894" spans="2:51" s="13" customFormat="1" ht="10">
      <c r="B1894" s="217"/>
      <c r="C1894" s="218"/>
      <c r="D1894" s="197" t="s">
        <v>337</v>
      </c>
      <c r="E1894" s="219" t="s">
        <v>1</v>
      </c>
      <c r="F1894" s="220" t="s">
        <v>5415</v>
      </c>
      <c r="G1894" s="218"/>
      <c r="H1894" s="221">
        <v>30.582999999999998</v>
      </c>
      <c r="I1894" s="222"/>
      <c r="J1894" s="218"/>
      <c r="K1894" s="218"/>
      <c r="L1894" s="223"/>
      <c r="M1894" s="224"/>
      <c r="N1894" s="225"/>
      <c r="O1894" s="225"/>
      <c r="P1894" s="225"/>
      <c r="Q1894" s="225"/>
      <c r="R1894" s="225"/>
      <c r="S1894" s="225"/>
      <c r="T1894" s="226"/>
      <c r="AT1894" s="227" t="s">
        <v>337</v>
      </c>
      <c r="AU1894" s="227" t="s">
        <v>85</v>
      </c>
      <c r="AV1894" s="13" t="s">
        <v>87</v>
      </c>
      <c r="AW1894" s="13" t="s">
        <v>33</v>
      </c>
      <c r="AX1894" s="13" t="s">
        <v>77</v>
      </c>
      <c r="AY1894" s="227" t="s">
        <v>247</v>
      </c>
    </row>
    <row r="1895" spans="2:51" s="13" customFormat="1" ht="10">
      <c r="B1895" s="217"/>
      <c r="C1895" s="218"/>
      <c r="D1895" s="197" t="s">
        <v>337</v>
      </c>
      <c r="E1895" s="219" t="s">
        <v>1</v>
      </c>
      <c r="F1895" s="220" t="s">
        <v>5416</v>
      </c>
      <c r="G1895" s="218"/>
      <c r="H1895" s="221">
        <v>26.077999999999999</v>
      </c>
      <c r="I1895" s="222"/>
      <c r="J1895" s="218"/>
      <c r="K1895" s="218"/>
      <c r="L1895" s="223"/>
      <c r="M1895" s="224"/>
      <c r="N1895" s="225"/>
      <c r="O1895" s="225"/>
      <c r="P1895" s="225"/>
      <c r="Q1895" s="225"/>
      <c r="R1895" s="225"/>
      <c r="S1895" s="225"/>
      <c r="T1895" s="226"/>
      <c r="AT1895" s="227" t="s">
        <v>337</v>
      </c>
      <c r="AU1895" s="227" t="s">
        <v>85</v>
      </c>
      <c r="AV1895" s="13" t="s">
        <v>87</v>
      </c>
      <c r="AW1895" s="13" t="s">
        <v>33</v>
      </c>
      <c r="AX1895" s="13" t="s">
        <v>77</v>
      </c>
      <c r="AY1895" s="227" t="s">
        <v>247</v>
      </c>
    </row>
    <row r="1896" spans="2:51" s="13" customFormat="1" ht="10">
      <c r="B1896" s="217"/>
      <c r="C1896" s="218"/>
      <c r="D1896" s="197" t="s">
        <v>337</v>
      </c>
      <c r="E1896" s="219" t="s">
        <v>1</v>
      </c>
      <c r="F1896" s="220" t="s">
        <v>5417</v>
      </c>
      <c r="G1896" s="218"/>
      <c r="H1896" s="221">
        <v>15.029</v>
      </c>
      <c r="I1896" s="222"/>
      <c r="J1896" s="218"/>
      <c r="K1896" s="218"/>
      <c r="L1896" s="223"/>
      <c r="M1896" s="224"/>
      <c r="N1896" s="225"/>
      <c r="O1896" s="225"/>
      <c r="P1896" s="225"/>
      <c r="Q1896" s="225"/>
      <c r="R1896" s="225"/>
      <c r="S1896" s="225"/>
      <c r="T1896" s="226"/>
      <c r="AT1896" s="227" t="s">
        <v>337</v>
      </c>
      <c r="AU1896" s="227" t="s">
        <v>85</v>
      </c>
      <c r="AV1896" s="13" t="s">
        <v>87</v>
      </c>
      <c r="AW1896" s="13" t="s">
        <v>33</v>
      </c>
      <c r="AX1896" s="13" t="s">
        <v>77</v>
      </c>
      <c r="AY1896" s="227" t="s">
        <v>247</v>
      </c>
    </row>
    <row r="1897" spans="2:51" s="13" customFormat="1" ht="10">
      <c r="B1897" s="217"/>
      <c r="C1897" s="218"/>
      <c r="D1897" s="197" t="s">
        <v>337</v>
      </c>
      <c r="E1897" s="219" t="s">
        <v>1</v>
      </c>
      <c r="F1897" s="220" t="s">
        <v>4826</v>
      </c>
      <c r="G1897" s="218"/>
      <c r="H1897" s="221">
        <v>44.338999999999999</v>
      </c>
      <c r="I1897" s="222"/>
      <c r="J1897" s="218"/>
      <c r="K1897" s="218"/>
      <c r="L1897" s="223"/>
      <c r="M1897" s="224"/>
      <c r="N1897" s="225"/>
      <c r="O1897" s="225"/>
      <c r="P1897" s="225"/>
      <c r="Q1897" s="225"/>
      <c r="R1897" s="225"/>
      <c r="S1897" s="225"/>
      <c r="T1897" s="226"/>
      <c r="AT1897" s="227" t="s">
        <v>337</v>
      </c>
      <c r="AU1897" s="227" t="s">
        <v>85</v>
      </c>
      <c r="AV1897" s="13" t="s">
        <v>87</v>
      </c>
      <c r="AW1897" s="13" t="s">
        <v>33</v>
      </c>
      <c r="AX1897" s="13" t="s">
        <v>77</v>
      </c>
      <c r="AY1897" s="227" t="s">
        <v>247</v>
      </c>
    </row>
    <row r="1898" spans="2:51" s="13" customFormat="1" ht="10">
      <c r="B1898" s="217"/>
      <c r="C1898" s="218"/>
      <c r="D1898" s="197" t="s">
        <v>337</v>
      </c>
      <c r="E1898" s="219" t="s">
        <v>1</v>
      </c>
      <c r="F1898" s="220" t="s">
        <v>4827</v>
      </c>
      <c r="G1898" s="218"/>
      <c r="H1898" s="221">
        <v>11.061999999999999</v>
      </c>
      <c r="I1898" s="222"/>
      <c r="J1898" s="218"/>
      <c r="K1898" s="218"/>
      <c r="L1898" s="223"/>
      <c r="M1898" s="224"/>
      <c r="N1898" s="225"/>
      <c r="O1898" s="225"/>
      <c r="P1898" s="225"/>
      <c r="Q1898" s="225"/>
      <c r="R1898" s="225"/>
      <c r="S1898" s="225"/>
      <c r="T1898" s="226"/>
      <c r="AT1898" s="227" t="s">
        <v>337</v>
      </c>
      <c r="AU1898" s="227" t="s">
        <v>85</v>
      </c>
      <c r="AV1898" s="13" t="s">
        <v>87</v>
      </c>
      <c r="AW1898" s="13" t="s">
        <v>33</v>
      </c>
      <c r="AX1898" s="13" t="s">
        <v>77</v>
      </c>
      <c r="AY1898" s="227" t="s">
        <v>247</v>
      </c>
    </row>
    <row r="1899" spans="2:51" s="13" customFormat="1" ht="10">
      <c r="B1899" s="217"/>
      <c r="C1899" s="218"/>
      <c r="D1899" s="197" t="s">
        <v>337</v>
      </c>
      <c r="E1899" s="219" t="s">
        <v>1</v>
      </c>
      <c r="F1899" s="220" t="s">
        <v>4828</v>
      </c>
      <c r="G1899" s="218"/>
      <c r="H1899" s="221">
        <v>10.382999999999999</v>
      </c>
      <c r="I1899" s="222"/>
      <c r="J1899" s="218"/>
      <c r="K1899" s="218"/>
      <c r="L1899" s="223"/>
      <c r="M1899" s="224"/>
      <c r="N1899" s="225"/>
      <c r="O1899" s="225"/>
      <c r="P1899" s="225"/>
      <c r="Q1899" s="225"/>
      <c r="R1899" s="225"/>
      <c r="S1899" s="225"/>
      <c r="T1899" s="226"/>
      <c r="AT1899" s="227" t="s">
        <v>337</v>
      </c>
      <c r="AU1899" s="227" t="s">
        <v>85</v>
      </c>
      <c r="AV1899" s="13" t="s">
        <v>87</v>
      </c>
      <c r="AW1899" s="13" t="s">
        <v>33</v>
      </c>
      <c r="AX1899" s="13" t="s">
        <v>77</v>
      </c>
      <c r="AY1899" s="227" t="s">
        <v>247</v>
      </c>
    </row>
    <row r="1900" spans="2:51" s="13" customFormat="1" ht="10">
      <c r="B1900" s="217"/>
      <c r="C1900" s="218"/>
      <c r="D1900" s="197" t="s">
        <v>337</v>
      </c>
      <c r="E1900" s="219" t="s">
        <v>1</v>
      </c>
      <c r="F1900" s="220" t="s">
        <v>5418</v>
      </c>
      <c r="G1900" s="218"/>
      <c r="H1900" s="221">
        <v>13.048999999999999</v>
      </c>
      <c r="I1900" s="222"/>
      <c r="J1900" s="218"/>
      <c r="K1900" s="218"/>
      <c r="L1900" s="223"/>
      <c r="M1900" s="224"/>
      <c r="N1900" s="225"/>
      <c r="O1900" s="225"/>
      <c r="P1900" s="225"/>
      <c r="Q1900" s="225"/>
      <c r="R1900" s="225"/>
      <c r="S1900" s="225"/>
      <c r="T1900" s="226"/>
      <c r="AT1900" s="227" t="s">
        <v>337</v>
      </c>
      <c r="AU1900" s="227" t="s">
        <v>85</v>
      </c>
      <c r="AV1900" s="13" t="s">
        <v>87</v>
      </c>
      <c r="AW1900" s="13" t="s">
        <v>33</v>
      </c>
      <c r="AX1900" s="13" t="s">
        <v>77</v>
      </c>
      <c r="AY1900" s="227" t="s">
        <v>247</v>
      </c>
    </row>
    <row r="1901" spans="2:51" s="13" customFormat="1" ht="10">
      <c r="B1901" s="217"/>
      <c r="C1901" s="218"/>
      <c r="D1901" s="197" t="s">
        <v>337</v>
      </c>
      <c r="E1901" s="219" t="s">
        <v>1</v>
      </c>
      <c r="F1901" s="220" t="s">
        <v>5419</v>
      </c>
      <c r="G1901" s="218"/>
      <c r="H1901" s="221">
        <v>18.745999999999999</v>
      </c>
      <c r="I1901" s="222"/>
      <c r="J1901" s="218"/>
      <c r="K1901" s="218"/>
      <c r="L1901" s="223"/>
      <c r="M1901" s="224"/>
      <c r="N1901" s="225"/>
      <c r="O1901" s="225"/>
      <c r="P1901" s="225"/>
      <c r="Q1901" s="225"/>
      <c r="R1901" s="225"/>
      <c r="S1901" s="225"/>
      <c r="T1901" s="226"/>
      <c r="AT1901" s="227" t="s">
        <v>337</v>
      </c>
      <c r="AU1901" s="227" t="s">
        <v>85</v>
      </c>
      <c r="AV1901" s="13" t="s">
        <v>87</v>
      </c>
      <c r="AW1901" s="13" t="s">
        <v>33</v>
      </c>
      <c r="AX1901" s="13" t="s">
        <v>77</v>
      </c>
      <c r="AY1901" s="227" t="s">
        <v>247</v>
      </c>
    </row>
    <row r="1902" spans="2:51" s="13" customFormat="1" ht="10">
      <c r="B1902" s="217"/>
      <c r="C1902" s="218"/>
      <c r="D1902" s="197" t="s">
        <v>337</v>
      </c>
      <c r="E1902" s="219" t="s">
        <v>1</v>
      </c>
      <c r="F1902" s="220" t="s">
        <v>5420</v>
      </c>
      <c r="G1902" s="218"/>
      <c r="H1902" s="221">
        <v>25.027999999999999</v>
      </c>
      <c r="I1902" s="222"/>
      <c r="J1902" s="218"/>
      <c r="K1902" s="218"/>
      <c r="L1902" s="223"/>
      <c r="M1902" s="224"/>
      <c r="N1902" s="225"/>
      <c r="O1902" s="225"/>
      <c r="P1902" s="225"/>
      <c r="Q1902" s="225"/>
      <c r="R1902" s="225"/>
      <c r="S1902" s="225"/>
      <c r="T1902" s="226"/>
      <c r="AT1902" s="227" t="s">
        <v>337</v>
      </c>
      <c r="AU1902" s="227" t="s">
        <v>85</v>
      </c>
      <c r="AV1902" s="13" t="s">
        <v>87</v>
      </c>
      <c r="AW1902" s="13" t="s">
        <v>33</v>
      </c>
      <c r="AX1902" s="13" t="s">
        <v>77</v>
      </c>
      <c r="AY1902" s="227" t="s">
        <v>247</v>
      </c>
    </row>
    <row r="1903" spans="2:51" s="13" customFormat="1" ht="10">
      <c r="B1903" s="217"/>
      <c r="C1903" s="218"/>
      <c r="D1903" s="197" t="s">
        <v>337</v>
      </c>
      <c r="E1903" s="219" t="s">
        <v>1</v>
      </c>
      <c r="F1903" s="220" t="s">
        <v>5421</v>
      </c>
      <c r="G1903" s="218"/>
      <c r="H1903" s="221">
        <v>16.241</v>
      </c>
      <c r="I1903" s="222"/>
      <c r="J1903" s="218"/>
      <c r="K1903" s="218"/>
      <c r="L1903" s="223"/>
      <c r="M1903" s="224"/>
      <c r="N1903" s="225"/>
      <c r="O1903" s="225"/>
      <c r="P1903" s="225"/>
      <c r="Q1903" s="225"/>
      <c r="R1903" s="225"/>
      <c r="S1903" s="225"/>
      <c r="T1903" s="226"/>
      <c r="AT1903" s="227" t="s">
        <v>337</v>
      </c>
      <c r="AU1903" s="227" t="s">
        <v>85</v>
      </c>
      <c r="AV1903" s="13" t="s">
        <v>87</v>
      </c>
      <c r="AW1903" s="13" t="s">
        <v>33</v>
      </c>
      <c r="AX1903" s="13" t="s">
        <v>77</v>
      </c>
      <c r="AY1903" s="227" t="s">
        <v>247</v>
      </c>
    </row>
    <row r="1904" spans="2:51" s="13" customFormat="1" ht="10">
      <c r="B1904" s="217"/>
      <c r="C1904" s="218"/>
      <c r="D1904" s="197" t="s">
        <v>337</v>
      </c>
      <c r="E1904" s="219" t="s">
        <v>1</v>
      </c>
      <c r="F1904" s="220" t="s">
        <v>5422</v>
      </c>
      <c r="G1904" s="218"/>
      <c r="H1904" s="221">
        <v>26.058</v>
      </c>
      <c r="I1904" s="222"/>
      <c r="J1904" s="218"/>
      <c r="K1904" s="218"/>
      <c r="L1904" s="223"/>
      <c r="M1904" s="224"/>
      <c r="N1904" s="225"/>
      <c r="O1904" s="225"/>
      <c r="P1904" s="225"/>
      <c r="Q1904" s="225"/>
      <c r="R1904" s="225"/>
      <c r="S1904" s="225"/>
      <c r="T1904" s="226"/>
      <c r="AT1904" s="227" t="s">
        <v>337</v>
      </c>
      <c r="AU1904" s="227" t="s">
        <v>85</v>
      </c>
      <c r="AV1904" s="13" t="s">
        <v>87</v>
      </c>
      <c r="AW1904" s="13" t="s">
        <v>33</v>
      </c>
      <c r="AX1904" s="13" t="s">
        <v>77</v>
      </c>
      <c r="AY1904" s="227" t="s">
        <v>247</v>
      </c>
    </row>
    <row r="1905" spans="1:65" s="14" customFormat="1" ht="10">
      <c r="B1905" s="228"/>
      <c r="C1905" s="229"/>
      <c r="D1905" s="197" t="s">
        <v>337</v>
      </c>
      <c r="E1905" s="230" t="s">
        <v>1</v>
      </c>
      <c r="F1905" s="231" t="s">
        <v>340</v>
      </c>
      <c r="G1905" s="229"/>
      <c r="H1905" s="232">
        <v>411.286</v>
      </c>
      <c r="I1905" s="233"/>
      <c r="J1905" s="229"/>
      <c r="K1905" s="229"/>
      <c r="L1905" s="234"/>
      <c r="M1905" s="235"/>
      <c r="N1905" s="236"/>
      <c r="O1905" s="236"/>
      <c r="P1905" s="236"/>
      <c r="Q1905" s="236"/>
      <c r="R1905" s="236"/>
      <c r="S1905" s="236"/>
      <c r="T1905" s="237"/>
      <c r="AT1905" s="238" t="s">
        <v>337</v>
      </c>
      <c r="AU1905" s="238" t="s">
        <v>85</v>
      </c>
      <c r="AV1905" s="14" t="s">
        <v>258</v>
      </c>
      <c r="AW1905" s="14" t="s">
        <v>33</v>
      </c>
      <c r="AX1905" s="14" t="s">
        <v>85</v>
      </c>
      <c r="AY1905" s="238" t="s">
        <v>247</v>
      </c>
    </row>
    <row r="1906" spans="1:65" s="2" customFormat="1" ht="49" customHeight="1">
      <c r="A1906" s="34"/>
      <c r="B1906" s="35"/>
      <c r="C1906" s="184" t="s">
        <v>1229</v>
      </c>
      <c r="D1906" s="184" t="s">
        <v>248</v>
      </c>
      <c r="E1906" s="185" t="s">
        <v>1830</v>
      </c>
      <c r="F1906" s="186" t="s">
        <v>1831</v>
      </c>
      <c r="G1906" s="187" t="s">
        <v>267</v>
      </c>
      <c r="H1906" s="188">
        <v>411.286</v>
      </c>
      <c r="I1906" s="189"/>
      <c r="J1906" s="190">
        <f>ROUND(I1906*H1906,2)</f>
        <v>0</v>
      </c>
      <c r="K1906" s="186" t="s">
        <v>336</v>
      </c>
      <c r="L1906" s="39"/>
      <c r="M1906" s="191" t="s">
        <v>1</v>
      </c>
      <c r="N1906" s="192" t="s">
        <v>42</v>
      </c>
      <c r="O1906" s="71"/>
      <c r="P1906" s="193">
        <f>O1906*H1906</f>
        <v>0</v>
      </c>
      <c r="Q1906" s="193">
        <v>0</v>
      </c>
      <c r="R1906" s="193">
        <f>Q1906*H1906</f>
        <v>0</v>
      </c>
      <c r="S1906" s="193">
        <v>0</v>
      </c>
      <c r="T1906" s="194">
        <f>S1906*H1906</f>
        <v>0</v>
      </c>
      <c r="U1906" s="34"/>
      <c r="V1906" s="34"/>
      <c r="W1906" s="34"/>
      <c r="X1906" s="34"/>
      <c r="Y1906" s="34"/>
      <c r="Z1906" s="34"/>
      <c r="AA1906" s="34"/>
      <c r="AB1906" s="34"/>
      <c r="AC1906" s="34"/>
      <c r="AD1906" s="34"/>
      <c r="AE1906" s="34"/>
      <c r="AR1906" s="195" t="s">
        <v>264</v>
      </c>
      <c r="AT1906" s="195" t="s">
        <v>248</v>
      </c>
      <c r="AU1906" s="195" t="s">
        <v>85</v>
      </c>
      <c r="AY1906" s="17" t="s">
        <v>247</v>
      </c>
      <c r="BE1906" s="196">
        <f>IF(N1906="základní",J1906,0)</f>
        <v>0</v>
      </c>
      <c r="BF1906" s="196">
        <f>IF(N1906="snížená",J1906,0)</f>
        <v>0</v>
      </c>
      <c r="BG1906" s="196">
        <f>IF(N1906="zákl. přenesená",J1906,0)</f>
        <v>0</v>
      </c>
      <c r="BH1906" s="196">
        <f>IF(N1906="sníž. přenesená",J1906,0)</f>
        <v>0</v>
      </c>
      <c r="BI1906" s="196">
        <f>IF(N1906="nulová",J1906,0)</f>
        <v>0</v>
      </c>
      <c r="BJ1906" s="17" t="s">
        <v>85</v>
      </c>
      <c r="BK1906" s="196">
        <f>ROUND(I1906*H1906,2)</f>
        <v>0</v>
      </c>
      <c r="BL1906" s="17" t="s">
        <v>264</v>
      </c>
      <c r="BM1906" s="195" t="s">
        <v>3130</v>
      </c>
    </row>
    <row r="1907" spans="1:65" s="13" customFormat="1" ht="10">
      <c r="B1907" s="217"/>
      <c r="C1907" s="218"/>
      <c r="D1907" s="197" t="s">
        <v>337</v>
      </c>
      <c r="E1907" s="219" t="s">
        <v>1</v>
      </c>
      <c r="F1907" s="220" t="s">
        <v>5423</v>
      </c>
      <c r="G1907" s="218"/>
      <c r="H1907" s="221">
        <v>411.286</v>
      </c>
      <c r="I1907" s="222"/>
      <c r="J1907" s="218"/>
      <c r="K1907" s="218"/>
      <c r="L1907" s="223"/>
      <c r="M1907" s="224"/>
      <c r="N1907" s="225"/>
      <c r="O1907" s="225"/>
      <c r="P1907" s="225"/>
      <c r="Q1907" s="225"/>
      <c r="R1907" s="225"/>
      <c r="S1907" s="225"/>
      <c r="T1907" s="226"/>
      <c r="AT1907" s="227" t="s">
        <v>337</v>
      </c>
      <c r="AU1907" s="227" t="s">
        <v>85</v>
      </c>
      <c r="AV1907" s="13" t="s">
        <v>87</v>
      </c>
      <c r="AW1907" s="13" t="s">
        <v>33</v>
      </c>
      <c r="AX1907" s="13" t="s">
        <v>77</v>
      </c>
      <c r="AY1907" s="227" t="s">
        <v>247</v>
      </c>
    </row>
    <row r="1908" spans="1:65" s="14" customFormat="1" ht="10">
      <c r="B1908" s="228"/>
      <c r="C1908" s="229"/>
      <c r="D1908" s="197" t="s">
        <v>337</v>
      </c>
      <c r="E1908" s="230" t="s">
        <v>1</v>
      </c>
      <c r="F1908" s="231" t="s">
        <v>340</v>
      </c>
      <c r="G1908" s="229"/>
      <c r="H1908" s="232">
        <v>411.286</v>
      </c>
      <c r="I1908" s="233"/>
      <c r="J1908" s="229"/>
      <c r="K1908" s="229"/>
      <c r="L1908" s="234"/>
      <c r="M1908" s="235"/>
      <c r="N1908" s="236"/>
      <c r="O1908" s="236"/>
      <c r="P1908" s="236"/>
      <c r="Q1908" s="236"/>
      <c r="R1908" s="236"/>
      <c r="S1908" s="236"/>
      <c r="T1908" s="237"/>
      <c r="AT1908" s="238" t="s">
        <v>337</v>
      </c>
      <c r="AU1908" s="238" t="s">
        <v>85</v>
      </c>
      <c r="AV1908" s="14" t="s">
        <v>258</v>
      </c>
      <c r="AW1908" s="14" t="s">
        <v>33</v>
      </c>
      <c r="AX1908" s="14" t="s">
        <v>85</v>
      </c>
      <c r="AY1908" s="238" t="s">
        <v>247</v>
      </c>
    </row>
    <row r="1909" spans="1:65" s="2" customFormat="1" ht="24.15" customHeight="1">
      <c r="A1909" s="34"/>
      <c r="B1909" s="35"/>
      <c r="C1909" s="184" t="s">
        <v>3131</v>
      </c>
      <c r="D1909" s="184" t="s">
        <v>248</v>
      </c>
      <c r="E1909" s="185" t="s">
        <v>1835</v>
      </c>
      <c r="F1909" s="186" t="s">
        <v>1836</v>
      </c>
      <c r="G1909" s="187" t="s">
        <v>698</v>
      </c>
      <c r="H1909" s="188">
        <v>38.380000000000003</v>
      </c>
      <c r="I1909" s="189"/>
      <c r="J1909" s="190">
        <f>ROUND(I1909*H1909,2)</f>
        <v>0</v>
      </c>
      <c r="K1909" s="186" t="s">
        <v>336</v>
      </c>
      <c r="L1909" s="39"/>
      <c r="M1909" s="191" t="s">
        <v>1</v>
      </c>
      <c r="N1909" s="192" t="s">
        <v>42</v>
      </c>
      <c r="O1909" s="71"/>
      <c r="P1909" s="193">
        <f>O1909*H1909</f>
        <v>0</v>
      </c>
      <c r="Q1909" s="193">
        <v>0</v>
      </c>
      <c r="R1909" s="193">
        <f>Q1909*H1909</f>
        <v>0</v>
      </c>
      <c r="S1909" s="193">
        <v>0</v>
      </c>
      <c r="T1909" s="194">
        <f>S1909*H1909</f>
        <v>0</v>
      </c>
      <c r="U1909" s="34"/>
      <c r="V1909" s="34"/>
      <c r="W1909" s="34"/>
      <c r="X1909" s="34"/>
      <c r="Y1909" s="34"/>
      <c r="Z1909" s="34"/>
      <c r="AA1909" s="34"/>
      <c r="AB1909" s="34"/>
      <c r="AC1909" s="34"/>
      <c r="AD1909" s="34"/>
      <c r="AE1909" s="34"/>
      <c r="AR1909" s="195" t="s">
        <v>264</v>
      </c>
      <c r="AT1909" s="195" t="s">
        <v>248</v>
      </c>
      <c r="AU1909" s="195" t="s">
        <v>85</v>
      </c>
      <c r="AY1909" s="17" t="s">
        <v>247</v>
      </c>
      <c r="BE1909" s="196">
        <f>IF(N1909="základní",J1909,0)</f>
        <v>0</v>
      </c>
      <c r="BF1909" s="196">
        <f>IF(N1909="snížená",J1909,0)</f>
        <v>0</v>
      </c>
      <c r="BG1909" s="196">
        <f>IF(N1909="zákl. přenesená",J1909,0)</f>
        <v>0</v>
      </c>
      <c r="BH1909" s="196">
        <f>IF(N1909="sníž. přenesená",J1909,0)</f>
        <v>0</v>
      </c>
      <c r="BI1909" s="196">
        <f>IF(N1909="nulová",J1909,0)</f>
        <v>0</v>
      </c>
      <c r="BJ1909" s="17" t="s">
        <v>85</v>
      </c>
      <c r="BK1909" s="196">
        <f>ROUND(I1909*H1909,2)</f>
        <v>0</v>
      </c>
      <c r="BL1909" s="17" t="s">
        <v>264</v>
      </c>
      <c r="BM1909" s="195" t="s">
        <v>3132</v>
      </c>
    </row>
    <row r="1910" spans="1:65" s="12" customFormat="1" ht="10">
      <c r="B1910" s="207"/>
      <c r="C1910" s="208"/>
      <c r="D1910" s="197" t="s">
        <v>337</v>
      </c>
      <c r="E1910" s="209" t="s">
        <v>1</v>
      </c>
      <c r="F1910" s="210" t="s">
        <v>4788</v>
      </c>
      <c r="G1910" s="208"/>
      <c r="H1910" s="209" t="s">
        <v>1</v>
      </c>
      <c r="I1910" s="211"/>
      <c r="J1910" s="208"/>
      <c r="K1910" s="208"/>
      <c r="L1910" s="212"/>
      <c r="M1910" s="213"/>
      <c r="N1910" s="214"/>
      <c r="O1910" s="214"/>
      <c r="P1910" s="214"/>
      <c r="Q1910" s="214"/>
      <c r="R1910" s="214"/>
      <c r="S1910" s="214"/>
      <c r="T1910" s="215"/>
      <c r="AT1910" s="216" t="s">
        <v>337</v>
      </c>
      <c r="AU1910" s="216" t="s">
        <v>85</v>
      </c>
      <c r="AV1910" s="12" t="s">
        <v>85</v>
      </c>
      <c r="AW1910" s="12" t="s">
        <v>33</v>
      </c>
      <c r="AX1910" s="12" t="s">
        <v>77</v>
      </c>
      <c r="AY1910" s="216" t="s">
        <v>247</v>
      </c>
    </row>
    <row r="1911" spans="1:65" s="13" customFormat="1" ht="10">
      <c r="B1911" s="217"/>
      <c r="C1911" s="218"/>
      <c r="D1911" s="197" t="s">
        <v>337</v>
      </c>
      <c r="E1911" s="219" t="s">
        <v>1</v>
      </c>
      <c r="F1911" s="220" t="s">
        <v>5424</v>
      </c>
      <c r="G1911" s="218"/>
      <c r="H1911" s="221">
        <v>24.24</v>
      </c>
      <c r="I1911" s="222"/>
      <c r="J1911" s="218"/>
      <c r="K1911" s="218"/>
      <c r="L1911" s="223"/>
      <c r="M1911" s="224"/>
      <c r="N1911" s="225"/>
      <c r="O1911" s="225"/>
      <c r="P1911" s="225"/>
      <c r="Q1911" s="225"/>
      <c r="R1911" s="225"/>
      <c r="S1911" s="225"/>
      <c r="T1911" s="226"/>
      <c r="AT1911" s="227" t="s">
        <v>337</v>
      </c>
      <c r="AU1911" s="227" t="s">
        <v>85</v>
      </c>
      <c r="AV1911" s="13" t="s">
        <v>87</v>
      </c>
      <c r="AW1911" s="13" t="s">
        <v>33</v>
      </c>
      <c r="AX1911" s="13" t="s">
        <v>77</v>
      </c>
      <c r="AY1911" s="227" t="s">
        <v>247</v>
      </c>
    </row>
    <row r="1912" spans="1:65" s="13" customFormat="1" ht="10">
      <c r="B1912" s="217"/>
      <c r="C1912" s="218"/>
      <c r="D1912" s="197" t="s">
        <v>337</v>
      </c>
      <c r="E1912" s="219" t="s">
        <v>1</v>
      </c>
      <c r="F1912" s="220" t="s">
        <v>5425</v>
      </c>
      <c r="G1912" s="218"/>
      <c r="H1912" s="221">
        <v>14.14</v>
      </c>
      <c r="I1912" s="222"/>
      <c r="J1912" s="218"/>
      <c r="K1912" s="218"/>
      <c r="L1912" s="223"/>
      <c r="M1912" s="224"/>
      <c r="N1912" s="225"/>
      <c r="O1912" s="225"/>
      <c r="P1912" s="225"/>
      <c r="Q1912" s="225"/>
      <c r="R1912" s="225"/>
      <c r="S1912" s="225"/>
      <c r="T1912" s="226"/>
      <c r="AT1912" s="227" t="s">
        <v>337</v>
      </c>
      <c r="AU1912" s="227" t="s">
        <v>85</v>
      </c>
      <c r="AV1912" s="13" t="s">
        <v>87</v>
      </c>
      <c r="AW1912" s="13" t="s">
        <v>33</v>
      </c>
      <c r="AX1912" s="13" t="s">
        <v>77</v>
      </c>
      <c r="AY1912" s="227" t="s">
        <v>247</v>
      </c>
    </row>
    <row r="1913" spans="1:65" s="14" customFormat="1" ht="10">
      <c r="B1913" s="228"/>
      <c r="C1913" s="229"/>
      <c r="D1913" s="197" t="s">
        <v>337</v>
      </c>
      <c r="E1913" s="230" t="s">
        <v>1</v>
      </c>
      <c r="F1913" s="231" t="s">
        <v>340</v>
      </c>
      <c r="G1913" s="229"/>
      <c r="H1913" s="232">
        <v>38.380000000000003</v>
      </c>
      <c r="I1913" s="233"/>
      <c r="J1913" s="229"/>
      <c r="K1913" s="229"/>
      <c r="L1913" s="234"/>
      <c r="M1913" s="235"/>
      <c r="N1913" s="236"/>
      <c r="O1913" s="236"/>
      <c r="P1913" s="236"/>
      <c r="Q1913" s="236"/>
      <c r="R1913" s="236"/>
      <c r="S1913" s="236"/>
      <c r="T1913" s="237"/>
      <c r="AT1913" s="238" t="s">
        <v>337</v>
      </c>
      <c r="AU1913" s="238" t="s">
        <v>85</v>
      </c>
      <c r="AV1913" s="14" t="s">
        <v>258</v>
      </c>
      <c r="AW1913" s="14" t="s">
        <v>33</v>
      </c>
      <c r="AX1913" s="14" t="s">
        <v>85</v>
      </c>
      <c r="AY1913" s="238" t="s">
        <v>247</v>
      </c>
    </row>
    <row r="1914" spans="1:65" s="2" customFormat="1" ht="16.5" customHeight="1">
      <c r="A1914" s="34"/>
      <c r="B1914" s="35"/>
      <c r="C1914" s="184" t="s">
        <v>1234</v>
      </c>
      <c r="D1914" s="184" t="s">
        <v>248</v>
      </c>
      <c r="E1914" s="185" t="s">
        <v>1840</v>
      </c>
      <c r="F1914" s="186" t="s">
        <v>1841</v>
      </c>
      <c r="G1914" s="187" t="s">
        <v>267</v>
      </c>
      <c r="H1914" s="188">
        <v>460.64</v>
      </c>
      <c r="I1914" s="189"/>
      <c r="J1914" s="190">
        <f>ROUND(I1914*H1914,2)</f>
        <v>0</v>
      </c>
      <c r="K1914" s="186" t="s">
        <v>336</v>
      </c>
      <c r="L1914" s="39"/>
      <c r="M1914" s="191" t="s">
        <v>1</v>
      </c>
      <c r="N1914" s="192" t="s">
        <v>42</v>
      </c>
      <c r="O1914" s="71"/>
      <c r="P1914" s="193">
        <f>O1914*H1914</f>
        <v>0</v>
      </c>
      <c r="Q1914" s="193">
        <v>0</v>
      </c>
      <c r="R1914" s="193">
        <f>Q1914*H1914</f>
        <v>0</v>
      </c>
      <c r="S1914" s="193">
        <v>0</v>
      </c>
      <c r="T1914" s="194">
        <f>S1914*H1914</f>
        <v>0</v>
      </c>
      <c r="U1914" s="34"/>
      <c r="V1914" s="34"/>
      <c r="W1914" s="34"/>
      <c r="X1914" s="34"/>
      <c r="Y1914" s="34"/>
      <c r="Z1914" s="34"/>
      <c r="AA1914" s="34"/>
      <c r="AB1914" s="34"/>
      <c r="AC1914" s="34"/>
      <c r="AD1914" s="34"/>
      <c r="AE1914" s="34"/>
      <c r="AR1914" s="195" t="s">
        <v>264</v>
      </c>
      <c r="AT1914" s="195" t="s">
        <v>248</v>
      </c>
      <c r="AU1914" s="195" t="s">
        <v>85</v>
      </c>
      <c r="AY1914" s="17" t="s">
        <v>247</v>
      </c>
      <c r="BE1914" s="196">
        <f>IF(N1914="základní",J1914,0)</f>
        <v>0</v>
      </c>
      <c r="BF1914" s="196">
        <f>IF(N1914="snížená",J1914,0)</f>
        <v>0</v>
      </c>
      <c r="BG1914" s="196">
        <f>IF(N1914="zákl. přenesená",J1914,0)</f>
        <v>0</v>
      </c>
      <c r="BH1914" s="196">
        <f>IF(N1914="sníž. přenesená",J1914,0)</f>
        <v>0</v>
      </c>
      <c r="BI1914" s="196">
        <f>IF(N1914="nulová",J1914,0)</f>
        <v>0</v>
      </c>
      <c r="BJ1914" s="17" t="s">
        <v>85</v>
      </c>
      <c r="BK1914" s="196">
        <f>ROUND(I1914*H1914,2)</f>
        <v>0</v>
      </c>
      <c r="BL1914" s="17" t="s">
        <v>264</v>
      </c>
      <c r="BM1914" s="195" t="s">
        <v>3133</v>
      </c>
    </row>
    <row r="1915" spans="1:65" s="13" customFormat="1" ht="10">
      <c r="B1915" s="217"/>
      <c r="C1915" s="218"/>
      <c r="D1915" s="197" t="s">
        <v>337</v>
      </c>
      <c r="E1915" s="219" t="s">
        <v>1</v>
      </c>
      <c r="F1915" s="220" t="s">
        <v>5426</v>
      </c>
      <c r="G1915" s="218"/>
      <c r="H1915" s="221">
        <v>460.64</v>
      </c>
      <c r="I1915" s="222"/>
      <c r="J1915" s="218"/>
      <c r="K1915" s="218"/>
      <c r="L1915" s="223"/>
      <c r="M1915" s="224"/>
      <c r="N1915" s="225"/>
      <c r="O1915" s="225"/>
      <c r="P1915" s="225"/>
      <c r="Q1915" s="225"/>
      <c r="R1915" s="225"/>
      <c r="S1915" s="225"/>
      <c r="T1915" s="226"/>
      <c r="AT1915" s="227" t="s">
        <v>337</v>
      </c>
      <c r="AU1915" s="227" t="s">
        <v>85</v>
      </c>
      <c r="AV1915" s="13" t="s">
        <v>87</v>
      </c>
      <c r="AW1915" s="13" t="s">
        <v>33</v>
      </c>
      <c r="AX1915" s="13" t="s">
        <v>77</v>
      </c>
      <c r="AY1915" s="227" t="s">
        <v>247</v>
      </c>
    </row>
    <row r="1916" spans="1:65" s="14" customFormat="1" ht="10">
      <c r="B1916" s="228"/>
      <c r="C1916" s="229"/>
      <c r="D1916" s="197" t="s">
        <v>337</v>
      </c>
      <c r="E1916" s="230" t="s">
        <v>1</v>
      </c>
      <c r="F1916" s="231" t="s">
        <v>340</v>
      </c>
      <c r="G1916" s="229"/>
      <c r="H1916" s="232">
        <v>460.64</v>
      </c>
      <c r="I1916" s="233"/>
      <c r="J1916" s="229"/>
      <c r="K1916" s="229"/>
      <c r="L1916" s="234"/>
      <c r="M1916" s="235"/>
      <c r="N1916" s="236"/>
      <c r="O1916" s="236"/>
      <c r="P1916" s="236"/>
      <c r="Q1916" s="236"/>
      <c r="R1916" s="236"/>
      <c r="S1916" s="236"/>
      <c r="T1916" s="237"/>
      <c r="AT1916" s="238" t="s">
        <v>337</v>
      </c>
      <c r="AU1916" s="238" t="s">
        <v>85</v>
      </c>
      <c r="AV1916" s="14" t="s">
        <v>258</v>
      </c>
      <c r="AW1916" s="14" t="s">
        <v>33</v>
      </c>
      <c r="AX1916" s="14" t="s">
        <v>85</v>
      </c>
      <c r="AY1916" s="238" t="s">
        <v>247</v>
      </c>
    </row>
    <row r="1917" spans="1:65" s="2" customFormat="1" ht="24.15" customHeight="1">
      <c r="A1917" s="34"/>
      <c r="B1917" s="35"/>
      <c r="C1917" s="184" t="s">
        <v>3134</v>
      </c>
      <c r="D1917" s="184" t="s">
        <v>248</v>
      </c>
      <c r="E1917" s="185" t="s">
        <v>1845</v>
      </c>
      <c r="F1917" s="186" t="s">
        <v>1846</v>
      </c>
      <c r="G1917" s="187" t="s">
        <v>1563</v>
      </c>
      <c r="H1917" s="239"/>
      <c r="I1917" s="189"/>
      <c r="J1917" s="190">
        <f>ROUND(I1917*H1917,2)</f>
        <v>0</v>
      </c>
      <c r="K1917" s="186" t="s">
        <v>336</v>
      </c>
      <c r="L1917" s="39"/>
      <c r="M1917" s="191" t="s">
        <v>1</v>
      </c>
      <c r="N1917" s="192" t="s">
        <v>42</v>
      </c>
      <c r="O1917" s="71"/>
      <c r="P1917" s="193">
        <f>O1917*H1917</f>
        <v>0</v>
      </c>
      <c r="Q1917" s="193">
        <v>0</v>
      </c>
      <c r="R1917" s="193">
        <f>Q1917*H1917</f>
        <v>0</v>
      </c>
      <c r="S1917" s="193">
        <v>0</v>
      </c>
      <c r="T1917" s="194">
        <f>S1917*H1917</f>
        <v>0</v>
      </c>
      <c r="U1917" s="34"/>
      <c r="V1917" s="34"/>
      <c r="W1917" s="34"/>
      <c r="X1917" s="34"/>
      <c r="Y1917" s="34"/>
      <c r="Z1917" s="34"/>
      <c r="AA1917" s="34"/>
      <c r="AB1917" s="34"/>
      <c r="AC1917" s="34"/>
      <c r="AD1917" s="34"/>
      <c r="AE1917" s="34"/>
      <c r="AR1917" s="195" t="s">
        <v>264</v>
      </c>
      <c r="AT1917" s="195" t="s">
        <v>248</v>
      </c>
      <c r="AU1917" s="195" t="s">
        <v>85</v>
      </c>
      <c r="AY1917" s="17" t="s">
        <v>247</v>
      </c>
      <c r="BE1917" s="196">
        <f>IF(N1917="základní",J1917,0)</f>
        <v>0</v>
      </c>
      <c r="BF1917" s="196">
        <f>IF(N1917="snížená",J1917,0)</f>
        <v>0</v>
      </c>
      <c r="BG1917" s="196">
        <f>IF(N1917="zákl. přenesená",J1917,0)</f>
        <v>0</v>
      </c>
      <c r="BH1917" s="196">
        <f>IF(N1917="sníž. přenesená",J1917,0)</f>
        <v>0</v>
      </c>
      <c r="BI1917" s="196">
        <f>IF(N1917="nulová",J1917,0)</f>
        <v>0</v>
      </c>
      <c r="BJ1917" s="17" t="s">
        <v>85</v>
      </c>
      <c r="BK1917" s="196">
        <f>ROUND(I1917*H1917,2)</f>
        <v>0</v>
      </c>
      <c r="BL1917" s="17" t="s">
        <v>264</v>
      </c>
      <c r="BM1917" s="195" t="s">
        <v>3135</v>
      </c>
    </row>
    <row r="1918" spans="1:65" s="11" customFormat="1" ht="25.9" customHeight="1">
      <c r="B1918" s="170"/>
      <c r="C1918" s="171"/>
      <c r="D1918" s="172" t="s">
        <v>76</v>
      </c>
      <c r="E1918" s="173" t="s">
        <v>1848</v>
      </c>
      <c r="F1918" s="173" t="s">
        <v>1849</v>
      </c>
      <c r="G1918" s="171"/>
      <c r="H1918" s="171"/>
      <c r="I1918" s="174"/>
      <c r="J1918" s="175">
        <f>BK1918</f>
        <v>0</v>
      </c>
      <c r="K1918" s="171"/>
      <c r="L1918" s="176"/>
      <c r="M1918" s="177"/>
      <c r="N1918" s="178"/>
      <c r="O1918" s="178"/>
      <c r="P1918" s="179">
        <f>SUM(P1919:P1954)</f>
        <v>0</v>
      </c>
      <c r="Q1918" s="178"/>
      <c r="R1918" s="179">
        <f>SUM(R1919:R1954)</f>
        <v>0</v>
      </c>
      <c r="S1918" s="178"/>
      <c r="T1918" s="180">
        <f>SUM(T1919:T1954)</f>
        <v>0</v>
      </c>
      <c r="AR1918" s="181" t="s">
        <v>87</v>
      </c>
      <c r="AT1918" s="182" t="s">
        <v>76</v>
      </c>
      <c r="AU1918" s="182" t="s">
        <v>77</v>
      </c>
      <c r="AY1918" s="181" t="s">
        <v>247</v>
      </c>
      <c r="BK1918" s="183">
        <f>SUM(BK1919:BK1954)</f>
        <v>0</v>
      </c>
    </row>
    <row r="1919" spans="1:65" s="2" customFormat="1" ht="24.15" customHeight="1">
      <c r="A1919" s="34"/>
      <c r="B1919" s="35"/>
      <c r="C1919" s="184" t="s">
        <v>1238</v>
      </c>
      <c r="D1919" s="184" t="s">
        <v>248</v>
      </c>
      <c r="E1919" s="185" t="s">
        <v>1850</v>
      </c>
      <c r="F1919" s="186" t="s">
        <v>1851</v>
      </c>
      <c r="G1919" s="187" t="s">
        <v>267</v>
      </c>
      <c r="H1919" s="188">
        <v>4497.5290000000005</v>
      </c>
      <c r="I1919" s="189"/>
      <c r="J1919" s="190">
        <f>ROUND(I1919*H1919,2)</f>
        <v>0</v>
      </c>
      <c r="K1919" s="186" t="s">
        <v>336</v>
      </c>
      <c r="L1919" s="39"/>
      <c r="M1919" s="191" t="s">
        <v>1</v>
      </c>
      <c r="N1919" s="192" t="s">
        <v>42</v>
      </c>
      <c r="O1919" s="71"/>
      <c r="P1919" s="193">
        <f>O1919*H1919</f>
        <v>0</v>
      </c>
      <c r="Q1919" s="193">
        <v>0</v>
      </c>
      <c r="R1919" s="193">
        <f>Q1919*H1919</f>
        <v>0</v>
      </c>
      <c r="S1919" s="193">
        <v>0</v>
      </c>
      <c r="T1919" s="194">
        <f>S1919*H1919</f>
        <v>0</v>
      </c>
      <c r="U1919" s="34"/>
      <c r="V1919" s="34"/>
      <c r="W1919" s="34"/>
      <c r="X1919" s="34"/>
      <c r="Y1919" s="34"/>
      <c r="Z1919" s="34"/>
      <c r="AA1919" s="34"/>
      <c r="AB1919" s="34"/>
      <c r="AC1919" s="34"/>
      <c r="AD1919" s="34"/>
      <c r="AE1919" s="34"/>
      <c r="AR1919" s="195" t="s">
        <v>264</v>
      </c>
      <c r="AT1919" s="195" t="s">
        <v>248</v>
      </c>
      <c r="AU1919" s="195" t="s">
        <v>85</v>
      </c>
      <c r="AY1919" s="17" t="s">
        <v>247</v>
      </c>
      <c r="BE1919" s="196">
        <f>IF(N1919="základní",J1919,0)</f>
        <v>0</v>
      </c>
      <c r="BF1919" s="196">
        <f>IF(N1919="snížená",J1919,0)</f>
        <v>0</v>
      </c>
      <c r="BG1919" s="196">
        <f>IF(N1919="zákl. přenesená",J1919,0)</f>
        <v>0</v>
      </c>
      <c r="BH1919" s="196">
        <f>IF(N1919="sníž. přenesená",J1919,0)</f>
        <v>0</v>
      </c>
      <c r="BI1919" s="196">
        <f>IF(N1919="nulová",J1919,0)</f>
        <v>0</v>
      </c>
      <c r="BJ1919" s="17" t="s">
        <v>85</v>
      </c>
      <c r="BK1919" s="196">
        <f>ROUND(I1919*H1919,2)</f>
        <v>0</v>
      </c>
      <c r="BL1919" s="17" t="s">
        <v>264</v>
      </c>
      <c r="BM1919" s="195" t="s">
        <v>3136</v>
      </c>
    </row>
    <row r="1920" spans="1:65" s="13" customFormat="1" ht="10">
      <c r="B1920" s="217"/>
      <c r="C1920" s="218"/>
      <c r="D1920" s="197" t="s">
        <v>337</v>
      </c>
      <c r="E1920" s="219" t="s">
        <v>1</v>
      </c>
      <c r="F1920" s="220" t="s">
        <v>5427</v>
      </c>
      <c r="G1920" s="218"/>
      <c r="H1920" s="221">
        <v>4497.5290000000005</v>
      </c>
      <c r="I1920" s="222"/>
      <c r="J1920" s="218"/>
      <c r="K1920" s="218"/>
      <c r="L1920" s="223"/>
      <c r="M1920" s="224"/>
      <c r="N1920" s="225"/>
      <c r="O1920" s="225"/>
      <c r="P1920" s="225"/>
      <c r="Q1920" s="225"/>
      <c r="R1920" s="225"/>
      <c r="S1920" s="225"/>
      <c r="T1920" s="226"/>
      <c r="AT1920" s="227" t="s">
        <v>337</v>
      </c>
      <c r="AU1920" s="227" t="s">
        <v>85</v>
      </c>
      <c r="AV1920" s="13" t="s">
        <v>87</v>
      </c>
      <c r="AW1920" s="13" t="s">
        <v>33</v>
      </c>
      <c r="AX1920" s="13" t="s">
        <v>77</v>
      </c>
      <c r="AY1920" s="227" t="s">
        <v>247</v>
      </c>
    </row>
    <row r="1921" spans="1:65" s="14" customFormat="1" ht="10">
      <c r="B1921" s="228"/>
      <c r="C1921" s="229"/>
      <c r="D1921" s="197" t="s">
        <v>337</v>
      </c>
      <c r="E1921" s="230" t="s">
        <v>1</v>
      </c>
      <c r="F1921" s="231" t="s">
        <v>340</v>
      </c>
      <c r="G1921" s="229"/>
      <c r="H1921" s="232">
        <v>4497.5290000000005</v>
      </c>
      <c r="I1921" s="233"/>
      <c r="J1921" s="229"/>
      <c r="K1921" s="229"/>
      <c r="L1921" s="234"/>
      <c r="M1921" s="235"/>
      <c r="N1921" s="236"/>
      <c r="O1921" s="236"/>
      <c r="P1921" s="236"/>
      <c r="Q1921" s="236"/>
      <c r="R1921" s="236"/>
      <c r="S1921" s="236"/>
      <c r="T1921" s="237"/>
      <c r="AT1921" s="238" t="s">
        <v>337</v>
      </c>
      <c r="AU1921" s="238" t="s">
        <v>85</v>
      </c>
      <c r="AV1921" s="14" t="s">
        <v>258</v>
      </c>
      <c r="AW1921" s="14" t="s">
        <v>33</v>
      </c>
      <c r="AX1921" s="14" t="s">
        <v>85</v>
      </c>
      <c r="AY1921" s="238" t="s">
        <v>247</v>
      </c>
    </row>
    <row r="1922" spans="1:65" s="2" customFormat="1" ht="24.15" customHeight="1">
      <c r="A1922" s="34"/>
      <c r="B1922" s="35"/>
      <c r="C1922" s="184" t="s">
        <v>3137</v>
      </c>
      <c r="D1922" s="184" t="s">
        <v>248</v>
      </c>
      <c r="E1922" s="185" t="s">
        <v>1855</v>
      </c>
      <c r="F1922" s="186" t="s">
        <v>1856</v>
      </c>
      <c r="G1922" s="187" t="s">
        <v>267</v>
      </c>
      <c r="H1922" s="188">
        <v>377.82900000000001</v>
      </c>
      <c r="I1922" s="189"/>
      <c r="J1922" s="190">
        <f>ROUND(I1922*H1922,2)</f>
        <v>0</v>
      </c>
      <c r="K1922" s="186" t="s">
        <v>336</v>
      </c>
      <c r="L1922" s="39"/>
      <c r="M1922" s="191" t="s">
        <v>1</v>
      </c>
      <c r="N1922" s="192" t="s">
        <v>42</v>
      </c>
      <c r="O1922" s="71"/>
      <c r="P1922" s="193">
        <f>O1922*H1922</f>
        <v>0</v>
      </c>
      <c r="Q1922" s="193">
        <v>0</v>
      </c>
      <c r="R1922" s="193">
        <f>Q1922*H1922</f>
        <v>0</v>
      </c>
      <c r="S1922" s="193">
        <v>0</v>
      </c>
      <c r="T1922" s="194">
        <f>S1922*H1922</f>
        <v>0</v>
      </c>
      <c r="U1922" s="34"/>
      <c r="V1922" s="34"/>
      <c r="W1922" s="34"/>
      <c r="X1922" s="34"/>
      <c r="Y1922" s="34"/>
      <c r="Z1922" s="34"/>
      <c r="AA1922" s="34"/>
      <c r="AB1922" s="34"/>
      <c r="AC1922" s="34"/>
      <c r="AD1922" s="34"/>
      <c r="AE1922" s="34"/>
      <c r="AR1922" s="195" t="s">
        <v>264</v>
      </c>
      <c r="AT1922" s="195" t="s">
        <v>248</v>
      </c>
      <c r="AU1922" s="195" t="s">
        <v>85</v>
      </c>
      <c r="AY1922" s="17" t="s">
        <v>247</v>
      </c>
      <c r="BE1922" s="196">
        <f>IF(N1922="základní",J1922,0)</f>
        <v>0</v>
      </c>
      <c r="BF1922" s="196">
        <f>IF(N1922="snížená",J1922,0)</f>
        <v>0</v>
      </c>
      <c r="BG1922" s="196">
        <f>IF(N1922="zákl. přenesená",J1922,0)</f>
        <v>0</v>
      </c>
      <c r="BH1922" s="196">
        <f>IF(N1922="sníž. přenesená",J1922,0)</f>
        <v>0</v>
      </c>
      <c r="BI1922" s="196">
        <f>IF(N1922="nulová",J1922,0)</f>
        <v>0</v>
      </c>
      <c r="BJ1922" s="17" t="s">
        <v>85</v>
      </c>
      <c r="BK1922" s="196">
        <f>ROUND(I1922*H1922,2)</f>
        <v>0</v>
      </c>
      <c r="BL1922" s="17" t="s">
        <v>264</v>
      </c>
      <c r="BM1922" s="195" t="s">
        <v>3138</v>
      </c>
    </row>
    <row r="1923" spans="1:65" s="13" customFormat="1" ht="10">
      <c r="B1923" s="217"/>
      <c r="C1923" s="218"/>
      <c r="D1923" s="197" t="s">
        <v>337</v>
      </c>
      <c r="E1923" s="219" t="s">
        <v>1</v>
      </c>
      <c r="F1923" s="220" t="s">
        <v>5428</v>
      </c>
      <c r="G1923" s="218"/>
      <c r="H1923" s="221">
        <v>377.82900000000001</v>
      </c>
      <c r="I1923" s="222"/>
      <c r="J1923" s="218"/>
      <c r="K1923" s="218"/>
      <c r="L1923" s="223"/>
      <c r="M1923" s="224"/>
      <c r="N1923" s="225"/>
      <c r="O1923" s="225"/>
      <c r="P1923" s="225"/>
      <c r="Q1923" s="225"/>
      <c r="R1923" s="225"/>
      <c r="S1923" s="225"/>
      <c r="T1923" s="226"/>
      <c r="AT1923" s="227" t="s">
        <v>337</v>
      </c>
      <c r="AU1923" s="227" t="s">
        <v>85</v>
      </c>
      <c r="AV1923" s="13" t="s">
        <v>87</v>
      </c>
      <c r="AW1923" s="13" t="s">
        <v>33</v>
      </c>
      <c r="AX1923" s="13" t="s">
        <v>77</v>
      </c>
      <c r="AY1923" s="227" t="s">
        <v>247</v>
      </c>
    </row>
    <row r="1924" spans="1:65" s="14" customFormat="1" ht="10">
      <c r="B1924" s="228"/>
      <c r="C1924" s="229"/>
      <c r="D1924" s="197" t="s">
        <v>337</v>
      </c>
      <c r="E1924" s="230" t="s">
        <v>1</v>
      </c>
      <c r="F1924" s="231" t="s">
        <v>340</v>
      </c>
      <c r="G1924" s="229"/>
      <c r="H1924" s="232">
        <v>377.82900000000001</v>
      </c>
      <c r="I1924" s="233"/>
      <c r="J1924" s="229"/>
      <c r="K1924" s="229"/>
      <c r="L1924" s="234"/>
      <c r="M1924" s="235"/>
      <c r="N1924" s="236"/>
      <c r="O1924" s="236"/>
      <c r="P1924" s="236"/>
      <c r="Q1924" s="236"/>
      <c r="R1924" s="236"/>
      <c r="S1924" s="236"/>
      <c r="T1924" s="237"/>
      <c r="AT1924" s="238" t="s">
        <v>337</v>
      </c>
      <c r="AU1924" s="238" t="s">
        <v>85</v>
      </c>
      <c r="AV1924" s="14" t="s">
        <v>258</v>
      </c>
      <c r="AW1924" s="14" t="s">
        <v>33</v>
      </c>
      <c r="AX1924" s="14" t="s">
        <v>85</v>
      </c>
      <c r="AY1924" s="238" t="s">
        <v>247</v>
      </c>
    </row>
    <row r="1925" spans="1:65" s="2" customFormat="1" ht="24.15" customHeight="1">
      <c r="A1925" s="34"/>
      <c r="B1925" s="35"/>
      <c r="C1925" s="184" t="s">
        <v>1243</v>
      </c>
      <c r="D1925" s="184" t="s">
        <v>248</v>
      </c>
      <c r="E1925" s="185" t="s">
        <v>1862</v>
      </c>
      <c r="F1925" s="186" t="s">
        <v>1851</v>
      </c>
      <c r="G1925" s="187" t="s">
        <v>267</v>
      </c>
      <c r="H1925" s="188">
        <v>224.76</v>
      </c>
      <c r="I1925" s="189"/>
      <c r="J1925" s="190">
        <f>ROUND(I1925*H1925,2)</f>
        <v>0</v>
      </c>
      <c r="K1925" s="186" t="s">
        <v>336</v>
      </c>
      <c r="L1925" s="39"/>
      <c r="M1925" s="191" t="s">
        <v>1</v>
      </c>
      <c r="N1925" s="192" t="s">
        <v>42</v>
      </c>
      <c r="O1925" s="71"/>
      <c r="P1925" s="193">
        <f>O1925*H1925</f>
        <v>0</v>
      </c>
      <c r="Q1925" s="193">
        <v>0</v>
      </c>
      <c r="R1925" s="193">
        <f>Q1925*H1925</f>
        <v>0</v>
      </c>
      <c r="S1925" s="193">
        <v>0</v>
      </c>
      <c r="T1925" s="194">
        <f>S1925*H1925</f>
        <v>0</v>
      </c>
      <c r="U1925" s="34"/>
      <c r="V1925" s="34"/>
      <c r="W1925" s="34"/>
      <c r="X1925" s="34"/>
      <c r="Y1925" s="34"/>
      <c r="Z1925" s="34"/>
      <c r="AA1925" s="34"/>
      <c r="AB1925" s="34"/>
      <c r="AC1925" s="34"/>
      <c r="AD1925" s="34"/>
      <c r="AE1925" s="34"/>
      <c r="AR1925" s="195" t="s">
        <v>264</v>
      </c>
      <c r="AT1925" s="195" t="s">
        <v>248</v>
      </c>
      <c r="AU1925" s="195" t="s">
        <v>85</v>
      </c>
      <c r="AY1925" s="17" t="s">
        <v>247</v>
      </c>
      <c r="BE1925" s="196">
        <f>IF(N1925="základní",J1925,0)</f>
        <v>0</v>
      </c>
      <c r="BF1925" s="196">
        <f>IF(N1925="snížená",J1925,0)</f>
        <v>0</v>
      </c>
      <c r="BG1925" s="196">
        <f>IF(N1925="zákl. přenesená",J1925,0)</f>
        <v>0</v>
      </c>
      <c r="BH1925" s="196">
        <f>IF(N1925="sníž. přenesená",J1925,0)</f>
        <v>0</v>
      </c>
      <c r="BI1925" s="196">
        <f>IF(N1925="nulová",J1925,0)</f>
        <v>0</v>
      </c>
      <c r="BJ1925" s="17" t="s">
        <v>85</v>
      </c>
      <c r="BK1925" s="196">
        <f>ROUND(I1925*H1925,2)</f>
        <v>0</v>
      </c>
      <c r="BL1925" s="17" t="s">
        <v>264</v>
      </c>
      <c r="BM1925" s="195" t="s">
        <v>3139</v>
      </c>
    </row>
    <row r="1926" spans="1:65" s="12" customFormat="1" ht="10">
      <c r="B1926" s="207"/>
      <c r="C1926" s="208"/>
      <c r="D1926" s="197" t="s">
        <v>337</v>
      </c>
      <c r="E1926" s="209" t="s">
        <v>1</v>
      </c>
      <c r="F1926" s="210" t="s">
        <v>4393</v>
      </c>
      <c r="G1926" s="208"/>
      <c r="H1926" s="209" t="s">
        <v>1</v>
      </c>
      <c r="I1926" s="211"/>
      <c r="J1926" s="208"/>
      <c r="K1926" s="208"/>
      <c r="L1926" s="212"/>
      <c r="M1926" s="213"/>
      <c r="N1926" s="214"/>
      <c r="O1926" s="214"/>
      <c r="P1926" s="214"/>
      <c r="Q1926" s="214"/>
      <c r="R1926" s="214"/>
      <c r="S1926" s="214"/>
      <c r="T1926" s="215"/>
      <c r="AT1926" s="216" t="s">
        <v>337</v>
      </c>
      <c r="AU1926" s="216" t="s">
        <v>85</v>
      </c>
      <c r="AV1926" s="12" t="s">
        <v>85</v>
      </c>
      <c r="AW1926" s="12" t="s">
        <v>33</v>
      </c>
      <c r="AX1926" s="12" t="s">
        <v>77</v>
      </c>
      <c r="AY1926" s="216" t="s">
        <v>247</v>
      </c>
    </row>
    <row r="1927" spans="1:65" s="12" customFormat="1" ht="10">
      <c r="B1927" s="207"/>
      <c r="C1927" s="208"/>
      <c r="D1927" s="197" t="s">
        <v>337</v>
      </c>
      <c r="E1927" s="209" t="s">
        <v>1</v>
      </c>
      <c r="F1927" s="210" t="s">
        <v>5429</v>
      </c>
      <c r="G1927" s="208"/>
      <c r="H1927" s="209" t="s">
        <v>1</v>
      </c>
      <c r="I1927" s="211"/>
      <c r="J1927" s="208"/>
      <c r="K1927" s="208"/>
      <c r="L1927" s="212"/>
      <c r="M1927" s="213"/>
      <c r="N1927" s="214"/>
      <c r="O1927" s="214"/>
      <c r="P1927" s="214"/>
      <c r="Q1927" s="214"/>
      <c r="R1927" s="214"/>
      <c r="S1927" s="214"/>
      <c r="T1927" s="215"/>
      <c r="AT1927" s="216" t="s">
        <v>337</v>
      </c>
      <c r="AU1927" s="216" t="s">
        <v>85</v>
      </c>
      <c r="AV1927" s="12" t="s">
        <v>85</v>
      </c>
      <c r="AW1927" s="12" t="s">
        <v>33</v>
      </c>
      <c r="AX1927" s="12" t="s">
        <v>77</v>
      </c>
      <c r="AY1927" s="216" t="s">
        <v>247</v>
      </c>
    </row>
    <row r="1928" spans="1:65" s="13" customFormat="1" ht="10">
      <c r="B1928" s="217"/>
      <c r="C1928" s="218"/>
      <c r="D1928" s="197" t="s">
        <v>337</v>
      </c>
      <c r="E1928" s="219" t="s">
        <v>1</v>
      </c>
      <c r="F1928" s="220" t="s">
        <v>5430</v>
      </c>
      <c r="G1928" s="218"/>
      <c r="H1928" s="221">
        <v>88.1</v>
      </c>
      <c r="I1928" s="222"/>
      <c r="J1928" s="218"/>
      <c r="K1928" s="218"/>
      <c r="L1928" s="223"/>
      <c r="M1928" s="224"/>
      <c r="N1928" s="225"/>
      <c r="O1928" s="225"/>
      <c r="P1928" s="225"/>
      <c r="Q1928" s="225"/>
      <c r="R1928" s="225"/>
      <c r="S1928" s="225"/>
      <c r="T1928" s="226"/>
      <c r="AT1928" s="227" t="s">
        <v>337</v>
      </c>
      <c r="AU1928" s="227" t="s">
        <v>85</v>
      </c>
      <c r="AV1928" s="13" t="s">
        <v>87</v>
      </c>
      <c r="AW1928" s="13" t="s">
        <v>33</v>
      </c>
      <c r="AX1928" s="13" t="s">
        <v>77</v>
      </c>
      <c r="AY1928" s="227" t="s">
        <v>247</v>
      </c>
    </row>
    <row r="1929" spans="1:65" s="13" customFormat="1" ht="10">
      <c r="B1929" s="217"/>
      <c r="C1929" s="218"/>
      <c r="D1929" s="197" t="s">
        <v>337</v>
      </c>
      <c r="E1929" s="219" t="s">
        <v>1</v>
      </c>
      <c r="F1929" s="220" t="s">
        <v>5431</v>
      </c>
      <c r="G1929" s="218"/>
      <c r="H1929" s="221">
        <v>62.78</v>
      </c>
      <c r="I1929" s="222"/>
      <c r="J1929" s="218"/>
      <c r="K1929" s="218"/>
      <c r="L1929" s="223"/>
      <c r="M1929" s="224"/>
      <c r="N1929" s="225"/>
      <c r="O1929" s="225"/>
      <c r="P1929" s="225"/>
      <c r="Q1929" s="225"/>
      <c r="R1929" s="225"/>
      <c r="S1929" s="225"/>
      <c r="T1929" s="226"/>
      <c r="AT1929" s="227" t="s">
        <v>337</v>
      </c>
      <c r="AU1929" s="227" t="s">
        <v>85</v>
      </c>
      <c r="AV1929" s="13" t="s">
        <v>87</v>
      </c>
      <c r="AW1929" s="13" t="s">
        <v>33</v>
      </c>
      <c r="AX1929" s="13" t="s">
        <v>77</v>
      </c>
      <c r="AY1929" s="227" t="s">
        <v>247</v>
      </c>
    </row>
    <row r="1930" spans="1:65" s="13" customFormat="1" ht="10">
      <c r="B1930" s="217"/>
      <c r="C1930" s="218"/>
      <c r="D1930" s="197" t="s">
        <v>337</v>
      </c>
      <c r="E1930" s="219" t="s">
        <v>1</v>
      </c>
      <c r="F1930" s="220" t="s">
        <v>5432</v>
      </c>
      <c r="G1930" s="218"/>
      <c r="H1930" s="221">
        <v>15.1</v>
      </c>
      <c r="I1930" s="222"/>
      <c r="J1930" s="218"/>
      <c r="K1930" s="218"/>
      <c r="L1930" s="223"/>
      <c r="M1930" s="224"/>
      <c r="N1930" s="225"/>
      <c r="O1930" s="225"/>
      <c r="P1930" s="225"/>
      <c r="Q1930" s="225"/>
      <c r="R1930" s="225"/>
      <c r="S1930" s="225"/>
      <c r="T1930" s="226"/>
      <c r="AT1930" s="227" t="s">
        <v>337</v>
      </c>
      <c r="AU1930" s="227" t="s">
        <v>85</v>
      </c>
      <c r="AV1930" s="13" t="s">
        <v>87</v>
      </c>
      <c r="AW1930" s="13" t="s">
        <v>33</v>
      </c>
      <c r="AX1930" s="13" t="s">
        <v>77</v>
      </c>
      <c r="AY1930" s="227" t="s">
        <v>247</v>
      </c>
    </row>
    <row r="1931" spans="1:65" s="13" customFormat="1" ht="10">
      <c r="B1931" s="217"/>
      <c r="C1931" s="218"/>
      <c r="D1931" s="197" t="s">
        <v>337</v>
      </c>
      <c r="E1931" s="219" t="s">
        <v>1</v>
      </c>
      <c r="F1931" s="220" t="s">
        <v>5433</v>
      </c>
      <c r="G1931" s="218"/>
      <c r="H1931" s="221">
        <v>58.78</v>
      </c>
      <c r="I1931" s="222"/>
      <c r="J1931" s="218"/>
      <c r="K1931" s="218"/>
      <c r="L1931" s="223"/>
      <c r="M1931" s="224"/>
      <c r="N1931" s="225"/>
      <c r="O1931" s="225"/>
      <c r="P1931" s="225"/>
      <c r="Q1931" s="225"/>
      <c r="R1931" s="225"/>
      <c r="S1931" s="225"/>
      <c r="T1931" s="226"/>
      <c r="AT1931" s="227" t="s">
        <v>337</v>
      </c>
      <c r="AU1931" s="227" t="s">
        <v>85</v>
      </c>
      <c r="AV1931" s="13" t="s">
        <v>87</v>
      </c>
      <c r="AW1931" s="13" t="s">
        <v>33</v>
      </c>
      <c r="AX1931" s="13" t="s">
        <v>77</v>
      </c>
      <c r="AY1931" s="227" t="s">
        <v>247</v>
      </c>
    </row>
    <row r="1932" spans="1:65" s="14" customFormat="1" ht="10">
      <c r="B1932" s="228"/>
      <c r="C1932" s="229"/>
      <c r="D1932" s="197" t="s">
        <v>337</v>
      </c>
      <c r="E1932" s="230" t="s">
        <v>1</v>
      </c>
      <c r="F1932" s="231" t="s">
        <v>340</v>
      </c>
      <c r="G1932" s="229"/>
      <c r="H1932" s="232">
        <v>224.76</v>
      </c>
      <c r="I1932" s="233"/>
      <c r="J1932" s="229"/>
      <c r="K1932" s="229"/>
      <c r="L1932" s="234"/>
      <c r="M1932" s="235"/>
      <c r="N1932" s="236"/>
      <c r="O1932" s="236"/>
      <c r="P1932" s="236"/>
      <c r="Q1932" s="236"/>
      <c r="R1932" s="236"/>
      <c r="S1932" s="236"/>
      <c r="T1932" s="237"/>
      <c r="AT1932" s="238" t="s">
        <v>337</v>
      </c>
      <c r="AU1932" s="238" t="s">
        <v>85</v>
      </c>
      <c r="AV1932" s="14" t="s">
        <v>258</v>
      </c>
      <c r="AW1932" s="14" t="s">
        <v>33</v>
      </c>
      <c r="AX1932" s="14" t="s">
        <v>85</v>
      </c>
      <c r="AY1932" s="238" t="s">
        <v>247</v>
      </c>
    </row>
    <row r="1933" spans="1:65" s="2" customFormat="1" ht="24.15" customHeight="1">
      <c r="A1933" s="34"/>
      <c r="B1933" s="35"/>
      <c r="C1933" s="184" t="s">
        <v>3140</v>
      </c>
      <c r="D1933" s="184" t="s">
        <v>248</v>
      </c>
      <c r="E1933" s="185" t="s">
        <v>1866</v>
      </c>
      <c r="F1933" s="186" t="s">
        <v>1867</v>
      </c>
      <c r="G1933" s="187" t="s">
        <v>267</v>
      </c>
      <c r="H1933" s="188">
        <v>4497.5290000000005</v>
      </c>
      <c r="I1933" s="189"/>
      <c r="J1933" s="190">
        <f>ROUND(I1933*H1933,2)</f>
        <v>0</v>
      </c>
      <c r="K1933" s="186" t="s">
        <v>336</v>
      </c>
      <c r="L1933" s="39"/>
      <c r="M1933" s="191" t="s">
        <v>1</v>
      </c>
      <c r="N1933" s="192" t="s">
        <v>42</v>
      </c>
      <c r="O1933" s="71"/>
      <c r="P1933" s="193">
        <f>O1933*H1933</f>
        <v>0</v>
      </c>
      <c r="Q1933" s="193">
        <v>0</v>
      </c>
      <c r="R1933" s="193">
        <f>Q1933*H1933</f>
        <v>0</v>
      </c>
      <c r="S1933" s="193">
        <v>0</v>
      </c>
      <c r="T1933" s="194">
        <f>S1933*H1933</f>
        <v>0</v>
      </c>
      <c r="U1933" s="34"/>
      <c r="V1933" s="34"/>
      <c r="W1933" s="34"/>
      <c r="X1933" s="34"/>
      <c r="Y1933" s="34"/>
      <c r="Z1933" s="34"/>
      <c r="AA1933" s="34"/>
      <c r="AB1933" s="34"/>
      <c r="AC1933" s="34"/>
      <c r="AD1933" s="34"/>
      <c r="AE1933" s="34"/>
      <c r="AR1933" s="195" t="s">
        <v>264</v>
      </c>
      <c r="AT1933" s="195" t="s">
        <v>248</v>
      </c>
      <c r="AU1933" s="195" t="s">
        <v>85</v>
      </c>
      <c r="AY1933" s="17" t="s">
        <v>247</v>
      </c>
      <c r="BE1933" s="196">
        <f>IF(N1933="základní",J1933,0)</f>
        <v>0</v>
      </c>
      <c r="BF1933" s="196">
        <f>IF(N1933="snížená",J1933,0)</f>
        <v>0</v>
      </c>
      <c r="BG1933" s="196">
        <f>IF(N1933="zákl. přenesená",J1933,0)</f>
        <v>0</v>
      </c>
      <c r="BH1933" s="196">
        <f>IF(N1933="sníž. přenesená",J1933,0)</f>
        <v>0</v>
      </c>
      <c r="BI1933" s="196">
        <f>IF(N1933="nulová",J1933,0)</f>
        <v>0</v>
      </c>
      <c r="BJ1933" s="17" t="s">
        <v>85</v>
      </c>
      <c r="BK1933" s="196">
        <f>ROUND(I1933*H1933,2)</f>
        <v>0</v>
      </c>
      <c r="BL1933" s="17" t="s">
        <v>264</v>
      </c>
      <c r="BM1933" s="195" t="s">
        <v>3141</v>
      </c>
    </row>
    <row r="1934" spans="1:65" s="13" customFormat="1" ht="10">
      <c r="B1934" s="217"/>
      <c r="C1934" s="218"/>
      <c r="D1934" s="197" t="s">
        <v>337</v>
      </c>
      <c r="E1934" s="219" t="s">
        <v>1</v>
      </c>
      <c r="F1934" s="220" t="s">
        <v>5434</v>
      </c>
      <c r="G1934" s="218"/>
      <c r="H1934" s="221">
        <v>90.95</v>
      </c>
      <c r="I1934" s="222"/>
      <c r="J1934" s="218"/>
      <c r="K1934" s="218"/>
      <c r="L1934" s="223"/>
      <c r="M1934" s="224"/>
      <c r="N1934" s="225"/>
      <c r="O1934" s="225"/>
      <c r="P1934" s="225"/>
      <c r="Q1934" s="225"/>
      <c r="R1934" s="225"/>
      <c r="S1934" s="225"/>
      <c r="T1934" s="226"/>
      <c r="AT1934" s="227" t="s">
        <v>337</v>
      </c>
      <c r="AU1934" s="227" t="s">
        <v>85</v>
      </c>
      <c r="AV1934" s="13" t="s">
        <v>87</v>
      </c>
      <c r="AW1934" s="13" t="s">
        <v>33</v>
      </c>
      <c r="AX1934" s="13" t="s">
        <v>77</v>
      </c>
      <c r="AY1934" s="227" t="s">
        <v>247</v>
      </c>
    </row>
    <row r="1935" spans="1:65" s="13" customFormat="1" ht="10">
      <c r="B1935" s="217"/>
      <c r="C1935" s="218"/>
      <c r="D1935" s="197" t="s">
        <v>337</v>
      </c>
      <c r="E1935" s="219" t="s">
        <v>1</v>
      </c>
      <c r="F1935" s="220" t="s">
        <v>5435</v>
      </c>
      <c r="G1935" s="218"/>
      <c r="H1935" s="221">
        <v>4406.5789999999997</v>
      </c>
      <c r="I1935" s="222"/>
      <c r="J1935" s="218"/>
      <c r="K1935" s="218"/>
      <c r="L1935" s="223"/>
      <c r="M1935" s="224"/>
      <c r="N1935" s="225"/>
      <c r="O1935" s="225"/>
      <c r="P1935" s="225"/>
      <c r="Q1935" s="225"/>
      <c r="R1935" s="225"/>
      <c r="S1935" s="225"/>
      <c r="T1935" s="226"/>
      <c r="AT1935" s="227" t="s">
        <v>337</v>
      </c>
      <c r="AU1935" s="227" t="s">
        <v>85</v>
      </c>
      <c r="AV1935" s="13" t="s">
        <v>87</v>
      </c>
      <c r="AW1935" s="13" t="s">
        <v>33</v>
      </c>
      <c r="AX1935" s="13" t="s">
        <v>77</v>
      </c>
      <c r="AY1935" s="227" t="s">
        <v>247</v>
      </c>
    </row>
    <row r="1936" spans="1:65" s="14" customFormat="1" ht="10">
      <c r="B1936" s="228"/>
      <c r="C1936" s="229"/>
      <c r="D1936" s="197" t="s">
        <v>337</v>
      </c>
      <c r="E1936" s="230" t="s">
        <v>1</v>
      </c>
      <c r="F1936" s="231" t="s">
        <v>340</v>
      </c>
      <c r="G1936" s="229"/>
      <c r="H1936" s="232">
        <v>4497.5290000000005</v>
      </c>
      <c r="I1936" s="233"/>
      <c r="J1936" s="229"/>
      <c r="K1936" s="229"/>
      <c r="L1936" s="234"/>
      <c r="M1936" s="235"/>
      <c r="N1936" s="236"/>
      <c r="O1936" s="236"/>
      <c r="P1936" s="236"/>
      <c r="Q1936" s="236"/>
      <c r="R1936" s="236"/>
      <c r="S1936" s="236"/>
      <c r="T1936" s="237"/>
      <c r="AT1936" s="238" t="s">
        <v>337</v>
      </c>
      <c r="AU1936" s="238" t="s">
        <v>85</v>
      </c>
      <c r="AV1936" s="14" t="s">
        <v>258</v>
      </c>
      <c r="AW1936" s="14" t="s">
        <v>33</v>
      </c>
      <c r="AX1936" s="14" t="s">
        <v>85</v>
      </c>
      <c r="AY1936" s="238" t="s">
        <v>247</v>
      </c>
    </row>
    <row r="1937" spans="1:65" s="2" customFormat="1" ht="24.15" customHeight="1">
      <c r="A1937" s="34"/>
      <c r="B1937" s="35"/>
      <c r="C1937" s="184" t="s">
        <v>1247</v>
      </c>
      <c r="D1937" s="184" t="s">
        <v>248</v>
      </c>
      <c r="E1937" s="185" t="s">
        <v>1871</v>
      </c>
      <c r="F1937" s="186" t="s">
        <v>1872</v>
      </c>
      <c r="G1937" s="187" t="s">
        <v>267</v>
      </c>
      <c r="H1937" s="188">
        <v>377.82900000000001</v>
      </c>
      <c r="I1937" s="189"/>
      <c r="J1937" s="190">
        <f>ROUND(I1937*H1937,2)</f>
        <v>0</v>
      </c>
      <c r="K1937" s="186" t="s">
        <v>336</v>
      </c>
      <c r="L1937" s="39"/>
      <c r="M1937" s="191" t="s">
        <v>1</v>
      </c>
      <c r="N1937" s="192" t="s">
        <v>42</v>
      </c>
      <c r="O1937" s="71"/>
      <c r="P1937" s="193">
        <f>O1937*H1937</f>
        <v>0</v>
      </c>
      <c r="Q1937" s="193">
        <v>0</v>
      </c>
      <c r="R1937" s="193">
        <f>Q1937*H1937</f>
        <v>0</v>
      </c>
      <c r="S1937" s="193">
        <v>0</v>
      </c>
      <c r="T1937" s="194">
        <f>S1937*H1937</f>
        <v>0</v>
      </c>
      <c r="U1937" s="34"/>
      <c r="V1937" s="34"/>
      <c r="W1937" s="34"/>
      <c r="X1937" s="34"/>
      <c r="Y1937" s="34"/>
      <c r="Z1937" s="34"/>
      <c r="AA1937" s="34"/>
      <c r="AB1937" s="34"/>
      <c r="AC1937" s="34"/>
      <c r="AD1937" s="34"/>
      <c r="AE1937" s="34"/>
      <c r="AR1937" s="195" t="s">
        <v>264</v>
      </c>
      <c r="AT1937" s="195" t="s">
        <v>248</v>
      </c>
      <c r="AU1937" s="195" t="s">
        <v>85</v>
      </c>
      <c r="AY1937" s="17" t="s">
        <v>247</v>
      </c>
      <c r="BE1937" s="196">
        <f>IF(N1937="základní",J1937,0)</f>
        <v>0</v>
      </c>
      <c r="BF1937" s="196">
        <f>IF(N1937="snížená",J1937,0)</f>
        <v>0</v>
      </c>
      <c r="BG1937" s="196">
        <f>IF(N1937="zákl. přenesená",J1937,0)</f>
        <v>0</v>
      </c>
      <c r="BH1937" s="196">
        <f>IF(N1937="sníž. přenesená",J1937,0)</f>
        <v>0</v>
      </c>
      <c r="BI1937" s="196">
        <f>IF(N1937="nulová",J1937,0)</f>
        <v>0</v>
      </c>
      <c r="BJ1937" s="17" t="s">
        <v>85</v>
      </c>
      <c r="BK1937" s="196">
        <f>ROUND(I1937*H1937,2)</f>
        <v>0</v>
      </c>
      <c r="BL1937" s="17" t="s">
        <v>264</v>
      </c>
      <c r="BM1937" s="195" t="s">
        <v>3142</v>
      </c>
    </row>
    <row r="1938" spans="1:65" s="12" customFormat="1" ht="10">
      <c r="B1938" s="207"/>
      <c r="C1938" s="208"/>
      <c r="D1938" s="197" t="s">
        <v>337</v>
      </c>
      <c r="E1938" s="209" t="s">
        <v>1</v>
      </c>
      <c r="F1938" s="210" t="s">
        <v>4393</v>
      </c>
      <c r="G1938" s="208"/>
      <c r="H1938" s="209" t="s">
        <v>1</v>
      </c>
      <c r="I1938" s="211"/>
      <c r="J1938" s="208"/>
      <c r="K1938" s="208"/>
      <c r="L1938" s="212"/>
      <c r="M1938" s="213"/>
      <c r="N1938" s="214"/>
      <c r="O1938" s="214"/>
      <c r="P1938" s="214"/>
      <c r="Q1938" s="214"/>
      <c r="R1938" s="214"/>
      <c r="S1938" s="214"/>
      <c r="T1938" s="215"/>
      <c r="AT1938" s="216" t="s">
        <v>337</v>
      </c>
      <c r="AU1938" s="216" t="s">
        <v>85</v>
      </c>
      <c r="AV1938" s="12" t="s">
        <v>85</v>
      </c>
      <c r="AW1938" s="12" t="s">
        <v>33</v>
      </c>
      <c r="AX1938" s="12" t="s">
        <v>77</v>
      </c>
      <c r="AY1938" s="216" t="s">
        <v>247</v>
      </c>
    </row>
    <row r="1939" spans="1:65" s="13" customFormat="1" ht="10">
      <c r="B1939" s="217"/>
      <c r="C1939" s="218"/>
      <c r="D1939" s="197" t="s">
        <v>337</v>
      </c>
      <c r="E1939" s="219" t="s">
        <v>1</v>
      </c>
      <c r="F1939" s="220" t="s">
        <v>5436</v>
      </c>
      <c r="G1939" s="218"/>
      <c r="H1939" s="221">
        <v>128.75299999999999</v>
      </c>
      <c r="I1939" s="222"/>
      <c r="J1939" s="218"/>
      <c r="K1939" s="218"/>
      <c r="L1939" s="223"/>
      <c r="M1939" s="224"/>
      <c r="N1939" s="225"/>
      <c r="O1939" s="225"/>
      <c r="P1939" s="225"/>
      <c r="Q1939" s="225"/>
      <c r="R1939" s="225"/>
      <c r="S1939" s="225"/>
      <c r="T1939" s="226"/>
      <c r="AT1939" s="227" t="s">
        <v>337</v>
      </c>
      <c r="AU1939" s="227" t="s">
        <v>85</v>
      </c>
      <c r="AV1939" s="13" t="s">
        <v>87</v>
      </c>
      <c r="AW1939" s="13" t="s">
        <v>33</v>
      </c>
      <c r="AX1939" s="13" t="s">
        <v>77</v>
      </c>
      <c r="AY1939" s="227" t="s">
        <v>247</v>
      </c>
    </row>
    <row r="1940" spans="1:65" s="13" customFormat="1" ht="10">
      <c r="B1940" s="217"/>
      <c r="C1940" s="218"/>
      <c r="D1940" s="197" t="s">
        <v>337</v>
      </c>
      <c r="E1940" s="219" t="s">
        <v>1</v>
      </c>
      <c r="F1940" s="220" t="s">
        <v>5437</v>
      </c>
      <c r="G1940" s="218"/>
      <c r="H1940" s="221">
        <v>50.518000000000001</v>
      </c>
      <c r="I1940" s="222"/>
      <c r="J1940" s="218"/>
      <c r="K1940" s="218"/>
      <c r="L1940" s="223"/>
      <c r="M1940" s="224"/>
      <c r="N1940" s="225"/>
      <c r="O1940" s="225"/>
      <c r="P1940" s="225"/>
      <c r="Q1940" s="225"/>
      <c r="R1940" s="225"/>
      <c r="S1940" s="225"/>
      <c r="T1940" s="226"/>
      <c r="AT1940" s="227" t="s">
        <v>337</v>
      </c>
      <c r="AU1940" s="227" t="s">
        <v>85</v>
      </c>
      <c r="AV1940" s="13" t="s">
        <v>87</v>
      </c>
      <c r="AW1940" s="13" t="s">
        <v>33</v>
      </c>
      <c r="AX1940" s="13" t="s">
        <v>77</v>
      </c>
      <c r="AY1940" s="227" t="s">
        <v>247</v>
      </c>
    </row>
    <row r="1941" spans="1:65" s="13" customFormat="1" ht="10">
      <c r="B1941" s="217"/>
      <c r="C1941" s="218"/>
      <c r="D1941" s="197" t="s">
        <v>337</v>
      </c>
      <c r="E1941" s="219" t="s">
        <v>1</v>
      </c>
      <c r="F1941" s="220" t="s">
        <v>5438</v>
      </c>
      <c r="G1941" s="218"/>
      <c r="H1941" s="221">
        <v>47.826999999999998</v>
      </c>
      <c r="I1941" s="222"/>
      <c r="J1941" s="218"/>
      <c r="K1941" s="218"/>
      <c r="L1941" s="223"/>
      <c r="M1941" s="224"/>
      <c r="N1941" s="225"/>
      <c r="O1941" s="225"/>
      <c r="P1941" s="225"/>
      <c r="Q1941" s="225"/>
      <c r="R1941" s="225"/>
      <c r="S1941" s="225"/>
      <c r="T1941" s="226"/>
      <c r="AT1941" s="227" t="s">
        <v>337</v>
      </c>
      <c r="AU1941" s="227" t="s">
        <v>85</v>
      </c>
      <c r="AV1941" s="13" t="s">
        <v>87</v>
      </c>
      <c r="AW1941" s="13" t="s">
        <v>33</v>
      </c>
      <c r="AX1941" s="13" t="s">
        <v>77</v>
      </c>
      <c r="AY1941" s="227" t="s">
        <v>247</v>
      </c>
    </row>
    <row r="1942" spans="1:65" s="13" customFormat="1" ht="10">
      <c r="B1942" s="217"/>
      <c r="C1942" s="218"/>
      <c r="D1942" s="197" t="s">
        <v>337</v>
      </c>
      <c r="E1942" s="219" t="s">
        <v>1</v>
      </c>
      <c r="F1942" s="220" t="s">
        <v>5439</v>
      </c>
      <c r="G1942" s="218"/>
      <c r="H1942" s="221">
        <v>11.686999999999999</v>
      </c>
      <c r="I1942" s="222"/>
      <c r="J1942" s="218"/>
      <c r="K1942" s="218"/>
      <c r="L1942" s="223"/>
      <c r="M1942" s="224"/>
      <c r="N1942" s="225"/>
      <c r="O1942" s="225"/>
      <c r="P1942" s="225"/>
      <c r="Q1942" s="225"/>
      <c r="R1942" s="225"/>
      <c r="S1942" s="225"/>
      <c r="T1942" s="226"/>
      <c r="AT1942" s="227" t="s">
        <v>337</v>
      </c>
      <c r="AU1942" s="227" t="s">
        <v>85</v>
      </c>
      <c r="AV1942" s="13" t="s">
        <v>87</v>
      </c>
      <c r="AW1942" s="13" t="s">
        <v>33</v>
      </c>
      <c r="AX1942" s="13" t="s">
        <v>77</v>
      </c>
      <c r="AY1942" s="227" t="s">
        <v>247</v>
      </c>
    </row>
    <row r="1943" spans="1:65" s="13" customFormat="1" ht="10">
      <c r="B1943" s="217"/>
      <c r="C1943" s="218"/>
      <c r="D1943" s="197" t="s">
        <v>337</v>
      </c>
      <c r="E1943" s="219" t="s">
        <v>1</v>
      </c>
      <c r="F1943" s="220" t="s">
        <v>5440</v>
      </c>
      <c r="G1943" s="218"/>
      <c r="H1943" s="221">
        <v>70.498999999999995</v>
      </c>
      <c r="I1943" s="222"/>
      <c r="J1943" s="218"/>
      <c r="K1943" s="218"/>
      <c r="L1943" s="223"/>
      <c r="M1943" s="224"/>
      <c r="N1943" s="225"/>
      <c r="O1943" s="225"/>
      <c r="P1943" s="225"/>
      <c r="Q1943" s="225"/>
      <c r="R1943" s="225"/>
      <c r="S1943" s="225"/>
      <c r="T1943" s="226"/>
      <c r="AT1943" s="227" t="s">
        <v>337</v>
      </c>
      <c r="AU1943" s="227" t="s">
        <v>85</v>
      </c>
      <c r="AV1943" s="13" t="s">
        <v>87</v>
      </c>
      <c r="AW1943" s="13" t="s">
        <v>33</v>
      </c>
      <c r="AX1943" s="13" t="s">
        <v>77</v>
      </c>
      <c r="AY1943" s="227" t="s">
        <v>247</v>
      </c>
    </row>
    <row r="1944" spans="1:65" s="13" customFormat="1" ht="10">
      <c r="B1944" s="217"/>
      <c r="C1944" s="218"/>
      <c r="D1944" s="197" t="s">
        <v>337</v>
      </c>
      <c r="E1944" s="219" t="s">
        <v>1</v>
      </c>
      <c r="F1944" s="220" t="s">
        <v>5441</v>
      </c>
      <c r="G1944" s="218"/>
      <c r="H1944" s="221">
        <v>45.287999999999997</v>
      </c>
      <c r="I1944" s="222"/>
      <c r="J1944" s="218"/>
      <c r="K1944" s="218"/>
      <c r="L1944" s="223"/>
      <c r="M1944" s="224"/>
      <c r="N1944" s="225"/>
      <c r="O1944" s="225"/>
      <c r="P1944" s="225"/>
      <c r="Q1944" s="225"/>
      <c r="R1944" s="225"/>
      <c r="S1944" s="225"/>
      <c r="T1944" s="226"/>
      <c r="AT1944" s="227" t="s">
        <v>337</v>
      </c>
      <c r="AU1944" s="227" t="s">
        <v>85</v>
      </c>
      <c r="AV1944" s="13" t="s">
        <v>87</v>
      </c>
      <c r="AW1944" s="13" t="s">
        <v>33</v>
      </c>
      <c r="AX1944" s="13" t="s">
        <v>77</v>
      </c>
      <c r="AY1944" s="227" t="s">
        <v>247</v>
      </c>
    </row>
    <row r="1945" spans="1:65" s="13" customFormat="1" ht="10">
      <c r="B1945" s="217"/>
      <c r="C1945" s="218"/>
      <c r="D1945" s="197" t="s">
        <v>337</v>
      </c>
      <c r="E1945" s="219" t="s">
        <v>1</v>
      </c>
      <c r="F1945" s="220" t="s">
        <v>5442</v>
      </c>
      <c r="G1945" s="218"/>
      <c r="H1945" s="221">
        <v>23.257000000000001</v>
      </c>
      <c r="I1945" s="222"/>
      <c r="J1945" s="218"/>
      <c r="K1945" s="218"/>
      <c r="L1945" s="223"/>
      <c r="M1945" s="224"/>
      <c r="N1945" s="225"/>
      <c r="O1945" s="225"/>
      <c r="P1945" s="225"/>
      <c r="Q1945" s="225"/>
      <c r="R1945" s="225"/>
      <c r="S1945" s="225"/>
      <c r="T1945" s="226"/>
      <c r="AT1945" s="227" t="s">
        <v>337</v>
      </c>
      <c r="AU1945" s="227" t="s">
        <v>85</v>
      </c>
      <c r="AV1945" s="13" t="s">
        <v>87</v>
      </c>
      <c r="AW1945" s="13" t="s">
        <v>33</v>
      </c>
      <c r="AX1945" s="13" t="s">
        <v>77</v>
      </c>
      <c r="AY1945" s="227" t="s">
        <v>247</v>
      </c>
    </row>
    <row r="1946" spans="1:65" s="14" customFormat="1" ht="10">
      <c r="B1946" s="228"/>
      <c r="C1946" s="229"/>
      <c r="D1946" s="197" t="s">
        <v>337</v>
      </c>
      <c r="E1946" s="230" t="s">
        <v>1</v>
      </c>
      <c r="F1946" s="231" t="s">
        <v>340</v>
      </c>
      <c r="G1946" s="229"/>
      <c r="H1946" s="232">
        <v>377.82900000000001</v>
      </c>
      <c r="I1946" s="233"/>
      <c r="J1946" s="229"/>
      <c r="K1946" s="229"/>
      <c r="L1946" s="234"/>
      <c r="M1946" s="235"/>
      <c r="N1946" s="236"/>
      <c r="O1946" s="236"/>
      <c r="P1946" s="236"/>
      <c r="Q1946" s="236"/>
      <c r="R1946" s="236"/>
      <c r="S1946" s="236"/>
      <c r="T1946" s="237"/>
      <c r="AT1946" s="238" t="s">
        <v>337</v>
      </c>
      <c r="AU1946" s="238" t="s">
        <v>85</v>
      </c>
      <c r="AV1946" s="14" t="s">
        <v>258</v>
      </c>
      <c r="AW1946" s="14" t="s">
        <v>33</v>
      </c>
      <c r="AX1946" s="14" t="s">
        <v>85</v>
      </c>
      <c r="AY1946" s="238" t="s">
        <v>247</v>
      </c>
    </row>
    <row r="1947" spans="1:65" s="2" customFormat="1" ht="24.15" customHeight="1">
      <c r="A1947" s="34"/>
      <c r="B1947" s="35"/>
      <c r="C1947" s="184" t="s">
        <v>3143</v>
      </c>
      <c r="D1947" s="184" t="s">
        <v>248</v>
      </c>
      <c r="E1947" s="185" t="s">
        <v>1879</v>
      </c>
      <c r="F1947" s="186" t="s">
        <v>1880</v>
      </c>
      <c r="G1947" s="187" t="s">
        <v>267</v>
      </c>
      <c r="H1947" s="188">
        <v>449.52</v>
      </c>
      <c r="I1947" s="189"/>
      <c r="J1947" s="190">
        <f>ROUND(I1947*H1947,2)</f>
        <v>0</v>
      </c>
      <c r="K1947" s="186" t="s">
        <v>336</v>
      </c>
      <c r="L1947" s="39"/>
      <c r="M1947" s="191" t="s">
        <v>1</v>
      </c>
      <c r="N1947" s="192" t="s">
        <v>42</v>
      </c>
      <c r="O1947" s="71"/>
      <c r="P1947" s="193">
        <f>O1947*H1947</f>
        <v>0</v>
      </c>
      <c r="Q1947" s="193">
        <v>0</v>
      </c>
      <c r="R1947" s="193">
        <f>Q1947*H1947</f>
        <v>0</v>
      </c>
      <c r="S1947" s="193">
        <v>0</v>
      </c>
      <c r="T1947" s="194">
        <f>S1947*H1947</f>
        <v>0</v>
      </c>
      <c r="U1947" s="34"/>
      <c r="V1947" s="34"/>
      <c r="W1947" s="34"/>
      <c r="X1947" s="34"/>
      <c r="Y1947" s="34"/>
      <c r="Z1947" s="34"/>
      <c r="AA1947" s="34"/>
      <c r="AB1947" s="34"/>
      <c r="AC1947" s="34"/>
      <c r="AD1947" s="34"/>
      <c r="AE1947" s="34"/>
      <c r="AR1947" s="195" t="s">
        <v>264</v>
      </c>
      <c r="AT1947" s="195" t="s">
        <v>248</v>
      </c>
      <c r="AU1947" s="195" t="s">
        <v>85</v>
      </c>
      <c r="AY1947" s="17" t="s">
        <v>247</v>
      </c>
      <c r="BE1947" s="196">
        <f>IF(N1947="základní",J1947,0)</f>
        <v>0</v>
      </c>
      <c r="BF1947" s="196">
        <f>IF(N1947="snížená",J1947,0)</f>
        <v>0</v>
      </c>
      <c r="BG1947" s="196">
        <f>IF(N1947="zákl. přenesená",J1947,0)</f>
        <v>0</v>
      </c>
      <c r="BH1947" s="196">
        <f>IF(N1947="sníž. přenesená",J1947,0)</f>
        <v>0</v>
      </c>
      <c r="BI1947" s="196">
        <f>IF(N1947="nulová",J1947,0)</f>
        <v>0</v>
      </c>
      <c r="BJ1947" s="17" t="s">
        <v>85</v>
      </c>
      <c r="BK1947" s="196">
        <f>ROUND(I1947*H1947,2)</f>
        <v>0</v>
      </c>
      <c r="BL1947" s="17" t="s">
        <v>264</v>
      </c>
      <c r="BM1947" s="195" t="s">
        <v>3144</v>
      </c>
    </row>
    <row r="1948" spans="1:65" s="12" customFormat="1" ht="10">
      <c r="B1948" s="207"/>
      <c r="C1948" s="208"/>
      <c r="D1948" s="197" t="s">
        <v>337</v>
      </c>
      <c r="E1948" s="209" t="s">
        <v>1</v>
      </c>
      <c r="F1948" s="210" t="s">
        <v>4393</v>
      </c>
      <c r="G1948" s="208"/>
      <c r="H1948" s="209" t="s">
        <v>1</v>
      </c>
      <c r="I1948" s="211"/>
      <c r="J1948" s="208"/>
      <c r="K1948" s="208"/>
      <c r="L1948" s="212"/>
      <c r="M1948" s="213"/>
      <c r="N1948" s="214"/>
      <c r="O1948" s="214"/>
      <c r="P1948" s="214"/>
      <c r="Q1948" s="214"/>
      <c r="R1948" s="214"/>
      <c r="S1948" s="214"/>
      <c r="T1948" s="215"/>
      <c r="AT1948" s="216" t="s">
        <v>337</v>
      </c>
      <c r="AU1948" s="216" t="s">
        <v>85</v>
      </c>
      <c r="AV1948" s="12" t="s">
        <v>85</v>
      </c>
      <c r="AW1948" s="12" t="s">
        <v>33</v>
      </c>
      <c r="AX1948" s="12" t="s">
        <v>77</v>
      </c>
      <c r="AY1948" s="216" t="s">
        <v>247</v>
      </c>
    </row>
    <row r="1949" spans="1:65" s="12" customFormat="1" ht="10">
      <c r="B1949" s="207"/>
      <c r="C1949" s="208"/>
      <c r="D1949" s="197" t="s">
        <v>337</v>
      </c>
      <c r="E1949" s="209" t="s">
        <v>1</v>
      </c>
      <c r="F1949" s="210" t="s">
        <v>5429</v>
      </c>
      <c r="G1949" s="208"/>
      <c r="H1949" s="209" t="s">
        <v>1</v>
      </c>
      <c r="I1949" s="211"/>
      <c r="J1949" s="208"/>
      <c r="K1949" s="208"/>
      <c r="L1949" s="212"/>
      <c r="M1949" s="213"/>
      <c r="N1949" s="214"/>
      <c r="O1949" s="214"/>
      <c r="P1949" s="214"/>
      <c r="Q1949" s="214"/>
      <c r="R1949" s="214"/>
      <c r="S1949" s="214"/>
      <c r="T1949" s="215"/>
      <c r="AT1949" s="216" t="s">
        <v>337</v>
      </c>
      <c r="AU1949" s="216" t="s">
        <v>85</v>
      </c>
      <c r="AV1949" s="12" t="s">
        <v>85</v>
      </c>
      <c r="AW1949" s="12" t="s">
        <v>33</v>
      </c>
      <c r="AX1949" s="12" t="s">
        <v>77</v>
      </c>
      <c r="AY1949" s="216" t="s">
        <v>247</v>
      </c>
    </row>
    <row r="1950" spans="1:65" s="13" customFormat="1" ht="10">
      <c r="B1950" s="217"/>
      <c r="C1950" s="218"/>
      <c r="D1950" s="197" t="s">
        <v>337</v>
      </c>
      <c r="E1950" s="219" t="s">
        <v>1</v>
      </c>
      <c r="F1950" s="220" t="s">
        <v>5443</v>
      </c>
      <c r="G1950" s="218"/>
      <c r="H1950" s="221">
        <v>176.2</v>
      </c>
      <c r="I1950" s="222"/>
      <c r="J1950" s="218"/>
      <c r="K1950" s="218"/>
      <c r="L1950" s="223"/>
      <c r="M1950" s="224"/>
      <c r="N1950" s="225"/>
      <c r="O1950" s="225"/>
      <c r="P1950" s="225"/>
      <c r="Q1950" s="225"/>
      <c r="R1950" s="225"/>
      <c r="S1950" s="225"/>
      <c r="T1950" s="226"/>
      <c r="AT1950" s="227" t="s">
        <v>337</v>
      </c>
      <c r="AU1950" s="227" t="s">
        <v>85</v>
      </c>
      <c r="AV1950" s="13" t="s">
        <v>87</v>
      </c>
      <c r="AW1950" s="13" t="s">
        <v>33</v>
      </c>
      <c r="AX1950" s="13" t="s">
        <v>77</v>
      </c>
      <c r="AY1950" s="227" t="s">
        <v>247</v>
      </c>
    </row>
    <row r="1951" spans="1:65" s="13" customFormat="1" ht="10">
      <c r="B1951" s="217"/>
      <c r="C1951" s="218"/>
      <c r="D1951" s="197" t="s">
        <v>337</v>
      </c>
      <c r="E1951" s="219" t="s">
        <v>1</v>
      </c>
      <c r="F1951" s="220" t="s">
        <v>5444</v>
      </c>
      <c r="G1951" s="218"/>
      <c r="H1951" s="221">
        <v>125.56</v>
      </c>
      <c r="I1951" s="222"/>
      <c r="J1951" s="218"/>
      <c r="K1951" s="218"/>
      <c r="L1951" s="223"/>
      <c r="M1951" s="224"/>
      <c r="N1951" s="225"/>
      <c r="O1951" s="225"/>
      <c r="P1951" s="225"/>
      <c r="Q1951" s="225"/>
      <c r="R1951" s="225"/>
      <c r="S1951" s="225"/>
      <c r="T1951" s="226"/>
      <c r="AT1951" s="227" t="s">
        <v>337</v>
      </c>
      <c r="AU1951" s="227" t="s">
        <v>85</v>
      </c>
      <c r="AV1951" s="13" t="s">
        <v>87</v>
      </c>
      <c r="AW1951" s="13" t="s">
        <v>33</v>
      </c>
      <c r="AX1951" s="13" t="s">
        <v>77</v>
      </c>
      <c r="AY1951" s="227" t="s">
        <v>247</v>
      </c>
    </row>
    <row r="1952" spans="1:65" s="13" customFormat="1" ht="10">
      <c r="B1952" s="217"/>
      <c r="C1952" s="218"/>
      <c r="D1952" s="197" t="s">
        <v>337</v>
      </c>
      <c r="E1952" s="219" t="s">
        <v>1</v>
      </c>
      <c r="F1952" s="220" t="s">
        <v>5445</v>
      </c>
      <c r="G1952" s="218"/>
      <c r="H1952" s="221">
        <v>30.2</v>
      </c>
      <c r="I1952" s="222"/>
      <c r="J1952" s="218"/>
      <c r="K1952" s="218"/>
      <c r="L1952" s="223"/>
      <c r="M1952" s="224"/>
      <c r="N1952" s="225"/>
      <c r="O1952" s="225"/>
      <c r="P1952" s="225"/>
      <c r="Q1952" s="225"/>
      <c r="R1952" s="225"/>
      <c r="S1952" s="225"/>
      <c r="T1952" s="226"/>
      <c r="AT1952" s="227" t="s">
        <v>337</v>
      </c>
      <c r="AU1952" s="227" t="s">
        <v>85</v>
      </c>
      <c r="AV1952" s="13" t="s">
        <v>87</v>
      </c>
      <c r="AW1952" s="13" t="s">
        <v>33</v>
      </c>
      <c r="AX1952" s="13" t="s">
        <v>77</v>
      </c>
      <c r="AY1952" s="227" t="s">
        <v>247</v>
      </c>
    </row>
    <row r="1953" spans="1:65" s="13" customFormat="1" ht="10">
      <c r="B1953" s="217"/>
      <c r="C1953" s="218"/>
      <c r="D1953" s="197" t="s">
        <v>337</v>
      </c>
      <c r="E1953" s="219" t="s">
        <v>1</v>
      </c>
      <c r="F1953" s="220" t="s">
        <v>5446</v>
      </c>
      <c r="G1953" s="218"/>
      <c r="H1953" s="221">
        <v>117.56</v>
      </c>
      <c r="I1953" s="222"/>
      <c r="J1953" s="218"/>
      <c r="K1953" s="218"/>
      <c r="L1953" s="223"/>
      <c r="M1953" s="224"/>
      <c r="N1953" s="225"/>
      <c r="O1953" s="225"/>
      <c r="P1953" s="225"/>
      <c r="Q1953" s="225"/>
      <c r="R1953" s="225"/>
      <c r="S1953" s="225"/>
      <c r="T1953" s="226"/>
      <c r="AT1953" s="227" t="s">
        <v>337</v>
      </c>
      <c r="AU1953" s="227" t="s">
        <v>85</v>
      </c>
      <c r="AV1953" s="13" t="s">
        <v>87</v>
      </c>
      <c r="AW1953" s="13" t="s">
        <v>33</v>
      </c>
      <c r="AX1953" s="13" t="s">
        <v>77</v>
      </c>
      <c r="AY1953" s="227" t="s">
        <v>247</v>
      </c>
    </row>
    <row r="1954" spans="1:65" s="14" customFormat="1" ht="10">
      <c r="B1954" s="228"/>
      <c r="C1954" s="229"/>
      <c r="D1954" s="197" t="s">
        <v>337</v>
      </c>
      <c r="E1954" s="230" t="s">
        <v>1</v>
      </c>
      <c r="F1954" s="231" t="s">
        <v>340</v>
      </c>
      <c r="G1954" s="229"/>
      <c r="H1954" s="232">
        <v>449.52</v>
      </c>
      <c r="I1954" s="233"/>
      <c r="J1954" s="229"/>
      <c r="K1954" s="229"/>
      <c r="L1954" s="234"/>
      <c r="M1954" s="235"/>
      <c r="N1954" s="236"/>
      <c r="O1954" s="236"/>
      <c r="P1954" s="236"/>
      <c r="Q1954" s="236"/>
      <c r="R1954" s="236"/>
      <c r="S1954" s="236"/>
      <c r="T1954" s="237"/>
      <c r="AT1954" s="238" t="s">
        <v>337</v>
      </c>
      <c r="AU1954" s="238" t="s">
        <v>85</v>
      </c>
      <c r="AV1954" s="14" t="s">
        <v>258</v>
      </c>
      <c r="AW1954" s="14" t="s">
        <v>33</v>
      </c>
      <c r="AX1954" s="14" t="s">
        <v>85</v>
      </c>
      <c r="AY1954" s="238" t="s">
        <v>247</v>
      </c>
    </row>
    <row r="1955" spans="1:65" s="11" customFormat="1" ht="25.9" customHeight="1">
      <c r="B1955" s="170"/>
      <c r="C1955" s="171"/>
      <c r="D1955" s="172" t="s">
        <v>76</v>
      </c>
      <c r="E1955" s="173" t="s">
        <v>5447</v>
      </c>
      <c r="F1955" s="173" t="s">
        <v>5448</v>
      </c>
      <c r="G1955" s="171"/>
      <c r="H1955" s="171"/>
      <c r="I1955" s="174"/>
      <c r="J1955" s="175">
        <f>BK1955</f>
        <v>0</v>
      </c>
      <c r="K1955" s="171"/>
      <c r="L1955" s="176"/>
      <c r="M1955" s="177"/>
      <c r="N1955" s="178"/>
      <c r="O1955" s="178"/>
      <c r="P1955" s="179">
        <f>SUM(P1956:P1957)</f>
        <v>0</v>
      </c>
      <c r="Q1955" s="178"/>
      <c r="R1955" s="179">
        <f>SUM(R1956:R1957)</f>
        <v>0</v>
      </c>
      <c r="S1955" s="178"/>
      <c r="T1955" s="180">
        <f>SUM(T1956:T1957)</f>
        <v>0</v>
      </c>
      <c r="AR1955" s="181" t="s">
        <v>85</v>
      </c>
      <c r="AT1955" s="182" t="s">
        <v>76</v>
      </c>
      <c r="AU1955" s="182" t="s">
        <v>77</v>
      </c>
      <c r="AY1955" s="181" t="s">
        <v>247</v>
      </c>
      <c r="BK1955" s="183">
        <f>SUM(BK1956:BK1957)</f>
        <v>0</v>
      </c>
    </row>
    <row r="1956" spans="1:65" s="2" customFormat="1" ht="16.5" customHeight="1">
      <c r="A1956" s="34"/>
      <c r="B1956" s="35"/>
      <c r="C1956" s="184" t="s">
        <v>1250</v>
      </c>
      <c r="D1956" s="184" t="s">
        <v>248</v>
      </c>
      <c r="E1956" s="185" t="s">
        <v>5449</v>
      </c>
      <c r="F1956" s="186" t="s">
        <v>5450</v>
      </c>
      <c r="G1956" s="187" t="s">
        <v>416</v>
      </c>
      <c r="H1956" s="188">
        <v>1</v>
      </c>
      <c r="I1956" s="189"/>
      <c r="J1956" s="190">
        <f>ROUND(I1956*H1956,2)</f>
        <v>0</v>
      </c>
      <c r="K1956" s="186" t="s">
        <v>1</v>
      </c>
      <c r="L1956" s="39"/>
      <c r="M1956" s="191" t="s">
        <v>1</v>
      </c>
      <c r="N1956" s="192" t="s">
        <v>42</v>
      </c>
      <c r="O1956" s="71"/>
      <c r="P1956" s="193">
        <f>O1956*H1956</f>
        <v>0</v>
      </c>
      <c r="Q1956" s="193">
        <v>0</v>
      </c>
      <c r="R1956" s="193">
        <f>Q1956*H1956</f>
        <v>0</v>
      </c>
      <c r="S1956" s="193">
        <v>0</v>
      </c>
      <c r="T1956" s="194">
        <f>S1956*H1956</f>
        <v>0</v>
      </c>
      <c r="U1956" s="34"/>
      <c r="V1956" s="34"/>
      <c r="W1956" s="34"/>
      <c r="X1956" s="34"/>
      <c r="Y1956" s="34"/>
      <c r="Z1956" s="34"/>
      <c r="AA1956" s="34"/>
      <c r="AB1956" s="34"/>
      <c r="AC1956" s="34"/>
      <c r="AD1956" s="34"/>
      <c r="AE1956" s="34"/>
      <c r="AR1956" s="195" t="s">
        <v>258</v>
      </c>
      <c r="AT1956" s="195" t="s">
        <v>248</v>
      </c>
      <c r="AU1956" s="195" t="s">
        <v>85</v>
      </c>
      <c r="AY1956" s="17" t="s">
        <v>247</v>
      </c>
      <c r="BE1956" s="196">
        <f>IF(N1956="základní",J1956,0)</f>
        <v>0</v>
      </c>
      <c r="BF1956" s="196">
        <f>IF(N1956="snížená",J1956,0)</f>
        <v>0</v>
      </c>
      <c r="BG1956" s="196">
        <f>IF(N1956="zákl. přenesená",J1956,0)</f>
        <v>0</v>
      </c>
      <c r="BH1956" s="196">
        <f>IF(N1956="sníž. přenesená",J1956,0)</f>
        <v>0</v>
      </c>
      <c r="BI1956" s="196">
        <f>IF(N1956="nulová",J1956,0)</f>
        <v>0</v>
      </c>
      <c r="BJ1956" s="17" t="s">
        <v>85</v>
      </c>
      <c r="BK1956" s="196">
        <f>ROUND(I1956*H1956,2)</f>
        <v>0</v>
      </c>
      <c r="BL1956" s="17" t="s">
        <v>258</v>
      </c>
      <c r="BM1956" s="195" t="s">
        <v>3145</v>
      </c>
    </row>
    <row r="1957" spans="1:65" s="2" customFormat="1" ht="234">
      <c r="A1957" s="34"/>
      <c r="B1957" s="35"/>
      <c r="C1957" s="36"/>
      <c r="D1957" s="197" t="s">
        <v>253</v>
      </c>
      <c r="E1957" s="36"/>
      <c r="F1957" s="198" t="s">
        <v>5451</v>
      </c>
      <c r="G1957" s="36"/>
      <c r="H1957" s="36"/>
      <c r="I1957" s="199"/>
      <c r="J1957" s="36"/>
      <c r="K1957" s="36"/>
      <c r="L1957" s="39"/>
      <c r="M1957" s="248"/>
      <c r="N1957" s="249"/>
      <c r="O1957" s="204"/>
      <c r="P1957" s="204"/>
      <c r="Q1957" s="204"/>
      <c r="R1957" s="204"/>
      <c r="S1957" s="204"/>
      <c r="T1957" s="250"/>
      <c r="U1957" s="34"/>
      <c r="V1957" s="34"/>
      <c r="W1957" s="34"/>
      <c r="X1957" s="34"/>
      <c r="Y1957" s="34"/>
      <c r="Z1957" s="34"/>
      <c r="AA1957" s="34"/>
      <c r="AB1957" s="34"/>
      <c r="AC1957" s="34"/>
      <c r="AD1957" s="34"/>
      <c r="AE1957" s="34"/>
      <c r="AT1957" s="17" t="s">
        <v>253</v>
      </c>
      <c r="AU1957" s="17" t="s">
        <v>85</v>
      </c>
    </row>
    <row r="1958" spans="1:65" s="2" customFormat="1" ht="7" customHeight="1">
      <c r="A1958" s="34"/>
      <c r="B1958" s="54"/>
      <c r="C1958" s="55"/>
      <c r="D1958" s="55"/>
      <c r="E1958" s="55"/>
      <c r="F1958" s="55"/>
      <c r="G1958" s="55"/>
      <c r="H1958" s="55"/>
      <c r="I1958" s="55"/>
      <c r="J1958" s="55"/>
      <c r="K1958" s="55"/>
      <c r="L1958" s="39"/>
      <c r="M1958" s="34"/>
      <c r="O1958" s="34"/>
      <c r="P1958" s="34"/>
      <c r="Q1958" s="34"/>
      <c r="R1958" s="34"/>
      <c r="S1958" s="34"/>
      <c r="T1958" s="34"/>
      <c r="U1958" s="34"/>
      <c r="V1958" s="34"/>
      <c r="W1958" s="34"/>
      <c r="X1958" s="34"/>
      <c r="Y1958" s="34"/>
      <c r="Z1958" s="34"/>
      <c r="AA1958" s="34"/>
      <c r="AB1958" s="34"/>
      <c r="AC1958" s="34"/>
      <c r="AD1958" s="34"/>
      <c r="AE1958" s="34"/>
    </row>
  </sheetData>
  <sheetProtection algorithmName="SHA-512" hashValue="MEV1LUqem1wCVbOpgXL1VVA88BB/eCpJVhp0qwKLZT7iuiOeIYrXkVY435imtOulNdpLFATPbiRy8QfWmPcLKw==" saltValue="HRX8Vq/dSG2yQF/MSohfnAOplokBBgY/YyY01IdbJhpr7hXGMZYkwHkTH5ghfdllUq6lqB86WGwNoPdHiAbEoA==" spinCount="100000" sheet="1" objects="1" scenarios="1" formatColumns="0" formatRows="0" autoFilter="0"/>
  <autoFilter ref="C141:K1957"/>
  <mergeCells count="12">
    <mergeCell ref="E134:H134"/>
    <mergeCell ref="L2:V2"/>
    <mergeCell ref="E85:H85"/>
    <mergeCell ref="E87:H87"/>
    <mergeCell ref="E89:H89"/>
    <mergeCell ref="E130:H130"/>
    <mergeCell ref="E132:H13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89"/>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156</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5452</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1901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32</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32</v>
      </c>
      <c r="F23" s="34"/>
      <c r="G23" s="34"/>
      <c r="H23" s="34"/>
      <c r="I23" s="119" t="s">
        <v>28</v>
      </c>
      <c r="J23" s="110" t="s">
        <v>1</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32</v>
      </c>
      <c r="F26" s="34"/>
      <c r="G26" s="34"/>
      <c r="H26" s="34"/>
      <c r="I26" s="119" t="s">
        <v>28</v>
      </c>
      <c r="J26" s="110" t="s">
        <v>1</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5" t="s">
        <v>1</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ROUND(J131,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ROUND((SUM(BE131:BE388)),  2)</f>
        <v>0</v>
      </c>
      <c r="G35" s="34"/>
      <c r="H35" s="34"/>
      <c r="I35" s="130">
        <v>0.21</v>
      </c>
      <c r="J35" s="129">
        <f>ROUND(((SUM(BE131:BE388))*I35),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ROUND((SUM(BF131:BF388)),  2)</f>
        <v>0</v>
      </c>
      <c r="G36" s="34"/>
      <c r="H36" s="34"/>
      <c r="I36" s="130">
        <v>0.15</v>
      </c>
      <c r="J36" s="129">
        <f>ROUND(((SUM(BF131:BF388))*I36),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ROUND((SUM(BG131:BG388)),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ROUND((SUM(BH131:BH388)),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ROUND((SUM(BI131:BI388)),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B01 - Zdravotní technika</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Do Nového, Pardubice, p.p.č. 4769, 4881/3</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 xml:space="preserve"> </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J131</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327</v>
      </c>
      <c r="E99" s="156"/>
      <c r="F99" s="156"/>
      <c r="G99" s="156"/>
      <c r="H99" s="156"/>
      <c r="I99" s="156"/>
      <c r="J99" s="157">
        <f>J132</f>
        <v>0</v>
      </c>
      <c r="K99" s="154"/>
      <c r="L99" s="158"/>
    </row>
    <row r="100" spans="1:47" s="9" customFormat="1" ht="25" customHeight="1">
      <c r="B100" s="153"/>
      <c r="C100" s="154"/>
      <c r="D100" s="155" t="s">
        <v>445</v>
      </c>
      <c r="E100" s="156"/>
      <c r="F100" s="156"/>
      <c r="G100" s="156"/>
      <c r="H100" s="156"/>
      <c r="I100" s="156"/>
      <c r="J100" s="157">
        <f>J167</f>
        <v>0</v>
      </c>
      <c r="K100" s="154"/>
      <c r="L100" s="158"/>
    </row>
    <row r="101" spans="1:47" s="9" customFormat="1" ht="25" customHeight="1">
      <c r="B101" s="153"/>
      <c r="C101" s="154"/>
      <c r="D101" s="155" t="s">
        <v>1904</v>
      </c>
      <c r="E101" s="156"/>
      <c r="F101" s="156"/>
      <c r="G101" s="156"/>
      <c r="H101" s="156"/>
      <c r="I101" s="156"/>
      <c r="J101" s="157">
        <f>J169</f>
        <v>0</v>
      </c>
      <c r="K101" s="154"/>
      <c r="L101" s="158"/>
    </row>
    <row r="102" spans="1:47" s="9" customFormat="1" ht="25" customHeight="1">
      <c r="B102" s="153"/>
      <c r="C102" s="154"/>
      <c r="D102" s="155" t="s">
        <v>452</v>
      </c>
      <c r="E102" s="156"/>
      <c r="F102" s="156"/>
      <c r="G102" s="156"/>
      <c r="H102" s="156"/>
      <c r="I102" s="156"/>
      <c r="J102" s="157">
        <f>J171</f>
        <v>0</v>
      </c>
      <c r="K102" s="154"/>
      <c r="L102" s="158"/>
    </row>
    <row r="103" spans="1:47" s="9" customFormat="1" ht="25" customHeight="1">
      <c r="B103" s="153"/>
      <c r="C103" s="154"/>
      <c r="D103" s="155" t="s">
        <v>330</v>
      </c>
      <c r="E103" s="156"/>
      <c r="F103" s="156"/>
      <c r="G103" s="156"/>
      <c r="H103" s="156"/>
      <c r="I103" s="156"/>
      <c r="J103" s="157">
        <f>J178</f>
        <v>0</v>
      </c>
      <c r="K103" s="154"/>
      <c r="L103" s="158"/>
    </row>
    <row r="104" spans="1:47" s="9" customFormat="1" ht="25" customHeight="1">
      <c r="B104" s="153"/>
      <c r="C104" s="154"/>
      <c r="D104" s="155" t="s">
        <v>455</v>
      </c>
      <c r="E104" s="156"/>
      <c r="F104" s="156"/>
      <c r="G104" s="156"/>
      <c r="H104" s="156"/>
      <c r="I104" s="156"/>
      <c r="J104" s="157">
        <f>J180</f>
        <v>0</v>
      </c>
      <c r="K104" s="154"/>
      <c r="L104" s="158"/>
    </row>
    <row r="105" spans="1:47" s="9" customFormat="1" ht="25" customHeight="1">
      <c r="B105" s="153"/>
      <c r="C105" s="154"/>
      <c r="D105" s="155" t="s">
        <v>1907</v>
      </c>
      <c r="E105" s="156"/>
      <c r="F105" s="156"/>
      <c r="G105" s="156"/>
      <c r="H105" s="156"/>
      <c r="I105" s="156"/>
      <c r="J105" s="157">
        <f>J210</f>
        <v>0</v>
      </c>
      <c r="K105" s="154"/>
      <c r="L105" s="158"/>
    </row>
    <row r="106" spans="1:47" s="9" customFormat="1" ht="25" customHeight="1">
      <c r="B106" s="153"/>
      <c r="C106" s="154"/>
      <c r="D106" s="155" t="s">
        <v>1908</v>
      </c>
      <c r="E106" s="156"/>
      <c r="F106" s="156"/>
      <c r="G106" s="156"/>
      <c r="H106" s="156"/>
      <c r="I106" s="156"/>
      <c r="J106" s="157">
        <f>J269</f>
        <v>0</v>
      </c>
      <c r="K106" s="154"/>
      <c r="L106" s="158"/>
    </row>
    <row r="107" spans="1:47" s="9" customFormat="1" ht="25" customHeight="1">
      <c r="B107" s="153"/>
      <c r="C107" s="154"/>
      <c r="D107" s="155" t="s">
        <v>1909</v>
      </c>
      <c r="E107" s="156"/>
      <c r="F107" s="156"/>
      <c r="G107" s="156"/>
      <c r="H107" s="156"/>
      <c r="I107" s="156"/>
      <c r="J107" s="157">
        <f>J324</f>
        <v>0</v>
      </c>
      <c r="K107" s="154"/>
      <c r="L107" s="158"/>
    </row>
    <row r="108" spans="1:47" s="9" customFormat="1" ht="25" customHeight="1">
      <c r="B108" s="153"/>
      <c r="C108" s="154"/>
      <c r="D108" s="155" t="s">
        <v>1910</v>
      </c>
      <c r="E108" s="156"/>
      <c r="F108" s="156"/>
      <c r="G108" s="156"/>
      <c r="H108" s="156"/>
      <c r="I108" s="156"/>
      <c r="J108" s="157">
        <f>J328</f>
        <v>0</v>
      </c>
      <c r="K108" s="154"/>
      <c r="L108" s="158"/>
    </row>
    <row r="109" spans="1:47" s="9" customFormat="1" ht="25" customHeight="1">
      <c r="B109" s="153"/>
      <c r="C109" s="154"/>
      <c r="D109" s="155" t="s">
        <v>1911</v>
      </c>
      <c r="E109" s="156"/>
      <c r="F109" s="156"/>
      <c r="G109" s="156"/>
      <c r="H109" s="156"/>
      <c r="I109" s="156"/>
      <c r="J109" s="157">
        <f>J387</f>
        <v>0</v>
      </c>
      <c r="K109" s="154"/>
      <c r="L109" s="158"/>
    </row>
    <row r="110" spans="1:47" s="2" customFormat="1" ht="21.75" customHeight="1">
      <c r="A110" s="34"/>
      <c r="B110" s="35"/>
      <c r="C110" s="36"/>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7" customHeight="1">
      <c r="A111" s="34"/>
      <c r="B111" s="54"/>
      <c r="C111" s="55"/>
      <c r="D111" s="55"/>
      <c r="E111" s="55"/>
      <c r="F111" s="55"/>
      <c r="G111" s="55"/>
      <c r="H111" s="55"/>
      <c r="I111" s="55"/>
      <c r="J111" s="55"/>
      <c r="K111" s="55"/>
      <c r="L111" s="51"/>
      <c r="S111" s="34"/>
      <c r="T111" s="34"/>
      <c r="U111" s="34"/>
      <c r="V111" s="34"/>
      <c r="W111" s="34"/>
      <c r="X111" s="34"/>
      <c r="Y111" s="34"/>
      <c r="Z111" s="34"/>
      <c r="AA111" s="34"/>
      <c r="AB111" s="34"/>
      <c r="AC111" s="34"/>
      <c r="AD111" s="34"/>
      <c r="AE111" s="34"/>
    </row>
    <row r="115" spans="1:31" s="2" customFormat="1" ht="7" customHeight="1">
      <c r="A115" s="34"/>
      <c r="B115" s="56"/>
      <c r="C115" s="57"/>
      <c r="D115" s="57"/>
      <c r="E115" s="57"/>
      <c r="F115" s="57"/>
      <c r="G115" s="57"/>
      <c r="H115" s="57"/>
      <c r="I115" s="57"/>
      <c r="J115" s="57"/>
      <c r="K115" s="57"/>
      <c r="L115" s="51"/>
      <c r="S115" s="34"/>
      <c r="T115" s="34"/>
      <c r="U115" s="34"/>
      <c r="V115" s="34"/>
      <c r="W115" s="34"/>
      <c r="X115" s="34"/>
      <c r="Y115" s="34"/>
      <c r="Z115" s="34"/>
      <c r="AA115" s="34"/>
      <c r="AB115" s="34"/>
      <c r="AC115" s="34"/>
      <c r="AD115" s="34"/>
      <c r="AE115" s="34"/>
    </row>
    <row r="116" spans="1:31" s="2" customFormat="1" ht="25" customHeight="1">
      <c r="A116" s="34"/>
      <c r="B116" s="35"/>
      <c r="C116" s="23" t="s">
        <v>232</v>
      </c>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31" s="2" customFormat="1" ht="7"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31" s="2" customFormat="1" ht="12" customHeight="1">
      <c r="A118" s="34"/>
      <c r="B118" s="35"/>
      <c r="C118" s="29" t="s">
        <v>16</v>
      </c>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31" s="2" customFormat="1" ht="16.5" customHeight="1">
      <c r="A119" s="34"/>
      <c r="B119" s="35"/>
      <c r="C119" s="36"/>
      <c r="D119" s="36"/>
      <c r="E119" s="316" t="str">
        <f>E7</f>
        <v>SPŠE PARDUBICE - REKONSTRUKCE AREÁLU DO NOVÉHO</v>
      </c>
      <c r="F119" s="317"/>
      <c r="G119" s="317"/>
      <c r="H119" s="317"/>
      <c r="I119" s="36"/>
      <c r="J119" s="36"/>
      <c r="K119" s="36"/>
      <c r="L119" s="51"/>
      <c r="S119" s="34"/>
      <c r="T119" s="34"/>
      <c r="U119" s="34"/>
      <c r="V119" s="34"/>
      <c r="W119" s="34"/>
      <c r="X119" s="34"/>
      <c r="Y119" s="34"/>
      <c r="Z119" s="34"/>
      <c r="AA119" s="34"/>
      <c r="AB119" s="34"/>
      <c r="AC119" s="34"/>
      <c r="AD119" s="34"/>
      <c r="AE119" s="34"/>
    </row>
    <row r="120" spans="1:31" s="1" customFormat="1" ht="12" customHeight="1">
      <c r="B120" s="21"/>
      <c r="C120" s="29" t="s">
        <v>222</v>
      </c>
      <c r="D120" s="22"/>
      <c r="E120" s="22"/>
      <c r="F120" s="22"/>
      <c r="G120" s="22"/>
      <c r="H120" s="22"/>
      <c r="I120" s="22"/>
      <c r="J120" s="22"/>
      <c r="K120" s="22"/>
      <c r="L120" s="20"/>
    </row>
    <row r="121" spans="1:31" s="2" customFormat="1" ht="16.5" customHeight="1">
      <c r="A121" s="34"/>
      <c r="B121" s="35"/>
      <c r="C121" s="36"/>
      <c r="D121" s="36"/>
      <c r="E121" s="316" t="s">
        <v>4316</v>
      </c>
      <c r="F121" s="318"/>
      <c r="G121" s="318"/>
      <c r="H121" s="318"/>
      <c r="I121" s="36"/>
      <c r="J121" s="36"/>
      <c r="K121" s="36"/>
      <c r="L121" s="51"/>
      <c r="S121" s="34"/>
      <c r="T121" s="34"/>
      <c r="U121" s="34"/>
      <c r="V121" s="34"/>
      <c r="W121" s="34"/>
      <c r="X121" s="34"/>
      <c r="Y121" s="34"/>
      <c r="Z121" s="34"/>
      <c r="AA121" s="34"/>
      <c r="AB121" s="34"/>
      <c r="AC121" s="34"/>
      <c r="AD121" s="34"/>
      <c r="AE121" s="34"/>
    </row>
    <row r="122" spans="1:31" s="2" customFormat="1" ht="12" customHeight="1">
      <c r="A122" s="34"/>
      <c r="B122" s="35"/>
      <c r="C122" s="29" t="s">
        <v>325</v>
      </c>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31" s="2" customFormat="1" ht="16.5" customHeight="1">
      <c r="A123" s="34"/>
      <c r="B123" s="35"/>
      <c r="C123" s="36"/>
      <c r="D123" s="36"/>
      <c r="E123" s="289" t="str">
        <f>E11</f>
        <v>B01 - Zdravotní technika</v>
      </c>
      <c r="F123" s="318"/>
      <c r="G123" s="318"/>
      <c r="H123" s="318"/>
      <c r="I123" s="36"/>
      <c r="J123" s="36"/>
      <c r="K123" s="36"/>
      <c r="L123" s="51"/>
      <c r="S123" s="34"/>
      <c r="T123" s="34"/>
      <c r="U123" s="34"/>
      <c r="V123" s="34"/>
      <c r="W123" s="34"/>
      <c r="X123" s="34"/>
      <c r="Y123" s="34"/>
      <c r="Z123" s="34"/>
      <c r="AA123" s="34"/>
      <c r="AB123" s="34"/>
      <c r="AC123" s="34"/>
      <c r="AD123" s="34"/>
      <c r="AE123" s="34"/>
    </row>
    <row r="124" spans="1:31" s="2" customFormat="1" ht="7" customHeight="1">
      <c r="A124" s="34"/>
      <c r="B124" s="35"/>
      <c r="C124" s="36"/>
      <c r="D124" s="36"/>
      <c r="E124" s="36"/>
      <c r="F124" s="36"/>
      <c r="G124" s="36"/>
      <c r="H124" s="36"/>
      <c r="I124" s="36"/>
      <c r="J124" s="36"/>
      <c r="K124" s="36"/>
      <c r="L124" s="51"/>
      <c r="S124" s="34"/>
      <c r="T124" s="34"/>
      <c r="U124" s="34"/>
      <c r="V124" s="34"/>
      <c r="W124" s="34"/>
      <c r="X124" s="34"/>
      <c r="Y124" s="34"/>
      <c r="Z124" s="34"/>
      <c r="AA124" s="34"/>
      <c r="AB124" s="34"/>
      <c r="AC124" s="34"/>
      <c r="AD124" s="34"/>
      <c r="AE124" s="34"/>
    </row>
    <row r="125" spans="1:31" s="2" customFormat="1" ht="12" customHeight="1">
      <c r="A125" s="34"/>
      <c r="B125" s="35"/>
      <c r="C125" s="29" t="s">
        <v>20</v>
      </c>
      <c r="D125" s="36"/>
      <c r="E125" s="36"/>
      <c r="F125" s="27" t="str">
        <f>F14</f>
        <v>Do Nového, Pardubice, p.p.č. 4769, 4881/3</v>
      </c>
      <c r="G125" s="36"/>
      <c r="H125" s="36"/>
      <c r="I125" s="29" t="s">
        <v>22</v>
      </c>
      <c r="J125" s="66" t="str">
        <f>IF(J14="","",J14)</f>
        <v>9. 9. 2024</v>
      </c>
      <c r="K125" s="36"/>
      <c r="L125" s="51"/>
      <c r="S125" s="34"/>
      <c r="T125" s="34"/>
      <c r="U125" s="34"/>
      <c r="V125" s="34"/>
      <c r="W125" s="34"/>
      <c r="X125" s="34"/>
      <c r="Y125" s="34"/>
      <c r="Z125" s="34"/>
      <c r="AA125" s="34"/>
      <c r="AB125" s="34"/>
      <c r="AC125" s="34"/>
      <c r="AD125" s="34"/>
      <c r="AE125" s="34"/>
    </row>
    <row r="126" spans="1:31" s="2" customFormat="1" ht="7" customHeight="1">
      <c r="A126" s="34"/>
      <c r="B126" s="35"/>
      <c r="C126" s="36"/>
      <c r="D126" s="36"/>
      <c r="E126" s="36"/>
      <c r="F126" s="36"/>
      <c r="G126" s="36"/>
      <c r="H126" s="36"/>
      <c r="I126" s="36"/>
      <c r="J126" s="36"/>
      <c r="K126" s="36"/>
      <c r="L126" s="51"/>
      <c r="S126" s="34"/>
      <c r="T126" s="34"/>
      <c r="U126" s="34"/>
      <c r="V126" s="34"/>
      <c r="W126" s="34"/>
      <c r="X126" s="34"/>
      <c r="Y126" s="34"/>
      <c r="Z126" s="34"/>
      <c r="AA126" s="34"/>
      <c r="AB126" s="34"/>
      <c r="AC126" s="34"/>
      <c r="AD126" s="34"/>
      <c r="AE126" s="34"/>
    </row>
    <row r="127" spans="1:31" s="2" customFormat="1" ht="15.15" customHeight="1">
      <c r="A127" s="34"/>
      <c r="B127" s="35"/>
      <c r="C127" s="29" t="s">
        <v>24</v>
      </c>
      <c r="D127" s="36"/>
      <c r="E127" s="36"/>
      <c r="F127" s="27" t="str">
        <f>E17</f>
        <v xml:space="preserve"> </v>
      </c>
      <c r="G127" s="36"/>
      <c r="H127" s="36"/>
      <c r="I127" s="29" t="s">
        <v>31</v>
      </c>
      <c r="J127" s="32" t="str">
        <f>E23</f>
        <v xml:space="preserve"> </v>
      </c>
      <c r="K127" s="36"/>
      <c r="L127" s="51"/>
      <c r="S127" s="34"/>
      <c r="T127" s="34"/>
      <c r="U127" s="34"/>
      <c r="V127" s="34"/>
      <c r="W127" s="34"/>
      <c r="X127" s="34"/>
      <c r="Y127" s="34"/>
      <c r="Z127" s="34"/>
      <c r="AA127" s="34"/>
      <c r="AB127" s="34"/>
      <c r="AC127" s="34"/>
      <c r="AD127" s="34"/>
      <c r="AE127" s="34"/>
    </row>
    <row r="128" spans="1:31" s="2" customFormat="1" ht="15.15" customHeight="1">
      <c r="A128" s="34"/>
      <c r="B128" s="35"/>
      <c r="C128" s="29" t="s">
        <v>29</v>
      </c>
      <c r="D128" s="36"/>
      <c r="E128" s="36"/>
      <c r="F128" s="27" t="str">
        <f>IF(E20="","",E20)</f>
        <v>Vyplň údaj</v>
      </c>
      <c r="G128" s="36"/>
      <c r="H128" s="36"/>
      <c r="I128" s="29" t="s">
        <v>34</v>
      </c>
      <c r="J128" s="32" t="str">
        <f>E26</f>
        <v xml:space="preserve"> </v>
      </c>
      <c r="K128" s="36"/>
      <c r="L128" s="51"/>
      <c r="S128" s="34"/>
      <c r="T128" s="34"/>
      <c r="U128" s="34"/>
      <c r="V128" s="34"/>
      <c r="W128" s="34"/>
      <c r="X128" s="34"/>
      <c r="Y128" s="34"/>
      <c r="Z128" s="34"/>
      <c r="AA128" s="34"/>
      <c r="AB128" s="34"/>
      <c r="AC128" s="34"/>
      <c r="AD128" s="34"/>
      <c r="AE128" s="34"/>
    </row>
    <row r="129" spans="1:65" s="2" customFormat="1" ht="10.25" customHeight="1">
      <c r="A129" s="34"/>
      <c r="B129" s="35"/>
      <c r="C129" s="36"/>
      <c r="D129" s="36"/>
      <c r="E129" s="36"/>
      <c r="F129" s="36"/>
      <c r="G129" s="36"/>
      <c r="H129" s="36"/>
      <c r="I129" s="36"/>
      <c r="J129" s="36"/>
      <c r="K129" s="36"/>
      <c r="L129" s="51"/>
      <c r="S129" s="34"/>
      <c r="T129" s="34"/>
      <c r="U129" s="34"/>
      <c r="V129" s="34"/>
      <c r="W129" s="34"/>
      <c r="X129" s="34"/>
      <c r="Y129" s="34"/>
      <c r="Z129" s="34"/>
      <c r="AA129" s="34"/>
      <c r="AB129" s="34"/>
      <c r="AC129" s="34"/>
      <c r="AD129" s="34"/>
      <c r="AE129" s="34"/>
    </row>
    <row r="130" spans="1:65" s="10" customFormat="1" ht="29.25" customHeight="1">
      <c r="A130" s="159"/>
      <c r="B130" s="160"/>
      <c r="C130" s="161" t="s">
        <v>233</v>
      </c>
      <c r="D130" s="162" t="s">
        <v>62</v>
      </c>
      <c r="E130" s="162" t="s">
        <v>58</v>
      </c>
      <c r="F130" s="162" t="s">
        <v>59</v>
      </c>
      <c r="G130" s="162" t="s">
        <v>234</v>
      </c>
      <c r="H130" s="162" t="s">
        <v>235</v>
      </c>
      <c r="I130" s="162" t="s">
        <v>236</v>
      </c>
      <c r="J130" s="162" t="s">
        <v>227</v>
      </c>
      <c r="K130" s="163" t="s">
        <v>237</v>
      </c>
      <c r="L130" s="164"/>
      <c r="M130" s="75" t="s">
        <v>1</v>
      </c>
      <c r="N130" s="76" t="s">
        <v>41</v>
      </c>
      <c r="O130" s="76" t="s">
        <v>238</v>
      </c>
      <c r="P130" s="76" t="s">
        <v>239</v>
      </c>
      <c r="Q130" s="76" t="s">
        <v>240</v>
      </c>
      <c r="R130" s="76" t="s">
        <v>241</v>
      </c>
      <c r="S130" s="76" t="s">
        <v>242</v>
      </c>
      <c r="T130" s="77" t="s">
        <v>243</v>
      </c>
      <c r="U130" s="159"/>
      <c r="V130" s="159"/>
      <c r="W130" s="159"/>
      <c r="X130" s="159"/>
      <c r="Y130" s="159"/>
      <c r="Z130" s="159"/>
      <c r="AA130" s="159"/>
      <c r="AB130" s="159"/>
      <c r="AC130" s="159"/>
      <c r="AD130" s="159"/>
      <c r="AE130" s="159"/>
    </row>
    <row r="131" spans="1:65" s="2" customFormat="1" ht="22.75" customHeight="1">
      <c r="A131" s="34"/>
      <c r="B131" s="35"/>
      <c r="C131" s="82" t="s">
        <v>244</v>
      </c>
      <c r="D131" s="36"/>
      <c r="E131" s="36"/>
      <c r="F131" s="36"/>
      <c r="G131" s="36"/>
      <c r="H131" s="36"/>
      <c r="I131" s="36"/>
      <c r="J131" s="165">
        <f>BK131</f>
        <v>0</v>
      </c>
      <c r="K131" s="36"/>
      <c r="L131" s="39"/>
      <c r="M131" s="78"/>
      <c r="N131" s="166"/>
      <c r="O131" s="79"/>
      <c r="P131" s="167">
        <f>P132+P167+P169+P171+P178+P180+P210+P269+P324+P328+P387</f>
        <v>0</v>
      </c>
      <c r="Q131" s="79"/>
      <c r="R131" s="167">
        <f>R132+R167+R169+R171+R178+R180+R210+R269+R324+R328+R387</f>
        <v>0.19850000000000001</v>
      </c>
      <c r="S131" s="79"/>
      <c r="T131" s="168">
        <f>T132+T167+T169+T171+T178+T180+T210+T269+T324+T328+T387</f>
        <v>0</v>
      </c>
      <c r="U131" s="34"/>
      <c r="V131" s="34"/>
      <c r="W131" s="34"/>
      <c r="X131" s="34"/>
      <c r="Y131" s="34"/>
      <c r="Z131" s="34"/>
      <c r="AA131" s="34"/>
      <c r="AB131" s="34"/>
      <c r="AC131" s="34"/>
      <c r="AD131" s="34"/>
      <c r="AE131" s="34"/>
      <c r="AT131" s="17" t="s">
        <v>76</v>
      </c>
      <c r="AU131" s="17" t="s">
        <v>229</v>
      </c>
      <c r="BK131" s="169">
        <f>BK132+BK167+BK169+BK171+BK178+BK180+BK210+BK269+BK324+BK328+BK387</f>
        <v>0</v>
      </c>
    </row>
    <row r="132" spans="1:65" s="11" customFormat="1" ht="25.9" customHeight="1">
      <c r="B132" s="170"/>
      <c r="C132" s="171"/>
      <c r="D132" s="172" t="s">
        <v>76</v>
      </c>
      <c r="E132" s="173" t="s">
        <v>85</v>
      </c>
      <c r="F132" s="173" t="s">
        <v>332</v>
      </c>
      <c r="G132" s="171"/>
      <c r="H132" s="171"/>
      <c r="I132" s="174"/>
      <c r="J132" s="175">
        <f>BK132</f>
        <v>0</v>
      </c>
      <c r="K132" s="171"/>
      <c r="L132" s="176"/>
      <c r="M132" s="177"/>
      <c r="N132" s="178"/>
      <c r="O132" s="178"/>
      <c r="P132" s="179">
        <f>SUM(P133:P166)</f>
        <v>0</v>
      </c>
      <c r="Q132" s="178"/>
      <c r="R132" s="179">
        <f>SUM(R133:R166)</f>
        <v>0</v>
      </c>
      <c r="S132" s="178"/>
      <c r="T132" s="180">
        <f>SUM(T133:T166)</f>
        <v>0</v>
      </c>
      <c r="AR132" s="181" t="s">
        <v>85</v>
      </c>
      <c r="AT132" s="182" t="s">
        <v>76</v>
      </c>
      <c r="AU132" s="182" t="s">
        <v>77</v>
      </c>
      <c r="AY132" s="181" t="s">
        <v>247</v>
      </c>
      <c r="BK132" s="183">
        <f>SUM(BK133:BK166)</f>
        <v>0</v>
      </c>
    </row>
    <row r="133" spans="1:65" s="2" customFormat="1" ht="16.5" customHeight="1">
      <c r="A133" s="34"/>
      <c r="B133" s="35"/>
      <c r="C133" s="184" t="s">
        <v>85</v>
      </c>
      <c r="D133" s="184" t="s">
        <v>248</v>
      </c>
      <c r="E133" s="185" t="s">
        <v>5453</v>
      </c>
      <c r="F133" s="186" t="s">
        <v>5454</v>
      </c>
      <c r="G133" s="187" t="s">
        <v>335</v>
      </c>
      <c r="H133" s="188">
        <v>124.59399999999999</v>
      </c>
      <c r="I133" s="189"/>
      <c r="J133" s="190">
        <f>ROUND(I133*H133,2)</f>
        <v>0</v>
      </c>
      <c r="K133" s="186" t="s">
        <v>1</v>
      </c>
      <c r="L133" s="39"/>
      <c r="M133" s="191" t="s">
        <v>1</v>
      </c>
      <c r="N133" s="192" t="s">
        <v>42</v>
      </c>
      <c r="O133" s="71"/>
      <c r="P133" s="193">
        <f>O133*H133</f>
        <v>0</v>
      </c>
      <c r="Q133" s="193">
        <v>0</v>
      </c>
      <c r="R133" s="193">
        <f>Q133*H133</f>
        <v>0</v>
      </c>
      <c r="S133" s="193">
        <v>0</v>
      </c>
      <c r="T133" s="194">
        <f>S133*H133</f>
        <v>0</v>
      </c>
      <c r="U133" s="34"/>
      <c r="V133" s="34"/>
      <c r="W133" s="34"/>
      <c r="X133" s="34"/>
      <c r="Y133" s="34"/>
      <c r="Z133" s="34"/>
      <c r="AA133" s="34"/>
      <c r="AB133" s="34"/>
      <c r="AC133" s="34"/>
      <c r="AD133" s="34"/>
      <c r="AE133" s="34"/>
      <c r="AR133" s="195" t="s">
        <v>258</v>
      </c>
      <c r="AT133" s="195" t="s">
        <v>248</v>
      </c>
      <c r="AU133" s="195" t="s">
        <v>85</v>
      </c>
      <c r="AY133" s="17" t="s">
        <v>247</v>
      </c>
      <c r="BE133" s="196">
        <f>IF(N133="základní",J133,0)</f>
        <v>0</v>
      </c>
      <c r="BF133" s="196">
        <f>IF(N133="snížená",J133,0)</f>
        <v>0</v>
      </c>
      <c r="BG133" s="196">
        <f>IF(N133="zákl. přenesená",J133,0)</f>
        <v>0</v>
      </c>
      <c r="BH133" s="196">
        <f>IF(N133="sníž. přenesená",J133,0)</f>
        <v>0</v>
      </c>
      <c r="BI133" s="196">
        <f>IF(N133="nulová",J133,0)</f>
        <v>0</v>
      </c>
      <c r="BJ133" s="17" t="s">
        <v>85</v>
      </c>
      <c r="BK133" s="196">
        <f>ROUND(I133*H133,2)</f>
        <v>0</v>
      </c>
      <c r="BL133" s="17" t="s">
        <v>258</v>
      </c>
      <c r="BM133" s="195" t="s">
        <v>5455</v>
      </c>
    </row>
    <row r="134" spans="1:65" s="13" customFormat="1" ht="20">
      <c r="B134" s="217"/>
      <c r="C134" s="218"/>
      <c r="D134" s="197" t="s">
        <v>337</v>
      </c>
      <c r="E134" s="219" t="s">
        <v>1</v>
      </c>
      <c r="F134" s="220" t="s">
        <v>5456</v>
      </c>
      <c r="G134" s="218"/>
      <c r="H134" s="221">
        <v>12.836</v>
      </c>
      <c r="I134" s="222"/>
      <c r="J134" s="218"/>
      <c r="K134" s="218"/>
      <c r="L134" s="223"/>
      <c r="M134" s="224"/>
      <c r="N134" s="225"/>
      <c r="O134" s="225"/>
      <c r="P134" s="225"/>
      <c r="Q134" s="225"/>
      <c r="R134" s="225"/>
      <c r="S134" s="225"/>
      <c r="T134" s="226"/>
      <c r="AT134" s="227" t="s">
        <v>337</v>
      </c>
      <c r="AU134" s="227" t="s">
        <v>85</v>
      </c>
      <c r="AV134" s="13" t="s">
        <v>87</v>
      </c>
      <c r="AW134" s="13" t="s">
        <v>33</v>
      </c>
      <c r="AX134" s="13" t="s">
        <v>77</v>
      </c>
      <c r="AY134" s="227" t="s">
        <v>247</v>
      </c>
    </row>
    <row r="135" spans="1:65" s="13" customFormat="1" ht="30">
      <c r="B135" s="217"/>
      <c r="C135" s="218"/>
      <c r="D135" s="197" t="s">
        <v>337</v>
      </c>
      <c r="E135" s="219" t="s">
        <v>1</v>
      </c>
      <c r="F135" s="220" t="s">
        <v>5457</v>
      </c>
      <c r="G135" s="218"/>
      <c r="H135" s="221">
        <v>66.39</v>
      </c>
      <c r="I135" s="222"/>
      <c r="J135" s="218"/>
      <c r="K135" s="218"/>
      <c r="L135" s="223"/>
      <c r="M135" s="224"/>
      <c r="N135" s="225"/>
      <c r="O135" s="225"/>
      <c r="P135" s="225"/>
      <c r="Q135" s="225"/>
      <c r="R135" s="225"/>
      <c r="S135" s="225"/>
      <c r="T135" s="226"/>
      <c r="AT135" s="227" t="s">
        <v>337</v>
      </c>
      <c r="AU135" s="227" t="s">
        <v>85</v>
      </c>
      <c r="AV135" s="13" t="s">
        <v>87</v>
      </c>
      <c r="AW135" s="13" t="s">
        <v>33</v>
      </c>
      <c r="AX135" s="13" t="s">
        <v>77</v>
      </c>
      <c r="AY135" s="227" t="s">
        <v>247</v>
      </c>
    </row>
    <row r="136" spans="1:65" s="13" customFormat="1" ht="20">
      <c r="B136" s="217"/>
      <c r="C136" s="218"/>
      <c r="D136" s="197" t="s">
        <v>337</v>
      </c>
      <c r="E136" s="219" t="s">
        <v>1</v>
      </c>
      <c r="F136" s="220" t="s">
        <v>5458</v>
      </c>
      <c r="G136" s="218"/>
      <c r="H136" s="221">
        <v>35.417999999999999</v>
      </c>
      <c r="I136" s="222"/>
      <c r="J136" s="218"/>
      <c r="K136" s="218"/>
      <c r="L136" s="223"/>
      <c r="M136" s="224"/>
      <c r="N136" s="225"/>
      <c r="O136" s="225"/>
      <c r="P136" s="225"/>
      <c r="Q136" s="225"/>
      <c r="R136" s="225"/>
      <c r="S136" s="225"/>
      <c r="T136" s="226"/>
      <c r="AT136" s="227" t="s">
        <v>337</v>
      </c>
      <c r="AU136" s="227" t="s">
        <v>85</v>
      </c>
      <c r="AV136" s="13" t="s">
        <v>87</v>
      </c>
      <c r="AW136" s="13" t="s">
        <v>33</v>
      </c>
      <c r="AX136" s="13" t="s">
        <v>77</v>
      </c>
      <c r="AY136" s="227" t="s">
        <v>247</v>
      </c>
    </row>
    <row r="137" spans="1:65" s="13" customFormat="1" ht="20">
      <c r="B137" s="217"/>
      <c r="C137" s="218"/>
      <c r="D137" s="197" t="s">
        <v>337</v>
      </c>
      <c r="E137" s="219" t="s">
        <v>1</v>
      </c>
      <c r="F137" s="220" t="s">
        <v>5459</v>
      </c>
      <c r="G137" s="218"/>
      <c r="H137" s="221">
        <v>9.9499999999999993</v>
      </c>
      <c r="I137" s="222"/>
      <c r="J137" s="218"/>
      <c r="K137" s="218"/>
      <c r="L137" s="223"/>
      <c r="M137" s="224"/>
      <c r="N137" s="225"/>
      <c r="O137" s="225"/>
      <c r="P137" s="225"/>
      <c r="Q137" s="225"/>
      <c r="R137" s="225"/>
      <c r="S137" s="225"/>
      <c r="T137" s="226"/>
      <c r="AT137" s="227" t="s">
        <v>337</v>
      </c>
      <c r="AU137" s="227" t="s">
        <v>85</v>
      </c>
      <c r="AV137" s="13" t="s">
        <v>87</v>
      </c>
      <c r="AW137" s="13" t="s">
        <v>33</v>
      </c>
      <c r="AX137" s="13" t="s">
        <v>77</v>
      </c>
      <c r="AY137" s="227" t="s">
        <v>247</v>
      </c>
    </row>
    <row r="138" spans="1:65" s="14" customFormat="1" ht="10">
      <c r="B138" s="228"/>
      <c r="C138" s="229"/>
      <c r="D138" s="197" t="s">
        <v>337</v>
      </c>
      <c r="E138" s="230" t="s">
        <v>1</v>
      </c>
      <c r="F138" s="231" t="s">
        <v>340</v>
      </c>
      <c r="G138" s="229"/>
      <c r="H138" s="232">
        <v>124.59399999999999</v>
      </c>
      <c r="I138" s="233"/>
      <c r="J138" s="229"/>
      <c r="K138" s="229"/>
      <c r="L138" s="234"/>
      <c r="M138" s="235"/>
      <c r="N138" s="236"/>
      <c r="O138" s="236"/>
      <c r="P138" s="236"/>
      <c r="Q138" s="236"/>
      <c r="R138" s="236"/>
      <c r="S138" s="236"/>
      <c r="T138" s="237"/>
      <c r="AT138" s="238" t="s">
        <v>337</v>
      </c>
      <c r="AU138" s="238" t="s">
        <v>85</v>
      </c>
      <c r="AV138" s="14" t="s">
        <v>258</v>
      </c>
      <c r="AW138" s="14" t="s">
        <v>33</v>
      </c>
      <c r="AX138" s="14" t="s">
        <v>85</v>
      </c>
      <c r="AY138" s="238" t="s">
        <v>247</v>
      </c>
    </row>
    <row r="139" spans="1:65" s="2" customFormat="1" ht="16.5" customHeight="1">
      <c r="A139" s="34"/>
      <c r="B139" s="35"/>
      <c r="C139" s="184" t="s">
        <v>87</v>
      </c>
      <c r="D139" s="184" t="s">
        <v>248</v>
      </c>
      <c r="E139" s="185" t="s">
        <v>1930</v>
      </c>
      <c r="F139" s="186" t="s">
        <v>1931</v>
      </c>
      <c r="G139" s="187" t="s">
        <v>335</v>
      </c>
      <c r="H139" s="188">
        <v>124.59399999999999</v>
      </c>
      <c r="I139" s="189"/>
      <c r="J139" s="190">
        <f>ROUND(I139*H139,2)</f>
        <v>0</v>
      </c>
      <c r="K139" s="186" t="s">
        <v>1</v>
      </c>
      <c r="L139" s="39"/>
      <c r="M139" s="191" t="s">
        <v>1</v>
      </c>
      <c r="N139" s="192" t="s">
        <v>42</v>
      </c>
      <c r="O139" s="71"/>
      <c r="P139" s="193">
        <f>O139*H139</f>
        <v>0</v>
      </c>
      <c r="Q139" s="193">
        <v>0</v>
      </c>
      <c r="R139" s="193">
        <f>Q139*H139</f>
        <v>0</v>
      </c>
      <c r="S139" s="193">
        <v>0</v>
      </c>
      <c r="T139" s="194">
        <f>S139*H139</f>
        <v>0</v>
      </c>
      <c r="U139" s="34"/>
      <c r="V139" s="34"/>
      <c r="W139" s="34"/>
      <c r="X139" s="34"/>
      <c r="Y139" s="34"/>
      <c r="Z139" s="34"/>
      <c r="AA139" s="34"/>
      <c r="AB139" s="34"/>
      <c r="AC139" s="34"/>
      <c r="AD139" s="34"/>
      <c r="AE139" s="34"/>
      <c r="AR139" s="195" t="s">
        <v>258</v>
      </c>
      <c r="AT139" s="195" t="s">
        <v>248</v>
      </c>
      <c r="AU139" s="195" t="s">
        <v>85</v>
      </c>
      <c r="AY139" s="17" t="s">
        <v>247</v>
      </c>
      <c r="BE139" s="196">
        <f>IF(N139="základní",J139,0)</f>
        <v>0</v>
      </c>
      <c r="BF139" s="196">
        <f>IF(N139="snížená",J139,0)</f>
        <v>0</v>
      </c>
      <c r="BG139" s="196">
        <f>IF(N139="zákl. přenesená",J139,0)</f>
        <v>0</v>
      </c>
      <c r="BH139" s="196">
        <f>IF(N139="sníž. přenesená",J139,0)</f>
        <v>0</v>
      </c>
      <c r="BI139" s="196">
        <f>IF(N139="nulová",J139,0)</f>
        <v>0</v>
      </c>
      <c r="BJ139" s="17" t="s">
        <v>85</v>
      </c>
      <c r="BK139" s="196">
        <f>ROUND(I139*H139,2)</f>
        <v>0</v>
      </c>
      <c r="BL139" s="17" t="s">
        <v>258</v>
      </c>
      <c r="BM139" s="195" t="s">
        <v>5460</v>
      </c>
    </row>
    <row r="140" spans="1:65" s="13" customFormat="1" ht="10">
      <c r="B140" s="217"/>
      <c r="C140" s="218"/>
      <c r="D140" s="197" t="s">
        <v>337</v>
      </c>
      <c r="E140" s="219" t="s">
        <v>1</v>
      </c>
      <c r="F140" s="220" t="s">
        <v>5461</v>
      </c>
      <c r="G140" s="218"/>
      <c r="H140" s="221">
        <v>124.59399999999999</v>
      </c>
      <c r="I140" s="222"/>
      <c r="J140" s="218"/>
      <c r="K140" s="218"/>
      <c r="L140" s="223"/>
      <c r="M140" s="224"/>
      <c r="N140" s="225"/>
      <c r="O140" s="225"/>
      <c r="P140" s="225"/>
      <c r="Q140" s="225"/>
      <c r="R140" s="225"/>
      <c r="S140" s="225"/>
      <c r="T140" s="226"/>
      <c r="AT140" s="227" t="s">
        <v>337</v>
      </c>
      <c r="AU140" s="227" t="s">
        <v>85</v>
      </c>
      <c r="AV140" s="13" t="s">
        <v>87</v>
      </c>
      <c r="AW140" s="13" t="s">
        <v>33</v>
      </c>
      <c r="AX140" s="13" t="s">
        <v>77</v>
      </c>
      <c r="AY140" s="227" t="s">
        <v>247</v>
      </c>
    </row>
    <row r="141" spans="1:65" s="14" customFormat="1" ht="10">
      <c r="B141" s="228"/>
      <c r="C141" s="229"/>
      <c r="D141" s="197" t="s">
        <v>337</v>
      </c>
      <c r="E141" s="230" t="s">
        <v>1</v>
      </c>
      <c r="F141" s="231" t="s">
        <v>340</v>
      </c>
      <c r="G141" s="229"/>
      <c r="H141" s="232">
        <v>124.59399999999999</v>
      </c>
      <c r="I141" s="233"/>
      <c r="J141" s="229"/>
      <c r="K141" s="229"/>
      <c r="L141" s="234"/>
      <c r="M141" s="235"/>
      <c r="N141" s="236"/>
      <c r="O141" s="236"/>
      <c r="P141" s="236"/>
      <c r="Q141" s="236"/>
      <c r="R141" s="236"/>
      <c r="S141" s="236"/>
      <c r="T141" s="237"/>
      <c r="AT141" s="238" t="s">
        <v>337</v>
      </c>
      <c r="AU141" s="238" t="s">
        <v>85</v>
      </c>
      <c r="AV141" s="14" t="s">
        <v>258</v>
      </c>
      <c r="AW141" s="14" t="s">
        <v>33</v>
      </c>
      <c r="AX141" s="14" t="s">
        <v>85</v>
      </c>
      <c r="AY141" s="238" t="s">
        <v>247</v>
      </c>
    </row>
    <row r="142" spans="1:65" s="2" customFormat="1" ht="16.5" customHeight="1">
      <c r="A142" s="34"/>
      <c r="B142" s="35"/>
      <c r="C142" s="184" t="s">
        <v>259</v>
      </c>
      <c r="D142" s="184" t="s">
        <v>248</v>
      </c>
      <c r="E142" s="185" t="s">
        <v>1951</v>
      </c>
      <c r="F142" s="186" t="s">
        <v>1952</v>
      </c>
      <c r="G142" s="187" t="s">
        <v>335</v>
      </c>
      <c r="H142" s="188">
        <v>62.296999999999997</v>
      </c>
      <c r="I142" s="189"/>
      <c r="J142" s="190">
        <f>ROUND(I142*H142,2)</f>
        <v>0</v>
      </c>
      <c r="K142" s="186" t="s">
        <v>1</v>
      </c>
      <c r="L142" s="39"/>
      <c r="M142" s="191" t="s">
        <v>1</v>
      </c>
      <c r="N142" s="192" t="s">
        <v>42</v>
      </c>
      <c r="O142" s="71"/>
      <c r="P142" s="193">
        <f>O142*H142</f>
        <v>0</v>
      </c>
      <c r="Q142" s="193">
        <v>0</v>
      </c>
      <c r="R142" s="193">
        <f>Q142*H142</f>
        <v>0</v>
      </c>
      <c r="S142" s="193">
        <v>0</v>
      </c>
      <c r="T142" s="194">
        <f>S142*H142</f>
        <v>0</v>
      </c>
      <c r="U142" s="34"/>
      <c r="V142" s="34"/>
      <c r="W142" s="34"/>
      <c r="X142" s="34"/>
      <c r="Y142" s="34"/>
      <c r="Z142" s="34"/>
      <c r="AA142" s="34"/>
      <c r="AB142" s="34"/>
      <c r="AC142" s="34"/>
      <c r="AD142" s="34"/>
      <c r="AE142" s="34"/>
      <c r="AR142" s="195" t="s">
        <v>258</v>
      </c>
      <c r="AT142" s="195" t="s">
        <v>248</v>
      </c>
      <c r="AU142" s="195" t="s">
        <v>85</v>
      </c>
      <c r="AY142" s="17" t="s">
        <v>247</v>
      </c>
      <c r="BE142" s="196">
        <f>IF(N142="základní",J142,0)</f>
        <v>0</v>
      </c>
      <c r="BF142" s="196">
        <f>IF(N142="snížená",J142,0)</f>
        <v>0</v>
      </c>
      <c r="BG142" s="196">
        <f>IF(N142="zákl. přenesená",J142,0)</f>
        <v>0</v>
      </c>
      <c r="BH142" s="196">
        <f>IF(N142="sníž. přenesená",J142,0)</f>
        <v>0</v>
      </c>
      <c r="BI142" s="196">
        <f>IF(N142="nulová",J142,0)</f>
        <v>0</v>
      </c>
      <c r="BJ142" s="17" t="s">
        <v>85</v>
      </c>
      <c r="BK142" s="196">
        <f>ROUND(I142*H142,2)</f>
        <v>0</v>
      </c>
      <c r="BL142" s="17" t="s">
        <v>258</v>
      </c>
      <c r="BM142" s="195" t="s">
        <v>5462</v>
      </c>
    </row>
    <row r="143" spans="1:65" s="13" customFormat="1" ht="10">
      <c r="B143" s="217"/>
      <c r="C143" s="218"/>
      <c r="D143" s="197" t="s">
        <v>337</v>
      </c>
      <c r="E143" s="219" t="s">
        <v>1</v>
      </c>
      <c r="F143" s="220" t="s">
        <v>5463</v>
      </c>
      <c r="G143" s="218"/>
      <c r="H143" s="221">
        <v>62.296999999999997</v>
      </c>
      <c r="I143" s="222"/>
      <c r="J143" s="218"/>
      <c r="K143" s="218"/>
      <c r="L143" s="223"/>
      <c r="M143" s="224"/>
      <c r="N143" s="225"/>
      <c r="O143" s="225"/>
      <c r="P143" s="225"/>
      <c r="Q143" s="225"/>
      <c r="R143" s="225"/>
      <c r="S143" s="225"/>
      <c r="T143" s="226"/>
      <c r="AT143" s="227" t="s">
        <v>337</v>
      </c>
      <c r="AU143" s="227" t="s">
        <v>85</v>
      </c>
      <c r="AV143" s="13" t="s">
        <v>87</v>
      </c>
      <c r="AW143" s="13" t="s">
        <v>33</v>
      </c>
      <c r="AX143" s="13" t="s">
        <v>77</v>
      </c>
      <c r="AY143" s="227" t="s">
        <v>247</v>
      </c>
    </row>
    <row r="144" spans="1:65" s="14" customFormat="1" ht="10">
      <c r="B144" s="228"/>
      <c r="C144" s="229"/>
      <c r="D144" s="197" t="s">
        <v>337</v>
      </c>
      <c r="E144" s="230" t="s">
        <v>1</v>
      </c>
      <c r="F144" s="231" t="s">
        <v>340</v>
      </c>
      <c r="G144" s="229"/>
      <c r="H144" s="232">
        <v>62.296999999999997</v>
      </c>
      <c r="I144" s="233"/>
      <c r="J144" s="229"/>
      <c r="K144" s="229"/>
      <c r="L144" s="234"/>
      <c r="M144" s="235"/>
      <c r="N144" s="236"/>
      <c r="O144" s="236"/>
      <c r="P144" s="236"/>
      <c r="Q144" s="236"/>
      <c r="R144" s="236"/>
      <c r="S144" s="236"/>
      <c r="T144" s="237"/>
      <c r="AT144" s="238" t="s">
        <v>337</v>
      </c>
      <c r="AU144" s="238" t="s">
        <v>85</v>
      </c>
      <c r="AV144" s="14" t="s">
        <v>258</v>
      </c>
      <c r="AW144" s="14" t="s">
        <v>33</v>
      </c>
      <c r="AX144" s="14" t="s">
        <v>85</v>
      </c>
      <c r="AY144" s="238" t="s">
        <v>247</v>
      </c>
    </row>
    <row r="145" spans="1:65" s="2" customFormat="1" ht="16.5" customHeight="1">
      <c r="A145" s="34"/>
      <c r="B145" s="35"/>
      <c r="C145" s="184" t="s">
        <v>258</v>
      </c>
      <c r="D145" s="184" t="s">
        <v>248</v>
      </c>
      <c r="E145" s="185" t="s">
        <v>1955</v>
      </c>
      <c r="F145" s="186" t="s">
        <v>1956</v>
      </c>
      <c r="G145" s="187" t="s">
        <v>335</v>
      </c>
      <c r="H145" s="188">
        <v>74.522999999999996</v>
      </c>
      <c r="I145" s="189"/>
      <c r="J145" s="190">
        <f>ROUND(I145*H145,2)</f>
        <v>0</v>
      </c>
      <c r="K145" s="186" t="s">
        <v>1</v>
      </c>
      <c r="L145" s="39"/>
      <c r="M145" s="191" t="s">
        <v>1</v>
      </c>
      <c r="N145" s="192" t="s">
        <v>42</v>
      </c>
      <c r="O145" s="71"/>
      <c r="P145" s="193">
        <f>O145*H145</f>
        <v>0</v>
      </c>
      <c r="Q145" s="193">
        <v>0</v>
      </c>
      <c r="R145" s="193">
        <f>Q145*H145</f>
        <v>0</v>
      </c>
      <c r="S145" s="193">
        <v>0</v>
      </c>
      <c r="T145" s="194">
        <f>S145*H145</f>
        <v>0</v>
      </c>
      <c r="U145" s="34"/>
      <c r="V145" s="34"/>
      <c r="W145" s="34"/>
      <c r="X145" s="34"/>
      <c r="Y145" s="34"/>
      <c r="Z145" s="34"/>
      <c r="AA145" s="34"/>
      <c r="AB145" s="34"/>
      <c r="AC145" s="34"/>
      <c r="AD145" s="34"/>
      <c r="AE145" s="34"/>
      <c r="AR145" s="195" t="s">
        <v>258</v>
      </c>
      <c r="AT145" s="195" t="s">
        <v>248</v>
      </c>
      <c r="AU145" s="195" t="s">
        <v>85</v>
      </c>
      <c r="AY145" s="17" t="s">
        <v>247</v>
      </c>
      <c r="BE145" s="196">
        <f>IF(N145="základní",J145,0)</f>
        <v>0</v>
      </c>
      <c r="BF145" s="196">
        <f>IF(N145="snížená",J145,0)</f>
        <v>0</v>
      </c>
      <c r="BG145" s="196">
        <f>IF(N145="zákl. přenesená",J145,0)</f>
        <v>0</v>
      </c>
      <c r="BH145" s="196">
        <f>IF(N145="sníž. přenesená",J145,0)</f>
        <v>0</v>
      </c>
      <c r="BI145" s="196">
        <f>IF(N145="nulová",J145,0)</f>
        <v>0</v>
      </c>
      <c r="BJ145" s="17" t="s">
        <v>85</v>
      </c>
      <c r="BK145" s="196">
        <f>ROUND(I145*H145,2)</f>
        <v>0</v>
      </c>
      <c r="BL145" s="17" t="s">
        <v>258</v>
      </c>
      <c r="BM145" s="195" t="s">
        <v>5464</v>
      </c>
    </row>
    <row r="146" spans="1:65" s="13" customFormat="1" ht="10">
      <c r="B146" s="217"/>
      <c r="C146" s="218"/>
      <c r="D146" s="197" t="s">
        <v>337</v>
      </c>
      <c r="E146" s="219" t="s">
        <v>1</v>
      </c>
      <c r="F146" s="220" t="s">
        <v>5465</v>
      </c>
      <c r="G146" s="218"/>
      <c r="H146" s="221">
        <v>12.577999999999999</v>
      </c>
      <c r="I146" s="222"/>
      <c r="J146" s="218"/>
      <c r="K146" s="218"/>
      <c r="L146" s="223"/>
      <c r="M146" s="224"/>
      <c r="N146" s="225"/>
      <c r="O146" s="225"/>
      <c r="P146" s="225"/>
      <c r="Q146" s="225"/>
      <c r="R146" s="225"/>
      <c r="S146" s="225"/>
      <c r="T146" s="226"/>
      <c r="AT146" s="227" t="s">
        <v>337</v>
      </c>
      <c r="AU146" s="227" t="s">
        <v>85</v>
      </c>
      <c r="AV146" s="13" t="s">
        <v>87</v>
      </c>
      <c r="AW146" s="13" t="s">
        <v>33</v>
      </c>
      <c r="AX146" s="13" t="s">
        <v>77</v>
      </c>
      <c r="AY146" s="227" t="s">
        <v>247</v>
      </c>
    </row>
    <row r="147" spans="1:65" s="13" customFormat="1" ht="10">
      <c r="B147" s="217"/>
      <c r="C147" s="218"/>
      <c r="D147" s="197" t="s">
        <v>337</v>
      </c>
      <c r="E147" s="219" t="s">
        <v>1</v>
      </c>
      <c r="F147" s="220" t="s">
        <v>5466</v>
      </c>
      <c r="G147" s="218"/>
      <c r="H147" s="221">
        <v>55.337000000000003</v>
      </c>
      <c r="I147" s="222"/>
      <c r="J147" s="218"/>
      <c r="K147" s="218"/>
      <c r="L147" s="223"/>
      <c r="M147" s="224"/>
      <c r="N147" s="225"/>
      <c r="O147" s="225"/>
      <c r="P147" s="225"/>
      <c r="Q147" s="225"/>
      <c r="R147" s="225"/>
      <c r="S147" s="225"/>
      <c r="T147" s="226"/>
      <c r="AT147" s="227" t="s">
        <v>337</v>
      </c>
      <c r="AU147" s="227" t="s">
        <v>85</v>
      </c>
      <c r="AV147" s="13" t="s">
        <v>87</v>
      </c>
      <c r="AW147" s="13" t="s">
        <v>33</v>
      </c>
      <c r="AX147" s="13" t="s">
        <v>77</v>
      </c>
      <c r="AY147" s="227" t="s">
        <v>247</v>
      </c>
    </row>
    <row r="148" spans="1:65" s="13" customFormat="1" ht="10">
      <c r="B148" s="217"/>
      <c r="C148" s="218"/>
      <c r="D148" s="197" t="s">
        <v>337</v>
      </c>
      <c r="E148" s="219" t="s">
        <v>1</v>
      </c>
      <c r="F148" s="220" t="s">
        <v>5467</v>
      </c>
      <c r="G148" s="218"/>
      <c r="H148" s="221">
        <v>6.6079999999999997</v>
      </c>
      <c r="I148" s="222"/>
      <c r="J148" s="218"/>
      <c r="K148" s="218"/>
      <c r="L148" s="223"/>
      <c r="M148" s="224"/>
      <c r="N148" s="225"/>
      <c r="O148" s="225"/>
      <c r="P148" s="225"/>
      <c r="Q148" s="225"/>
      <c r="R148" s="225"/>
      <c r="S148" s="225"/>
      <c r="T148" s="226"/>
      <c r="AT148" s="227" t="s">
        <v>337</v>
      </c>
      <c r="AU148" s="227" t="s">
        <v>85</v>
      </c>
      <c r="AV148" s="13" t="s">
        <v>87</v>
      </c>
      <c r="AW148" s="13" t="s">
        <v>33</v>
      </c>
      <c r="AX148" s="13" t="s">
        <v>77</v>
      </c>
      <c r="AY148" s="227" t="s">
        <v>247</v>
      </c>
    </row>
    <row r="149" spans="1:65" s="14" customFormat="1" ht="10">
      <c r="B149" s="228"/>
      <c r="C149" s="229"/>
      <c r="D149" s="197" t="s">
        <v>337</v>
      </c>
      <c r="E149" s="230" t="s">
        <v>1</v>
      </c>
      <c r="F149" s="231" t="s">
        <v>340</v>
      </c>
      <c r="G149" s="229"/>
      <c r="H149" s="232">
        <v>74.522999999999996</v>
      </c>
      <c r="I149" s="233"/>
      <c r="J149" s="229"/>
      <c r="K149" s="229"/>
      <c r="L149" s="234"/>
      <c r="M149" s="235"/>
      <c r="N149" s="236"/>
      <c r="O149" s="236"/>
      <c r="P149" s="236"/>
      <c r="Q149" s="236"/>
      <c r="R149" s="236"/>
      <c r="S149" s="236"/>
      <c r="T149" s="237"/>
      <c r="AT149" s="238" t="s">
        <v>337</v>
      </c>
      <c r="AU149" s="238" t="s">
        <v>85</v>
      </c>
      <c r="AV149" s="14" t="s">
        <v>258</v>
      </c>
      <c r="AW149" s="14" t="s">
        <v>33</v>
      </c>
      <c r="AX149" s="14" t="s">
        <v>85</v>
      </c>
      <c r="AY149" s="238" t="s">
        <v>247</v>
      </c>
    </row>
    <row r="150" spans="1:65" s="2" customFormat="1" ht="16.5" customHeight="1">
      <c r="A150" s="34"/>
      <c r="B150" s="35"/>
      <c r="C150" s="184" t="s">
        <v>275</v>
      </c>
      <c r="D150" s="184" t="s">
        <v>248</v>
      </c>
      <c r="E150" s="185" t="s">
        <v>1962</v>
      </c>
      <c r="F150" s="186" t="s">
        <v>1963</v>
      </c>
      <c r="G150" s="187" t="s">
        <v>335</v>
      </c>
      <c r="H150" s="188">
        <v>74.522000000000006</v>
      </c>
      <c r="I150" s="189"/>
      <c r="J150" s="190">
        <f>ROUND(I150*H150,2)</f>
        <v>0</v>
      </c>
      <c r="K150" s="186" t="s">
        <v>1</v>
      </c>
      <c r="L150" s="39"/>
      <c r="M150" s="191" t="s">
        <v>1</v>
      </c>
      <c r="N150" s="192" t="s">
        <v>42</v>
      </c>
      <c r="O150" s="71"/>
      <c r="P150" s="193">
        <f>O150*H150</f>
        <v>0</v>
      </c>
      <c r="Q150" s="193">
        <v>0</v>
      </c>
      <c r="R150" s="193">
        <f>Q150*H150</f>
        <v>0</v>
      </c>
      <c r="S150" s="193">
        <v>0</v>
      </c>
      <c r="T150" s="194">
        <f>S150*H150</f>
        <v>0</v>
      </c>
      <c r="U150" s="34"/>
      <c r="V150" s="34"/>
      <c r="W150" s="34"/>
      <c r="X150" s="34"/>
      <c r="Y150" s="34"/>
      <c r="Z150" s="34"/>
      <c r="AA150" s="34"/>
      <c r="AB150" s="34"/>
      <c r="AC150" s="34"/>
      <c r="AD150" s="34"/>
      <c r="AE150" s="34"/>
      <c r="AR150" s="195" t="s">
        <v>258</v>
      </c>
      <c r="AT150" s="195" t="s">
        <v>248</v>
      </c>
      <c r="AU150" s="195" t="s">
        <v>85</v>
      </c>
      <c r="AY150" s="17" t="s">
        <v>247</v>
      </c>
      <c r="BE150" s="196">
        <f>IF(N150="základní",J150,0)</f>
        <v>0</v>
      </c>
      <c r="BF150" s="196">
        <f>IF(N150="snížená",J150,0)</f>
        <v>0</v>
      </c>
      <c r="BG150" s="196">
        <f>IF(N150="zákl. přenesená",J150,0)</f>
        <v>0</v>
      </c>
      <c r="BH150" s="196">
        <f>IF(N150="sníž. přenesená",J150,0)</f>
        <v>0</v>
      </c>
      <c r="BI150" s="196">
        <f>IF(N150="nulová",J150,0)</f>
        <v>0</v>
      </c>
      <c r="BJ150" s="17" t="s">
        <v>85</v>
      </c>
      <c r="BK150" s="196">
        <f>ROUND(I150*H150,2)</f>
        <v>0</v>
      </c>
      <c r="BL150" s="17" t="s">
        <v>258</v>
      </c>
      <c r="BM150" s="195" t="s">
        <v>5468</v>
      </c>
    </row>
    <row r="151" spans="1:65" s="13" customFormat="1" ht="10">
      <c r="B151" s="217"/>
      <c r="C151" s="218"/>
      <c r="D151" s="197" t="s">
        <v>337</v>
      </c>
      <c r="E151" s="219" t="s">
        <v>1</v>
      </c>
      <c r="F151" s="220" t="s">
        <v>5469</v>
      </c>
      <c r="G151" s="218"/>
      <c r="H151" s="221">
        <v>74.522000000000006</v>
      </c>
      <c r="I151" s="222"/>
      <c r="J151" s="218"/>
      <c r="K151" s="218"/>
      <c r="L151" s="223"/>
      <c r="M151" s="224"/>
      <c r="N151" s="225"/>
      <c r="O151" s="225"/>
      <c r="P151" s="225"/>
      <c r="Q151" s="225"/>
      <c r="R151" s="225"/>
      <c r="S151" s="225"/>
      <c r="T151" s="226"/>
      <c r="AT151" s="227" t="s">
        <v>337</v>
      </c>
      <c r="AU151" s="227" t="s">
        <v>85</v>
      </c>
      <c r="AV151" s="13" t="s">
        <v>87</v>
      </c>
      <c r="AW151" s="13" t="s">
        <v>33</v>
      </c>
      <c r="AX151" s="13" t="s">
        <v>77</v>
      </c>
      <c r="AY151" s="227" t="s">
        <v>247</v>
      </c>
    </row>
    <row r="152" spans="1:65" s="14" customFormat="1" ht="10">
      <c r="B152" s="228"/>
      <c r="C152" s="229"/>
      <c r="D152" s="197" t="s">
        <v>337</v>
      </c>
      <c r="E152" s="230" t="s">
        <v>1</v>
      </c>
      <c r="F152" s="231" t="s">
        <v>340</v>
      </c>
      <c r="G152" s="229"/>
      <c r="H152" s="232">
        <v>74.522000000000006</v>
      </c>
      <c r="I152" s="233"/>
      <c r="J152" s="229"/>
      <c r="K152" s="229"/>
      <c r="L152" s="234"/>
      <c r="M152" s="235"/>
      <c r="N152" s="236"/>
      <c r="O152" s="236"/>
      <c r="P152" s="236"/>
      <c r="Q152" s="236"/>
      <c r="R152" s="236"/>
      <c r="S152" s="236"/>
      <c r="T152" s="237"/>
      <c r="AT152" s="238" t="s">
        <v>337</v>
      </c>
      <c r="AU152" s="238" t="s">
        <v>85</v>
      </c>
      <c r="AV152" s="14" t="s">
        <v>258</v>
      </c>
      <c r="AW152" s="14" t="s">
        <v>33</v>
      </c>
      <c r="AX152" s="14" t="s">
        <v>85</v>
      </c>
      <c r="AY152" s="238" t="s">
        <v>247</v>
      </c>
    </row>
    <row r="153" spans="1:65" s="2" customFormat="1" ht="16.5" customHeight="1">
      <c r="A153" s="34"/>
      <c r="B153" s="35"/>
      <c r="C153" s="184" t="s">
        <v>262</v>
      </c>
      <c r="D153" s="184" t="s">
        <v>248</v>
      </c>
      <c r="E153" s="185" t="s">
        <v>1916</v>
      </c>
      <c r="F153" s="186" t="s">
        <v>1917</v>
      </c>
      <c r="G153" s="187" t="s">
        <v>350</v>
      </c>
      <c r="H153" s="188">
        <v>149.04499999999999</v>
      </c>
      <c r="I153" s="189"/>
      <c r="J153" s="190">
        <f>ROUND(I153*H153,2)</f>
        <v>0</v>
      </c>
      <c r="K153" s="186" t="s">
        <v>1</v>
      </c>
      <c r="L153" s="39"/>
      <c r="M153" s="191" t="s">
        <v>1</v>
      </c>
      <c r="N153" s="192" t="s">
        <v>42</v>
      </c>
      <c r="O153" s="71"/>
      <c r="P153" s="193">
        <f>O153*H153</f>
        <v>0</v>
      </c>
      <c r="Q153" s="193">
        <v>0</v>
      </c>
      <c r="R153" s="193">
        <f>Q153*H153</f>
        <v>0</v>
      </c>
      <c r="S153" s="193">
        <v>0</v>
      </c>
      <c r="T153" s="194">
        <f>S153*H153</f>
        <v>0</v>
      </c>
      <c r="U153" s="34"/>
      <c r="V153" s="34"/>
      <c r="W153" s="34"/>
      <c r="X153" s="34"/>
      <c r="Y153" s="34"/>
      <c r="Z153" s="34"/>
      <c r="AA153" s="34"/>
      <c r="AB153" s="34"/>
      <c r="AC153" s="34"/>
      <c r="AD153" s="34"/>
      <c r="AE153" s="34"/>
      <c r="AR153" s="195" t="s">
        <v>258</v>
      </c>
      <c r="AT153" s="195" t="s">
        <v>248</v>
      </c>
      <c r="AU153" s="195" t="s">
        <v>85</v>
      </c>
      <c r="AY153" s="17" t="s">
        <v>247</v>
      </c>
      <c r="BE153" s="196">
        <f>IF(N153="základní",J153,0)</f>
        <v>0</v>
      </c>
      <c r="BF153" s="196">
        <f>IF(N153="snížená",J153,0)</f>
        <v>0</v>
      </c>
      <c r="BG153" s="196">
        <f>IF(N153="zákl. přenesená",J153,0)</f>
        <v>0</v>
      </c>
      <c r="BH153" s="196">
        <f>IF(N153="sníž. přenesená",J153,0)</f>
        <v>0</v>
      </c>
      <c r="BI153" s="196">
        <f>IF(N153="nulová",J153,0)</f>
        <v>0</v>
      </c>
      <c r="BJ153" s="17" t="s">
        <v>85</v>
      </c>
      <c r="BK153" s="196">
        <f>ROUND(I153*H153,2)</f>
        <v>0</v>
      </c>
      <c r="BL153" s="17" t="s">
        <v>258</v>
      </c>
      <c r="BM153" s="195" t="s">
        <v>5470</v>
      </c>
    </row>
    <row r="154" spans="1:65" s="13" customFormat="1" ht="10">
      <c r="B154" s="217"/>
      <c r="C154" s="218"/>
      <c r="D154" s="197" t="s">
        <v>337</v>
      </c>
      <c r="E154" s="219" t="s">
        <v>1</v>
      </c>
      <c r="F154" s="220" t="s">
        <v>5471</v>
      </c>
      <c r="G154" s="218"/>
      <c r="H154" s="221">
        <v>149.04499999999999</v>
      </c>
      <c r="I154" s="222"/>
      <c r="J154" s="218"/>
      <c r="K154" s="218"/>
      <c r="L154" s="223"/>
      <c r="M154" s="224"/>
      <c r="N154" s="225"/>
      <c r="O154" s="225"/>
      <c r="P154" s="225"/>
      <c r="Q154" s="225"/>
      <c r="R154" s="225"/>
      <c r="S154" s="225"/>
      <c r="T154" s="226"/>
      <c r="AT154" s="227" t="s">
        <v>337</v>
      </c>
      <c r="AU154" s="227" t="s">
        <v>85</v>
      </c>
      <c r="AV154" s="13" t="s">
        <v>87</v>
      </c>
      <c r="AW154" s="13" t="s">
        <v>33</v>
      </c>
      <c r="AX154" s="13" t="s">
        <v>77</v>
      </c>
      <c r="AY154" s="227" t="s">
        <v>247</v>
      </c>
    </row>
    <row r="155" spans="1:65" s="14" customFormat="1" ht="10">
      <c r="B155" s="228"/>
      <c r="C155" s="229"/>
      <c r="D155" s="197" t="s">
        <v>337</v>
      </c>
      <c r="E155" s="230" t="s">
        <v>1</v>
      </c>
      <c r="F155" s="231" t="s">
        <v>340</v>
      </c>
      <c r="G155" s="229"/>
      <c r="H155" s="232">
        <v>149.04499999999999</v>
      </c>
      <c r="I155" s="233"/>
      <c r="J155" s="229"/>
      <c r="K155" s="229"/>
      <c r="L155" s="234"/>
      <c r="M155" s="235"/>
      <c r="N155" s="236"/>
      <c r="O155" s="236"/>
      <c r="P155" s="236"/>
      <c r="Q155" s="236"/>
      <c r="R155" s="236"/>
      <c r="S155" s="236"/>
      <c r="T155" s="237"/>
      <c r="AT155" s="238" t="s">
        <v>337</v>
      </c>
      <c r="AU155" s="238" t="s">
        <v>85</v>
      </c>
      <c r="AV155" s="14" t="s">
        <v>258</v>
      </c>
      <c r="AW155" s="14" t="s">
        <v>33</v>
      </c>
      <c r="AX155" s="14" t="s">
        <v>85</v>
      </c>
      <c r="AY155" s="238" t="s">
        <v>247</v>
      </c>
    </row>
    <row r="156" spans="1:65" s="2" customFormat="1" ht="16.5" customHeight="1">
      <c r="A156" s="34"/>
      <c r="B156" s="35"/>
      <c r="C156" s="184" t="s">
        <v>293</v>
      </c>
      <c r="D156" s="184" t="s">
        <v>248</v>
      </c>
      <c r="E156" s="185" t="s">
        <v>1966</v>
      </c>
      <c r="F156" s="186" t="s">
        <v>1967</v>
      </c>
      <c r="G156" s="187" t="s">
        <v>335</v>
      </c>
      <c r="H156" s="188">
        <v>50.072000000000003</v>
      </c>
      <c r="I156" s="189"/>
      <c r="J156" s="190">
        <f>ROUND(I156*H156,2)</f>
        <v>0</v>
      </c>
      <c r="K156" s="186" t="s">
        <v>1</v>
      </c>
      <c r="L156" s="39"/>
      <c r="M156" s="191" t="s">
        <v>1</v>
      </c>
      <c r="N156" s="192" t="s">
        <v>42</v>
      </c>
      <c r="O156" s="71"/>
      <c r="P156" s="193">
        <f>O156*H156</f>
        <v>0</v>
      </c>
      <c r="Q156" s="193">
        <v>0</v>
      </c>
      <c r="R156" s="193">
        <f>Q156*H156</f>
        <v>0</v>
      </c>
      <c r="S156" s="193">
        <v>0</v>
      </c>
      <c r="T156" s="194">
        <f>S156*H156</f>
        <v>0</v>
      </c>
      <c r="U156" s="34"/>
      <c r="V156" s="34"/>
      <c r="W156" s="34"/>
      <c r="X156" s="34"/>
      <c r="Y156" s="34"/>
      <c r="Z156" s="34"/>
      <c r="AA156" s="34"/>
      <c r="AB156" s="34"/>
      <c r="AC156" s="34"/>
      <c r="AD156" s="34"/>
      <c r="AE156" s="34"/>
      <c r="AR156" s="195" t="s">
        <v>258</v>
      </c>
      <c r="AT156" s="195" t="s">
        <v>248</v>
      </c>
      <c r="AU156" s="195" t="s">
        <v>85</v>
      </c>
      <c r="AY156" s="17" t="s">
        <v>247</v>
      </c>
      <c r="BE156" s="196">
        <f>IF(N156="základní",J156,0)</f>
        <v>0</v>
      </c>
      <c r="BF156" s="196">
        <f>IF(N156="snížená",J156,0)</f>
        <v>0</v>
      </c>
      <c r="BG156" s="196">
        <f>IF(N156="zákl. přenesená",J156,0)</f>
        <v>0</v>
      </c>
      <c r="BH156" s="196">
        <f>IF(N156="sníž. přenesená",J156,0)</f>
        <v>0</v>
      </c>
      <c r="BI156" s="196">
        <f>IF(N156="nulová",J156,0)</f>
        <v>0</v>
      </c>
      <c r="BJ156" s="17" t="s">
        <v>85</v>
      </c>
      <c r="BK156" s="196">
        <f>ROUND(I156*H156,2)</f>
        <v>0</v>
      </c>
      <c r="BL156" s="17" t="s">
        <v>258</v>
      </c>
      <c r="BM156" s="195" t="s">
        <v>5472</v>
      </c>
    </row>
    <row r="157" spans="1:65" s="13" customFormat="1" ht="10">
      <c r="B157" s="217"/>
      <c r="C157" s="218"/>
      <c r="D157" s="197" t="s">
        <v>337</v>
      </c>
      <c r="E157" s="219" t="s">
        <v>1</v>
      </c>
      <c r="F157" s="220" t="s">
        <v>5461</v>
      </c>
      <c r="G157" s="218"/>
      <c r="H157" s="221">
        <v>124.59399999999999</v>
      </c>
      <c r="I157" s="222"/>
      <c r="J157" s="218"/>
      <c r="K157" s="218"/>
      <c r="L157" s="223"/>
      <c r="M157" s="224"/>
      <c r="N157" s="225"/>
      <c r="O157" s="225"/>
      <c r="P157" s="225"/>
      <c r="Q157" s="225"/>
      <c r="R157" s="225"/>
      <c r="S157" s="225"/>
      <c r="T157" s="226"/>
      <c r="AT157" s="227" t="s">
        <v>337</v>
      </c>
      <c r="AU157" s="227" t="s">
        <v>85</v>
      </c>
      <c r="AV157" s="13" t="s">
        <v>87</v>
      </c>
      <c r="AW157" s="13" t="s">
        <v>33</v>
      </c>
      <c r="AX157" s="13" t="s">
        <v>77</v>
      </c>
      <c r="AY157" s="227" t="s">
        <v>247</v>
      </c>
    </row>
    <row r="158" spans="1:65" s="13" customFormat="1" ht="10">
      <c r="B158" s="217"/>
      <c r="C158" s="218"/>
      <c r="D158" s="197" t="s">
        <v>337</v>
      </c>
      <c r="E158" s="219" t="s">
        <v>1</v>
      </c>
      <c r="F158" s="220" t="s">
        <v>5473</v>
      </c>
      <c r="G158" s="218"/>
      <c r="H158" s="221">
        <v>-74.522000000000006</v>
      </c>
      <c r="I158" s="222"/>
      <c r="J158" s="218"/>
      <c r="K158" s="218"/>
      <c r="L158" s="223"/>
      <c r="M158" s="224"/>
      <c r="N158" s="225"/>
      <c r="O158" s="225"/>
      <c r="P158" s="225"/>
      <c r="Q158" s="225"/>
      <c r="R158" s="225"/>
      <c r="S158" s="225"/>
      <c r="T158" s="226"/>
      <c r="AT158" s="227" t="s">
        <v>337</v>
      </c>
      <c r="AU158" s="227" t="s">
        <v>85</v>
      </c>
      <c r="AV158" s="13" t="s">
        <v>87</v>
      </c>
      <c r="AW158" s="13" t="s">
        <v>33</v>
      </c>
      <c r="AX158" s="13" t="s">
        <v>77</v>
      </c>
      <c r="AY158" s="227" t="s">
        <v>247</v>
      </c>
    </row>
    <row r="159" spans="1:65" s="14" customFormat="1" ht="10">
      <c r="B159" s="228"/>
      <c r="C159" s="229"/>
      <c r="D159" s="197" t="s">
        <v>337</v>
      </c>
      <c r="E159" s="230" t="s">
        <v>1</v>
      </c>
      <c r="F159" s="231" t="s">
        <v>340</v>
      </c>
      <c r="G159" s="229"/>
      <c r="H159" s="232">
        <v>50.072000000000003</v>
      </c>
      <c r="I159" s="233"/>
      <c r="J159" s="229"/>
      <c r="K159" s="229"/>
      <c r="L159" s="234"/>
      <c r="M159" s="235"/>
      <c r="N159" s="236"/>
      <c r="O159" s="236"/>
      <c r="P159" s="236"/>
      <c r="Q159" s="236"/>
      <c r="R159" s="236"/>
      <c r="S159" s="236"/>
      <c r="T159" s="237"/>
      <c r="AT159" s="238" t="s">
        <v>337</v>
      </c>
      <c r="AU159" s="238" t="s">
        <v>85</v>
      </c>
      <c r="AV159" s="14" t="s">
        <v>258</v>
      </c>
      <c r="AW159" s="14" t="s">
        <v>33</v>
      </c>
      <c r="AX159" s="14" t="s">
        <v>85</v>
      </c>
      <c r="AY159" s="238" t="s">
        <v>247</v>
      </c>
    </row>
    <row r="160" spans="1:65" s="2" customFormat="1" ht="16.5" customHeight="1">
      <c r="A160" s="34"/>
      <c r="B160" s="35"/>
      <c r="C160" s="184" t="s">
        <v>271</v>
      </c>
      <c r="D160" s="184" t="s">
        <v>248</v>
      </c>
      <c r="E160" s="185" t="s">
        <v>1971</v>
      </c>
      <c r="F160" s="186" t="s">
        <v>1972</v>
      </c>
      <c r="G160" s="187" t="s">
        <v>335</v>
      </c>
      <c r="H160" s="188">
        <v>36.210999999999999</v>
      </c>
      <c r="I160" s="189"/>
      <c r="J160" s="190">
        <f>ROUND(I160*H160,2)</f>
        <v>0</v>
      </c>
      <c r="K160" s="186" t="s">
        <v>1</v>
      </c>
      <c r="L160" s="39"/>
      <c r="M160" s="191" t="s">
        <v>1</v>
      </c>
      <c r="N160" s="192" t="s">
        <v>42</v>
      </c>
      <c r="O160" s="71"/>
      <c r="P160" s="193">
        <f>O160*H160</f>
        <v>0</v>
      </c>
      <c r="Q160" s="193">
        <v>0</v>
      </c>
      <c r="R160" s="193">
        <f>Q160*H160</f>
        <v>0</v>
      </c>
      <c r="S160" s="193">
        <v>0</v>
      </c>
      <c r="T160" s="194">
        <f>S160*H160</f>
        <v>0</v>
      </c>
      <c r="U160" s="34"/>
      <c r="V160" s="34"/>
      <c r="W160" s="34"/>
      <c r="X160" s="34"/>
      <c r="Y160" s="34"/>
      <c r="Z160" s="34"/>
      <c r="AA160" s="34"/>
      <c r="AB160" s="34"/>
      <c r="AC160" s="34"/>
      <c r="AD160" s="34"/>
      <c r="AE160" s="34"/>
      <c r="AR160" s="195" t="s">
        <v>258</v>
      </c>
      <c r="AT160" s="195" t="s">
        <v>248</v>
      </c>
      <c r="AU160" s="195" t="s">
        <v>85</v>
      </c>
      <c r="AY160" s="17" t="s">
        <v>247</v>
      </c>
      <c r="BE160" s="196">
        <f>IF(N160="základní",J160,0)</f>
        <v>0</v>
      </c>
      <c r="BF160" s="196">
        <f>IF(N160="snížená",J160,0)</f>
        <v>0</v>
      </c>
      <c r="BG160" s="196">
        <f>IF(N160="zákl. přenesená",J160,0)</f>
        <v>0</v>
      </c>
      <c r="BH160" s="196">
        <f>IF(N160="sníž. přenesená",J160,0)</f>
        <v>0</v>
      </c>
      <c r="BI160" s="196">
        <f>IF(N160="nulová",J160,0)</f>
        <v>0</v>
      </c>
      <c r="BJ160" s="17" t="s">
        <v>85</v>
      </c>
      <c r="BK160" s="196">
        <f>ROUND(I160*H160,2)</f>
        <v>0</v>
      </c>
      <c r="BL160" s="17" t="s">
        <v>258</v>
      </c>
      <c r="BM160" s="195" t="s">
        <v>5474</v>
      </c>
    </row>
    <row r="161" spans="1:65" s="13" customFormat="1" ht="10">
      <c r="B161" s="217"/>
      <c r="C161" s="218"/>
      <c r="D161" s="197" t="s">
        <v>337</v>
      </c>
      <c r="E161" s="219" t="s">
        <v>1</v>
      </c>
      <c r="F161" s="220" t="s">
        <v>5466</v>
      </c>
      <c r="G161" s="218"/>
      <c r="H161" s="221">
        <v>55.337000000000003</v>
      </c>
      <c r="I161" s="222"/>
      <c r="J161" s="218"/>
      <c r="K161" s="218"/>
      <c r="L161" s="223"/>
      <c r="M161" s="224"/>
      <c r="N161" s="225"/>
      <c r="O161" s="225"/>
      <c r="P161" s="225"/>
      <c r="Q161" s="225"/>
      <c r="R161" s="225"/>
      <c r="S161" s="225"/>
      <c r="T161" s="226"/>
      <c r="AT161" s="227" t="s">
        <v>337</v>
      </c>
      <c r="AU161" s="227" t="s">
        <v>85</v>
      </c>
      <c r="AV161" s="13" t="s">
        <v>87</v>
      </c>
      <c r="AW161" s="13" t="s">
        <v>33</v>
      </c>
      <c r="AX161" s="13" t="s">
        <v>77</v>
      </c>
      <c r="AY161" s="227" t="s">
        <v>247</v>
      </c>
    </row>
    <row r="162" spans="1:65" s="13" customFormat="1" ht="30">
      <c r="B162" s="217"/>
      <c r="C162" s="218"/>
      <c r="D162" s="197" t="s">
        <v>337</v>
      </c>
      <c r="E162" s="219" t="s">
        <v>1</v>
      </c>
      <c r="F162" s="220" t="s">
        <v>5475</v>
      </c>
      <c r="G162" s="218"/>
      <c r="H162" s="221">
        <v>-19.126000000000001</v>
      </c>
      <c r="I162" s="222"/>
      <c r="J162" s="218"/>
      <c r="K162" s="218"/>
      <c r="L162" s="223"/>
      <c r="M162" s="224"/>
      <c r="N162" s="225"/>
      <c r="O162" s="225"/>
      <c r="P162" s="225"/>
      <c r="Q162" s="225"/>
      <c r="R162" s="225"/>
      <c r="S162" s="225"/>
      <c r="T162" s="226"/>
      <c r="AT162" s="227" t="s">
        <v>337</v>
      </c>
      <c r="AU162" s="227" t="s">
        <v>85</v>
      </c>
      <c r="AV162" s="13" t="s">
        <v>87</v>
      </c>
      <c r="AW162" s="13" t="s">
        <v>33</v>
      </c>
      <c r="AX162" s="13" t="s">
        <v>77</v>
      </c>
      <c r="AY162" s="227" t="s">
        <v>247</v>
      </c>
    </row>
    <row r="163" spans="1:65" s="14" customFormat="1" ht="10">
      <c r="B163" s="228"/>
      <c r="C163" s="229"/>
      <c r="D163" s="197" t="s">
        <v>337</v>
      </c>
      <c r="E163" s="230" t="s">
        <v>1</v>
      </c>
      <c r="F163" s="231" t="s">
        <v>340</v>
      </c>
      <c r="G163" s="229"/>
      <c r="H163" s="232">
        <v>36.210999999999999</v>
      </c>
      <c r="I163" s="233"/>
      <c r="J163" s="229"/>
      <c r="K163" s="229"/>
      <c r="L163" s="234"/>
      <c r="M163" s="235"/>
      <c r="N163" s="236"/>
      <c r="O163" s="236"/>
      <c r="P163" s="236"/>
      <c r="Q163" s="236"/>
      <c r="R163" s="236"/>
      <c r="S163" s="236"/>
      <c r="T163" s="237"/>
      <c r="AT163" s="238" t="s">
        <v>337</v>
      </c>
      <c r="AU163" s="238" t="s">
        <v>85</v>
      </c>
      <c r="AV163" s="14" t="s">
        <v>258</v>
      </c>
      <c r="AW163" s="14" t="s">
        <v>33</v>
      </c>
      <c r="AX163" s="14" t="s">
        <v>85</v>
      </c>
      <c r="AY163" s="238" t="s">
        <v>247</v>
      </c>
    </row>
    <row r="164" spans="1:65" s="2" customFormat="1" ht="16.5" customHeight="1">
      <c r="A164" s="34"/>
      <c r="B164" s="35"/>
      <c r="C164" s="184" t="s">
        <v>299</v>
      </c>
      <c r="D164" s="184" t="s">
        <v>248</v>
      </c>
      <c r="E164" s="185" t="s">
        <v>1912</v>
      </c>
      <c r="F164" s="186" t="s">
        <v>1913</v>
      </c>
      <c r="G164" s="187" t="s">
        <v>350</v>
      </c>
      <c r="H164" s="188">
        <v>67.849000000000004</v>
      </c>
      <c r="I164" s="189"/>
      <c r="J164" s="190">
        <f>ROUND(I164*H164,2)</f>
        <v>0</v>
      </c>
      <c r="K164" s="186" t="s">
        <v>1</v>
      </c>
      <c r="L164" s="39"/>
      <c r="M164" s="191" t="s">
        <v>1</v>
      </c>
      <c r="N164" s="192" t="s">
        <v>42</v>
      </c>
      <c r="O164" s="71"/>
      <c r="P164" s="193">
        <f>O164*H164</f>
        <v>0</v>
      </c>
      <c r="Q164" s="193">
        <v>0</v>
      </c>
      <c r="R164" s="193">
        <f>Q164*H164</f>
        <v>0</v>
      </c>
      <c r="S164" s="193">
        <v>0</v>
      </c>
      <c r="T164" s="194">
        <f>S164*H164</f>
        <v>0</v>
      </c>
      <c r="U164" s="34"/>
      <c r="V164" s="34"/>
      <c r="W164" s="34"/>
      <c r="X164" s="34"/>
      <c r="Y164" s="34"/>
      <c r="Z164" s="34"/>
      <c r="AA164" s="34"/>
      <c r="AB164" s="34"/>
      <c r="AC164" s="34"/>
      <c r="AD164" s="34"/>
      <c r="AE164" s="34"/>
      <c r="AR164" s="195" t="s">
        <v>258</v>
      </c>
      <c r="AT164" s="195" t="s">
        <v>248</v>
      </c>
      <c r="AU164" s="195" t="s">
        <v>85</v>
      </c>
      <c r="AY164" s="17" t="s">
        <v>247</v>
      </c>
      <c r="BE164" s="196">
        <f>IF(N164="základní",J164,0)</f>
        <v>0</v>
      </c>
      <c r="BF164" s="196">
        <f>IF(N164="snížená",J164,0)</f>
        <v>0</v>
      </c>
      <c r="BG164" s="196">
        <f>IF(N164="zákl. přenesená",J164,0)</f>
        <v>0</v>
      </c>
      <c r="BH164" s="196">
        <f>IF(N164="sníž. přenesená",J164,0)</f>
        <v>0</v>
      </c>
      <c r="BI164" s="196">
        <f>IF(N164="nulová",J164,0)</f>
        <v>0</v>
      </c>
      <c r="BJ164" s="17" t="s">
        <v>85</v>
      </c>
      <c r="BK164" s="196">
        <f>ROUND(I164*H164,2)</f>
        <v>0</v>
      </c>
      <c r="BL164" s="17" t="s">
        <v>258</v>
      </c>
      <c r="BM164" s="195" t="s">
        <v>5476</v>
      </c>
    </row>
    <row r="165" spans="1:65" s="13" customFormat="1" ht="10">
      <c r="B165" s="217"/>
      <c r="C165" s="218"/>
      <c r="D165" s="197" t="s">
        <v>337</v>
      </c>
      <c r="E165" s="219" t="s">
        <v>1</v>
      </c>
      <c r="F165" s="220" t="s">
        <v>5477</v>
      </c>
      <c r="G165" s="218"/>
      <c r="H165" s="221">
        <v>67.849000000000004</v>
      </c>
      <c r="I165" s="222"/>
      <c r="J165" s="218"/>
      <c r="K165" s="218"/>
      <c r="L165" s="223"/>
      <c r="M165" s="224"/>
      <c r="N165" s="225"/>
      <c r="O165" s="225"/>
      <c r="P165" s="225"/>
      <c r="Q165" s="225"/>
      <c r="R165" s="225"/>
      <c r="S165" s="225"/>
      <c r="T165" s="226"/>
      <c r="AT165" s="227" t="s">
        <v>337</v>
      </c>
      <c r="AU165" s="227" t="s">
        <v>85</v>
      </c>
      <c r="AV165" s="13" t="s">
        <v>87</v>
      </c>
      <c r="AW165" s="13" t="s">
        <v>33</v>
      </c>
      <c r="AX165" s="13" t="s">
        <v>77</v>
      </c>
      <c r="AY165" s="227" t="s">
        <v>247</v>
      </c>
    </row>
    <row r="166" spans="1:65" s="14" customFormat="1" ht="10">
      <c r="B166" s="228"/>
      <c r="C166" s="229"/>
      <c r="D166" s="197" t="s">
        <v>337</v>
      </c>
      <c r="E166" s="230" t="s">
        <v>1</v>
      </c>
      <c r="F166" s="231" t="s">
        <v>340</v>
      </c>
      <c r="G166" s="229"/>
      <c r="H166" s="232">
        <v>67.849000000000004</v>
      </c>
      <c r="I166" s="233"/>
      <c r="J166" s="229"/>
      <c r="K166" s="229"/>
      <c r="L166" s="234"/>
      <c r="M166" s="235"/>
      <c r="N166" s="236"/>
      <c r="O166" s="236"/>
      <c r="P166" s="236"/>
      <c r="Q166" s="236"/>
      <c r="R166" s="236"/>
      <c r="S166" s="236"/>
      <c r="T166" s="237"/>
      <c r="AT166" s="238" t="s">
        <v>337</v>
      </c>
      <c r="AU166" s="238" t="s">
        <v>85</v>
      </c>
      <c r="AV166" s="14" t="s">
        <v>258</v>
      </c>
      <c r="AW166" s="14" t="s">
        <v>33</v>
      </c>
      <c r="AX166" s="14" t="s">
        <v>85</v>
      </c>
      <c r="AY166" s="238" t="s">
        <v>247</v>
      </c>
    </row>
    <row r="167" spans="1:65" s="11" customFormat="1" ht="25.9" customHeight="1">
      <c r="B167" s="170"/>
      <c r="C167" s="171"/>
      <c r="D167" s="172" t="s">
        <v>76</v>
      </c>
      <c r="E167" s="173" t="s">
        <v>258</v>
      </c>
      <c r="F167" s="173" t="s">
        <v>613</v>
      </c>
      <c r="G167" s="171"/>
      <c r="H167" s="171"/>
      <c r="I167" s="174"/>
      <c r="J167" s="175">
        <f>BK167</f>
        <v>0</v>
      </c>
      <c r="K167" s="171"/>
      <c r="L167" s="176"/>
      <c r="M167" s="177"/>
      <c r="N167" s="178"/>
      <c r="O167" s="178"/>
      <c r="P167" s="179">
        <f>P168</f>
        <v>0</v>
      </c>
      <c r="Q167" s="178"/>
      <c r="R167" s="179">
        <f>R168</f>
        <v>0</v>
      </c>
      <c r="S167" s="178"/>
      <c r="T167" s="180">
        <f>T168</f>
        <v>0</v>
      </c>
      <c r="AR167" s="181" t="s">
        <v>85</v>
      </c>
      <c r="AT167" s="182" t="s">
        <v>76</v>
      </c>
      <c r="AU167" s="182" t="s">
        <v>77</v>
      </c>
      <c r="AY167" s="181" t="s">
        <v>247</v>
      </c>
      <c r="BK167" s="183">
        <f>BK168</f>
        <v>0</v>
      </c>
    </row>
    <row r="168" spans="1:65" s="2" customFormat="1" ht="16.5" customHeight="1">
      <c r="A168" s="34"/>
      <c r="B168" s="35"/>
      <c r="C168" s="184" t="s">
        <v>279</v>
      </c>
      <c r="D168" s="184" t="s">
        <v>248</v>
      </c>
      <c r="E168" s="185" t="s">
        <v>1975</v>
      </c>
      <c r="F168" s="186" t="s">
        <v>1976</v>
      </c>
      <c r="G168" s="187" t="s">
        <v>335</v>
      </c>
      <c r="H168" s="188">
        <v>12.577999999999999</v>
      </c>
      <c r="I168" s="189"/>
      <c r="J168" s="190">
        <f>ROUND(I168*H168,2)</f>
        <v>0</v>
      </c>
      <c r="K168" s="186" t="s">
        <v>1</v>
      </c>
      <c r="L168" s="39"/>
      <c r="M168" s="191" t="s">
        <v>1</v>
      </c>
      <c r="N168" s="192" t="s">
        <v>42</v>
      </c>
      <c r="O168" s="71"/>
      <c r="P168" s="193">
        <f>O168*H168</f>
        <v>0</v>
      </c>
      <c r="Q168" s="193">
        <v>0</v>
      </c>
      <c r="R168" s="193">
        <f>Q168*H168</f>
        <v>0</v>
      </c>
      <c r="S168" s="193">
        <v>0</v>
      </c>
      <c r="T168" s="194">
        <f>S168*H168</f>
        <v>0</v>
      </c>
      <c r="U168" s="34"/>
      <c r="V168" s="34"/>
      <c r="W168" s="34"/>
      <c r="X168" s="34"/>
      <c r="Y168" s="34"/>
      <c r="Z168" s="34"/>
      <c r="AA168" s="34"/>
      <c r="AB168" s="34"/>
      <c r="AC168" s="34"/>
      <c r="AD168" s="34"/>
      <c r="AE168" s="34"/>
      <c r="AR168" s="195" t="s">
        <v>258</v>
      </c>
      <c r="AT168" s="195" t="s">
        <v>248</v>
      </c>
      <c r="AU168" s="195" t="s">
        <v>85</v>
      </c>
      <c r="AY168" s="17" t="s">
        <v>247</v>
      </c>
      <c r="BE168" s="196">
        <f>IF(N168="základní",J168,0)</f>
        <v>0</v>
      </c>
      <c r="BF168" s="196">
        <f>IF(N168="snížená",J168,0)</f>
        <v>0</v>
      </c>
      <c r="BG168" s="196">
        <f>IF(N168="zákl. přenesená",J168,0)</f>
        <v>0</v>
      </c>
      <c r="BH168" s="196">
        <f>IF(N168="sníž. přenesená",J168,0)</f>
        <v>0</v>
      </c>
      <c r="BI168" s="196">
        <f>IF(N168="nulová",J168,0)</f>
        <v>0</v>
      </c>
      <c r="BJ168" s="17" t="s">
        <v>85</v>
      </c>
      <c r="BK168" s="196">
        <f>ROUND(I168*H168,2)</f>
        <v>0</v>
      </c>
      <c r="BL168" s="17" t="s">
        <v>258</v>
      </c>
      <c r="BM168" s="195" t="s">
        <v>5478</v>
      </c>
    </row>
    <row r="169" spans="1:65" s="11" customFormat="1" ht="25.9" customHeight="1">
      <c r="B169" s="170"/>
      <c r="C169" s="171"/>
      <c r="D169" s="172" t="s">
        <v>76</v>
      </c>
      <c r="E169" s="173" t="s">
        <v>271</v>
      </c>
      <c r="F169" s="173" t="s">
        <v>1988</v>
      </c>
      <c r="G169" s="171"/>
      <c r="H169" s="171"/>
      <c r="I169" s="174"/>
      <c r="J169" s="175">
        <f>BK169</f>
        <v>0</v>
      </c>
      <c r="K169" s="171"/>
      <c r="L169" s="176"/>
      <c r="M169" s="177"/>
      <c r="N169" s="178"/>
      <c r="O169" s="178"/>
      <c r="P169" s="179">
        <f>P170</f>
        <v>0</v>
      </c>
      <c r="Q169" s="178"/>
      <c r="R169" s="179">
        <f>R170</f>
        <v>0</v>
      </c>
      <c r="S169" s="178"/>
      <c r="T169" s="180">
        <f>T170</f>
        <v>0</v>
      </c>
      <c r="AR169" s="181" t="s">
        <v>85</v>
      </c>
      <c r="AT169" s="182" t="s">
        <v>76</v>
      </c>
      <c r="AU169" s="182" t="s">
        <v>77</v>
      </c>
      <c r="AY169" s="181" t="s">
        <v>247</v>
      </c>
      <c r="BK169" s="183">
        <f>BK170</f>
        <v>0</v>
      </c>
    </row>
    <row r="170" spans="1:65" s="2" customFormat="1" ht="16.5" customHeight="1">
      <c r="A170" s="34"/>
      <c r="B170" s="35"/>
      <c r="C170" s="184" t="s">
        <v>305</v>
      </c>
      <c r="D170" s="184" t="s">
        <v>248</v>
      </c>
      <c r="E170" s="185" t="s">
        <v>2002</v>
      </c>
      <c r="F170" s="186" t="s">
        <v>2003</v>
      </c>
      <c r="G170" s="187" t="s">
        <v>335</v>
      </c>
      <c r="H170" s="188">
        <v>6.6079999999999997</v>
      </c>
      <c r="I170" s="189"/>
      <c r="J170" s="190">
        <f>ROUND(I170*H170,2)</f>
        <v>0</v>
      </c>
      <c r="K170" s="186" t="s">
        <v>1</v>
      </c>
      <c r="L170" s="39"/>
      <c r="M170" s="191" t="s">
        <v>1</v>
      </c>
      <c r="N170" s="192" t="s">
        <v>42</v>
      </c>
      <c r="O170" s="71"/>
      <c r="P170" s="193">
        <f>O170*H170</f>
        <v>0</v>
      </c>
      <c r="Q170" s="193">
        <v>0</v>
      </c>
      <c r="R170" s="193">
        <f>Q170*H170</f>
        <v>0</v>
      </c>
      <c r="S170" s="193">
        <v>0</v>
      </c>
      <c r="T170" s="194">
        <f>S170*H170</f>
        <v>0</v>
      </c>
      <c r="U170" s="34"/>
      <c r="V170" s="34"/>
      <c r="W170" s="34"/>
      <c r="X170" s="34"/>
      <c r="Y170" s="34"/>
      <c r="Z170" s="34"/>
      <c r="AA170" s="34"/>
      <c r="AB170" s="34"/>
      <c r="AC170" s="34"/>
      <c r="AD170" s="34"/>
      <c r="AE170" s="34"/>
      <c r="AR170" s="195" t="s">
        <v>258</v>
      </c>
      <c r="AT170" s="195" t="s">
        <v>248</v>
      </c>
      <c r="AU170" s="195" t="s">
        <v>85</v>
      </c>
      <c r="AY170" s="17" t="s">
        <v>247</v>
      </c>
      <c r="BE170" s="196">
        <f>IF(N170="základní",J170,0)</f>
        <v>0</v>
      </c>
      <c r="BF170" s="196">
        <f>IF(N170="snížená",J170,0)</f>
        <v>0</v>
      </c>
      <c r="BG170" s="196">
        <f>IF(N170="zákl. přenesená",J170,0)</f>
        <v>0</v>
      </c>
      <c r="BH170" s="196">
        <f>IF(N170="sníž. přenesená",J170,0)</f>
        <v>0</v>
      </c>
      <c r="BI170" s="196">
        <f>IF(N170="nulová",J170,0)</f>
        <v>0</v>
      </c>
      <c r="BJ170" s="17" t="s">
        <v>85</v>
      </c>
      <c r="BK170" s="196">
        <f>ROUND(I170*H170,2)</f>
        <v>0</v>
      </c>
      <c r="BL170" s="17" t="s">
        <v>258</v>
      </c>
      <c r="BM170" s="195" t="s">
        <v>5479</v>
      </c>
    </row>
    <row r="171" spans="1:65" s="11" customFormat="1" ht="25.9" customHeight="1">
      <c r="B171" s="170"/>
      <c r="C171" s="171"/>
      <c r="D171" s="172" t="s">
        <v>76</v>
      </c>
      <c r="E171" s="173" t="s">
        <v>1043</v>
      </c>
      <c r="F171" s="173" t="s">
        <v>1194</v>
      </c>
      <c r="G171" s="171"/>
      <c r="H171" s="171"/>
      <c r="I171" s="174"/>
      <c r="J171" s="175">
        <f>BK171</f>
        <v>0</v>
      </c>
      <c r="K171" s="171"/>
      <c r="L171" s="176"/>
      <c r="M171" s="177"/>
      <c r="N171" s="178"/>
      <c r="O171" s="178"/>
      <c r="P171" s="179">
        <f>SUM(P172:P177)</f>
        <v>0</v>
      </c>
      <c r="Q171" s="178"/>
      <c r="R171" s="179">
        <f>SUM(R172:R177)</f>
        <v>0</v>
      </c>
      <c r="S171" s="178"/>
      <c r="T171" s="180">
        <f>SUM(T172:T177)</f>
        <v>0</v>
      </c>
      <c r="AR171" s="181" t="s">
        <v>85</v>
      </c>
      <c r="AT171" s="182" t="s">
        <v>76</v>
      </c>
      <c r="AU171" s="182" t="s">
        <v>77</v>
      </c>
      <c r="AY171" s="181" t="s">
        <v>247</v>
      </c>
      <c r="BK171" s="183">
        <f>SUM(BK172:BK177)</f>
        <v>0</v>
      </c>
    </row>
    <row r="172" spans="1:65" s="2" customFormat="1" ht="16.5" customHeight="1">
      <c r="A172" s="34"/>
      <c r="B172" s="35"/>
      <c r="C172" s="184" t="s">
        <v>291</v>
      </c>
      <c r="D172" s="184" t="s">
        <v>248</v>
      </c>
      <c r="E172" s="185" t="s">
        <v>2011</v>
      </c>
      <c r="F172" s="186" t="s">
        <v>2012</v>
      </c>
      <c r="G172" s="187" t="s">
        <v>2013</v>
      </c>
      <c r="H172" s="188">
        <v>21</v>
      </c>
      <c r="I172" s="189"/>
      <c r="J172" s="190">
        <f>ROUND(I172*H172,2)</f>
        <v>0</v>
      </c>
      <c r="K172" s="186" t="s">
        <v>1</v>
      </c>
      <c r="L172" s="39"/>
      <c r="M172" s="191" t="s">
        <v>1</v>
      </c>
      <c r="N172" s="192" t="s">
        <v>42</v>
      </c>
      <c r="O172" s="71"/>
      <c r="P172" s="193">
        <f>O172*H172</f>
        <v>0</v>
      </c>
      <c r="Q172" s="193">
        <v>0</v>
      </c>
      <c r="R172" s="193">
        <f>Q172*H172</f>
        <v>0</v>
      </c>
      <c r="S172" s="193">
        <v>0</v>
      </c>
      <c r="T172" s="194">
        <f>S172*H172</f>
        <v>0</v>
      </c>
      <c r="U172" s="34"/>
      <c r="V172" s="34"/>
      <c r="W172" s="34"/>
      <c r="X172" s="34"/>
      <c r="Y172" s="34"/>
      <c r="Z172" s="34"/>
      <c r="AA172" s="34"/>
      <c r="AB172" s="34"/>
      <c r="AC172" s="34"/>
      <c r="AD172" s="34"/>
      <c r="AE172" s="34"/>
      <c r="AR172" s="195" t="s">
        <v>258</v>
      </c>
      <c r="AT172" s="195" t="s">
        <v>248</v>
      </c>
      <c r="AU172" s="195" t="s">
        <v>85</v>
      </c>
      <c r="AY172" s="17" t="s">
        <v>247</v>
      </c>
      <c r="BE172" s="196">
        <f>IF(N172="základní",J172,0)</f>
        <v>0</v>
      </c>
      <c r="BF172" s="196">
        <f>IF(N172="snížená",J172,0)</f>
        <v>0</v>
      </c>
      <c r="BG172" s="196">
        <f>IF(N172="zákl. přenesená",J172,0)</f>
        <v>0</v>
      </c>
      <c r="BH172" s="196">
        <f>IF(N172="sníž. přenesená",J172,0)</f>
        <v>0</v>
      </c>
      <c r="BI172" s="196">
        <f>IF(N172="nulová",J172,0)</f>
        <v>0</v>
      </c>
      <c r="BJ172" s="17" t="s">
        <v>85</v>
      </c>
      <c r="BK172" s="196">
        <f>ROUND(I172*H172,2)</f>
        <v>0</v>
      </c>
      <c r="BL172" s="17" t="s">
        <v>258</v>
      </c>
      <c r="BM172" s="195" t="s">
        <v>5480</v>
      </c>
    </row>
    <row r="173" spans="1:65" s="2" customFormat="1" ht="16.5" customHeight="1">
      <c r="A173" s="34"/>
      <c r="B173" s="35"/>
      <c r="C173" s="184" t="s">
        <v>313</v>
      </c>
      <c r="D173" s="184" t="s">
        <v>248</v>
      </c>
      <c r="E173" s="185" t="s">
        <v>2015</v>
      </c>
      <c r="F173" s="186" t="s">
        <v>2016</v>
      </c>
      <c r="G173" s="187" t="s">
        <v>2013</v>
      </c>
      <c r="H173" s="188">
        <v>23</v>
      </c>
      <c r="I173" s="189"/>
      <c r="J173" s="190">
        <f>ROUND(I173*H173,2)</f>
        <v>0</v>
      </c>
      <c r="K173" s="186" t="s">
        <v>1</v>
      </c>
      <c r="L173" s="39"/>
      <c r="M173" s="191" t="s">
        <v>1</v>
      </c>
      <c r="N173" s="192" t="s">
        <v>42</v>
      </c>
      <c r="O173" s="71"/>
      <c r="P173" s="193">
        <f>O173*H173</f>
        <v>0</v>
      </c>
      <c r="Q173" s="193">
        <v>0</v>
      </c>
      <c r="R173" s="193">
        <f>Q173*H173</f>
        <v>0</v>
      </c>
      <c r="S173" s="193">
        <v>0</v>
      </c>
      <c r="T173" s="194">
        <f>S173*H173</f>
        <v>0</v>
      </c>
      <c r="U173" s="34"/>
      <c r="V173" s="34"/>
      <c r="W173" s="34"/>
      <c r="X173" s="34"/>
      <c r="Y173" s="34"/>
      <c r="Z173" s="34"/>
      <c r="AA173" s="34"/>
      <c r="AB173" s="34"/>
      <c r="AC173" s="34"/>
      <c r="AD173" s="34"/>
      <c r="AE173" s="34"/>
      <c r="AR173" s="195" t="s">
        <v>258</v>
      </c>
      <c r="AT173" s="195" t="s">
        <v>248</v>
      </c>
      <c r="AU173" s="195" t="s">
        <v>85</v>
      </c>
      <c r="AY173" s="17" t="s">
        <v>247</v>
      </c>
      <c r="BE173" s="196">
        <f>IF(N173="základní",J173,0)</f>
        <v>0</v>
      </c>
      <c r="BF173" s="196">
        <f>IF(N173="snížená",J173,0)</f>
        <v>0</v>
      </c>
      <c r="BG173" s="196">
        <f>IF(N173="zákl. přenesená",J173,0)</f>
        <v>0</v>
      </c>
      <c r="BH173" s="196">
        <f>IF(N173="sníž. přenesená",J173,0)</f>
        <v>0</v>
      </c>
      <c r="BI173" s="196">
        <f>IF(N173="nulová",J173,0)</f>
        <v>0</v>
      </c>
      <c r="BJ173" s="17" t="s">
        <v>85</v>
      </c>
      <c r="BK173" s="196">
        <f>ROUND(I173*H173,2)</f>
        <v>0</v>
      </c>
      <c r="BL173" s="17" t="s">
        <v>258</v>
      </c>
      <c r="BM173" s="195" t="s">
        <v>5481</v>
      </c>
    </row>
    <row r="174" spans="1:65" s="2" customFormat="1" ht="16.5" customHeight="1">
      <c r="A174" s="34"/>
      <c r="B174" s="35"/>
      <c r="C174" s="184" t="s">
        <v>296</v>
      </c>
      <c r="D174" s="184" t="s">
        <v>248</v>
      </c>
      <c r="E174" s="185" t="s">
        <v>2018</v>
      </c>
      <c r="F174" s="186" t="s">
        <v>2019</v>
      </c>
      <c r="G174" s="187" t="s">
        <v>416</v>
      </c>
      <c r="H174" s="188">
        <v>44</v>
      </c>
      <c r="I174" s="189"/>
      <c r="J174" s="190">
        <f>ROUND(I174*H174,2)</f>
        <v>0</v>
      </c>
      <c r="K174" s="186" t="s">
        <v>1</v>
      </c>
      <c r="L174" s="39"/>
      <c r="M174" s="191" t="s">
        <v>1</v>
      </c>
      <c r="N174" s="192" t="s">
        <v>42</v>
      </c>
      <c r="O174" s="71"/>
      <c r="P174" s="193">
        <f>O174*H174</f>
        <v>0</v>
      </c>
      <c r="Q174" s="193">
        <v>0</v>
      </c>
      <c r="R174" s="193">
        <f>Q174*H174</f>
        <v>0</v>
      </c>
      <c r="S174" s="193">
        <v>0</v>
      </c>
      <c r="T174" s="194">
        <f>S174*H174</f>
        <v>0</v>
      </c>
      <c r="U174" s="34"/>
      <c r="V174" s="34"/>
      <c r="W174" s="34"/>
      <c r="X174" s="34"/>
      <c r="Y174" s="34"/>
      <c r="Z174" s="34"/>
      <c r="AA174" s="34"/>
      <c r="AB174" s="34"/>
      <c r="AC174" s="34"/>
      <c r="AD174" s="34"/>
      <c r="AE174" s="34"/>
      <c r="AR174" s="195" t="s">
        <v>258</v>
      </c>
      <c r="AT174" s="195" t="s">
        <v>248</v>
      </c>
      <c r="AU174" s="195" t="s">
        <v>85</v>
      </c>
      <c r="AY174" s="17" t="s">
        <v>247</v>
      </c>
      <c r="BE174" s="196">
        <f>IF(N174="základní",J174,0)</f>
        <v>0</v>
      </c>
      <c r="BF174" s="196">
        <f>IF(N174="snížená",J174,0)</f>
        <v>0</v>
      </c>
      <c r="BG174" s="196">
        <f>IF(N174="zákl. přenesená",J174,0)</f>
        <v>0</v>
      </c>
      <c r="BH174" s="196">
        <f>IF(N174="sníž. přenesená",J174,0)</f>
        <v>0</v>
      </c>
      <c r="BI174" s="196">
        <f>IF(N174="nulová",J174,0)</f>
        <v>0</v>
      </c>
      <c r="BJ174" s="17" t="s">
        <v>85</v>
      </c>
      <c r="BK174" s="196">
        <f>ROUND(I174*H174,2)</f>
        <v>0</v>
      </c>
      <c r="BL174" s="17" t="s">
        <v>258</v>
      </c>
      <c r="BM174" s="195" t="s">
        <v>5482</v>
      </c>
    </row>
    <row r="175" spans="1:65" s="13" customFormat="1" ht="10">
      <c r="B175" s="217"/>
      <c r="C175" s="218"/>
      <c r="D175" s="197" t="s">
        <v>337</v>
      </c>
      <c r="E175" s="219" t="s">
        <v>1</v>
      </c>
      <c r="F175" s="220" t="s">
        <v>5483</v>
      </c>
      <c r="G175" s="218"/>
      <c r="H175" s="221">
        <v>23</v>
      </c>
      <c r="I175" s="222"/>
      <c r="J175" s="218"/>
      <c r="K175" s="218"/>
      <c r="L175" s="223"/>
      <c r="M175" s="224"/>
      <c r="N175" s="225"/>
      <c r="O175" s="225"/>
      <c r="P175" s="225"/>
      <c r="Q175" s="225"/>
      <c r="R175" s="225"/>
      <c r="S175" s="225"/>
      <c r="T175" s="226"/>
      <c r="AT175" s="227" t="s">
        <v>337</v>
      </c>
      <c r="AU175" s="227" t="s">
        <v>85</v>
      </c>
      <c r="AV175" s="13" t="s">
        <v>87</v>
      </c>
      <c r="AW175" s="13" t="s">
        <v>33</v>
      </c>
      <c r="AX175" s="13" t="s">
        <v>77</v>
      </c>
      <c r="AY175" s="227" t="s">
        <v>247</v>
      </c>
    </row>
    <row r="176" spans="1:65" s="13" customFormat="1" ht="10">
      <c r="B176" s="217"/>
      <c r="C176" s="218"/>
      <c r="D176" s="197" t="s">
        <v>337</v>
      </c>
      <c r="E176" s="219" t="s">
        <v>1</v>
      </c>
      <c r="F176" s="220" t="s">
        <v>2022</v>
      </c>
      <c r="G176" s="218"/>
      <c r="H176" s="221">
        <v>21</v>
      </c>
      <c r="I176" s="222"/>
      <c r="J176" s="218"/>
      <c r="K176" s="218"/>
      <c r="L176" s="223"/>
      <c r="M176" s="224"/>
      <c r="N176" s="225"/>
      <c r="O176" s="225"/>
      <c r="P176" s="225"/>
      <c r="Q176" s="225"/>
      <c r="R176" s="225"/>
      <c r="S176" s="225"/>
      <c r="T176" s="226"/>
      <c r="AT176" s="227" t="s">
        <v>337</v>
      </c>
      <c r="AU176" s="227" t="s">
        <v>85</v>
      </c>
      <c r="AV176" s="13" t="s">
        <v>87</v>
      </c>
      <c r="AW176" s="13" t="s">
        <v>33</v>
      </c>
      <c r="AX176" s="13" t="s">
        <v>77</v>
      </c>
      <c r="AY176" s="227" t="s">
        <v>247</v>
      </c>
    </row>
    <row r="177" spans="1:65" s="14" customFormat="1" ht="10">
      <c r="B177" s="228"/>
      <c r="C177" s="229"/>
      <c r="D177" s="197" t="s">
        <v>337</v>
      </c>
      <c r="E177" s="230" t="s">
        <v>1</v>
      </c>
      <c r="F177" s="231" t="s">
        <v>340</v>
      </c>
      <c r="G177" s="229"/>
      <c r="H177" s="232">
        <v>44</v>
      </c>
      <c r="I177" s="233"/>
      <c r="J177" s="229"/>
      <c r="K177" s="229"/>
      <c r="L177" s="234"/>
      <c r="M177" s="235"/>
      <c r="N177" s="236"/>
      <c r="O177" s="236"/>
      <c r="P177" s="236"/>
      <c r="Q177" s="236"/>
      <c r="R177" s="236"/>
      <c r="S177" s="236"/>
      <c r="T177" s="237"/>
      <c r="AT177" s="238" t="s">
        <v>337</v>
      </c>
      <c r="AU177" s="238" t="s">
        <v>85</v>
      </c>
      <c r="AV177" s="14" t="s">
        <v>258</v>
      </c>
      <c r="AW177" s="14" t="s">
        <v>33</v>
      </c>
      <c r="AX177" s="14" t="s">
        <v>85</v>
      </c>
      <c r="AY177" s="238" t="s">
        <v>247</v>
      </c>
    </row>
    <row r="178" spans="1:65" s="11" customFormat="1" ht="25.9" customHeight="1">
      <c r="B178" s="170"/>
      <c r="C178" s="171"/>
      <c r="D178" s="172" t="s">
        <v>76</v>
      </c>
      <c r="E178" s="173" t="s">
        <v>374</v>
      </c>
      <c r="F178" s="173" t="s">
        <v>375</v>
      </c>
      <c r="G178" s="171"/>
      <c r="H178" s="171"/>
      <c r="I178" s="174"/>
      <c r="J178" s="175">
        <f>BK178</f>
        <v>0</v>
      </c>
      <c r="K178" s="171"/>
      <c r="L178" s="176"/>
      <c r="M178" s="177"/>
      <c r="N178" s="178"/>
      <c r="O178" s="178"/>
      <c r="P178" s="179">
        <f>P179</f>
        <v>0</v>
      </c>
      <c r="Q178" s="178"/>
      <c r="R178" s="179">
        <f>R179</f>
        <v>0</v>
      </c>
      <c r="S178" s="178"/>
      <c r="T178" s="180">
        <f>T179</f>
        <v>0</v>
      </c>
      <c r="AR178" s="181" t="s">
        <v>85</v>
      </c>
      <c r="AT178" s="182" t="s">
        <v>76</v>
      </c>
      <c r="AU178" s="182" t="s">
        <v>77</v>
      </c>
      <c r="AY178" s="181" t="s">
        <v>247</v>
      </c>
      <c r="BK178" s="183">
        <f>BK179</f>
        <v>0</v>
      </c>
    </row>
    <row r="179" spans="1:65" s="2" customFormat="1" ht="16.5" customHeight="1">
      <c r="A179" s="34"/>
      <c r="B179" s="35"/>
      <c r="C179" s="184" t="s">
        <v>8</v>
      </c>
      <c r="D179" s="184" t="s">
        <v>248</v>
      </c>
      <c r="E179" s="185" t="s">
        <v>5484</v>
      </c>
      <c r="F179" s="186" t="s">
        <v>5485</v>
      </c>
      <c r="G179" s="187" t="s">
        <v>350</v>
      </c>
      <c r="H179" s="188">
        <v>131.71700000000001</v>
      </c>
      <c r="I179" s="189"/>
      <c r="J179" s="190">
        <f>ROUND(I179*H179,2)</f>
        <v>0</v>
      </c>
      <c r="K179" s="186" t="s">
        <v>1</v>
      </c>
      <c r="L179" s="39"/>
      <c r="M179" s="191" t="s">
        <v>1</v>
      </c>
      <c r="N179" s="192" t="s">
        <v>42</v>
      </c>
      <c r="O179" s="71"/>
      <c r="P179" s="193">
        <f>O179*H179</f>
        <v>0</v>
      </c>
      <c r="Q179" s="193">
        <v>0</v>
      </c>
      <c r="R179" s="193">
        <f>Q179*H179</f>
        <v>0</v>
      </c>
      <c r="S179" s="193">
        <v>0</v>
      </c>
      <c r="T179" s="194">
        <f>S179*H179</f>
        <v>0</v>
      </c>
      <c r="U179" s="34"/>
      <c r="V179" s="34"/>
      <c r="W179" s="34"/>
      <c r="X179" s="34"/>
      <c r="Y179" s="34"/>
      <c r="Z179" s="34"/>
      <c r="AA179" s="34"/>
      <c r="AB179" s="34"/>
      <c r="AC179" s="34"/>
      <c r="AD179" s="34"/>
      <c r="AE179" s="34"/>
      <c r="AR179" s="195" t="s">
        <v>258</v>
      </c>
      <c r="AT179" s="195" t="s">
        <v>248</v>
      </c>
      <c r="AU179" s="195" t="s">
        <v>85</v>
      </c>
      <c r="AY179" s="17" t="s">
        <v>247</v>
      </c>
      <c r="BE179" s="196">
        <f>IF(N179="základní",J179,0)</f>
        <v>0</v>
      </c>
      <c r="BF179" s="196">
        <f>IF(N179="snížená",J179,0)</f>
        <v>0</v>
      </c>
      <c r="BG179" s="196">
        <f>IF(N179="zákl. přenesená",J179,0)</f>
        <v>0</v>
      </c>
      <c r="BH179" s="196">
        <f>IF(N179="sníž. přenesená",J179,0)</f>
        <v>0</v>
      </c>
      <c r="BI179" s="196">
        <f>IF(N179="nulová",J179,0)</f>
        <v>0</v>
      </c>
      <c r="BJ179" s="17" t="s">
        <v>85</v>
      </c>
      <c r="BK179" s="196">
        <f>ROUND(I179*H179,2)</f>
        <v>0</v>
      </c>
      <c r="BL179" s="17" t="s">
        <v>258</v>
      </c>
      <c r="BM179" s="195" t="s">
        <v>5486</v>
      </c>
    </row>
    <row r="180" spans="1:65" s="11" customFormat="1" ht="25.9" customHeight="1">
      <c r="B180" s="170"/>
      <c r="C180" s="171"/>
      <c r="D180" s="172" t="s">
        <v>76</v>
      </c>
      <c r="E180" s="173" t="s">
        <v>1630</v>
      </c>
      <c r="F180" s="173" t="s">
        <v>1631</v>
      </c>
      <c r="G180" s="171"/>
      <c r="H180" s="171"/>
      <c r="I180" s="174"/>
      <c r="J180" s="175">
        <f>BK180</f>
        <v>0</v>
      </c>
      <c r="K180" s="171"/>
      <c r="L180" s="176"/>
      <c r="M180" s="177"/>
      <c r="N180" s="178"/>
      <c r="O180" s="178"/>
      <c r="P180" s="179">
        <f>SUM(P181:P209)</f>
        <v>0</v>
      </c>
      <c r="Q180" s="178"/>
      <c r="R180" s="179">
        <f>SUM(R181:R209)</f>
        <v>0</v>
      </c>
      <c r="S180" s="178"/>
      <c r="T180" s="180">
        <f>SUM(T181:T209)</f>
        <v>0</v>
      </c>
      <c r="AR180" s="181" t="s">
        <v>87</v>
      </c>
      <c r="AT180" s="182" t="s">
        <v>76</v>
      </c>
      <c r="AU180" s="182" t="s">
        <v>77</v>
      </c>
      <c r="AY180" s="181" t="s">
        <v>247</v>
      </c>
      <c r="BK180" s="183">
        <f>SUM(BK181:BK209)</f>
        <v>0</v>
      </c>
    </row>
    <row r="181" spans="1:65" s="2" customFormat="1" ht="16.5" customHeight="1">
      <c r="A181" s="34"/>
      <c r="B181" s="35"/>
      <c r="C181" s="184" t="s">
        <v>264</v>
      </c>
      <c r="D181" s="184" t="s">
        <v>248</v>
      </c>
      <c r="E181" s="185" t="s">
        <v>2059</v>
      </c>
      <c r="F181" s="186" t="s">
        <v>5487</v>
      </c>
      <c r="G181" s="187" t="s">
        <v>698</v>
      </c>
      <c r="H181" s="188">
        <v>190</v>
      </c>
      <c r="I181" s="189"/>
      <c r="J181" s="190">
        <f>ROUND(I181*H181,2)</f>
        <v>0</v>
      </c>
      <c r="K181" s="186" t="s">
        <v>1</v>
      </c>
      <c r="L181" s="39"/>
      <c r="M181" s="191" t="s">
        <v>1</v>
      </c>
      <c r="N181" s="192" t="s">
        <v>42</v>
      </c>
      <c r="O181" s="71"/>
      <c r="P181" s="193">
        <f>O181*H181</f>
        <v>0</v>
      </c>
      <c r="Q181" s="193">
        <v>0</v>
      </c>
      <c r="R181" s="193">
        <f>Q181*H181</f>
        <v>0</v>
      </c>
      <c r="S181" s="193">
        <v>0</v>
      </c>
      <c r="T181" s="194">
        <f>S181*H181</f>
        <v>0</v>
      </c>
      <c r="U181" s="34"/>
      <c r="V181" s="34"/>
      <c r="W181" s="34"/>
      <c r="X181" s="34"/>
      <c r="Y181" s="34"/>
      <c r="Z181" s="34"/>
      <c r="AA181" s="34"/>
      <c r="AB181" s="34"/>
      <c r="AC181" s="34"/>
      <c r="AD181" s="34"/>
      <c r="AE181" s="34"/>
      <c r="AR181" s="195" t="s">
        <v>264</v>
      </c>
      <c r="AT181" s="195" t="s">
        <v>248</v>
      </c>
      <c r="AU181" s="195" t="s">
        <v>85</v>
      </c>
      <c r="AY181" s="17" t="s">
        <v>247</v>
      </c>
      <c r="BE181" s="196">
        <f>IF(N181="základní",J181,0)</f>
        <v>0</v>
      </c>
      <c r="BF181" s="196">
        <f>IF(N181="snížená",J181,0)</f>
        <v>0</v>
      </c>
      <c r="BG181" s="196">
        <f>IF(N181="zákl. přenesená",J181,0)</f>
        <v>0</v>
      </c>
      <c r="BH181" s="196">
        <f>IF(N181="sníž. přenesená",J181,0)</f>
        <v>0</v>
      </c>
      <c r="BI181" s="196">
        <f>IF(N181="nulová",J181,0)</f>
        <v>0</v>
      </c>
      <c r="BJ181" s="17" t="s">
        <v>85</v>
      </c>
      <c r="BK181" s="196">
        <f>ROUND(I181*H181,2)</f>
        <v>0</v>
      </c>
      <c r="BL181" s="17" t="s">
        <v>264</v>
      </c>
      <c r="BM181" s="195" t="s">
        <v>5488</v>
      </c>
    </row>
    <row r="182" spans="1:65" s="2" customFormat="1" ht="16.5" customHeight="1">
      <c r="A182" s="34"/>
      <c r="B182" s="35"/>
      <c r="C182" s="184" t="s">
        <v>281</v>
      </c>
      <c r="D182" s="184" t="s">
        <v>248</v>
      </c>
      <c r="E182" s="185" t="s">
        <v>2062</v>
      </c>
      <c r="F182" s="186" t="s">
        <v>2063</v>
      </c>
      <c r="G182" s="187" t="s">
        <v>698</v>
      </c>
      <c r="H182" s="188">
        <v>243</v>
      </c>
      <c r="I182" s="189"/>
      <c r="J182" s="190">
        <f>ROUND(I182*H182,2)</f>
        <v>0</v>
      </c>
      <c r="K182" s="186" t="s">
        <v>1</v>
      </c>
      <c r="L182" s="39"/>
      <c r="M182" s="191" t="s">
        <v>1</v>
      </c>
      <c r="N182" s="192" t="s">
        <v>42</v>
      </c>
      <c r="O182" s="71"/>
      <c r="P182" s="193">
        <f>O182*H182</f>
        <v>0</v>
      </c>
      <c r="Q182" s="193">
        <v>0</v>
      </c>
      <c r="R182" s="193">
        <f>Q182*H182</f>
        <v>0</v>
      </c>
      <c r="S182" s="193">
        <v>0</v>
      </c>
      <c r="T182" s="194">
        <f>S182*H182</f>
        <v>0</v>
      </c>
      <c r="U182" s="34"/>
      <c r="V182" s="34"/>
      <c r="W182" s="34"/>
      <c r="X182" s="34"/>
      <c r="Y182" s="34"/>
      <c r="Z182" s="34"/>
      <c r="AA182" s="34"/>
      <c r="AB182" s="34"/>
      <c r="AC182" s="34"/>
      <c r="AD182" s="34"/>
      <c r="AE182" s="34"/>
      <c r="AR182" s="195" t="s">
        <v>264</v>
      </c>
      <c r="AT182" s="195" t="s">
        <v>248</v>
      </c>
      <c r="AU182" s="195" t="s">
        <v>85</v>
      </c>
      <c r="AY182" s="17" t="s">
        <v>247</v>
      </c>
      <c r="BE182" s="196">
        <f>IF(N182="základní",J182,0)</f>
        <v>0</v>
      </c>
      <c r="BF182" s="196">
        <f>IF(N182="snížená",J182,0)</f>
        <v>0</v>
      </c>
      <c r="BG182" s="196">
        <f>IF(N182="zákl. přenesená",J182,0)</f>
        <v>0</v>
      </c>
      <c r="BH182" s="196">
        <f>IF(N182="sníž. přenesená",J182,0)</f>
        <v>0</v>
      </c>
      <c r="BI182" s="196">
        <f>IF(N182="nulová",J182,0)</f>
        <v>0</v>
      </c>
      <c r="BJ182" s="17" t="s">
        <v>85</v>
      </c>
      <c r="BK182" s="196">
        <f>ROUND(I182*H182,2)</f>
        <v>0</v>
      </c>
      <c r="BL182" s="17" t="s">
        <v>264</v>
      </c>
      <c r="BM182" s="195" t="s">
        <v>5489</v>
      </c>
    </row>
    <row r="183" spans="1:65" s="2" customFormat="1" ht="16.5" customHeight="1">
      <c r="A183" s="34"/>
      <c r="B183" s="35"/>
      <c r="C183" s="184" t="s">
        <v>285</v>
      </c>
      <c r="D183" s="184" t="s">
        <v>248</v>
      </c>
      <c r="E183" s="185" t="s">
        <v>2065</v>
      </c>
      <c r="F183" s="186" t="s">
        <v>2066</v>
      </c>
      <c r="G183" s="187" t="s">
        <v>698</v>
      </c>
      <c r="H183" s="188">
        <v>92</v>
      </c>
      <c r="I183" s="189"/>
      <c r="J183" s="190">
        <f>ROUND(I183*H183,2)</f>
        <v>0</v>
      </c>
      <c r="K183" s="186" t="s">
        <v>1</v>
      </c>
      <c r="L183" s="39"/>
      <c r="M183" s="191" t="s">
        <v>1</v>
      </c>
      <c r="N183" s="192" t="s">
        <v>42</v>
      </c>
      <c r="O183" s="71"/>
      <c r="P183" s="193">
        <f>O183*H183</f>
        <v>0</v>
      </c>
      <c r="Q183" s="193">
        <v>0</v>
      </c>
      <c r="R183" s="193">
        <f>Q183*H183</f>
        <v>0</v>
      </c>
      <c r="S183" s="193">
        <v>0</v>
      </c>
      <c r="T183" s="194">
        <f>S183*H183</f>
        <v>0</v>
      </c>
      <c r="U183" s="34"/>
      <c r="V183" s="34"/>
      <c r="W183" s="34"/>
      <c r="X183" s="34"/>
      <c r="Y183" s="34"/>
      <c r="Z183" s="34"/>
      <c r="AA183" s="34"/>
      <c r="AB183" s="34"/>
      <c r="AC183" s="34"/>
      <c r="AD183" s="34"/>
      <c r="AE183" s="34"/>
      <c r="AR183" s="195" t="s">
        <v>264</v>
      </c>
      <c r="AT183" s="195" t="s">
        <v>248</v>
      </c>
      <c r="AU183" s="195" t="s">
        <v>85</v>
      </c>
      <c r="AY183" s="17" t="s">
        <v>247</v>
      </c>
      <c r="BE183" s="196">
        <f>IF(N183="základní",J183,0)</f>
        <v>0</v>
      </c>
      <c r="BF183" s="196">
        <f>IF(N183="snížená",J183,0)</f>
        <v>0</v>
      </c>
      <c r="BG183" s="196">
        <f>IF(N183="zákl. přenesená",J183,0)</f>
        <v>0</v>
      </c>
      <c r="BH183" s="196">
        <f>IF(N183="sníž. přenesená",J183,0)</f>
        <v>0</v>
      </c>
      <c r="BI183" s="196">
        <f>IF(N183="nulová",J183,0)</f>
        <v>0</v>
      </c>
      <c r="BJ183" s="17" t="s">
        <v>85</v>
      </c>
      <c r="BK183" s="196">
        <f>ROUND(I183*H183,2)</f>
        <v>0</v>
      </c>
      <c r="BL183" s="17" t="s">
        <v>264</v>
      </c>
      <c r="BM183" s="195" t="s">
        <v>5490</v>
      </c>
    </row>
    <row r="184" spans="1:65" s="13" customFormat="1" ht="10">
      <c r="B184" s="217"/>
      <c r="C184" s="218"/>
      <c r="D184" s="197" t="s">
        <v>337</v>
      </c>
      <c r="E184" s="219" t="s">
        <v>1</v>
      </c>
      <c r="F184" s="220" t="s">
        <v>5491</v>
      </c>
      <c r="G184" s="218"/>
      <c r="H184" s="221">
        <v>92</v>
      </c>
      <c r="I184" s="222"/>
      <c r="J184" s="218"/>
      <c r="K184" s="218"/>
      <c r="L184" s="223"/>
      <c r="M184" s="224"/>
      <c r="N184" s="225"/>
      <c r="O184" s="225"/>
      <c r="P184" s="225"/>
      <c r="Q184" s="225"/>
      <c r="R184" s="225"/>
      <c r="S184" s="225"/>
      <c r="T184" s="226"/>
      <c r="AT184" s="227" t="s">
        <v>337</v>
      </c>
      <c r="AU184" s="227" t="s">
        <v>85</v>
      </c>
      <c r="AV184" s="13" t="s">
        <v>87</v>
      </c>
      <c r="AW184" s="13" t="s">
        <v>33</v>
      </c>
      <c r="AX184" s="13" t="s">
        <v>77</v>
      </c>
      <c r="AY184" s="227" t="s">
        <v>247</v>
      </c>
    </row>
    <row r="185" spans="1:65" s="14" customFormat="1" ht="10">
      <c r="B185" s="228"/>
      <c r="C185" s="229"/>
      <c r="D185" s="197" t="s">
        <v>337</v>
      </c>
      <c r="E185" s="230" t="s">
        <v>1</v>
      </c>
      <c r="F185" s="231" t="s">
        <v>340</v>
      </c>
      <c r="G185" s="229"/>
      <c r="H185" s="232">
        <v>92</v>
      </c>
      <c r="I185" s="233"/>
      <c r="J185" s="229"/>
      <c r="K185" s="229"/>
      <c r="L185" s="234"/>
      <c r="M185" s="235"/>
      <c r="N185" s="236"/>
      <c r="O185" s="236"/>
      <c r="P185" s="236"/>
      <c r="Q185" s="236"/>
      <c r="R185" s="236"/>
      <c r="S185" s="236"/>
      <c r="T185" s="237"/>
      <c r="AT185" s="238" t="s">
        <v>337</v>
      </c>
      <c r="AU185" s="238" t="s">
        <v>85</v>
      </c>
      <c r="AV185" s="14" t="s">
        <v>258</v>
      </c>
      <c r="AW185" s="14" t="s">
        <v>33</v>
      </c>
      <c r="AX185" s="14" t="s">
        <v>85</v>
      </c>
      <c r="AY185" s="238" t="s">
        <v>247</v>
      </c>
    </row>
    <row r="186" spans="1:65" s="2" customFormat="1" ht="16.5" customHeight="1">
      <c r="A186" s="34"/>
      <c r="B186" s="35"/>
      <c r="C186" s="184" t="s">
        <v>545</v>
      </c>
      <c r="D186" s="184" t="s">
        <v>248</v>
      </c>
      <c r="E186" s="185" t="s">
        <v>2069</v>
      </c>
      <c r="F186" s="186" t="s">
        <v>2070</v>
      </c>
      <c r="G186" s="187" t="s">
        <v>698</v>
      </c>
      <c r="H186" s="188">
        <v>22</v>
      </c>
      <c r="I186" s="189"/>
      <c r="J186" s="190">
        <f t="shared" ref="J186:J193" si="0">ROUND(I186*H186,2)</f>
        <v>0</v>
      </c>
      <c r="K186" s="186" t="s">
        <v>1</v>
      </c>
      <c r="L186" s="39"/>
      <c r="M186" s="191" t="s">
        <v>1</v>
      </c>
      <c r="N186" s="192" t="s">
        <v>42</v>
      </c>
      <c r="O186" s="71"/>
      <c r="P186" s="193">
        <f t="shared" ref="P186:P193" si="1">O186*H186</f>
        <v>0</v>
      </c>
      <c r="Q186" s="193">
        <v>0</v>
      </c>
      <c r="R186" s="193">
        <f t="shared" ref="R186:R193" si="2">Q186*H186</f>
        <v>0</v>
      </c>
      <c r="S186" s="193">
        <v>0</v>
      </c>
      <c r="T186" s="194">
        <f t="shared" ref="T186:T193" si="3">S186*H186</f>
        <v>0</v>
      </c>
      <c r="U186" s="34"/>
      <c r="V186" s="34"/>
      <c r="W186" s="34"/>
      <c r="X186" s="34"/>
      <c r="Y186" s="34"/>
      <c r="Z186" s="34"/>
      <c r="AA186" s="34"/>
      <c r="AB186" s="34"/>
      <c r="AC186" s="34"/>
      <c r="AD186" s="34"/>
      <c r="AE186" s="34"/>
      <c r="AR186" s="195" t="s">
        <v>264</v>
      </c>
      <c r="AT186" s="195" t="s">
        <v>248</v>
      </c>
      <c r="AU186" s="195" t="s">
        <v>85</v>
      </c>
      <c r="AY186" s="17" t="s">
        <v>247</v>
      </c>
      <c r="BE186" s="196">
        <f t="shared" ref="BE186:BE193" si="4">IF(N186="základní",J186,0)</f>
        <v>0</v>
      </c>
      <c r="BF186" s="196">
        <f t="shared" ref="BF186:BF193" si="5">IF(N186="snížená",J186,0)</f>
        <v>0</v>
      </c>
      <c r="BG186" s="196">
        <f t="shared" ref="BG186:BG193" si="6">IF(N186="zákl. přenesená",J186,0)</f>
        <v>0</v>
      </c>
      <c r="BH186" s="196">
        <f t="shared" ref="BH186:BH193" si="7">IF(N186="sníž. přenesená",J186,0)</f>
        <v>0</v>
      </c>
      <c r="BI186" s="196">
        <f t="shared" ref="BI186:BI193" si="8">IF(N186="nulová",J186,0)</f>
        <v>0</v>
      </c>
      <c r="BJ186" s="17" t="s">
        <v>85</v>
      </c>
      <c r="BK186" s="196">
        <f t="shared" ref="BK186:BK193" si="9">ROUND(I186*H186,2)</f>
        <v>0</v>
      </c>
      <c r="BL186" s="17" t="s">
        <v>264</v>
      </c>
      <c r="BM186" s="195" t="s">
        <v>5492</v>
      </c>
    </row>
    <row r="187" spans="1:65" s="2" customFormat="1" ht="16.5" customHeight="1">
      <c r="A187" s="34"/>
      <c r="B187" s="35"/>
      <c r="C187" s="184" t="s">
        <v>304</v>
      </c>
      <c r="D187" s="184" t="s">
        <v>248</v>
      </c>
      <c r="E187" s="185" t="s">
        <v>2072</v>
      </c>
      <c r="F187" s="186" t="s">
        <v>2073</v>
      </c>
      <c r="G187" s="187" t="s">
        <v>698</v>
      </c>
      <c r="H187" s="188">
        <v>49</v>
      </c>
      <c r="I187" s="189"/>
      <c r="J187" s="190">
        <f t="shared" si="0"/>
        <v>0</v>
      </c>
      <c r="K187" s="186" t="s">
        <v>1</v>
      </c>
      <c r="L187" s="39"/>
      <c r="M187" s="191" t="s">
        <v>1</v>
      </c>
      <c r="N187" s="192" t="s">
        <v>42</v>
      </c>
      <c r="O187" s="71"/>
      <c r="P187" s="193">
        <f t="shared" si="1"/>
        <v>0</v>
      </c>
      <c r="Q187" s="193">
        <v>0</v>
      </c>
      <c r="R187" s="193">
        <f t="shared" si="2"/>
        <v>0</v>
      </c>
      <c r="S187" s="193">
        <v>0</v>
      </c>
      <c r="T187" s="194">
        <f t="shared" si="3"/>
        <v>0</v>
      </c>
      <c r="U187" s="34"/>
      <c r="V187" s="34"/>
      <c r="W187" s="34"/>
      <c r="X187" s="34"/>
      <c r="Y187" s="34"/>
      <c r="Z187" s="34"/>
      <c r="AA187" s="34"/>
      <c r="AB187" s="34"/>
      <c r="AC187" s="34"/>
      <c r="AD187" s="34"/>
      <c r="AE187" s="34"/>
      <c r="AR187" s="195" t="s">
        <v>264</v>
      </c>
      <c r="AT187" s="195" t="s">
        <v>248</v>
      </c>
      <c r="AU187" s="195" t="s">
        <v>85</v>
      </c>
      <c r="AY187" s="17" t="s">
        <v>247</v>
      </c>
      <c r="BE187" s="196">
        <f t="shared" si="4"/>
        <v>0</v>
      </c>
      <c r="BF187" s="196">
        <f t="shared" si="5"/>
        <v>0</v>
      </c>
      <c r="BG187" s="196">
        <f t="shared" si="6"/>
        <v>0</v>
      </c>
      <c r="BH187" s="196">
        <f t="shared" si="7"/>
        <v>0</v>
      </c>
      <c r="BI187" s="196">
        <f t="shared" si="8"/>
        <v>0</v>
      </c>
      <c r="BJ187" s="17" t="s">
        <v>85</v>
      </c>
      <c r="BK187" s="196">
        <f t="shared" si="9"/>
        <v>0</v>
      </c>
      <c r="BL187" s="17" t="s">
        <v>264</v>
      </c>
      <c r="BM187" s="195" t="s">
        <v>5493</v>
      </c>
    </row>
    <row r="188" spans="1:65" s="2" customFormat="1" ht="16.5" customHeight="1">
      <c r="A188" s="34"/>
      <c r="B188" s="35"/>
      <c r="C188" s="184" t="s">
        <v>7</v>
      </c>
      <c r="D188" s="184" t="s">
        <v>248</v>
      </c>
      <c r="E188" s="185" t="s">
        <v>2075</v>
      </c>
      <c r="F188" s="186" t="s">
        <v>2076</v>
      </c>
      <c r="G188" s="187" t="s">
        <v>698</v>
      </c>
      <c r="H188" s="188">
        <v>61</v>
      </c>
      <c r="I188" s="189"/>
      <c r="J188" s="190">
        <f t="shared" si="0"/>
        <v>0</v>
      </c>
      <c r="K188" s="186" t="s">
        <v>1</v>
      </c>
      <c r="L188" s="39"/>
      <c r="M188" s="191" t="s">
        <v>1</v>
      </c>
      <c r="N188" s="192" t="s">
        <v>42</v>
      </c>
      <c r="O188" s="71"/>
      <c r="P188" s="193">
        <f t="shared" si="1"/>
        <v>0</v>
      </c>
      <c r="Q188" s="193">
        <v>0</v>
      </c>
      <c r="R188" s="193">
        <f t="shared" si="2"/>
        <v>0</v>
      </c>
      <c r="S188" s="193">
        <v>0</v>
      </c>
      <c r="T188" s="194">
        <f t="shared" si="3"/>
        <v>0</v>
      </c>
      <c r="U188" s="34"/>
      <c r="V188" s="34"/>
      <c r="W188" s="34"/>
      <c r="X188" s="34"/>
      <c r="Y188" s="34"/>
      <c r="Z188" s="34"/>
      <c r="AA188" s="34"/>
      <c r="AB188" s="34"/>
      <c r="AC188" s="34"/>
      <c r="AD188" s="34"/>
      <c r="AE188" s="34"/>
      <c r="AR188" s="195" t="s">
        <v>264</v>
      </c>
      <c r="AT188" s="195" t="s">
        <v>248</v>
      </c>
      <c r="AU188" s="195" t="s">
        <v>85</v>
      </c>
      <c r="AY188" s="17" t="s">
        <v>247</v>
      </c>
      <c r="BE188" s="196">
        <f t="shared" si="4"/>
        <v>0</v>
      </c>
      <c r="BF188" s="196">
        <f t="shared" si="5"/>
        <v>0</v>
      </c>
      <c r="BG188" s="196">
        <f t="shared" si="6"/>
        <v>0</v>
      </c>
      <c r="BH188" s="196">
        <f t="shared" si="7"/>
        <v>0</v>
      </c>
      <c r="BI188" s="196">
        <f t="shared" si="8"/>
        <v>0</v>
      </c>
      <c r="BJ188" s="17" t="s">
        <v>85</v>
      </c>
      <c r="BK188" s="196">
        <f t="shared" si="9"/>
        <v>0</v>
      </c>
      <c r="BL188" s="17" t="s">
        <v>264</v>
      </c>
      <c r="BM188" s="195" t="s">
        <v>5494</v>
      </c>
    </row>
    <row r="189" spans="1:65" s="2" customFormat="1" ht="16.5" customHeight="1">
      <c r="A189" s="34"/>
      <c r="B189" s="35"/>
      <c r="C189" s="184" t="s">
        <v>308</v>
      </c>
      <c r="D189" s="184" t="s">
        <v>248</v>
      </c>
      <c r="E189" s="185" t="s">
        <v>2078</v>
      </c>
      <c r="F189" s="186" t="s">
        <v>2079</v>
      </c>
      <c r="G189" s="187" t="s">
        <v>698</v>
      </c>
      <c r="H189" s="188">
        <v>47</v>
      </c>
      <c r="I189" s="189"/>
      <c r="J189" s="190">
        <f t="shared" si="0"/>
        <v>0</v>
      </c>
      <c r="K189" s="186" t="s">
        <v>1</v>
      </c>
      <c r="L189" s="39"/>
      <c r="M189" s="191" t="s">
        <v>1</v>
      </c>
      <c r="N189" s="192" t="s">
        <v>42</v>
      </c>
      <c r="O189" s="71"/>
      <c r="P189" s="193">
        <f t="shared" si="1"/>
        <v>0</v>
      </c>
      <c r="Q189" s="193">
        <v>0</v>
      </c>
      <c r="R189" s="193">
        <f t="shared" si="2"/>
        <v>0</v>
      </c>
      <c r="S189" s="193">
        <v>0</v>
      </c>
      <c r="T189" s="194">
        <f t="shared" si="3"/>
        <v>0</v>
      </c>
      <c r="U189" s="34"/>
      <c r="V189" s="34"/>
      <c r="W189" s="34"/>
      <c r="X189" s="34"/>
      <c r="Y189" s="34"/>
      <c r="Z189" s="34"/>
      <c r="AA189" s="34"/>
      <c r="AB189" s="34"/>
      <c r="AC189" s="34"/>
      <c r="AD189" s="34"/>
      <c r="AE189" s="34"/>
      <c r="AR189" s="195" t="s">
        <v>264</v>
      </c>
      <c r="AT189" s="195" t="s">
        <v>248</v>
      </c>
      <c r="AU189" s="195" t="s">
        <v>85</v>
      </c>
      <c r="AY189" s="17" t="s">
        <v>247</v>
      </c>
      <c r="BE189" s="196">
        <f t="shared" si="4"/>
        <v>0</v>
      </c>
      <c r="BF189" s="196">
        <f t="shared" si="5"/>
        <v>0</v>
      </c>
      <c r="BG189" s="196">
        <f t="shared" si="6"/>
        <v>0</v>
      </c>
      <c r="BH189" s="196">
        <f t="shared" si="7"/>
        <v>0</v>
      </c>
      <c r="BI189" s="196">
        <f t="shared" si="8"/>
        <v>0</v>
      </c>
      <c r="BJ189" s="17" t="s">
        <v>85</v>
      </c>
      <c r="BK189" s="196">
        <f t="shared" si="9"/>
        <v>0</v>
      </c>
      <c r="BL189" s="17" t="s">
        <v>264</v>
      </c>
      <c r="BM189" s="195" t="s">
        <v>5495</v>
      </c>
    </row>
    <row r="190" spans="1:65" s="2" customFormat="1" ht="16.5" customHeight="1">
      <c r="A190" s="34"/>
      <c r="B190" s="35"/>
      <c r="C190" s="184" t="s">
        <v>574</v>
      </c>
      <c r="D190" s="184" t="s">
        <v>248</v>
      </c>
      <c r="E190" s="185" t="s">
        <v>2081</v>
      </c>
      <c r="F190" s="186" t="s">
        <v>2082</v>
      </c>
      <c r="G190" s="187" t="s">
        <v>698</v>
      </c>
      <c r="H190" s="188">
        <v>256</v>
      </c>
      <c r="I190" s="189"/>
      <c r="J190" s="190">
        <f t="shared" si="0"/>
        <v>0</v>
      </c>
      <c r="K190" s="186" t="s">
        <v>1</v>
      </c>
      <c r="L190" s="39"/>
      <c r="M190" s="191" t="s">
        <v>1</v>
      </c>
      <c r="N190" s="192" t="s">
        <v>42</v>
      </c>
      <c r="O190" s="71"/>
      <c r="P190" s="193">
        <f t="shared" si="1"/>
        <v>0</v>
      </c>
      <c r="Q190" s="193">
        <v>0</v>
      </c>
      <c r="R190" s="193">
        <f t="shared" si="2"/>
        <v>0</v>
      </c>
      <c r="S190" s="193">
        <v>0</v>
      </c>
      <c r="T190" s="194">
        <f t="shared" si="3"/>
        <v>0</v>
      </c>
      <c r="U190" s="34"/>
      <c r="V190" s="34"/>
      <c r="W190" s="34"/>
      <c r="X190" s="34"/>
      <c r="Y190" s="34"/>
      <c r="Z190" s="34"/>
      <c r="AA190" s="34"/>
      <c r="AB190" s="34"/>
      <c r="AC190" s="34"/>
      <c r="AD190" s="34"/>
      <c r="AE190" s="34"/>
      <c r="AR190" s="195" t="s">
        <v>264</v>
      </c>
      <c r="AT190" s="195" t="s">
        <v>248</v>
      </c>
      <c r="AU190" s="195" t="s">
        <v>85</v>
      </c>
      <c r="AY190" s="17" t="s">
        <v>247</v>
      </c>
      <c r="BE190" s="196">
        <f t="shared" si="4"/>
        <v>0</v>
      </c>
      <c r="BF190" s="196">
        <f t="shared" si="5"/>
        <v>0</v>
      </c>
      <c r="BG190" s="196">
        <f t="shared" si="6"/>
        <v>0</v>
      </c>
      <c r="BH190" s="196">
        <f t="shared" si="7"/>
        <v>0</v>
      </c>
      <c r="BI190" s="196">
        <f t="shared" si="8"/>
        <v>0</v>
      </c>
      <c r="BJ190" s="17" t="s">
        <v>85</v>
      </c>
      <c r="BK190" s="196">
        <f t="shared" si="9"/>
        <v>0</v>
      </c>
      <c r="BL190" s="17" t="s">
        <v>264</v>
      </c>
      <c r="BM190" s="195" t="s">
        <v>5496</v>
      </c>
    </row>
    <row r="191" spans="1:65" s="2" customFormat="1" ht="16.5" customHeight="1">
      <c r="A191" s="34"/>
      <c r="B191" s="35"/>
      <c r="C191" s="184" t="s">
        <v>311</v>
      </c>
      <c r="D191" s="184" t="s">
        <v>248</v>
      </c>
      <c r="E191" s="185" t="s">
        <v>2084</v>
      </c>
      <c r="F191" s="186" t="s">
        <v>2085</v>
      </c>
      <c r="G191" s="187" t="s">
        <v>698</v>
      </c>
      <c r="H191" s="188">
        <v>77</v>
      </c>
      <c r="I191" s="189"/>
      <c r="J191" s="190">
        <f t="shared" si="0"/>
        <v>0</v>
      </c>
      <c r="K191" s="186" t="s">
        <v>1</v>
      </c>
      <c r="L191" s="39"/>
      <c r="M191" s="191" t="s">
        <v>1</v>
      </c>
      <c r="N191" s="192" t="s">
        <v>42</v>
      </c>
      <c r="O191" s="71"/>
      <c r="P191" s="193">
        <f t="shared" si="1"/>
        <v>0</v>
      </c>
      <c r="Q191" s="193">
        <v>0</v>
      </c>
      <c r="R191" s="193">
        <f t="shared" si="2"/>
        <v>0</v>
      </c>
      <c r="S191" s="193">
        <v>0</v>
      </c>
      <c r="T191" s="194">
        <f t="shared" si="3"/>
        <v>0</v>
      </c>
      <c r="U191" s="34"/>
      <c r="V191" s="34"/>
      <c r="W191" s="34"/>
      <c r="X191" s="34"/>
      <c r="Y191" s="34"/>
      <c r="Z191" s="34"/>
      <c r="AA191" s="34"/>
      <c r="AB191" s="34"/>
      <c r="AC191" s="34"/>
      <c r="AD191" s="34"/>
      <c r="AE191" s="34"/>
      <c r="AR191" s="195" t="s">
        <v>264</v>
      </c>
      <c r="AT191" s="195" t="s">
        <v>248</v>
      </c>
      <c r="AU191" s="195" t="s">
        <v>85</v>
      </c>
      <c r="AY191" s="17" t="s">
        <v>247</v>
      </c>
      <c r="BE191" s="196">
        <f t="shared" si="4"/>
        <v>0</v>
      </c>
      <c r="BF191" s="196">
        <f t="shared" si="5"/>
        <v>0</v>
      </c>
      <c r="BG191" s="196">
        <f t="shared" si="6"/>
        <v>0</v>
      </c>
      <c r="BH191" s="196">
        <f t="shared" si="7"/>
        <v>0</v>
      </c>
      <c r="BI191" s="196">
        <f t="shared" si="8"/>
        <v>0</v>
      </c>
      <c r="BJ191" s="17" t="s">
        <v>85</v>
      </c>
      <c r="BK191" s="196">
        <f t="shared" si="9"/>
        <v>0</v>
      </c>
      <c r="BL191" s="17" t="s">
        <v>264</v>
      </c>
      <c r="BM191" s="195" t="s">
        <v>5497</v>
      </c>
    </row>
    <row r="192" spans="1:65" s="2" customFormat="1" ht="16.5" customHeight="1">
      <c r="A192" s="34"/>
      <c r="B192" s="35"/>
      <c r="C192" s="184" t="s">
        <v>589</v>
      </c>
      <c r="D192" s="184" t="s">
        <v>248</v>
      </c>
      <c r="E192" s="185" t="s">
        <v>5498</v>
      </c>
      <c r="F192" s="186" t="s">
        <v>5499</v>
      </c>
      <c r="G192" s="187" t="s">
        <v>698</v>
      </c>
      <c r="H192" s="188">
        <v>13</v>
      </c>
      <c r="I192" s="189"/>
      <c r="J192" s="190">
        <f t="shared" si="0"/>
        <v>0</v>
      </c>
      <c r="K192" s="186" t="s">
        <v>1</v>
      </c>
      <c r="L192" s="39"/>
      <c r="M192" s="191" t="s">
        <v>1</v>
      </c>
      <c r="N192" s="192" t="s">
        <v>42</v>
      </c>
      <c r="O192" s="71"/>
      <c r="P192" s="193">
        <f t="shared" si="1"/>
        <v>0</v>
      </c>
      <c r="Q192" s="193">
        <v>0</v>
      </c>
      <c r="R192" s="193">
        <f t="shared" si="2"/>
        <v>0</v>
      </c>
      <c r="S192" s="193">
        <v>0</v>
      </c>
      <c r="T192" s="194">
        <f t="shared" si="3"/>
        <v>0</v>
      </c>
      <c r="U192" s="34"/>
      <c r="V192" s="34"/>
      <c r="W192" s="34"/>
      <c r="X192" s="34"/>
      <c r="Y192" s="34"/>
      <c r="Z192" s="34"/>
      <c r="AA192" s="34"/>
      <c r="AB192" s="34"/>
      <c r="AC192" s="34"/>
      <c r="AD192" s="34"/>
      <c r="AE192" s="34"/>
      <c r="AR192" s="195" t="s">
        <v>264</v>
      </c>
      <c r="AT192" s="195" t="s">
        <v>248</v>
      </c>
      <c r="AU192" s="195" t="s">
        <v>85</v>
      </c>
      <c r="AY192" s="17" t="s">
        <v>247</v>
      </c>
      <c r="BE192" s="196">
        <f t="shared" si="4"/>
        <v>0</v>
      </c>
      <c r="BF192" s="196">
        <f t="shared" si="5"/>
        <v>0</v>
      </c>
      <c r="BG192" s="196">
        <f t="shared" si="6"/>
        <v>0</v>
      </c>
      <c r="BH192" s="196">
        <f t="shared" si="7"/>
        <v>0</v>
      </c>
      <c r="BI192" s="196">
        <f t="shared" si="8"/>
        <v>0</v>
      </c>
      <c r="BJ192" s="17" t="s">
        <v>85</v>
      </c>
      <c r="BK192" s="196">
        <f t="shared" si="9"/>
        <v>0</v>
      </c>
      <c r="BL192" s="17" t="s">
        <v>264</v>
      </c>
      <c r="BM192" s="195" t="s">
        <v>5500</v>
      </c>
    </row>
    <row r="193" spans="1:65" s="2" customFormat="1" ht="16.5" customHeight="1">
      <c r="A193" s="34"/>
      <c r="B193" s="35"/>
      <c r="C193" s="184" t="s">
        <v>316</v>
      </c>
      <c r="D193" s="184" t="s">
        <v>248</v>
      </c>
      <c r="E193" s="185" t="s">
        <v>2087</v>
      </c>
      <c r="F193" s="186" t="s">
        <v>2088</v>
      </c>
      <c r="G193" s="187" t="s">
        <v>698</v>
      </c>
      <c r="H193" s="188">
        <v>499</v>
      </c>
      <c r="I193" s="189"/>
      <c r="J193" s="190">
        <f t="shared" si="0"/>
        <v>0</v>
      </c>
      <c r="K193" s="186" t="s">
        <v>1</v>
      </c>
      <c r="L193" s="39"/>
      <c r="M193" s="191" t="s">
        <v>1</v>
      </c>
      <c r="N193" s="192" t="s">
        <v>42</v>
      </c>
      <c r="O193" s="71"/>
      <c r="P193" s="193">
        <f t="shared" si="1"/>
        <v>0</v>
      </c>
      <c r="Q193" s="193">
        <v>0</v>
      </c>
      <c r="R193" s="193">
        <f t="shared" si="2"/>
        <v>0</v>
      </c>
      <c r="S193" s="193">
        <v>0</v>
      </c>
      <c r="T193" s="194">
        <f t="shared" si="3"/>
        <v>0</v>
      </c>
      <c r="U193" s="34"/>
      <c r="V193" s="34"/>
      <c r="W193" s="34"/>
      <c r="X193" s="34"/>
      <c r="Y193" s="34"/>
      <c r="Z193" s="34"/>
      <c r="AA193" s="34"/>
      <c r="AB193" s="34"/>
      <c r="AC193" s="34"/>
      <c r="AD193" s="34"/>
      <c r="AE193" s="34"/>
      <c r="AR193" s="195" t="s">
        <v>264</v>
      </c>
      <c r="AT193" s="195" t="s">
        <v>248</v>
      </c>
      <c r="AU193" s="195" t="s">
        <v>85</v>
      </c>
      <c r="AY193" s="17" t="s">
        <v>247</v>
      </c>
      <c r="BE193" s="196">
        <f t="shared" si="4"/>
        <v>0</v>
      </c>
      <c r="BF193" s="196">
        <f t="shared" si="5"/>
        <v>0</v>
      </c>
      <c r="BG193" s="196">
        <f t="shared" si="6"/>
        <v>0</v>
      </c>
      <c r="BH193" s="196">
        <f t="shared" si="7"/>
        <v>0</v>
      </c>
      <c r="BI193" s="196">
        <f t="shared" si="8"/>
        <v>0</v>
      </c>
      <c r="BJ193" s="17" t="s">
        <v>85</v>
      </c>
      <c r="BK193" s="196">
        <f t="shared" si="9"/>
        <v>0</v>
      </c>
      <c r="BL193" s="17" t="s">
        <v>264</v>
      </c>
      <c r="BM193" s="195" t="s">
        <v>5501</v>
      </c>
    </row>
    <row r="194" spans="1:65" s="13" customFormat="1" ht="10">
      <c r="B194" s="217"/>
      <c r="C194" s="218"/>
      <c r="D194" s="197" t="s">
        <v>337</v>
      </c>
      <c r="E194" s="219" t="s">
        <v>1</v>
      </c>
      <c r="F194" s="220" t="s">
        <v>5502</v>
      </c>
      <c r="G194" s="218"/>
      <c r="H194" s="221">
        <v>499</v>
      </c>
      <c r="I194" s="222"/>
      <c r="J194" s="218"/>
      <c r="K194" s="218"/>
      <c r="L194" s="223"/>
      <c r="M194" s="224"/>
      <c r="N194" s="225"/>
      <c r="O194" s="225"/>
      <c r="P194" s="225"/>
      <c r="Q194" s="225"/>
      <c r="R194" s="225"/>
      <c r="S194" s="225"/>
      <c r="T194" s="226"/>
      <c r="AT194" s="227" t="s">
        <v>337</v>
      </c>
      <c r="AU194" s="227" t="s">
        <v>85</v>
      </c>
      <c r="AV194" s="13" t="s">
        <v>87</v>
      </c>
      <c r="AW194" s="13" t="s">
        <v>33</v>
      </c>
      <c r="AX194" s="13" t="s">
        <v>77</v>
      </c>
      <c r="AY194" s="227" t="s">
        <v>247</v>
      </c>
    </row>
    <row r="195" spans="1:65" s="14" customFormat="1" ht="10">
      <c r="B195" s="228"/>
      <c r="C195" s="229"/>
      <c r="D195" s="197" t="s">
        <v>337</v>
      </c>
      <c r="E195" s="230" t="s">
        <v>1</v>
      </c>
      <c r="F195" s="231" t="s">
        <v>340</v>
      </c>
      <c r="G195" s="229"/>
      <c r="H195" s="232">
        <v>499</v>
      </c>
      <c r="I195" s="233"/>
      <c r="J195" s="229"/>
      <c r="K195" s="229"/>
      <c r="L195" s="234"/>
      <c r="M195" s="235"/>
      <c r="N195" s="236"/>
      <c r="O195" s="236"/>
      <c r="P195" s="236"/>
      <c r="Q195" s="236"/>
      <c r="R195" s="236"/>
      <c r="S195" s="236"/>
      <c r="T195" s="237"/>
      <c r="AT195" s="238" t="s">
        <v>337</v>
      </c>
      <c r="AU195" s="238" t="s">
        <v>85</v>
      </c>
      <c r="AV195" s="14" t="s">
        <v>258</v>
      </c>
      <c r="AW195" s="14" t="s">
        <v>33</v>
      </c>
      <c r="AX195" s="14" t="s">
        <v>85</v>
      </c>
      <c r="AY195" s="238" t="s">
        <v>247</v>
      </c>
    </row>
    <row r="196" spans="1:65" s="2" customFormat="1" ht="16.5" customHeight="1">
      <c r="A196" s="34"/>
      <c r="B196" s="35"/>
      <c r="C196" s="184" t="s">
        <v>606</v>
      </c>
      <c r="D196" s="184" t="s">
        <v>248</v>
      </c>
      <c r="E196" s="185" t="s">
        <v>2091</v>
      </c>
      <c r="F196" s="186" t="s">
        <v>2092</v>
      </c>
      <c r="G196" s="187" t="s">
        <v>698</v>
      </c>
      <c r="H196" s="188">
        <v>169</v>
      </c>
      <c r="I196" s="189"/>
      <c r="J196" s="190">
        <f>ROUND(I196*H196,2)</f>
        <v>0</v>
      </c>
      <c r="K196" s="186" t="s">
        <v>1</v>
      </c>
      <c r="L196" s="39"/>
      <c r="M196" s="191" t="s">
        <v>1</v>
      </c>
      <c r="N196" s="192" t="s">
        <v>42</v>
      </c>
      <c r="O196" s="71"/>
      <c r="P196" s="193">
        <f>O196*H196</f>
        <v>0</v>
      </c>
      <c r="Q196" s="193">
        <v>0</v>
      </c>
      <c r="R196" s="193">
        <f>Q196*H196</f>
        <v>0</v>
      </c>
      <c r="S196" s="193">
        <v>0</v>
      </c>
      <c r="T196" s="194">
        <f>S196*H196</f>
        <v>0</v>
      </c>
      <c r="U196" s="34"/>
      <c r="V196" s="34"/>
      <c r="W196" s="34"/>
      <c r="X196" s="34"/>
      <c r="Y196" s="34"/>
      <c r="Z196" s="34"/>
      <c r="AA196" s="34"/>
      <c r="AB196" s="34"/>
      <c r="AC196" s="34"/>
      <c r="AD196" s="34"/>
      <c r="AE196" s="34"/>
      <c r="AR196" s="195" t="s">
        <v>264</v>
      </c>
      <c r="AT196" s="195" t="s">
        <v>248</v>
      </c>
      <c r="AU196" s="195" t="s">
        <v>85</v>
      </c>
      <c r="AY196" s="17" t="s">
        <v>247</v>
      </c>
      <c r="BE196" s="196">
        <f>IF(N196="základní",J196,0)</f>
        <v>0</v>
      </c>
      <c r="BF196" s="196">
        <f>IF(N196="snížená",J196,0)</f>
        <v>0</v>
      </c>
      <c r="BG196" s="196">
        <f>IF(N196="zákl. přenesená",J196,0)</f>
        <v>0</v>
      </c>
      <c r="BH196" s="196">
        <f>IF(N196="sníž. přenesená",J196,0)</f>
        <v>0</v>
      </c>
      <c r="BI196" s="196">
        <f>IF(N196="nulová",J196,0)</f>
        <v>0</v>
      </c>
      <c r="BJ196" s="17" t="s">
        <v>85</v>
      </c>
      <c r="BK196" s="196">
        <f>ROUND(I196*H196,2)</f>
        <v>0</v>
      </c>
      <c r="BL196" s="17" t="s">
        <v>264</v>
      </c>
      <c r="BM196" s="195" t="s">
        <v>5503</v>
      </c>
    </row>
    <row r="197" spans="1:65" s="13" customFormat="1" ht="10">
      <c r="B197" s="217"/>
      <c r="C197" s="218"/>
      <c r="D197" s="197" t="s">
        <v>337</v>
      </c>
      <c r="E197" s="219" t="s">
        <v>1</v>
      </c>
      <c r="F197" s="220" t="s">
        <v>5504</v>
      </c>
      <c r="G197" s="218"/>
      <c r="H197" s="221">
        <v>169</v>
      </c>
      <c r="I197" s="222"/>
      <c r="J197" s="218"/>
      <c r="K197" s="218"/>
      <c r="L197" s="223"/>
      <c r="M197" s="224"/>
      <c r="N197" s="225"/>
      <c r="O197" s="225"/>
      <c r="P197" s="225"/>
      <c r="Q197" s="225"/>
      <c r="R197" s="225"/>
      <c r="S197" s="225"/>
      <c r="T197" s="226"/>
      <c r="AT197" s="227" t="s">
        <v>337</v>
      </c>
      <c r="AU197" s="227" t="s">
        <v>85</v>
      </c>
      <c r="AV197" s="13" t="s">
        <v>87</v>
      </c>
      <c r="AW197" s="13" t="s">
        <v>33</v>
      </c>
      <c r="AX197" s="13" t="s">
        <v>77</v>
      </c>
      <c r="AY197" s="227" t="s">
        <v>247</v>
      </c>
    </row>
    <row r="198" spans="1:65" s="14" customFormat="1" ht="10">
      <c r="B198" s="228"/>
      <c r="C198" s="229"/>
      <c r="D198" s="197" t="s">
        <v>337</v>
      </c>
      <c r="E198" s="230" t="s">
        <v>1</v>
      </c>
      <c r="F198" s="231" t="s">
        <v>340</v>
      </c>
      <c r="G198" s="229"/>
      <c r="H198" s="232">
        <v>169</v>
      </c>
      <c r="I198" s="233"/>
      <c r="J198" s="229"/>
      <c r="K198" s="229"/>
      <c r="L198" s="234"/>
      <c r="M198" s="235"/>
      <c r="N198" s="236"/>
      <c r="O198" s="236"/>
      <c r="P198" s="236"/>
      <c r="Q198" s="236"/>
      <c r="R198" s="236"/>
      <c r="S198" s="236"/>
      <c r="T198" s="237"/>
      <c r="AT198" s="238" t="s">
        <v>337</v>
      </c>
      <c r="AU198" s="238" t="s">
        <v>85</v>
      </c>
      <c r="AV198" s="14" t="s">
        <v>258</v>
      </c>
      <c r="AW198" s="14" t="s">
        <v>33</v>
      </c>
      <c r="AX198" s="14" t="s">
        <v>85</v>
      </c>
      <c r="AY198" s="238" t="s">
        <v>247</v>
      </c>
    </row>
    <row r="199" spans="1:65" s="2" customFormat="1" ht="16.5" customHeight="1">
      <c r="A199" s="34"/>
      <c r="B199" s="35"/>
      <c r="C199" s="184" t="s">
        <v>516</v>
      </c>
      <c r="D199" s="184" t="s">
        <v>248</v>
      </c>
      <c r="E199" s="185" t="s">
        <v>2095</v>
      </c>
      <c r="F199" s="186" t="s">
        <v>2096</v>
      </c>
      <c r="G199" s="187" t="s">
        <v>698</v>
      </c>
      <c r="H199" s="188">
        <v>96</v>
      </c>
      <c r="I199" s="189"/>
      <c r="J199" s="190">
        <f>ROUND(I199*H199,2)</f>
        <v>0</v>
      </c>
      <c r="K199" s="186" t="s">
        <v>1</v>
      </c>
      <c r="L199" s="39"/>
      <c r="M199" s="191" t="s">
        <v>1</v>
      </c>
      <c r="N199" s="192" t="s">
        <v>42</v>
      </c>
      <c r="O199" s="71"/>
      <c r="P199" s="193">
        <f>O199*H199</f>
        <v>0</v>
      </c>
      <c r="Q199" s="193">
        <v>0</v>
      </c>
      <c r="R199" s="193">
        <f>Q199*H199</f>
        <v>0</v>
      </c>
      <c r="S199" s="193">
        <v>0</v>
      </c>
      <c r="T199" s="194">
        <f>S199*H199</f>
        <v>0</v>
      </c>
      <c r="U199" s="34"/>
      <c r="V199" s="34"/>
      <c r="W199" s="34"/>
      <c r="X199" s="34"/>
      <c r="Y199" s="34"/>
      <c r="Z199" s="34"/>
      <c r="AA199" s="34"/>
      <c r="AB199" s="34"/>
      <c r="AC199" s="34"/>
      <c r="AD199" s="34"/>
      <c r="AE199" s="34"/>
      <c r="AR199" s="195" t="s">
        <v>264</v>
      </c>
      <c r="AT199" s="195" t="s">
        <v>248</v>
      </c>
      <c r="AU199" s="195" t="s">
        <v>85</v>
      </c>
      <c r="AY199" s="17" t="s">
        <v>247</v>
      </c>
      <c r="BE199" s="196">
        <f>IF(N199="základní",J199,0)</f>
        <v>0</v>
      </c>
      <c r="BF199" s="196">
        <f>IF(N199="snížená",J199,0)</f>
        <v>0</v>
      </c>
      <c r="BG199" s="196">
        <f>IF(N199="zákl. přenesená",J199,0)</f>
        <v>0</v>
      </c>
      <c r="BH199" s="196">
        <f>IF(N199="sníž. přenesená",J199,0)</f>
        <v>0</v>
      </c>
      <c r="BI199" s="196">
        <f>IF(N199="nulová",J199,0)</f>
        <v>0</v>
      </c>
      <c r="BJ199" s="17" t="s">
        <v>85</v>
      </c>
      <c r="BK199" s="196">
        <f>ROUND(I199*H199,2)</f>
        <v>0</v>
      </c>
      <c r="BL199" s="17" t="s">
        <v>264</v>
      </c>
      <c r="BM199" s="195" t="s">
        <v>5505</v>
      </c>
    </row>
    <row r="200" spans="1:65" s="13" customFormat="1" ht="10">
      <c r="B200" s="217"/>
      <c r="C200" s="218"/>
      <c r="D200" s="197" t="s">
        <v>337</v>
      </c>
      <c r="E200" s="219" t="s">
        <v>1</v>
      </c>
      <c r="F200" s="220" t="s">
        <v>5506</v>
      </c>
      <c r="G200" s="218"/>
      <c r="H200" s="221">
        <v>96</v>
      </c>
      <c r="I200" s="222"/>
      <c r="J200" s="218"/>
      <c r="K200" s="218"/>
      <c r="L200" s="223"/>
      <c r="M200" s="224"/>
      <c r="N200" s="225"/>
      <c r="O200" s="225"/>
      <c r="P200" s="225"/>
      <c r="Q200" s="225"/>
      <c r="R200" s="225"/>
      <c r="S200" s="225"/>
      <c r="T200" s="226"/>
      <c r="AT200" s="227" t="s">
        <v>337</v>
      </c>
      <c r="AU200" s="227" t="s">
        <v>85</v>
      </c>
      <c r="AV200" s="13" t="s">
        <v>87</v>
      </c>
      <c r="AW200" s="13" t="s">
        <v>33</v>
      </c>
      <c r="AX200" s="13" t="s">
        <v>77</v>
      </c>
      <c r="AY200" s="227" t="s">
        <v>247</v>
      </c>
    </row>
    <row r="201" spans="1:65" s="14" customFormat="1" ht="10">
      <c r="B201" s="228"/>
      <c r="C201" s="229"/>
      <c r="D201" s="197" t="s">
        <v>337</v>
      </c>
      <c r="E201" s="230" t="s">
        <v>1</v>
      </c>
      <c r="F201" s="231" t="s">
        <v>340</v>
      </c>
      <c r="G201" s="229"/>
      <c r="H201" s="232">
        <v>96</v>
      </c>
      <c r="I201" s="233"/>
      <c r="J201" s="229"/>
      <c r="K201" s="229"/>
      <c r="L201" s="234"/>
      <c r="M201" s="235"/>
      <c r="N201" s="236"/>
      <c r="O201" s="236"/>
      <c r="P201" s="236"/>
      <c r="Q201" s="236"/>
      <c r="R201" s="236"/>
      <c r="S201" s="236"/>
      <c r="T201" s="237"/>
      <c r="AT201" s="238" t="s">
        <v>337</v>
      </c>
      <c r="AU201" s="238" t="s">
        <v>85</v>
      </c>
      <c r="AV201" s="14" t="s">
        <v>258</v>
      </c>
      <c r="AW201" s="14" t="s">
        <v>33</v>
      </c>
      <c r="AX201" s="14" t="s">
        <v>85</v>
      </c>
      <c r="AY201" s="238" t="s">
        <v>247</v>
      </c>
    </row>
    <row r="202" spans="1:65" s="2" customFormat="1" ht="16.5" customHeight="1">
      <c r="A202" s="34"/>
      <c r="B202" s="35"/>
      <c r="C202" s="184" t="s">
        <v>620</v>
      </c>
      <c r="D202" s="184" t="s">
        <v>248</v>
      </c>
      <c r="E202" s="185" t="s">
        <v>2099</v>
      </c>
      <c r="F202" s="186" t="s">
        <v>2100</v>
      </c>
      <c r="G202" s="187" t="s">
        <v>698</v>
      </c>
      <c r="H202" s="188">
        <v>35</v>
      </c>
      <c r="I202" s="189"/>
      <c r="J202" s="190">
        <f>ROUND(I202*H202,2)</f>
        <v>0</v>
      </c>
      <c r="K202" s="186" t="s">
        <v>1</v>
      </c>
      <c r="L202" s="39"/>
      <c r="M202" s="191" t="s">
        <v>1</v>
      </c>
      <c r="N202" s="192" t="s">
        <v>42</v>
      </c>
      <c r="O202" s="71"/>
      <c r="P202" s="193">
        <f>O202*H202</f>
        <v>0</v>
      </c>
      <c r="Q202" s="193">
        <v>0</v>
      </c>
      <c r="R202" s="193">
        <f>Q202*H202</f>
        <v>0</v>
      </c>
      <c r="S202" s="193">
        <v>0</v>
      </c>
      <c r="T202" s="194">
        <f>S202*H202</f>
        <v>0</v>
      </c>
      <c r="U202" s="34"/>
      <c r="V202" s="34"/>
      <c r="W202" s="34"/>
      <c r="X202" s="34"/>
      <c r="Y202" s="34"/>
      <c r="Z202" s="34"/>
      <c r="AA202" s="34"/>
      <c r="AB202" s="34"/>
      <c r="AC202" s="34"/>
      <c r="AD202" s="34"/>
      <c r="AE202" s="34"/>
      <c r="AR202" s="195" t="s">
        <v>264</v>
      </c>
      <c r="AT202" s="195" t="s">
        <v>248</v>
      </c>
      <c r="AU202" s="195" t="s">
        <v>85</v>
      </c>
      <c r="AY202" s="17" t="s">
        <v>247</v>
      </c>
      <c r="BE202" s="196">
        <f>IF(N202="základní",J202,0)</f>
        <v>0</v>
      </c>
      <c r="BF202" s="196">
        <f>IF(N202="snížená",J202,0)</f>
        <v>0</v>
      </c>
      <c r="BG202" s="196">
        <f>IF(N202="zákl. přenesená",J202,0)</f>
        <v>0</v>
      </c>
      <c r="BH202" s="196">
        <f>IF(N202="sníž. přenesená",J202,0)</f>
        <v>0</v>
      </c>
      <c r="BI202" s="196">
        <f>IF(N202="nulová",J202,0)</f>
        <v>0</v>
      </c>
      <c r="BJ202" s="17" t="s">
        <v>85</v>
      </c>
      <c r="BK202" s="196">
        <f>ROUND(I202*H202,2)</f>
        <v>0</v>
      </c>
      <c r="BL202" s="17" t="s">
        <v>264</v>
      </c>
      <c r="BM202" s="195" t="s">
        <v>5507</v>
      </c>
    </row>
    <row r="203" spans="1:65" s="13" customFormat="1" ht="10">
      <c r="B203" s="217"/>
      <c r="C203" s="218"/>
      <c r="D203" s="197" t="s">
        <v>337</v>
      </c>
      <c r="E203" s="219" t="s">
        <v>1</v>
      </c>
      <c r="F203" s="220" t="s">
        <v>5508</v>
      </c>
      <c r="G203" s="218"/>
      <c r="H203" s="221">
        <v>35</v>
      </c>
      <c r="I203" s="222"/>
      <c r="J203" s="218"/>
      <c r="K203" s="218"/>
      <c r="L203" s="223"/>
      <c r="M203" s="224"/>
      <c r="N203" s="225"/>
      <c r="O203" s="225"/>
      <c r="P203" s="225"/>
      <c r="Q203" s="225"/>
      <c r="R203" s="225"/>
      <c r="S203" s="225"/>
      <c r="T203" s="226"/>
      <c r="AT203" s="227" t="s">
        <v>337</v>
      </c>
      <c r="AU203" s="227" t="s">
        <v>85</v>
      </c>
      <c r="AV203" s="13" t="s">
        <v>87</v>
      </c>
      <c r="AW203" s="13" t="s">
        <v>33</v>
      </c>
      <c r="AX203" s="13" t="s">
        <v>77</v>
      </c>
      <c r="AY203" s="227" t="s">
        <v>247</v>
      </c>
    </row>
    <row r="204" spans="1:65" s="14" customFormat="1" ht="10">
      <c r="B204" s="228"/>
      <c r="C204" s="229"/>
      <c r="D204" s="197" t="s">
        <v>337</v>
      </c>
      <c r="E204" s="230" t="s">
        <v>1</v>
      </c>
      <c r="F204" s="231" t="s">
        <v>340</v>
      </c>
      <c r="G204" s="229"/>
      <c r="H204" s="232">
        <v>35</v>
      </c>
      <c r="I204" s="233"/>
      <c r="J204" s="229"/>
      <c r="K204" s="229"/>
      <c r="L204" s="234"/>
      <c r="M204" s="235"/>
      <c r="N204" s="236"/>
      <c r="O204" s="236"/>
      <c r="P204" s="236"/>
      <c r="Q204" s="236"/>
      <c r="R204" s="236"/>
      <c r="S204" s="236"/>
      <c r="T204" s="237"/>
      <c r="AT204" s="238" t="s">
        <v>337</v>
      </c>
      <c r="AU204" s="238" t="s">
        <v>85</v>
      </c>
      <c r="AV204" s="14" t="s">
        <v>258</v>
      </c>
      <c r="AW204" s="14" t="s">
        <v>33</v>
      </c>
      <c r="AX204" s="14" t="s">
        <v>85</v>
      </c>
      <c r="AY204" s="238" t="s">
        <v>247</v>
      </c>
    </row>
    <row r="205" spans="1:65" s="2" customFormat="1" ht="16.5" customHeight="1">
      <c r="A205" s="34"/>
      <c r="B205" s="35"/>
      <c r="C205" s="184" t="s">
        <v>525</v>
      </c>
      <c r="D205" s="184" t="s">
        <v>248</v>
      </c>
      <c r="E205" s="185" t="s">
        <v>2102</v>
      </c>
      <c r="F205" s="186" t="s">
        <v>2103</v>
      </c>
      <c r="G205" s="187" t="s">
        <v>698</v>
      </c>
      <c r="H205" s="188">
        <v>61</v>
      </c>
      <c r="I205" s="189"/>
      <c r="J205" s="190">
        <f>ROUND(I205*H205,2)</f>
        <v>0</v>
      </c>
      <c r="K205" s="186" t="s">
        <v>1</v>
      </c>
      <c r="L205" s="39"/>
      <c r="M205" s="191" t="s">
        <v>1</v>
      </c>
      <c r="N205" s="192" t="s">
        <v>42</v>
      </c>
      <c r="O205" s="71"/>
      <c r="P205" s="193">
        <f>O205*H205</f>
        <v>0</v>
      </c>
      <c r="Q205" s="193">
        <v>0</v>
      </c>
      <c r="R205" s="193">
        <f>Q205*H205</f>
        <v>0</v>
      </c>
      <c r="S205" s="193">
        <v>0</v>
      </c>
      <c r="T205" s="194">
        <f>S205*H205</f>
        <v>0</v>
      </c>
      <c r="U205" s="34"/>
      <c r="V205" s="34"/>
      <c r="W205" s="34"/>
      <c r="X205" s="34"/>
      <c r="Y205" s="34"/>
      <c r="Z205" s="34"/>
      <c r="AA205" s="34"/>
      <c r="AB205" s="34"/>
      <c r="AC205" s="34"/>
      <c r="AD205" s="34"/>
      <c r="AE205" s="34"/>
      <c r="AR205" s="195" t="s">
        <v>264</v>
      </c>
      <c r="AT205" s="195" t="s">
        <v>248</v>
      </c>
      <c r="AU205" s="195" t="s">
        <v>85</v>
      </c>
      <c r="AY205" s="17" t="s">
        <v>247</v>
      </c>
      <c r="BE205" s="196">
        <f>IF(N205="základní",J205,0)</f>
        <v>0</v>
      </c>
      <c r="BF205" s="196">
        <f>IF(N205="snížená",J205,0)</f>
        <v>0</v>
      </c>
      <c r="BG205" s="196">
        <f>IF(N205="zákl. přenesená",J205,0)</f>
        <v>0</v>
      </c>
      <c r="BH205" s="196">
        <f>IF(N205="sníž. přenesená",J205,0)</f>
        <v>0</v>
      </c>
      <c r="BI205" s="196">
        <f>IF(N205="nulová",J205,0)</f>
        <v>0</v>
      </c>
      <c r="BJ205" s="17" t="s">
        <v>85</v>
      </c>
      <c r="BK205" s="196">
        <f>ROUND(I205*H205,2)</f>
        <v>0</v>
      </c>
      <c r="BL205" s="17" t="s">
        <v>264</v>
      </c>
      <c r="BM205" s="195" t="s">
        <v>5509</v>
      </c>
    </row>
    <row r="206" spans="1:65" s="13" customFormat="1" ht="10">
      <c r="B206" s="217"/>
      <c r="C206" s="218"/>
      <c r="D206" s="197" t="s">
        <v>337</v>
      </c>
      <c r="E206" s="219" t="s">
        <v>1</v>
      </c>
      <c r="F206" s="220" t="s">
        <v>5510</v>
      </c>
      <c r="G206" s="218"/>
      <c r="H206" s="221">
        <v>61</v>
      </c>
      <c r="I206" s="222"/>
      <c r="J206" s="218"/>
      <c r="K206" s="218"/>
      <c r="L206" s="223"/>
      <c r="M206" s="224"/>
      <c r="N206" s="225"/>
      <c r="O206" s="225"/>
      <c r="P206" s="225"/>
      <c r="Q206" s="225"/>
      <c r="R206" s="225"/>
      <c r="S206" s="225"/>
      <c r="T206" s="226"/>
      <c r="AT206" s="227" t="s">
        <v>337</v>
      </c>
      <c r="AU206" s="227" t="s">
        <v>85</v>
      </c>
      <c r="AV206" s="13" t="s">
        <v>87</v>
      </c>
      <c r="AW206" s="13" t="s">
        <v>33</v>
      </c>
      <c r="AX206" s="13" t="s">
        <v>77</v>
      </c>
      <c r="AY206" s="227" t="s">
        <v>247</v>
      </c>
    </row>
    <row r="207" spans="1:65" s="14" customFormat="1" ht="10">
      <c r="B207" s="228"/>
      <c r="C207" s="229"/>
      <c r="D207" s="197" t="s">
        <v>337</v>
      </c>
      <c r="E207" s="230" t="s">
        <v>1</v>
      </c>
      <c r="F207" s="231" t="s">
        <v>340</v>
      </c>
      <c r="G207" s="229"/>
      <c r="H207" s="232">
        <v>61</v>
      </c>
      <c r="I207" s="233"/>
      <c r="J207" s="229"/>
      <c r="K207" s="229"/>
      <c r="L207" s="234"/>
      <c r="M207" s="235"/>
      <c r="N207" s="236"/>
      <c r="O207" s="236"/>
      <c r="P207" s="236"/>
      <c r="Q207" s="236"/>
      <c r="R207" s="236"/>
      <c r="S207" s="236"/>
      <c r="T207" s="237"/>
      <c r="AT207" s="238" t="s">
        <v>337</v>
      </c>
      <c r="AU207" s="238" t="s">
        <v>85</v>
      </c>
      <c r="AV207" s="14" t="s">
        <v>258</v>
      </c>
      <c r="AW207" s="14" t="s">
        <v>33</v>
      </c>
      <c r="AX207" s="14" t="s">
        <v>85</v>
      </c>
      <c r="AY207" s="238" t="s">
        <v>247</v>
      </c>
    </row>
    <row r="208" spans="1:65" s="2" customFormat="1" ht="16.5" customHeight="1">
      <c r="A208" s="34"/>
      <c r="B208" s="35"/>
      <c r="C208" s="184" t="s">
        <v>633</v>
      </c>
      <c r="D208" s="184" t="s">
        <v>248</v>
      </c>
      <c r="E208" s="185" t="s">
        <v>2106</v>
      </c>
      <c r="F208" s="186" t="s">
        <v>2107</v>
      </c>
      <c r="G208" s="187" t="s">
        <v>698</v>
      </c>
      <c r="H208" s="188">
        <v>190</v>
      </c>
      <c r="I208" s="189"/>
      <c r="J208" s="190">
        <f>ROUND(I208*H208,2)</f>
        <v>0</v>
      </c>
      <c r="K208" s="186" t="s">
        <v>1</v>
      </c>
      <c r="L208" s="39"/>
      <c r="M208" s="191" t="s">
        <v>1</v>
      </c>
      <c r="N208" s="192" t="s">
        <v>42</v>
      </c>
      <c r="O208" s="71"/>
      <c r="P208" s="193">
        <f>O208*H208</f>
        <v>0</v>
      </c>
      <c r="Q208" s="193">
        <v>0</v>
      </c>
      <c r="R208" s="193">
        <f>Q208*H208</f>
        <v>0</v>
      </c>
      <c r="S208" s="193">
        <v>0</v>
      </c>
      <c r="T208" s="194">
        <f>S208*H208</f>
        <v>0</v>
      </c>
      <c r="U208" s="34"/>
      <c r="V208" s="34"/>
      <c r="W208" s="34"/>
      <c r="X208" s="34"/>
      <c r="Y208" s="34"/>
      <c r="Z208" s="34"/>
      <c r="AA208" s="34"/>
      <c r="AB208" s="34"/>
      <c r="AC208" s="34"/>
      <c r="AD208" s="34"/>
      <c r="AE208" s="34"/>
      <c r="AR208" s="195" t="s">
        <v>264</v>
      </c>
      <c r="AT208" s="195" t="s">
        <v>248</v>
      </c>
      <c r="AU208" s="195" t="s">
        <v>85</v>
      </c>
      <c r="AY208" s="17" t="s">
        <v>247</v>
      </c>
      <c r="BE208" s="196">
        <f>IF(N208="základní",J208,0)</f>
        <v>0</v>
      </c>
      <c r="BF208" s="196">
        <f>IF(N208="snížená",J208,0)</f>
        <v>0</v>
      </c>
      <c r="BG208" s="196">
        <f>IF(N208="zákl. přenesená",J208,0)</f>
        <v>0</v>
      </c>
      <c r="BH208" s="196">
        <f>IF(N208="sníž. přenesená",J208,0)</f>
        <v>0</v>
      </c>
      <c r="BI208" s="196">
        <f>IF(N208="nulová",J208,0)</f>
        <v>0</v>
      </c>
      <c r="BJ208" s="17" t="s">
        <v>85</v>
      </c>
      <c r="BK208" s="196">
        <f>ROUND(I208*H208,2)</f>
        <v>0</v>
      </c>
      <c r="BL208" s="17" t="s">
        <v>264</v>
      </c>
      <c r="BM208" s="195" t="s">
        <v>5511</v>
      </c>
    </row>
    <row r="209" spans="1:65" s="2" customFormat="1" ht="16.5" customHeight="1">
      <c r="A209" s="34"/>
      <c r="B209" s="35"/>
      <c r="C209" s="184" t="s">
        <v>530</v>
      </c>
      <c r="D209" s="184" t="s">
        <v>248</v>
      </c>
      <c r="E209" s="185" t="s">
        <v>2109</v>
      </c>
      <c r="F209" s="186" t="s">
        <v>2110</v>
      </c>
      <c r="G209" s="187" t="s">
        <v>350</v>
      </c>
      <c r="H209" s="188">
        <v>0.23499999999999999</v>
      </c>
      <c r="I209" s="189"/>
      <c r="J209" s="190">
        <f>ROUND(I209*H209,2)</f>
        <v>0</v>
      </c>
      <c r="K209" s="186" t="s">
        <v>1</v>
      </c>
      <c r="L209" s="39"/>
      <c r="M209" s="191" t="s">
        <v>1</v>
      </c>
      <c r="N209" s="192" t="s">
        <v>42</v>
      </c>
      <c r="O209" s="71"/>
      <c r="P209" s="193">
        <f>O209*H209</f>
        <v>0</v>
      </c>
      <c r="Q209" s="193">
        <v>0</v>
      </c>
      <c r="R209" s="193">
        <f>Q209*H209</f>
        <v>0</v>
      </c>
      <c r="S209" s="193">
        <v>0</v>
      </c>
      <c r="T209" s="194">
        <f>S209*H209</f>
        <v>0</v>
      </c>
      <c r="U209" s="34"/>
      <c r="V209" s="34"/>
      <c r="W209" s="34"/>
      <c r="X209" s="34"/>
      <c r="Y209" s="34"/>
      <c r="Z209" s="34"/>
      <c r="AA209" s="34"/>
      <c r="AB209" s="34"/>
      <c r="AC209" s="34"/>
      <c r="AD209" s="34"/>
      <c r="AE209" s="34"/>
      <c r="AR209" s="195" t="s">
        <v>264</v>
      </c>
      <c r="AT209" s="195" t="s">
        <v>248</v>
      </c>
      <c r="AU209" s="195" t="s">
        <v>85</v>
      </c>
      <c r="AY209" s="17" t="s">
        <v>247</v>
      </c>
      <c r="BE209" s="196">
        <f>IF(N209="základní",J209,0)</f>
        <v>0</v>
      </c>
      <c r="BF209" s="196">
        <f>IF(N209="snížená",J209,0)</f>
        <v>0</v>
      </c>
      <c r="BG209" s="196">
        <f>IF(N209="zákl. přenesená",J209,0)</f>
        <v>0</v>
      </c>
      <c r="BH209" s="196">
        <f>IF(N209="sníž. přenesená",J209,0)</f>
        <v>0</v>
      </c>
      <c r="BI209" s="196">
        <f>IF(N209="nulová",J209,0)</f>
        <v>0</v>
      </c>
      <c r="BJ209" s="17" t="s">
        <v>85</v>
      </c>
      <c r="BK209" s="196">
        <f>ROUND(I209*H209,2)</f>
        <v>0</v>
      </c>
      <c r="BL209" s="17" t="s">
        <v>264</v>
      </c>
      <c r="BM209" s="195" t="s">
        <v>5512</v>
      </c>
    </row>
    <row r="210" spans="1:65" s="11" customFormat="1" ht="25.9" customHeight="1">
      <c r="B210" s="170"/>
      <c r="C210" s="171"/>
      <c r="D210" s="172" t="s">
        <v>76</v>
      </c>
      <c r="E210" s="173" t="s">
        <v>2112</v>
      </c>
      <c r="F210" s="173" t="s">
        <v>2113</v>
      </c>
      <c r="G210" s="171"/>
      <c r="H210" s="171"/>
      <c r="I210" s="174"/>
      <c r="J210" s="175">
        <f>BK210</f>
        <v>0</v>
      </c>
      <c r="K210" s="171"/>
      <c r="L210" s="176"/>
      <c r="M210" s="177"/>
      <c r="N210" s="178"/>
      <c r="O210" s="178"/>
      <c r="P210" s="179">
        <f>SUM(P211:P268)</f>
        <v>0</v>
      </c>
      <c r="Q210" s="178"/>
      <c r="R210" s="179">
        <f>SUM(R211:R268)</f>
        <v>4.64E-3</v>
      </c>
      <c r="S210" s="178"/>
      <c r="T210" s="180">
        <f>SUM(T211:T268)</f>
        <v>0</v>
      </c>
      <c r="AR210" s="181" t="s">
        <v>87</v>
      </c>
      <c r="AT210" s="182" t="s">
        <v>76</v>
      </c>
      <c r="AU210" s="182" t="s">
        <v>77</v>
      </c>
      <c r="AY210" s="181" t="s">
        <v>247</v>
      </c>
      <c r="BK210" s="183">
        <f>SUM(BK211:BK268)</f>
        <v>0</v>
      </c>
    </row>
    <row r="211" spans="1:65" s="2" customFormat="1" ht="16.5" customHeight="1">
      <c r="A211" s="34"/>
      <c r="B211" s="35"/>
      <c r="C211" s="184" t="s">
        <v>644</v>
      </c>
      <c r="D211" s="184" t="s">
        <v>248</v>
      </c>
      <c r="E211" s="185" t="s">
        <v>2127</v>
      </c>
      <c r="F211" s="186" t="s">
        <v>2128</v>
      </c>
      <c r="G211" s="187" t="s">
        <v>1991</v>
      </c>
      <c r="H211" s="188">
        <v>7</v>
      </c>
      <c r="I211" s="189"/>
      <c r="J211" s="190">
        <f t="shared" ref="J211:J217" si="10">ROUND(I211*H211,2)</f>
        <v>0</v>
      </c>
      <c r="K211" s="186" t="s">
        <v>1</v>
      </c>
      <c r="L211" s="39"/>
      <c r="M211" s="191" t="s">
        <v>1</v>
      </c>
      <c r="N211" s="192" t="s">
        <v>42</v>
      </c>
      <c r="O211" s="71"/>
      <c r="P211" s="193">
        <f t="shared" ref="P211:P217" si="11">O211*H211</f>
        <v>0</v>
      </c>
      <c r="Q211" s="193">
        <v>0</v>
      </c>
      <c r="R211" s="193">
        <f t="shared" ref="R211:R217" si="12">Q211*H211</f>
        <v>0</v>
      </c>
      <c r="S211" s="193">
        <v>0</v>
      </c>
      <c r="T211" s="194">
        <f t="shared" ref="T211:T217" si="13">S211*H211</f>
        <v>0</v>
      </c>
      <c r="U211" s="34"/>
      <c r="V211" s="34"/>
      <c r="W211" s="34"/>
      <c r="X211" s="34"/>
      <c r="Y211" s="34"/>
      <c r="Z211" s="34"/>
      <c r="AA211" s="34"/>
      <c r="AB211" s="34"/>
      <c r="AC211" s="34"/>
      <c r="AD211" s="34"/>
      <c r="AE211" s="34"/>
      <c r="AR211" s="195" t="s">
        <v>264</v>
      </c>
      <c r="AT211" s="195" t="s">
        <v>248</v>
      </c>
      <c r="AU211" s="195" t="s">
        <v>85</v>
      </c>
      <c r="AY211" s="17" t="s">
        <v>247</v>
      </c>
      <c r="BE211" s="196">
        <f t="shared" ref="BE211:BE217" si="14">IF(N211="základní",J211,0)</f>
        <v>0</v>
      </c>
      <c r="BF211" s="196">
        <f t="shared" ref="BF211:BF217" si="15">IF(N211="snížená",J211,0)</f>
        <v>0</v>
      </c>
      <c r="BG211" s="196">
        <f t="shared" ref="BG211:BG217" si="16">IF(N211="zákl. přenesená",J211,0)</f>
        <v>0</v>
      </c>
      <c r="BH211" s="196">
        <f t="shared" ref="BH211:BH217" si="17">IF(N211="sníž. přenesená",J211,0)</f>
        <v>0</v>
      </c>
      <c r="BI211" s="196">
        <f t="shared" ref="BI211:BI217" si="18">IF(N211="nulová",J211,0)</f>
        <v>0</v>
      </c>
      <c r="BJ211" s="17" t="s">
        <v>85</v>
      </c>
      <c r="BK211" s="196">
        <f t="shared" ref="BK211:BK217" si="19">ROUND(I211*H211,2)</f>
        <v>0</v>
      </c>
      <c r="BL211" s="17" t="s">
        <v>264</v>
      </c>
      <c r="BM211" s="195" t="s">
        <v>5513</v>
      </c>
    </row>
    <row r="212" spans="1:65" s="2" customFormat="1" ht="16.5" customHeight="1">
      <c r="A212" s="34"/>
      <c r="B212" s="35"/>
      <c r="C212" s="184" t="s">
        <v>539</v>
      </c>
      <c r="D212" s="184" t="s">
        <v>248</v>
      </c>
      <c r="E212" s="185" t="s">
        <v>2130</v>
      </c>
      <c r="F212" s="186" t="s">
        <v>2131</v>
      </c>
      <c r="G212" s="187" t="s">
        <v>1991</v>
      </c>
      <c r="H212" s="188">
        <v>3</v>
      </c>
      <c r="I212" s="189"/>
      <c r="J212" s="190">
        <f t="shared" si="10"/>
        <v>0</v>
      </c>
      <c r="K212" s="186" t="s">
        <v>1</v>
      </c>
      <c r="L212" s="39"/>
      <c r="M212" s="191" t="s">
        <v>1</v>
      </c>
      <c r="N212" s="192" t="s">
        <v>42</v>
      </c>
      <c r="O212" s="71"/>
      <c r="P212" s="193">
        <f t="shared" si="11"/>
        <v>0</v>
      </c>
      <c r="Q212" s="193">
        <v>0</v>
      </c>
      <c r="R212" s="193">
        <f t="shared" si="12"/>
        <v>0</v>
      </c>
      <c r="S212" s="193">
        <v>0</v>
      </c>
      <c r="T212" s="194">
        <f t="shared" si="13"/>
        <v>0</v>
      </c>
      <c r="U212" s="34"/>
      <c r="V212" s="34"/>
      <c r="W212" s="34"/>
      <c r="X212" s="34"/>
      <c r="Y212" s="34"/>
      <c r="Z212" s="34"/>
      <c r="AA212" s="34"/>
      <c r="AB212" s="34"/>
      <c r="AC212" s="34"/>
      <c r="AD212" s="34"/>
      <c r="AE212" s="34"/>
      <c r="AR212" s="195" t="s">
        <v>264</v>
      </c>
      <c r="AT212" s="195" t="s">
        <v>248</v>
      </c>
      <c r="AU212" s="195" t="s">
        <v>85</v>
      </c>
      <c r="AY212" s="17" t="s">
        <v>247</v>
      </c>
      <c r="BE212" s="196">
        <f t="shared" si="14"/>
        <v>0</v>
      </c>
      <c r="BF212" s="196">
        <f t="shared" si="15"/>
        <v>0</v>
      </c>
      <c r="BG212" s="196">
        <f t="shared" si="16"/>
        <v>0</v>
      </c>
      <c r="BH212" s="196">
        <f t="shared" si="17"/>
        <v>0</v>
      </c>
      <c r="BI212" s="196">
        <f t="shared" si="18"/>
        <v>0</v>
      </c>
      <c r="BJ212" s="17" t="s">
        <v>85</v>
      </c>
      <c r="BK212" s="196">
        <f t="shared" si="19"/>
        <v>0</v>
      </c>
      <c r="BL212" s="17" t="s">
        <v>264</v>
      </c>
      <c r="BM212" s="195" t="s">
        <v>5514</v>
      </c>
    </row>
    <row r="213" spans="1:65" s="2" customFormat="1" ht="16.5" customHeight="1">
      <c r="A213" s="34"/>
      <c r="B213" s="35"/>
      <c r="C213" s="184" t="s">
        <v>653</v>
      </c>
      <c r="D213" s="184" t="s">
        <v>248</v>
      </c>
      <c r="E213" s="185" t="s">
        <v>5515</v>
      </c>
      <c r="F213" s="186" t="s">
        <v>5516</v>
      </c>
      <c r="G213" s="187" t="s">
        <v>1991</v>
      </c>
      <c r="H213" s="188">
        <v>1</v>
      </c>
      <c r="I213" s="189"/>
      <c r="J213" s="190">
        <f t="shared" si="10"/>
        <v>0</v>
      </c>
      <c r="K213" s="186" t="s">
        <v>1</v>
      </c>
      <c r="L213" s="39"/>
      <c r="M213" s="191" t="s">
        <v>1</v>
      </c>
      <c r="N213" s="192" t="s">
        <v>42</v>
      </c>
      <c r="O213" s="71"/>
      <c r="P213" s="193">
        <f t="shared" si="11"/>
        <v>0</v>
      </c>
      <c r="Q213" s="193">
        <v>0</v>
      </c>
      <c r="R213" s="193">
        <f t="shared" si="12"/>
        <v>0</v>
      </c>
      <c r="S213" s="193">
        <v>0</v>
      </c>
      <c r="T213" s="194">
        <f t="shared" si="13"/>
        <v>0</v>
      </c>
      <c r="U213" s="34"/>
      <c r="V213" s="34"/>
      <c r="W213" s="34"/>
      <c r="X213" s="34"/>
      <c r="Y213" s="34"/>
      <c r="Z213" s="34"/>
      <c r="AA213" s="34"/>
      <c r="AB213" s="34"/>
      <c r="AC213" s="34"/>
      <c r="AD213" s="34"/>
      <c r="AE213" s="34"/>
      <c r="AR213" s="195" t="s">
        <v>264</v>
      </c>
      <c r="AT213" s="195" t="s">
        <v>248</v>
      </c>
      <c r="AU213" s="195" t="s">
        <v>85</v>
      </c>
      <c r="AY213" s="17" t="s">
        <v>247</v>
      </c>
      <c r="BE213" s="196">
        <f t="shared" si="14"/>
        <v>0</v>
      </c>
      <c r="BF213" s="196">
        <f t="shared" si="15"/>
        <v>0</v>
      </c>
      <c r="BG213" s="196">
        <f t="shared" si="16"/>
        <v>0</v>
      </c>
      <c r="BH213" s="196">
        <f t="shared" si="17"/>
        <v>0</v>
      </c>
      <c r="BI213" s="196">
        <f t="shared" si="18"/>
        <v>0</v>
      </c>
      <c r="BJ213" s="17" t="s">
        <v>85</v>
      </c>
      <c r="BK213" s="196">
        <f t="shared" si="19"/>
        <v>0</v>
      </c>
      <c r="BL213" s="17" t="s">
        <v>264</v>
      </c>
      <c r="BM213" s="195" t="s">
        <v>5517</v>
      </c>
    </row>
    <row r="214" spans="1:65" s="2" customFormat="1" ht="16.5" customHeight="1">
      <c r="A214" s="34"/>
      <c r="B214" s="35"/>
      <c r="C214" s="184" t="s">
        <v>543</v>
      </c>
      <c r="D214" s="184" t="s">
        <v>248</v>
      </c>
      <c r="E214" s="185" t="s">
        <v>2136</v>
      </c>
      <c r="F214" s="186" t="s">
        <v>2137</v>
      </c>
      <c r="G214" s="187" t="s">
        <v>1991</v>
      </c>
      <c r="H214" s="188">
        <v>13</v>
      </c>
      <c r="I214" s="189"/>
      <c r="J214" s="190">
        <f t="shared" si="10"/>
        <v>0</v>
      </c>
      <c r="K214" s="186" t="s">
        <v>1</v>
      </c>
      <c r="L214" s="39"/>
      <c r="M214" s="191" t="s">
        <v>1</v>
      </c>
      <c r="N214" s="192" t="s">
        <v>42</v>
      </c>
      <c r="O214" s="71"/>
      <c r="P214" s="193">
        <f t="shared" si="11"/>
        <v>0</v>
      </c>
      <c r="Q214" s="193">
        <v>0</v>
      </c>
      <c r="R214" s="193">
        <f t="shared" si="12"/>
        <v>0</v>
      </c>
      <c r="S214" s="193">
        <v>0</v>
      </c>
      <c r="T214" s="194">
        <f t="shared" si="13"/>
        <v>0</v>
      </c>
      <c r="U214" s="34"/>
      <c r="V214" s="34"/>
      <c r="W214" s="34"/>
      <c r="X214" s="34"/>
      <c r="Y214" s="34"/>
      <c r="Z214" s="34"/>
      <c r="AA214" s="34"/>
      <c r="AB214" s="34"/>
      <c r="AC214" s="34"/>
      <c r="AD214" s="34"/>
      <c r="AE214" s="34"/>
      <c r="AR214" s="195" t="s">
        <v>264</v>
      </c>
      <c r="AT214" s="195" t="s">
        <v>248</v>
      </c>
      <c r="AU214" s="195" t="s">
        <v>85</v>
      </c>
      <c r="AY214" s="17" t="s">
        <v>247</v>
      </c>
      <c r="BE214" s="196">
        <f t="shared" si="14"/>
        <v>0</v>
      </c>
      <c r="BF214" s="196">
        <f t="shared" si="15"/>
        <v>0</v>
      </c>
      <c r="BG214" s="196">
        <f t="shared" si="16"/>
        <v>0</v>
      </c>
      <c r="BH214" s="196">
        <f t="shared" si="17"/>
        <v>0</v>
      </c>
      <c r="BI214" s="196">
        <f t="shared" si="18"/>
        <v>0</v>
      </c>
      <c r="BJ214" s="17" t="s">
        <v>85</v>
      </c>
      <c r="BK214" s="196">
        <f t="shared" si="19"/>
        <v>0</v>
      </c>
      <c r="BL214" s="17" t="s">
        <v>264</v>
      </c>
      <c r="BM214" s="195" t="s">
        <v>5518</v>
      </c>
    </row>
    <row r="215" spans="1:65" s="2" customFormat="1" ht="16.5" customHeight="1">
      <c r="A215" s="34"/>
      <c r="B215" s="35"/>
      <c r="C215" s="184" t="s">
        <v>680</v>
      </c>
      <c r="D215" s="184" t="s">
        <v>248</v>
      </c>
      <c r="E215" s="185" t="s">
        <v>2144</v>
      </c>
      <c r="F215" s="186" t="s">
        <v>2145</v>
      </c>
      <c r="G215" s="187" t="s">
        <v>1991</v>
      </c>
      <c r="H215" s="188">
        <v>5</v>
      </c>
      <c r="I215" s="189"/>
      <c r="J215" s="190">
        <f t="shared" si="10"/>
        <v>0</v>
      </c>
      <c r="K215" s="186" t="s">
        <v>1</v>
      </c>
      <c r="L215" s="39"/>
      <c r="M215" s="191" t="s">
        <v>1</v>
      </c>
      <c r="N215" s="192" t="s">
        <v>42</v>
      </c>
      <c r="O215" s="71"/>
      <c r="P215" s="193">
        <f t="shared" si="11"/>
        <v>0</v>
      </c>
      <c r="Q215" s="193">
        <v>0</v>
      </c>
      <c r="R215" s="193">
        <f t="shared" si="12"/>
        <v>0</v>
      </c>
      <c r="S215" s="193">
        <v>0</v>
      </c>
      <c r="T215" s="194">
        <f t="shared" si="13"/>
        <v>0</v>
      </c>
      <c r="U215" s="34"/>
      <c r="V215" s="34"/>
      <c r="W215" s="34"/>
      <c r="X215" s="34"/>
      <c r="Y215" s="34"/>
      <c r="Z215" s="34"/>
      <c r="AA215" s="34"/>
      <c r="AB215" s="34"/>
      <c r="AC215" s="34"/>
      <c r="AD215" s="34"/>
      <c r="AE215" s="34"/>
      <c r="AR215" s="195" t="s">
        <v>264</v>
      </c>
      <c r="AT215" s="195" t="s">
        <v>248</v>
      </c>
      <c r="AU215" s="195" t="s">
        <v>85</v>
      </c>
      <c r="AY215" s="17" t="s">
        <v>247</v>
      </c>
      <c r="BE215" s="196">
        <f t="shared" si="14"/>
        <v>0</v>
      </c>
      <c r="BF215" s="196">
        <f t="shared" si="15"/>
        <v>0</v>
      </c>
      <c r="BG215" s="196">
        <f t="shared" si="16"/>
        <v>0</v>
      </c>
      <c r="BH215" s="196">
        <f t="shared" si="17"/>
        <v>0</v>
      </c>
      <c r="BI215" s="196">
        <f t="shared" si="18"/>
        <v>0</v>
      </c>
      <c r="BJ215" s="17" t="s">
        <v>85</v>
      </c>
      <c r="BK215" s="196">
        <f t="shared" si="19"/>
        <v>0</v>
      </c>
      <c r="BL215" s="17" t="s">
        <v>264</v>
      </c>
      <c r="BM215" s="195" t="s">
        <v>5519</v>
      </c>
    </row>
    <row r="216" spans="1:65" s="2" customFormat="1" ht="16.5" customHeight="1">
      <c r="A216" s="34"/>
      <c r="B216" s="35"/>
      <c r="C216" s="184" t="s">
        <v>548</v>
      </c>
      <c r="D216" s="184" t="s">
        <v>248</v>
      </c>
      <c r="E216" s="185" t="s">
        <v>2114</v>
      </c>
      <c r="F216" s="186" t="s">
        <v>2115</v>
      </c>
      <c r="G216" s="187" t="s">
        <v>416</v>
      </c>
      <c r="H216" s="188">
        <v>16</v>
      </c>
      <c r="I216" s="189"/>
      <c r="J216" s="190">
        <f t="shared" si="10"/>
        <v>0</v>
      </c>
      <c r="K216" s="186" t="s">
        <v>2116</v>
      </c>
      <c r="L216" s="39"/>
      <c r="M216" s="191" t="s">
        <v>1</v>
      </c>
      <c r="N216" s="192" t="s">
        <v>42</v>
      </c>
      <c r="O216" s="71"/>
      <c r="P216" s="193">
        <f t="shared" si="11"/>
        <v>0</v>
      </c>
      <c r="Q216" s="193">
        <v>2.9E-4</v>
      </c>
      <c r="R216" s="193">
        <f t="shared" si="12"/>
        <v>4.64E-3</v>
      </c>
      <c r="S216" s="193">
        <v>0</v>
      </c>
      <c r="T216" s="194">
        <f t="shared" si="13"/>
        <v>0</v>
      </c>
      <c r="U216" s="34"/>
      <c r="V216" s="34"/>
      <c r="W216" s="34"/>
      <c r="X216" s="34"/>
      <c r="Y216" s="34"/>
      <c r="Z216" s="34"/>
      <c r="AA216" s="34"/>
      <c r="AB216" s="34"/>
      <c r="AC216" s="34"/>
      <c r="AD216" s="34"/>
      <c r="AE216" s="34"/>
      <c r="AR216" s="195" t="s">
        <v>258</v>
      </c>
      <c r="AT216" s="195" t="s">
        <v>248</v>
      </c>
      <c r="AU216" s="195" t="s">
        <v>85</v>
      </c>
      <c r="AY216" s="17" t="s">
        <v>247</v>
      </c>
      <c r="BE216" s="196">
        <f t="shared" si="14"/>
        <v>0</v>
      </c>
      <c r="BF216" s="196">
        <f t="shared" si="15"/>
        <v>0</v>
      </c>
      <c r="BG216" s="196">
        <f t="shared" si="16"/>
        <v>0</v>
      </c>
      <c r="BH216" s="196">
        <f t="shared" si="17"/>
        <v>0</v>
      </c>
      <c r="BI216" s="196">
        <f t="shared" si="18"/>
        <v>0</v>
      </c>
      <c r="BJ216" s="17" t="s">
        <v>85</v>
      </c>
      <c r="BK216" s="196">
        <f t="shared" si="19"/>
        <v>0</v>
      </c>
      <c r="BL216" s="17" t="s">
        <v>258</v>
      </c>
      <c r="BM216" s="195" t="s">
        <v>5520</v>
      </c>
    </row>
    <row r="217" spans="1:65" s="2" customFormat="1" ht="16.5" customHeight="1">
      <c r="A217" s="34"/>
      <c r="B217" s="35"/>
      <c r="C217" s="184" t="s">
        <v>695</v>
      </c>
      <c r="D217" s="184" t="s">
        <v>248</v>
      </c>
      <c r="E217" s="185" t="s">
        <v>2150</v>
      </c>
      <c r="F217" s="186" t="s">
        <v>2151</v>
      </c>
      <c r="G217" s="187" t="s">
        <v>698</v>
      </c>
      <c r="H217" s="188">
        <v>162</v>
      </c>
      <c r="I217" s="189"/>
      <c r="J217" s="190">
        <f t="shared" si="10"/>
        <v>0</v>
      </c>
      <c r="K217" s="186" t="s">
        <v>1</v>
      </c>
      <c r="L217" s="39"/>
      <c r="M217" s="191" t="s">
        <v>1</v>
      </c>
      <c r="N217" s="192" t="s">
        <v>42</v>
      </c>
      <c r="O217" s="71"/>
      <c r="P217" s="193">
        <f t="shared" si="11"/>
        <v>0</v>
      </c>
      <c r="Q217" s="193">
        <v>0</v>
      </c>
      <c r="R217" s="193">
        <f t="shared" si="12"/>
        <v>0</v>
      </c>
      <c r="S217" s="193">
        <v>0</v>
      </c>
      <c r="T217" s="194">
        <f t="shared" si="13"/>
        <v>0</v>
      </c>
      <c r="U217" s="34"/>
      <c r="V217" s="34"/>
      <c r="W217" s="34"/>
      <c r="X217" s="34"/>
      <c r="Y217" s="34"/>
      <c r="Z217" s="34"/>
      <c r="AA217" s="34"/>
      <c r="AB217" s="34"/>
      <c r="AC217" s="34"/>
      <c r="AD217" s="34"/>
      <c r="AE217" s="34"/>
      <c r="AR217" s="195" t="s">
        <v>264</v>
      </c>
      <c r="AT217" s="195" t="s">
        <v>248</v>
      </c>
      <c r="AU217" s="195" t="s">
        <v>85</v>
      </c>
      <c r="AY217" s="17" t="s">
        <v>247</v>
      </c>
      <c r="BE217" s="196">
        <f t="shared" si="14"/>
        <v>0</v>
      </c>
      <c r="BF217" s="196">
        <f t="shared" si="15"/>
        <v>0</v>
      </c>
      <c r="BG217" s="196">
        <f t="shared" si="16"/>
        <v>0</v>
      </c>
      <c r="BH217" s="196">
        <f t="shared" si="17"/>
        <v>0</v>
      </c>
      <c r="BI217" s="196">
        <f t="shared" si="18"/>
        <v>0</v>
      </c>
      <c r="BJ217" s="17" t="s">
        <v>85</v>
      </c>
      <c r="BK217" s="196">
        <f t="shared" si="19"/>
        <v>0</v>
      </c>
      <c r="BL217" s="17" t="s">
        <v>264</v>
      </c>
      <c r="BM217" s="195" t="s">
        <v>5521</v>
      </c>
    </row>
    <row r="218" spans="1:65" s="13" customFormat="1" ht="10">
      <c r="B218" s="217"/>
      <c r="C218" s="218"/>
      <c r="D218" s="197" t="s">
        <v>337</v>
      </c>
      <c r="E218" s="219" t="s">
        <v>1</v>
      </c>
      <c r="F218" s="220" t="s">
        <v>5522</v>
      </c>
      <c r="G218" s="218"/>
      <c r="H218" s="221">
        <v>93</v>
      </c>
      <c r="I218" s="222"/>
      <c r="J218" s="218"/>
      <c r="K218" s="218"/>
      <c r="L218" s="223"/>
      <c r="M218" s="224"/>
      <c r="N218" s="225"/>
      <c r="O218" s="225"/>
      <c r="P218" s="225"/>
      <c r="Q218" s="225"/>
      <c r="R218" s="225"/>
      <c r="S218" s="225"/>
      <c r="T218" s="226"/>
      <c r="AT218" s="227" t="s">
        <v>337</v>
      </c>
      <c r="AU218" s="227" t="s">
        <v>85</v>
      </c>
      <c r="AV218" s="13" t="s">
        <v>87</v>
      </c>
      <c r="AW218" s="13" t="s">
        <v>33</v>
      </c>
      <c r="AX218" s="13" t="s">
        <v>77</v>
      </c>
      <c r="AY218" s="227" t="s">
        <v>247</v>
      </c>
    </row>
    <row r="219" spans="1:65" s="13" customFormat="1" ht="10">
      <c r="B219" s="217"/>
      <c r="C219" s="218"/>
      <c r="D219" s="197" t="s">
        <v>337</v>
      </c>
      <c r="E219" s="219" t="s">
        <v>1</v>
      </c>
      <c r="F219" s="220" t="s">
        <v>5523</v>
      </c>
      <c r="G219" s="218"/>
      <c r="H219" s="221">
        <v>47</v>
      </c>
      <c r="I219" s="222"/>
      <c r="J219" s="218"/>
      <c r="K219" s="218"/>
      <c r="L219" s="223"/>
      <c r="M219" s="224"/>
      <c r="N219" s="225"/>
      <c r="O219" s="225"/>
      <c r="P219" s="225"/>
      <c r="Q219" s="225"/>
      <c r="R219" s="225"/>
      <c r="S219" s="225"/>
      <c r="T219" s="226"/>
      <c r="AT219" s="227" t="s">
        <v>337</v>
      </c>
      <c r="AU219" s="227" t="s">
        <v>85</v>
      </c>
      <c r="AV219" s="13" t="s">
        <v>87</v>
      </c>
      <c r="AW219" s="13" t="s">
        <v>33</v>
      </c>
      <c r="AX219" s="13" t="s">
        <v>77</v>
      </c>
      <c r="AY219" s="227" t="s">
        <v>247</v>
      </c>
    </row>
    <row r="220" spans="1:65" s="13" customFormat="1" ht="10">
      <c r="B220" s="217"/>
      <c r="C220" s="218"/>
      <c r="D220" s="197" t="s">
        <v>337</v>
      </c>
      <c r="E220" s="219" t="s">
        <v>1</v>
      </c>
      <c r="F220" s="220" t="s">
        <v>5524</v>
      </c>
      <c r="G220" s="218"/>
      <c r="H220" s="221">
        <v>22</v>
      </c>
      <c r="I220" s="222"/>
      <c r="J220" s="218"/>
      <c r="K220" s="218"/>
      <c r="L220" s="223"/>
      <c r="M220" s="224"/>
      <c r="N220" s="225"/>
      <c r="O220" s="225"/>
      <c r="P220" s="225"/>
      <c r="Q220" s="225"/>
      <c r="R220" s="225"/>
      <c r="S220" s="225"/>
      <c r="T220" s="226"/>
      <c r="AT220" s="227" t="s">
        <v>337</v>
      </c>
      <c r="AU220" s="227" t="s">
        <v>85</v>
      </c>
      <c r="AV220" s="13" t="s">
        <v>87</v>
      </c>
      <c r="AW220" s="13" t="s">
        <v>33</v>
      </c>
      <c r="AX220" s="13" t="s">
        <v>77</v>
      </c>
      <c r="AY220" s="227" t="s">
        <v>247</v>
      </c>
    </row>
    <row r="221" spans="1:65" s="14" customFormat="1" ht="10">
      <c r="B221" s="228"/>
      <c r="C221" s="229"/>
      <c r="D221" s="197" t="s">
        <v>337</v>
      </c>
      <c r="E221" s="230" t="s">
        <v>1</v>
      </c>
      <c r="F221" s="231" t="s">
        <v>340</v>
      </c>
      <c r="G221" s="229"/>
      <c r="H221" s="232">
        <v>162</v>
      </c>
      <c r="I221" s="233"/>
      <c r="J221" s="229"/>
      <c r="K221" s="229"/>
      <c r="L221" s="234"/>
      <c r="M221" s="235"/>
      <c r="N221" s="236"/>
      <c r="O221" s="236"/>
      <c r="P221" s="236"/>
      <c r="Q221" s="236"/>
      <c r="R221" s="236"/>
      <c r="S221" s="236"/>
      <c r="T221" s="237"/>
      <c r="AT221" s="238" t="s">
        <v>337</v>
      </c>
      <c r="AU221" s="238" t="s">
        <v>85</v>
      </c>
      <c r="AV221" s="14" t="s">
        <v>258</v>
      </c>
      <c r="AW221" s="14" t="s">
        <v>33</v>
      </c>
      <c r="AX221" s="14" t="s">
        <v>85</v>
      </c>
      <c r="AY221" s="238" t="s">
        <v>247</v>
      </c>
    </row>
    <row r="222" spans="1:65" s="2" customFormat="1" ht="16.5" customHeight="1">
      <c r="A222" s="34"/>
      <c r="B222" s="35"/>
      <c r="C222" s="184" t="s">
        <v>553</v>
      </c>
      <c r="D222" s="184" t="s">
        <v>248</v>
      </c>
      <c r="E222" s="185" t="s">
        <v>2153</v>
      </c>
      <c r="F222" s="186" t="s">
        <v>2154</v>
      </c>
      <c r="G222" s="187" t="s">
        <v>698</v>
      </c>
      <c r="H222" s="188">
        <v>85</v>
      </c>
      <c r="I222" s="189"/>
      <c r="J222" s="190">
        <f>ROUND(I222*H222,2)</f>
        <v>0</v>
      </c>
      <c r="K222" s="186" t="s">
        <v>1</v>
      </c>
      <c r="L222" s="39"/>
      <c r="M222" s="191" t="s">
        <v>1</v>
      </c>
      <c r="N222" s="192" t="s">
        <v>42</v>
      </c>
      <c r="O222" s="71"/>
      <c r="P222" s="193">
        <f>O222*H222</f>
        <v>0</v>
      </c>
      <c r="Q222" s="193">
        <v>0</v>
      </c>
      <c r="R222" s="193">
        <f>Q222*H222</f>
        <v>0</v>
      </c>
      <c r="S222" s="193">
        <v>0</v>
      </c>
      <c r="T222" s="194">
        <f>S222*H222</f>
        <v>0</v>
      </c>
      <c r="U222" s="34"/>
      <c r="V222" s="34"/>
      <c r="W222" s="34"/>
      <c r="X222" s="34"/>
      <c r="Y222" s="34"/>
      <c r="Z222" s="34"/>
      <c r="AA222" s="34"/>
      <c r="AB222" s="34"/>
      <c r="AC222" s="34"/>
      <c r="AD222" s="34"/>
      <c r="AE222" s="34"/>
      <c r="AR222" s="195" t="s">
        <v>264</v>
      </c>
      <c r="AT222" s="195" t="s">
        <v>248</v>
      </c>
      <c r="AU222" s="195" t="s">
        <v>85</v>
      </c>
      <c r="AY222" s="17" t="s">
        <v>247</v>
      </c>
      <c r="BE222" s="196">
        <f>IF(N222="základní",J222,0)</f>
        <v>0</v>
      </c>
      <c r="BF222" s="196">
        <f>IF(N222="snížená",J222,0)</f>
        <v>0</v>
      </c>
      <c r="BG222" s="196">
        <f>IF(N222="zákl. přenesená",J222,0)</f>
        <v>0</v>
      </c>
      <c r="BH222" s="196">
        <f>IF(N222="sníž. přenesená",J222,0)</f>
        <v>0</v>
      </c>
      <c r="BI222" s="196">
        <f>IF(N222="nulová",J222,0)</f>
        <v>0</v>
      </c>
      <c r="BJ222" s="17" t="s">
        <v>85</v>
      </c>
      <c r="BK222" s="196">
        <f>ROUND(I222*H222,2)</f>
        <v>0</v>
      </c>
      <c r="BL222" s="17" t="s">
        <v>264</v>
      </c>
      <c r="BM222" s="195" t="s">
        <v>5525</v>
      </c>
    </row>
    <row r="223" spans="1:65" s="13" customFormat="1" ht="10">
      <c r="B223" s="217"/>
      <c r="C223" s="218"/>
      <c r="D223" s="197" t="s">
        <v>337</v>
      </c>
      <c r="E223" s="219" t="s">
        <v>1</v>
      </c>
      <c r="F223" s="220" t="s">
        <v>5526</v>
      </c>
      <c r="G223" s="218"/>
      <c r="H223" s="221">
        <v>34</v>
      </c>
      <c r="I223" s="222"/>
      <c r="J223" s="218"/>
      <c r="K223" s="218"/>
      <c r="L223" s="223"/>
      <c r="M223" s="224"/>
      <c r="N223" s="225"/>
      <c r="O223" s="225"/>
      <c r="P223" s="225"/>
      <c r="Q223" s="225"/>
      <c r="R223" s="225"/>
      <c r="S223" s="225"/>
      <c r="T223" s="226"/>
      <c r="AT223" s="227" t="s">
        <v>337</v>
      </c>
      <c r="AU223" s="227" t="s">
        <v>85</v>
      </c>
      <c r="AV223" s="13" t="s">
        <v>87</v>
      </c>
      <c r="AW223" s="13" t="s">
        <v>33</v>
      </c>
      <c r="AX223" s="13" t="s">
        <v>77</v>
      </c>
      <c r="AY223" s="227" t="s">
        <v>247</v>
      </c>
    </row>
    <row r="224" spans="1:65" s="13" customFormat="1" ht="10">
      <c r="B224" s="217"/>
      <c r="C224" s="218"/>
      <c r="D224" s="197" t="s">
        <v>337</v>
      </c>
      <c r="E224" s="219" t="s">
        <v>1</v>
      </c>
      <c r="F224" s="220" t="s">
        <v>5527</v>
      </c>
      <c r="G224" s="218"/>
      <c r="H224" s="221">
        <v>51</v>
      </c>
      <c r="I224" s="222"/>
      <c r="J224" s="218"/>
      <c r="K224" s="218"/>
      <c r="L224" s="223"/>
      <c r="M224" s="224"/>
      <c r="N224" s="225"/>
      <c r="O224" s="225"/>
      <c r="P224" s="225"/>
      <c r="Q224" s="225"/>
      <c r="R224" s="225"/>
      <c r="S224" s="225"/>
      <c r="T224" s="226"/>
      <c r="AT224" s="227" t="s">
        <v>337</v>
      </c>
      <c r="AU224" s="227" t="s">
        <v>85</v>
      </c>
      <c r="AV224" s="13" t="s">
        <v>87</v>
      </c>
      <c r="AW224" s="13" t="s">
        <v>33</v>
      </c>
      <c r="AX224" s="13" t="s">
        <v>77</v>
      </c>
      <c r="AY224" s="227" t="s">
        <v>247</v>
      </c>
    </row>
    <row r="225" spans="1:65" s="14" customFormat="1" ht="10">
      <c r="B225" s="228"/>
      <c r="C225" s="229"/>
      <c r="D225" s="197" t="s">
        <v>337</v>
      </c>
      <c r="E225" s="230" t="s">
        <v>1</v>
      </c>
      <c r="F225" s="231" t="s">
        <v>340</v>
      </c>
      <c r="G225" s="229"/>
      <c r="H225" s="232">
        <v>85</v>
      </c>
      <c r="I225" s="233"/>
      <c r="J225" s="229"/>
      <c r="K225" s="229"/>
      <c r="L225" s="234"/>
      <c r="M225" s="235"/>
      <c r="N225" s="236"/>
      <c r="O225" s="236"/>
      <c r="P225" s="236"/>
      <c r="Q225" s="236"/>
      <c r="R225" s="236"/>
      <c r="S225" s="236"/>
      <c r="T225" s="237"/>
      <c r="AT225" s="238" t="s">
        <v>337</v>
      </c>
      <c r="AU225" s="238" t="s">
        <v>85</v>
      </c>
      <c r="AV225" s="14" t="s">
        <v>258</v>
      </c>
      <c r="AW225" s="14" t="s">
        <v>33</v>
      </c>
      <c r="AX225" s="14" t="s">
        <v>85</v>
      </c>
      <c r="AY225" s="238" t="s">
        <v>247</v>
      </c>
    </row>
    <row r="226" spans="1:65" s="2" customFormat="1" ht="16.5" customHeight="1">
      <c r="A226" s="34"/>
      <c r="B226" s="35"/>
      <c r="C226" s="184" t="s">
        <v>740</v>
      </c>
      <c r="D226" s="184" t="s">
        <v>248</v>
      </c>
      <c r="E226" s="185" t="s">
        <v>2156</v>
      </c>
      <c r="F226" s="186" t="s">
        <v>2157</v>
      </c>
      <c r="G226" s="187" t="s">
        <v>698</v>
      </c>
      <c r="H226" s="188">
        <v>11</v>
      </c>
      <c r="I226" s="189"/>
      <c r="J226" s="190">
        <f>ROUND(I226*H226,2)</f>
        <v>0</v>
      </c>
      <c r="K226" s="186" t="s">
        <v>1</v>
      </c>
      <c r="L226" s="39"/>
      <c r="M226" s="191" t="s">
        <v>1</v>
      </c>
      <c r="N226" s="192" t="s">
        <v>42</v>
      </c>
      <c r="O226" s="71"/>
      <c r="P226" s="193">
        <f>O226*H226</f>
        <v>0</v>
      </c>
      <c r="Q226" s="193">
        <v>0</v>
      </c>
      <c r="R226" s="193">
        <f>Q226*H226</f>
        <v>0</v>
      </c>
      <c r="S226" s="193">
        <v>0</v>
      </c>
      <c r="T226" s="194">
        <f>S226*H226</f>
        <v>0</v>
      </c>
      <c r="U226" s="34"/>
      <c r="V226" s="34"/>
      <c r="W226" s="34"/>
      <c r="X226" s="34"/>
      <c r="Y226" s="34"/>
      <c r="Z226" s="34"/>
      <c r="AA226" s="34"/>
      <c r="AB226" s="34"/>
      <c r="AC226" s="34"/>
      <c r="AD226" s="34"/>
      <c r="AE226" s="34"/>
      <c r="AR226" s="195" t="s">
        <v>264</v>
      </c>
      <c r="AT226" s="195" t="s">
        <v>248</v>
      </c>
      <c r="AU226" s="195" t="s">
        <v>85</v>
      </c>
      <c r="AY226" s="17" t="s">
        <v>247</v>
      </c>
      <c r="BE226" s="196">
        <f>IF(N226="základní",J226,0)</f>
        <v>0</v>
      </c>
      <c r="BF226" s="196">
        <f>IF(N226="snížená",J226,0)</f>
        <v>0</v>
      </c>
      <c r="BG226" s="196">
        <f>IF(N226="zákl. přenesená",J226,0)</f>
        <v>0</v>
      </c>
      <c r="BH226" s="196">
        <f>IF(N226="sníž. přenesená",J226,0)</f>
        <v>0</v>
      </c>
      <c r="BI226" s="196">
        <f>IF(N226="nulová",J226,0)</f>
        <v>0</v>
      </c>
      <c r="BJ226" s="17" t="s">
        <v>85</v>
      </c>
      <c r="BK226" s="196">
        <f>ROUND(I226*H226,2)</f>
        <v>0</v>
      </c>
      <c r="BL226" s="17" t="s">
        <v>264</v>
      </c>
      <c r="BM226" s="195" t="s">
        <v>5528</v>
      </c>
    </row>
    <row r="227" spans="1:65" s="13" customFormat="1" ht="10">
      <c r="B227" s="217"/>
      <c r="C227" s="218"/>
      <c r="D227" s="197" t="s">
        <v>337</v>
      </c>
      <c r="E227" s="219" t="s">
        <v>1</v>
      </c>
      <c r="F227" s="220" t="s">
        <v>5529</v>
      </c>
      <c r="G227" s="218"/>
      <c r="H227" s="221">
        <v>11</v>
      </c>
      <c r="I227" s="222"/>
      <c r="J227" s="218"/>
      <c r="K227" s="218"/>
      <c r="L227" s="223"/>
      <c r="M227" s="224"/>
      <c r="N227" s="225"/>
      <c r="O227" s="225"/>
      <c r="P227" s="225"/>
      <c r="Q227" s="225"/>
      <c r="R227" s="225"/>
      <c r="S227" s="225"/>
      <c r="T227" s="226"/>
      <c r="AT227" s="227" t="s">
        <v>337</v>
      </c>
      <c r="AU227" s="227" t="s">
        <v>85</v>
      </c>
      <c r="AV227" s="13" t="s">
        <v>87</v>
      </c>
      <c r="AW227" s="13" t="s">
        <v>33</v>
      </c>
      <c r="AX227" s="13" t="s">
        <v>77</v>
      </c>
      <c r="AY227" s="227" t="s">
        <v>247</v>
      </c>
    </row>
    <row r="228" spans="1:65" s="14" customFormat="1" ht="10">
      <c r="B228" s="228"/>
      <c r="C228" s="229"/>
      <c r="D228" s="197" t="s">
        <v>337</v>
      </c>
      <c r="E228" s="230" t="s">
        <v>1</v>
      </c>
      <c r="F228" s="231" t="s">
        <v>340</v>
      </c>
      <c r="G228" s="229"/>
      <c r="H228" s="232">
        <v>11</v>
      </c>
      <c r="I228" s="233"/>
      <c r="J228" s="229"/>
      <c r="K228" s="229"/>
      <c r="L228" s="234"/>
      <c r="M228" s="235"/>
      <c r="N228" s="236"/>
      <c r="O228" s="236"/>
      <c r="P228" s="236"/>
      <c r="Q228" s="236"/>
      <c r="R228" s="236"/>
      <c r="S228" s="236"/>
      <c r="T228" s="237"/>
      <c r="AT228" s="238" t="s">
        <v>337</v>
      </c>
      <c r="AU228" s="238" t="s">
        <v>85</v>
      </c>
      <c r="AV228" s="14" t="s">
        <v>258</v>
      </c>
      <c r="AW228" s="14" t="s">
        <v>33</v>
      </c>
      <c r="AX228" s="14" t="s">
        <v>85</v>
      </c>
      <c r="AY228" s="238" t="s">
        <v>247</v>
      </c>
    </row>
    <row r="229" spans="1:65" s="2" customFormat="1" ht="16.5" customHeight="1">
      <c r="A229" s="34"/>
      <c r="B229" s="35"/>
      <c r="C229" s="184" t="s">
        <v>558</v>
      </c>
      <c r="D229" s="184" t="s">
        <v>248</v>
      </c>
      <c r="E229" s="185" t="s">
        <v>2159</v>
      </c>
      <c r="F229" s="186" t="s">
        <v>2160</v>
      </c>
      <c r="G229" s="187" t="s">
        <v>698</v>
      </c>
      <c r="H229" s="188">
        <v>9</v>
      </c>
      <c r="I229" s="189"/>
      <c r="J229" s="190">
        <f>ROUND(I229*H229,2)</f>
        <v>0</v>
      </c>
      <c r="K229" s="186" t="s">
        <v>1</v>
      </c>
      <c r="L229" s="39"/>
      <c r="M229" s="191" t="s">
        <v>1</v>
      </c>
      <c r="N229" s="192" t="s">
        <v>42</v>
      </c>
      <c r="O229" s="71"/>
      <c r="P229" s="193">
        <f>O229*H229</f>
        <v>0</v>
      </c>
      <c r="Q229" s="193">
        <v>0</v>
      </c>
      <c r="R229" s="193">
        <f>Q229*H229</f>
        <v>0</v>
      </c>
      <c r="S229" s="193">
        <v>0</v>
      </c>
      <c r="T229" s="194">
        <f>S229*H229</f>
        <v>0</v>
      </c>
      <c r="U229" s="34"/>
      <c r="V229" s="34"/>
      <c r="W229" s="34"/>
      <c r="X229" s="34"/>
      <c r="Y229" s="34"/>
      <c r="Z229" s="34"/>
      <c r="AA229" s="34"/>
      <c r="AB229" s="34"/>
      <c r="AC229" s="34"/>
      <c r="AD229" s="34"/>
      <c r="AE229" s="34"/>
      <c r="AR229" s="195" t="s">
        <v>264</v>
      </c>
      <c r="AT229" s="195" t="s">
        <v>248</v>
      </c>
      <c r="AU229" s="195" t="s">
        <v>85</v>
      </c>
      <c r="AY229" s="17" t="s">
        <v>247</v>
      </c>
      <c r="BE229" s="196">
        <f>IF(N229="základní",J229,0)</f>
        <v>0</v>
      </c>
      <c r="BF229" s="196">
        <f>IF(N229="snížená",J229,0)</f>
        <v>0</v>
      </c>
      <c r="BG229" s="196">
        <f>IF(N229="zákl. přenesená",J229,0)</f>
        <v>0</v>
      </c>
      <c r="BH229" s="196">
        <f>IF(N229="sníž. přenesená",J229,0)</f>
        <v>0</v>
      </c>
      <c r="BI229" s="196">
        <f>IF(N229="nulová",J229,0)</f>
        <v>0</v>
      </c>
      <c r="BJ229" s="17" t="s">
        <v>85</v>
      </c>
      <c r="BK229" s="196">
        <f>ROUND(I229*H229,2)</f>
        <v>0</v>
      </c>
      <c r="BL229" s="17" t="s">
        <v>264</v>
      </c>
      <c r="BM229" s="195" t="s">
        <v>5530</v>
      </c>
    </row>
    <row r="230" spans="1:65" s="13" customFormat="1" ht="10">
      <c r="B230" s="217"/>
      <c r="C230" s="218"/>
      <c r="D230" s="197" t="s">
        <v>337</v>
      </c>
      <c r="E230" s="219" t="s">
        <v>1</v>
      </c>
      <c r="F230" s="220" t="s">
        <v>5531</v>
      </c>
      <c r="G230" s="218"/>
      <c r="H230" s="221">
        <v>3</v>
      </c>
      <c r="I230" s="222"/>
      <c r="J230" s="218"/>
      <c r="K230" s="218"/>
      <c r="L230" s="223"/>
      <c r="M230" s="224"/>
      <c r="N230" s="225"/>
      <c r="O230" s="225"/>
      <c r="P230" s="225"/>
      <c r="Q230" s="225"/>
      <c r="R230" s="225"/>
      <c r="S230" s="225"/>
      <c r="T230" s="226"/>
      <c r="AT230" s="227" t="s">
        <v>337</v>
      </c>
      <c r="AU230" s="227" t="s">
        <v>85</v>
      </c>
      <c r="AV230" s="13" t="s">
        <v>87</v>
      </c>
      <c r="AW230" s="13" t="s">
        <v>33</v>
      </c>
      <c r="AX230" s="13" t="s">
        <v>77</v>
      </c>
      <c r="AY230" s="227" t="s">
        <v>247</v>
      </c>
    </row>
    <row r="231" spans="1:65" s="13" customFormat="1" ht="10">
      <c r="B231" s="217"/>
      <c r="C231" s="218"/>
      <c r="D231" s="197" t="s">
        <v>337</v>
      </c>
      <c r="E231" s="219" t="s">
        <v>1</v>
      </c>
      <c r="F231" s="220" t="s">
        <v>5532</v>
      </c>
      <c r="G231" s="218"/>
      <c r="H231" s="221">
        <v>6</v>
      </c>
      <c r="I231" s="222"/>
      <c r="J231" s="218"/>
      <c r="K231" s="218"/>
      <c r="L231" s="223"/>
      <c r="M231" s="224"/>
      <c r="N231" s="225"/>
      <c r="O231" s="225"/>
      <c r="P231" s="225"/>
      <c r="Q231" s="225"/>
      <c r="R231" s="225"/>
      <c r="S231" s="225"/>
      <c r="T231" s="226"/>
      <c r="AT231" s="227" t="s">
        <v>337</v>
      </c>
      <c r="AU231" s="227" t="s">
        <v>85</v>
      </c>
      <c r="AV231" s="13" t="s">
        <v>87</v>
      </c>
      <c r="AW231" s="13" t="s">
        <v>33</v>
      </c>
      <c r="AX231" s="13" t="s">
        <v>77</v>
      </c>
      <c r="AY231" s="227" t="s">
        <v>247</v>
      </c>
    </row>
    <row r="232" spans="1:65" s="14" customFormat="1" ht="10">
      <c r="B232" s="228"/>
      <c r="C232" s="229"/>
      <c r="D232" s="197" t="s">
        <v>337</v>
      </c>
      <c r="E232" s="230" t="s">
        <v>1</v>
      </c>
      <c r="F232" s="231" t="s">
        <v>340</v>
      </c>
      <c r="G232" s="229"/>
      <c r="H232" s="232">
        <v>9</v>
      </c>
      <c r="I232" s="233"/>
      <c r="J232" s="229"/>
      <c r="K232" s="229"/>
      <c r="L232" s="234"/>
      <c r="M232" s="235"/>
      <c r="N232" s="236"/>
      <c r="O232" s="236"/>
      <c r="P232" s="236"/>
      <c r="Q232" s="236"/>
      <c r="R232" s="236"/>
      <c r="S232" s="236"/>
      <c r="T232" s="237"/>
      <c r="AT232" s="238" t="s">
        <v>337</v>
      </c>
      <c r="AU232" s="238" t="s">
        <v>85</v>
      </c>
      <c r="AV232" s="14" t="s">
        <v>258</v>
      </c>
      <c r="AW232" s="14" t="s">
        <v>33</v>
      </c>
      <c r="AX232" s="14" t="s">
        <v>85</v>
      </c>
      <c r="AY232" s="238" t="s">
        <v>247</v>
      </c>
    </row>
    <row r="233" spans="1:65" s="2" customFormat="1" ht="16.5" customHeight="1">
      <c r="A233" s="34"/>
      <c r="B233" s="35"/>
      <c r="C233" s="184" t="s">
        <v>796</v>
      </c>
      <c r="D233" s="184" t="s">
        <v>248</v>
      </c>
      <c r="E233" s="185" t="s">
        <v>2162</v>
      </c>
      <c r="F233" s="186" t="s">
        <v>2163</v>
      </c>
      <c r="G233" s="187" t="s">
        <v>698</v>
      </c>
      <c r="H233" s="188">
        <v>14</v>
      </c>
      <c r="I233" s="189"/>
      <c r="J233" s="190">
        <f>ROUND(I233*H233,2)</f>
        <v>0</v>
      </c>
      <c r="K233" s="186" t="s">
        <v>1</v>
      </c>
      <c r="L233" s="39"/>
      <c r="M233" s="191" t="s">
        <v>1</v>
      </c>
      <c r="N233" s="192" t="s">
        <v>42</v>
      </c>
      <c r="O233" s="71"/>
      <c r="P233" s="193">
        <f>O233*H233</f>
        <v>0</v>
      </c>
      <c r="Q233" s="193">
        <v>0</v>
      </c>
      <c r="R233" s="193">
        <f>Q233*H233</f>
        <v>0</v>
      </c>
      <c r="S233" s="193">
        <v>0</v>
      </c>
      <c r="T233" s="194">
        <f>S233*H233</f>
        <v>0</v>
      </c>
      <c r="U233" s="34"/>
      <c r="V233" s="34"/>
      <c r="W233" s="34"/>
      <c r="X233" s="34"/>
      <c r="Y233" s="34"/>
      <c r="Z233" s="34"/>
      <c r="AA233" s="34"/>
      <c r="AB233" s="34"/>
      <c r="AC233" s="34"/>
      <c r="AD233" s="34"/>
      <c r="AE233" s="34"/>
      <c r="AR233" s="195" t="s">
        <v>264</v>
      </c>
      <c r="AT233" s="195" t="s">
        <v>248</v>
      </c>
      <c r="AU233" s="195" t="s">
        <v>85</v>
      </c>
      <c r="AY233" s="17" t="s">
        <v>247</v>
      </c>
      <c r="BE233" s="196">
        <f>IF(N233="základní",J233,0)</f>
        <v>0</v>
      </c>
      <c r="BF233" s="196">
        <f>IF(N233="snížená",J233,0)</f>
        <v>0</v>
      </c>
      <c r="BG233" s="196">
        <f>IF(N233="zákl. přenesená",J233,0)</f>
        <v>0</v>
      </c>
      <c r="BH233" s="196">
        <f>IF(N233="sníž. přenesená",J233,0)</f>
        <v>0</v>
      </c>
      <c r="BI233" s="196">
        <f>IF(N233="nulová",J233,0)</f>
        <v>0</v>
      </c>
      <c r="BJ233" s="17" t="s">
        <v>85</v>
      </c>
      <c r="BK233" s="196">
        <f>ROUND(I233*H233,2)</f>
        <v>0</v>
      </c>
      <c r="BL233" s="17" t="s">
        <v>264</v>
      </c>
      <c r="BM233" s="195" t="s">
        <v>5533</v>
      </c>
    </row>
    <row r="234" spans="1:65" s="13" customFormat="1" ht="10">
      <c r="B234" s="217"/>
      <c r="C234" s="218"/>
      <c r="D234" s="197" t="s">
        <v>337</v>
      </c>
      <c r="E234" s="219" t="s">
        <v>1</v>
      </c>
      <c r="F234" s="220" t="s">
        <v>5534</v>
      </c>
      <c r="G234" s="218"/>
      <c r="H234" s="221">
        <v>14</v>
      </c>
      <c r="I234" s="222"/>
      <c r="J234" s="218"/>
      <c r="K234" s="218"/>
      <c r="L234" s="223"/>
      <c r="M234" s="224"/>
      <c r="N234" s="225"/>
      <c r="O234" s="225"/>
      <c r="P234" s="225"/>
      <c r="Q234" s="225"/>
      <c r="R234" s="225"/>
      <c r="S234" s="225"/>
      <c r="T234" s="226"/>
      <c r="AT234" s="227" t="s">
        <v>337</v>
      </c>
      <c r="AU234" s="227" t="s">
        <v>85</v>
      </c>
      <c r="AV234" s="13" t="s">
        <v>87</v>
      </c>
      <c r="AW234" s="13" t="s">
        <v>33</v>
      </c>
      <c r="AX234" s="13" t="s">
        <v>77</v>
      </c>
      <c r="AY234" s="227" t="s">
        <v>247</v>
      </c>
    </row>
    <row r="235" spans="1:65" s="14" customFormat="1" ht="10">
      <c r="B235" s="228"/>
      <c r="C235" s="229"/>
      <c r="D235" s="197" t="s">
        <v>337</v>
      </c>
      <c r="E235" s="230" t="s">
        <v>1</v>
      </c>
      <c r="F235" s="231" t="s">
        <v>340</v>
      </c>
      <c r="G235" s="229"/>
      <c r="H235" s="232">
        <v>14</v>
      </c>
      <c r="I235" s="233"/>
      <c r="J235" s="229"/>
      <c r="K235" s="229"/>
      <c r="L235" s="234"/>
      <c r="M235" s="235"/>
      <c r="N235" s="236"/>
      <c r="O235" s="236"/>
      <c r="P235" s="236"/>
      <c r="Q235" s="236"/>
      <c r="R235" s="236"/>
      <c r="S235" s="236"/>
      <c r="T235" s="237"/>
      <c r="AT235" s="238" t="s">
        <v>337</v>
      </c>
      <c r="AU235" s="238" t="s">
        <v>85</v>
      </c>
      <c r="AV235" s="14" t="s">
        <v>258</v>
      </c>
      <c r="AW235" s="14" t="s">
        <v>33</v>
      </c>
      <c r="AX235" s="14" t="s">
        <v>85</v>
      </c>
      <c r="AY235" s="238" t="s">
        <v>247</v>
      </c>
    </row>
    <row r="236" spans="1:65" s="2" customFormat="1" ht="16.5" customHeight="1">
      <c r="A236" s="34"/>
      <c r="B236" s="35"/>
      <c r="C236" s="184" t="s">
        <v>567</v>
      </c>
      <c r="D236" s="184" t="s">
        <v>248</v>
      </c>
      <c r="E236" s="185" t="s">
        <v>2165</v>
      </c>
      <c r="F236" s="186" t="s">
        <v>2166</v>
      </c>
      <c r="G236" s="187" t="s">
        <v>698</v>
      </c>
      <c r="H236" s="188">
        <v>50</v>
      </c>
      <c r="I236" s="189"/>
      <c r="J236" s="190">
        <f>ROUND(I236*H236,2)</f>
        <v>0</v>
      </c>
      <c r="K236" s="186" t="s">
        <v>1</v>
      </c>
      <c r="L236" s="39"/>
      <c r="M236" s="191" t="s">
        <v>1</v>
      </c>
      <c r="N236" s="192" t="s">
        <v>42</v>
      </c>
      <c r="O236" s="71"/>
      <c r="P236" s="193">
        <f>O236*H236</f>
        <v>0</v>
      </c>
      <c r="Q236" s="193">
        <v>0</v>
      </c>
      <c r="R236" s="193">
        <f>Q236*H236</f>
        <v>0</v>
      </c>
      <c r="S236" s="193">
        <v>0</v>
      </c>
      <c r="T236" s="194">
        <f>S236*H236</f>
        <v>0</v>
      </c>
      <c r="U236" s="34"/>
      <c r="V236" s="34"/>
      <c r="W236" s="34"/>
      <c r="X236" s="34"/>
      <c r="Y236" s="34"/>
      <c r="Z236" s="34"/>
      <c r="AA236" s="34"/>
      <c r="AB236" s="34"/>
      <c r="AC236" s="34"/>
      <c r="AD236" s="34"/>
      <c r="AE236" s="34"/>
      <c r="AR236" s="195" t="s">
        <v>264</v>
      </c>
      <c r="AT236" s="195" t="s">
        <v>248</v>
      </c>
      <c r="AU236" s="195" t="s">
        <v>85</v>
      </c>
      <c r="AY236" s="17" t="s">
        <v>247</v>
      </c>
      <c r="BE236" s="196">
        <f>IF(N236="základní",J236,0)</f>
        <v>0</v>
      </c>
      <c r="BF236" s="196">
        <f>IF(N236="snížená",J236,0)</f>
        <v>0</v>
      </c>
      <c r="BG236" s="196">
        <f>IF(N236="zákl. přenesená",J236,0)</f>
        <v>0</v>
      </c>
      <c r="BH236" s="196">
        <f>IF(N236="sníž. přenesená",J236,0)</f>
        <v>0</v>
      </c>
      <c r="BI236" s="196">
        <f>IF(N236="nulová",J236,0)</f>
        <v>0</v>
      </c>
      <c r="BJ236" s="17" t="s">
        <v>85</v>
      </c>
      <c r="BK236" s="196">
        <f>ROUND(I236*H236,2)</f>
        <v>0</v>
      </c>
      <c r="BL236" s="17" t="s">
        <v>264</v>
      </c>
      <c r="BM236" s="195" t="s">
        <v>5535</v>
      </c>
    </row>
    <row r="237" spans="1:65" s="13" customFormat="1" ht="10">
      <c r="B237" s="217"/>
      <c r="C237" s="218"/>
      <c r="D237" s="197" t="s">
        <v>337</v>
      </c>
      <c r="E237" s="219" t="s">
        <v>1</v>
      </c>
      <c r="F237" s="220" t="s">
        <v>5536</v>
      </c>
      <c r="G237" s="218"/>
      <c r="H237" s="221">
        <v>50</v>
      </c>
      <c r="I237" s="222"/>
      <c r="J237" s="218"/>
      <c r="K237" s="218"/>
      <c r="L237" s="223"/>
      <c r="M237" s="224"/>
      <c r="N237" s="225"/>
      <c r="O237" s="225"/>
      <c r="P237" s="225"/>
      <c r="Q237" s="225"/>
      <c r="R237" s="225"/>
      <c r="S237" s="225"/>
      <c r="T237" s="226"/>
      <c r="AT237" s="227" t="s">
        <v>337</v>
      </c>
      <c r="AU237" s="227" t="s">
        <v>85</v>
      </c>
      <c r="AV237" s="13" t="s">
        <v>87</v>
      </c>
      <c r="AW237" s="13" t="s">
        <v>33</v>
      </c>
      <c r="AX237" s="13" t="s">
        <v>77</v>
      </c>
      <c r="AY237" s="227" t="s">
        <v>247</v>
      </c>
    </row>
    <row r="238" spans="1:65" s="14" customFormat="1" ht="10">
      <c r="B238" s="228"/>
      <c r="C238" s="229"/>
      <c r="D238" s="197" t="s">
        <v>337</v>
      </c>
      <c r="E238" s="230" t="s">
        <v>1</v>
      </c>
      <c r="F238" s="231" t="s">
        <v>340</v>
      </c>
      <c r="G238" s="229"/>
      <c r="H238" s="232">
        <v>50</v>
      </c>
      <c r="I238" s="233"/>
      <c r="J238" s="229"/>
      <c r="K238" s="229"/>
      <c r="L238" s="234"/>
      <c r="M238" s="235"/>
      <c r="N238" s="236"/>
      <c r="O238" s="236"/>
      <c r="P238" s="236"/>
      <c r="Q238" s="236"/>
      <c r="R238" s="236"/>
      <c r="S238" s="236"/>
      <c r="T238" s="237"/>
      <c r="AT238" s="238" t="s">
        <v>337</v>
      </c>
      <c r="AU238" s="238" t="s">
        <v>85</v>
      </c>
      <c r="AV238" s="14" t="s">
        <v>258</v>
      </c>
      <c r="AW238" s="14" t="s">
        <v>33</v>
      </c>
      <c r="AX238" s="14" t="s">
        <v>85</v>
      </c>
      <c r="AY238" s="238" t="s">
        <v>247</v>
      </c>
    </row>
    <row r="239" spans="1:65" s="2" customFormat="1" ht="16.5" customHeight="1">
      <c r="A239" s="34"/>
      <c r="B239" s="35"/>
      <c r="C239" s="184" t="s">
        <v>813</v>
      </c>
      <c r="D239" s="184" t="s">
        <v>248</v>
      </c>
      <c r="E239" s="185" t="s">
        <v>2168</v>
      </c>
      <c r="F239" s="186" t="s">
        <v>2169</v>
      </c>
      <c r="G239" s="187" t="s">
        <v>698</v>
      </c>
      <c r="H239" s="188">
        <v>34</v>
      </c>
      <c r="I239" s="189"/>
      <c r="J239" s="190">
        <f>ROUND(I239*H239,2)</f>
        <v>0</v>
      </c>
      <c r="K239" s="186" t="s">
        <v>1</v>
      </c>
      <c r="L239" s="39"/>
      <c r="M239" s="191" t="s">
        <v>1</v>
      </c>
      <c r="N239" s="192" t="s">
        <v>42</v>
      </c>
      <c r="O239" s="71"/>
      <c r="P239" s="193">
        <f>O239*H239</f>
        <v>0</v>
      </c>
      <c r="Q239" s="193">
        <v>0</v>
      </c>
      <c r="R239" s="193">
        <f>Q239*H239</f>
        <v>0</v>
      </c>
      <c r="S239" s="193">
        <v>0</v>
      </c>
      <c r="T239" s="194">
        <f>S239*H239</f>
        <v>0</v>
      </c>
      <c r="U239" s="34"/>
      <c r="V239" s="34"/>
      <c r="W239" s="34"/>
      <c r="X239" s="34"/>
      <c r="Y239" s="34"/>
      <c r="Z239" s="34"/>
      <c r="AA239" s="34"/>
      <c r="AB239" s="34"/>
      <c r="AC239" s="34"/>
      <c r="AD239" s="34"/>
      <c r="AE239" s="34"/>
      <c r="AR239" s="195" t="s">
        <v>264</v>
      </c>
      <c r="AT239" s="195" t="s">
        <v>248</v>
      </c>
      <c r="AU239" s="195" t="s">
        <v>85</v>
      </c>
      <c r="AY239" s="17" t="s">
        <v>247</v>
      </c>
      <c r="BE239" s="196">
        <f>IF(N239="základní",J239,0)</f>
        <v>0</v>
      </c>
      <c r="BF239" s="196">
        <f>IF(N239="snížená",J239,0)</f>
        <v>0</v>
      </c>
      <c r="BG239" s="196">
        <f>IF(N239="zákl. přenesená",J239,0)</f>
        <v>0</v>
      </c>
      <c r="BH239" s="196">
        <f>IF(N239="sníž. přenesená",J239,0)</f>
        <v>0</v>
      </c>
      <c r="BI239" s="196">
        <f>IF(N239="nulová",J239,0)</f>
        <v>0</v>
      </c>
      <c r="BJ239" s="17" t="s">
        <v>85</v>
      </c>
      <c r="BK239" s="196">
        <f>ROUND(I239*H239,2)</f>
        <v>0</v>
      </c>
      <c r="BL239" s="17" t="s">
        <v>264</v>
      </c>
      <c r="BM239" s="195" t="s">
        <v>5537</v>
      </c>
    </row>
    <row r="240" spans="1:65" s="13" customFormat="1" ht="10">
      <c r="B240" s="217"/>
      <c r="C240" s="218"/>
      <c r="D240" s="197" t="s">
        <v>337</v>
      </c>
      <c r="E240" s="219" t="s">
        <v>1</v>
      </c>
      <c r="F240" s="220" t="s">
        <v>5538</v>
      </c>
      <c r="G240" s="218"/>
      <c r="H240" s="221">
        <v>23</v>
      </c>
      <c r="I240" s="222"/>
      <c r="J240" s="218"/>
      <c r="K240" s="218"/>
      <c r="L240" s="223"/>
      <c r="M240" s="224"/>
      <c r="N240" s="225"/>
      <c r="O240" s="225"/>
      <c r="P240" s="225"/>
      <c r="Q240" s="225"/>
      <c r="R240" s="225"/>
      <c r="S240" s="225"/>
      <c r="T240" s="226"/>
      <c r="AT240" s="227" t="s">
        <v>337</v>
      </c>
      <c r="AU240" s="227" t="s">
        <v>85</v>
      </c>
      <c r="AV240" s="13" t="s">
        <v>87</v>
      </c>
      <c r="AW240" s="13" t="s">
        <v>33</v>
      </c>
      <c r="AX240" s="13" t="s">
        <v>77</v>
      </c>
      <c r="AY240" s="227" t="s">
        <v>247</v>
      </c>
    </row>
    <row r="241" spans="1:65" s="13" customFormat="1" ht="10">
      <c r="B241" s="217"/>
      <c r="C241" s="218"/>
      <c r="D241" s="197" t="s">
        <v>337</v>
      </c>
      <c r="E241" s="219" t="s">
        <v>1</v>
      </c>
      <c r="F241" s="220" t="s">
        <v>5539</v>
      </c>
      <c r="G241" s="218"/>
      <c r="H241" s="221">
        <v>11</v>
      </c>
      <c r="I241" s="222"/>
      <c r="J241" s="218"/>
      <c r="K241" s="218"/>
      <c r="L241" s="223"/>
      <c r="M241" s="224"/>
      <c r="N241" s="225"/>
      <c r="O241" s="225"/>
      <c r="P241" s="225"/>
      <c r="Q241" s="225"/>
      <c r="R241" s="225"/>
      <c r="S241" s="225"/>
      <c r="T241" s="226"/>
      <c r="AT241" s="227" t="s">
        <v>337</v>
      </c>
      <c r="AU241" s="227" t="s">
        <v>85</v>
      </c>
      <c r="AV241" s="13" t="s">
        <v>87</v>
      </c>
      <c r="AW241" s="13" t="s">
        <v>33</v>
      </c>
      <c r="AX241" s="13" t="s">
        <v>77</v>
      </c>
      <c r="AY241" s="227" t="s">
        <v>247</v>
      </c>
    </row>
    <row r="242" spans="1:65" s="14" customFormat="1" ht="10">
      <c r="B242" s="228"/>
      <c r="C242" s="229"/>
      <c r="D242" s="197" t="s">
        <v>337</v>
      </c>
      <c r="E242" s="230" t="s">
        <v>1</v>
      </c>
      <c r="F242" s="231" t="s">
        <v>340</v>
      </c>
      <c r="G242" s="229"/>
      <c r="H242" s="232">
        <v>34</v>
      </c>
      <c r="I242" s="233"/>
      <c r="J242" s="229"/>
      <c r="K242" s="229"/>
      <c r="L242" s="234"/>
      <c r="M242" s="235"/>
      <c r="N242" s="236"/>
      <c r="O242" s="236"/>
      <c r="P242" s="236"/>
      <c r="Q242" s="236"/>
      <c r="R242" s="236"/>
      <c r="S242" s="236"/>
      <c r="T242" s="237"/>
      <c r="AT242" s="238" t="s">
        <v>337</v>
      </c>
      <c r="AU242" s="238" t="s">
        <v>85</v>
      </c>
      <c r="AV242" s="14" t="s">
        <v>258</v>
      </c>
      <c r="AW242" s="14" t="s">
        <v>33</v>
      </c>
      <c r="AX242" s="14" t="s">
        <v>85</v>
      </c>
      <c r="AY242" s="238" t="s">
        <v>247</v>
      </c>
    </row>
    <row r="243" spans="1:65" s="2" customFormat="1" ht="16.5" customHeight="1">
      <c r="A243" s="34"/>
      <c r="B243" s="35"/>
      <c r="C243" s="184" t="s">
        <v>577</v>
      </c>
      <c r="D243" s="184" t="s">
        <v>248</v>
      </c>
      <c r="E243" s="185" t="s">
        <v>2171</v>
      </c>
      <c r="F243" s="186" t="s">
        <v>2172</v>
      </c>
      <c r="G243" s="187" t="s">
        <v>698</v>
      </c>
      <c r="H243" s="188">
        <v>190</v>
      </c>
      <c r="I243" s="189"/>
      <c r="J243" s="190">
        <f>ROUND(I243*H243,2)</f>
        <v>0</v>
      </c>
      <c r="K243" s="186" t="s">
        <v>1</v>
      </c>
      <c r="L243" s="39"/>
      <c r="M243" s="191" t="s">
        <v>1</v>
      </c>
      <c r="N243" s="192" t="s">
        <v>42</v>
      </c>
      <c r="O243" s="71"/>
      <c r="P243" s="193">
        <f>O243*H243</f>
        <v>0</v>
      </c>
      <c r="Q243" s="193">
        <v>0</v>
      </c>
      <c r="R243" s="193">
        <f>Q243*H243</f>
        <v>0</v>
      </c>
      <c r="S243" s="193">
        <v>0</v>
      </c>
      <c r="T243" s="194">
        <f>S243*H243</f>
        <v>0</v>
      </c>
      <c r="U243" s="34"/>
      <c r="V243" s="34"/>
      <c r="W243" s="34"/>
      <c r="X243" s="34"/>
      <c r="Y243" s="34"/>
      <c r="Z243" s="34"/>
      <c r="AA243" s="34"/>
      <c r="AB243" s="34"/>
      <c r="AC243" s="34"/>
      <c r="AD243" s="34"/>
      <c r="AE243" s="34"/>
      <c r="AR243" s="195" t="s">
        <v>264</v>
      </c>
      <c r="AT243" s="195" t="s">
        <v>248</v>
      </c>
      <c r="AU243" s="195" t="s">
        <v>85</v>
      </c>
      <c r="AY243" s="17" t="s">
        <v>247</v>
      </c>
      <c r="BE243" s="196">
        <f>IF(N243="základní",J243,0)</f>
        <v>0</v>
      </c>
      <c r="BF243" s="196">
        <f>IF(N243="snížená",J243,0)</f>
        <v>0</v>
      </c>
      <c r="BG243" s="196">
        <f>IF(N243="zákl. přenesená",J243,0)</f>
        <v>0</v>
      </c>
      <c r="BH243" s="196">
        <f>IF(N243="sníž. přenesená",J243,0)</f>
        <v>0</v>
      </c>
      <c r="BI243" s="196">
        <f>IF(N243="nulová",J243,0)</f>
        <v>0</v>
      </c>
      <c r="BJ243" s="17" t="s">
        <v>85</v>
      </c>
      <c r="BK243" s="196">
        <f>ROUND(I243*H243,2)</f>
        <v>0</v>
      </c>
      <c r="BL243" s="17" t="s">
        <v>264</v>
      </c>
      <c r="BM243" s="195" t="s">
        <v>5540</v>
      </c>
    </row>
    <row r="244" spans="1:65" s="13" customFormat="1" ht="10">
      <c r="B244" s="217"/>
      <c r="C244" s="218"/>
      <c r="D244" s="197" t="s">
        <v>337</v>
      </c>
      <c r="E244" s="219" t="s">
        <v>1</v>
      </c>
      <c r="F244" s="220" t="s">
        <v>5541</v>
      </c>
      <c r="G244" s="218"/>
      <c r="H244" s="221">
        <v>122</v>
      </c>
      <c r="I244" s="222"/>
      <c r="J244" s="218"/>
      <c r="K244" s="218"/>
      <c r="L244" s="223"/>
      <c r="M244" s="224"/>
      <c r="N244" s="225"/>
      <c r="O244" s="225"/>
      <c r="P244" s="225"/>
      <c r="Q244" s="225"/>
      <c r="R244" s="225"/>
      <c r="S244" s="225"/>
      <c r="T244" s="226"/>
      <c r="AT244" s="227" t="s">
        <v>337</v>
      </c>
      <c r="AU244" s="227" t="s">
        <v>85</v>
      </c>
      <c r="AV244" s="13" t="s">
        <v>87</v>
      </c>
      <c r="AW244" s="13" t="s">
        <v>33</v>
      </c>
      <c r="AX244" s="13" t="s">
        <v>77</v>
      </c>
      <c r="AY244" s="227" t="s">
        <v>247</v>
      </c>
    </row>
    <row r="245" spans="1:65" s="13" customFormat="1" ht="10">
      <c r="B245" s="217"/>
      <c r="C245" s="218"/>
      <c r="D245" s="197" t="s">
        <v>337</v>
      </c>
      <c r="E245" s="219" t="s">
        <v>1</v>
      </c>
      <c r="F245" s="220" t="s">
        <v>5542</v>
      </c>
      <c r="G245" s="218"/>
      <c r="H245" s="221">
        <v>25</v>
      </c>
      <c r="I245" s="222"/>
      <c r="J245" s="218"/>
      <c r="K245" s="218"/>
      <c r="L245" s="223"/>
      <c r="M245" s="224"/>
      <c r="N245" s="225"/>
      <c r="O245" s="225"/>
      <c r="P245" s="225"/>
      <c r="Q245" s="225"/>
      <c r="R245" s="225"/>
      <c r="S245" s="225"/>
      <c r="T245" s="226"/>
      <c r="AT245" s="227" t="s">
        <v>337</v>
      </c>
      <c r="AU245" s="227" t="s">
        <v>85</v>
      </c>
      <c r="AV245" s="13" t="s">
        <v>87</v>
      </c>
      <c r="AW245" s="13" t="s">
        <v>33</v>
      </c>
      <c r="AX245" s="13" t="s">
        <v>77</v>
      </c>
      <c r="AY245" s="227" t="s">
        <v>247</v>
      </c>
    </row>
    <row r="246" spans="1:65" s="13" customFormat="1" ht="10">
      <c r="B246" s="217"/>
      <c r="C246" s="218"/>
      <c r="D246" s="197" t="s">
        <v>337</v>
      </c>
      <c r="E246" s="219" t="s">
        <v>1</v>
      </c>
      <c r="F246" s="220" t="s">
        <v>5543</v>
      </c>
      <c r="G246" s="218"/>
      <c r="H246" s="221">
        <v>43</v>
      </c>
      <c r="I246" s="222"/>
      <c r="J246" s="218"/>
      <c r="K246" s="218"/>
      <c r="L246" s="223"/>
      <c r="M246" s="224"/>
      <c r="N246" s="225"/>
      <c r="O246" s="225"/>
      <c r="P246" s="225"/>
      <c r="Q246" s="225"/>
      <c r="R246" s="225"/>
      <c r="S246" s="225"/>
      <c r="T246" s="226"/>
      <c r="AT246" s="227" t="s">
        <v>337</v>
      </c>
      <c r="AU246" s="227" t="s">
        <v>85</v>
      </c>
      <c r="AV246" s="13" t="s">
        <v>87</v>
      </c>
      <c r="AW246" s="13" t="s">
        <v>33</v>
      </c>
      <c r="AX246" s="13" t="s">
        <v>77</v>
      </c>
      <c r="AY246" s="227" t="s">
        <v>247</v>
      </c>
    </row>
    <row r="247" spans="1:65" s="14" customFormat="1" ht="10">
      <c r="B247" s="228"/>
      <c r="C247" s="229"/>
      <c r="D247" s="197" t="s">
        <v>337</v>
      </c>
      <c r="E247" s="230" t="s">
        <v>1</v>
      </c>
      <c r="F247" s="231" t="s">
        <v>340</v>
      </c>
      <c r="G247" s="229"/>
      <c r="H247" s="232">
        <v>190</v>
      </c>
      <c r="I247" s="233"/>
      <c r="J247" s="229"/>
      <c r="K247" s="229"/>
      <c r="L247" s="234"/>
      <c r="M247" s="235"/>
      <c r="N247" s="236"/>
      <c r="O247" s="236"/>
      <c r="P247" s="236"/>
      <c r="Q247" s="236"/>
      <c r="R247" s="236"/>
      <c r="S247" s="236"/>
      <c r="T247" s="237"/>
      <c r="AT247" s="238" t="s">
        <v>337</v>
      </c>
      <c r="AU247" s="238" t="s">
        <v>85</v>
      </c>
      <c r="AV247" s="14" t="s">
        <v>258</v>
      </c>
      <c r="AW247" s="14" t="s">
        <v>33</v>
      </c>
      <c r="AX247" s="14" t="s">
        <v>85</v>
      </c>
      <c r="AY247" s="238" t="s">
        <v>247</v>
      </c>
    </row>
    <row r="248" spans="1:65" s="2" customFormat="1" ht="16.5" customHeight="1">
      <c r="A248" s="34"/>
      <c r="B248" s="35"/>
      <c r="C248" s="184" t="s">
        <v>826</v>
      </c>
      <c r="D248" s="184" t="s">
        <v>248</v>
      </c>
      <c r="E248" s="185" t="s">
        <v>2174</v>
      </c>
      <c r="F248" s="186" t="s">
        <v>2175</v>
      </c>
      <c r="G248" s="187" t="s">
        <v>416</v>
      </c>
      <c r="H248" s="188">
        <v>37</v>
      </c>
      <c r="I248" s="189"/>
      <c r="J248" s="190">
        <f>ROUND(I248*H248,2)</f>
        <v>0</v>
      </c>
      <c r="K248" s="186" t="s">
        <v>1</v>
      </c>
      <c r="L248" s="39"/>
      <c r="M248" s="191" t="s">
        <v>1</v>
      </c>
      <c r="N248" s="192" t="s">
        <v>42</v>
      </c>
      <c r="O248" s="71"/>
      <c r="P248" s="193">
        <f>O248*H248</f>
        <v>0</v>
      </c>
      <c r="Q248" s="193">
        <v>0</v>
      </c>
      <c r="R248" s="193">
        <f>Q248*H248</f>
        <v>0</v>
      </c>
      <c r="S248" s="193">
        <v>0</v>
      </c>
      <c r="T248" s="194">
        <f>S248*H248</f>
        <v>0</v>
      </c>
      <c r="U248" s="34"/>
      <c r="V248" s="34"/>
      <c r="W248" s="34"/>
      <c r="X248" s="34"/>
      <c r="Y248" s="34"/>
      <c r="Z248" s="34"/>
      <c r="AA248" s="34"/>
      <c r="AB248" s="34"/>
      <c r="AC248" s="34"/>
      <c r="AD248" s="34"/>
      <c r="AE248" s="34"/>
      <c r="AR248" s="195" t="s">
        <v>264</v>
      </c>
      <c r="AT248" s="195" t="s">
        <v>248</v>
      </c>
      <c r="AU248" s="195" t="s">
        <v>85</v>
      </c>
      <c r="AY248" s="17" t="s">
        <v>247</v>
      </c>
      <c r="BE248" s="196">
        <f>IF(N248="základní",J248,0)</f>
        <v>0</v>
      </c>
      <c r="BF248" s="196">
        <f>IF(N248="snížená",J248,0)</f>
        <v>0</v>
      </c>
      <c r="BG248" s="196">
        <f>IF(N248="zákl. přenesená",J248,0)</f>
        <v>0</v>
      </c>
      <c r="BH248" s="196">
        <f>IF(N248="sníž. přenesená",J248,0)</f>
        <v>0</v>
      </c>
      <c r="BI248" s="196">
        <f>IF(N248="nulová",J248,0)</f>
        <v>0</v>
      </c>
      <c r="BJ248" s="17" t="s">
        <v>85</v>
      </c>
      <c r="BK248" s="196">
        <f>ROUND(I248*H248,2)</f>
        <v>0</v>
      </c>
      <c r="BL248" s="17" t="s">
        <v>264</v>
      </c>
      <c r="BM248" s="195" t="s">
        <v>5544</v>
      </c>
    </row>
    <row r="249" spans="1:65" s="13" customFormat="1" ht="10">
      <c r="B249" s="217"/>
      <c r="C249" s="218"/>
      <c r="D249" s="197" t="s">
        <v>337</v>
      </c>
      <c r="E249" s="219" t="s">
        <v>1</v>
      </c>
      <c r="F249" s="220" t="s">
        <v>5545</v>
      </c>
      <c r="G249" s="218"/>
      <c r="H249" s="221">
        <v>37</v>
      </c>
      <c r="I249" s="222"/>
      <c r="J249" s="218"/>
      <c r="K249" s="218"/>
      <c r="L249" s="223"/>
      <c r="M249" s="224"/>
      <c r="N249" s="225"/>
      <c r="O249" s="225"/>
      <c r="P249" s="225"/>
      <c r="Q249" s="225"/>
      <c r="R249" s="225"/>
      <c r="S249" s="225"/>
      <c r="T249" s="226"/>
      <c r="AT249" s="227" t="s">
        <v>337</v>
      </c>
      <c r="AU249" s="227" t="s">
        <v>85</v>
      </c>
      <c r="AV249" s="13" t="s">
        <v>87</v>
      </c>
      <c r="AW249" s="13" t="s">
        <v>33</v>
      </c>
      <c r="AX249" s="13" t="s">
        <v>77</v>
      </c>
      <c r="AY249" s="227" t="s">
        <v>247</v>
      </c>
    </row>
    <row r="250" spans="1:65" s="14" customFormat="1" ht="10">
      <c r="B250" s="228"/>
      <c r="C250" s="229"/>
      <c r="D250" s="197" t="s">
        <v>337</v>
      </c>
      <c r="E250" s="230" t="s">
        <v>1</v>
      </c>
      <c r="F250" s="231" t="s">
        <v>340</v>
      </c>
      <c r="G250" s="229"/>
      <c r="H250" s="232">
        <v>37</v>
      </c>
      <c r="I250" s="233"/>
      <c r="J250" s="229"/>
      <c r="K250" s="229"/>
      <c r="L250" s="234"/>
      <c r="M250" s="235"/>
      <c r="N250" s="236"/>
      <c r="O250" s="236"/>
      <c r="P250" s="236"/>
      <c r="Q250" s="236"/>
      <c r="R250" s="236"/>
      <c r="S250" s="236"/>
      <c r="T250" s="237"/>
      <c r="AT250" s="238" t="s">
        <v>337</v>
      </c>
      <c r="AU250" s="238" t="s">
        <v>85</v>
      </c>
      <c r="AV250" s="14" t="s">
        <v>258</v>
      </c>
      <c r="AW250" s="14" t="s">
        <v>33</v>
      </c>
      <c r="AX250" s="14" t="s">
        <v>85</v>
      </c>
      <c r="AY250" s="238" t="s">
        <v>247</v>
      </c>
    </row>
    <row r="251" spans="1:65" s="2" customFormat="1" ht="16.5" customHeight="1">
      <c r="A251" s="34"/>
      <c r="B251" s="35"/>
      <c r="C251" s="184" t="s">
        <v>583</v>
      </c>
      <c r="D251" s="184" t="s">
        <v>248</v>
      </c>
      <c r="E251" s="185" t="s">
        <v>2178</v>
      </c>
      <c r="F251" s="186" t="s">
        <v>2179</v>
      </c>
      <c r="G251" s="187" t="s">
        <v>416</v>
      </c>
      <c r="H251" s="188">
        <v>18</v>
      </c>
      <c r="I251" s="189"/>
      <c r="J251" s="190">
        <f>ROUND(I251*H251,2)</f>
        <v>0</v>
      </c>
      <c r="K251" s="186" t="s">
        <v>1</v>
      </c>
      <c r="L251" s="39"/>
      <c r="M251" s="191" t="s">
        <v>1</v>
      </c>
      <c r="N251" s="192" t="s">
        <v>42</v>
      </c>
      <c r="O251" s="71"/>
      <c r="P251" s="193">
        <f>O251*H251</f>
        <v>0</v>
      </c>
      <c r="Q251" s="193">
        <v>0</v>
      </c>
      <c r="R251" s="193">
        <f>Q251*H251</f>
        <v>0</v>
      </c>
      <c r="S251" s="193">
        <v>0</v>
      </c>
      <c r="T251" s="194">
        <f>S251*H251</f>
        <v>0</v>
      </c>
      <c r="U251" s="34"/>
      <c r="V251" s="34"/>
      <c r="W251" s="34"/>
      <c r="X251" s="34"/>
      <c r="Y251" s="34"/>
      <c r="Z251" s="34"/>
      <c r="AA251" s="34"/>
      <c r="AB251" s="34"/>
      <c r="AC251" s="34"/>
      <c r="AD251" s="34"/>
      <c r="AE251" s="34"/>
      <c r="AR251" s="195" t="s">
        <v>264</v>
      </c>
      <c r="AT251" s="195" t="s">
        <v>248</v>
      </c>
      <c r="AU251" s="195" t="s">
        <v>85</v>
      </c>
      <c r="AY251" s="17" t="s">
        <v>247</v>
      </c>
      <c r="BE251" s="196">
        <f>IF(N251="základní",J251,0)</f>
        <v>0</v>
      </c>
      <c r="BF251" s="196">
        <f>IF(N251="snížená",J251,0)</f>
        <v>0</v>
      </c>
      <c r="BG251" s="196">
        <f>IF(N251="zákl. přenesená",J251,0)</f>
        <v>0</v>
      </c>
      <c r="BH251" s="196">
        <f>IF(N251="sníž. přenesená",J251,0)</f>
        <v>0</v>
      </c>
      <c r="BI251" s="196">
        <f>IF(N251="nulová",J251,0)</f>
        <v>0</v>
      </c>
      <c r="BJ251" s="17" t="s">
        <v>85</v>
      </c>
      <c r="BK251" s="196">
        <f>ROUND(I251*H251,2)</f>
        <v>0</v>
      </c>
      <c r="BL251" s="17" t="s">
        <v>264</v>
      </c>
      <c r="BM251" s="195" t="s">
        <v>5546</v>
      </c>
    </row>
    <row r="252" spans="1:65" s="13" customFormat="1" ht="10">
      <c r="B252" s="217"/>
      <c r="C252" s="218"/>
      <c r="D252" s="197" t="s">
        <v>337</v>
      </c>
      <c r="E252" s="219" t="s">
        <v>1</v>
      </c>
      <c r="F252" s="220" t="s">
        <v>5547</v>
      </c>
      <c r="G252" s="218"/>
      <c r="H252" s="221">
        <v>18</v>
      </c>
      <c r="I252" s="222"/>
      <c r="J252" s="218"/>
      <c r="K252" s="218"/>
      <c r="L252" s="223"/>
      <c r="M252" s="224"/>
      <c r="N252" s="225"/>
      <c r="O252" s="225"/>
      <c r="P252" s="225"/>
      <c r="Q252" s="225"/>
      <c r="R252" s="225"/>
      <c r="S252" s="225"/>
      <c r="T252" s="226"/>
      <c r="AT252" s="227" t="s">
        <v>337</v>
      </c>
      <c r="AU252" s="227" t="s">
        <v>85</v>
      </c>
      <c r="AV252" s="13" t="s">
        <v>87</v>
      </c>
      <c r="AW252" s="13" t="s">
        <v>33</v>
      </c>
      <c r="AX252" s="13" t="s">
        <v>77</v>
      </c>
      <c r="AY252" s="227" t="s">
        <v>247</v>
      </c>
    </row>
    <row r="253" spans="1:65" s="14" customFormat="1" ht="10">
      <c r="B253" s="228"/>
      <c r="C253" s="229"/>
      <c r="D253" s="197" t="s">
        <v>337</v>
      </c>
      <c r="E253" s="230" t="s">
        <v>1</v>
      </c>
      <c r="F253" s="231" t="s">
        <v>340</v>
      </c>
      <c r="G253" s="229"/>
      <c r="H253" s="232">
        <v>18</v>
      </c>
      <c r="I253" s="233"/>
      <c r="J253" s="229"/>
      <c r="K253" s="229"/>
      <c r="L253" s="234"/>
      <c r="M253" s="235"/>
      <c r="N253" s="236"/>
      <c r="O253" s="236"/>
      <c r="P253" s="236"/>
      <c r="Q253" s="236"/>
      <c r="R253" s="236"/>
      <c r="S253" s="236"/>
      <c r="T253" s="237"/>
      <c r="AT253" s="238" t="s">
        <v>337</v>
      </c>
      <c r="AU253" s="238" t="s">
        <v>85</v>
      </c>
      <c r="AV253" s="14" t="s">
        <v>258</v>
      </c>
      <c r="AW253" s="14" t="s">
        <v>33</v>
      </c>
      <c r="AX253" s="14" t="s">
        <v>85</v>
      </c>
      <c r="AY253" s="238" t="s">
        <v>247</v>
      </c>
    </row>
    <row r="254" spans="1:65" s="2" customFormat="1" ht="16.5" customHeight="1">
      <c r="A254" s="34"/>
      <c r="B254" s="35"/>
      <c r="C254" s="184" t="s">
        <v>841</v>
      </c>
      <c r="D254" s="184" t="s">
        <v>248</v>
      </c>
      <c r="E254" s="185" t="s">
        <v>2182</v>
      </c>
      <c r="F254" s="186" t="s">
        <v>2183</v>
      </c>
      <c r="G254" s="187" t="s">
        <v>416</v>
      </c>
      <c r="H254" s="188">
        <v>22</v>
      </c>
      <c r="I254" s="189"/>
      <c r="J254" s="190">
        <f>ROUND(I254*H254,2)</f>
        <v>0</v>
      </c>
      <c r="K254" s="186" t="s">
        <v>1</v>
      </c>
      <c r="L254" s="39"/>
      <c r="M254" s="191" t="s">
        <v>1</v>
      </c>
      <c r="N254" s="192" t="s">
        <v>42</v>
      </c>
      <c r="O254" s="71"/>
      <c r="P254" s="193">
        <f>O254*H254</f>
        <v>0</v>
      </c>
      <c r="Q254" s="193">
        <v>0</v>
      </c>
      <c r="R254" s="193">
        <f>Q254*H254</f>
        <v>0</v>
      </c>
      <c r="S254" s="193">
        <v>0</v>
      </c>
      <c r="T254" s="194">
        <f>S254*H254</f>
        <v>0</v>
      </c>
      <c r="U254" s="34"/>
      <c r="V254" s="34"/>
      <c r="W254" s="34"/>
      <c r="X254" s="34"/>
      <c r="Y254" s="34"/>
      <c r="Z254" s="34"/>
      <c r="AA254" s="34"/>
      <c r="AB254" s="34"/>
      <c r="AC254" s="34"/>
      <c r="AD254" s="34"/>
      <c r="AE254" s="34"/>
      <c r="AR254" s="195" t="s">
        <v>264</v>
      </c>
      <c r="AT254" s="195" t="s">
        <v>248</v>
      </c>
      <c r="AU254" s="195" t="s">
        <v>85</v>
      </c>
      <c r="AY254" s="17" t="s">
        <v>247</v>
      </c>
      <c r="BE254" s="196">
        <f>IF(N254="základní",J254,0)</f>
        <v>0</v>
      </c>
      <c r="BF254" s="196">
        <f>IF(N254="snížená",J254,0)</f>
        <v>0</v>
      </c>
      <c r="BG254" s="196">
        <f>IF(N254="zákl. přenesená",J254,0)</f>
        <v>0</v>
      </c>
      <c r="BH254" s="196">
        <f>IF(N254="sníž. přenesená",J254,0)</f>
        <v>0</v>
      </c>
      <c r="BI254" s="196">
        <f>IF(N254="nulová",J254,0)</f>
        <v>0</v>
      </c>
      <c r="BJ254" s="17" t="s">
        <v>85</v>
      </c>
      <c r="BK254" s="196">
        <f>ROUND(I254*H254,2)</f>
        <v>0</v>
      </c>
      <c r="BL254" s="17" t="s">
        <v>264</v>
      </c>
      <c r="BM254" s="195" t="s">
        <v>5548</v>
      </c>
    </row>
    <row r="255" spans="1:65" s="13" customFormat="1" ht="10">
      <c r="B255" s="217"/>
      <c r="C255" s="218"/>
      <c r="D255" s="197" t="s">
        <v>337</v>
      </c>
      <c r="E255" s="219" t="s">
        <v>1</v>
      </c>
      <c r="F255" s="220" t="s">
        <v>5549</v>
      </c>
      <c r="G255" s="218"/>
      <c r="H255" s="221">
        <v>22</v>
      </c>
      <c r="I255" s="222"/>
      <c r="J255" s="218"/>
      <c r="K255" s="218"/>
      <c r="L255" s="223"/>
      <c r="M255" s="224"/>
      <c r="N255" s="225"/>
      <c r="O255" s="225"/>
      <c r="P255" s="225"/>
      <c r="Q255" s="225"/>
      <c r="R255" s="225"/>
      <c r="S255" s="225"/>
      <c r="T255" s="226"/>
      <c r="AT255" s="227" t="s">
        <v>337</v>
      </c>
      <c r="AU255" s="227" t="s">
        <v>85</v>
      </c>
      <c r="AV255" s="13" t="s">
        <v>87</v>
      </c>
      <c r="AW255" s="13" t="s">
        <v>33</v>
      </c>
      <c r="AX255" s="13" t="s">
        <v>77</v>
      </c>
      <c r="AY255" s="227" t="s">
        <v>247</v>
      </c>
    </row>
    <row r="256" spans="1:65" s="14" customFormat="1" ht="10">
      <c r="B256" s="228"/>
      <c r="C256" s="229"/>
      <c r="D256" s="197" t="s">
        <v>337</v>
      </c>
      <c r="E256" s="230" t="s">
        <v>1</v>
      </c>
      <c r="F256" s="231" t="s">
        <v>340</v>
      </c>
      <c r="G256" s="229"/>
      <c r="H256" s="232">
        <v>22</v>
      </c>
      <c r="I256" s="233"/>
      <c r="J256" s="229"/>
      <c r="K256" s="229"/>
      <c r="L256" s="234"/>
      <c r="M256" s="235"/>
      <c r="N256" s="236"/>
      <c r="O256" s="236"/>
      <c r="P256" s="236"/>
      <c r="Q256" s="236"/>
      <c r="R256" s="236"/>
      <c r="S256" s="236"/>
      <c r="T256" s="237"/>
      <c r="AT256" s="238" t="s">
        <v>337</v>
      </c>
      <c r="AU256" s="238" t="s">
        <v>85</v>
      </c>
      <c r="AV256" s="14" t="s">
        <v>258</v>
      </c>
      <c r="AW256" s="14" t="s">
        <v>33</v>
      </c>
      <c r="AX256" s="14" t="s">
        <v>85</v>
      </c>
      <c r="AY256" s="238" t="s">
        <v>247</v>
      </c>
    </row>
    <row r="257" spans="1:65" s="2" customFormat="1" ht="16.5" customHeight="1">
      <c r="A257" s="34"/>
      <c r="B257" s="35"/>
      <c r="C257" s="184" t="s">
        <v>592</v>
      </c>
      <c r="D257" s="184" t="s">
        <v>248</v>
      </c>
      <c r="E257" s="185" t="s">
        <v>2186</v>
      </c>
      <c r="F257" s="186" t="s">
        <v>2187</v>
      </c>
      <c r="G257" s="187" t="s">
        <v>698</v>
      </c>
      <c r="H257" s="188">
        <v>459</v>
      </c>
      <c r="I257" s="189"/>
      <c r="J257" s="190">
        <f>ROUND(I257*H257,2)</f>
        <v>0</v>
      </c>
      <c r="K257" s="186" t="s">
        <v>1</v>
      </c>
      <c r="L257" s="39"/>
      <c r="M257" s="191" t="s">
        <v>1</v>
      </c>
      <c r="N257" s="192" t="s">
        <v>42</v>
      </c>
      <c r="O257" s="71"/>
      <c r="P257" s="193">
        <f>O257*H257</f>
        <v>0</v>
      </c>
      <c r="Q257" s="193">
        <v>0</v>
      </c>
      <c r="R257" s="193">
        <f>Q257*H257</f>
        <v>0</v>
      </c>
      <c r="S257" s="193">
        <v>0</v>
      </c>
      <c r="T257" s="194">
        <f>S257*H257</f>
        <v>0</v>
      </c>
      <c r="U257" s="34"/>
      <c r="V257" s="34"/>
      <c r="W257" s="34"/>
      <c r="X257" s="34"/>
      <c r="Y257" s="34"/>
      <c r="Z257" s="34"/>
      <c r="AA257" s="34"/>
      <c r="AB257" s="34"/>
      <c r="AC257" s="34"/>
      <c r="AD257" s="34"/>
      <c r="AE257" s="34"/>
      <c r="AR257" s="195" t="s">
        <v>264</v>
      </c>
      <c r="AT257" s="195" t="s">
        <v>248</v>
      </c>
      <c r="AU257" s="195" t="s">
        <v>85</v>
      </c>
      <c r="AY257" s="17" t="s">
        <v>247</v>
      </c>
      <c r="BE257" s="196">
        <f>IF(N257="základní",J257,0)</f>
        <v>0</v>
      </c>
      <c r="BF257" s="196">
        <f>IF(N257="snížená",J257,0)</f>
        <v>0</v>
      </c>
      <c r="BG257" s="196">
        <f>IF(N257="zákl. přenesená",J257,0)</f>
        <v>0</v>
      </c>
      <c r="BH257" s="196">
        <f>IF(N257="sníž. přenesená",J257,0)</f>
        <v>0</v>
      </c>
      <c r="BI257" s="196">
        <f>IF(N257="nulová",J257,0)</f>
        <v>0</v>
      </c>
      <c r="BJ257" s="17" t="s">
        <v>85</v>
      </c>
      <c r="BK257" s="196">
        <f>ROUND(I257*H257,2)</f>
        <v>0</v>
      </c>
      <c r="BL257" s="17" t="s">
        <v>264</v>
      </c>
      <c r="BM257" s="195" t="s">
        <v>5550</v>
      </c>
    </row>
    <row r="258" spans="1:65" s="13" customFormat="1" ht="10">
      <c r="B258" s="217"/>
      <c r="C258" s="218"/>
      <c r="D258" s="197" t="s">
        <v>337</v>
      </c>
      <c r="E258" s="219" t="s">
        <v>1</v>
      </c>
      <c r="F258" s="220" t="s">
        <v>5551</v>
      </c>
      <c r="G258" s="218"/>
      <c r="H258" s="221">
        <v>459</v>
      </c>
      <c r="I258" s="222"/>
      <c r="J258" s="218"/>
      <c r="K258" s="218"/>
      <c r="L258" s="223"/>
      <c r="M258" s="224"/>
      <c r="N258" s="225"/>
      <c r="O258" s="225"/>
      <c r="P258" s="225"/>
      <c r="Q258" s="225"/>
      <c r="R258" s="225"/>
      <c r="S258" s="225"/>
      <c r="T258" s="226"/>
      <c r="AT258" s="227" t="s">
        <v>337</v>
      </c>
      <c r="AU258" s="227" t="s">
        <v>85</v>
      </c>
      <c r="AV258" s="13" t="s">
        <v>87</v>
      </c>
      <c r="AW258" s="13" t="s">
        <v>33</v>
      </c>
      <c r="AX258" s="13" t="s">
        <v>77</v>
      </c>
      <c r="AY258" s="227" t="s">
        <v>247</v>
      </c>
    </row>
    <row r="259" spans="1:65" s="14" customFormat="1" ht="10">
      <c r="B259" s="228"/>
      <c r="C259" s="229"/>
      <c r="D259" s="197" t="s">
        <v>337</v>
      </c>
      <c r="E259" s="230" t="s">
        <v>1</v>
      </c>
      <c r="F259" s="231" t="s">
        <v>340</v>
      </c>
      <c r="G259" s="229"/>
      <c r="H259" s="232">
        <v>459</v>
      </c>
      <c r="I259" s="233"/>
      <c r="J259" s="229"/>
      <c r="K259" s="229"/>
      <c r="L259" s="234"/>
      <c r="M259" s="235"/>
      <c r="N259" s="236"/>
      <c r="O259" s="236"/>
      <c r="P259" s="236"/>
      <c r="Q259" s="236"/>
      <c r="R259" s="236"/>
      <c r="S259" s="236"/>
      <c r="T259" s="237"/>
      <c r="AT259" s="238" t="s">
        <v>337</v>
      </c>
      <c r="AU259" s="238" t="s">
        <v>85</v>
      </c>
      <c r="AV259" s="14" t="s">
        <v>258</v>
      </c>
      <c r="AW259" s="14" t="s">
        <v>33</v>
      </c>
      <c r="AX259" s="14" t="s">
        <v>85</v>
      </c>
      <c r="AY259" s="238" t="s">
        <v>247</v>
      </c>
    </row>
    <row r="260" spans="1:65" s="2" customFormat="1" ht="16.5" customHeight="1">
      <c r="A260" s="34"/>
      <c r="B260" s="35"/>
      <c r="C260" s="184" t="s">
        <v>851</v>
      </c>
      <c r="D260" s="184" t="s">
        <v>248</v>
      </c>
      <c r="E260" s="185" t="s">
        <v>2190</v>
      </c>
      <c r="F260" s="186" t="s">
        <v>2191</v>
      </c>
      <c r="G260" s="187" t="s">
        <v>698</v>
      </c>
      <c r="H260" s="188">
        <v>96</v>
      </c>
      <c r="I260" s="189"/>
      <c r="J260" s="190">
        <f>ROUND(I260*H260,2)</f>
        <v>0</v>
      </c>
      <c r="K260" s="186" t="s">
        <v>1</v>
      </c>
      <c r="L260" s="39"/>
      <c r="M260" s="191" t="s">
        <v>1</v>
      </c>
      <c r="N260" s="192" t="s">
        <v>42</v>
      </c>
      <c r="O260" s="71"/>
      <c r="P260" s="193">
        <f>O260*H260</f>
        <v>0</v>
      </c>
      <c r="Q260" s="193">
        <v>0</v>
      </c>
      <c r="R260" s="193">
        <f>Q260*H260</f>
        <v>0</v>
      </c>
      <c r="S260" s="193">
        <v>0</v>
      </c>
      <c r="T260" s="194">
        <f>S260*H260</f>
        <v>0</v>
      </c>
      <c r="U260" s="34"/>
      <c r="V260" s="34"/>
      <c r="W260" s="34"/>
      <c r="X260" s="34"/>
      <c r="Y260" s="34"/>
      <c r="Z260" s="34"/>
      <c r="AA260" s="34"/>
      <c r="AB260" s="34"/>
      <c r="AC260" s="34"/>
      <c r="AD260" s="34"/>
      <c r="AE260" s="34"/>
      <c r="AR260" s="195" t="s">
        <v>264</v>
      </c>
      <c r="AT260" s="195" t="s">
        <v>248</v>
      </c>
      <c r="AU260" s="195" t="s">
        <v>85</v>
      </c>
      <c r="AY260" s="17" t="s">
        <v>247</v>
      </c>
      <c r="BE260" s="196">
        <f>IF(N260="základní",J260,0)</f>
        <v>0</v>
      </c>
      <c r="BF260" s="196">
        <f>IF(N260="snížená",J260,0)</f>
        <v>0</v>
      </c>
      <c r="BG260" s="196">
        <f>IF(N260="zákl. přenesená",J260,0)</f>
        <v>0</v>
      </c>
      <c r="BH260" s="196">
        <f>IF(N260="sníž. přenesená",J260,0)</f>
        <v>0</v>
      </c>
      <c r="BI260" s="196">
        <f>IF(N260="nulová",J260,0)</f>
        <v>0</v>
      </c>
      <c r="BJ260" s="17" t="s">
        <v>85</v>
      </c>
      <c r="BK260" s="196">
        <f>ROUND(I260*H260,2)</f>
        <v>0</v>
      </c>
      <c r="BL260" s="17" t="s">
        <v>264</v>
      </c>
      <c r="BM260" s="195" t="s">
        <v>5552</v>
      </c>
    </row>
    <row r="261" spans="1:65" s="13" customFormat="1" ht="10">
      <c r="B261" s="217"/>
      <c r="C261" s="218"/>
      <c r="D261" s="197" t="s">
        <v>337</v>
      </c>
      <c r="E261" s="219" t="s">
        <v>1</v>
      </c>
      <c r="F261" s="220" t="s">
        <v>5553</v>
      </c>
      <c r="G261" s="218"/>
      <c r="H261" s="221">
        <v>96</v>
      </c>
      <c r="I261" s="222"/>
      <c r="J261" s="218"/>
      <c r="K261" s="218"/>
      <c r="L261" s="223"/>
      <c r="M261" s="224"/>
      <c r="N261" s="225"/>
      <c r="O261" s="225"/>
      <c r="P261" s="225"/>
      <c r="Q261" s="225"/>
      <c r="R261" s="225"/>
      <c r="S261" s="225"/>
      <c r="T261" s="226"/>
      <c r="AT261" s="227" t="s">
        <v>337</v>
      </c>
      <c r="AU261" s="227" t="s">
        <v>85</v>
      </c>
      <c r="AV261" s="13" t="s">
        <v>87</v>
      </c>
      <c r="AW261" s="13" t="s">
        <v>33</v>
      </c>
      <c r="AX261" s="13" t="s">
        <v>77</v>
      </c>
      <c r="AY261" s="227" t="s">
        <v>247</v>
      </c>
    </row>
    <row r="262" spans="1:65" s="14" customFormat="1" ht="10">
      <c r="B262" s="228"/>
      <c r="C262" s="229"/>
      <c r="D262" s="197" t="s">
        <v>337</v>
      </c>
      <c r="E262" s="230" t="s">
        <v>1</v>
      </c>
      <c r="F262" s="231" t="s">
        <v>340</v>
      </c>
      <c r="G262" s="229"/>
      <c r="H262" s="232">
        <v>96</v>
      </c>
      <c r="I262" s="233"/>
      <c r="J262" s="229"/>
      <c r="K262" s="229"/>
      <c r="L262" s="234"/>
      <c r="M262" s="235"/>
      <c r="N262" s="236"/>
      <c r="O262" s="236"/>
      <c r="P262" s="236"/>
      <c r="Q262" s="236"/>
      <c r="R262" s="236"/>
      <c r="S262" s="236"/>
      <c r="T262" s="237"/>
      <c r="AT262" s="238" t="s">
        <v>337</v>
      </c>
      <c r="AU262" s="238" t="s">
        <v>85</v>
      </c>
      <c r="AV262" s="14" t="s">
        <v>258</v>
      </c>
      <c r="AW262" s="14" t="s">
        <v>33</v>
      </c>
      <c r="AX262" s="14" t="s">
        <v>85</v>
      </c>
      <c r="AY262" s="238" t="s">
        <v>247</v>
      </c>
    </row>
    <row r="263" spans="1:65" s="2" customFormat="1" ht="16.5" customHeight="1">
      <c r="A263" s="34"/>
      <c r="B263" s="35"/>
      <c r="C263" s="184" t="s">
        <v>599</v>
      </c>
      <c r="D263" s="184" t="s">
        <v>248</v>
      </c>
      <c r="E263" s="185" t="s">
        <v>2124</v>
      </c>
      <c r="F263" s="186" t="s">
        <v>2125</v>
      </c>
      <c r="G263" s="187" t="s">
        <v>416</v>
      </c>
      <c r="H263" s="188">
        <v>7</v>
      </c>
      <c r="I263" s="189"/>
      <c r="J263" s="190">
        <f>ROUND(I263*H263,2)</f>
        <v>0</v>
      </c>
      <c r="K263" s="186" t="s">
        <v>1</v>
      </c>
      <c r="L263" s="39"/>
      <c r="M263" s="191" t="s">
        <v>1</v>
      </c>
      <c r="N263" s="192" t="s">
        <v>42</v>
      </c>
      <c r="O263" s="71"/>
      <c r="P263" s="193">
        <f>O263*H263</f>
        <v>0</v>
      </c>
      <c r="Q263" s="193">
        <v>0</v>
      </c>
      <c r="R263" s="193">
        <f>Q263*H263</f>
        <v>0</v>
      </c>
      <c r="S263" s="193">
        <v>0</v>
      </c>
      <c r="T263" s="194">
        <f>S263*H263</f>
        <v>0</v>
      </c>
      <c r="U263" s="34"/>
      <c r="V263" s="34"/>
      <c r="W263" s="34"/>
      <c r="X263" s="34"/>
      <c r="Y263" s="34"/>
      <c r="Z263" s="34"/>
      <c r="AA263" s="34"/>
      <c r="AB263" s="34"/>
      <c r="AC263" s="34"/>
      <c r="AD263" s="34"/>
      <c r="AE263" s="34"/>
      <c r="AR263" s="195" t="s">
        <v>264</v>
      </c>
      <c r="AT263" s="195" t="s">
        <v>248</v>
      </c>
      <c r="AU263" s="195" t="s">
        <v>85</v>
      </c>
      <c r="AY263" s="17" t="s">
        <v>247</v>
      </c>
      <c r="BE263" s="196">
        <f>IF(N263="základní",J263,0)</f>
        <v>0</v>
      </c>
      <c r="BF263" s="196">
        <f>IF(N263="snížená",J263,0)</f>
        <v>0</v>
      </c>
      <c r="BG263" s="196">
        <f>IF(N263="zákl. přenesená",J263,0)</f>
        <v>0</v>
      </c>
      <c r="BH263" s="196">
        <f>IF(N263="sníž. přenesená",J263,0)</f>
        <v>0</v>
      </c>
      <c r="BI263" s="196">
        <f>IF(N263="nulová",J263,0)</f>
        <v>0</v>
      </c>
      <c r="BJ263" s="17" t="s">
        <v>85</v>
      </c>
      <c r="BK263" s="196">
        <f>ROUND(I263*H263,2)</f>
        <v>0</v>
      </c>
      <c r="BL263" s="17" t="s">
        <v>264</v>
      </c>
      <c r="BM263" s="195" t="s">
        <v>5554</v>
      </c>
    </row>
    <row r="264" spans="1:65" s="13" customFormat="1" ht="10">
      <c r="B264" s="217"/>
      <c r="C264" s="218"/>
      <c r="D264" s="197" t="s">
        <v>337</v>
      </c>
      <c r="E264" s="219" t="s">
        <v>1</v>
      </c>
      <c r="F264" s="220" t="s">
        <v>5555</v>
      </c>
      <c r="G264" s="218"/>
      <c r="H264" s="221">
        <v>7</v>
      </c>
      <c r="I264" s="222"/>
      <c r="J264" s="218"/>
      <c r="K264" s="218"/>
      <c r="L264" s="223"/>
      <c r="M264" s="224"/>
      <c r="N264" s="225"/>
      <c r="O264" s="225"/>
      <c r="P264" s="225"/>
      <c r="Q264" s="225"/>
      <c r="R264" s="225"/>
      <c r="S264" s="225"/>
      <c r="T264" s="226"/>
      <c r="AT264" s="227" t="s">
        <v>337</v>
      </c>
      <c r="AU264" s="227" t="s">
        <v>85</v>
      </c>
      <c r="AV264" s="13" t="s">
        <v>87</v>
      </c>
      <c r="AW264" s="13" t="s">
        <v>33</v>
      </c>
      <c r="AX264" s="13" t="s">
        <v>77</v>
      </c>
      <c r="AY264" s="227" t="s">
        <v>247</v>
      </c>
    </row>
    <row r="265" spans="1:65" s="14" customFormat="1" ht="10">
      <c r="B265" s="228"/>
      <c r="C265" s="229"/>
      <c r="D265" s="197" t="s">
        <v>337</v>
      </c>
      <c r="E265" s="230" t="s">
        <v>1</v>
      </c>
      <c r="F265" s="231" t="s">
        <v>340</v>
      </c>
      <c r="G265" s="229"/>
      <c r="H265" s="232">
        <v>7</v>
      </c>
      <c r="I265" s="233"/>
      <c r="J265" s="229"/>
      <c r="K265" s="229"/>
      <c r="L265" s="234"/>
      <c r="M265" s="235"/>
      <c r="N265" s="236"/>
      <c r="O265" s="236"/>
      <c r="P265" s="236"/>
      <c r="Q265" s="236"/>
      <c r="R265" s="236"/>
      <c r="S265" s="236"/>
      <c r="T265" s="237"/>
      <c r="AT265" s="238" t="s">
        <v>337</v>
      </c>
      <c r="AU265" s="238" t="s">
        <v>85</v>
      </c>
      <c r="AV265" s="14" t="s">
        <v>258</v>
      </c>
      <c r="AW265" s="14" t="s">
        <v>33</v>
      </c>
      <c r="AX265" s="14" t="s">
        <v>85</v>
      </c>
      <c r="AY265" s="238" t="s">
        <v>247</v>
      </c>
    </row>
    <row r="266" spans="1:65" s="2" customFormat="1" ht="16.5" customHeight="1">
      <c r="A266" s="34"/>
      <c r="B266" s="35"/>
      <c r="C266" s="184" t="s">
        <v>860</v>
      </c>
      <c r="D266" s="184" t="s">
        <v>248</v>
      </c>
      <c r="E266" s="185" t="s">
        <v>5556</v>
      </c>
      <c r="F266" s="186" t="s">
        <v>5557</v>
      </c>
      <c r="G266" s="187" t="s">
        <v>1991</v>
      </c>
      <c r="H266" s="188">
        <v>1</v>
      </c>
      <c r="I266" s="189"/>
      <c r="J266" s="190">
        <f>ROUND(I266*H266,2)</f>
        <v>0</v>
      </c>
      <c r="K266" s="186" t="s">
        <v>1</v>
      </c>
      <c r="L266" s="39"/>
      <c r="M266" s="191" t="s">
        <v>1</v>
      </c>
      <c r="N266" s="192" t="s">
        <v>42</v>
      </c>
      <c r="O266" s="71"/>
      <c r="P266" s="193">
        <f>O266*H266</f>
        <v>0</v>
      </c>
      <c r="Q266" s="193">
        <v>0</v>
      </c>
      <c r="R266" s="193">
        <f>Q266*H266</f>
        <v>0</v>
      </c>
      <c r="S266" s="193">
        <v>0</v>
      </c>
      <c r="T266" s="194">
        <f>S266*H266</f>
        <v>0</v>
      </c>
      <c r="U266" s="34"/>
      <c r="V266" s="34"/>
      <c r="W266" s="34"/>
      <c r="X266" s="34"/>
      <c r="Y266" s="34"/>
      <c r="Z266" s="34"/>
      <c r="AA266" s="34"/>
      <c r="AB266" s="34"/>
      <c r="AC266" s="34"/>
      <c r="AD266" s="34"/>
      <c r="AE266" s="34"/>
      <c r="AR266" s="195" t="s">
        <v>264</v>
      </c>
      <c r="AT266" s="195" t="s">
        <v>248</v>
      </c>
      <c r="AU266" s="195" t="s">
        <v>85</v>
      </c>
      <c r="AY266" s="17" t="s">
        <v>247</v>
      </c>
      <c r="BE266" s="196">
        <f>IF(N266="základní",J266,0)</f>
        <v>0</v>
      </c>
      <c r="BF266" s="196">
        <f>IF(N266="snížená",J266,0)</f>
        <v>0</v>
      </c>
      <c r="BG266" s="196">
        <f>IF(N266="zákl. přenesená",J266,0)</f>
        <v>0</v>
      </c>
      <c r="BH266" s="196">
        <f>IF(N266="sníž. přenesená",J266,0)</f>
        <v>0</v>
      </c>
      <c r="BI266" s="196">
        <f>IF(N266="nulová",J266,0)</f>
        <v>0</v>
      </c>
      <c r="BJ266" s="17" t="s">
        <v>85</v>
      </c>
      <c r="BK266" s="196">
        <f>ROUND(I266*H266,2)</f>
        <v>0</v>
      </c>
      <c r="BL266" s="17" t="s">
        <v>264</v>
      </c>
      <c r="BM266" s="195" t="s">
        <v>5558</v>
      </c>
    </row>
    <row r="267" spans="1:65" s="2" customFormat="1" ht="16.5" customHeight="1">
      <c r="A267" s="34"/>
      <c r="B267" s="35"/>
      <c r="C267" s="184" t="s">
        <v>609</v>
      </c>
      <c r="D267" s="184" t="s">
        <v>248</v>
      </c>
      <c r="E267" s="185" t="s">
        <v>2140</v>
      </c>
      <c r="F267" s="186" t="s">
        <v>2141</v>
      </c>
      <c r="G267" s="187" t="s">
        <v>416</v>
      </c>
      <c r="H267" s="188">
        <v>5</v>
      </c>
      <c r="I267" s="189"/>
      <c r="J267" s="190">
        <f>ROUND(I267*H267,2)</f>
        <v>0</v>
      </c>
      <c r="K267" s="186" t="s">
        <v>1</v>
      </c>
      <c r="L267" s="39"/>
      <c r="M267" s="191" t="s">
        <v>1</v>
      </c>
      <c r="N267" s="192" t="s">
        <v>42</v>
      </c>
      <c r="O267" s="71"/>
      <c r="P267" s="193">
        <f>O267*H267</f>
        <v>0</v>
      </c>
      <c r="Q267" s="193">
        <v>0</v>
      </c>
      <c r="R267" s="193">
        <f>Q267*H267</f>
        <v>0</v>
      </c>
      <c r="S267" s="193">
        <v>0</v>
      </c>
      <c r="T267" s="194">
        <f>S267*H267</f>
        <v>0</v>
      </c>
      <c r="U267" s="34"/>
      <c r="V267" s="34"/>
      <c r="W267" s="34"/>
      <c r="X267" s="34"/>
      <c r="Y267" s="34"/>
      <c r="Z267" s="34"/>
      <c r="AA267" s="34"/>
      <c r="AB267" s="34"/>
      <c r="AC267" s="34"/>
      <c r="AD267" s="34"/>
      <c r="AE267" s="34"/>
      <c r="AR267" s="195" t="s">
        <v>264</v>
      </c>
      <c r="AT267" s="195" t="s">
        <v>248</v>
      </c>
      <c r="AU267" s="195" t="s">
        <v>85</v>
      </c>
      <c r="AY267" s="17" t="s">
        <v>247</v>
      </c>
      <c r="BE267" s="196">
        <f>IF(N267="základní",J267,0)</f>
        <v>0</v>
      </c>
      <c r="BF267" s="196">
        <f>IF(N267="snížená",J267,0)</f>
        <v>0</v>
      </c>
      <c r="BG267" s="196">
        <f>IF(N267="zákl. přenesená",J267,0)</f>
        <v>0</v>
      </c>
      <c r="BH267" s="196">
        <f>IF(N267="sníž. přenesená",J267,0)</f>
        <v>0</v>
      </c>
      <c r="BI267" s="196">
        <f>IF(N267="nulová",J267,0)</f>
        <v>0</v>
      </c>
      <c r="BJ267" s="17" t="s">
        <v>85</v>
      </c>
      <c r="BK267" s="196">
        <f>ROUND(I267*H267,2)</f>
        <v>0</v>
      </c>
      <c r="BL267" s="17" t="s">
        <v>264</v>
      </c>
      <c r="BM267" s="195" t="s">
        <v>5559</v>
      </c>
    </row>
    <row r="268" spans="1:65" s="2" customFormat="1" ht="16.5" customHeight="1">
      <c r="A268" s="34"/>
      <c r="B268" s="35"/>
      <c r="C268" s="184" t="s">
        <v>869</v>
      </c>
      <c r="D268" s="184" t="s">
        <v>248</v>
      </c>
      <c r="E268" s="185" t="s">
        <v>2194</v>
      </c>
      <c r="F268" s="186" t="s">
        <v>2195</v>
      </c>
      <c r="G268" s="187" t="s">
        <v>350</v>
      </c>
      <c r="H268" s="188">
        <v>1.8340000000000001</v>
      </c>
      <c r="I268" s="189"/>
      <c r="J268" s="190">
        <f>ROUND(I268*H268,2)</f>
        <v>0</v>
      </c>
      <c r="K268" s="186" t="s">
        <v>1</v>
      </c>
      <c r="L268" s="39"/>
      <c r="M268" s="191" t="s">
        <v>1</v>
      </c>
      <c r="N268" s="192" t="s">
        <v>42</v>
      </c>
      <c r="O268" s="71"/>
      <c r="P268" s="193">
        <f>O268*H268</f>
        <v>0</v>
      </c>
      <c r="Q268" s="193">
        <v>0</v>
      </c>
      <c r="R268" s="193">
        <f>Q268*H268</f>
        <v>0</v>
      </c>
      <c r="S268" s="193">
        <v>0</v>
      </c>
      <c r="T268" s="194">
        <f>S268*H268</f>
        <v>0</v>
      </c>
      <c r="U268" s="34"/>
      <c r="V268" s="34"/>
      <c r="W268" s="34"/>
      <c r="X268" s="34"/>
      <c r="Y268" s="34"/>
      <c r="Z268" s="34"/>
      <c r="AA268" s="34"/>
      <c r="AB268" s="34"/>
      <c r="AC268" s="34"/>
      <c r="AD268" s="34"/>
      <c r="AE268" s="34"/>
      <c r="AR268" s="195" t="s">
        <v>264</v>
      </c>
      <c r="AT268" s="195" t="s">
        <v>248</v>
      </c>
      <c r="AU268" s="195" t="s">
        <v>85</v>
      </c>
      <c r="AY268" s="17" t="s">
        <v>247</v>
      </c>
      <c r="BE268" s="196">
        <f>IF(N268="základní",J268,0)</f>
        <v>0</v>
      </c>
      <c r="BF268" s="196">
        <f>IF(N268="snížená",J268,0)</f>
        <v>0</v>
      </c>
      <c r="BG268" s="196">
        <f>IF(N268="zákl. přenesená",J268,0)</f>
        <v>0</v>
      </c>
      <c r="BH268" s="196">
        <f>IF(N268="sníž. přenesená",J268,0)</f>
        <v>0</v>
      </c>
      <c r="BI268" s="196">
        <f>IF(N268="nulová",J268,0)</f>
        <v>0</v>
      </c>
      <c r="BJ268" s="17" t="s">
        <v>85</v>
      </c>
      <c r="BK268" s="196">
        <f>ROUND(I268*H268,2)</f>
        <v>0</v>
      </c>
      <c r="BL268" s="17" t="s">
        <v>264</v>
      </c>
      <c r="BM268" s="195" t="s">
        <v>5560</v>
      </c>
    </row>
    <row r="269" spans="1:65" s="11" customFormat="1" ht="25.9" customHeight="1">
      <c r="B269" s="170"/>
      <c r="C269" s="171"/>
      <c r="D269" s="172" t="s">
        <v>76</v>
      </c>
      <c r="E269" s="173" t="s">
        <v>2197</v>
      </c>
      <c r="F269" s="173" t="s">
        <v>2198</v>
      </c>
      <c r="G269" s="171"/>
      <c r="H269" s="171"/>
      <c r="I269" s="174"/>
      <c r="J269" s="175">
        <f>BK269</f>
        <v>0</v>
      </c>
      <c r="K269" s="171"/>
      <c r="L269" s="176"/>
      <c r="M269" s="177"/>
      <c r="N269" s="178"/>
      <c r="O269" s="178"/>
      <c r="P269" s="179">
        <f>SUM(P270:P323)</f>
        <v>0</v>
      </c>
      <c r="Q269" s="178"/>
      <c r="R269" s="179">
        <f>SUM(R270:R323)</f>
        <v>5.8400000000000001E-2</v>
      </c>
      <c r="S269" s="178"/>
      <c r="T269" s="180">
        <f>SUM(T270:T323)</f>
        <v>0</v>
      </c>
      <c r="AR269" s="181" t="s">
        <v>87</v>
      </c>
      <c r="AT269" s="182" t="s">
        <v>76</v>
      </c>
      <c r="AU269" s="182" t="s">
        <v>77</v>
      </c>
      <c r="AY269" s="181" t="s">
        <v>247</v>
      </c>
      <c r="BK269" s="183">
        <f>SUM(BK270:BK323)</f>
        <v>0</v>
      </c>
    </row>
    <row r="270" spans="1:65" s="2" customFormat="1" ht="16.5" customHeight="1">
      <c r="A270" s="34"/>
      <c r="B270" s="35"/>
      <c r="C270" s="184" t="s">
        <v>616</v>
      </c>
      <c r="D270" s="184" t="s">
        <v>248</v>
      </c>
      <c r="E270" s="185" t="s">
        <v>2259</v>
      </c>
      <c r="F270" s="186" t="s">
        <v>2260</v>
      </c>
      <c r="G270" s="187" t="s">
        <v>698</v>
      </c>
      <c r="H270" s="188">
        <v>8</v>
      </c>
      <c r="I270" s="189"/>
      <c r="J270" s="190">
        <f t="shared" ref="J270:J298" si="20">ROUND(I270*H270,2)</f>
        <v>0</v>
      </c>
      <c r="K270" s="186" t="s">
        <v>1</v>
      </c>
      <c r="L270" s="39"/>
      <c r="M270" s="191" t="s">
        <v>1</v>
      </c>
      <c r="N270" s="192" t="s">
        <v>42</v>
      </c>
      <c r="O270" s="71"/>
      <c r="P270" s="193">
        <f t="shared" ref="P270:P298" si="21">O270*H270</f>
        <v>0</v>
      </c>
      <c r="Q270" s="193">
        <v>0</v>
      </c>
      <c r="R270" s="193">
        <f t="shared" ref="R270:R298" si="22">Q270*H270</f>
        <v>0</v>
      </c>
      <c r="S270" s="193">
        <v>0</v>
      </c>
      <c r="T270" s="194">
        <f t="shared" ref="T270:T298" si="23">S270*H270</f>
        <v>0</v>
      </c>
      <c r="U270" s="34"/>
      <c r="V270" s="34"/>
      <c r="W270" s="34"/>
      <c r="X270" s="34"/>
      <c r="Y270" s="34"/>
      <c r="Z270" s="34"/>
      <c r="AA270" s="34"/>
      <c r="AB270" s="34"/>
      <c r="AC270" s="34"/>
      <c r="AD270" s="34"/>
      <c r="AE270" s="34"/>
      <c r="AR270" s="195" t="s">
        <v>264</v>
      </c>
      <c r="AT270" s="195" t="s">
        <v>248</v>
      </c>
      <c r="AU270" s="195" t="s">
        <v>85</v>
      </c>
      <c r="AY270" s="17" t="s">
        <v>247</v>
      </c>
      <c r="BE270" s="196">
        <f t="shared" ref="BE270:BE298" si="24">IF(N270="základní",J270,0)</f>
        <v>0</v>
      </c>
      <c r="BF270" s="196">
        <f t="shared" ref="BF270:BF298" si="25">IF(N270="snížená",J270,0)</f>
        <v>0</v>
      </c>
      <c r="BG270" s="196">
        <f t="shared" ref="BG270:BG298" si="26">IF(N270="zákl. přenesená",J270,0)</f>
        <v>0</v>
      </c>
      <c r="BH270" s="196">
        <f t="shared" ref="BH270:BH298" si="27">IF(N270="sníž. přenesená",J270,0)</f>
        <v>0</v>
      </c>
      <c r="BI270" s="196">
        <f t="shared" ref="BI270:BI298" si="28">IF(N270="nulová",J270,0)</f>
        <v>0</v>
      </c>
      <c r="BJ270" s="17" t="s">
        <v>85</v>
      </c>
      <c r="BK270" s="196">
        <f t="shared" ref="BK270:BK298" si="29">ROUND(I270*H270,2)</f>
        <v>0</v>
      </c>
      <c r="BL270" s="17" t="s">
        <v>264</v>
      </c>
      <c r="BM270" s="195" t="s">
        <v>5561</v>
      </c>
    </row>
    <row r="271" spans="1:65" s="2" customFormat="1" ht="16.5" customHeight="1">
      <c r="A271" s="34"/>
      <c r="B271" s="35"/>
      <c r="C271" s="184" t="s">
        <v>883</v>
      </c>
      <c r="D271" s="184" t="s">
        <v>248</v>
      </c>
      <c r="E271" s="185" t="s">
        <v>2262</v>
      </c>
      <c r="F271" s="186" t="s">
        <v>2263</v>
      </c>
      <c r="G271" s="187" t="s">
        <v>698</v>
      </c>
      <c r="H271" s="188">
        <v>24</v>
      </c>
      <c r="I271" s="189"/>
      <c r="J271" s="190">
        <f t="shared" si="20"/>
        <v>0</v>
      </c>
      <c r="K271" s="186" t="s">
        <v>1</v>
      </c>
      <c r="L271" s="39"/>
      <c r="M271" s="191" t="s">
        <v>1</v>
      </c>
      <c r="N271" s="192" t="s">
        <v>42</v>
      </c>
      <c r="O271" s="71"/>
      <c r="P271" s="193">
        <f t="shared" si="21"/>
        <v>0</v>
      </c>
      <c r="Q271" s="193">
        <v>0</v>
      </c>
      <c r="R271" s="193">
        <f t="shared" si="22"/>
        <v>0</v>
      </c>
      <c r="S271" s="193">
        <v>0</v>
      </c>
      <c r="T271" s="194">
        <f t="shared" si="23"/>
        <v>0</v>
      </c>
      <c r="U271" s="34"/>
      <c r="V271" s="34"/>
      <c r="W271" s="34"/>
      <c r="X271" s="34"/>
      <c r="Y271" s="34"/>
      <c r="Z271" s="34"/>
      <c r="AA271" s="34"/>
      <c r="AB271" s="34"/>
      <c r="AC271" s="34"/>
      <c r="AD271" s="34"/>
      <c r="AE271" s="34"/>
      <c r="AR271" s="195" t="s">
        <v>264</v>
      </c>
      <c r="AT271" s="195" t="s">
        <v>248</v>
      </c>
      <c r="AU271" s="195" t="s">
        <v>85</v>
      </c>
      <c r="AY271" s="17" t="s">
        <v>247</v>
      </c>
      <c r="BE271" s="196">
        <f t="shared" si="24"/>
        <v>0</v>
      </c>
      <c r="BF271" s="196">
        <f t="shared" si="25"/>
        <v>0</v>
      </c>
      <c r="BG271" s="196">
        <f t="shared" si="26"/>
        <v>0</v>
      </c>
      <c r="BH271" s="196">
        <f t="shared" si="27"/>
        <v>0</v>
      </c>
      <c r="BI271" s="196">
        <f t="shared" si="28"/>
        <v>0</v>
      </c>
      <c r="BJ271" s="17" t="s">
        <v>85</v>
      </c>
      <c r="BK271" s="196">
        <f t="shared" si="29"/>
        <v>0</v>
      </c>
      <c r="BL271" s="17" t="s">
        <v>264</v>
      </c>
      <c r="BM271" s="195" t="s">
        <v>5562</v>
      </c>
    </row>
    <row r="272" spans="1:65" s="2" customFormat="1" ht="16.5" customHeight="1">
      <c r="A272" s="34"/>
      <c r="B272" s="35"/>
      <c r="C272" s="184" t="s">
        <v>623</v>
      </c>
      <c r="D272" s="184" t="s">
        <v>248</v>
      </c>
      <c r="E272" s="185" t="s">
        <v>5563</v>
      </c>
      <c r="F272" s="186" t="s">
        <v>5564</v>
      </c>
      <c r="G272" s="187" t="s">
        <v>416</v>
      </c>
      <c r="H272" s="188">
        <v>1</v>
      </c>
      <c r="I272" s="189"/>
      <c r="J272" s="190">
        <f t="shared" si="20"/>
        <v>0</v>
      </c>
      <c r="K272" s="186" t="s">
        <v>1</v>
      </c>
      <c r="L272" s="39"/>
      <c r="M272" s="191" t="s">
        <v>1</v>
      </c>
      <c r="N272" s="192" t="s">
        <v>42</v>
      </c>
      <c r="O272" s="71"/>
      <c r="P272" s="193">
        <f t="shared" si="21"/>
        <v>0</v>
      </c>
      <c r="Q272" s="193">
        <v>0</v>
      </c>
      <c r="R272" s="193">
        <f t="shared" si="22"/>
        <v>0</v>
      </c>
      <c r="S272" s="193">
        <v>0</v>
      </c>
      <c r="T272" s="194">
        <f t="shared" si="23"/>
        <v>0</v>
      </c>
      <c r="U272" s="34"/>
      <c r="V272" s="34"/>
      <c r="W272" s="34"/>
      <c r="X272" s="34"/>
      <c r="Y272" s="34"/>
      <c r="Z272" s="34"/>
      <c r="AA272" s="34"/>
      <c r="AB272" s="34"/>
      <c r="AC272" s="34"/>
      <c r="AD272" s="34"/>
      <c r="AE272" s="34"/>
      <c r="AR272" s="195" t="s">
        <v>264</v>
      </c>
      <c r="AT272" s="195" t="s">
        <v>248</v>
      </c>
      <c r="AU272" s="195" t="s">
        <v>85</v>
      </c>
      <c r="AY272" s="17" t="s">
        <v>247</v>
      </c>
      <c r="BE272" s="196">
        <f t="shared" si="24"/>
        <v>0</v>
      </c>
      <c r="BF272" s="196">
        <f t="shared" si="25"/>
        <v>0</v>
      </c>
      <c r="BG272" s="196">
        <f t="shared" si="26"/>
        <v>0</v>
      </c>
      <c r="BH272" s="196">
        <f t="shared" si="27"/>
        <v>0</v>
      </c>
      <c r="BI272" s="196">
        <f t="shared" si="28"/>
        <v>0</v>
      </c>
      <c r="BJ272" s="17" t="s">
        <v>85</v>
      </c>
      <c r="BK272" s="196">
        <f t="shared" si="29"/>
        <v>0</v>
      </c>
      <c r="BL272" s="17" t="s">
        <v>264</v>
      </c>
      <c r="BM272" s="195" t="s">
        <v>5565</v>
      </c>
    </row>
    <row r="273" spans="1:65" s="2" customFormat="1" ht="16.5" customHeight="1">
      <c r="A273" s="34"/>
      <c r="B273" s="35"/>
      <c r="C273" s="184" t="s">
        <v>903</v>
      </c>
      <c r="D273" s="184" t="s">
        <v>248</v>
      </c>
      <c r="E273" s="185" t="s">
        <v>5566</v>
      </c>
      <c r="F273" s="186" t="s">
        <v>5567</v>
      </c>
      <c r="G273" s="187" t="s">
        <v>416</v>
      </c>
      <c r="H273" s="188">
        <v>1</v>
      </c>
      <c r="I273" s="189"/>
      <c r="J273" s="190">
        <f t="shared" si="20"/>
        <v>0</v>
      </c>
      <c r="K273" s="186" t="s">
        <v>1</v>
      </c>
      <c r="L273" s="39"/>
      <c r="M273" s="191" t="s">
        <v>1</v>
      </c>
      <c r="N273" s="192" t="s">
        <v>42</v>
      </c>
      <c r="O273" s="71"/>
      <c r="P273" s="193">
        <f t="shared" si="21"/>
        <v>0</v>
      </c>
      <c r="Q273" s="193">
        <v>0</v>
      </c>
      <c r="R273" s="193">
        <f t="shared" si="22"/>
        <v>0</v>
      </c>
      <c r="S273" s="193">
        <v>0</v>
      </c>
      <c r="T273" s="194">
        <f t="shared" si="23"/>
        <v>0</v>
      </c>
      <c r="U273" s="34"/>
      <c r="V273" s="34"/>
      <c r="W273" s="34"/>
      <c r="X273" s="34"/>
      <c r="Y273" s="34"/>
      <c r="Z273" s="34"/>
      <c r="AA273" s="34"/>
      <c r="AB273" s="34"/>
      <c r="AC273" s="34"/>
      <c r="AD273" s="34"/>
      <c r="AE273" s="34"/>
      <c r="AR273" s="195" t="s">
        <v>264</v>
      </c>
      <c r="AT273" s="195" t="s">
        <v>248</v>
      </c>
      <c r="AU273" s="195" t="s">
        <v>85</v>
      </c>
      <c r="AY273" s="17" t="s">
        <v>247</v>
      </c>
      <c r="BE273" s="196">
        <f t="shared" si="24"/>
        <v>0</v>
      </c>
      <c r="BF273" s="196">
        <f t="shared" si="25"/>
        <v>0</v>
      </c>
      <c r="BG273" s="196">
        <f t="shared" si="26"/>
        <v>0</v>
      </c>
      <c r="BH273" s="196">
        <f t="shared" si="27"/>
        <v>0</v>
      </c>
      <c r="BI273" s="196">
        <f t="shared" si="28"/>
        <v>0</v>
      </c>
      <c r="BJ273" s="17" t="s">
        <v>85</v>
      </c>
      <c r="BK273" s="196">
        <f t="shared" si="29"/>
        <v>0</v>
      </c>
      <c r="BL273" s="17" t="s">
        <v>264</v>
      </c>
      <c r="BM273" s="195" t="s">
        <v>5568</v>
      </c>
    </row>
    <row r="274" spans="1:65" s="2" customFormat="1" ht="16.5" customHeight="1">
      <c r="A274" s="34"/>
      <c r="B274" s="35"/>
      <c r="C274" s="184" t="s">
        <v>629</v>
      </c>
      <c r="D274" s="184" t="s">
        <v>248</v>
      </c>
      <c r="E274" s="185" t="s">
        <v>2310</v>
      </c>
      <c r="F274" s="186" t="s">
        <v>2311</v>
      </c>
      <c r="G274" s="187" t="s">
        <v>698</v>
      </c>
      <c r="H274" s="188">
        <v>499</v>
      </c>
      <c r="I274" s="189"/>
      <c r="J274" s="190">
        <f t="shared" si="20"/>
        <v>0</v>
      </c>
      <c r="K274" s="186" t="s">
        <v>1</v>
      </c>
      <c r="L274" s="39"/>
      <c r="M274" s="191" t="s">
        <v>1</v>
      </c>
      <c r="N274" s="192" t="s">
        <v>42</v>
      </c>
      <c r="O274" s="71"/>
      <c r="P274" s="193">
        <f t="shared" si="21"/>
        <v>0</v>
      </c>
      <c r="Q274" s="193">
        <v>0</v>
      </c>
      <c r="R274" s="193">
        <f t="shared" si="22"/>
        <v>0</v>
      </c>
      <c r="S274" s="193">
        <v>0</v>
      </c>
      <c r="T274" s="194">
        <f t="shared" si="23"/>
        <v>0</v>
      </c>
      <c r="U274" s="34"/>
      <c r="V274" s="34"/>
      <c r="W274" s="34"/>
      <c r="X274" s="34"/>
      <c r="Y274" s="34"/>
      <c r="Z274" s="34"/>
      <c r="AA274" s="34"/>
      <c r="AB274" s="34"/>
      <c r="AC274" s="34"/>
      <c r="AD274" s="34"/>
      <c r="AE274" s="34"/>
      <c r="AR274" s="195" t="s">
        <v>264</v>
      </c>
      <c r="AT274" s="195" t="s">
        <v>248</v>
      </c>
      <c r="AU274" s="195" t="s">
        <v>85</v>
      </c>
      <c r="AY274" s="17" t="s">
        <v>247</v>
      </c>
      <c r="BE274" s="196">
        <f t="shared" si="24"/>
        <v>0</v>
      </c>
      <c r="BF274" s="196">
        <f t="shared" si="25"/>
        <v>0</v>
      </c>
      <c r="BG274" s="196">
        <f t="shared" si="26"/>
        <v>0</v>
      </c>
      <c r="BH274" s="196">
        <f t="shared" si="27"/>
        <v>0</v>
      </c>
      <c r="BI274" s="196">
        <f t="shared" si="28"/>
        <v>0</v>
      </c>
      <c r="BJ274" s="17" t="s">
        <v>85</v>
      </c>
      <c r="BK274" s="196">
        <f t="shared" si="29"/>
        <v>0</v>
      </c>
      <c r="BL274" s="17" t="s">
        <v>264</v>
      </c>
      <c r="BM274" s="195" t="s">
        <v>5569</v>
      </c>
    </row>
    <row r="275" spans="1:65" s="2" customFormat="1" ht="16.5" customHeight="1">
      <c r="A275" s="34"/>
      <c r="B275" s="35"/>
      <c r="C275" s="184" t="s">
        <v>678</v>
      </c>
      <c r="D275" s="184" t="s">
        <v>248</v>
      </c>
      <c r="E275" s="185" t="s">
        <v>2313</v>
      </c>
      <c r="F275" s="186" t="s">
        <v>2314</v>
      </c>
      <c r="G275" s="187" t="s">
        <v>698</v>
      </c>
      <c r="H275" s="188">
        <v>161</v>
      </c>
      <c r="I275" s="189"/>
      <c r="J275" s="190">
        <f t="shared" si="20"/>
        <v>0</v>
      </c>
      <c r="K275" s="186" t="s">
        <v>1</v>
      </c>
      <c r="L275" s="39"/>
      <c r="M275" s="191" t="s">
        <v>1</v>
      </c>
      <c r="N275" s="192" t="s">
        <v>42</v>
      </c>
      <c r="O275" s="71"/>
      <c r="P275" s="193">
        <f t="shared" si="21"/>
        <v>0</v>
      </c>
      <c r="Q275" s="193">
        <v>0</v>
      </c>
      <c r="R275" s="193">
        <f t="shared" si="22"/>
        <v>0</v>
      </c>
      <c r="S275" s="193">
        <v>0</v>
      </c>
      <c r="T275" s="194">
        <f t="shared" si="23"/>
        <v>0</v>
      </c>
      <c r="U275" s="34"/>
      <c r="V275" s="34"/>
      <c r="W275" s="34"/>
      <c r="X275" s="34"/>
      <c r="Y275" s="34"/>
      <c r="Z275" s="34"/>
      <c r="AA275" s="34"/>
      <c r="AB275" s="34"/>
      <c r="AC275" s="34"/>
      <c r="AD275" s="34"/>
      <c r="AE275" s="34"/>
      <c r="AR275" s="195" t="s">
        <v>264</v>
      </c>
      <c r="AT275" s="195" t="s">
        <v>248</v>
      </c>
      <c r="AU275" s="195" t="s">
        <v>85</v>
      </c>
      <c r="AY275" s="17" t="s">
        <v>247</v>
      </c>
      <c r="BE275" s="196">
        <f t="shared" si="24"/>
        <v>0</v>
      </c>
      <c r="BF275" s="196">
        <f t="shared" si="25"/>
        <v>0</v>
      </c>
      <c r="BG275" s="196">
        <f t="shared" si="26"/>
        <v>0</v>
      </c>
      <c r="BH275" s="196">
        <f t="shared" si="27"/>
        <v>0</v>
      </c>
      <c r="BI275" s="196">
        <f t="shared" si="28"/>
        <v>0</v>
      </c>
      <c r="BJ275" s="17" t="s">
        <v>85</v>
      </c>
      <c r="BK275" s="196">
        <f t="shared" si="29"/>
        <v>0</v>
      </c>
      <c r="BL275" s="17" t="s">
        <v>264</v>
      </c>
      <c r="BM275" s="195" t="s">
        <v>5570</v>
      </c>
    </row>
    <row r="276" spans="1:65" s="2" customFormat="1" ht="16.5" customHeight="1">
      <c r="A276" s="34"/>
      <c r="B276" s="35"/>
      <c r="C276" s="184" t="s">
        <v>636</v>
      </c>
      <c r="D276" s="184" t="s">
        <v>248</v>
      </c>
      <c r="E276" s="185" t="s">
        <v>2316</v>
      </c>
      <c r="F276" s="186" t="s">
        <v>2317</v>
      </c>
      <c r="G276" s="187" t="s">
        <v>698</v>
      </c>
      <c r="H276" s="188">
        <v>96</v>
      </c>
      <c r="I276" s="189"/>
      <c r="J276" s="190">
        <f t="shared" si="20"/>
        <v>0</v>
      </c>
      <c r="K276" s="186" t="s">
        <v>1</v>
      </c>
      <c r="L276" s="39"/>
      <c r="M276" s="191" t="s">
        <v>1</v>
      </c>
      <c r="N276" s="192" t="s">
        <v>42</v>
      </c>
      <c r="O276" s="71"/>
      <c r="P276" s="193">
        <f t="shared" si="21"/>
        <v>0</v>
      </c>
      <c r="Q276" s="193">
        <v>0</v>
      </c>
      <c r="R276" s="193">
        <f t="shared" si="22"/>
        <v>0</v>
      </c>
      <c r="S276" s="193">
        <v>0</v>
      </c>
      <c r="T276" s="194">
        <f t="shared" si="23"/>
        <v>0</v>
      </c>
      <c r="U276" s="34"/>
      <c r="V276" s="34"/>
      <c r="W276" s="34"/>
      <c r="X276" s="34"/>
      <c r="Y276" s="34"/>
      <c r="Z276" s="34"/>
      <c r="AA276" s="34"/>
      <c r="AB276" s="34"/>
      <c r="AC276" s="34"/>
      <c r="AD276" s="34"/>
      <c r="AE276" s="34"/>
      <c r="AR276" s="195" t="s">
        <v>264</v>
      </c>
      <c r="AT276" s="195" t="s">
        <v>248</v>
      </c>
      <c r="AU276" s="195" t="s">
        <v>85</v>
      </c>
      <c r="AY276" s="17" t="s">
        <v>247</v>
      </c>
      <c r="BE276" s="196">
        <f t="shared" si="24"/>
        <v>0</v>
      </c>
      <c r="BF276" s="196">
        <f t="shared" si="25"/>
        <v>0</v>
      </c>
      <c r="BG276" s="196">
        <f t="shared" si="26"/>
        <v>0</v>
      </c>
      <c r="BH276" s="196">
        <f t="shared" si="27"/>
        <v>0</v>
      </c>
      <c r="BI276" s="196">
        <f t="shared" si="28"/>
        <v>0</v>
      </c>
      <c r="BJ276" s="17" t="s">
        <v>85</v>
      </c>
      <c r="BK276" s="196">
        <f t="shared" si="29"/>
        <v>0</v>
      </c>
      <c r="BL276" s="17" t="s">
        <v>264</v>
      </c>
      <c r="BM276" s="195" t="s">
        <v>5571</v>
      </c>
    </row>
    <row r="277" spans="1:65" s="2" customFormat="1" ht="16.5" customHeight="1">
      <c r="A277" s="34"/>
      <c r="B277" s="35"/>
      <c r="C277" s="184" t="s">
        <v>831</v>
      </c>
      <c r="D277" s="184" t="s">
        <v>248</v>
      </c>
      <c r="E277" s="185" t="s">
        <v>2319</v>
      </c>
      <c r="F277" s="186" t="s">
        <v>2320</v>
      </c>
      <c r="G277" s="187" t="s">
        <v>698</v>
      </c>
      <c r="H277" s="188">
        <v>35</v>
      </c>
      <c r="I277" s="189"/>
      <c r="J277" s="190">
        <f t="shared" si="20"/>
        <v>0</v>
      </c>
      <c r="K277" s="186" t="s">
        <v>1</v>
      </c>
      <c r="L277" s="39"/>
      <c r="M277" s="191" t="s">
        <v>1</v>
      </c>
      <c r="N277" s="192" t="s">
        <v>42</v>
      </c>
      <c r="O277" s="71"/>
      <c r="P277" s="193">
        <f t="shared" si="21"/>
        <v>0</v>
      </c>
      <c r="Q277" s="193">
        <v>0</v>
      </c>
      <c r="R277" s="193">
        <f t="shared" si="22"/>
        <v>0</v>
      </c>
      <c r="S277" s="193">
        <v>0</v>
      </c>
      <c r="T277" s="194">
        <f t="shared" si="23"/>
        <v>0</v>
      </c>
      <c r="U277" s="34"/>
      <c r="V277" s="34"/>
      <c r="W277" s="34"/>
      <c r="X277" s="34"/>
      <c r="Y277" s="34"/>
      <c r="Z277" s="34"/>
      <c r="AA277" s="34"/>
      <c r="AB277" s="34"/>
      <c r="AC277" s="34"/>
      <c r="AD277" s="34"/>
      <c r="AE277" s="34"/>
      <c r="AR277" s="195" t="s">
        <v>264</v>
      </c>
      <c r="AT277" s="195" t="s">
        <v>248</v>
      </c>
      <c r="AU277" s="195" t="s">
        <v>85</v>
      </c>
      <c r="AY277" s="17" t="s">
        <v>247</v>
      </c>
      <c r="BE277" s="196">
        <f t="shared" si="24"/>
        <v>0</v>
      </c>
      <c r="BF277" s="196">
        <f t="shared" si="25"/>
        <v>0</v>
      </c>
      <c r="BG277" s="196">
        <f t="shared" si="26"/>
        <v>0</v>
      </c>
      <c r="BH277" s="196">
        <f t="shared" si="27"/>
        <v>0</v>
      </c>
      <c r="BI277" s="196">
        <f t="shared" si="28"/>
        <v>0</v>
      </c>
      <c r="BJ277" s="17" t="s">
        <v>85</v>
      </c>
      <c r="BK277" s="196">
        <f t="shared" si="29"/>
        <v>0</v>
      </c>
      <c r="BL277" s="17" t="s">
        <v>264</v>
      </c>
      <c r="BM277" s="195" t="s">
        <v>5572</v>
      </c>
    </row>
    <row r="278" spans="1:65" s="2" customFormat="1" ht="16.5" customHeight="1">
      <c r="A278" s="34"/>
      <c r="B278" s="35"/>
      <c r="C278" s="184" t="s">
        <v>641</v>
      </c>
      <c r="D278" s="184" t="s">
        <v>248</v>
      </c>
      <c r="E278" s="185" t="s">
        <v>2322</v>
      </c>
      <c r="F278" s="186" t="s">
        <v>2323</v>
      </c>
      <c r="G278" s="187" t="s">
        <v>698</v>
      </c>
      <c r="H278" s="188">
        <v>37</v>
      </c>
      <c r="I278" s="189"/>
      <c r="J278" s="190">
        <f t="shared" si="20"/>
        <v>0</v>
      </c>
      <c r="K278" s="186" t="s">
        <v>1</v>
      </c>
      <c r="L278" s="39"/>
      <c r="M278" s="191" t="s">
        <v>1</v>
      </c>
      <c r="N278" s="192" t="s">
        <v>42</v>
      </c>
      <c r="O278" s="71"/>
      <c r="P278" s="193">
        <f t="shared" si="21"/>
        <v>0</v>
      </c>
      <c r="Q278" s="193">
        <v>0</v>
      </c>
      <c r="R278" s="193">
        <f t="shared" si="22"/>
        <v>0</v>
      </c>
      <c r="S278" s="193">
        <v>0</v>
      </c>
      <c r="T278" s="194">
        <f t="shared" si="23"/>
        <v>0</v>
      </c>
      <c r="U278" s="34"/>
      <c r="V278" s="34"/>
      <c r="W278" s="34"/>
      <c r="X278" s="34"/>
      <c r="Y278" s="34"/>
      <c r="Z278" s="34"/>
      <c r="AA278" s="34"/>
      <c r="AB278" s="34"/>
      <c r="AC278" s="34"/>
      <c r="AD278" s="34"/>
      <c r="AE278" s="34"/>
      <c r="AR278" s="195" t="s">
        <v>264</v>
      </c>
      <c r="AT278" s="195" t="s">
        <v>248</v>
      </c>
      <c r="AU278" s="195" t="s">
        <v>85</v>
      </c>
      <c r="AY278" s="17" t="s">
        <v>247</v>
      </c>
      <c r="BE278" s="196">
        <f t="shared" si="24"/>
        <v>0</v>
      </c>
      <c r="BF278" s="196">
        <f t="shared" si="25"/>
        <v>0</v>
      </c>
      <c r="BG278" s="196">
        <f t="shared" si="26"/>
        <v>0</v>
      </c>
      <c r="BH278" s="196">
        <f t="shared" si="27"/>
        <v>0</v>
      </c>
      <c r="BI278" s="196">
        <f t="shared" si="28"/>
        <v>0</v>
      </c>
      <c r="BJ278" s="17" t="s">
        <v>85</v>
      </c>
      <c r="BK278" s="196">
        <f t="shared" si="29"/>
        <v>0</v>
      </c>
      <c r="BL278" s="17" t="s">
        <v>264</v>
      </c>
      <c r="BM278" s="195" t="s">
        <v>5573</v>
      </c>
    </row>
    <row r="279" spans="1:65" s="2" customFormat="1" ht="16.5" customHeight="1">
      <c r="A279" s="34"/>
      <c r="B279" s="35"/>
      <c r="C279" s="184" t="s">
        <v>934</v>
      </c>
      <c r="D279" s="184" t="s">
        <v>248</v>
      </c>
      <c r="E279" s="185" t="s">
        <v>2199</v>
      </c>
      <c r="F279" s="186" t="s">
        <v>2200</v>
      </c>
      <c r="G279" s="187" t="s">
        <v>1991</v>
      </c>
      <c r="H279" s="188">
        <v>4</v>
      </c>
      <c r="I279" s="189"/>
      <c r="J279" s="190">
        <f t="shared" si="20"/>
        <v>0</v>
      </c>
      <c r="K279" s="186" t="s">
        <v>1</v>
      </c>
      <c r="L279" s="39"/>
      <c r="M279" s="191" t="s">
        <v>1</v>
      </c>
      <c r="N279" s="192" t="s">
        <v>42</v>
      </c>
      <c r="O279" s="71"/>
      <c r="P279" s="193">
        <f t="shared" si="21"/>
        <v>0</v>
      </c>
      <c r="Q279" s="193">
        <v>0</v>
      </c>
      <c r="R279" s="193">
        <f t="shared" si="22"/>
        <v>0</v>
      </c>
      <c r="S279" s="193">
        <v>0</v>
      </c>
      <c r="T279" s="194">
        <f t="shared" si="23"/>
        <v>0</v>
      </c>
      <c r="U279" s="34"/>
      <c r="V279" s="34"/>
      <c r="W279" s="34"/>
      <c r="X279" s="34"/>
      <c r="Y279" s="34"/>
      <c r="Z279" s="34"/>
      <c r="AA279" s="34"/>
      <c r="AB279" s="34"/>
      <c r="AC279" s="34"/>
      <c r="AD279" s="34"/>
      <c r="AE279" s="34"/>
      <c r="AR279" s="195" t="s">
        <v>264</v>
      </c>
      <c r="AT279" s="195" t="s">
        <v>248</v>
      </c>
      <c r="AU279" s="195" t="s">
        <v>85</v>
      </c>
      <c r="AY279" s="17" t="s">
        <v>247</v>
      </c>
      <c r="BE279" s="196">
        <f t="shared" si="24"/>
        <v>0</v>
      </c>
      <c r="BF279" s="196">
        <f t="shared" si="25"/>
        <v>0</v>
      </c>
      <c r="BG279" s="196">
        <f t="shared" si="26"/>
        <v>0</v>
      </c>
      <c r="BH279" s="196">
        <f t="shared" si="27"/>
        <v>0</v>
      </c>
      <c r="BI279" s="196">
        <f t="shared" si="28"/>
        <v>0</v>
      </c>
      <c r="BJ279" s="17" t="s">
        <v>85</v>
      </c>
      <c r="BK279" s="196">
        <f t="shared" si="29"/>
        <v>0</v>
      </c>
      <c r="BL279" s="17" t="s">
        <v>264</v>
      </c>
      <c r="BM279" s="195" t="s">
        <v>5574</v>
      </c>
    </row>
    <row r="280" spans="1:65" s="2" customFormat="1" ht="16.5" customHeight="1">
      <c r="A280" s="34"/>
      <c r="B280" s="35"/>
      <c r="C280" s="184" t="s">
        <v>647</v>
      </c>
      <c r="D280" s="184" t="s">
        <v>248</v>
      </c>
      <c r="E280" s="185" t="s">
        <v>2202</v>
      </c>
      <c r="F280" s="186" t="s">
        <v>2203</v>
      </c>
      <c r="G280" s="187" t="s">
        <v>1991</v>
      </c>
      <c r="H280" s="188">
        <v>4</v>
      </c>
      <c r="I280" s="189"/>
      <c r="J280" s="190">
        <f t="shared" si="20"/>
        <v>0</v>
      </c>
      <c r="K280" s="186" t="s">
        <v>1</v>
      </c>
      <c r="L280" s="39"/>
      <c r="M280" s="191" t="s">
        <v>1</v>
      </c>
      <c r="N280" s="192" t="s">
        <v>42</v>
      </c>
      <c r="O280" s="71"/>
      <c r="P280" s="193">
        <f t="shared" si="21"/>
        <v>0</v>
      </c>
      <c r="Q280" s="193">
        <v>0</v>
      </c>
      <c r="R280" s="193">
        <f t="shared" si="22"/>
        <v>0</v>
      </c>
      <c r="S280" s="193">
        <v>0</v>
      </c>
      <c r="T280" s="194">
        <f t="shared" si="23"/>
        <v>0</v>
      </c>
      <c r="U280" s="34"/>
      <c r="V280" s="34"/>
      <c r="W280" s="34"/>
      <c r="X280" s="34"/>
      <c r="Y280" s="34"/>
      <c r="Z280" s="34"/>
      <c r="AA280" s="34"/>
      <c r="AB280" s="34"/>
      <c r="AC280" s="34"/>
      <c r="AD280" s="34"/>
      <c r="AE280" s="34"/>
      <c r="AR280" s="195" t="s">
        <v>264</v>
      </c>
      <c r="AT280" s="195" t="s">
        <v>248</v>
      </c>
      <c r="AU280" s="195" t="s">
        <v>85</v>
      </c>
      <c r="AY280" s="17" t="s">
        <v>247</v>
      </c>
      <c r="BE280" s="196">
        <f t="shared" si="24"/>
        <v>0</v>
      </c>
      <c r="BF280" s="196">
        <f t="shared" si="25"/>
        <v>0</v>
      </c>
      <c r="BG280" s="196">
        <f t="shared" si="26"/>
        <v>0</v>
      </c>
      <c r="BH280" s="196">
        <f t="shared" si="27"/>
        <v>0</v>
      </c>
      <c r="BI280" s="196">
        <f t="shared" si="28"/>
        <v>0</v>
      </c>
      <c r="BJ280" s="17" t="s">
        <v>85</v>
      </c>
      <c r="BK280" s="196">
        <f t="shared" si="29"/>
        <v>0</v>
      </c>
      <c r="BL280" s="17" t="s">
        <v>264</v>
      </c>
      <c r="BM280" s="195" t="s">
        <v>5575</v>
      </c>
    </row>
    <row r="281" spans="1:65" s="2" customFormat="1" ht="16.5" customHeight="1">
      <c r="A281" s="34"/>
      <c r="B281" s="35"/>
      <c r="C281" s="184" t="s">
        <v>942</v>
      </c>
      <c r="D281" s="184" t="s">
        <v>248</v>
      </c>
      <c r="E281" s="185" t="s">
        <v>2205</v>
      </c>
      <c r="F281" s="186" t="s">
        <v>2206</v>
      </c>
      <c r="G281" s="187" t="s">
        <v>1991</v>
      </c>
      <c r="H281" s="188">
        <v>2</v>
      </c>
      <c r="I281" s="189"/>
      <c r="J281" s="190">
        <f t="shared" si="20"/>
        <v>0</v>
      </c>
      <c r="K281" s="186" t="s">
        <v>1</v>
      </c>
      <c r="L281" s="39"/>
      <c r="M281" s="191" t="s">
        <v>1</v>
      </c>
      <c r="N281" s="192" t="s">
        <v>42</v>
      </c>
      <c r="O281" s="71"/>
      <c r="P281" s="193">
        <f t="shared" si="21"/>
        <v>0</v>
      </c>
      <c r="Q281" s="193">
        <v>0</v>
      </c>
      <c r="R281" s="193">
        <f t="shared" si="22"/>
        <v>0</v>
      </c>
      <c r="S281" s="193">
        <v>0</v>
      </c>
      <c r="T281" s="194">
        <f t="shared" si="23"/>
        <v>0</v>
      </c>
      <c r="U281" s="34"/>
      <c r="V281" s="34"/>
      <c r="W281" s="34"/>
      <c r="X281" s="34"/>
      <c r="Y281" s="34"/>
      <c r="Z281" s="34"/>
      <c r="AA281" s="34"/>
      <c r="AB281" s="34"/>
      <c r="AC281" s="34"/>
      <c r="AD281" s="34"/>
      <c r="AE281" s="34"/>
      <c r="AR281" s="195" t="s">
        <v>264</v>
      </c>
      <c r="AT281" s="195" t="s">
        <v>248</v>
      </c>
      <c r="AU281" s="195" t="s">
        <v>85</v>
      </c>
      <c r="AY281" s="17" t="s">
        <v>247</v>
      </c>
      <c r="BE281" s="196">
        <f t="shared" si="24"/>
        <v>0</v>
      </c>
      <c r="BF281" s="196">
        <f t="shared" si="25"/>
        <v>0</v>
      </c>
      <c r="BG281" s="196">
        <f t="shared" si="26"/>
        <v>0</v>
      </c>
      <c r="BH281" s="196">
        <f t="shared" si="27"/>
        <v>0</v>
      </c>
      <c r="BI281" s="196">
        <f t="shared" si="28"/>
        <v>0</v>
      </c>
      <c r="BJ281" s="17" t="s">
        <v>85</v>
      </c>
      <c r="BK281" s="196">
        <f t="shared" si="29"/>
        <v>0</v>
      </c>
      <c r="BL281" s="17" t="s">
        <v>264</v>
      </c>
      <c r="BM281" s="195" t="s">
        <v>5576</v>
      </c>
    </row>
    <row r="282" spans="1:65" s="2" customFormat="1" ht="16.5" customHeight="1">
      <c r="A282" s="34"/>
      <c r="B282" s="35"/>
      <c r="C282" s="184" t="s">
        <v>651</v>
      </c>
      <c r="D282" s="184" t="s">
        <v>248</v>
      </c>
      <c r="E282" s="185" t="s">
        <v>2205</v>
      </c>
      <c r="F282" s="186" t="s">
        <v>2206</v>
      </c>
      <c r="G282" s="187" t="s">
        <v>1991</v>
      </c>
      <c r="H282" s="188">
        <v>2</v>
      </c>
      <c r="I282" s="189"/>
      <c r="J282" s="190">
        <f t="shared" si="20"/>
        <v>0</v>
      </c>
      <c r="K282" s="186" t="s">
        <v>1</v>
      </c>
      <c r="L282" s="39"/>
      <c r="M282" s="191" t="s">
        <v>1</v>
      </c>
      <c r="N282" s="192" t="s">
        <v>42</v>
      </c>
      <c r="O282" s="71"/>
      <c r="P282" s="193">
        <f t="shared" si="21"/>
        <v>0</v>
      </c>
      <c r="Q282" s="193">
        <v>0</v>
      </c>
      <c r="R282" s="193">
        <f t="shared" si="22"/>
        <v>0</v>
      </c>
      <c r="S282" s="193">
        <v>0</v>
      </c>
      <c r="T282" s="194">
        <f t="shared" si="23"/>
        <v>0</v>
      </c>
      <c r="U282" s="34"/>
      <c r="V282" s="34"/>
      <c r="W282" s="34"/>
      <c r="X282" s="34"/>
      <c r="Y282" s="34"/>
      <c r="Z282" s="34"/>
      <c r="AA282" s="34"/>
      <c r="AB282" s="34"/>
      <c r="AC282" s="34"/>
      <c r="AD282" s="34"/>
      <c r="AE282" s="34"/>
      <c r="AR282" s="195" t="s">
        <v>264</v>
      </c>
      <c r="AT282" s="195" t="s">
        <v>248</v>
      </c>
      <c r="AU282" s="195" t="s">
        <v>85</v>
      </c>
      <c r="AY282" s="17" t="s">
        <v>247</v>
      </c>
      <c r="BE282" s="196">
        <f t="shared" si="24"/>
        <v>0</v>
      </c>
      <c r="BF282" s="196">
        <f t="shared" si="25"/>
        <v>0</v>
      </c>
      <c r="BG282" s="196">
        <f t="shared" si="26"/>
        <v>0</v>
      </c>
      <c r="BH282" s="196">
        <f t="shared" si="27"/>
        <v>0</v>
      </c>
      <c r="BI282" s="196">
        <f t="shared" si="28"/>
        <v>0</v>
      </c>
      <c r="BJ282" s="17" t="s">
        <v>85</v>
      </c>
      <c r="BK282" s="196">
        <f t="shared" si="29"/>
        <v>0</v>
      </c>
      <c r="BL282" s="17" t="s">
        <v>264</v>
      </c>
      <c r="BM282" s="195" t="s">
        <v>5577</v>
      </c>
    </row>
    <row r="283" spans="1:65" s="2" customFormat="1" ht="16.5" customHeight="1">
      <c r="A283" s="34"/>
      <c r="B283" s="35"/>
      <c r="C283" s="184" t="s">
        <v>946</v>
      </c>
      <c r="D283" s="184" t="s">
        <v>248</v>
      </c>
      <c r="E283" s="185" t="s">
        <v>5578</v>
      </c>
      <c r="F283" s="186" t="s">
        <v>5579</v>
      </c>
      <c r="G283" s="187" t="s">
        <v>1991</v>
      </c>
      <c r="H283" s="188">
        <v>1</v>
      </c>
      <c r="I283" s="189"/>
      <c r="J283" s="190">
        <f t="shared" si="20"/>
        <v>0</v>
      </c>
      <c r="K283" s="186" t="s">
        <v>1</v>
      </c>
      <c r="L283" s="39"/>
      <c r="M283" s="191" t="s">
        <v>1</v>
      </c>
      <c r="N283" s="192" t="s">
        <v>42</v>
      </c>
      <c r="O283" s="71"/>
      <c r="P283" s="193">
        <f t="shared" si="21"/>
        <v>0</v>
      </c>
      <c r="Q283" s="193">
        <v>0</v>
      </c>
      <c r="R283" s="193">
        <f t="shared" si="22"/>
        <v>0</v>
      </c>
      <c r="S283" s="193">
        <v>0</v>
      </c>
      <c r="T283" s="194">
        <f t="shared" si="23"/>
        <v>0</v>
      </c>
      <c r="U283" s="34"/>
      <c r="V283" s="34"/>
      <c r="W283" s="34"/>
      <c r="X283" s="34"/>
      <c r="Y283" s="34"/>
      <c r="Z283" s="34"/>
      <c r="AA283" s="34"/>
      <c r="AB283" s="34"/>
      <c r="AC283" s="34"/>
      <c r="AD283" s="34"/>
      <c r="AE283" s="34"/>
      <c r="AR283" s="195" t="s">
        <v>264</v>
      </c>
      <c r="AT283" s="195" t="s">
        <v>248</v>
      </c>
      <c r="AU283" s="195" t="s">
        <v>85</v>
      </c>
      <c r="AY283" s="17" t="s">
        <v>247</v>
      </c>
      <c r="BE283" s="196">
        <f t="shared" si="24"/>
        <v>0</v>
      </c>
      <c r="BF283" s="196">
        <f t="shared" si="25"/>
        <v>0</v>
      </c>
      <c r="BG283" s="196">
        <f t="shared" si="26"/>
        <v>0</v>
      </c>
      <c r="BH283" s="196">
        <f t="shared" si="27"/>
        <v>0</v>
      </c>
      <c r="BI283" s="196">
        <f t="shared" si="28"/>
        <v>0</v>
      </c>
      <c r="BJ283" s="17" t="s">
        <v>85</v>
      </c>
      <c r="BK283" s="196">
        <f t="shared" si="29"/>
        <v>0</v>
      </c>
      <c r="BL283" s="17" t="s">
        <v>264</v>
      </c>
      <c r="BM283" s="195" t="s">
        <v>5580</v>
      </c>
    </row>
    <row r="284" spans="1:65" s="2" customFormat="1" ht="33" customHeight="1">
      <c r="A284" s="34"/>
      <c r="B284" s="35"/>
      <c r="C284" s="184" t="s">
        <v>656</v>
      </c>
      <c r="D284" s="184" t="s">
        <v>248</v>
      </c>
      <c r="E284" s="185" t="s">
        <v>2256</v>
      </c>
      <c r="F284" s="186" t="s">
        <v>2257</v>
      </c>
      <c r="G284" s="187" t="s">
        <v>251</v>
      </c>
      <c r="H284" s="188">
        <v>2</v>
      </c>
      <c r="I284" s="189"/>
      <c r="J284" s="190">
        <f t="shared" si="20"/>
        <v>0</v>
      </c>
      <c r="K284" s="186" t="s">
        <v>2116</v>
      </c>
      <c r="L284" s="39"/>
      <c r="M284" s="191" t="s">
        <v>1</v>
      </c>
      <c r="N284" s="192" t="s">
        <v>42</v>
      </c>
      <c r="O284" s="71"/>
      <c r="P284" s="193">
        <f t="shared" si="21"/>
        <v>0</v>
      </c>
      <c r="Q284" s="193">
        <v>2.92E-2</v>
      </c>
      <c r="R284" s="193">
        <f t="shared" si="22"/>
        <v>5.8400000000000001E-2</v>
      </c>
      <c r="S284" s="193">
        <v>0</v>
      </c>
      <c r="T284" s="194">
        <f t="shared" si="23"/>
        <v>0</v>
      </c>
      <c r="U284" s="34"/>
      <c r="V284" s="34"/>
      <c r="W284" s="34"/>
      <c r="X284" s="34"/>
      <c r="Y284" s="34"/>
      <c r="Z284" s="34"/>
      <c r="AA284" s="34"/>
      <c r="AB284" s="34"/>
      <c r="AC284" s="34"/>
      <c r="AD284" s="34"/>
      <c r="AE284" s="34"/>
      <c r="AR284" s="195" t="s">
        <v>264</v>
      </c>
      <c r="AT284" s="195" t="s">
        <v>248</v>
      </c>
      <c r="AU284" s="195" t="s">
        <v>85</v>
      </c>
      <c r="AY284" s="17" t="s">
        <v>247</v>
      </c>
      <c r="BE284" s="196">
        <f t="shared" si="24"/>
        <v>0</v>
      </c>
      <c r="BF284" s="196">
        <f t="shared" si="25"/>
        <v>0</v>
      </c>
      <c r="BG284" s="196">
        <f t="shared" si="26"/>
        <v>0</v>
      </c>
      <c r="BH284" s="196">
        <f t="shared" si="27"/>
        <v>0</v>
      </c>
      <c r="BI284" s="196">
        <f t="shared" si="28"/>
        <v>0</v>
      </c>
      <c r="BJ284" s="17" t="s">
        <v>85</v>
      </c>
      <c r="BK284" s="196">
        <f t="shared" si="29"/>
        <v>0</v>
      </c>
      <c r="BL284" s="17" t="s">
        <v>264</v>
      </c>
      <c r="BM284" s="195" t="s">
        <v>5581</v>
      </c>
    </row>
    <row r="285" spans="1:65" s="2" customFormat="1" ht="16.5" customHeight="1">
      <c r="A285" s="34"/>
      <c r="B285" s="35"/>
      <c r="C285" s="184" t="s">
        <v>955</v>
      </c>
      <c r="D285" s="184" t="s">
        <v>248</v>
      </c>
      <c r="E285" s="185" t="s">
        <v>2325</v>
      </c>
      <c r="F285" s="186" t="s">
        <v>2326</v>
      </c>
      <c r="G285" s="187" t="s">
        <v>416</v>
      </c>
      <c r="H285" s="188">
        <v>1</v>
      </c>
      <c r="I285" s="189"/>
      <c r="J285" s="190">
        <f t="shared" si="20"/>
        <v>0</v>
      </c>
      <c r="K285" s="186" t="s">
        <v>1</v>
      </c>
      <c r="L285" s="39"/>
      <c r="M285" s="191" t="s">
        <v>1</v>
      </c>
      <c r="N285" s="192" t="s">
        <v>42</v>
      </c>
      <c r="O285" s="71"/>
      <c r="P285" s="193">
        <f t="shared" si="21"/>
        <v>0</v>
      </c>
      <c r="Q285" s="193">
        <v>0</v>
      </c>
      <c r="R285" s="193">
        <f t="shared" si="22"/>
        <v>0</v>
      </c>
      <c r="S285" s="193">
        <v>0</v>
      </c>
      <c r="T285" s="194">
        <f t="shared" si="23"/>
        <v>0</v>
      </c>
      <c r="U285" s="34"/>
      <c r="V285" s="34"/>
      <c r="W285" s="34"/>
      <c r="X285" s="34"/>
      <c r="Y285" s="34"/>
      <c r="Z285" s="34"/>
      <c r="AA285" s="34"/>
      <c r="AB285" s="34"/>
      <c r="AC285" s="34"/>
      <c r="AD285" s="34"/>
      <c r="AE285" s="34"/>
      <c r="AR285" s="195" t="s">
        <v>264</v>
      </c>
      <c r="AT285" s="195" t="s">
        <v>248</v>
      </c>
      <c r="AU285" s="195" t="s">
        <v>85</v>
      </c>
      <c r="AY285" s="17" t="s">
        <v>247</v>
      </c>
      <c r="BE285" s="196">
        <f t="shared" si="24"/>
        <v>0</v>
      </c>
      <c r="BF285" s="196">
        <f t="shared" si="25"/>
        <v>0</v>
      </c>
      <c r="BG285" s="196">
        <f t="shared" si="26"/>
        <v>0</v>
      </c>
      <c r="BH285" s="196">
        <f t="shared" si="27"/>
        <v>0</v>
      </c>
      <c r="BI285" s="196">
        <f t="shared" si="28"/>
        <v>0</v>
      </c>
      <c r="BJ285" s="17" t="s">
        <v>85</v>
      </c>
      <c r="BK285" s="196">
        <f t="shared" si="29"/>
        <v>0</v>
      </c>
      <c r="BL285" s="17" t="s">
        <v>264</v>
      </c>
      <c r="BM285" s="195" t="s">
        <v>5582</v>
      </c>
    </row>
    <row r="286" spans="1:65" s="2" customFormat="1" ht="16.5" customHeight="1">
      <c r="A286" s="34"/>
      <c r="B286" s="35"/>
      <c r="C286" s="184" t="s">
        <v>666</v>
      </c>
      <c r="D286" s="184" t="s">
        <v>248</v>
      </c>
      <c r="E286" s="185" t="s">
        <v>2328</v>
      </c>
      <c r="F286" s="186" t="s">
        <v>2329</v>
      </c>
      <c r="G286" s="187" t="s">
        <v>1991</v>
      </c>
      <c r="H286" s="188">
        <v>1</v>
      </c>
      <c r="I286" s="189"/>
      <c r="J286" s="190">
        <f t="shared" si="20"/>
        <v>0</v>
      </c>
      <c r="K286" s="186" t="s">
        <v>1</v>
      </c>
      <c r="L286" s="39"/>
      <c r="M286" s="191" t="s">
        <v>1</v>
      </c>
      <c r="N286" s="192" t="s">
        <v>42</v>
      </c>
      <c r="O286" s="71"/>
      <c r="P286" s="193">
        <f t="shared" si="21"/>
        <v>0</v>
      </c>
      <c r="Q286" s="193">
        <v>0</v>
      </c>
      <c r="R286" s="193">
        <f t="shared" si="22"/>
        <v>0</v>
      </c>
      <c r="S286" s="193">
        <v>0</v>
      </c>
      <c r="T286" s="194">
        <f t="shared" si="23"/>
        <v>0</v>
      </c>
      <c r="U286" s="34"/>
      <c r="V286" s="34"/>
      <c r="W286" s="34"/>
      <c r="X286" s="34"/>
      <c r="Y286" s="34"/>
      <c r="Z286" s="34"/>
      <c r="AA286" s="34"/>
      <c r="AB286" s="34"/>
      <c r="AC286" s="34"/>
      <c r="AD286" s="34"/>
      <c r="AE286" s="34"/>
      <c r="AR286" s="195" t="s">
        <v>264</v>
      </c>
      <c r="AT286" s="195" t="s">
        <v>248</v>
      </c>
      <c r="AU286" s="195" t="s">
        <v>85</v>
      </c>
      <c r="AY286" s="17" t="s">
        <v>247</v>
      </c>
      <c r="BE286" s="196">
        <f t="shared" si="24"/>
        <v>0</v>
      </c>
      <c r="BF286" s="196">
        <f t="shared" si="25"/>
        <v>0</v>
      </c>
      <c r="BG286" s="196">
        <f t="shared" si="26"/>
        <v>0</v>
      </c>
      <c r="BH286" s="196">
        <f t="shared" si="27"/>
        <v>0</v>
      </c>
      <c r="BI286" s="196">
        <f t="shared" si="28"/>
        <v>0</v>
      </c>
      <c r="BJ286" s="17" t="s">
        <v>85</v>
      </c>
      <c r="BK286" s="196">
        <f t="shared" si="29"/>
        <v>0</v>
      </c>
      <c r="BL286" s="17" t="s">
        <v>264</v>
      </c>
      <c r="BM286" s="195" t="s">
        <v>5583</v>
      </c>
    </row>
    <row r="287" spans="1:65" s="2" customFormat="1" ht="16.5" customHeight="1">
      <c r="A287" s="34"/>
      <c r="B287" s="35"/>
      <c r="C287" s="184" t="s">
        <v>961</v>
      </c>
      <c r="D287" s="184" t="s">
        <v>248</v>
      </c>
      <c r="E287" s="185" t="s">
        <v>5584</v>
      </c>
      <c r="F287" s="186" t="s">
        <v>5585</v>
      </c>
      <c r="G287" s="187" t="s">
        <v>1991</v>
      </c>
      <c r="H287" s="188">
        <v>1</v>
      </c>
      <c r="I287" s="189"/>
      <c r="J287" s="190">
        <f t="shared" si="20"/>
        <v>0</v>
      </c>
      <c r="K287" s="186" t="s">
        <v>1</v>
      </c>
      <c r="L287" s="39"/>
      <c r="M287" s="191" t="s">
        <v>1</v>
      </c>
      <c r="N287" s="192" t="s">
        <v>42</v>
      </c>
      <c r="O287" s="71"/>
      <c r="P287" s="193">
        <f t="shared" si="21"/>
        <v>0</v>
      </c>
      <c r="Q287" s="193">
        <v>0</v>
      </c>
      <c r="R287" s="193">
        <f t="shared" si="22"/>
        <v>0</v>
      </c>
      <c r="S287" s="193">
        <v>0</v>
      </c>
      <c r="T287" s="194">
        <f t="shared" si="23"/>
        <v>0</v>
      </c>
      <c r="U287" s="34"/>
      <c r="V287" s="34"/>
      <c r="W287" s="34"/>
      <c r="X287" s="34"/>
      <c r="Y287" s="34"/>
      <c r="Z287" s="34"/>
      <c r="AA287" s="34"/>
      <c r="AB287" s="34"/>
      <c r="AC287" s="34"/>
      <c r="AD287" s="34"/>
      <c r="AE287" s="34"/>
      <c r="AR287" s="195" t="s">
        <v>264</v>
      </c>
      <c r="AT287" s="195" t="s">
        <v>248</v>
      </c>
      <c r="AU287" s="195" t="s">
        <v>85</v>
      </c>
      <c r="AY287" s="17" t="s">
        <v>247</v>
      </c>
      <c r="BE287" s="196">
        <f t="shared" si="24"/>
        <v>0</v>
      </c>
      <c r="BF287" s="196">
        <f t="shared" si="25"/>
        <v>0</v>
      </c>
      <c r="BG287" s="196">
        <f t="shared" si="26"/>
        <v>0</v>
      </c>
      <c r="BH287" s="196">
        <f t="shared" si="27"/>
        <v>0</v>
      </c>
      <c r="BI287" s="196">
        <f t="shared" si="28"/>
        <v>0</v>
      </c>
      <c r="BJ287" s="17" t="s">
        <v>85</v>
      </c>
      <c r="BK287" s="196">
        <f t="shared" si="29"/>
        <v>0</v>
      </c>
      <c r="BL287" s="17" t="s">
        <v>264</v>
      </c>
      <c r="BM287" s="195" t="s">
        <v>5586</v>
      </c>
    </row>
    <row r="288" spans="1:65" s="2" customFormat="1" ht="16.5" customHeight="1">
      <c r="A288" s="34"/>
      <c r="B288" s="35"/>
      <c r="C288" s="184" t="s">
        <v>683</v>
      </c>
      <c r="D288" s="184" t="s">
        <v>248</v>
      </c>
      <c r="E288" s="185" t="s">
        <v>5587</v>
      </c>
      <c r="F288" s="186" t="s">
        <v>5588</v>
      </c>
      <c r="G288" s="187" t="s">
        <v>1991</v>
      </c>
      <c r="H288" s="188">
        <v>1</v>
      </c>
      <c r="I288" s="189"/>
      <c r="J288" s="190">
        <f t="shared" si="20"/>
        <v>0</v>
      </c>
      <c r="K288" s="186" t="s">
        <v>1</v>
      </c>
      <c r="L288" s="39"/>
      <c r="M288" s="191" t="s">
        <v>1</v>
      </c>
      <c r="N288" s="192" t="s">
        <v>42</v>
      </c>
      <c r="O288" s="71"/>
      <c r="P288" s="193">
        <f t="shared" si="21"/>
        <v>0</v>
      </c>
      <c r="Q288" s="193">
        <v>0</v>
      </c>
      <c r="R288" s="193">
        <f t="shared" si="22"/>
        <v>0</v>
      </c>
      <c r="S288" s="193">
        <v>0</v>
      </c>
      <c r="T288" s="194">
        <f t="shared" si="23"/>
        <v>0</v>
      </c>
      <c r="U288" s="34"/>
      <c r="V288" s="34"/>
      <c r="W288" s="34"/>
      <c r="X288" s="34"/>
      <c r="Y288" s="34"/>
      <c r="Z288" s="34"/>
      <c r="AA288" s="34"/>
      <c r="AB288" s="34"/>
      <c r="AC288" s="34"/>
      <c r="AD288" s="34"/>
      <c r="AE288" s="34"/>
      <c r="AR288" s="195" t="s">
        <v>264</v>
      </c>
      <c r="AT288" s="195" t="s">
        <v>248</v>
      </c>
      <c r="AU288" s="195" t="s">
        <v>85</v>
      </c>
      <c r="AY288" s="17" t="s">
        <v>247</v>
      </c>
      <c r="BE288" s="196">
        <f t="shared" si="24"/>
        <v>0</v>
      </c>
      <c r="BF288" s="196">
        <f t="shared" si="25"/>
        <v>0</v>
      </c>
      <c r="BG288" s="196">
        <f t="shared" si="26"/>
        <v>0</v>
      </c>
      <c r="BH288" s="196">
        <f t="shared" si="27"/>
        <v>0</v>
      </c>
      <c r="BI288" s="196">
        <f t="shared" si="28"/>
        <v>0</v>
      </c>
      <c r="BJ288" s="17" t="s">
        <v>85</v>
      </c>
      <c r="BK288" s="196">
        <f t="shared" si="29"/>
        <v>0</v>
      </c>
      <c r="BL288" s="17" t="s">
        <v>264</v>
      </c>
      <c r="BM288" s="195" t="s">
        <v>5589</v>
      </c>
    </row>
    <row r="289" spans="1:65" s="2" customFormat="1" ht="16.5" customHeight="1">
      <c r="A289" s="34"/>
      <c r="B289" s="35"/>
      <c r="C289" s="184" t="s">
        <v>966</v>
      </c>
      <c r="D289" s="184" t="s">
        <v>248</v>
      </c>
      <c r="E289" s="185" t="s">
        <v>5590</v>
      </c>
      <c r="F289" s="186" t="s">
        <v>5591</v>
      </c>
      <c r="G289" s="187" t="s">
        <v>1991</v>
      </c>
      <c r="H289" s="188">
        <v>1</v>
      </c>
      <c r="I289" s="189"/>
      <c r="J289" s="190">
        <f t="shared" si="20"/>
        <v>0</v>
      </c>
      <c r="K289" s="186" t="s">
        <v>1</v>
      </c>
      <c r="L289" s="39"/>
      <c r="M289" s="191" t="s">
        <v>1</v>
      </c>
      <c r="N289" s="192" t="s">
        <v>42</v>
      </c>
      <c r="O289" s="71"/>
      <c r="P289" s="193">
        <f t="shared" si="21"/>
        <v>0</v>
      </c>
      <c r="Q289" s="193">
        <v>0</v>
      </c>
      <c r="R289" s="193">
        <f t="shared" si="22"/>
        <v>0</v>
      </c>
      <c r="S289" s="193">
        <v>0</v>
      </c>
      <c r="T289" s="194">
        <f t="shared" si="23"/>
        <v>0</v>
      </c>
      <c r="U289" s="34"/>
      <c r="V289" s="34"/>
      <c r="W289" s="34"/>
      <c r="X289" s="34"/>
      <c r="Y289" s="34"/>
      <c r="Z289" s="34"/>
      <c r="AA289" s="34"/>
      <c r="AB289" s="34"/>
      <c r="AC289" s="34"/>
      <c r="AD289" s="34"/>
      <c r="AE289" s="34"/>
      <c r="AR289" s="195" t="s">
        <v>264</v>
      </c>
      <c r="AT289" s="195" t="s">
        <v>248</v>
      </c>
      <c r="AU289" s="195" t="s">
        <v>85</v>
      </c>
      <c r="AY289" s="17" t="s">
        <v>247</v>
      </c>
      <c r="BE289" s="196">
        <f t="shared" si="24"/>
        <v>0</v>
      </c>
      <c r="BF289" s="196">
        <f t="shared" si="25"/>
        <v>0</v>
      </c>
      <c r="BG289" s="196">
        <f t="shared" si="26"/>
        <v>0</v>
      </c>
      <c r="BH289" s="196">
        <f t="shared" si="27"/>
        <v>0</v>
      </c>
      <c r="BI289" s="196">
        <f t="shared" si="28"/>
        <v>0</v>
      </c>
      <c r="BJ289" s="17" t="s">
        <v>85</v>
      </c>
      <c r="BK289" s="196">
        <f t="shared" si="29"/>
        <v>0</v>
      </c>
      <c r="BL289" s="17" t="s">
        <v>264</v>
      </c>
      <c r="BM289" s="195" t="s">
        <v>5592</v>
      </c>
    </row>
    <row r="290" spans="1:65" s="2" customFormat="1" ht="16.5" customHeight="1">
      <c r="A290" s="34"/>
      <c r="B290" s="35"/>
      <c r="C290" s="184" t="s">
        <v>691</v>
      </c>
      <c r="D290" s="184" t="s">
        <v>248</v>
      </c>
      <c r="E290" s="185" t="s">
        <v>2226</v>
      </c>
      <c r="F290" s="186" t="s">
        <v>2227</v>
      </c>
      <c r="G290" s="187" t="s">
        <v>1991</v>
      </c>
      <c r="H290" s="188">
        <v>1</v>
      </c>
      <c r="I290" s="189"/>
      <c r="J290" s="190">
        <f t="shared" si="20"/>
        <v>0</v>
      </c>
      <c r="K290" s="186" t="s">
        <v>1</v>
      </c>
      <c r="L290" s="39"/>
      <c r="M290" s="191" t="s">
        <v>1</v>
      </c>
      <c r="N290" s="192" t="s">
        <v>42</v>
      </c>
      <c r="O290" s="71"/>
      <c r="P290" s="193">
        <f t="shared" si="21"/>
        <v>0</v>
      </c>
      <c r="Q290" s="193">
        <v>0</v>
      </c>
      <c r="R290" s="193">
        <f t="shared" si="22"/>
        <v>0</v>
      </c>
      <c r="S290" s="193">
        <v>0</v>
      </c>
      <c r="T290" s="194">
        <f t="shared" si="23"/>
        <v>0</v>
      </c>
      <c r="U290" s="34"/>
      <c r="V290" s="34"/>
      <c r="W290" s="34"/>
      <c r="X290" s="34"/>
      <c r="Y290" s="34"/>
      <c r="Z290" s="34"/>
      <c r="AA290" s="34"/>
      <c r="AB290" s="34"/>
      <c r="AC290" s="34"/>
      <c r="AD290" s="34"/>
      <c r="AE290" s="34"/>
      <c r="AR290" s="195" t="s">
        <v>264</v>
      </c>
      <c r="AT290" s="195" t="s">
        <v>248</v>
      </c>
      <c r="AU290" s="195" t="s">
        <v>85</v>
      </c>
      <c r="AY290" s="17" t="s">
        <v>247</v>
      </c>
      <c r="BE290" s="196">
        <f t="shared" si="24"/>
        <v>0</v>
      </c>
      <c r="BF290" s="196">
        <f t="shared" si="25"/>
        <v>0</v>
      </c>
      <c r="BG290" s="196">
        <f t="shared" si="26"/>
        <v>0</v>
      </c>
      <c r="BH290" s="196">
        <f t="shared" si="27"/>
        <v>0</v>
      </c>
      <c r="BI290" s="196">
        <f t="shared" si="28"/>
        <v>0</v>
      </c>
      <c r="BJ290" s="17" t="s">
        <v>85</v>
      </c>
      <c r="BK290" s="196">
        <f t="shared" si="29"/>
        <v>0</v>
      </c>
      <c r="BL290" s="17" t="s">
        <v>264</v>
      </c>
      <c r="BM290" s="195" t="s">
        <v>5593</v>
      </c>
    </row>
    <row r="291" spans="1:65" s="2" customFormat="1" ht="16.5" customHeight="1">
      <c r="A291" s="34"/>
      <c r="B291" s="35"/>
      <c r="C291" s="184" t="s">
        <v>972</v>
      </c>
      <c r="D291" s="184" t="s">
        <v>248</v>
      </c>
      <c r="E291" s="185" t="s">
        <v>5594</v>
      </c>
      <c r="F291" s="186" t="s">
        <v>5595</v>
      </c>
      <c r="G291" s="187" t="s">
        <v>1991</v>
      </c>
      <c r="H291" s="188">
        <v>2</v>
      </c>
      <c r="I291" s="189"/>
      <c r="J291" s="190">
        <f t="shared" si="20"/>
        <v>0</v>
      </c>
      <c r="K291" s="186" t="s">
        <v>1</v>
      </c>
      <c r="L291" s="39"/>
      <c r="M291" s="191" t="s">
        <v>1</v>
      </c>
      <c r="N291" s="192" t="s">
        <v>42</v>
      </c>
      <c r="O291" s="71"/>
      <c r="P291" s="193">
        <f t="shared" si="21"/>
        <v>0</v>
      </c>
      <c r="Q291" s="193">
        <v>0</v>
      </c>
      <c r="R291" s="193">
        <f t="shared" si="22"/>
        <v>0</v>
      </c>
      <c r="S291" s="193">
        <v>0</v>
      </c>
      <c r="T291" s="194">
        <f t="shared" si="23"/>
        <v>0</v>
      </c>
      <c r="U291" s="34"/>
      <c r="V291" s="34"/>
      <c r="W291" s="34"/>
      <c r="X291" s="34"/>
      <c r="Y291" s="34"/>
      <c r="Z291" s="34"/>
      <c r="AA291" s="34"/>
      <c r="AB291" s="34"/>
      <c r="AC291" s="34"/>
      <c r="AD291" s="34"/>
      <c r="AE291" s="34"/>
      <c r="AR291" s="195" t="s">
        <v>264</v>
      </c>
      <c r="AT291" s="195" t="s">
        <v>248</v>
      </c>
      <c r="AU291" s="195" t="s">
        <v>85</v>
      </c>
      <c r="AY291" s="17" t="s">
        <v>247</v>
      </c>
      <c r="BE291" s="196">
        <f t="shared" si="24"/>
        <v>0</v>
      </c>
      <c r="BF291" s="196">
        <f t="shared" si="25"/>
        <v>0</v>
      </c>
      <c r="BG291" s="196">
        <f t="shared" si="26"/>
        <v>0</v>
      </c>
      <c r="BH291" s="196">
        <f t="shared" si="27"/>
        <v>0</v>
      </c>
      <c r="BI291" s="196">
        <f t="shared" si="28"/>
        <v>0</v>
      </c>
      <c r="BJ291" s="17" t="s">
        <v>85</v>
      </c>
      <c r="BK291" s="196">
        <f t="shared" si="29"/>
        <v>0</v>
      </c>
      <c r="BL291" s="17" t="s">
        <v>264</v>
      </c>
      <c r="BM291" s="195" t="s">
        <v>5596</v>
      </c>
    </row>
    <row r="292" spans="1:65" s="2" customFormat="1" ht="16.5" customHeight="1">
      <c r="A292" s="34"/>
      <c r="B292" s="35"/>
      <c r="C292" s="184" t="s">
        <v>699</v>
      </c>
      <c r="D292" s="184" t="s">
        <v>248</v>
      </c>
      <c r="E292" s="185" t="s">
        <v>2238</v>
      </c>
      <c r="F292" s="186" t="s">
        <v>2239</v>
      </c>
      <c r="G292" s="187" t="s">
        <v>1991</v>
      </c>
      <c r="H292" s="188">
        <v>1</v>
      </c>
      <c r="I292" s="189"/>
      <c r="J292" s="190">
        <f t="shared" si="20"/>
        <v>0</v>
      </c>
      <c r="K292" s="186" t="s">
        <v>1</v>
      </c>
      <c r="L292" s="39"/>
      <c r="M292" s="191" t="s">
        <v>1</v>
      </c>
      <c r="N292" s="192" t="s">
        <v>42</v>
      </c>
      <c r="O292" s="71"/>
      <c r="P292" s="193">
        <f t="shared" si="21"/>
        <v>0</v>
      </c>
      <c r="Q292" s="193">
        <v>0</v>
      </c>
      <c r="R292" s="193">
        <f t="shared" si="22"/>
        <v>0</v>
      </c>
      <c r="S292" s="193">
        <v>0</v>
      </c>
      <c r="T292" s="194">
        <f t="shared" si="23"/>
        <v>0</v>
      </c>
      <c r="U292" s="34"/>
      <c r="V292" s="34"/>
      <c r="W292" s="34"/>
      <c r="X292" s="34"/>
      <c r="Y292" s="34"/>
      <c r="Z292" s="34"/>
      <c r="AA292" s="34"/>
      <c r="AB292" s="34"/>
      <c r="AC292" s="34"/>
      <c r="AD292" s="34"/>
      <c r="AE292" s="34"/>
      <c r="AR292" s="195" t="s">
        <v>264</v>
      </c>
      <c r="AT292" s="195" t="s">
        <v>248</v>
      </c>
      <c r="AU292" s="195" t="s">
        <v>85</v>
      </c>
      <c r="AY292" s="17" t="s">
        <v>247</v>
      </c>
      <c r="BE292" s="196">
        <f t="shared" si="24"/>
        <v>0</v>
      </c>
      <c r="BF292" s="196">
        <f t="shared" si="25"/>
        <v>0</v>
      </c>
      <c r="BG292" s="196">
        <f t="shared" si="26"/>
        <v>0</v>
      </c>
      <c r="BH292" s="196">
        <f t="shared" si="27"/>
        <v>0</v>
      </c>
      <c r="BI292" s="196">
        <f t="shared" si="28"/>
        <v>0</v>
      </c>
      <c r="BJ292" s="17" t="s">
        <v>85</v>
      </c>
      <c r="BK292" s="196">
        <f t="shared" si="29"/>
        <v>0</v>
      </c>
      <c r="BL292" s="17" t="s">
        <v>264</v>
      </c>
      <c r="BM292" s="195" t="s">
        <v>5597</v>
      </c>
    </row>
    <row r="293" spans="1:65" s="2" customFormat="1" ht="16.5" customHeight="1">
      <c r="A293" s="34"/>
      <c r="B293" s="35"/>
      <c r="C293" s="184" t="s">
        <v>978</v>
      </c>
      <c r="D293" s="184" t="s">
        <v>248</v>
      </c>
      <c r="E293" s="185" t="s">
        <v>5598</v>
      </c>
      <c r="F293" s="186" t="s">
        <v>5599</v>
      </c>
      <c r="G293" s="187" t="s">
        <v>1991</v>
      </c>
      <c r="H293" s="188">
        <v>2</v>
      </c>
      <c r="I293" s="189"/>
      <c r="J293" s="190">
        <f t="shared" si="20"/>
        <v>0</v>
      </c>
      <c r="K293" s="186" t="s">
        <v>1</v>
      </c>
      <c r="L293" s="39"/>
      <c r="M293" s="191" t="s">
        <v>1</v>
      </c>
      <c r="N293" s="192" t="s">
        <v>42</v>
      </c>
      <c r="O293" s="71"/>
      <c r="P293" s="193">
        <f t="shared" si="21"/>
        <v>0</v>
      </c>
      <c r="Q293" s="193">
        <v>0</v>
      </c>
      <c r="R293" s="193">
        <f t="shared" si="22"/>
        <v>0</v>
      </c>
      <c r="S293" s="193">
        <v>0</v>
      </c>
      <c r="T293" s="194">
        <f t="shared" si="23"/>
        <v>0</v>
      </c>
      <c r="U293" s="34"/>
      <c r="V293" s="34"/>
      <c r="W293" s="34"/>
      <c r="X293" s="34"/>
      <c r="Y293" s="34"/>
      <c r="Z293" s="34"/>
      <c r="AA293" s="34"/>
      <c r="AB293" s="34"/>
      <c r="AC293" s="34"/>
      <c r="AD293" s="34"/>
      <c r="AE293" s="34"/>
      <c r="AR293" s="195" t="s">
        <v>264</v>
      </c>
      <c r="AT293" s="195" t="s">
        <v>248</v>
      </c>
      <c r="AU293" s="195" t="s">
        <v>85</v>
      </c>
      <c r="AY293" s="17" t="s">
        <v>247</v>
      </c>
      <c r="BE293" s="196">
        <f t="shared" si="24"/>
        <v>0</v>
      </c>
      <c r="BF293" s="196">
        <f t="shared" si="25"/>
        <v>0</v>
      </c>
      <c r="BG293" s="196">
        <f t="shared" si="26"/>
        <v>0</v>
      </c>
      <c r="BH293" s="196">
        <f t="shared" si="27"/>
        <v>0</v>
      </c>
      <c r="BI293" s="196">
        <f t="shared" si="28"/>
        <v>0</v>
      </c>
      <c r="BJ293" s="17" t="s">
        <v>85</v>
      </c>
      <c r="BK293" s="196">
        <f t="shared" si="29"/>
        <v>0</v>
      </c>
      <c r="BL293" s="17" t="s">
        <v>264</v>
      </c>
      <c r="BM293" s="195" t="s">
        <v>5600</v>
      </c>
    </row>
    <row r="294" spans="1:65" s="2" customFormat="1" ht="16.5" customHeight="1">
      <c r="A294" s="34"/>
      <c r="B294" s="35"/>
      <c r="C294" s="184" t="s">
        <v>722</v>
      </c>
      <c r="D294" s="184" t="s">
        <v>248</v>
      </c>
      <c r="E294" s="185" t="s">
        <v>2247</v>
      </c>
      <c r="F294" s="186" t="s">
        <v>2248</v>
      </c>
      <c r="G294" s="187" t="s">
        <v>1991</v>
      </c>
      <c r="H294" s="188">
        <v>1</v>
      </c>
      <c r="I294" s="189"/>
      <c r="J294" s="190">
        <f t="shared" si="20"/>
        <v>0</v>
      </c>
      <c r="K294" s="186" t="s">
        <v>1</v>
      </c>
      <c r="L294" s="39"/>
      <c r="M294" s="191" t="s">
        <v>1</v>
      </c>
      <c r="N294" s="192" t="s">
        <v>42</v>
      </c>
      <c r="O294" s="71"/>
      <c r="P294" s="193">
        <f t="shared" si="21"/>
        <v>0</v>
      </c>
      <c r="Q294" s="193">
        <v>0</v>
      </c>
      <c r="R294" s="193">
        <f t="shared" si="22"/>
        <v>0</v>
      </c>
      <c r="S294" s="193">
        <v>0</v>
      </c>
      <c r="T294" s="194">
        <f t="shared" si="23"/>
        <v>0</v>
      </c>
      <c r="U294" s="34"/>
      <c r="V294" s="34"/>
      <c r="W294" s="34"/>
      <c r="X294" s="34"/>
      <c r="Y294" s="34"/>
      <c r="Z294" s="34"/>
      <c r="AA294" s="34"/>
      <c r="AB294" s="34"/>
      <c r="AC294" s="34"/>
      <c r="AD294" s="34"/>
      <c r="AE294" s="34"/>
      <c r="AR294" s="195" t="s">
        <v>264</v>
      </c>
      <c r="AT294" s="195" t="s">
        <v>248</v>
      </c>
      <c r="AU294" s="195" t="s">
        <v>85</v>
      </c>
      <c r="AY294" s="17" t="s">
        <v>247</v>
      </c>
      <c r="BE294" s="196">
        <f t="shared" si="24"/>
        <v>0</v>
      </c>
      <c r="BF294" s="196">
        <f t="shared" si="25"/>
        <v>0</v>
      </c>
      <c r="BG294" s="196">
        <f t="shared" si="26"/>
        <v>0</v>
      </c>
      <c r="BH294" s="196">
        <f t="shared" si="27"/>
        <v>0</v>
      </c>
      <c r="BI294" s="196">
        <f t="shared" si="28"/>
        <v>0</v>
      </c>
      <c r="BJ294" s="17" t="s">
        <v>85</v>
      </c>
      <c r="BK294" s="196">
        <f t="shared" si="29"/>
        <v>0</v>
      </c>
      <c r="BL294" s="17" t="s">
        <v>264</v>
      </c>
      <c r="BM294" s="195" t="s">
        <v>5601</v>
      </c>
    </row>
    <row r="295" spans="1:65" s="2" customFormat="1" ht="16.5" customHeight="1">
      <c r="A295" s="34"/>
      <c r="B295" s="35"/>
      <c r="C295" s="184" t="s">
        <v>987</v>
      </c>
      <c r="D295" s="184" t="s">
        <v>248</v>
      </c>
      <c r="E295" s="185" t="s">
        <v>2250</v>
      </c>
      <c r="F295" s="186" t="s">
        <v>2251</v>
      </c>
      <c r="G295" s="187" t="s">
        <v>1991</v>
      </c>
      <c r="H295" s="188">
        <v>1</v>
      </c>
      <c r="I295" s="189"/>
      <c r="J295" s="190">
        <f t="shared" si="20"/>
        <v>0</v>
      </c>
      <c r="K295" s="186" t="s">
        <v>1</v>
      </c>
      <c r="L295" s="39"/>
      <c r="M295" s="191" t="s">
        <v>1</v>
      </c>
      <c r="N295" s="192" t="s">
        <v>42</v>
      </c>
      <c r="O295" s="71"/>
      <c r="P295" s="193">
        <f t="shared" si="21"/>
        <v>0</v>
      </c>
      <c r="Q295" s="193">
        <v>0</v>
      </c>
      <c r="R295" s="193">
        <f t="shared" si="22"/>
        <v>0</v>
      </c>
      <c r="S295" s="193">
        <v>0</v>
      </c>
      <c r="T295" s="194">
        <f t="shared" si="23"/>
        <v>0</v>
      </c>
      <c r="U295" s="34"/>
      <c r="V295" s="34"/>
      <c r="W295" s="34"/>
      <c r="X295" s="34"/>
      <c r="Y295" s="34"/>
      <c r="Z295" s="34"/>
      <c r="AA295" s="34"/>
      <c r="AB295" s="34"/>
      <c r="AC295" s="34"/>
      <c r="AD295" s="34"/>
      <c r="AE295" s="34"/>
      <c r="AR295" s="195" t="s">
        <v>264</v>
      </c>
      <c r="AT295" s="195" t="s">
        <v>248</v>
      </c>
      <c r="AU295" s="195" t="s">
        <v>85</v>
      </c>
      <c r="AY295" s="17" t="s">
        <v>247</v>
      </c>
      <c r="BE295" s="196">
        <f t="shared" si="24"/>
        <v>0</v>
      </c>
      <c r="BF295" s="196">
        <f t="shared" si="25"/>
        <v>0</v>
      </c>
      <c r="BG295" s="196">
        <f t="shared" si="26"/>
        <v>0</v>
      </c>
      <c r="BH295" s="196">
        <f t="shared" si="27"/>
        <v>0</v>
      </c>
      <c r="BI295" s="196">
        <f t="shared" si="28"/>
        <v>0</v>
      </c>
      <c r="BJ295" s="17" t="s">
        <v>85</v>
      </c>
      <c r="BK295" s="196">
        <f t="shared" si="29"/>
        <v>0</v>
      </c>
      <c r="BL295" s="17" t="s">
        <v>264</v>
      </c>
      <c r="BM295" s="195" t="s">
        <v>5602</v>
      </c>
    </row>
    <row r="296" spans="1:65" s="2" customFormat="1" ht="16.5" customHeight="1">
      <c r="A296" s="34"/>
      <c r="B296" s="35"/>
      <c r="C296" s="184" t="s">
        <v>743</v>
      </c>
      <c r="D296" s="184" t="s">
        <v>248</v>
      </c>
      <c r="E296" s="185" t="s">
        <v>2253</v>
      </c>
      <c r="F296" s="186" t="s">
        <v>2254</v>
      </c>
      <c r="G296" s="187" t="s">
        <v>1991</v>
      </c>
      <c r="H296" s="188">
        <v>8</v>
      </c>
      <c r="I296" s="189"/>
      <c r="J296" s="190">
        <f t="shared" si="20"/>
        <v>0</v>
      </c>
      <c r="K296" s="186" t="s">
        <v>1</v>
      </c>
      <c r="L296" s="39"/>
      <c r="M296" s="191" t="s">
        <v>1</v>
      </c>
      <c r="N296" s="192" t="s">
        <v>42</v>
      </c>
      <c r="O296" s="71"/>
      <c r="P296" s="193">
        <f t="shared" si="21"/>
        <v>0</v>
      </c>
      <c r="Q296" s="193">
        <v>0</v>
      </c>
      <c r="R296" s="193">
        <f t="shared" si="22"/>
        <v>0</v>
      </c>
      <c r="S296" s="193">
        <v>0</v>
      </c>
      <c r="T296" s="194">
        <f t="shared" si="23"/>
        <v>0</v>
      </c>
      <c r="U296" s="34"/>
      <c r="V296" s="34"/>
      <c r="W296" s="34"/>
      <c r="X296" s="34"/>
      <c r="Y296" s="34"/>
      <c r="Z296" s="34"/>
      <c r="AA296" s="34"/>
      <c r="AB296" s="34"/>
      <c r="AC296" s="34"/>
      <c r="AD296" s="34"/>
      <c r="AE296" s="34"/>
      <c r="AR296" s="195" t="s">
        <v>264</v>
      </c>
      <c r="AT296" s="195" t="s">
        <v>248</v>
      </c>
      <c r="AU296" s="195" t="s">
        <v>85</v>
      </c>
      <c r="AY296" s="17" t="s">
        <v>247</v>
      </c>
      <c r="BE296" s="196">
        <f t="shared" si="24"/>
        <v>0</v>
      </c>
      <c r="BF296" s="196">
        <f t="shared" si="25"/>
        <v>0</v>
      </c>
      <c r="BG296" s="196">
        <f t="shared" si="26"/>
        <v>0</v>
      </c>
      <c r="BH296" s="196">
        <f t="shared" si="27"/>
        <v>0</v>
      </c>
      <c r="BI296" s="196">
        <f t="shared" si="28"/>
        <v>0</v>
      </c>
      <c r="BJ296" s="17" t="s">
        <v>85</v>
      </c>
      <c r="BK296" s="196">
        <f t="shared" si="29"/>
        <v>0</v>
      </c>
      <c r="BL296" s="17" t="s">
        <v>264</v>
      </c>
      <c r="BM296" s="195" t="s">
        <v>5603</v>
      </c>
    </row>
    <row r="297" spans="1:65" s="2" customFormat="1" ht="16.5" customHeight="1">
      <c r="A297" s="34"/>
      <c r="B297" s="35"/>
      <c r="C297" s="184" t="s">
        <v>995</v>
      </c>
      <c r="D297" s="184" t="s">
        <v>248</v>
      </c>
      <c r="E297" s="185" t="s">
        <v>2265</v>
      </c>
      <c r="F297" s="186" t="s">
        <v>2266</v>
      </c>
      <c r="G297" s="187" t="s">
        <v>2267</v>
      </c>
      <c r="H297" s="188">
        <v>2</v>
      </c>
      <c r="I297" s="189"/>
      <c r="J297" s="190">
        <f t="shared" si="20"/>
        <v>0</v>
      </c>
      <c r="K297" s="186" t="s">
        <v>1</v>
      </c>
      <c r="L297" s="39"/>
      <c r="M297" s="191" t="s">
        <v>1</v>
      </c>
      <c r="N297" s="192" t="s">
        <v>42</v>
      </c>
      <c r="O297" s="71"/>
      <c r="P297" s="193">
        <f t="shared" si="21"/>
        <v>0</v>
      </c>
      <c r="Q297" s="193">
        <v>0</v>
      </c>
      <c r="R297" s="193">
        <f t="shared" si="22"/>
        <v>0</v>
      </c>
      <c r="S297" s="193">
        <v>0</v>
      </c>
      <c r="T297" s="194">
        <f t="shared" si="23"/>
        <v>0</v>
      </c>
      <c r="U297" s="34"/>
      <c r="V297" s="34"/>
      <c r="W297" s="34"/>
      <c r="X297" s="34"/>
      <c r="Y297" s="34"/>
      <c r="Z297" s="34"/>
      <c r="AA297" s="34"/>
      <c r="AB297" s="34"/>
      <c r="AC297" s="34"/>
      <c r="AD297" s="34"/>
      <c r="AE297" s="34"/>
      <c r="AR297" s="195" t="s">
        <v>264</v>
      </c>
      <c r="AT297" s="195" t="s">
        <v>248</v>
      </c>
      <c r="AU297" s="195" t="s">
        <v>85</v>
      </c>
      <c r="AY297" s="17" t="s">
        <v>247</v>
      </c>
      <c r="BE297" s="196">
        <f t="shared" si="24"/>
        <v>0</v>
      </c>
      <c r="BF297" s="196">
        <f t="shared" si="25"/>
        <v>0</v>
      </c>
      <c r="BG297" s="196">
        <f t="shared" si="26"/>
        <v>0</v>
      </c>
      <c r="BH297" s="196">
        <f t="shared" si="27"/>
        <v>0</v>
      </c>
      <c r="BI297" s="196">
        <f t="shared" si="28"/>
        <v>0</v>
      </c>
      <c r="BJ297" s="17" t="s">
        <v>85</v>
      </c>
      <c r="BK297" s="196">
        <f t="shared" si="29"/>
        <v>0</v>
      </c>
      <c r="BL297" s="17" t="s">
        <v>264</v>
      </c>
      <c r="BM297" s="195" t="s">
        <v>5604</v>
      </c>
    </row>
    <row r="298" spans="1:65" s="2" customFormat="1" ht="16.5" customHeight="1">
      <c r="A298" s="34"/>
      <c r="B298" s="35"/>
      <c r="C298" s="184" t="s">
        <v>794</v>
      </c>
      <c r="D298" s="184" t="s">
        <v>248</v>
      </c>
      <c r="E298" s="185" t="s">
        <v>2269</v>
      </c>
      <c r="F298" s="186" t="s">
        <v>2270</v>
      </c>
      <c r="G298" s="187" t="s">
        <v>416</v>
      </c>
      <c r="H298" s="188">
        <v>102</v>
      </c>
      <c r="I298" s="189"/>
      <c r="J298" s="190">
        <f t="shared" si="20"/>
        <v>0</v>
      </c>
      <c r="K298" s="186" t="s">
        <v>1</v>
      </c>
      <c r="L298" s="39"/>
      <c r="M298" s="191" t="s">
        <v>1</v>
      </c>
      <c r="N298" s="192" t="s">
        <v>42</v>
      </c>
      <c r="O298" s="71"/>
      <c r="P298" s="193">
        <f t="shared" si="21"/>
        <v>0</v>
      </c>
      <c r="Q298" s="193">
        <v>0</v>
      </c>
      <c r="R298" s="193">
        <f t="shared" si="22"/>
        <v>0</v>
      </c>
      <c r="S298" s="193">
        <v>0</v>
      </c>
      <c r="T298" s="194">
        <f t="shared" si="23"/>
        <v>0</v>
      </c>
      <c r="U298" s="34"/>
      <c r="V298" s="34"/>
      <c r="W298" s="34"/>
      <c r="X298" s="34"/>
      <c r="Y298" s="34"/>
      <c r="Z298" s="34"/>
      <c r="AA298" s="34"/>
      <c r="AB298" s="34"/>
      <c r="AC298" s="34"/>
      <c r="AD298" s="34"/>
      <c r="AE298" s="34"/>
      <c r="AR298" s="195" t="s">
        <v>264</v>
      </c>
      <c r="AT298" s="195" t="s">
        <v>248</v>
      </c>
      <c r="AU298" s="195" t="s">
        <v>85</v>
      </c>
      <c r="AY298" s="17" t="s">
        <v>247</v>
      </c>
      <c r="BE298" s="196">
        <f t="shared" si="24"/>
        <v>0</v>
      </c>
      <c r="BF298" s="196">
        <f t="shared" si="25"/>
        <v>0</v>
      </c>
      <c r="BG298" s="196">
        <f t="shared" si="26"/>
        <v>0</v>
      </c>
      <c r="BH298" s="196">
        <f t="shared" si="27"/>
        <v>0</v>
      </c>
      <c r="BI298" s="196">
        <f t="shared" si="28"/>
        <v>0</v>
      </c>
      <c r="BJ298" s="17" t="s">
        <v>85</v>
      </c>
      <c r="BK298" s="196">
        <f t="shared" si="29"/>
        <v>0</v>
      </c>
      <c r="BL298" s="17" t="s">
        <v>264</v>
      </c>
      <c r="BM298" s="195" t="s">
        <v>5605</v>
      </c>
    </row>
    <row r="299" spans="1:65" s="13" customFormat="1" ht="10">
      <c r="B299" s="217"/>
      <c r="C299" s="218"/>
      <c r="D299" s="197" t="s">
        <v>337</v>
      </c>
      <c r="E299" s="219" t="s">
        <v>1</v>
      </c>
      <c r="F299" s="220" t="s">
        <v>5606</v>
      </c>
      <c r="G299" s="218"/>
      <c r="H299" s="221">
        <v>102</v>
      </c>
      <c r="I299" s="222"/>
      <c r="J299" s="218"/>
      <c r="K299" s="218"/>
      <c r="L299" s="223"/>
      <c r="M299" s="224"/>
      <c r="N299" s="225"/>
      <c r="O299" s="225"/>
      <c r="P299" s="225"/>
      <c r="Q299" s="225"/>
      <c r="R299" s="225"/>
      <c r="S299" s="225"/>
      <c r="T299" s="226"/>
      <c r="AT299" s="227" t="s">
        <v>337</v>
      </c>
      <c r="AU299" s="227" t="s">
        <v>85</v>
      </c>
      <c r="AV299" s="13" t="s">
        <v>87</v>
      </c>
      <c r="AW299" s="13" t="s">
        <v>33</v>
      </c>
      <c r="AX299" s="13" t="s">
        <v>77</v>
      </c>
      <c r="AY299" s="227" t="s">
        <v>247</v>
      </c>
    </row>
    <row r="300" spans="1:65" s="14" customFormat="1" ht="10">
      <c r="B300" s="228"/>
      <c r="C300" s="229"/>
      <c r="D300" s="197" t="s">
        <v>337</v>
      </c>
      <c r="E300" s="230" t="s">
        <v>1</v>
      </c>
      <c r="F300" s="231" t="s">
        <v>340</v>
      </c>
      <c r="G300" s="229"/>
      <c r="H300" s="232">
        <v>102</v>
      </c>
      <c r="I300" s="233"/>
      <c r="J300" s="229"/>
      <c r="K300" s="229"/>
      <c r="L300" s="234"/>
      <c r="M300" s="235"/>
      <c r="N300" s="236"/>
      <c r="O300" s="236"/>
      <c r="P300" s="236"/>
      <c r="Q300" s="236"/>
      <c r="R300" s="236"/>
      <c r="S300" s="236"/>
      <c r="T300" s="237"/>
      <c r="AT300" s="238" t="s">
        <v>337</v>
      </c>
      <c r="AU300" s="238" t="s">
        <v>85</v>
      </c>
      <c r="AV300" s="14" t="s">
        <v>258</v>
      </c>
      <c r="AW300" s="14" t="s">
        <v>33</v>
      </c>
      <c r="AX300" s="14" t="s">
        <v>85</v>
      </c>
      <c r="AY300" s="238" t="s">
        <v>247</v>
      </c>
    </row>
    <row r="301" spans="1:65" s="2" customFormat="1" ht="16.5" customHeight="1">
      <c r="A301" s="34"/>
      <c r="B301" s="35"/>
      <c r="C301" s="184" t="s">
        <v>1000</v>
      </c>
      <c r="D301" s="184" t="s">
        <v>248</v>
      </c>
      <c r="E301" s="185" t="s">
        <v>2273</v>
      </c>
      <c r="F301" s="186" t="s">
        <v>2274</v>
      </c>
      <c r="G301" s="187" t="s">
        <v>416</v>
      </c>
      <c r="H301" s="188">
        <v>18</v>
      </c>
      <c r="I301" s="189"/>
      <c r="J301" s="190">
        <f>ROUND(I301*H301,2)</f>
        <v>0</v>
      </c>
      <c r="K301" s="186" t="s">
        <v>1</v>
      </c>
      <c r="L301" s="39"/>
      <c r="M301" s="191" t="s">
        <v>1</v>
      </c>
      <c r="N301" s="192" t="s">
        <v>42</v>
      </c>
      <c r="O301" s="71"/>
      <c r="P301" s="193">
        <f>O301*H301</f>
        <v>0</v>
      </c>
      <c r="Q301" s="193">
        <v>0</v>
      </c>
      <c r="R301" s="193">
        <f>Q301*H301</f>
        <v>0</v>
      </c>
      <c r="S301" s="193">
        <v>0</v>
      </c>
      <c r="T301" s="194">
        <f>S301*H301</f>
        <v>0</v>
      </c>
      <c r="U301" s="34"/>
      <c r="V301" s="34"/>
      <c r="W301" s="34"/>
      <c r="X301" s="34"/>
      <c r="Y301" s="34"/>
      <c r="Z301" s="34"/>
      <c r="AA301" s="34"/>
      <c r="AB301" s="34"/>
      <c r="AC301" s="34"/>
      <c r="AD301" s="34"/>
      <c r="AE301" s="34"/>
      <c r="AR301" s="195" t="s">
        <v>264</v>
      </c>
      <c r="AT301" s="195" t="s">
        <v>248</v>
      </c>
      <c r="AU301" s="195" t="s">
        <v>85</v>
      </c>
      <c r="AY301" s="17" t="s">
        <v>247</v>
      </c>
      <c r="BE301" s="196">
        <f>IF(N301="základní",J301,0)</f>
        <v>0</v>
      </c>
      <c r="BF301" s="196">
        <f>IF(N301="snížená",J301,0)</f>
        <v>0</v>
      </c>
      <c r="BG301" s="196">
        <f>IF(N301="zákl. přenesená",J301,0)</f>
        <v>0</v>
      </c>
      <c r="BH301" s="196">
        <f>IF(N301="sníž. přenesená",J301,0)</f>
        <v>0</v>
      </c>
      <c r="BI301" s="196">
        <f>IF(N301="nulová",J301,0)</f>
        <v>0</v>
      </c>
      <c r="BJ301" s="17" t="s">
        <v>85</v>
      </c>
      <c r="BK301" s="196">
        <f>ROUND(I301*H301,2)</f>
        <v>0</v>
      </c>
      <c r="BL301" s="17" t="s">
        <v>264</v>
      </c>
      <c r="BM301" s="195" t="s">
        <v>5607</v>
      </c>
    </row>
    <row r="302" spans="1:65" s="13" customFormat="1" ht="10">
      <c r="B302" s="217"/>
      <c r="C302" s="218"/>
      <c r="D302" s="197" t="s">
        <v>337</v>
      </c>
      <c r="E302" s="219" t="s">
        <v>1</v>
      </c>
      <c r="F302" s="220" t="s">
        <v>5608</v>
      </c>
      <c r="G302" s="218"/>
      <c r="H302" s="221">
        <v>18</v>
      </c>
      <c r="I302" s="222"/>
      <c r="J302" s="218"/>
      <c r="K302" s="218"/>
      <c r="L302" s="223"/>
      <c r="M302" s="224"/>
      <c r="N302" s="225"/>
      <c r="O302" s="225"/>
      <c r="P302" s="225"/>
      <c r="Q302" s="225"/>
      <c r="R302" s="225"/>
      <c r="S302" s="225"/>
      <c r="T302" s="226"/>
      <c r="AT302" s="227" t="s">
        <v>337</v>
      </c>
      <c r="AU302" s="227" t="s">
        <v>85</v>
      </c>
      <c r="AV302" s="13" t="s">
        <v>87</v>
      </c>
      <c r="AW302" s="13" t="s">
        <v>33</v>
      </c>
      <c r="AX302" s="13" t="s">
        <v>77</v>
      </c>
      <c r="AY302" s="227" t="s">
        <v>247</v>
      </c>
    </row>
    <row r="303" spans="1:65" s="14" customFormat="1" ht="10">
      <c r="B303" s="228"/>
      <c r="C303" s="229"/>
      <c r="D303" s="197" t="s">
        <v>337</v>
      </c>
      <c r="E303" s="230" t="s">
        <v>1</v>
      </c>
      <c r="F303" s="231" t="s">
        <v>340</v>
      </c>
      <c r="G303" s="229"/>
      <c r="H303" s="232">
        <v>18</v>
      </c>
      <c r="I303" s="233"/>
      <c r="J303" s="229"/>
      <c r="K303" s="229"/>
      <c r="L303" s="234"/>
      <c r="M303" s="235"/>
      <c r="N303" s="236"/>
      <c r="O303" s="236"/>
      <c r="P303" s="236"/>
      <c r="Q303" s="236"/>
      <c r="R303" s="236"/>
      <c r="S303" s="236"/>
      <c r="T303" s="237"/>
      <c r="AT303" s="238" t="s">
        <v>337</v>
      </c>
      <c r="AU303" s="238" t="s">
        <v>85</v>
      </c>
      <c r="AV303" s="14" t="s">
        <v>258</v>
      </c>
      <c r="AW303" s="14" t="s">
        <v>33</v>
      </c>
      <c r="AX303" s="14" t="s">
        <v>85</v>
      </c>
      <c r="AY303" s="238" t="s">
        <v>247</v>
      </c>
    </row>
    <row r="304" spans="1:65" s="2" customFormat="1" ht="16.5" customHeight="1">
      <c r="A304" s="34"/>
      <c r="B304" s="35"/>
      <c r="C304" s="184" t="s">
        <v>799</v>
      </c>
      <c r="D304" s="184" t="s">
        <v>248</v>
      </c>
      <c r="E304" s="185" t="s">
        <v>2277</v>
      </c>
      <c r="F304" s="186" t="s">
        <v>2274</v>
      </c>
      <c r="G304" s="187" t="s">
        <v>2278</v>
      </c>
      <c r="H304" s="188">
        <v>42</v>
      </c>
      <c r="I304" s="189"/>
      <c r="J304" s="190">
        <f>ROUND(I304*H304,2)</f>
        <v>0</v>
      </c>
      <c r="K304" s="186" t="s">
        <v>1</v>
      </c>
      <c r="L304" s="39"/>
      <c r="M304" s="191" t="s">
        <v>1</v>
      </c>
      <c r="N304" s="192" t="s">
        <v>42</v>
      </c>
      <c r="O304" s="71"/>
      <c r="P304" s="193">
        <f>O304*H304</f>
        <v>0</v>
      </c>
      <c r="Q304" s="193">
        <v>0</v>
      </c>
      <c r="R304" s="193">
        <f>Q304*H304</f>
        <v>0</v>
      </c>
      <c r="S304" s="193">
        <v>0</v>
      </c>
      <c r="T304" s="194">
        <f>S304*H304</f>
        <v>0</v>
      </c>
      <c r="U304" s="34"/>
      <c r="V304" s="34"/>
      <c r="W304" s="34"/>
      <c r="X304" s="34"/>
      <c r="Y304" s="34"/>
      <c r="Z304" s="34"/>
      <c r="AA304" s="34"/>
      <c r="AB304" s="34"/>
      <c r="AC304" s="34"/>
      <c r="AD304" s="34"/>
      <c r="AE304" s="34"/>
      <c r="AR304" s="195" t="s">
        <v>264</v>
      </c>
      <c r="AT304" s="195" t="s">
        <v>248</v>
      </c>
      <c r="AU304" s="195" t="s">
        <v>85</v>
      </c>
      <c r="AY304" s="17" t="s">
        <v>247</v>
      </c>
      <c r="BE304" s="196">
        <f>IF(N304="základní",J304,0)</f>
        <v>0</v>
      </c>
      <c r="BF304" s="196">
        <f>IF(N304="snížená",J304,0)</f>
        <v>0</v>
      </c>
      <c r="BG304" s="196">
        <f>IF(N304="zákl. přenesená",J304,0)</f>
        <v>0</v>
      </c>
      <c r="BH304" s="196">
        <f>IF(N304="sníž. přenesená",J304,0)</f>
        <v>0</v>
      </c>
      <c r="BI304" s="196">
        <f>IF(N304="nulová",J304,0)</f>
        <v>0</v>
      </c>
      <c r="BJ304" s="17" t="s">
        <v>85</v>
      </c>
      <c r="BK304" s="196">
        <f>ROUND(I304*H304,2)</f>
        <v>0</v>
      </c>
      <c r="BL304" s="17" t="s">
        <v>264</v>
      </c>
      <c r="BM304" s="195" t="s">
        <v>5609</v>
      </c>
    </row>
    <row r="305" spans="1:65" s="13" customFormat="1" ht="10">
      <c r="B305" s="217"/>
      <c r="C305" s="218"/>
      <c r="D305" s="197" t="s">
        <v>337</v>
      </c>
      <c r="E305" s="219" t="s">
        <v>1</v>
      </c>
      <c r="F305" s="220" t="s">
        <v>5610</v>
      </c>
      <c r="G305" s="218"/>
      <c r="H305" s="221">
        <v>42</v>
      </c>
      <c r="I305" s="222"/>
      <c r="J305" s="218"/>
      <c r="K305" s="218"/>
      <c r="L305" s="223"/>
      <c r="M305" s="224"/>
      <c r="N305" s="225"/>
      <c r="O305" s="225"/>
      <c r="P305" s="225"/>
      <c r="Q305" s="225"/>
      <c r="R305" s="225"/>
      <c r="S305" s="225"/>
      <c r="T305" s="226"/>
      <c r="AT305" s="227" t="s">
        <v>337</v>
      </c>
      <c r="AU305" s="227" t="s">
        <v>85</v>
      </c>
      <c r="AV305" s="13" t="s">
        <v>87</v>
      </c>
      <c r="AW305" s="13" t="s">
        <v>33</v>
      </c>
      <c r="AX305" s="13" t="s">
        <v>77</v>
      </c>
      <c r="AY305" s="227" t="s">
        <v>247</v>
      </c>
    </row>
    <row r="306" spans="1:65" s="14" customFormat="1" ht="10">
      <c r="B306" s="228"/>
      <c r="C306" s="229"/>
      <c r="D306" s="197" t="s">
        <v>337</v>
      </c>
      <c r="E306" s="230" t="s">
        <v>1</v>
      </c>
      <c r="F306" s="231" t="s">
        <v>340</v>
      </c>
      <c r="G306" s="229"/>
      <c r="H306" s="232">
        <v>42</v>
      </c>
      <c r="I306" s="233"/>
      <c r="J306" s="229"/>
      <c r="K306" s="229"/>
      <c r="L306" s="234"/>
      <c r="M306" s="235"/>
      <c r="N306" s="236"/>
      <c r="O306" s="236"/>
      <c r="P306" s="236"/>
      <c r="Q306" s="236"/>
      <c r="R306" s="236"/>
      <c r="S306" s="236"/>
      <c r="T306" s="237"/>
      <c r="AT306" s="238" t="s">
        <v>337</v>
      </c>
      <c r="AU306" s="238" t="s">
        <v>85</v>
      </c>
      <c r="AV306" s="14" t="s">
        <v>258</v>
      </c>
      <c r="AW306" s="14" t="s">
        <v>33</v>
      </c>
      <c r="AX306" s="14" t="s">
        <v>85</v>
      </c>
      <c r="AY306" s="238" t="s">
        <v>247</v>
      </c>
    </row>
    <row r="307" spans="1:65" s="2" customFormat="1" ht="16.5" customHeight="1">
      <c r="A307" s="34"/>
      <c r="B307" s="35"/>
      <c r="C307" s="184" t="s">
        <v>1007</v>
      </c>
      <c r="D307" s="184" t="s">
        <v>248</v>
      </c>
      <c r="E307" s="185" t="s">
        <v>2284</v>
      </c>
      <c r="F307" s="186" t="s">
        <v>2285</v>
      </c>
      <c r="G307" s="187" t="s">
        <v>416</v>
      </c>
      <c r="H307" s="188">
        <v>1</v>
      </c>
      <c r="I307" s="189"/>
      <c r="J307" s="190">
        <f>ROUND(I307*H307,2)</f>
        <v>0</v>
      </c>
      <c r="K307" s="186" t="s">
        <v>1</v>
      </c>
      <c r="L307" s="39"/>
      <c r="M307" s="191" t="s">
        <v>1</v>
      </c>
      <c r="N307" s="192" t="s">
        <v>42</v>
      </c>
      <c r="O307" s="71"/>
      <c r="P307" s="193">
        <f>O307*H307</f>
        <v>0</v>
      </c>
      <c r="Q307" s="193">
        <v>0</v>
      </c>
      <c r="R307" s="193">
        <f>Q307*H307</f>
        <v>0</v>
      </c>
      <c r="S307" s="193">
        <v>0</v>
      </c>
      <c r="T307" s="194">
        <f>S307*H307</f>
        <v>0</v>
      </c>
      <c r="U307" s="34"/>
      <c r="V307" s="34"/>
      <c r="W307" s="34"/>
      <c r="X307" s="34"/>
      <c r="Y307" s="34"/>
      <c r="Z307" s="34"/>
      <c r="AA307" s="34"/>
      <c r="AB307" s="34"/>
      <c r="AC307" s="34"/>
      <c r="AD307" s="34"/>
      <c r="AE307" s="34"/>
      <c r="AR307" s="195" t="s">
        <v>264</v>
      </c>
      <c r="AT307" s="195" t="s">
        <v>248</v>
      </c>
      <c r="AU307" s="195" t="s">
        <v>85</v>
      </c>
      <c r="AY307" s="17" t="s">
        <v>247</v>
      </c>
      <c r="BE307" s="196">
        <f>IF(N307="základní",J307,0)</f>
        <v>0</v>
      </c>
      <c r="BF307" s="196">
        <f>IF(N307="snížená",J307,0)</f>
        <v>0</v>
      </c>
      <c r="BG307" s="196">
        <f>IF(N307="zákl. přenesená",J307,0)</f>
        <v>0</v>
      </c>
      <c r="BH307" s="196">
        <f>IF(N307="sníž. přenesená",J307,0)</f>
        <v>0</v>
      </c>
      <c r="BI307" s="196">
        <f>IF(N307="nulová",J307,0)</f>
        <v>0</v>
      </c>
      <c r="BJ307" s="17" t="s">
        <v>85</v>
      </c>
      <c r="BK307" s="196">
        <f>ROUND(I307*H307,2)</f>
        <v>0</v>
      </c>
      <c r="BL307" s="17" t="s">
        <v>264</v>
      </c>
      <c r="BM307" s="195" t="s">
        <v>5611</v>
      </c>
    </row>
    <row r="308" spans="1:65" s="2" customFormat="1" ht="16.5" customHeight="1">
      <c r="A308" s="34"/>
      <c r="B308" s="35"/>
      <c r="C308" s="184" t="s">
        <v>806</v>
      </c>
      <c r="D308" s="184" t="s">
        <v>248</v>
      </c>
      <c r="E308" s="185" t="s">
        <v>2287</v>
      </c>
      <c r="F308" s="186" t="s">
        <v>2288</v>
      </c>
      <c r="G308" s="187" t="s">
        <v>416</v>
      </c>
      <c r="H308" s="188">
        <v>13</v>
      </c>
      <c r="I308" s="189"/>
      <c r="J308" s="190">
        <f>ROUND(I308*H308,2)</f>
        <v>0</v>
      </c>
      <c r="K308" s="186" t="s">
        <v>1</v>
      </c>
      <c r="L308" s="39"/>
      <c r="M308" s="191" t="s">
        <v>1</v>
      </c>
      <c r="N308" s="192" t="s">
        <v>42</v>
      </c>
      <c r="O308" s="71"/>
      <c r="P308" s="193">
        <f>O308*H308</f>
        <v>0</v>
      </c>
      <c r="Q308" s="193">
        <v>0</v>
      </c>
      <c r="R308" s="193">
        <f>Q308*H308</f>
        <v>0</v>
      </c>
      <c r="S308" s="193">
        <v>0</v>
      </c>
      <c r="T308" s="194">
        <f>S308*H308</f>
        <v>0</v>
      </c>
      <c r="U308" s="34"/>
      <c r="V308" s="34"/>
      <c r="W308" s="34"/>
      <c r="X308" s="34"/>
      <c r="Y308" s="34"/>
      <c r="Z308" s="34"/>
      <c r="AA308" s="34"/>
      <c r="AB308" s="34"/>
      <c r="AC308" s="34"/>
      <c r="AD308" s="34"/>
      <c r="AE308" s="34"/>
      <c r="AR308" s="195" t="s">
        <v>264</v>
      </c>
      <c r="AT308" s="195" t="s">
        <v>248</v>
      </c>
      <c r="AU308" s="195" t="s">
        <v>85</v>
      </c>
      <c r="AY308" s="17" t="s">
        <v>247</v>
      </c>
      <c r="BE308" s="196">
        <f>IF(N308="základní",J308,0)</f>
        <v>0</v>
      </c>
      <c r="BF308" s="196">
        <f>IF(N308="snížená",J308,0)</f>
        <v>0</v>
      </c>
      <c r="BG308" s="196">
        <f>IF(N308="zákl. přenesená",J308,0)</f>
        <v>0</v>
      </c>
      <c r="BH308" s="196">
        <f>IF(N308="sníž. přenesená",J308,0)</f>
        <v>0</v>
      </c>
      <c r="BI308" s="196">
        <f>IF(N308="nulová",J308,0)</f>
        <v>0</v>
      </c>
      <c r="BJ308" s="17" t="s">
        <v>85</v>
      </c>
      <c r="BK308" s="196">
        <f>ROUND(I308*H308,2)</f>
        <v>0</v>
      </c>
      <c r="BL308" s="17" t="s">
        <v>264</v>
      </c>
      <c r="BM308" s="195" t="s">
        <v>5612</v>
      </c>
    </row>
    <row r="309" spans="1:65" s="13" customFormat="1" ht="10">
      <c r="B309" s="217"/>
      <c r="C309" s="218"/>
      <c r="D309" s="197" t="s">
        <v>337</v>
      </c>
      <c r="E309" s="219" t="s">
        <v>1</v>
      </c>
      <c r="F309" s="220" t="s">
        <v>5613</v>
      </c>
      <c r="G309" s="218"/>
      <c r="H309" s="221">
        <v>13</v>
      </c>
      <c r="I309" s="222"/>
      <c r="J309" s="218"/>
      <c r="K309" s="218"/>
      <c r="L309" s="223"/>
      <c r="M309" s="224"/>
      <c r="N309" s="225"/>
      <c r="O309" s="225"/>
      <c r="P309" s="225"/>
      <c r="Q309" s="225"/>
      <c r="R309" s="225"/>
      <c r="S309" s="225"/>
      <c r="T309" s="226"/>
      <c r="AT309" s="227" t="s">
        <v>337</v>
      </c>
      <c r="AU309" s="227" t="s">
        <v>85</v>
      </c>
      <c r="AV309" s="13" t="s">
        <v>87</v>
      </c>
      <c r="AW309" s="13" t="s">
        <v>33</v>
      </c>
      <c r="AX309" s="13" t="s">
        <v>77</v>
      </c>
      <c r="AY309" s="227" t="s">
        <v>247</v>
      </c>
    </row>
    <row r="310" spans="1:65" s="14" customFormat="1" ht="10">
      <c r="B310" s="228"/>
      <c r="C310" s="229"/>
      <c r="D310" s="197" t="s">
        <v>337</v>
      </c>
      <c r="E310" s="230" t="s">
        <v>1</v>
      </c>
      <c r="F310" s="231" t="s">
        <v>340</v>
      </c>
      <c r="G310" s="229"/>
      <c r="H310" s="232">
        <v>13</v>
      </c>
      <c r="I310" s="233"/>
      <c r="J310" s="229"/>
      <c r="K310" s="229"/>
      <c r="L310" s="234"/>
      <c r="M310" s="235"/>
      <c r="N310" s="236"/>
      <c r="O310" s="236"/>
      <c r="P310" s="236"/>
      <c r="Q310" s="236"/>
      <c r="R310" s="236"/>
      <c r="S310" s="236"/>
      <c r="T310" s="237"/>
      <c r="AT310" s="238" t="s">
        <v>337</v>
      </c>
      <c r="AU310" s="238" t="s">
        <v>85</v>
      </c>
      <c r="AV310" s="14" t="s">
        <v>258</v>
      </c>
      <c r="AW310" s="14" t="s">
        <v>33</v>
      </c>
      <c r="AX310" s="14" t="s">
        <v>85</v>
      </c>
      <c r="AY310" s="238" t="s">
        <v>247</v>
      </c>
    </row>
    <row r="311" spans="1:65" s="2" customFormat="1" ht="16.5" customHeight="1">
      <c r="A311" s="34"/>
      <c r="B311" s="35"/>
      <c r="C311" s="184" t="s">
        <v>1016</v>
      </c>
      <c r="D311" s="184" t="s">
        <v>248</v>
      </c>
      <c r="E311" s="185" t="s">
        <v>2291</v>
      </c>
      <c r="F311" s="186" t="s">
        <v>2292</v>
      </c>
      <c r="G311" s="187" t="s">
        <v>416</v>
      </c>
      <c r="H311" s="188">
        <v>4</v>
      </c>
      <c r="I311" s="189"/>
      <c r="J311" s="190">
        <f>ROUND(I311*H311,2)</f>
        <v>0</v>
      </c>
      <c r="K311" s="186" t="s">
        <v>1</v>
      </c>
      <c r="L311" s="39"/>
      <c r="M311" s="191" t="s">
        <v>1</v>
      </c>
      <c r="N311" s="192" t="s">
        <v>42</v>
      </c>
      <c r="O311" s="71"/>
      <c r="P311" s="193">
        <f>O311*H311</f>
        <v>0</v>
      </c>
      <c r="Q311" s="193">
        <v>0</v>
      </c>
      <c r="R311" s="193">
        <f>Q311*H311</f>
        <v>0</v>
      </c>
      <c r="S311" s="193">
        <v>0</v>
      </c>
      <c r="T311" s="194">
        <f>S311*H311</f>
        <v>0</v>
      </c>
      <c r="U311" s="34"/>
      <c r="V311" s="34"/>
      <c r="W311" s="34"/>
      <c r="X311" s="34"/>
      <c r="Y311" s="34"/>
      <c r="Z311" s="34"/>
      <c r="AA311" s="34"/>
      <c r="AB311" s="34"/>
      <c r="AC311" s="34"/>
      <c r="AD311" s="34"/>
      <c r="AE311" s="34"/>
      <c r="AR311" s="195" t="s">
        <v>264</v>
      </c>
      <c r="AT311" s="195" t="s">
        <v>248</v>
      </c>
      <c r="AU311" s="195" t="s">
        <v>85</v>
      </c>
      <c r="AY311" s="17" t="s">
        <v>247</v>
      </c>
      <c r="BE311" s="196">
        <f>IF(N311="základní",J311,0)</f>
        <v>0</v>
      </c>
      <c r="BF311" s="196">
        <f>IF(N311="snížená",J311,0)</f>
        <v>0</v>
      </c>
      <c r="BG311" s="196">
        <f>IF(N311="zákl. přenesená",J311,0)</f>
        <v>0</v>
      </c>
      <c r="BH311" s="196">
        <f>IF(N311="sníž. přenesená",J311,0)</f>
        <v>0</v>
      </c>
      <c r="BI311" s="196">
        <f>IF(N311="nulová",J311,0)</f>
        <v>0</v>
      </c>
      <c r="BJ311" s="17" t="s">
        <v>85</v>
      </c>
      <c r="BK311" s="196">
        <f>ROUND(I311*H311,2)</f>
        <v>0</v>
      </c>
      <c r="BL311" s="17" t="s">
        <v>264</v>
      </c>
      <c r="BM311" s="195" t="s">
        <v>5614</v>
      </c>
    </row>
    <row r="312" spans="1:65" s="2" customFormat="1" ht="16.5" customHeight="1">
      <c r="A312" s="34"/>
      <c r="B312" s="35"/>
      <c r="C312" s="184" t="s">
        <v>816</v>
      </c>
      <c r="D312" s="184" t="s">
        <v>248</v>
      </c>
      <c r="E312" s="185" t="s">
        <v>2295</v>
      </c>
      <c r="F312" s="186" t="s">
        <v>2296</v>
      </c>
      <c r="G312" s="187" t="s">
        <v>416</v>
      </c>
      <c r="H312" s="188">
        <v>8</v>
      </c>
      <c r="I312" s="189"/>
      <c r="J312" s="190">
        <f>ROUND(I312*H312,2)</f>
        <v>0</v>
      </c>
      <c r="K312" s="186" t="s">
        <v>1</v>
      </c>
      <c r="L312" s="39"/>
      <c r="M312" s="191" t="s">
        <v>1</v>
      </c>
      <c r="N312" s="192" t="s">
        <v>42</v>
      </c>
      <c r="O312" s="71"/>
      <c r="P312" s="193">
        <f>O312*H312</f>
        <v>0</v>
      </c>
      <c r="Q312" s="193">
        <v>0</v>
      </c>
      <c r="R312" s="193">
        <f>Q312*H312</f>
        <v>0</v>
      </c>
      <c r="S312" s="193">
        <v>0</v>
      </c>
      <c r="T312" s="194">
        <f>S312*H312</f>
        <v>0</v>
      </c>
      <c r="U312" s="34"/>
      <c r="V312" s="34"/>
      <c r="W312" s="34"/>
      <c r="X312" s="34"/>
      <c r="Y312" s="34"/>
      <c r="Z312" s="34"/>
      <c r="AA312" s="34"/>
      <c r="AB312" s="34"/>
      <c r="AC312" s="34"/>
      <c r="AD312" s="34"/>
      <c r="AE312" s="34"/>
      <c r="AR312" s="195" t="s">
        <v>264</v>
      </c>
      <c r="AT312" s="195" t="s">
        <v>248</v>
      </c>
      <c r="AU312" s="195" t="s">
        <v>85</v>
      </c>
      <c r="AY312" s="17" t="s">
        <v>247</v>
      </c>
      <c r="BE312" s="196">
        <f>IF(N312="základní",J312,0)</f>
        <v>0</v>
      </c>
      <c r="BF312" s="196">
        <f>IF(N312="snížená",J312,0)</f>
        <v>0</v>
      </c>
      <c r="BG312" s="196">
        <f>IF(N312="zákl. přenesená",J312,0)</f>
        <v>0</v>
      </c>
      <c r="BH312" s="196">
        <f>IF(N312="sníž. přenesená",J312,0)</f>
        <v>0</v>
      </c>
      <c r="BI312" s="196">
        <f>IF(N312="nulová",J312,0)</f>
        <v>0</v>
      </c>
      <c r="BJ312" s="17" t="s">
        <v>85</v>
      </c>
      <c r="BK312" s="196">
        <f>ROUND(I312*H312,2)</f>
        <v>0</v>
      </c>
      <c r="BL312" s="17" t="s">
        <v>264</v>
      </c>
      <c r="BM312" s="195" t="s">
        <v>5615</v>
      </c>
    </row>
    <row r="313" spans="1:65" s="13" customFormat="1" ht="10">
      <c r="B313" s="217"/>
      <c r="C313" s="218"/>
      <c r="D313" s="197" t="s">
        <v>337</v>
      </c>
      <c r="E313" s="219" t="s">
        <v>1</v>
      </c>
      <c r="F313" s="220" t="s">
        <v>5616</v>
      </c>
      <c r="G313" s="218"/>
      <c r="H313" s="221">
        <v>8</v>
      </c>
      <c r="I313" s="222"/>
      <c r="J313" s="218"/>
      <c r="K313" s="218"/>
      <c r="L313" s="223"/>
      <c r="M313" s="224"/>
      <c r="N313" s="225"/>
      <c r="O313" s="225"/>
      <c r="P313" s="225"/>
      <c r="Q313" s="225"/>
      <c r="R313" s="225"/>
      <c r="S313" s="225"/>
      <c r="T313" s="226"/>
      <c r="AT313" s="227" t="s">
        <v>337</v>
      </c>
      <c r="AU313" s="227" t="s">
        <v>85</v>
      </c>
      <c r="AV313" s="13" t="s">
        <v>87</v>
      </c>
      <c r="AW313" s="13" t="s">
        <v>33</v>
      </c>
      <c r="AX313" s="13" t="s">
        <v>77</v>
      </c>
      <c r="AY313" s="227" t="s">
        <v>247</v>
      </c>
    </row>
    <row r="314" spans="1:65" s="14" customFormat="1" ht="10">
      <c r="B314" s="228"/>
      <c r="C314" s="229"/>
      <c r="D314" s="197" t="s">
        <v>337</v>
      </c>
      <c r="E314" s="230" t="s">
        <v>1</v>
      </c>
      <c r="F314" s="231" t="s">
        <v>340</v>
      </c>
      <c r="G314" s="229"/>
      <c r="H314" s="232">
        <v>8</v>
      </c>
      <c r="I314" s="233"/>
      <c r="J314" s="229"/>
      <c r="K314" s="229"/>
      <c r="L314" s="234"/>
      <c r="M314" s="235"/>
      <c r="N314" s="236"/>
      <c r="O314" s="236"/>
      <c r="P314" s="236"/>
      <c r="Q314" s="236"/>
      <c r="R314" s="236"/>
      <c r="S314" s="236"/>
      <c r="T314" s="237"/>
      <c r="AT314" s="238" t="s">
        <v>337</v>
      </c>
      <c r="AU314" s="238" t="s">
        <v>85</v>
      </c>
      <c r="AV314" s="14" t="s">
        <v>258</v>
      </c>
      <c r="AW314" s="14" t="s">
        <v>33</v>
      </c>
      <c r="AX314" s="14" t="s">
        <v>85</v>
      </c>
      <c r="AY314" s="238" t="s">
        <v>247</v>
      </c>
    </row>
    <row r="315" spans="1:65" s="2" customFormat="1" ht="16.5" customHeight="1">
      <c r="A315" s="34"/>
      <c r="B315" s="35"/>
      <c r="C315" s="184" t="s">
        <v>1025</v>
      </c>
      <c r="D315" s="184" t="s">
        <v>248</v>
      </c>
      <c r="E315" s="185" t="s">
        <v>2299</v>
      </c>
      <c r="F315" s="186" t="s">
        <v>2300</v>
      </c>
      <c r="G315" s="187" t="s">
        <v>416</v>
      </c>
      <c r="H315" s="188">
        <v>2</v>
      </c>
      <c r="I315" s="189"/>
      <c r="J315" s="190">
        <f>ROUND(I315*H315,2)</f>
        <v>0</v>
      </c>
      <c r="K315" s="186" t="s">
        <v>1</v>
      </c>
      <c r="L315" s="39"/>
      <c r="M315" s="191" t="s">
        <v>1</v>
      </c>
      <c r="N315" s="192" t="s">
        <v>42</v>
      </c>
      <c r="O315" s="71"/>
      <c r="P315" s="193">
        <f>O315*H315</f>
        <v>0</v>
      </c>
      <c r="Q315" s="193">
        <v>0</v>
      </c>
      <c r="R315" s="193">
        <f>Q315*H315</f>
        <v>0</v>
      </c>
      <c r="S315" s="193">
        <v>0</v>
      </c>
      <c r="T315" s="194">
        <f>S315*H315</f>
        <v>0</v>
      </c>
      <c r="U315" s="34"/>
      <c r="V315" s="34"/>
      <c r="W315" s="34"/>
      <c r="X315" s="34"/>
      <c r="Y315" s="34"/>
      <c r="Z315" s="34"/>
      <c r="AA315" s="34"/>
      <c r="AB315" s="34"/>
      <c r="AC315" s="34"/>
      <c r="AD315" s="34"/>
      <c r="AE315" s="34"/>
      <c r="AR315" s="195" t="s">
        <v>264</v>
      </c>
      <c r="AT315" s="195" t="s">
        <v>248</v>
      </c>
      <c r="AU315" s="195" t="s">
        <v>85</v>
      </c>
      <c r="AY315" s="17" t="s">
        <v>247</v>
      </c>
      <c r="BE315" s="196">
        <f>IF(N315="základní",J315,0)</f>
        <v>0</v>
      </c>
      <c r="BF315" s="196">
        <f>IF(N315="snížená",J315,0)</f>
        <v>0</v>
      </c>
      <c r="BG315" s="196">
        <f>IF(N315="zákl. přenesená",J315,0)</f>
        <v>0</v>
      </c>
      <c r="BH315" s="196">
        <f>IF(N315="sníž. přenesená",J315,0)</f>
        <v>0</v>
      </c>
      <c r="BI315" s="196">
        <f>IF(N315="nulová",J315,0)</f>
        <v>0</v>
      </c>
      <c r="BJ315" s="17" t="s">
        <v>85</v>
      </c>
      <c r="BK315" s="196">
        <f>ROUND(I315*H315,2)</f>
        <v>0</v>
      </c>
      <c r="BL315" s="17" t="s">
        <v>264</v>
      </c>
      <c r="BM315" s="195" t="s">
        <v>5617</v>
      </c>
    </row>
    <row r="316" spans="1:65" s="2" customFormat="1" ht="16.5" customHeight="1">
      <c r="A316" s="34"/>
      <c r="B316" s="35"/>
      <c r="C316" s="184" t="s">
        <v>823</v>
      </c>
      <c r="D316" s="184" t="s">
        <v>248</v>
      </c>
      <c r="E316" s="185" t="s">
        <v>5618</v>
      </c>
      <c r="F316" s="186" t="s">
        <v>5619</v>
      </c>
      <c r="G316" s="187" t="s">
        <v>416</v>
      </c>
      <c r="H316" s="188">
        <v>4</v>
      </c>
      <c r="I316" s="189"/>
      <c r="J316" s="190">
        <f>ROUND(I316*H316,2)</f>
        <v>0</v>
      </c>
      <c r="K316" s="186" t="s">
        <v>1</v>
      </c>
      <c r="L316" s="39"/>
      <c r="M316" s="191" t="s">
        <v>1</v>
      </c>
      <c r="N316" s="192" t="s">
        <v>42</v>
      </c>
      <c r="O316" s="71"/>
      <c r="P316" s="193">
        <f>O316*H316</f>
        <v>0</v>
      </c>
      <c r="Q316" s="193">
        <v>0</v>
      </c>
      <c r="R316" s="193">
        <f>Q316*H316</f>
        <v>0</v>
      </c>
      <c r="S316" s="193">
        <v>0</v>
      </c>
      <c r="T316" s="194">
        <f>S316*H316</f>
        <v>0</v>
      </c>
      <c r="U316" s="34"/>
      <c r="V316" s="34"/>
      <c r="W316" s="34"/>
      <c r="X316" s="34"/>
      <c r="Y316" s="34"/>
      <c r="Z316" s="34"/>
      <c r="AA316" s="34"/>
      <c r="AB316" s="34"/>
      <c r="AC316" s="34"/>
      <c r="AD316" s="34"/>
      <c r="AE316" s="34"/>
      <c r="AR316" s="195" t="s">
        <v>264</v>
      </c>
      <c r="AT316" s="195" t="s">
        <v>248</v>
      </c>
      <c r="AU316" s="195" t="s">
        <v>85</v>
      </c>
      <c r="AY316" s="17" t="s">
        <v>247</v>
      </c>
      <c r="BE316" s="196">
        <f>IF(N316="základní",J316,0)</f>
        <v>0</v>
      </c>
      <c r="BF316" s="196">
        <f>IF(N316="snížená",J316,0)</f>
        <v>0</v>
      </c>
      <c r="BG316" s="196">
        <f>IF(N316="zákl. přenesená",J316,0)</f>
        <v>0</v>
      </c>
      <c r="BH316" s="196">
        <f>IF(N316="sníž. přenesená",J316,0)</f>
        <v>0</v>
      </c>
      <c r="BI316" s="196">
        <f>IF(N316="nulová",J316,0)</f>
        <v>0</v>
      </c>
      <c r="BJ316" s="17" t="s">
        <v>85</v>
      </c>
      <c r="BK316" s="196">
        <f>ROUND(I316*H316,2)</f>
        <v>0</v>
      </c>
      <c r="BL316" s="17" t="s">
        <v>264</v>
      </c>
      <c r="BM316" s="195" t="s">
        <v>5620</v>
      </c>
    </row>
    <row r="317" spans="1:65" s="13" customFormat="1" ht="10">
      <c r="B317" s="217"/>
      <c r="C317" s="218"/>
      <c r="D317" s="197" t="s">
        <v>337</v>
      </c>
      <c r="E317" s="219" t="s">
        <v>1</v>
      </c>
      <c r="F317" s="220" t="s">
        <v>2298</v>
      </c>
      <c r="G317" s="218"/>
      <c r="H317" s="221">
        <v>4</v>
      </c>
      <c r="I317" s="222"/>
      <c r="J317" s="218"/>
      <c r="K317" s="218"/>
      <c r="L317" s="223"/>
      <c r="M317" s="224"/>
      <c r="N317" s="225"/>
      <c r="O317" s="225"/>
      <c r="P317" s="225"/>
      <c r="Q317" s="225"/>
      <c r="R317" s="225"/>
      <c r="S317" s="225"/>
      <c r="T317" s="226"/>
      <c r="AT317" s="227" t="s">
        <v>337</v>
      </c>
      <c r="AU317" s="227" t="s">
        <v>85</v>
      </c>
      <c r="AV317" s="13" t="s">
        <v>87</v>
      </c>
      <c r="AW317" s="13" t="s">
        <v>33</v>
      </c>
      <c r="AX317" s="13" t="s">
        <v>77</v>
      </c>
      <c r="AY317" s="227" t="s">
        <v>247</v>
      </c>
    </row>
    <row r="318" spans="1:65" s="14" customFormat="1" ht="10">
      <c r="B318" s="228"/>
      <c r="C318" s="229"/>
      <c r="D318" s="197" t="s">
        <v>337</v>
      </c>
      <c r="E318" s="230" t="s">
        <v>1</v>
      </c>
      <c r="F318" s="231" t="s">
        <v>340</v>
      </c>
      <c r="G318" s="229"/>
      <c r="H318" s="232">
        <v>4</v>
      </c>
      <c r="I318" s="233"/>
      <c r="J318" s="229"/>
      <c r="K318" s="229"/>
      <c r="L318" s="234"/>
      <c r="M318" s="235"/>
      <c r="N318" s="236"/>
      <c r="O318" s="236"/>
      <c r="P318" s="236"/>
      <c r="Q318" s="236"/>
      <c r="R318" s="236"/>
      <c r="S318" s="236"/>
      <c r="T318" s="237"/>
      <c r="AT318" s="238" t="s">
        <v>337</v>
      </c>
      <c r="AU318" s="238" t="s">
        <v>85</v>
      </c>
      <c r="AV318" s="14" t="s">
        <v>258</v>
      </c>
      <c r="AW318" s="14" t="s">
        <v>33</v>
      </c>
      <c r="AX318" s="14" t="s">
        <v>85</v>
      </c>
      <c r="AY318" s="238" t="s">
        <v>247</v>
      </c>
    </row>
    <row r="319" spans="1:65" s="2" customFormat="1" ht="16.5" customHeight="1">
      <c r="A319" s="34"/>
      <c r="B319" s="35"/>
      <c r="C319" s="184" t="s">
        <v>1034</v>
      </c>
      <c r="D319" s="184" t="s">
        <v>248</v>
      </c>
      <c r="E319" s="185" t="s">
        <v>2331</v>
      </c>
      <c r="F319" s="186" t="s">
        <v>2332</v>
      </c>
      <c r="G319" s="187" t="s">
        <v>698</v>
      </c>
      <c r="H319" s="188">
        <v>860</v>
      </c>
      <c r="I319" s="189"/>
      <c r="J319" s="190">
        <f>ROUND(I319*H319,2)</f>
        <v>0</v>
      </c>
      <c r="K319" s="186" t="s">
        <v>1</v>
      </c>
      <c r="L319" s="39"/>
      <c r="M319" s="191" t="s">
        <v>1</v>
      </c>
      <c r="N319" s="192" t="s">
        <v>42</v>
      </c>
      <c r="O319" s="71"/>
      <c r="P319" s="193">
        <f>O319*H319</f>
        <v>0</v>
      </c>
      <c r="Q319" s="193">
        <v>0</v>
      </c>
      <c r="R319" s="193">
        <f>Q319*H319</f>
        <v>0</v>
      </c>
      <c r="S319" s="193">
        <v>0</v>
      </c>
      <c r="T319" s="194">
        <f>S319*H319</f>
        <v>0</v>
      </c>
      <c r="U319" s="34"/>
      <c r="V319" s="34"/>
      <c r="W319" s="34"/>
      <c r="X319" s="34"/>
      <c r="Y319" s="34"/>
      <c r="Z319" s="34"/>
      <c r="AA319" s="34"/>
      <c r="AB319" s="34"/>
      <c r="AC319" s="34"/>
      <c r="AD319" s="34"/>
      <c r="AE319" s="34"/>
      <c r="AR319" s="195" t="s">
        <v>264</v>
      </c>
      <c r="AT319" s="195" t="s">
        <v>248</v>
      </c>
      <c r="AU319" s="195" t="s">
        <v>85</v>
      </c>
      <c r="AY319" s="17" t="s">
        <v>247</v>
      </c>
      <c r="BE319" s="196">
        <f>IF(N319="základní",J319,0)</f>
        <v>0</v>
      </c>
      <c r="BF319" s="196">
        <f>IF(N319="snížená",J319,0)</f>
        <v>0</v>
      </c>
      <c r="BG319" s="196">
        <f>IF(N319="zákl. přenesená",J319,0)</f>
        <v>0</v>
      </c>
      <c r="BH319" s="196">
        <f>IF(N319="sníž. přenesená",J319,0)</f>
        <v>0</v>
      </c>
      <c r="BI319" s="196">
        <f>IF(N319="nulová",J319,0)</f>
        <v>0</v>
      </c>
      <c r="BJ319" s="17" t="s">
        <v>85</v>
      </c>
      <c r="BK319" s="196">
        <f>ROUND(I319*H319,2)</f>
        <v>0</v>
      </c>
      <c r="BL319" s="17" t="s">
        <v>264</v>
      </c>
      <c r="BM319" s="195" t="s">
        <v>5621</v>
      </c>
    </row>
    <row r="320" spans="1:65" s="13" customFormat="1" ht="10">
      <c r="B320" s="217"/>
      <c r="C320" s="218"/>
      <c r="D320" s="197" t="s">
        <v>337</v>
      </c>
      <c r="E320" s="219" t="s">
        <v>1</v>
      </c>
      <c r="F320" s="220" t="s">
        <v>5622</v>
      </c>
      <c r="G320" s="218"/>
      <c r="H320" s="221">
        <v>860</v>
      </c>
      <c r="I320" s="222"/>
      <c r="J320" s="218"/>
      <c r="K320" s="218"/>
      <c r="L320" s="223"/>
      <c r="M320" s="224"/>
      <c r="N320" s="225"/>
      <c r="O320" s="225"/>
      <c r="P320" s="225"/>
      <c r="Q320" s="225"/>
      <c r="R320" s="225"/>
      <c r="S320" s="225"/>
      <c r="T320" s="226"/>
      <c r="AT320" s="227" t="s">
        <v>337</v>
      </c>
      <c r="AU320" s="227" t="s">
        <v>85</v>
      </c>
      <c r="AV320" s="13" t="s">
        <v>87</v>
      </c>
      <c r="AW320" s="13" t="s">
        <v>33</v>
      </c>
      <c r="AX320" s="13" t="s">
        <v>77</v>
      </c>
      <c r="AY320" s="227" t="s">
        <v>247</v>
      </c>
    </row>
    <row r="321" spans="1:65" s="14" customFormat="1" ht="10">
      <c r="B321" s="228"/>
      <c r="C321" s="229"/>
      <c r="D321" s="197" t="s">
        <v>337</v>
      </c>
      <c r="E321" s="230" t="s">
        <v>1</v>
      </c>
      <c r="F321" s="231" t="s">
        <v>340</v>
      </c>
      <c r="G321" s="229"/>
      <c r="H321" s="232">
        <v>860</v>
      </c>
      <c r="I321" s="233"/>
      <c r="J321" s="229"/>
      <c r="K321" s="229"/>
      <c r="L321" s="234"/>
      <c r="M321" s="235"/>
      <c r="N321" s="236"/>
      <c r="O321" s="236"/>
      <c r="P321" s="236"/>
      <c r="Q321" s="236"/>
      <c r="R321" s="236"/>
      <c r="S321" s="236"/>
      <c r="T321" s="237"/>
      <c r="AT321" s="238" t="s">
        <v>337</v>
      </c>
      <c r="AU321" s="238" t="s">
        <v>85</v>
      </c>
      <c r="AV321" s="14" t="s">
        <v>258</v>
      </c>
      <c r="AW321" s="14" t="s">
        <v>33</v>
      </c>
      <c r="AX321" s="14" t="s">
        <v>85</v>
      </c>
      <c r="AY321" s="238" t="s">
        <v>247</v>
      </c>
    </row>
    <row r="322" spans="1:65" s="2" customFormat="1" ht="16.5" customHeight="1">
      <c r="A322" s="34"/>
      <c r="B322" s="35"/>
      <c r="C322" s="184" t="s">
        <v>829</v>
      </c>
      <c r="D322" s="184" t="s">
        <v>248</v>
      </c>
      <c r="E322" s="185" t="s">
        <v>2335</v>
      </c>
      <c r="F322" s="186" t="s">
        <v>2336</v>
      </c>
      <c r="G322" s="187" t="s">
        <v>698</v>
      </c>
      <c r="H322" s="188">
        <v>860</v>
      </c>
      <c r="I322" s="189"/>
      <c r="J322" s="190">
        <f>ROUND(I322*H322,2)</f>
        <v>0</v>
      </c>
      <c r="K322" s="186" t="s">
        <v>1</v>
      </c>
      <c r="L322" s="39"/>
      <c r="M322" s="191" t="s">
        <v>1</v>
      </c>
      <c r="N322" s="192" t="s">
        <v>42</v>
      </c>
      <c r="O322" s="71"/>
      <c r="P322" s="193">
        <f>O322*H322</f>
        <v>0</v>
      </c>
      <c r="Q322" s="193">
        <v>0</v>
      </c>
      <c r="R322" s="193">
        <f>Q322*H322</f>
        <v>0</v>
      </c>
      <c r="S322" s="193">
        <v>0</v>
      </c>
      <c r="T322" s="194">
        <f>S322*H322</f>
        <v>0</v>
      </c>
      <c r="U322" s="34"/>
      <c r="V322" s="34"/>
      <c r="W322" s="34"/>
      <c r="X322" s="34"/>
      <c r="Y322" s="34"/>
      <c r="Z322" s="34"/>
      <c r="AA322" s="34"/>
      <c r="AB322" s="34"/>
      <c r="AC322" s="34"/>
      <c r="AD322" s="34"/>
      <c r="AE322" s="34"/>
      <c r="AR322" s="195" t="s">
        <v>264</v>
      </c>
      <c r="AT322" s="195" t="s">
        <v>248</v>
      </c>
      <c r="AU322" s="195" t="s">
        <v>85</v>
      </c>
      <c r="AY322" s="17" t="s">
        <v>247</v>
      </c>
      <c r="BE322" s="196">
        <f>IF(N322="základní",J322,0)</f>
        <v>0</v>
      </c>
      <c r="BF322" s="196">
        <f>IF(N322="snížená",J322,0)</f>
        <v>0</v>
      </c>
      <c r="BG322" s="196">
        <f>IF(N322="zákl. přenesená",J322,0)</f>
        <v>0</v>
      </c>
      <c r="BH322" s="196">
        <f>IF(N322="sníž. přenesená",J322,0)</f>
        <v>0</v>
      </c>
      <c r="BI322" s="196">
        <f>IF(N322="nulová",J322,0)</f>
        <v>0</v>
      </c>
      <c r="BJ322" s="17" t="s">
        <v>85</v>
      </c>
      <c r="BK322" s="196">
        <f>ROUND(I322*H322,2)</f>
        <v>0</v>
      </c>
      <c r="BL322" s="17" t="s">
        <v>264</v>
      </c>
      <c r="BM322" s="195" t="s">
        <v>5623</v>
      </c>
    </row>
    <row r="323" spans="1:65" s="2" customFormat="1" ht="16.5" customHeight="1">
      <c r="A323" s="34"/>
      <c r="B323" s="35"/>
      <c r="C323" s="184" t="s">
        <v>1043</v>
      </c>
      <c r="D323" s="184" t="s">
        <v>248</v>
      </c>
      <c r="E323" s="185" t="s">
        <v>2338</v>
      </c>
      <c r="F323" s="186" t="s">
        <v>2339</v>
      </c>
      <c r="G323" s="187" t="s">
        <v>350</v>
      </c>
      <c r="H323" s="188">
        <v>1.232</v>
      </c>
      <c r="I323" s="189"/>
      <c r="J323" s="190">
        <f>ROUND(I323*H323,2)</f>
        <v>0</v>
      </c>
      <c r="K323" s="186" t="s">
        <v>1</v>
      </c>
      <c r="L323" s="39"/>
      <c r="M323" s="191" t="s">
        <v>1</v>
      </c>
      <c r="N323" s="192" t="s">
        <v>42</v>
      </c>
      <c r="O323" s="71"/>
      <c r="P323" s="193">
        <f>O323*H323</f>
        <v>0</v>
      </c>
      <c r="Q323" s="193">
        <v>0</v>
      </c>
      <c r="R323" s="193">
        <f>Q323*H323</f>
        <v>0</v>
      </c>
      <c r="S323" s="193">
        <v>0</v>
      </c>
      <c r="T323" s="194">
        <f>S323*H323</f>
        <v>0</v>
      </c>
      <c r="U323" s="34"/>
      <c r="V323" s="34"/>
      <c r="W323" s="34"/>
      <c r="X323" s="34"/>
      <c r="Y323" s="34"/>
      <c r="Z323" s="34"/>
      <c r="AA323" s="34"/>
      <c r="AB323" s="34"/>
      <c r="AC323" s="34"/>
      <c r="AD323" s="34"/>
      <c r="AE323" s="34"/>
      <c r="AR323" s="195" t="s">
        <v>264</v>
      </c>
      <c r="AT323" s="195" t="s">
        <v>248</v>
      </c>
      <c r="AU323" s="195" t="s">
        <v>85</v>
      </c>
      <c r="AY323" s="17" t="s">
        <v>247</v>
      </c>
      <c r="BE323" s="196">
        <f>IF(N323="základní",J323,0)</f>
        <v>0</v>
      </c>
      <c r="BF323" s="196">
        <f>IF(N323="snížená",J323,0)</f>
        <v>0</v>
      </c>
      <c r="BG323" s="196">
        <f>IF(N323="zákl. přenesená",J323,0)</f>
        <v>0</v>
      </c>
      <c r="BH323" s="196">
        <f>IF(N323="sníž. přenesená",J323,0)</f>
        <v>0</v>
      </c>
      <c r="BI323" s="196">
        <f>IF(N323="nulová",J323,0)</f>
        <v>0</v>
      </c>
      <c r="BJ323" s="17" t="s">
        <v>85</v>
      </c>
      <c r="BK323" s="196">
        <f>ROUND(I323*H323,2)</f>
        <v>0</v>
      </c>
      <c r="BL323" s="17" t="s">
        <v>264</v>
      </c>
      <c r="BM323" s="195" t="s">
        <v>5624</v>
      </c>
    </row>
    <row r="324" spans="1:65" s="11" customFormat="1" ht="25.9" customHeight="1">
      <c r="B324" s="170"/>
      <c r="C324" s="171"/>
      <c r="D324" s="172" t="s">
        <v>76</v>
      </c>
      <c r="E324" s="173" t="s">
        <v>2341</v>
      </c>
      <c r="F324" s="173" t="s">
        <v>2342</v>
      </c>
      <c r="G324" s="171"/>
      <c r="H324" s="171"/>
      <c r="I324" s="174"/>
      <c r="J324" s="175">
        <f>BK324</f>
        <v>0</v>
      </c>
      <c r="K324" s="171"/>
      <c r="L324" s="176"/>
      <c r="M324" s="177"/>
      <c r="N324" s="178"/>
      <c r="O324" s="178"/>
      <c r="P324" s="179">
        <f>SUM(P325:P327)</f>
        <v>0</v>
      </c>
      <c r="Q324" s="178"/>
      <c r="R324" s="179">
        <f>SUM(R325:R327)</f>
        <v>0</v>
      </c>
      <c r="S324" s="178"/>
      <c r="T324" s="180">
        <f>SUM(T325:T327)</f>
        <v>0</v>
      </c>
      <c r="AR324" s="181" t="s">
        <v>87</v>
      </c>
      <c r="AT324" s="182" t="s">
        <v>76</v>
      </c>
      <c r="AU324" s="182" t="s">
        <v>77</v>
      </c>
      <c r="AY324" s="181" t="s">
        <v>247</v>
      </c>
      <c r="BK324" s="183">
        <f>SUM(BK325:BK327)</f>
        <v>0</v>
      </c>
    </row>
    <row r="325" spans="1:65" s="2" customFormat="1" ht="16.5" customHeight="1">
      <c r="A325" s="34"/>
      <c r="B325" s="35"/>
      <c r="C325" s="184" t="s">
        <v>361</v>
      </c>
      <c r="D325" s="184" t="s">
        <v>248</v>
      </c>
      <c r="E325" s="185" t="s">
        <v>2343</v>
      </c>
      <c r="F325" s="186" t="s">
        <v>2344</v>
      </c>
      <c r="G325" s="187" t="s">
        <v>1991</v>
      </c>
      <c r="H325" s="188">
        <v>1</v>
      </c>
      <c r="I325" s="189"/>
      <c r="J325" s="190">
        <f>ROUND(I325*H325,2)</f>
        <v>0</v>
      </c>
      <c r="K325" s="186" t="s">
        <v>1</v>
      </c>
      <c r="L325" s="39"/>
      <c r="M325" s="191" t="s">
        <v>1</v>
      </c>
      <c r="N325" s="192" t="s">
        <v>42</v>
      </c>
      <c r="O325" s="71"/>
      <c r="P325" s="193">
        <f>O325*H325</f>
        <v>0</v>
      </c>
      <c r="Q325" s="193">
        <v>0</v>
      </c>
      <c r="R325" s="193">
        <f>Q325*H325</f>
        <v>0</v>
      </c>
      <c r="S325" s="193">
        <v>0</v>
      </c>
      <c r="T325" s="194">
        <f>S325*H325</f>
        <v>0</v>
      </c>
      <c r="U325" s="34"/>
      <c r="V325" s="34"/>
      <c r="W325" s="34"/>
      <c r="X325" s="34"/>
      <c r="Y325" s="34"/>
      <c r="Z325" s="34"/>
      <c r="AA325" s="34"/>
      <c r="AB325" s="34"/>
      <c r="AC325" s="34"/>
      <c r="AD325" s="34"/>
      <c r="AE325" s="34"/>
      <c r="AR325" s="195" t="s">
        <v>264</v>
      </c>
      <c r="AT325" s="195" t="s">
        <v>248</v>
      </c>
      <c r="AU325" s="195" t="s">
        <v>85</v>
      </c>
      <c r="AY325" s="17" t="s">
        <v>247</v>
      </c>
      <c r="BE325" s="196">
        <f>IF(N325="základní",J325,0)</f>
        <v>0</v>
      </c>
      <c r="BF325" s="196">
        <f>IF(N325="snížená",J325,0)</f>
        <v>0</v>
      </c>
      <c r="BG325" s="196">
        <f>IF(N325="zákl. přenesená",J325,0)</f>
        <v>0</v>
      </c>
      <c r="BH325" s="196">
        <f>IF(N325="sníž. přenesená",J325,0)</f>
        <v>0</v>
      </c>
      <c r="BI325" s="196">
        <f>IF(N325="nulová",J325,0)</f>
        <v>0</v>
      </c>
      <c r="BJ325" s="17" t="s">
        <v>85</v>
      </c>
      <c r="BK325" s="196">
        <f>ROUND(I325*H325,2)</f>
        <v>0</v>
      </c>
      <c r="BL325" s="17" t="s">
        <v>264</v>
      </c>
      <c r="BM325" s="195" t="s">
        <v>5625</v>
      </c>
    </row>
    <row r="326" spans="1:65" s="2" customFormat="1" ht="16.5" customHeight="1">
      <c r="A326" s="34"/>
      <c r="B326" s="35"/>
      <c r="C326" s="184" t="s">
        <v>1049</v>
      </c>
      <c r="D326" s="184" t="s">
        <v>248</v>
      </c>
      <c r="E326" s="185" t="s">
        <v>2346</v>
      </c>
      <c r="F326" s="186" t="s">
        <v>2347</v>
      </c>
      <c r="G326" s="187" t="s">
        <v>2267</v>
      </c>
      <c r="H326" s="188">
        <v>1</v>
      </c>
      <c r="I326" s="189"/>
      <c r="J326" s="190">
        <f>ROUND(I326*H326,2)</f>
        <v>0</v>
      </c>
      <c r="K326" s="186" t="s">
        <v>1</v>
      </c>
      <c r="L326" s="39"/>
      <c r="M326" s="191" t="s">
        <v>1</v>
      </c>
      <c r="N326" s="192" t="s">
        <v>42</v>
      </c>
      <c r="O326" s="71"/>
      <c r="P326" s="193">
        <f>O326*H326</f>
        <v>0</v>
      </c>
      <c r="Q326" s="193">
        <v>0</v>
      </c>
      <c r="R326" s="193">
        <f>Q326*H326</f>
        <v>0</v>
      </c>
      <c r="S326" s="193">
        <v>0</v>
      </c>
      <c r="T326" s="194">
        <f>S326*H326</f>
        <v>0</v>
      </c>
      <c r="U326" s="34"/>
      <c r="V326" s="34"/>
      <c r="W326" s="34"/>
      <c r="X326" s="34"/>
      <c r="Y326" s="34"/>
      <c r="Z326" s="34"/>
      <c r="AA326" s="34"/>
      <c r="AB326" s="34"/>
      <c r="AC326" s="34"/>
      <c r="AD326" s="34"/>
      <c r="AE326" s="34"/>
      <c r="AR326" s="195" t="s">
        <v>264</v>
      </c>
      <c r="AT326" s="195" t="s">
        <v>248</v>
      </c>
      <c r="AU326" s="195" t="s">
        <v>85</v>
      </c>
      <c r="AY326" s="17" t="s">
        <v>247</v>
      </c>
      <c r="BE326" s="196">
        <f>IF(N326="základní",J326,0)</f>
        <v>0</v>
      </c>
      <c r="BF326" s="196">
        <f>IF(N326="snížená",J326,0)</f>
        <v>0</v>
      </c>
      <c r="BG326" s="196">
        <f>IF(N326="zákl. přenesená",J326,0)</f>
        <v>0</v>
      </c>
      <c r="BH326" s="196">
        <f>IF(N326="sníž. přenesená",J326,0)</f>
        <v>0</v>
      </c>
      <c r="BI326" s="196">
        <f>IF(N326="nulová",J326,0)</f>
        <v>0</v>
      </c>
      <c r="BJ326" s="17" t="s">
        <v>85</v>
      </c>
      <c r="BK326" s="196">
        <f>ROUND(I326*H326,2)</f>
        <v>0</v>
      </c>
      <c r="BL326" s="17" t="s">
        <v>264</v>
      </c>
      <c r="BM326" s="195" t="s">
        <v>5626</v>
      </c>
    </row>
    <row r="327" spans="1:65" s="2" customFormat="1" ht="16.5" customHeight="1">
      <c r="A327" s="34"/>
      <c r="B327" s="35"/>
      <c r="C327" s="184" t="s">
        <v>369</v>
      </c>
      <c r="D327" s="184" t="s">
        <v>248</v>
      </c>
      <c r="E327" s="185" t="s">
        <v>2349</v>
      </c>
      <c r="F327" s="186" t="s">
        <v>2350</v>
      </c>
      <c r="G327" s="187" t="s">
        <v>350</v>
      </c>
      <c r="H327" s="188">
        <v>2.9000000000000001E-2</v>
      </c>
      <c r="I327" s="189"/>
      <c r="J327" s="190">
        <f>ROUND(I327*H327,2)</f>
        <v>0</v>
      </c>
      <c r="K327" s="186" t="s">
        <v>1</v>
      </c>
      <c r="L327" s="39"/>
      <c r="M327" s="191" t="s">
        <v>1</v>
      </c>
      <c r="N327" s="192" t="s">
        <v>42</v>
      </c>
      <c r="O327" s="71"/>
      <c r="P327" s="193">
        <f>O327*H327</f>
        <v>0</v>
      </c>
      <c r="Q327" s="193">
        <v>0</v>
      </c>
      <c r="R327" s="193">
        <f>Q327*H327</f>
        <v>0</v>
      </c>
      <c r="S327" s="193">
        <v>0</v>
      </c>
      <c r="T327" s="194">
        <f>S327*H327</f>
        <v>0</v>
      </c>
      <c r="U327" s="34"/>
      <c r="V327" s="34"/>
      <c r="W327" s="34"/>
      <c r="X327" s="34"/>
      <c r="Y327" s="34"/>
      <c r="Z327" s="34"/>
      <c r="AA327" s="34"/>
      <c r="AB327" s="34"/>
      <c r="AC327" s="34"/>
      <c r="AD327" s="34"/>
      <c r="AE327" s="34"/>
      <c r="AR327" s="195" t="s">
        <v>264</v>
      </c>
      <c r="AT327" s="195" t="s">
        <v>248</v>
      </c>
      <c r="AU327" s="195" t="s">
        <v>85</v>
      </c>
      <c r="AY327" s="17" t="s">
        <v>247</v>
      </c>
      <c r="BE327" s="196">
        <f>IF(N327="základní",J327,0)</f>
        <v>0</v>
      </c>
      <c r="BF327" s="196">
        <f>IF(N327="snížená",J327,0)</f>
        <v>0</v>
      </c>
      <c r="BG327" s="196">
        <f>IF(N327="zákl. přenesená",J327,0)</f>
        <v>0</v>
      </c>
      <c r="BH327" s="196">
        <f>IF(N327="sníž. přenesená",J327,0)</f>
        <v>0</v>
      </c>
      <c r="BI327" s="196">
        <f>IF(N327="nulová",J327,0)</f>
        <v>0</v>
      </c>
      <c r="BJ327" s="17" t="s">
        <v>85</v>
      </c>
      <c r="BK327" s="196">
        <f>ROUND(I327*H327,2)</f>
        <v>0</v>
      </c>
      <c r="BL327" s="17" t="s">
        <v>264</v>
      </c>
      <c r="BM327" s="195" t="s">
        <v>5627</v>
      </c>
    </row>
    <row r="328" spans="1:65" s="11" customFormat="1" ht="25.9" customHeight="1">
      <c r="B328" s="170"/>
      <c r="C328" s="171"/>
      <c r="D328" s="172" t="s">
        <v>76</v>
      </c>
      <c r="E328" s="173" t="s">
        <v>2352</v>
      </c>
      <c r="F328" s="173" t="s">
        <v>2353</v>
      </c>
      <c r="G328" s="171"/>
      <c r="H328" s="171"/>
      <c r="I328" s="174"/>
      <c r="J328" s="175">
        <f>BK328</f>
        <v>0</v>
      </c>
      <c r="K328" s="171"/>
      <c r="L328" s="176"/>
      <c r="M328" s="177"/>
      <c r="N328" s="178"/>
      <c r="O328" s="178"/>
      <c r="P328" s="179">
        <f>SUM(P329:P386)</f>
        <v>0</v>
      </c>
      <c r="Q328" s="178"/>
      <c r="R328" s="179">
        <f>SUM(R329:R386)</f>
        <v>0.13546</v>
      </c>
      <c r="S328" s="178"/>
      <c r="T328" s="180">
        <f>SUM(T329:T386)</f>
        <v>0</v>
      </c>
      <c r="AR328" s="181" t="s">
        <v>87</v>
      </c>
      <c r="AT328" s="182" t="s">
        <v>76</v>
      </c>
      <c r="AU328" s="182" t="s">
        <v>77</v>
      </c>
      <c r="AY328" s="181" t="s">
        <v>247</v>
      </c>
      <c r="BK328" s="183">
        <f>SUM(BK329:BK386)</f>
        <v>0</v>
      </c>
    </row>
    <row r="329" spans="1:65" s="2" customFormat="1" ht="16.5" customHeight="1">
      <c r="A329" s="34"/>
      <c r="B329" s="35"/>
      <c r="C329" s="184" t="s">
        <v>374</v>
      </c>
      <c r="D329" s="184" t="s">
        <v>248</v>
      </c>
      <c r="E329" s="185" t="s">
        <v>2378</v>
      </c>
      <c r="F329" s="186" t="s">
        <v>2379</v>
      </c>
      <c r="G329" s="187" t="s">
        <v>1991</v>
      </c>
      <c r="H329" s="188">
        <v>34</v>
      </c>
      <c r="I329" s="189"/>
      <c r="J329" s="190">
        <f>ROUND(I329*H329,2)</f>
        <v>0</v>
      </c>
      <c r="K329" s="186" t="s">
        <v>1</v>
      </c>
      <c r="L329" s="39"/>
      <c r="M329" s="191" t="s">
        <v>1</v>
      </c>
      <c r="N329" s="192" t="s">
        <v>42</v>
      </c>
      <c r="O329" s="71"/>
      <c r="P329" s="193">
        <f>O329*H329</f>
        <v>0</v>
      </c>
      <c r="Q329" s="193">
        <v>0</v>
      </c>
      <c r="R329" s="193">
        <f>Q329*H329</f>
        <v>0</v>
      </c>
      <c r="S329" s="193">
        <v>0</v>
      </c>
      <c r="T329" s="194">
        <f>S329*H329</f>
        <v>0</v>
      </c>
      <c r="U329" s="34"/>
      <c r="V329" s="34"/>
      <c r="W329" s="34"/>
      <c r="X329" s="34"/>
      <c r="Y329" s="34"/>
      <c r="Z329" s="34"/>
      <c r="AA329" s="34"/>
      <c r="AB329" s="34"/>
      <c r="AC329" s="34"/>
      <c r="AD329" s="34"/>
      <c r="AE329" s="34"/>
      <c r="AR329" s="195" t="s">
        <v>264</v>
      </c>
      <c r="AT329" s="195" t="s">
        <v>248</v>
      </c>
      <c r="AU329" s="195" t="s">
        <v>85</v>
      </c>
      <c r="AY329" s="17" t="s">
        <v>247</v>
      </c>
      <c r="BE329" s="196">
        <f>IF(N329="základní",J329,0)</f>
        <v>0</v>
      </c>
      <c r="BF329" s="196">
        <f>IF(N329="snížená",J329,0)</f>
        <v>0</v>
      </c>
      <c r="BG329" s="196">
        <f>IF(N329="zákl. přenesená",J329,0)</f>
        <v>0</v>
      </c>
      <c r="BH329" s="196">
        <f>IF(N329="sníž. přenesená",J329,0)</f>
        <v>0</v>
      </c>
      <c r="BI329" s="196">
        <f>IF(N329="nulová",J329,0)</f>
        <v>0</v>
      </c>
      <c r="BJ329" s="17" t="s">
        <v>85</v>
      </c>
      <c r="BK329" s="196">
        <f>ROUND(I329*H329,2)</f>
        <v>0</v>
      </c>
      <c r="BL329" s="17" t="s">
        <v>264</v>
      </c>
      <c r="BM329" s="195" t="s">
        <v>5628</v>
      </c>
    </row>
    <row r="330" spans="1:65" s="13" customFormat="1" ht="10">
      <c r="B330" s="217"/>
      <c r="C330" s="218"/>
      <c r="D330" s="197" t="s">
        <v>337</v>
      </c>
      <c r="E330" s="219" t="s">
        <v>1</v>
      </c>
      <c r="F330" s="220" t="s">
        <v>5629</v>
      </c>
      <c r="G330" s="218"/>
      <c r="H330" s="221">
        <v>34</v>
      </c>
      <c r="I330" s="222"/>
      <c r="J330" s="218"/>
      <c r="K330" s="218"/>
      <c r="L330" s="223"/>
      <c r="M330" s="224"/>
      <c r="N330" s="225"/>
      <c r="O330" s="225"/>
      <c r="P330" s="225"/>
      <c r="Q330" s="225"/>
      <c r="R330" s="225"/>
      <c r="S330" s="225"/>
      <c r="T330" s="226"/>
      <c r="AT330" s="227" t="s">
        <v>337</v>
      </c>
      <c r="AU330" s="227" t="s">
        <v>85</v>
      </c>
      <c r="AV330" s="13" t="s">
        <v>87</v>
      </c>
      <c r="AW330" s="13" t="s">
        <v>33</v>
      </c>
      <c r="AX330" s="13" t="s">
        <v>77</v>
      </c>
      <c r="AY330" s="227" t="s">
        <v>247</v>
      </c>
    </row>
    <row r="331" spans="1:65" s="14" customFormat="1" ht="10">
      <c r="B331" s="228"/>
      <c r="C331" s="229"/>
      <c r="D331" s="197" t="s">
        <v>337</v>
      </c>
      <c r="E331" s="230" t="s">
        <v>1</v>
      </c>
      <c r="F331" s="231" t="s">
        <v>340</v>
      </c>
      <c r="G331" s="229"/>
      <c r="H331" s="232">
        <v>34</v>
      </c>
      <c r="I331" s="233"/>
      <c r="J331" s="229"/>
      <c r="K331" s="229"/>
      <c r="L331" s="234"/>
      <c r="M331" s="235"/>
      <c r="N331" s="236"/>
      <c r="O331" s="236"/>
      <c r="P331" s="236"/>
      <c r="Q331" s="236"/>
      <c r="R331" s="236"/>
      <c r="S331" s="236"/>
      <c r="T331" s="237"/>
      <c r="AT331" s="238" t="s">
        <v>337</v>
      </c>
      <c r="AU331" s="238" t="s">
        <v>85</v>
      </c>
      <c r="AV331" s="14" t="s">
        <v>258</v>
      </c>
      <c r="AW331" s="14" t="s">
        <v>33</v>
      </c>
      <c r="AX331" s="14" t="s">
        <v>85</v>
      </c>
      <c r="AY331" s="238" t="s">
        <v>247</v>
      </c>
    </row>
    <row r="332" spans="1:65" s="2" customFormat="1" ht="16.5" customHeight="1">
      <c r="A332" s="34"/>
      <c r="B332" s="35"/>
      <c r="C332" s="184" t="s">
        <v>848</v>
      </c>
      <c r="D332" s="184" t="s">
        <v>248</v>
      </c>
      <c r="E332" s="185" t="s">
        <v>2364</v>
      </c>
      <c r="F332" s="186" t="s">
        <v>2365</v>
      </c>
      <c r="G332" s="187" t="s">
        <v>1991</v>
      </c>
      <c r="H332" s="188">
        <v>3</v>
      </c>
      <c r="I332" s="189"/>
      <c r="J332" s="190">
        <f t="shared" ref="J332:J340" si="30">ROUND(I332*H332,2)</f>
        <v>0</v>
      </c>
      <c r="K332" s="186" t="s">
        <v>1</v>
      </c>
      <c r="L332" s="39"/>
      <c r="M332" s="191" t="s">
        <v>1</v>
      </c>
      <c r="N332" s="192" t="s">
        <v>42</v>
      </c>
      <c r="O332" s="71"/>
      <c r="P332" s="193">
        <f t="shared" ref="P332:P340" si="31">O332*H332</f>
        <v>0</v>
      </c>
      <c r="Q332" s="193">
        <v>0</v>
      </c>
      <c r="R332" s="193">
        <f t="shared" ref="R332:R340" si="32">Q332*H332</f>
        <v>0</v>
      </c>
      <c r="S332" s="193">
        <v>0</v>
      </c>
      <c r="T332" s="194">
        <f t="shared" ref="T332:T340" si="33">S332*H332</f>
        <v>0</v>
      </c>
      <c r="U332" s="34"/>
      <c r="V332" s="34"/>
      <c r="W332" s="34"/>
      <c r="X332" s="34"/>
      <c r="Y332" s="34"/>
      <c r="Z332" s="34"/>
      <c r="AA332" s="34"/>
      <c r="AB332" s="34"/>
      <c r="AC332" s="34"/>
      <c r="AD332" s="34"/>
      <c r="AE332" s="34"/>
      <c r="AR332" s="195" t="s">
        <v>264</v>
      </c>
      <c r="AT332" s="195" t="s">
        <v>248</v>
      </c>
      <c r="AU332" s="195" t="s">
        <v>85</v>
      </c>
      <c r="AY332" s="17" t="s">
        <v>247</v>
      </c>
      <c r="BE332" s="196">
        <f t="shared" ref="BE332:BE340" si="34">IF(N332="základní",J332,0)</f>
        <v>0</v>
      </c>
      <c r="BF332" s="196">
        <f t="shared" ref="BF332:BF340" si="35">IF(N332="snížená",J332,0)</f>
        <v>0</v>
      </c>
      <c r="BG332" s="196">
        <f t="shared" ref="BG332:BG340" si="36">IF(N332="zákl. přenesená",J332,0)</f>
        <v>0</v>
      </c>
      <c r="BH332" s="196">
        <f t="shared" ref="BH332:BH340" si="37">IF(N332="sníž. přenesená",J332,0)</f>
        <v>0</v>
      </c>
      <c r="BI332" s="196">
        <f t="shared" ref="BI332:BI340" si="38">IF(N332="nulová",J332,0)</f>
        <v>0</v>
      </c>
      <c r="BJ332" s="17" t="s">
        <v>85</v>
      </c>
      <c r="BK332" s="196">
        <f t="shared" ref="BK332:BK340" si="39">ROUND(I332*H332,2)</f>
        <v>0</v>
      </c>
      <c r="BL332" s="17" t="s">
        <v>264</v>
      </c>
      <c r="BM332" s="195" t="s">
        <v>5630</v>
      </c>
    </row>
    <row r="333" spans="1:65" s="2" customFormat="1" ht="16.5" customHeight="1">
      <c r="A333" s="34"/>
      <c r="B333" s="35"/>
      <c r="C333" s="184" t="s">
        <v>1059</v>
      </c>
      <c r="D333" s="184" t="s">
        <v>248</v>
      </c>
      <c r="E333" s="185" t="s">
        <v>2382</v>
      </c>
      <c r="F333" s="186" t="s">
        <v>2383</v>
      </c>
      <c r="G333" s="187" t="s">
        <v>1991</v>
      </c>
      <c r="H333" s="188">
        <v>1</v>
      </c>
      <c r="I333" s="189"/>
      <c r="J333" s="190">
        <f t="shared" si="30"/>
        <v>0</v>
      </c>
      <c r="K333" s="186" t="s">
        <v>1</v>
      </c>
      <c r="L333" s="39"/>
      <c r="M333" s="191" t="s">
        <v>1</v>
      </c>
      <c r="N333" s="192" t="s">
        <v>42</v>
      </c>
      <c r="O333" s="71"/>
      <c r="P333" s="193">
        <f t="shared" si="31"/>
        <v>0</v>
      </c>
      <c r="Q333" s="193">
        <v>0</v>
      </c>
      <c r="R333" s="193">
        <f t="shared" si="32"/>
        <v>0</v>
      </c>
      <c r="S333" s="193">
        <v>0</v>
      </c>
      <c r="T333" s="194">
        <f t="shared" si="33"/>
        <v>0</v>
      </c>
      <c r="U333" s="34"/>
      <c r="V333" s="34"/>
      <c r="W333" s="34"/>
      <c r="X333" s="34"/>
      <c r="Y333" s="34"/>
      <c r="Z333" s="34"/>
      <c r="AA333" s="34"/>
      <c r="AB333" s="34"/>
      <c r="AC333" s="34"/>
      <c r="AD333" s="34"/>
      <c r="AE333" s="34"/>
      <c r="AR333" s="195" t="s">
        <v>264</v>
      </c>
      <c r="AT333" s="195" t="s">
        <v>248</v>
      </c>
      <c r="AU333" s="195" t="s">
        <v>85</v>
      </c>
      <c r="AY333" s="17" t="s">
        <v>247</v>
      </c>
      <c r="BE333" s="196">
        <f t="shared" si="34"/>
        <v>0</v>
      </c>
      <c r="BF333" s="196">
        <f t="shared" si="35"/>
        <v>0</v>
      </c>
      <c r="BG333" s="196">
        <f t="shared" si="36"/>
        <v>0</v>
      </c>
      <c r="BH333" s="196">
        <f t="shared" si="37"/>
        <v>0</v>
      </c>
      <c r="BI333" s="196">
        <f t="shared" si="38"/>
        <v>0</v>
      </c>
      <c r="BJ333" s="17" t="s">
        <v>85</v>
      </c>
      <c r="BK333" s="196">
        <f t="shared" si="39"/>
        <v>0</v>
      </c>
      <c r="BL333" s="17" t="s">
        <v>264</v>
      </c>
      <c r="BM333" s="195" t="s">
        <v>5631</v>
      </c>
    </row>
    <row r="334" spans="1:65" s="2" customFormat="1" ht="16.5" customHeight="1">
      <c r="A334" s="34"/>
      <c r="B334" s="35"/>
      <c r="C334" s="184" t="s">
        <v>854</v>
      </c>
      <c r="D334" s="184" t="s">
        <v>248</v>
      </c>
      <c r="E334" s="185" t="s">
        <v>5632</v>
      </c>
      <c r="F334" s="186" t="s">
        <v>5633</v>
      </c>
      <c r="G334" s="187" t="s">
        <v>1991</v>
      </c>
      <c r="H334" s="188">
        <v>1</v>
      </c>
      <c r="I334" s="189"/>
      <c r="J334" s="190">
        <f t="shared" si="30"/>
        <v>0</v>
      </c>
      <c r="K334" s="186" t="s">
        <v>1</v>
      </c>
      <c r="L334" s="39"/>
      <c r="M334" s="191" t="s">
        <v>1</v>
      </c>
      <c r="N334" s="192" t="s">
        <v>42</v>
      </c>
      <c r="O334" s="71"/>
      <c r="P334" s="193">
        <f t="shared" si="31"/>
        <v>0</v>
      </c>
      <c r="Q334" s="193">
        <v>0</v>
      </c>
      <c r="R334" s="193">
        <f t="shared" si="32"/>
        <v>0</v>
      </c>
      <c r="S334" s="193">
        <v>0</v>
      </c>
      <c r="T334" s="194">
        <f t="shared" si="33"/>
        <v>0</v>
      </c>
      <c r="U334" s="34"/>
      <c r="V334" s="34"/>
      <c r="W334" s="34"/>
      <c r="X334" s="34"/>
      <c r="Y334" s="34"/>
      <c r="Z334" s="34"/>
      <c r="AA334" s="34"/>
      <c r="AB334" s="34"/>
      <c r="AC334" s="34"/>
      <c r="AD334" s="34"/>
      <c r="AE334" s="34"/>
      <c r="AR334" s="195" t="s">
        <v>264</v>
      </c>
      <c r="AT334" s="195" t="s">
        <v>248</v>
      </c>
      <c r="AU334" s="195" t="s">
        <v>85</v>
      </c>
      <c r="AY334" s="17" t="s">
        <v>247</v>
      </c>
      <c r="BE334" s="196">
        <f t="shared" si="34"/>
        <v>0</v>
      </c>
      <c r="BF334" s="196">
        <f t="shared" si="35"/>
        <v>0</v>
      </c>
      <c r="BG334" s="196">
        <f t="shared" si="36"/>
        <v>0</v>
      </c>
      <c r="BH334" s="196">
        <f t="shared" si="37"/>
        <v>0</v>
      </c>
      <c r="BI334" s="196">
        <f t="shared" si="38"/>
        <v>0</v>
      </c>
      <c r="BJ334" s="17" t="s">
        <v>85</v>
      </c>
      <c r="BK334" s="196">
        <f t="shared" si="39"/>
        <v>0</v>
      </c>
      <c r="BL334" s="17" t="s">
        <v>264</v>
      </c>
      <c r="BM334" s="195" t="s">
        <v>5634</v>
      </c>
    </row>
    <row r="335" spans="1:65" s="2" customFormat="1" ht="16.5" customHeight="1">
      <c r="A335" s="34"/>
      <c r="B335" s="35"/>
      <c r="C335" s="184" t="s">
        <v>1066</v>
      </c>
      <c r="D335" s="184" t="s">
        <v>248</v>
      </c>
      <c r="E335" s="185" t="s">
        <v>2385</v>
      </c>
      <c r="F335" s="186" t="s">
        <v>2386</v>
      </c>
      <c r="G335" s="187" t="s">
        <v>1991</v>
      </c>
      <c r="H335" s="188">
        <v>12</v>
      </c>
      <c r="I335" s="189"/>
      <c r="J335" s="190">
        <f t="shared" si="30"/>
        <v>0</v>
      </c>
      <c r="K335" s="186" t="s">
        <v>1</v>
      </c>
      <c r="L335" s="39"/>
      <c r="M335" s="191" t="s">
        <v>1</v>
      </c>
      <c r="N335" s="192" t="s">
        <v>42</v>
      </c>
      <c r="O335" s="71"/>
      <c r="P335" s="193">
        <f t="shared" si="31"/>
        <v>0</v>
      </c>
      <c r="Q335" s="193">
        <v>0</v>
      </c>
      <c r="R335" s="193">
        <f t="shared" si="32"/>
        <v>0</v>
      </c>
      <c r="S335" s="193">
        <v>0</v>
      </c>
      <c r="T335" s="194">
        <f t="shared" si="33"/>
        <v>0</v>
      </c>
      <c r="U335" s="34"/>
      <c r="V335" s="34"/>
      <c r="W335" s="34"/>
      <c r="X335" s="34"/>
      <c r="Y335" s="34"/>
      <c r="Z335" s="34"/>
      <c r="AA335" s="34"/>
      <c r="AB335" s="34"/>
      <c r="AC335" s="34"/>
      <c r="AD335" s="34"/>
      <c r="AE335" s="34"/>
      <c r="AR335" s="195" t="s">
        <v>264</v>
      </c>
      <c r="AT335" s="195" t="s">
        <v>248</v>
      </c>
      <c r="AU335" s="195" t="s">
        <v>85</v>
      </c>
      <c r="AY335" s="17" t="s">
        <v>247</v>
      </c>
      <c r="BE335" s="196">
        <f t="shared" si="34"/>
        <v>0</v>
      </c>
      <c r="BF335" s="196">
        <f t="shared" si="35"/>
        <v>0</v>
      </c>
      <c r="BG335" s="196">
        <f t="shared" si="36"/>
        <v>0</v>
      </c>
      <c r="BH335" s="196">
        <f t="shared" si="37"/>
        <v>0</v>
      </c>
      <c r="BI335" s="196">
        <f t="shared" si="38"/>
        <v>0</v>
      </c>
      <c r="BJ335" s="17" t="s">
        <v>85</v>
      </c>
      <c r="BK335" s="196">
        <f t="shared" si="39"/>
        <v>0</v>
      </c>
      <c r="BL335" s="17" t="s">
        <v>264</v>
      </c>
      <c r="BM335" s="195" t="s">
        <v>5635</v>
      </c>
    </row>
    <row r="336" spans="1:65" s="2" customFormat="1" ht="16.5" customHeight="1">
      <c r="A336" s="34"/>
      <c r="B336" s="35"/>
      <c r="C336" s="184" t="s">
        <v>857</v>
      </c>
      <c r="D336" s="184" t="s">
        <v>248</v>
      </c>
      <c r="E336" s="185" t="s">
        <v>2361</v>
      </c>
      <c r="F336" s="186" t="s">
        <v>2362</v>
      </c>
      <c r="G336" s="187" t="s">
        <v>1991</v>
      </c>
      <c r="H336" s="188">
        <v>3</v>
      </c>
      <c r="I336" s="189"/>
      <c r="J336" s="190">
        <f t="shared" si="30"/>
        <v>0</v>
      </c>
      <c r="K336" s="186" t="s">
        <v>1</v>
      </c>
      <c r="L336" s="39"/>
      <c r="M336" s="191" t="s">
        <v>1</v>
      </c>
      <c r="N336" s="192" t="s">
        <v>42</v>
      </c>
      <c r="O336" s="71"/>
      <c r="P336" s="193">
        <f t="shared" si="31"/>
        <v>0</v>
      </c>
      <c r="Q336" s="193">
        <v>0</v>
      </c>
      <c r="R336" s="193">
        <f t="shared" si="32"/>
        <v>0</v>
      </c>
      <c r="S336" s="193">
        <v>0</v>
      </c>
      <c r="T336" s="194">
        <f t="shared" si="33"/>
        <v>0</v>
      </c>
      <c r="U336" s="34"/>
      <c r="V336" s="34"/>
      <c r="W336" s="34"/>
      <c r="X336" s="34"/>
      <c r="Y336" s="34"/>
      <c r="Z336" s="34"/>
      <c r="AA336" s="34"/>
      <c r="AB336" s="34"/>
      <c r="AC336" s="34"/>
      <c r="AD336" s="34"/>
      <c r="AE336" s="34"/>
      <c r="AR336" s="195" t="s">
        <v>264</v>
      </c>
      <c r="AT336" s="195" t="s">
        <v>248</v>
      </c>
      <c r="AU336" s="195" t="s">
        <v>85</v>
      </c>
      <c r="AY336" s="17" t="s">
        <v>247</v>
      </c>
      <c r="BE336" s="196">
        <f t="shared" si="34"/>
        <v>0</v>
      </c>
      <c r="BF336" s="196">
        <f t="shared" si="35"/>
        <v>0</v>
      </c>
      <c r="BG336" s="196">
        <f t="shared" si="36"/>
        <v>0</v>
      </c>
      <c r="BH336" s="196">
        <f t="shared" si="37"/>
        <v>0</v>
      </c>
      <c r="BI336" s="196">
        <f t="shared" si="38"/>
        <v>0</v>
      </c>
      <c r="BJ336" s="17" t="s">
        <v>85</v>
      </c>
      <c r="BK336" s="196">
        <f t="shared" si="39"/>
        <v>0</v>
      </c>
      <c r="BL336" s="17" t="s">
        <v>264</v>
      </c>
      <c r="BM336" s="195" t="s">
        <v>5636</v>
      </c>
    </row>
    <row r="337" spans="1:65" s="2" customFormat="1" ht="16.5" customHeight="1">
      <c r="A337" s="34"/>
      <c r="B337" s="35"/>
      <c r="C337" s="184" t="s">
        <v>1072</v>
      </c>
      <c r="D337" s="184" t="s">
        <v>248</v>
      </c>
      <c r="E337" s="185" t="s">
        <v>2388</v>
      </c>
      <c r="F337" s="186" t="s">
        <v>2389</v>
      </c>
      <c r="G337" s="187" t="s">
        <v>1991</v>
      </c>
      <c r="H337" s="188">
        <v>1</v>
      </c>
      <c r="I337" s="189"/>
      <c r="J337" s="190">
        <f t="shared" si="30"/>
        <v>0</v>
      </c>
      <c r="K337" s="186" t="s">
        <v>1</v>
      </c>
      <c r="L337" s="39"/>
      <c r="M337" s="191" t="s">
        <v>1</v>
      </c>
      <c r="N337" s="192" t="s">
        <v>42</v>
      </c>
      <c r="O337" s="71"/>
      <c r="P337" s="193">
        <f t="shared" si="31"/>
        <v>0</v>
      </c>
      <c r="Q337" s="193">
        <v>0</v>
      </c>
      <c r="R337" s="193">
        <f t="shared" si="32"/>
        <v>0</v>
      </c>
      <c r="S337" s="193">
        <v>0</v>
      </c>
      <c r="T337" s="194">
        <f t="shared" si="33"/>
        <v>0</v>
      </c>
      <c r="U337" s="34"/>
      <c r="V337" s="34"/>
      <c r="W337" s="34"/>
      <c r="X337" s="34"/>
      <c r="Y337" s="34"/>
      <c r="Z337" s="34"/>
      <c r="AA337" s="34"/>
      <c r="AB337" s="34"/>
      <c r="AC337" s="34"/>
      <c r="AD337" s="34"/>
      <c r="AE337" s="34"/>
      <c r="AR337" s="195" t="s">
        <v>264</v>
      </c>
      <c r="AT337" s="195" t="s">
        <v>248</v>
      </c>
      <c r="AU337" s="195" t="s">
        <v>85</v>
      </c>
      <c r="AY337" s="17" t="s">
        <v>247</v>
      </c>
      <c r="BE337" s="196">
        <f t="shared" si="34"/>
        <v>0</v>
      </c>
      <c r="BF337" s="196">
        <f t="shared" si="35"/>
        <v>0</v>
      </c>
      <c r="BG337" s="196">
        <f t="shared" si="36"/>
        <v>0</v>
      </c>
      <c r="BH337" s="196">
        <f t="shared" si="37"/>
        <v>0</v>
      </c>
      <c r="BI337" s="196">
        <f t="shared" si="38"/>
        <v>0</v>
      </c>
      <c r="BJ337" s="17" t="s">
        <v>85</v>
      </c>
      <c r="BK337" s="196">
        <f t="shared" si="39"/>
        <v>0</v>
      </c>
      <c r="BL337" s="17" t="s">
        <v>264</v>
      </c>
      <c r="BM337" s="195" t="s">
        <v>5637</v>
      </c>
    </row>
    <row r="338" spans="1:65" s="2" customFormat="1" ht="16.5" customHeight="1">
      <c r="A338" s="34"/>
      <c r="B338" s="35"/>
      <c r="C338" s="184" t="s">
        <v>863</v>
      </c>
      <c r="D338" s="184" t="s">
        <v>248</v>
      </c>
      <c r="E338" s="185" t="s">
        <v>2391</v>
      </c>
      <c r="F338" s="186" t="s">
        <v>2392</v>
      </c>
      <c r="G338" s="187" t="s">
        <v>1991</v>
      </c>
      <c r="H338" s="188">
        <v>1</v>
      </c>
      <c r="I338" s="189"/>
      <c r="J338" s="190">
        <f t="shared" si="30"/>
        <v>0</v>
      </c>
      <c r="K338" s="186" t="s">
        <v>1</v>
      </c>
      <c r="L338" s="39"/>
      <c r="M338" s="191" t="s">
        <v>1</v>
      </c>
      <c r="N338" s="192" t="s">
        <v>42</v>
      </c>
      <c r="O338" s="71"/>
      <c r="P338" s="193">
        <f t="shared" si="31"/>
        <v>0</v>
      </c>
      <c r="Q338" s="193">
        <v>0</v>
      </c>
      <c r="R338" s="193">
        <f t="shared" si="32"/>
        <v>0</v>
      </c>
      <c r="S338" s="193">
        <v>0</v>
      </c>
      <c r="T338" s="194">
        <f t="shared" si="33"/>
        <v>0</v>
      </c>
      <c r="U338" s="34"/>
      <c r="V338" s="34"/>
      <c r="W338" s="34"/>
      <c r="X338" s="34"/>
      <c r="Y338" s="34"/>
      <c r="Z338" s="34"/>
      <c r="AA338" s="34"/>
      <c r="AB338" s="34"/>
      <c r="AC338" s="34"/>
      <c r="AD338" s="34"/>
      <c r="AE338" s="34"/>
      <c r="AR338" s="195" t="s">
        <v>264</v>
      </c>
      <c r="AT338" s="195" t="s">
        <v>248</v>
      </c>
      <c r="AU338" s="195" t="s">
        <v>85</v>
      </c>
      <c r="AY338" s="17" t="s">
        <v>247</v>
      </c>
      <c r="BE338" s="196">
        <f t="shared" si="34"/>
        <v>0</v>
      </c>
      <c r="BF338" s="196">
        <f t="shared" si="35"/>
        <v>0</v>
      </c>
      <c r="BG338" s="196">
        <f t="shared" si="36"/>
        <v>0</v>
      </c>
      <c r="BH338" s="196">
        <f t="shared" si="37"/>
        <v>0</v>
      </c>
      <c r="BI338" s="196">
        <f t="shared" si="38"/>
        <v>0</v>
      </c>
      <c r="BJ338" s="17" t="s">
        <v>85</v>
      </c>
      <c r="BK338" s="196">
        <f t="shared" si="39"/>
        <v>0</v>
      </c>
      <c r="BL338" s="17" t="s">
        <v>264</v>
      </c>
      <c r="BM338" s="195" t="s">
        <v>5638</v>
      </c>
    </row>
    <row r="339" spans="1:65" s="2" customFormat="1" ht="16.5" customHeight="1">
      <c r="A339" s="34"/>
      <c r="B339" s="35"/>
      <c r="C339" s="184" t="s">
        <v>1078</v>
      </c>
      <c r="D339" s="184" t="s">
        <v>248</v>
      </c>
      <c r="E339" s="185" t="s">
        <v>2394</v>
      </c>
      <c r="F339" s="186" t="s">
        <v>2395</v>
      </c>
      <c r="G339" s="187" t="s">
        <v>1991</v>
      </c>
      <c r="H339" s="188">
        <v>5</v>
      </c>
      <c r="I339" s="189"/>
      <c r="J339" s="190">
        <f t="shared" si="30"/>
        <v>0</v>
      </c>
      <c r="K339" s="186" t="s">
        <v>1</v>
      </c>
      <c r="L339" s="39"/>
      <c r="M339" s="191" t="s">
        <v>1</v>
      </c>
      <c r="N339" s="192" t="s">
        <v>42</v>
      </c>
      <c r="O339" s="71"/>
      <c r="P339" s="193">
        <f t="shared" si="31"/>
        <v>0</v>
      </c>
      <c r="Q339" s="193">
        <v>0</v>
      </c>
      <c r="R339" s="193">
        <f t="shared" si="32"/>
        <v>0</v>
      </c>
      <c r="S339" s="193">
        <v>0</v>
      </c>
      <c r="T339" s="194">
        <f t="shared" si="33"/>
        <v>0</v>
      </c>
      <c r="U339" s="34"/>
      <c r="V339" s="34"/>
      <c r="W339" s="34"/>
      <c r="X339" s="34"/>
      <c r="Y339" s="34"/>
      <c r="Z339" s="34"/>
      <c r="AA339" s="34"/>
      <c r="AB339" s="34"/>
      <c r="AC339" s="34"/>
      <c r="AD339" s="34"/>
      <c r="AE339" s="34"/>
      <c r="AR339" s="195" t="s">
        <v>264</v>
      </c>
      <c r="AT339" s="195" t="s">
        <v>248</v>
      </c>
      <c r="AU339" s="195" t="s">
        <v>85</v>
      </c>
      <c r="AY339" s="17" t="s">
        <v>247</v>
      </c>
      <c r="BE339" s="196">
        <f t="shared" si="34"/>
        <v>0</v>
      </c>
      <c r="BF339" s="196">
        <f t="shared" si="35"/>
        <v>0</v>
      </c>
      <c r="BG339" s="196">
        <f t="shared" si="36"/>
        <v>0</v>
      </c>
      <c r="BH339" s="196">
        <f t="shared" si="37"/>
        <v>0</v>
      </c>
      <c r="BI339" s="196">
        <f t="shared" si="38"/>
        <v>0</v>
      </c>
      <c r="BJ339" s="17" t="s">
        <v>85</v>
      </c>
      <c r="BK339" s="196">
        <f t="shared" si="39"/>
        <v>0</v>
      </c>
      <c r="BL339" s="17" t="s">
        <v>264</v>
      </c>
      <c r="BM339" s="195" t="s">
        <v>5639</v>
      </c>
    </row>
    <row r="340" spans="1:65" s="2" customFormat="1" ht="16.5" customHeight="1">
      <c r="A340" s="34"/>
      <c r="B340" s="35"/>
      <c r="C340" s="184" t="s">
        <v>867</v>
      </c>
      <c r="D340" s="184" t="s">
        <v>248</v>
      </c>
      <c r="E340" s="185" t="s">
        <v>2397</v>
      </c>
      <c r="F340" s="186" t="s">
        <v>2398</v>
      </c>
      <c r="G340" s="187" t="s">
        <v>1991</v>
      </c>
      <c r="H340" s="188">
        <v>35</v>
      </c>
      <c r="I340" s="189"/>
      <c r="J340" s="190">
        <f t="shared" si="30"/>
        <v>0</v>
      </c>
      <c r="K340" s="186" t="s">
        <v>1</v>
      </c>
      <c r="L340" s="39"/>
      <c r="M340" s="191" t="s">
        <v>1</v>
      </c>
      <c r="N340" s="192" t="s">
        <v>42</v>
      </c>
      <c r="O340" s="71"/>
      <c r="P340" s="193">
        <f t="shared" si="31"/>
        <v>0</v>
      </c>
      <c r="Q340" s="193">
        <v>0</v>
      </c>
      <c r="R340" s="193">
        <f t="shared" si="32"/>
        <v>0</v>
      </c>
      <c r="S340" s="193">
        <v>0</v>
      </c>
      <c r="T340" s="194">
        <f t="shared" si="33"/>
        <v>0</v>
      </c>
      <c r="U340" s="34"/>
      <c r="V340" s="34"/>
      <c r="W340" s="34"/>
      <c r="X340" s="34"/>
      <c r="Y340" s="34"/>
      <c r="Z340" s="34"/>
      <c r="AA340" s="34"/>
      <c r="AB340" s="34"/>
      <c r="AC340" s="34"/>
      <c r="AD340" s="34"/>
      <c r="AE340" s="34"/>
      <c r="AR340" s="195" t="s">
        <v>264</v>
      </c>
      <c r="AT340" s="195" t="s">
        <v>248</v>
      </c>
      <c r="AU340" s="195" t="s">
        <v>85</v>
      </c>
      <c r="AY340" s="17" t="s">
        <v>247</v>
      </c>
      <c r="BE340" s="196">
        <f t="shared" si="34"/>
        <v>0</v>
      </c>
      <c r="BF340" s="196">
        <f t="shared" si="35"/>
        <v>0</v>
      </c>
      <c r="BG340" s="196">
        <f t="shared" si="36"/>
        <v>0</v>
      </c>
      <c r="BH340" s="196">
        <f t="shared" si="37"/>
        <v>0</v>
      </c>
      <c r="BI340" s="196">
        <f t="shared" si="38"/>
        <v>0</v>
      </c>
      <c r="BJ340" s="17" t="s">
        <v>85</v>
      </c>
      <c r="BK340" s="196">
        <f t="shared" si="39"/>
        <v>0</v>
      </c>
      <c r="BL340" s="17" t="s">
        <v>264</v>
      </c>
      <c r="BM340" s="195" t="s">
        <v>5640</v>
      </c>
    </row>
    <row r="341" spans="1:65" s="13" customFormat="1" ht="10">
      <c r="B341" s="217"/>
      <c r="C341" s="218"/>
      <c r="D341" s="197" t="s">
        <v>337</v>
      </c>
      <c r="E341" s="219" t="s">
        <v>1</v>
      </c>
      <c r="F341" s="220" t="s">
        <v>5641</v>
      </c>
      <c r="G341" s="218"/>
      <c r="H341" s="221">
        <v>35</v>
      </c>
      <c r="I341" s="222"/>
      <c r="J341" s="218"/>
      <c r="K341" s="218"/>
      <c r="L341" s="223"/>
      <c r="M341" s="224"/>
      <c r="N341" s="225"/>
      <c r="O341" s="225"/>
      <c r="P341" s="225"/>
      <c r="Q341" s="225"/>
      <c r="R341" s="225"/>
      <c r="S341" s="225"/>
      <c r="T341" s="226"/>
      <c r="AT341" s="227" t="s">
        <v>337</v>
      </c>
      <c r="AU341" s="227" t="s">
        <v>85</v>
      </c>
      <c r="AV341" s="13" t="s">
        <v>87</v>
      </c>
      <c r="AW341" s="13" t="s">
        <v>33</v>
      </c>
      <c r="AX341" s="13" t="s">
        <v>77</v>
      </c>
      <c r="AY341" s="227" t="s">
        <v>247</v>
      </c>
    </row>
    <row r="342" spans="1:65" s="14" customFormat="1" ht="10">
      <c r="B342" s="228"/>
      <c r="C342" s="229"/>
      <c r="D342" s="197" t="s">
        <v>337</v>
      </c>
      <c r="E342" s="230" t="s">
        <v>1</v>
      </c>
      <c r="F342" s="231" t="s">
        <v>340</v>
      </c>
      <c r="G342" s="229"/>
      <c r="H342" s="232">
        <v>35</v>
      </c>
      <c r="I342" s="233"/>
      <c r="J342" s="229"/>
      <c r="K342" s="229"/>
      <c r="L342" s="234"/>
      <c r="M342" s="235"/>
      <c r="N342" s="236"/>
      <c r="O342" s="236"/>
      <c r="P342" s="236"/>
      <c r="Q342" s="236"/>
      <c r="R342" s="236"/>
      <c r="S342" s="236"/>
      <c r="T342" s="237"/>
      <c r="AT342" s="238" t="s">
        <v>337</v>
      </c>
      <c r="AU342" s="238" t="s">
        <v>85</v>
      </c>
      <c r="AV342" s="14" t="s">
        <v>258</v>
      </c>
      <c r="AW342" s="14" t="s">
        <v>33</v>
      </c>
      <c r="AX342" s="14" t="s">
        <v>85</v>
      </c>
      <c r="AY342" s="238" t="s">
        <v>247</v>
      </c>
    </row>
    <row r="343" spans="1:65" s="2" customFormat="1" ht="16.5" customHeight="1">
      <c r="A343" s="34"/>
      <c r="B343" s="35"/>
      <c r="C343" s="184" t="s">
        <v>1083</v>
      </c>
      <c r="D343" s="184" t="s">
        <v>248</v>
      </c>
      <c r="E343" s="185" t="s">
        <v>2404</v>
      </c>
      <c r="F343" s="186" t="s">
        <v>2405</v>
      </c>
      <c r="G343" s="187" t="s">
        <v>1991</v>
      </c>
      <c r="H343" s="188">
        <v>1</v>
      </c>
      <c r="I343" s="189"/>
      <c r="J343" s="190">
        <f t="shared" ref="J343:J350" si="40">ROUND(I343*H343,2)</f>
        <v>0</v>
      </c>
      <c r="K343" s="186" t="s">
        <v>1</v>
      </c>
      <c r="L343" s="39"/>
      <c r="M343" s="191" t="s">
        <v>1</v>
      </c>
      <c r="N343" s="192" t="s">
        <v>42</v>
      </c>
      <c r="O343" s="71"/>
      <c r="P343" s="193">
        <f t="shared" ref="P343:P350" si="41">O343*H343</f>
        <v>0</v>
      </c>
      <c r="Q343" s="193">
        <v>0</v>
      </c>
      <c r="R343" s="193">
        <f t="shared" ref="R343:R350" si="42">Q343*H343</f>
        <v>0</v>
      </c>
      <c r="S343" s="193">
        <v>0</v>
      </c>
      <c r="T343" s="194">
        <f t="shared" ref="T343:T350" si="43">S343*H343</f>
        <v>0</v>
      </c>
      <c r="U343" s="34"/>
      <c r="V343" s="34"/>
      <c r="W343" s="34"/>
      <c r="X343" s="34"/>
      <c r="Y343" s="34"/>
      <c r="Z343" s="34"/>
      <c r="AA343" s="34"/>
      <c r="AB343" s="34"/>
      <c r="AC343" s="34"/>
      <c r="AD343" s="34"/>
      <c r="AE343" s="34"/>
      <c r="AR343" s="195" t="s">
        <v>264</v>
      </c>
      <c r="AT343" s="195" t="s">
        <v>248</v>
      </c>
      <c r="AU343" s="195" t="s">
        <v>85</v>
      </c>
      <c r="AY343" s="17" t="s">
        <v>247</v>
      </c>
      <c r="BE343" s="196">
        <f t="shared" ref="BE343:BE350" si="44">IF(N343="základní",J343,0)</f>
        <v>0</v>
      </c>
      <c r="BF343" s="196">
        <f t="shared" ref="BF343:BF350" si="45">IF(N343="snížená",J343,0)</f>
        <v>0</v>
      </c>
      <c r="BG343" s="196">
        <f t="shared" ref="BG343:BG350" si="46">IF(N343="zákl. přenesená",J343,0)</f>
        <v>0</v>
      </c>
      <c r="BH343" s="196">
        <f t="shared" ref="BH343:BH350" si="47">IF(N343="sníž. přenesená",J343,0)</f>
        <v>0</v>
      </c>
      <c r="BI343" s="196">
        <f t="shared" ref="BI343:BI350" si="48">IF(N343="nulová",J343,0)</f>
        <v>0</v>
      </c>
      <c r="BJ343" s="17" t="s">
        <v>85</v>
      </c>
      <c r="BK343" s="196">
        <f t="shared" ref="BK343:BK350" si="49">ROUND(I343*H343,2)</f>
        <v>0</v>
      </c>
      <c r="BL343" s="17" t="s">
        <v>264</v>
      </c>
      <c r="BM343" s="195" t="s">
        <v>5642</v>
      </c>
    </row>
    <row r="344" spans="1:65" s="2" customFormat="1" ht="16.5" customHeight="1">
      <c r="A344" s="34"/>
      <c r="B344" s="35"/>
      <c r="C344" s="184" t="s">
        <v>872</v>
      </c>
      <c r="D344" s="184" t="s">
        <v>248</v>
      </c>
      <c r="E344" s="185" t="s">
        <v>2416</v>
      </c>
      <c r="F344" s="186" t="s">
        <v>2417</v>
      </c>
      <c r="G344" s="187" t="s">
        <v>1991</v>
      </c>
      <c r="H344" s="188">
        <v>1</v>
      </c>
      <c r="I344" s="189"/>
      <c r="J344" s="190">
        <f t="shared" si="40"/>
        <v>0</v>
      </c>
      <c r="K344" s="186" t="s">
        <v>1</v>
      </c>
      <c r="L344" s="39"/>
      <c r="M344" s="191" t="s">
        <v>1</v>
      </c>
      <c r="N344" s="192" t="s">
        <v>42</v>
      </c>
      <c r="O344" s="71"/>
      <c r="P344" s="193">
        <f t="shared" si="41"/>
        <v>0</v>
      </c>
      <c r="Q344" s="193">
        <v>0</v>
      </c>
      <c r="R344" s="193">
        <f t="shared" si="42"/>
        <v>0</v>
      </c>
      <c r="S344" s="193">
        <v>0</v>
      </c>
      <c r="T344" s="194">
        <f t="shared" si="43"/>
        <v>0</v>
      </c>
      <c r="U344" s="34"/>
      <c r="V344" s="34"/>
      <c r="W344" s="34"/>
      <c r="X344" s="34"/>
      <c r="Y344" s="34"/>
      <c r="Z344" s="34"/>
      <c r="AA344" s="34"/>
      <c r="AB344" s="34"/>
      <c r="AC344" s="34"/>
      <c r="AD344" s="34"/>
      <c r="AE344" s="34"/>
      <c r="AR344" s="195" t="s">
        <v>264</v>
      </c>
      <c r="AT344" s="195" t="s">
        <v>248</v>
      </c>
      <c r="AU344" s="195" t="s">
        <v>85</v>
      </c>
      <c r="AY344" s="17" t="s">
        <v>247</v>
      </c>
      <c r="BE344" s="196">
        <f t="shared" si="44"/>
        <v>0</v>
      </c>
      <c r="BF344" s="196">
        <f t="shared" si="45"/>
        <v>0</v>
      </c>
      <c r="BG344" s="196">
        <f t="shared" si="46"/>
        <v>0</v>
      </c>
      <c r="BH344" s="196">
        <f t="shared" si="47"/>
        <v>0</v>
      </c>
      <c r="BI344" s="196">
        <f t="shared" si="48"/>
        <v>0</v>
      </c>
      <c r="BJ344" s="17" t="s">
        <v>85</v>
      </c>
      <c r="BK344" s="196">
        <f t="shared" si="49"/>
        <v>0</v>
      </c>
      <c r="BL344" s="17" t="s">
        <v>264</v>
      </c>
      <c r="BM344" s="195" t="s">
        <v>5643</v>
      </c>
    </row>
    <row r="345" spans="1:65" s="2" customFormat="1" ht="16.5" customHeight="1">
      <c r="A345" s="34"/>
      <c r="B345" s="35"/>
      <c r="C345" s="184" t="s">
        <v>1092</v>
      </c>
      <c r="D345" s="184" t="s">
        <v>248</v>
      </c>
      <c r="E345" s="185" t="s">
        <v>2407</v>
      </c>
      <c r="F345" s="186" t="s">
        <v>2408</v>
      </c>
      <c r="G345" s="187" t="s">
        <v>1991</v>
      </c>
      <c r="H345" s="188">
        <v>1</v>
      </c>
      <c r="I345" s="189"/>
      <c r="J345" s="190">
        <f t="shared" si="40"/>
        <v>0</v>
      </c>
      <c r="K345" s="186" t="s">
        <v>1</v>
      </c>
      <c r="L345" s="39"/>
      <c r="M345" s="191" t="s">
        <v>1</v>
      </c>
      <c r="N345" s="192" t="s">
        <v>42</v>
      </c>
      <c r="O345" s="71"/>
      <c r="P345" s="193">
        <f t="shared" si="41"/>
        <v>0</v>
      </c>
      <c r="Q345" s="193">
        <v>0</v>
      </c>
      <c r="R345" s="193">
        <f t="shared" si="42"/>
        <v>0</v>
      </c>
      <c r="S345" s="193">
        <v>0</v>
      </c>
      <c r="T345" s="194">
        <f t="shared" si="43"/>
        <v>0</v>
      </c>
      <c r="U345" s="34"/>
      <c r="V345" s="34"/>
      <c r="W345" s="34"/>
      <c r="X345" s="34"/>
      <c r="Y345" s="34"/>
      <c r="Z345" s="34"/>
      <c r="AA345" s="34"/>
      <c r="AB345" s="34"/>
      <c r="AC345" s="34"/>
      <c r="AD345" s="34"/>
      <c r="AE345" s="34"/>
      <c r="AR345" s="195" t="s">
        <v>264</v>
      </c>
      <c r="AT345" s="195" t="s">
        <v>248</v>
      </c>
      <c r="AU345" s="195" t="s">
        <v>85</v>
      </c>
      <c r="AY345" s="17" t="s">
        <v>247</v>
      </c>
      <c r="BE345" s="196">
        <f t="shared" si="44"/>
        <v>0</v>
      </c>
      <c r="BF345" s="196">
        <f t="shared" si="45"/>
        <v>0</v>
      </c>
      <c r="BG345" s="196">
        <f t="shared" si="46"/>
        <v>0</v>
      </c>
      <c r="BH345" s="196">
        <f t="shared" si="47"/>
        <v>0</v>
      </c>
      <c r="BI345" s="196">
        <f t="shared" si="48"/>
        <v>0</v>
      </c>
      <c r="BJ345" s="17" t="s">
        <v>85</v>
      </c>
      <c r="BK345" s="196">
        <f t="shared" si="49"/>
        <v>0</v>
      </c>
      <c r="BL345" s="17" t="s">
        <v>264</v>
      </c>
      <c r="BM345" s="195" t="s">
        <v>5644</v>
      </c>
    </row>
    <row r="346" spans="1:65" s="2" customFormat="1" ht="16.5" customHeight="1">
      <c r="A346" s="34"/>
      <c r="B346" s="35"/>
      <c r="C346" s="184" t="s">
        <v>875</v>
      </c>
      <c r="D346" s="184" t="s">
        <v>248</v>
      </c>
      <c r="E346" s="185" t="s">
        <v>2419</v>
      </c>
      <c r="F346" s="186" t="s">
        <v>5645</v>
      </c>
      <c r="G346" s="187" t="s">
        <v>1991</v>
      </c>
      <c r="H346" s="188">
        <v>1</v>
      </c>
      <c r="I346" s="189"/>
      <c r="J346" s="190">
        <f t="shared" si="40"/>
        <v>0</v>
      </c>
      <c r="K346" s="186" t="s">
        <v>1</v>
      </c>
      <c r="L346" s="39"/>
      <c r="M346" s="191" t="s">
        <v>1</v>
      </c>
      <c r="N346" s="192" t="s">
        <v>42</v>
      </c>
      <c r="O346" s="71"/>
      <c r="P346" s="193">
        <f t="shared" si="41"/>
        <v>0</v>
      </c>
      <c r="Q346" s="193">
        <v>0</v>
      </c>
      <c r="R346" s="193">
        <f t="shared" si="42"/>
        <v>0</v>
      </c>
      <c r="S346" s="193">
        <v>0</v>
      </c>
      <c r="T346" s="194">
        <f t="shared" si="43"/>
        <v>0</v>
      </c>
      <c r="U346" s="34"/>
      <c r="V346" s="34"/>
      <c r="W346" s="34"/>
      <c r="X346" s="34"/>
      <c r="Y346" s="34"/>
      <c r="Z346" s="34"/>
      <c r="AA346" s="34"/>
      <c r="AB346" s="34"/>
      <c r="AC346" s="34"/>
      <c r="AD346" s="34"/>
      <c r="AE346" s="34"/>
      <c r="AR346" s="195" t="s">
        <v>264</v>
      </c>
      <c r="AT346" s="195" t="s">
        <v>248</v>
      </c>
      <c r="AU346" s="195" t="s">
        <v>85</v>
      </c>
      <c r="AY346" s="17" t="s">
        <v>247</v>
      </c>
      <c r="BE346" s="196">
        <f t="shared" si="44"/>
        <v>0</v>
      </c>
      <c r="BF346" s="196">
        <f t="shared" si="45"/>
        <v>0</v>
      </c>
      <c r="BG346" s="196">
        <f t="shared" si="46"/>
        <v>0</v>
      </c>
      <c r="BH346" s="196">
        <f t="shared" si="47"/>
        <v>0</v>
      </c>
      <c r="BI346" s="196">
        <f t="shared" si="48"/>
        <v>0</v>
      </c>
      <c r="BJ346" s="17" t="s">
        <v>85</v>
      </c>
      <c r="BK346" s="196">
        <f t="shared" si="49"/>
        <v>0</v>
      </c>
      <c r="BL346" s="17" t="s">
        <v>264</v>
      </c>
      <c r="BM346" s="195" t="s">
        <v>5646</v>
      </c>
    </row>
    <row r="347" spans="1:65" s="2" customFormat="1" ht="16.5" customHeight="1">
      <c r="A347" s="34"/>
      <c r="B347" s="35"/>
      <c r="C347" s="184" t="s">
        <v>1100</v>
      </c>
      <c r="D347" s="184" t="s">
        <v>248</v>
      </c>
      <c r="E347" s="185" t="s">
        <v>2424</v>
      </c>
      <c r="F347" s="186" t="s">
        <v>2425</v>
      </c>
      <c r="G347" s="187" t="s">
        <v>1991</v>
      </c>
      <c r="H347" s="188">
        <v>10</v>
      </c>
      <c r="I347" s="189"/>
      <c r="J347" s="190">
        <f t="shared" si="40"/>
        <v>0</v>
      </c>
      <c r="K347" s="186" t="s">
        <v>1</v>
      </c>
      <c r="L347" s="39"/>
      <c r="M347" s="191" t="s">
        <v>1</v>
      </c>
      <c r="N347" s="192" t="s">
        <v>42</v>
      </c>
      <c r="O347" s="71"/>
      <c r="P347" s="193">
        <f t="shared" si="41"/>
        <v>0</v>
      </c>
      <c r="Q347" s="193">
        <v>0</v>
      </c>
      <c r="R347" s="193">
        <f t="shared" si="42"/>
        <v>0</v>
      </c>
      <c r="S347" s="193">
        <v>0</v>
      </c>
      <c r="T347" s="194">
        <f t="shared" si="43"/>
        <v>0</v>
      </c>
      <c r="U347" s="34"/>
      <c r="V347" s="34"/>
      <c r="W347" s="34"/>
      <c r="X347" s="34"/>
      <c r="Y347" s="34"/>
      <c r="Z347" s="34"/>
      <c r="AA347" s="34"/>
      <c r="AB347" s="34"/>
      <c r="AC347" s="34"/>
      <c r="AD347" s="34"/>
      <c r="AE347" s="34"/>
      <c r="AR347" s="195" t="s">
        <v>264</v>
      </c>
      <c r="AT347" s="195" t="s">
        <v>248</v>
      </c>
      <c r="AU347" s="195" t="s">
        <v>85</v>
      </c>
      <c r="AY347" s="17" t="s">
        <v>247</v>
      </c>
      <c r="BE347" s="196">
        <f t="shared" si="44"/>
        <v>0</v>
      </c>
      <c r="BF347" s="196">
        <f t="shared" si="45"/>
        <v>0</v>
      </c>
      <c r="BG347" s="196">
        <f t="shared" si="46"/>
        <v>0</v>
      </c>
      <c r="BH347" s="196">
        <f t="shared" si="47"/>
        <v>0</v>
      </c>
      <c r="BI347" s="196">
        <f t="shared" si="48"/>
        <v>0</v>
      </c>
      <c r="BJ347" s="17" t="s">
        <v>85</v>
      </c>
      <c r="BK347" s="196">
        <f t="shared" si="49"/>
        <v>0</v>
      </c>
      <c r="BL347" s="17" t="s">
        <v>264</v>
      </c>
      <c r="BM347" s="195" t="s">
        <v>5647</v>
      </c>
    </row>
    <row r="348" spans="1:65" s="2" customFormat="1" ht="16.5" customHeight="1">
      <c r="A348" s="34"/>
      <c r="B348" s="35"/>
      <c r="C348" s="184" t="s">
        <v>886</v>
      </c>
      <c r="D348" s="184" t="s">
        <v>248</v>
      </c>
      <c r="E348" s="185" t="s">
        <v>2433</v>
      </c>
      <c r="F348" s="186" t="s">
        <v>2434</v>
      </c>
      <c r="G348" s="187" t="s">
        <v>1991</v>
      </c>
      <c r="H348" s="188">
        <v>6</v>
      </c>
      <c r="I348" s="189"/>
      <c r="J348" s="190">
        <f t="shared" si="40"/>
        <v>0</v>
      </c>
      <c r="K348" s="186" t="s">
        <v>1</v>
      </c>
      <c r="L348" s="39"/>
      <c r="M348" s="191" t="s">
        <v>1</v>
      </c>
      <c r="N348" s="192" t="s">
        <v>42</v>
      </c>
      <c r="O348" s="71"/>
      <c r="P348" s="193">
        <f t="shared" si="41"/>
        <v>0</v>
      </c>
      <c r="Q348" s="193">
        <v>0</v>
      </c>
      <c r="R348" s="193">
        <f t="shared" si="42"/>
        <v>0</v>
      </c>
      <c r="S348" s="193">
        <v>0</v>
      </c>
      <c r="T348" s="194">
        <f t="shared" si="43"/>
        <v>0</v>
      </c>
      <c r="U348" s="34"/>
      <c r="V348" s="34"/>
      <c r="W348" s="34"/>
      <c r="X348" s="34"/>
      <c r="Y348" s="34"/>
      <c r="Z348" s="34"/>
      <c r="AA348" s="34"/>
      <c r="AB348" s="34"/>
      <c r="AC348" s="34"/>
      <c r="AD348" s="34"/>
      <c r="AE348" s="34"/>
      <c r="AR348" s="195" t="s">
        <v>264</v>
      </c>
      <c r="AT348" s="195" t="s">
        <v>248</v>
      </c>
      <c r="AU348" s="195" t="s">
        <v>85</v>
      </c>
      <c r="AY348" s="17" t="s">
        <v>247</v>
      </c>
      <c r="BE348" s="196">
        <f t="shared" si="44"/>
        <v>0</v>
      </c>
      <c r="BF348" s="196">
        <f t="shared" si="45"/>
        <v>0</v>
      </c>
      <c r="BG348" s="196">
        <f t="shared" si="46"/>
        <v>0</v>
      </c>
      <c r="BH348" s="196">
        <f t="shared" si="47"/>
        <v>0</v>
      </c>
      <c r="BI348" s="196">
        <f t="shared" si="48"/>
        <v>0</v>
      </c>
      <c r="BJ348" s="17" t="s">
        <v>85</v>
      </c>
      <c r="BK348" s="196">
        <f t="shared" si="49"/>
        <v>0</v>
      </c>
      <c r="BL348" s="17" t="s">
        <v>264</v>
      </c>
      <c r="BM348" s="195" t="s">
        <v>5648</v>
      </c>
    </row>
    <row r="349" spans="1:65" s="2" customFormat="1" ht="16.5" customHeight="1">
      <c r="A349" s="34"/>
      <c r="B349" s="35"/>
      <c r="C349" s="184" t="s">
        <v>1107</v>
      </c>
      <c r="D349" s="184" t="s">
        <v>248</v>
      </c>
      <c r="E349" s="185" t="s">
        <v>2427</v>
      </c>
      <c r="F349" s="186" t="s">
        <v>2428</v>
      </c>
      <c r="G349" s="187" t="s">
        <v>1991</v>
      </c>
      <c r="H349" s="188">
        <v>10</v>
      </c>
      <c r="I349" s="189"/>
      <c r="J349" s="190">
        <f t="shared" si="40"/>
        <v>0</v>
      </c>
      <c r="K349" s="186" t="s">
        <v>1</v>
      </c>
      <c r="L349" s="39"/>
      <c r="M349" s="191" t="s">
        <v>1</v>
      </c>
      <c r="N349" s="192" t="s">
        <v>42</v>
      </c>
      <c r="O349" s="71"/>
      <c r="P349" s="193">
        <f t="shared" si="41"/>
        <v>0</v>
      </c>
      <c r="Q349" s="193">
        <v>0</v>
      </c>
      <c r="R349" s="193">
        <f t="shared" si="42"/>
        <v>0</v>
      </c>
      <c r="S349" s="193">
        <v>0</v>
      </c>
      <c r="T349" s="194">
        <f t="shared" si="43"/>
        <v>0</v>
      </c>
      <c r="U349" s="34"/>
      <c r="V349" s="34"/>
      <c r="W349" s="34"/>
      <c r="X349" s="34"/>
      <c r="Y349" s="34"/>
      <c r="Z349" s="34"/>
      <c r="AA349" s="34"/>
      <c r="AB349" s="34"/>
      <c r="AC349" s="34"/>
      <c r="AD349" s="34"/>
      <c r="AE349" s="34"/>
      <c r="AR349" s="195" t="s">
        <v>264</v>
      </c>
      <c r="AT349" s="195" t="s">
        <v>248</v>
      </c>
      <c r="AU349" s="195" t="s">
        <v>85</v>
      </c>
      <c r="AY349" s="17" t="s">
        <v>247</v>
      </c>
      <c r="BE349" s="196">
        <f t="shared" si="44"/>
        <v>0</v>
      </c>
      <c r="BF349" s="196">
        <f t="shared" si="45"/>
        <v>0</v>
      </c>
      <c r="BG349" s="196">
        <f t="shared" si="46"/>
        <v>0</v>
      </c>
      <c r="BH349" s="196">
        <f t="shared" si="47"/>
        <v>0</v>
      </c>
      <c r="BI349" s="196">
        <f t="shared" si="48"/>
        <v>0</v>
      </c>
      <c r="BJ349" s="17" t="s">
        <v>85</v>
      </c>
      <c r="BK349" s="196">
        <f t="shared" si="49"/>
        <v>0</v>
      </c>
      <c r="BL349" s="17" t="s">
        <v>264</v>
      </c>
      <c r="BM349" s="195" t="s">
        <v>5649</v>
      </c>
    </row>
    <row r="350" spans="1:65" s="2" customFormat="1" ht="16.5" customHeight="1">
      <c r="A350" s="34"/>
      <c r="B350" s="35"/>
      <c r="C350" s="184" t="s">
        <v>893</v>
      </c>
      <c r="D350" s="184" t="s">
        <v>248</v>
      </c>
      <c r="E350" s="185" t="s">
        <v>2371</v>
      </c>
      <c r="F350" s="186" t="s">
        <v>5650</v>
      </c>
      <c r="G350" s="187" t="s">
        <v>1991</v>
      </c>
      <c r="H350" s="188">
        <v>33</v>
      </c>
      <c r="I350" s="189"/>
      <c r="J350" s="190">
        <f t="shared" si="40"/>
        <v>0</v>
      </c>
      <c r="K350" s="186" t="s">
        <v>1</v>
      </c>
      <c r="L350" s="39"/>
      <c r="M350" s="191" t="s">
        <v>1</v>
      </c>
      <c r="N350" s="192" t="s">
        <v>42</v>
      </c>
      <c r="O350" s="71"/>
      <c r="P350" s="193">
        <f t="shared" si="41"/>
        <v>0</v>
      </c>
      <c r="Q350" s="193">
        <v>0</v>
      </c>
      <c r="R350" s="193">
        <f t="shared" si="42"/>
        <v>0</v>
      </c>
      <c r="S350" s="193">
        <v>0</v>
      </c>
      <c r="T350" s="194">
        <f t="shared" si="43"/>
        <v>0</v>
      </c>
      <c r="U350" s="34"/>
      <c r="V350" s="34"/>
      <c r="W350" s="34"/>
      <c r="X350" s="34"/>
      <c r="Y350" s="34"/>
      <c r="Z350" s="34"/>
      <c r="AA350" s="34"/>
      <c r="AB350" s="34"/>
      <c r="AC350" s="34"/>
      <c r="AD350" s="34"/>
      <c r="AE350" s="34"/>
      <c r="AR350" s="195" t="s">
        <v>264</v>
      </c>
      <c r="AT350" s="195" t="s">
        <v>248</v>
      </c>
      <c r="AU350" s="195" t="s">
        <v>85</v>
      </c>
      <c r="AY350" s="17" t="s">
        <v>247</v>
      </c>
      <c r="BE350" s="196">
        <f t="shared" si="44"/>
        <v>0</v>
      </c>
      <c r="BF350" s="196">
        <f t="shared" si="45"/>
        <v>0</v>
      </c>
      <c r="BG350" s="196">
        <f t="shared" si="46"/>
        <v>0</v>
      </c>
      <c r="BH350" s="196">
        <f t="shared" si="47"/>
        <v>0</v>
      </c>
      <c r="BI350" s="196">
        <f t="shared" si="48"/>
        <v>0</v>
      </c>
      <c r="BJ350" s="17" t="s">
        <v>85</v>
      </c>
      <c r="BK350" s="196">
        <f t="shared" si="49"/>
        <v>0</v>
      </c>
      <c r="BL350" s="17" t="s">
        <v>264</v>
      </c>
      <c r="BM350" s="195" t="s">
        <v>5651</v>
      </c>
    </row>
    <row r="351" spans="1:65" s="13" customFormat="1" ht="10">
      <c r="B351" s="217"/>
      <c r="C351" s="218"/>
      <c r="D351" s="197" t="s">
        <v>337</v>
      </c>
      <c r="E351" s="219" t="s">
        <v>1</v>
      </c>
      <c r="F351" s="220" t="s">
        <v>5652</v>
      </c>
      <c r="G351" s="218"/>
      <c r="H351" s="221">
        <v>33</v>
      </c>
      <c r="I351" s="222"/>
      <c r="J351" s="218"/>
      <c r="K351" s="218"/>
      <c r="L351" s="223"/>
      <c r="M351" s="224"/>
      <c r="N351" s="225"/>
      <c r="O351" s="225"/>
      <c r="P351" s="225"/>
      <c r="Q351" s="225"/>
      <c r="R351" s="225"/>
      <c r="S351" s="225"/>
      <c r="T351" s="226"/>
      <c r="AT351" s="227" t="s">
        <v>337</v>
      </c>
      <c r="AU351" s="227" t="s">
        <v>85</v>
      </c>
      <c r="AV351" s="13" t="s">
        <v>87</v>
      </c>
      <c r="AW351" s="13" t="s">
        <v>33</v>
      </c>
      <c r="AX351" s="13" t="s">
        <v>77</v>
      </c>
      <c r="AY351" s="227" t="s">
        <v>247</v>
      </c>
    </row>
    <row r="352" spans="1:65" s="14" customFormat="1" ht="10">
      <c r="B352" s="228"/>
      <c r="C352" s="229"/>
      <c r="D352" s="197" t="s">
        <v>337</v>
      </c>
      <c r="E352" s="230" t="s">
        <v>1</v>
      </c>
      <c r="F352" s="231" t="s">
        <v>340</v>
      </c>
      <c r="G352" s="229"/>
      <c r="H352" s="232">
        <v>33</v>
      </c>
      <c r="I352" s="233"/>
      <c r="J352" s="229"/>
      <c r="K352" s="229"/>
      <c r="L352" s="234"/>
      <c r="M352" s="235"/>
      <c r="N352" s="236"/>
      <c r="O352" s="236"/>
      <c r="P352" s="236"/>
      <c r="Q352" s="236"/>
      <c r="R352" s="236"/>
      <c r="S352" s="236"/>
      <c r="T352" s="237"/>
      <c r="AT352" s="238" t="s">
        <v>337</v>
      </c>
      <c r="AU352" s="238" t="s">
        <v>85</v>
      </c>
      <c r="AV352" s="14" t="s">
        <v>258</v>
      </c>
      <c r="AW352" s="14" t="s">
        <v>33</v>
      </c>
      <c r="AX352" s="14" t="s">
        <v>85</v>
      </c>
      <c r="AY352" s="238" t="s">
        <v>247</v>
      </c>
    </row>
    <row r="353" spans="1:65" s="2" customFormat="1" ht="16.5" customHeight="1">
      <c r="A353" s="34"/>
      <c r="B353" s="35"/>
      <c r="C353" s="184" t="s">
        <v>1114</v>
      </c>
      <c r="D353" s="184" t="s">
        <v>248</v>
      </c>
      <c r="E353" s="185" t="s">
        <v>2439</v>
      </c>
      <c r="F353" s="186" t="s">
        <v>5653</v>
      </c>
      <c r="G353" s="187" t="s">
        <v>1991</v>
      </c>
      <c r="H353" s="188">
        <v>3</v>
      </c>
      <c r="I353" s="189"/>
      <c r="J353" s="190">
        <f t="shared" ref="J353:J358" si="50">ROUND(I353*H353,2)</f>
        <v>0</v>
      </c>
      <c r="K353" s="186" t="s">
        <v>1</v>
      </c>
      <c r="L353" s="39"/>
      <c r="M353" s="191" t="s">
        <v>1</v>
      </c>
      <c r="N353" s="192" t="s">
        <v>42</v>
      </c>
      <c r="O353" s="71"/>
      <c r="P353" s="193">
        <f t="shared" ref="P353:P358" si="51">O353*H353</f>
        <v>0</v>
      </c>
      <c r="Q353" s="193">
        <v>0</v>
      </c>
      <c r="R353" s="193">
        <f t="shared" ref="R353:R358" si="52">Q353*H353</f>
        <v>0</v>
      </c>
      <c r="S353" s="193">
        <v>0</v>
      </c>
      <c r="T353" s="194">
        <f t="shared" ref="T353:T358" si="53">S353*H353</f>
        <v>0</v>
      </c>
      <c r="U353" s="34"/>
      <c r="V353" s="34"/>
      <c r="W353" s="34"/>
      <c r="X353" s="34"/>
      <c r="Y353" s="34"/>
      <c r="Z353" s="34"/>
      <c r="AA353" s="34"/>
      <c r="AB353" s="34"/>
      <c r="AC353" s="34"/>
      <c r="AD353" s="34"/>
      <c r="AE353" s="34"/>
      <c r="AR353" s="195" t="s">
        <v>264</v>
      </c>
      <c r="AT353" s="195" t="s">
        <v>248</v>
      </c>
      <c r="AU353" s="195" t="s">
        <v>85</v>
      </c>
      <c r="AY353" s="17" t="s">
        <v>247</v>
      </c>
      <c r="BE353" s="196">
        <f t="shared" ref="BE353:BE358" si="54">IF(N353="základní",J353,0)</f>
        <v>0</v>
      </c>
      <c r="BF353" s="196">
        <f t="shared" ref="BF353:BF358" si="55">IF(N353="snížená",J353,0)</f>
        <v>0</v>
      </c>
      <c r="BG353" s="196">
        <f t="shared" ref="BG353:BG358" si="56">IF(N353="zákl. přenesená",J353,0)</f>
        <v>0</v>
      </c>
      <c r="BH353" s="196">
        <f t="shared" ref="BH353:BH358" si="57">IF(N353="sníž. přenesená",J353,0)</f>
        <v>0</v>
      </c>
      <c r="BI353" s="196">
        <f t="shared" ref="BI353:BI358" si="58">IF(N353="nulová",J353,0)</f>
        <v>0</v>
      </c>
      <c r="BJ353" s="17" t="s">
        <v>85</v>
      </c>
      <c r="BK353" s="196">
        <f t="shared" ref="BK353:BK358" si="59">ROUND(I353*H353,2)</f>
        <v>0</v>
      </c>
      <c r="BL353" s="17" t="s">
        <v>264</v>
      </c>
      <c r="BM353" s="195" t="s">
        <v>5654</v>
      </c>
    </row>
    <row r="354" spans="1:65" s="2" customFormat="1" ht="21.75" customHeight="1">
      <c r="A354" s="34"/>
      <c r="B354" s="35"/>
      <c r="C354" s="184" t="s">
        <v>1189</v>
      </c>
      <c r="D354" s="184" t="s">
        <v>248</v>
      </c>
      <c r="E354" s="185" t="s">
        <v>5655</v>
      </c>
      <c r="F354" s="186" t="s">
        <v>5656</v>
      </c>
      <c r="G354" s="187" t="s">
        <v>251</v>
      </c>
      <c r="H354" s="188">
        <v>2</v>
      </c>
      <c r="I354" s="189"/>
      <c r="J354" s="190">
        <f t="shared" si="50"/>
        <v>0</v>
      </c>
      <c r="K354" s="186" t="s">
        <v>1</v>
      </c>
      <c r="L354" s="39"/>
      <c r="M354" s="191" t="s">
        <v>1</v>
      </c>
      <c r="N354" s="192" t="s">
        <v>42</v>
      </c>
      <c r="O354" s="71"/>
      <c r="P354" s="193">
        <f t="shared" si="51"/>
        <v>0</v>
      </c>
      <c r="Q354" s="193">
        <v>1.452E-2</v>
      </c>
      <c r="R354" s="193">
        <f t="shared" si="52"/>
        <v>2.904E-2</v>
      </c>
      <c r="S354" s="193">
        <v>0</v>
      </c>
      <c r="T354" s="194">
        <f t="shared" si="53"/>
        <v>0</v>
      </c>
      <c r="U354" s="34"/>
      <c r="V354" s="34"/>
      <c r="W354" s="34"/>
      <c r="X354" s="34"/>
      <c r="Y354" s="34"/>
      <c r="Z354" s="34"/>
      <c r="AA354" s="34"/>
      <c r="AB354" s="34"/>
      <c r="AC354" s="34"/>
      <c r="AD354" s="34"/>
      <c r="AE354" s="34"/>
      <c r="AR354" s="195" t="s">
        <v>264</v>
      </c>
      <c r="AT354" s="195" t="s">
        <v>248</v>
      </c>
      <c r="AU354" s="195" t="s">
        <v>85</v>
      </c>
      <c r="AY354" s="17" t="s">
        <v>247</v>
      </c>
      <c r="BE354" s="196">
        <f t="shared" si="54"/>
        <v>0</v>
      </c>
      <c r="BF354" s="196">
        <f t="shared" si="55"/>
        <v>0</v>
      </c>
      <c r="BG354" s="196">
        <f t="shared" si="56"/>
        <v>0</v>
      </c>
      <c r="BH354" s="196">
        <f t="shared" si="57"/>
        <v>0</v>
      </c>
      <c r="BI354" s="196">
        <f t="shared" si="58"/>
        <v>0</v>
      </c>
      <c r="BJ354" s="17" t="s">
        <v>85</v>
      </c>
      <c r="BK354" s="196">
        <f t="shared" si="59"/>
        <v>0</v>
      </c>
      <c r="BL354" s="17" t="s">
        <v>264</v>
      </c>
      <c r="BM354" s="195" t="s">
        <v>5657</v>
      </c>
    </row>
    <row r="355" spans="1:65" s="2" customFormat="1" ht="37.75" customHeight="1">
      <c r="A355" s="34"/>
      <c r="B355" s="35"/>
      <c r="C355" s="184" t="s">
        <v>1195</v>
      </c>
      <c r="D355" s="184" t="s">
        <v>248</v>
      </c>
      <c r="E355" s="185" t="s">
        <v>5658</v>
      </c>
      <c r="F355" s="186" t="s">
        <v>5659</v>
      </c>
      <c r="G355" s="187" t="s">
        <v>251</v>
      </c>
      <c r="H355" s="188">
        <v>2</v>
      </c>
      <c r="I355" s="189"/>
      <c r="J355" s="190">
        <f t="shared" si="50"/>
        <v>0</v>
      </c>
      <c r="K355" s="186" t="s">
        <v>1</v>
      </c>
      <c r="L355" s="39"/>
      <c r="M355" s="191" t="s">
        <v>1</v>
      </c>
      <c r="N355" s="192" t="s">
        <v>42</v>
      </c>
      <c r="O355" s="71"/>
      <c r="P355" s="193">
        <f t="shared" si="51"/>
        <v>0</v>
      </c>
      <c r="Q355" s="193">
        <v>4.9369999999999997E-2</v>
      </c>
      <c r="R355" s="193">
        <f t="shared" si="52"/>
        <v>9.8739999999999994E-2</v>
      </c>
      <c r="S355" s="193">
        <v>0</v>
      </c>
      <c r="T355" s="194">
        <f t="shared" si="53"/>
        <v>0</v>
      </c>
      <c r="U355" s="34"/>
      <c r="V355" s="34"/>
      <c r="W355" s="34"/>
      <c r="X355" s="34"/>
      <c r="Y355" s="34"/>
      <c r="Z355" s="34"/>
      <c r="AA355" s="34"/>
      <c r="AB355" s="34"/>
      <c r="AC355" s="34"/>
      <c r="AD355" s="34"/>
      <c r="AE355" s="34"/>
      <c r="AR355" s="195" t="s">
        <v>264</v>
      </c>
      <c r="AT355" s="195" t="s">
        <v>248</v>
      </c>
      <c r="AU355" s="195" t="s">
        <v>85</v>
      </c>
      <c r="AY355" s="17" t="s">
        <v>247</v>
      </c>
      <c r="BE355" s="196">
        <f t="shared" si="54"/>
        <v>0</v>
      </c>
      <c r="BF355" s="196">
        <f t="shared" si="55"/>
        <v>0</v>
      </c>
      <c r="BG355" s="196">
        <f t="shared" si="56"/>
        <v>0</v>
      </c>
      <c r="BH355" s="196">
        <f t="shared" si="57"/>
        <v>0</v>
      </c>
      <c r="BI355" s="196">
        <f t="shared" si="58"/>
        <v>0</v>
      </c>
      <c r="BJ355" s="17" t="s">
        <v>85</v>
      </c>
      <c r="BK355" s="196">
        <f t="shared" si="59"/>
        <v>0</v>
      </c>
      <c r="BL355" s="17" t="s">
        <v>264</v>
      </c>
      <c r="BM355" s="195" t="s">
        <v>5660</v>
      </c>
    </row>
    <row r="356" spans="1:65" s="2" customFormat="1" ht="24.15" customHeight="1">
      <c r="A356" s="34"/>
      <c r="B356" s="35"/>
      <c r="C356" s="184" t="s">
        <v>949</v>
      </c>
      <c r="D356" s="184" t="s">
        <v>248</v>
      </c>
      <c r="E356" s="185" t="s">
        <v>5661</v>
      </c>
      <c r="F356" s="186" t="s">
        <v>5662</v>
      </c>
      <c r="G356" s="187" t="s">
        <v>251</v>
      </c>
      <c r="H356" s="188">
        <v>2</v>
      </c>
      <c r="I356" s="189"/>
      <c r="J356" s="190">
        <f t="shared" si="50"/>
        <v>0</v>
      </c>
      <c r="K356" s="186" t="s">
        <v>1</v>
      </c>
      <c r="L356" s="39"/>
      <c r="M356" s="191" t="s">
        <v>1</v>
      </c>
      <c r="N356" s="192" t="s">
        <v>42</v>
      </c>
      <c r="O356" s="71"/>
      <c r="P356" s="193">
        <f t="shared" si="51"/>
        <v>0</v>
      </c>
      <c r="Q356" s="193">
        <v>3.0899999999999999E-3</v>
      </c>
      <c r="R356" s="193">
        <f t="shared" si="52"/>
        <v>6.1799999999999997E-3</v>
      </c>
      <c r="S356" s="193">
        <v>0</v>
      </c>
      <c r="T356" s="194">
        <f t="shared" si="53"/>
        <v>0</v>
      </c>
      <c r="U356" s="34"/>
      <c r="V356" s="34"/>
      <c r="W356" s="34"/>
      <c r="X356" s="34"/>
      <c r="Y356" s="34"/>
      <c r="Z356" s="34"/>
      <c r="AA356" s="34"/>
      <c r="AB356" s="34"/>
      <c r="AC356" s="34"/>
      <c r="AD356" s="34"/>
      <c r="AE356" s="34"/>
      <c r="AR356" s="195" t="s">
        <v>264</v>
      </c>
      <c r="AT356" s="195" t="s">
        <v>248</v>
      </c>
      <c r="AU356" s="195" t="s">
        <v>85</v>
      </c>
      <c r="AY356" s="17" t="s">
        <v>247</v>
      </c>
      <c r="BE356" s="196">
        <f t="shared" si="54"/>
        <v>0</v>
      </c>
      <c r="BF356" s="196">
        <f t="shared" si="55"/>
        <v>0</v>
      </c>
      <c r="BG356" s="196">
        <f t="shared" si="56"/>
        <v>0</v>
      </c>
      <c r="BH356" s="196">
        <f t="shared" si="57"/>
        <v>0</v>
      </c>
      <c r="BI356" s="196">
        <f t="shared" si="58"/>
        <v>0</v>
      </c>
      <c r="BJ356" s="17" t="s">
        <v>85</v>
      </c>
      <c r="BK356" s="196">
        <f t="shared" si="59"/>
        <v>0</v>
      </c>
      <c r="BL356" s="17" t="s">
        <v>264</v>
      </c>
      <c r="BM356" s="195" t="s">
        <v>5663</v>
      </c>
    </row>
    <row r="357" spans="1:65" s="2" customFormat="1" ht="37.75" customHeight="1">
      <c r="A357" s="34"/>
      <c r="B357" s="35"/>
      <c r="C357" s="184" t="s">
        <v>1203</v>
      </c>
      <c r="D357" s="184" t="s">
        <v>248</v>
      </c>
      <c r="E357" s="185" t="s">
        <v>5664</v>
      </c>
      <c r="F357" s="186" t="s">
        <v>5665</v>
      </c>
      <c r="G357" s="187" t="s">
        <v>416</v>
      </c>
      <c r="H357" s="188">
        <v>2</v>
      </c>
      <c r="I357" s="189"/>
      <c r="J357" s="190">
        <f t="shared" si="50"/>
        <v>0</v>
      </c>
      <c r="K357" s="186" t="s">
        <v>1</v>
      </c>
      <c r="L357" s="39"/>
      <c r="M357" s="191" t="s">
        <v>1</v>
      </c>
      <c r="N357" s="192" t="s">
        <v>42</v>
      </c>
      <c r="O357" s="71"/>
      <c r="P357" s="193">
        <f t="shared" si="51"/>
        <v>0</v>
      </c>
      <c r="Q357" s="193">
        <v>7.5000000000000002E-4</v>
      </c>
      <c r="R357" s="193">
        <f t="shared" si="52"/>
        <v>1.5E-3</v>
      </c>
      <c r="S357" s="193">
        <v>0</v>
      </c>
      <c r="T357" s="194">
        <f t="shared" si="53"/>
        <v>0</v>
      </c>
      <c r="U357" s="34"/>
      <c r="V357" s="34"/>
      <c r="W357" s="34"/>
      <c r="X357" s="34"/>
      <c r="Y357" s="34"/>
      <c r="Z357" s="34"/>
      <c r="AA357" s="34"/>
      <c r="AB357" s="34"/>
      <c r="AC357" s="34"/>
      <c r="AD357" s="34"/>
      <c r="AE357" s="34"/>
      <c r="AR357" s="195" t="s">
        <v>264</v>
      </c>
      <c r="AT357" s="195" t="s">
        <v>248</v>
      </c>
      <c r="AU357" s="195" t="s">
        <v>85</v>
      </c>
      <c r="AY357" s="17" t="s">
        <v>247</v>
      </c>
      <c r="BE357" s="196">
        <f t="shared" si="54"/>
        <v>0</v>
      </c>
      <c r="BF357" s="196">
        <f t="shared" si="55"/>
        <v>0</v>
      </c>
      <c r="BG357" s="196">
        <f t="shared" si="56"/>
        <v>0</v>
      </c>
      <c r="BH357" s="196">
        <f t="shared" si="57"/>
        <v>0</v>
      </c>
      <c r="BI357" s="196">
        <f t="shared" si="58"/>
        <v>0</v>
      </c>
      <c r="BJ357" s="17" t="s">
        <v>85</v>
      </c>
      <c r="BK357" s="196">
        <f t="shared" si="59"/>
        <v>0</v>
      </c>
      <c r="BL357" s="17" t="s">
        <v>264</v>
      </c>
      <c r="BM357" s="195" t="s">
        <v>5666</v>
      </c>
    </row>
    <row r="358" spans="1:65" s="2" customFormat="1" ht="16.5" customHeight="1">
      <c r="A358" s="34"/>
      <c r="B358" s="35"/>
      <c r="C358" s="184" t="s">
        <v>906</v>
      </c>
      <c r="D358" s="184" t="s">
        <v>248</v>
      </c>
      <c r="E358" s="185" t="s">
        <v>2422</v>
      </c>
      <c r="F358" s="186" t="s">
        <v>2402</v>
      </c>
      <c r="G358" s="187" t="s">
        <v>416</v>
      </c>
      <c r="H358" s="188">
        <v>11</v>
      </c>
      <c r="I358" s="189"/>
      <c r="J358" s="190">
        <f t="shared" si="50"/>
        <v>0</v>
      </c>
      <c r="K358" s="186" t="s">
        <v>1</v>
      </c>
      <c r="L358" s="39"/>
      <c r="M358" s="191" t="s">
        <v>1</v>
      </c>
      <c r="N358" s="192" t="s">
        <v>42</v>
      </c>
      <c r="O358" s="71"/>
      <c r="P358" s="193">
        <f t="shared" si="51"/>
        <v>0</v>
      </c>
      <c r="Q358" s="193">
        <v>0</v>
      </c>
      <c r="R358" s="193">
        <f t="shared" si="52"/>
        <v>0</v>
      </c>
      <c r="S358" s="193">
        <v>0</v>
      </c>
      <c r="T358" s="194">
        <f t="shared" si="53"/>
        <v>0</v>
      </c>
      <c r="U358" s="34"/>
      <c r="V358" s="34"/>
      <c r="W358" s="34"/>
      <c r="X358" s="34"/>
      <c r="Y358" s="34"/>
      <c r="Z358" s="34"/>
      <c r="AA358" s="34"/>
      <c r="AB358" s="34"/>
      <c r="AC358" s="34"/>
      <c r="AD358" s="34"/>
      <c r="AE358" s="34"/>
      <c r="AR358" s="195" t="s">
        <v>264</v>
      </c>
      <c r="AT358" s="195" t="s">
        <v>248</v>
      </c>
      <c r="AU358" s="195" t="s">
        <v>85</v>
      </c>
      <c r="AY358" s="17" t="s">
        <v>247</v>
      </c>
      <c r="BE358" s="196">
        <f t="shared" si="54"/>
        <v>0</v>
      </c>
      <c r="BF358" s="196">
        <f t="shared" si="55"/>
        <v>0</v>
      </c>
      <c r="BG358" s="196">
        <f t="shared" si="56"/>
        <v>0</v>
      </c>
      <c r="BH358" s="196">
        <f t="shared" si="57"/>
        <v>0</v>
      </c>
      <c r="BI358" s="196">
        <f t="shared" si="58"/>
        <v>0</v>
      </c>
      <c r="BJ358" s="17" t="s">
        <v>85</v>
      </c>
      <c r="BK358" s="196">
        <f t="shared" si="59"/>
        <v>0</v>
      </c>
      <c r="BL358" s="17" t="s">
        <v>264</v>
      </c>
      <c r="BM358" s="195" t="s">
        <v>5667</v>
      </c>
    </row>
    <row r="359" spans="1:65" s="13" customFormat="1" ht="10">
      <c r="B359" s="217"/>
      <c r="C359" s="218"/>
      <c r="D359" s="197" t="s">
        <v>337</v>
      </c>
      <c r="E359" s="219" t="s">
        <v>1</v>
      </c>
      <c r="F359" s="220" t="s">
        <v>5668</v>
      </c>
      <c r="G359" s="218"/>
      <c r="H359" s="221">
        <v>11</v>
      </c>
      <c r="I359" s="222"/>
      <c r="J359" s="218"/>
      <c r="K359" s="218"/>
      <c r="L359" s="223"/>
      <c r="M359" s="224"/>
      <c r="N359" s="225"/>
      <c r="O359" s="225"/>
      <c r="P359" s="225"/>
      <c r="Q359" s="225"/>
      <c r="R359" s="225"/>
      <c r="S359" s="225"/>
      <c r="T359" s="226"/>
      <c r="AT359" s="227" t="s">
        <v>337</v>
      </c>
      <c r="AU359" s="227" t="s">
        <v>85</v>
      </c>
      <c r="AV359" s="13" t="s">
        <v>87</v>
      </c>
      <c r="AW359" s="13" t="s">
        <v>33</v>
      </c>
      <c r="AX359" s="13" t="s">
        <v>77</v>
      </c>
      <c r="AY359" s="227" t="s">
        <v>247</v>
      </c>
    </row>
    <row r="360" spans="1:65" s="14" customFormat="1" ht="10">
      <c r="B360" s="228"/>
      <c r="C360" s="229"/>
      <c r="D360" s="197" t="s">
        <v>337</v>
      </c>
      <c r="E360" s="230" t="s">
        <v>1</v>
      </c>
      <c r="F360" s="231" t="s">
        <v>340</v>
      </c>
      <c r="G360" s="229"/>
      <c r="H360" s="232">
        <v>11</v>
      </c>
      <c r="I360" s="233"/>
      <c r="J360" s="229"/>
      <c r="K360" s="229"/>
      <c r="L360" s="234"/>
      <c r="M360" s="235"/>
      <c r="N360" s="236"/>
      <c r="O360" s="236"/>
      <c r="P360" s="236"/>
      <c r="Q360" s="236"/>
      <c r="R360" s="236"/>
      <c r="S360" s="236"/>
      <c r="T360" s="237"/>
      <c r="AT360" s="238" t="s">
        <v>337</v>
      </c>
      <c r="AU360" s="238" t="s">
        <v>85</v>
      </c>
      <c r="AV360" s="14" t="s">
        <v>258</v>
      </c>
      <c r="AW360" s="14" t="s">
        <v>33</v>
      </c>
      <c r="AX360" s="14" t="s">
        <v>85</v>
      </c>
      <c r="AY360" s="238" t="s">
        <v>247</v>
      </c>
    </row>
    <row r="361" spans="1:65" s="2" customFormat="1" ht="16.5" customHeight="1">
      <c r="A361" s="34"/>
      <c r="B361" s="35"/>
      <c r="C361" s="184" t="s">
        <v>1120</v>
      </c>
      <c r="D361" s="184" t="s">
        <v>248</v>
      </c>
      <c r="E361" s="185" t="s">
        <v>2401</v>
      </c>
      <c r="F361" s="186" t="s">
        <v>2402</v>
      </c>
      <c r="G361" s="187" t="s">
        <v>416</v>
      </c>
      <c r="H361" s="188">
        <v>3</v>
      </c>
      <c r="I361" s="189"/>
      <c r="J361" s="190">
        <f>ROUND(I361*H361,2)</f>
        <v>0</v>
      </c>
      <c r="K361" s="186" t="s">
        <v>1</v>
      </c>
      <c r="L361" s="39"/>
      <c r="M361" s="191" t="s">
        <v>1</v>
      </c>
      <c r="N361" s="192" t="s">
        <v>42</v>
      </c>
      <c r="O361" s="71"/>
      <c r="P361" s="193">
        <f>O361*H361</f>
        <v>0</v>
      </c>
      <c r="Q361" s="193">
        <v>0</v>
      </c>
      <c r="R361" s="193">
        <f>Q361*H361</f>
        <v>0</v>
      </c>
      <c r="S361" s="193">
        <v>0</v>
      </c>
      <c r="T361" s="194">
        <f>S361*H361</f>
        <v>0</v>
      </c>
      <c r="U361" s="34"/>
      <c r="V361" s="34"/>
      <c r="W361" s="34"/>
      <c r="X361" s="34"/>
      <c r="Y361" s="34"/>
      <c r="Z361" s="34"/>
      <c r="AA361" s="34"/>
      <c r="AB361" s="34"/>
      <c r="AC361" s="34"/>
      <c r="AD361" s="34"/>
      <c r="AE361" s="34"/>
      <c r="AR361" s="195" t="s">
        <v>264</v>
      </c>
      <c r="AT361" s="195" t="s">
        <v>248</v>
      </c>
      <c r="AU361" s="195" t="s">
        <v>85</v>
      </c>
      <c r="AY361" s="17" t="s">
        <v>247</v>
      </c>
      <c r="BE361" s="196">
        <f>IF(N361="základní",J361,0)</f>
        <v>0</v>
      </c>
      <c r="BF361" s="196">
        <f>IF(N361="snížená",J361,0)</f>
        <v>0</v>
      </c>
      <c r="BG361" s="196">
        <f>IF(N361="zákl. přenesená",J361,0)</f>
        <v>0</v>
      </c>
      <c r="BH361" s="196">
        <f>IF(N361="sníž. přenesená",J361,0)</f>
        <v>0</v>
      </c>
      <c r="BI361" s="196">
        <f>IF(N361="nulová",J361,0)</f>
        <v>0</v>
      </c>
      <c r="BJ361" s="17" t="s">
        <v>85</v>
      </c>
      <c r="BK361" s="196">
        <f>ROUND(I361*H361,2)</f>
        <v>0</v>
      </c>
      <c r="BL361" s="17" t="s">
        <v>264</v>
      </c>
      <c r="BM361" s="195" t="s">
        <v>5669</v>
      </c>
    </row>
    <row r="362" spans="1:65" s="2" customFormat="1" ht="16.5" customHeight="1">
      <c r="A362" s="34"/>
      <c r="B362" s="35"/>
      <c r="C362" s="184" t="s">
        <v>912</v>
      </c>
      <c r="D362" s="184" t="s">
        <v>248</v>
      </c>
      <c r="E362" s="185" t="s">
        <v>2430</v>
      </c>
      <c r="F362" s="186" t="s">
        <v>2431</v>
      </c>
      <c r="G362" s="187" t="s">
        <v>2267</v>
      </c>
      <c r="H362" s="188">
        <v>6</v>
      </c>
      <c r="I362" s="189"/>
      <c r="J362" s="190">
        <f>ROUND(I362*H362,2)</f>
        <v>0</v>
      </c>
      <c r="K362" s="186" t="s">
        <v>1</v>
      </c>
      <c r="L362" s="39"/>
      <c r="M362" s="191" t="s">
        <v>1</v>
      </c>
      <c r="N362" s="192" t="s">
        <v>42</v>
      </c>
      <c r="O362" s="71"/>
      <c r="P362" s="193">
        <f>O362*H362</f>
        <v>0</v>
      </c>
      <c r="Q362" s="193">
        <v>0</v>
      </c>
      <c r="R362" s="193">
        <f>Q362*H362</f>
        <v>0</v>
      </c>
      <c r="S362" s="193">
        <v>0</v>
      </c>
      <c r="T362" s="194">
        <f>S362*H362</f>
        <v>0</v>
      </c>
      <c r="U362" s="34"/>
      <c r="V362" s="34"/>
      <c r="W362" s="34"/>
      <c r="X362" s="34"/>
      <c r="Y362" s="34"/>
      <c r="Z362" s="34"/>
      <c r="AA362" s="34"/>
      <c r="AB362" s="34"/>
      <c r="AC362" s="34"/>
      <c r="AD362" s="34"/>
      <c r="AE362" s="34"/>
      <c r="AR362" s="195" t="s">
        <v>264</v>
      </c>
      <c r="AT362" s="195" t="s">
        <v>248</v>
      </c>
      <c r="AU362" s="195" t="s">
        <v>85</v>
      </c>
      <c r="AY362" s="17" t="s">
        <v>247</v>
      </c>
      <c r="BE362" s="196">
        <f>IF(N362="základní",J362,0)</f>
        <v>0</v>
      </c>
      <c r="BF362" s="196">
        <f>IF(N362="snížená",J362,0)</f>
        <v>0</v>
      </c>
      <c r="BG362" s="196">
        <f>IF(N362="zákl. přenesená",J362,0)</f>
        <v>0</v>
      </c>
      <c r="BH362" s="196">
        <f>IF(N362="sníž. přenesená",J362,0)</f>
        <v>0</v>
      </c>
      <c r="BI362" s="196">
        <f>IF(N362="nulová",J362,0)</f>
        <v>0</v>
      </c>
      <c r="BJ362" s="17" t="s">
        <v>85</v>
      </c>
      <c r="BK362" s="196">
        <f>ROUND(I362*H362,2)</f>
        <v>0</v>
      </c>
      <c r="BL362" s="17" t="s">
        <v>264</v>
      </c>
      <c r="BM362" s="195" t="s">
        <v>5670</v>
      </c>
    </row>
    <row r="363" spans="1:65" s="2" customFormat="1" ht="16.5" customHeight="1">
      <c r="A363" s="34"/>
      <c r="B363" s="35"/>
      <c r="C363" s="184" t="s">
        <v>1127</v>
      </c>
      <c r="D363" s="184" t="s">
        <v>248</v>
      </c>
      <c r="E363" s="185" t="s">
        <v>2367</v>
      </c>
      <c r="F363" s="186" t="s">
        <v>2368</v>
      </c>
      <c r="G363" s="187" t="s">
        <v>2267</v>
      </c>
      <c r="H363" s="188">
        <v>34</v>
      </c>
      <c r="I363" s="189"/>
      <c r="J363" s="190">
        <f>ROUND(I363*H363,2)</f>
        <v>0</v>
      </c>
      <c r="K363" s="186" t="s">
        <v>1</v>
      </c>
      <c r="L363" s="39"/>
      <c r="M363" s="191" t="s">
        <v>1</v>
      </c>
      <c r="N363" s="192" t="s">
        <v>42</v>
      </c>
      <c r="O363" s="71"/>
      <c r="P363" s="193">
        <f>O363*H363</f>
        <v>0</v>
      </c>
      <c r="Q363" s="193">
        <v>0</v>
      </c>
      <c r="R363" s="193">
        <f>Q363*H363</f>
        <v>0</v>
      </c>
      <c r="S363" s="193">
        <v>0</v>
      </c>
      <c r="T363" s="194">
        <f>S363*H363</f>
        <v>0</v>
      </c>
      <c r="U363" s="34"/>
      <c r="V363" s="34"/>
      <c r="W363" s="34"/>
      <c r="X363" s="34"/>
      <c r="Y363" s="34"/>
      <c r="Z363" s="34"/>
      <c r="AA363" s="34"/>
      <c r="AB363" s="34"/>
      <c r="AC363" s="34"/>
      <c r="AD363" s="34"/>
      <c r="AE363" s="34"/>
      <c r="AR363" s="195" t="s">
        <v>264</v>
      </c>
      <c r="AT363" s="195" t="s">
        <v>248</v>
      </c>
      <c r="AU363" s="195" t="s">
        <v>85</v>
      </c>
      <c r="AY363" s="17" t="s">
        <v>247</v>
      </c>
      <c r="BE363" s="196">
        <f>IF(N363="základní",J363,0)</f>
        <v>0</v>
      </c>
      <c r="BF363" s="196">
        <f>IF(N363="snížená",J363,0)</f>
        <v>0</v>
      </c>
      <c r="BG363" s="196">
        <f>IF(N363="zákl. přenesená",J363,0)</f>
        <v>0</v>
      </c>
      <c r="BH363" s="196">
        <f>IF(N363="sníž. přenesená",J363,0)</f>
        <v>0</v>
      </c>
      <c r="BI363" s="196">
        <f>IF(N363="nulová",J363,0)</f>
        <v>0</v>
      </c>
      <c r="BJ363" s="17" t="s">
        <v>85</v>
      </c>
      <c r="BK363" s="196">
        <f>ROUND(I363*H363,2)</f>
        <v>0</v>
      </c>
      <c r="BL363" s="17" t="s">
        <v>264</v>
      </c>
      <c r="BM363" s="195" t="s">
        <v>5671</v>
      </c>
    </row>
    <row r="364" spans="1:65" s="13" customFormat="1" ht="10">
      <c r="B364" s="217"/>
      <c r="C364" s="218"/>
      <c r="D364" s="197" t="s">
        <v>337</v>
      </c>
      <c r="E364" s="219" t="s">
        <v>1</v>
      </c>
      <c r="F364" s="220" t="s">
        <v>5672</v>
      </c>
      <c r="G364" s="218"/>
      <c r="H364" s="221">
        <v>34</v>
      </c>
      <c r="I364" s="222"/>
      <c r="J364" s="218"/>
      <c r="K364" s="218"/>
      <c r="L364" s="223"/>
      <c r="M364" s="224"/>
      <c r="N364" s="225"/>
      <c r="O364" s="225"/>
      <c r="P364" s="225"/>
      <c r="Q364" s="225"/>
      <c r="R364" s="225"/>
      <c r="S364" s="225"/>
      <c r="T364" s="226"/>
      <c r="AT364" s="227" t="s">
        <v>337</v>
      </c>
      <c r="AU364" s="227" t="s">
        <v>85</v>
      </c>
      <c r="AV364" s="13" t="s">
        <v>87</v>
      </c>
      <c r="AW364" s="13" t="s">
        <v>33</v>
      </c>
      <c r="AX364" s="13" t="s">
        <v>77</v>
      </c>
      <c r="AY364" s="227" t="s">
        <v>247</v>
      </c>
    </row>
    <row r="365" spans="1:65" s="14" customFormat="1" ht="10">
      <c r="B365" s="228"/>
      <c r="C365" s="229"/>
      <c r="D365" s="197" t="s">
        <v>337</v>
      </c>
      <c r="E365" s="230" t="s">
        <v>1</v>
      </c>
      <c r="F365" s="231" t="s">
        <v>340</v>
      </c>
      <c r="G365" s="229"/>
      <c r="H365" s="232">
        <v>34</v>
      </c>
      <c r="I365" s="233"/>
      <c r="J365" s="229"/>
      <c r="K365" s="229"/>
      <c r="L365" s="234"/>
      <c r="M365" s="235"/>
      <c r="N365" s="236"/>
      <c r="O365" s="236"/>
      <c r="P365" s="236"/>
      <c r="Q365" s="236"/>
      <c r="R365" s="236"/>
      <c r="S365" s="236"/>
      <c r="T365" s="237"/>
      <c r="AT365" s="238" t="s">
        <v>337</v>
      </c>
      <c r="AU365" s="238" t="s">
        <v>85</v>
      </c>
      <c r="AV365" s="14" t="s">
        <v>258</v>
      </c>
      <c r="AW365" s="14" t="s">
        <v>33</v>
      </c>
      <c r="AX365" s="14" t="s">
        <v>85</v>
      </c>
      <c r="AY365" s="238" t="s">
        <v>247</v>
      </c>
    </row>
    <row r="366" spans="1:65" s="2" customFormat="1" ht="16.5" customHeight="1">
      <c r="A366" s="34"/>
      <c r="B366" s="35"/>
      <c r="C366" s="184" t="s">
        <v>924</v>
      </c>
      <c r="D366" s="184" t="s">
        <v>248</v>
      </c>
      <c r="E366" s="185" t="s">
        <v>2442</v>
      </c>
      <c r="F366" s="186" t="s">
        <v>2443</v>
      </c>
      <c r="G366" s="187" t="s">
        <v>416</v>
      </c>
      <c r="H366" s="188">
        <v>1</v>
      </c>
      <c r="I366" s="189"/>
      <c r="J366" s="190">
        <f>ROUND(I366*H366,2)</f>
        <v>0</v>
      </c>
      <c r="K366" s="186" t="s">
        <v>1</v>
      </c>
      <c r="L366" s="39"/>
      <c r="M366" s="191" t="s">
        <v>1</v>
      </c>
      <c r="N366" s="192" t="s">
        <v>42</v>
      </c>
      <c r="O366" s="71"/>
      <c r="P366" s="193">
        <f>O366*H366</f>
        <v>0</v>
      </c>
      <c r="Q366" s="193">
        <v>0</v>
      </c>
      <c r="R366" s="193">
        <f>Q366*H366</f>
        <v>0</v>
      </c>
      <c r="S366" s="193">
        <v>0</v>
      </c>
      <c r="T366" s="194">
        <f>S366*H366</f>
        <v>0</v>
      </c>
      <c r="U366" s="34"/>
      <c r="V366" s="34"/>
      <c r="W366" s="34"/>
      <c r="X366" s="34"/>
      <c r="Y366" s="34"/>
      <c r="Z366" s="34"/>
      <c r="AA366" s="34"/>
      <c r="AB366" s="34"/>
      <c r="AC366" s="34"/>
      <c r="AD366" s="34"/>
      <c r="AE366" s="34"/>
      <c r="AR366" s="195" t="s">
        <v>264</v>
      </c>
      <c r="AT366" s="195" t="s">
        <v>248</v>
      </c>
      <c r="AU366" s="195" t="s">
        <v>85</v>
      </c>
      <c r="AY366" s="17" t="s">
        <v>247</v>
      </c>
      <c r="BE366" s="196">
        <f>IF(N366="základní",J366,0)</f>
        <v>0</v>
      </c>
      <c r="BF366" s="196">
        <f>IF(N366="snížená",J366,0)</f>
        <v>0</v>
      </c>
      <c r="BG366" s="196">
        <f>IF(N366="zákl. přenesená",J366,0)</f>
        <v>0</v>
      </c>
      <c r="BH366" s="196">
        <f>IF(N366="sníž. přenesená",J366,0)</f>
        <v>0</v>
      </c>
      <c r="BI366" s="196">
        <f>IF(N366="nulová",J366,0)</f>
        <v>0</v>
      </c>
      <c r="BJ366" s="17" t="s">
        <v>85</v>
      </c>
      <c r="BK366" s="196">
        <f>ROUND(I366*H366,2)</f>
        <v>0</v>
      </c>
      <c r="BL366" s="17" t="s">
        <v>264</v>
      </c>
      <c r="BM366" s="195" t="s">
        <v>5673</v>
      </c>
    </row>
    <row r="367" spans="1:65" s="2" customFormat="1" ht="16.5" customHeight="1">
      <c r="A367" s="34"/>
      <c r="B367" s="35"/>
      <c r="C367" s="184" t="s">
        <v>1135</v>
      </c>
      <c r="D367" s="184" t="s">
        <v>248</v>
      </c>
      <c r="E367" s="185" t="s">
        <v>2445</v>
      </c>
      <c r="F367" s="186" t="s">
        <v>2446</v>
      </c>
      <c r="G367" s="187" t="s">
        <v>2267</v>
      </c>
      <c r="H367" s="188">
        <v>84</v>
      </c>
      <c r="I367" s="189"/>
      <c r="J367" s="190">
        <f>ROUND(I367*H367,2)</f>
        <v>0</v>
      </c>
      <c r="K367" s="186" t="s">
        <v>1</v>
      </c>
      <c r="L367" s="39"/>
      <c r="M367" s="191" t="s">
        <v>1</v>
      </c>
      <c r="N367" s="192" t="s">
        <v>42</v>
      </c>
      <c r="O367" s="71"/>
      <c r="P367" s="193">
        <f>O367*H367</f>
        <v>0</v>
      </c>
      <c r="Q367" s="193">
        <v>0</v>
      </c>
      <c r="R367" s="193">
        <f>Q367*H367</f>
        <v>0</v>
      </c>
      <c r="S367" s="193">
        <v>0</v>
      </c>
      <c r="T367" s="194">
        <f>S367*H367</f>
        <v>0</v>
      </c>
      <c r="U367" s="34"/>
      <c r="V367" s="34"/>
      <c r="W367" s="34"/>
      <c r="X367" s="34"/>
      <c r="Y367" s="34"/>
      <c r="Z367" s="34"/>
      <c r="AA367" s="34"/>
      <c r="AB367" s="34"/>
      <c r="AC367" s="34"/>
      <c r="AD367" s="34"/>
      <c r="AE367" s="34"/>
      <c r="AR367" s="195" t="s">
        <v>264</v>
      </c>
      <c r="AT367" s="195" t="s">
        <v>248</v>
      </c>
      <c r="AU367" s="195" t="s">
        <v>85</v>
      </c>
      <c r="AY367" s="17" t="s">
        <v>247</v>
      </c>
      <c r="BE367" s="196">
        <f>IF(N367="základní",J367,0)</f>
        <v>0</v>
      </c>
      <c r="BF367" s="196">
        <f>IF(N367="snížená",J367,0)</f>
        <v>0</v>
      </c>
      <c r="BG367" s="196">
        <f>IF(N367="zákl. přenesená",J367,0)</f>
        <v>0</v>
      </c>
      <c r="BH367" s="196">
        <f>IF(N367="sníž. přenesená",J367,0)</f>
        <v>0</v>
      </c>
      <c r="BI367" s="196">
        <f>IF(N367="nulová",J367,0)</f>
        <v>0</v>
      </c>
      <c r="BJ367" s="17" t="s">
        <v>85</v>
      </c>
      <c r="BK367" s="196">
        <f>ROUND(I367*H367,2)</f>
        <v>0</v>
      </c>
      <c r="BL367" s="17" t="s">
        <v>264</v>
      </c>
      <c r="BM367" s="195" t="s">
        <v>5674</v>
      </c>
    </row>
    <row r="368" spans="1:65" s="13" customFormat="1" ht="10">
      <c r="B368" s="217"/>
      <c r="C368" s="218"/>
      <c r="D368" s="197" t="s">
        <v>337</v>
      </c>
      <c r="E368" s="219" t="s">
        <v>1</v>
      </c>
      <c r="F368" s="220" t="s">
        <v>5675</v>
      </c>
      <c r="G368" s="218"/>
      <c r="H368" s="221">
        <v>84</v>
      </c>
      <c r="I368" s="222"/>
      <c r="J368" s="218"/>
      <c r="K368" s="218"/>
      <c r="L368" s="223"/>
      <c r="M368" s="224"/>
      <c r="N368" s="225"/>
      <c r="O368" s="225"/>
      <c r="P368" s="225"/>
      <c r="Q368" s="225"/>
      <c r="R368" s="225"/>
      <c r="S368" s="225"/>
      <c r="T368" s="226"/>
      <c r="AT368" s="227" t="s">
        <v>337</v>
      </c>
      <c r="AU368" s="227" t="s">
        <v>85</v>
      </c>
      <c r="AV368" s="13" t="s">
        <v>87</v>
      </c>
      <c r="AW368" s="13" t="s">
        <v>33</v>
      </c>
      <c r="AX368" s="13" t="s">
        <v>77</v>
      </c>
      <c r="AY368" s="227" t="s">
        <v>247</v>
      </c>
    </row>
    <row r="369" spans="1:65" s="14" customFormat="1" ht="10">
      <c r="B369" s="228"/>
      <c r="C369" s="229"/>
      <c r="D369" s="197" t="s">
        <v>337</v>
      </c>
      <c r="E369" s="230" t="s">
        <v>1</v>
      </c>
      <c r="F369" s="231" t="s">
        <v>340</v>
      </c>
      <c r="G369" s="229"/>
      <c r="H369" s="232">
        <v>84</v>
      </c>
      <c r="I369" s="233"/>
      <c r="J369" s="229"/>
      <c r="K369" s="229"/>
      <c r="L369" s="234"/>
      <c r="M369" s="235"/>
      <c r="N369" s="236"/>
      <c r="O369" s="236"/>
      <c r="P369" s="236"/>
      <c r="Q369" s="236"/>
      <c r="R369" s="236"/>
      <c r="S369" s="236"/>
      <c r="T369" s="237"/>
      <c r="AT369" s="238" t="s">
        <v>337</v>
      </c>
      <c r="AU369" s="238" t="s">
        <v>85</v>
      </c>
      <c r="AV369" s="14" t="s">
        <v>258</v>
      </c>
      <c r="AW369" s="14" t="s">
        <v>33</v>
      </c>
      <c r="AX369" s="14" t="s">
        <v>85</v>
      </c>
      <c r="AY369" s="238" t="s">
        <v>247</v>
      </c>
    </row>
    <row r="370" spans="1:65" s="2" customFormat="1" ht="16.5" customHeight="1">
      <c r="A370" s="34"/>
      <c r="B370" s="35"/>
      <c r="C370" s="184" t="s">
        <v>928</v>
      </c>
      <c r="D370" s="184" t="s">
        <v>248</v>
      </c>
      <c r="E370" s="185" t="s">
        <v>2449</v>
      </c>
      <c r="F370" s="186" t="s">
        <v>2450</v>
      </c>
      <c r="G370" s="187" t="s">
        <v>2267</v>
      </c>
      <c r="H370" s="188">
        <v>13</v>
      </c>
      <c r="I370" s="189"/>
      <c r="J370" s="190">
        <f>ROUND(I370*H370,2)</f>
        <v>0</v>
      </c>
      <c r="K370" s="186" t="s">
        <v>1</v>
      </c>
      <c r="L370" s="39"/>
      <c r="M370" s="191" t="s">
        <v>1</v>
      </c>
      <c r="N370" s="192" t="s">
        <v>42</v>
      </c>
      <c r="O370" s="71"/>
      <c r="P370" s="193">
        <f>O370*H370</f>
        <v>0</v>
      </c>
      <c r="Q370" s="193">
        <v>0</v>
      </c>
      <c r="R370" s="193">
        <f>Q370*H370</f>
        <v>0</v>
      </c>
      <c r="S370" s="193">
        <v>0</v>
      </c>
      <c r="T370" s="194">
        <f>S370*H370</f>
        <v>0</v>
      </c>
      <c r="U370" s="34"/>
      <c r="V370" s="34"/>
      <c r="W370" s="34"/>
      <c r="X370" s="34"/>
      <c r="Y370" s="34"/>
      <c r="Z370" s="34"/>
      <c r="AA370" s="34"/>
      <c r="AB370" s="34"/>
      <c r="AC370" s="34"/>
      <c r="AD370" s="34"/>
      <c r="AE370" s="34"/>
      <c r="AR370" s="195" t="s">
        <v>264</v>
      </c>
      <c r="AT370" s="195" t="s">
        <v>248</v>
      </c>
      <c r="AU370" s="195" t="s">
        <v>85</v>
      </c>
      <c r="AY370" s="17" t="s">
        <v>247</v>
      </c>
      <c r="BE370" s="196">
        <f>IF(N370="základní",J370,0)</f>
        <v>0</v>
      </c>
      <c r="BF370" s="196">
        <f>IF(N370="snížená",J370,0)</f>
        <v>0</v>
      </c>
      <c r="BG370" s="196">
        <f>IF(N370="zákl. přenesená",J370,0)</f>
        <v>0</v>
      </c>
      <c r="BH370" s="196">
        <f>IF(N370="sníž. přenesená",J370,0)</f>
        <v>0</v>
      </c>
      <c r="BI370" s="196">
        <f>IF(N370="nulová",J370,0)</f>
        <v>0</v>
      </c>
      <c r="BJ370" s="17" t="s">
        <v>85</v>
      </c>
      <c r="BK370" s="196">
        <f>ROUND(I370*H370,2)</f>
        <v>0</v>
      </c>
      <c r="BL370" s="17" t="s">
        <v>264</v>
      </c>
      <c r="BM370" s="195" t="s">
        <v>5676</v>
      </c>
    </row>
    <row r="371" spans="1:65" s="13" customFormat="1" ht="10">
      <c r="B371" s="217"/>
      <c r="C371" s="218"/>
      <c r="D371" s="197" t="s">
        <v>337</v>
      </c>
      <c r="E371" s="219" t="s">
        <v>1</v>
      </c>
      <c r="F371" s="220" t="s">
        <v>5677</v>
      </c>
      <c r="G371" s="218"/>
      <c r="H371" s="221">
        <v>13</v>
      </c>
      <c r="I371" s="222"/>
      <c r="J371" s="218"/>
      <c r="K371" s="218"/>
      <c r="L371" s="223"/>
      <c r="M371" s="224"/>
      <c r="N371" s="225"/>
      <c r="O371" s="225"/>
      <c r="P371" s="225"/>
      <c r="Q371" s="225"/>
      <c r="R371" s="225"/>
      <c r="S371" s="225"/>
      <c r="T371" s="226"/>
      <c r="AT371" s="227" t="s">
        <v>337</v>
      </c>
      <c r="AU371" s="227" t="s">
        <v>85</v>
      </c>
      <c r="AV371" s="13" t="s">
        <v>87</v>
      </c>
      <c r="AW371" s="13" t="s">
        <v>33</v>
      </c>
      <c r="AX371" s="13" t="s">
        <v>77</v>
      </c>
      <c r="AY371" s="227" t="s">
        <v>247</v>
      </c>
    </row>
    <row r="372" spans="1:65" s="14" customFormat="1" ht="10">
      <c r="B372" s="228"/>
      <c r="C372" s="229"/>
      <c r="D372" s="197" t="s">
        <v>337</v>
      </c>
      <c r="E372" s="230" t="s">
        <v>1</v>
      </c>
      <c r="F372" s="231" t="s">
        <v>340</v>
      </c>
      <c r="G372" s="229"/>
      <c r="H372" s="232">
        <v>13</v>
      </c>
      <c r="I372" s="233"/>
      <c r="J372" s="229"/>
      <c r="K372" s="229"/>
      <c r="L372" s="234"/>
      <c r="M372" s="235"/>
      <c r="N372" s="236"/>
      <c r="O372" s="236"/>
      <c r="P372" s="236"/>
      <c r="Q372" s="236"/>
      <c r="R372" s="236"/>
      <c r="S372" s="236"/>
      <c r="T372" s="237"/>
      <c r="AT372" s="238" t="s">
        <v>337</v>
      </c>
      <c r="AU372" s="238" t="s">
        <v>85</v>
      </c>
      <c r="AV372" s="14" t="s">
        <v>258</v>
      </c>
      <c r="AW372" s="14" t="s">
        <v>33</v>
      </c>
      <c r="AX372" s="14" t="s">
        <v>85</v>
      </c>
      <c r="AY372" s="238" t="s">
        <v>247</v>
      </c>
    </row>
    <row r="373" spans="1:65" s="2" customFormat="1" ht="16.5" customHeight="1">
      <c r="A373" s="34"/>
      <c r="B373" s="35"/>
      <c r="C373" s="184" t="s">
        <v>1142</v>
      </c>
      <c r="D373" s="184" t="s">
        <v>248</v>
      </c>
      <c r="E373" s="185" t="s">
        <v>2452</v>
      </c>
      <c r="F373" s="186" t="s">
        <v>2453</v>
      </c>
      <c r="G373" s="187" t="s">
        <v>2267</v>
      </c>
      <c r="H373" s="188">
        <v>10</v>
      </c>
      <c r="I373" s="189"/>
      <c r="J373" s="190">
        <f>ROUND(I373*H373,2)</f>
        <v>0</v>
      </c>
      <c r="K373" s="186" t="s">
        <v>1</v>
      </c>
      <c r="L373" s="39"/>
      <c r="M373" s="191" t="s">
        <v>1</v>
      </c>
      <c r="N373" s="192" t="s">
        <v>42</v>
      </c>
      <c r="O373" s="71"/>
      <c r="P373" s="193">
        <f>O373*H373</f>
        <v>0</v>
      </c>
      <c r="Q373" s="193">
        <v>0</v>
      </c>
      <c r="R373" s="193">
        <f>Q373*H373</f>
        <v>0</v>
      </c>
      <c r="S373" s="193">
        <v>0</v>
      </c>
      <c r="T373" s="194">
        <f>S373*H373</f>
        <v>0</v>
      </c>
      <c r="U373" s="34"/>
      <c r="V373" s="34"/>
      <c r="W373" s="34"/>
      <c r="X373" s="34"/>
      <c r="Y373" s="34"/>
      <c r="Z373" s="34"/>
      <c r="AA373" s="34"/>
      <c r="AB373" s="34"/>
      <c r="AC373" s="34"/>
      <c r="AD373" s="34"/>
      <c r="AE373" s="34"/>
      <c r="AR373" s="195" t="s">
        <v>264</v>
      </c>
      <c r="AT373" s="195" t="s">
        <v>248</v>
      </c>
      <c r="AU373" s="195" t="s">
        <v>85</v>
      </c>
      <c r="AY373" s="17" t="s">
        <v>247</v>
      </c>
      <c r="BE373" s="196">
        <f>IF(N373="základní",J373,0)</f>
        <v>0</v>
      </c>
      <c r="BF373" s="196">
        <f>IF(N373="snížená",J373,0)</f>
        <v>0</v>
      </c>
      <c r="BG373" s="196">
        <f>IF(N373="zákl. přenesená",J373,0)</f>
        <v>0</v>
      </c>
      <c r="BH373" s="196">
        <f>IF(N373="sníž. přenesená",J373,0)</f>
        <v>0</v>
      </c>
      <c r="BI373" s="196">
        <f>IF(N373="nulová",J373,0)</f>
        <v>0</v>
      </c>
      <c r="BJ373" s="17" t="s">
        <v>85</v>
      </c>
      <c r="BK373" s="196">
        <f>ROUND(I373*H373,2)</f>
        <v>0</v>
      </c>
      <c r="BL373" s="17" t="s">
        <v>264</v>
      </c>
      <c r="BM373" s="195" t="s">
        <v>5678</v>
      </c>
    </row>
    <row r="374" spans="1:65" s="2" customFormat="1" ht="16.5" customHeight="1">
      <c r="A374" s="34"/>
      <c r="B374" s="35"/>
      <c r="C374" s="184" t="s">
        <v>932</v>
      </c>
      <c r="D374" s="184" t="s">
        <v>248</v>
      </c>
      <c r="E374" s="185" t="s">
        <v>5679</v>
      </c>
      <c r="F374" s="186" t="s">
        <v>5680</v>
      </c>
      <c r="G374" s="187" t="s">
        <v>2267</v>
      </c>
      <c r="H374" s="188">
        <v>1</v>
      </c>
      <c r="I374" s="189"/>
      <c r="J374" s="190">
        <f>ROUND(I374*H374,2)</f>
        <v>0</v>
      </c>
      <c r="K374" s="186" t="s">
        <v>1</v>
      </c>
      <c r="L374" s="39"/>
      <c r="M374" s="191" t="s">
        <v>1</v>
      </c>
      <c r="N374" s="192" t="s">
        <v>42</v>
      </c>
      <c r="O374" s="71"/>
      <c r="P374" s="193">
        <f>O374*H374</f>
        <v>0</v>
      </c>
      <c r="Q374" s="193">
        <v>0</v>
      </c>
      <c r="R374" s="193">
        <f>Q374*H374</f>
        <v>0</v>
      </c>
      <c r="S374" s="193">
        <v>0</v>
      </c>
      <c r="T374" s="194">
        <f>S374*H374</f>
        <v>0</v>
      </c>
      <c r="U374" s="34"/>
      <c r="V374" s="34"/>
      <c r="W374" s="34"/>
      <c r="X374" s="34"/>
      <c r="Y374" s="34"/>
      <c r="Z374" s="34"/>
      <c r="AA374" s="34"/>
      <c r="AB374" s="34"/>
      <c r="AC374" s="34"/>
      <c r="AD374" s="34"/>
      <c r="AE374" s="34"/>
      <c r="AR374" s="195" t="s">
        <v>264</v>
      </c>
      <c r="AT374" s="195" t="s">
        <v>248</v>
      </c>
      <c r="AU374" s="195" t="s">
        <v>85</v>
      </c>
      <c r="AY374" s="17" t="s">
        <v>247</v>
      </c>
      <c r="BE374" s="196">
        <f>IF(N374="základní",J374,0)</f>
        <v>0</v>
      </c>
      <c r="BF374" s="196">
        <f>IF(N374="snížená",J374,0)</f>
        <v>0</v>
      </c>
      <c r="BG374" s="196">
        <f>IF(N374="zákl. přenesená",J374,0)</f>
        <v>0</v>
      </c>
      <c r="BH374" s="196">
        <f>IF(N374="sníž. přenesená",J374,0)</f>
        <v>0</v>
      </c>
      <c r="BI374" s="196">
        <f>IF(N374="nulová",J374,0)</f>
        <v>0</v>
      </c>
      <c r="BJ374" s="17" t="s">
        <v>85</v>
      </c>
      <c r="BK374" s="196">
        <f>ROUND(I374*H374,2)</f>
        <v>0</v>
      </c>
      <c r="BL374" s="17" t="s">
        <v>264</v>
      </c>
      <c r="BM374" s="195" t="s">
        <v>5681</v>
      </c>
    </row>
    <row r="375" spans="1:65" s="2" customFormat="1" ht="16.5" customHeight="1">
      <c r="A375" s="34"/>
      <c r="B375" s="35"/>
      <c r="C375" s="184" t="s">
        <v>1148</v>
      </c>
      <c r="D375" s="184" t="s">
        <v>248</v>
      </c>
      <c r="E375" s="185" t="s">
        <v>2455</v>
      </c>
      <c r="F375" s="186" t="s">
        <v>2456</v>
      </c>
      <c r="G375" s="187" t="s">
        <v>416</v>
      </c>
      <c r="H375" s="188">
        <v>3</v>
      </c>
      <c r="I375" s="189"/>
      <c r="J375" s="190">
        <f>ROUND(I375*H375,2)</f>
        <v>0</v>
      </c>
      <c r="K375" s="186" t="s">
        <v>1</v>
      </c>
      <c r="L375" s="39"/>
      <c r="M375" s="191" t="s">
        <v>1</v>
      </c>
      <c r="N375" s="192" t="s">
        <v>42</v>
      </c>
      <c r="O375" s="71"/>
      <c r="P375" s="193">
        <f>O375*H375</f>
        <v>0</v>
      </c>
      <c r="Q375" s="193">
        <v>0</v>
      </c>
      <c r="R375" s="193">
        <f>Q375*H375</f>
        <v>0</v>
      </c>
      <c r="S375" s="193">
        <v>0</v>
      </c>
      <c r="T375" s="194">
        <f>S375*H375</f>
        <v>0</v>
      </c>
      <c r="U375" s="34"/>
      <c r="V375" s="34"/>
      <c r="W375" s="34"/>
      <c r="X375" s="34"/>
      <c r="Y375" s="34"/>
      <c r="Z375" s="34"/>
      <c r="AA375" s="34"/>
      <c r="AB375" s="34"/>
      <c r="AC375" s="34"/>
      <c r="AD375" s="34"/>
      <c r="AE375" s="34"/>
      <c r="AR375" s="195" t="s">
        <v>264</v>
      </c>
      <c r="AT375" s="195" t="s">
        <v>248</v>
      </c>
      <c r="AU375" s="195" t="s">
        <v>85</v>
      </c>
      <c r="AY375" s="17" t="s">
        <v>247</v>
      </c>
      <c r="BE375" s="196">
        <f>IF(N375="základní",J375,0)</f>
        <v>0</v>
      </c>
      <c r="BF375" s="196">
        <f>IF(N375="snížená",J375,0)</f>
        <v>0</v>
      </c>
      <c r="BG375" s="196">
        <f>IF(N375="zákl. přenesená",J375,0)</f>
        <v>0</v>
      </c>
      <c r="BH375" s="196">
        <f>IF(N375="sníž. přenesená",J375,0)</f>
        <v>0</v>
      </c>
      <c r="BI375" s="196">
        <f>IF(N375="nulová",J375,0)</f>
        <v>0</v>
      </c>
      <c r="BJ375" s="17" t="s">
        <v>85</v>
      </c>
      <c r="BK375" s="196">
        <f>ROUND(I375*H375,2)</f>
        <v>0</v>
      </c>
      <c r="BL375" s="17" t="s">
        <v>264</v>
      </c>
      <c r="BM375" s="195" t="s">
        <v>5682</v>
      </c>
    </row>
    <row r="376" spans="1:65" s="2" customFormat="1" ht="16.5" customHeight="1">
      <c r="A376" s="34"/>
      <c r="B376" s="35"/>
      <c r="C376" s="184" t="s">
        <v>1153</v>
      </c>
      <c r="D376" s="184" t="s">
        <v>248</v>
      </c>
      <c r="E376" s="185" t="s">
        <v>2458</v>
      </c>
      <c r="F376" s="186" t="s">
        <v>2459</v>
      </c>
      <c r="G376" s="187" t="s">
        <v>416</v>
      </c>
      <c r="H376" s="188">
        <v>34</v>
      </c>
      <c r="I376" s="189"/>
      <c r="J376" s="190">
        <f>ROUND(I376*H376,2)</f>
        <v>0</v>
      </c>
      <c r="K376" s="186" t="s">
        <v>1</v>
      </c>
      <c r="L376" s="39"/>
      <c r="M376" s="191" t="s">
        <v>1</v>
      </c>
      <c r="N376" s="192" t="s">
        <v>42</v>
      </c>
      <c r="O376" s="71"/>
      <c r="P376" s="193">
        <f>O376*H376</f>
        <v>0</v>
      </c>
      <c r="Q376" s="193">
        <v>0</v>
      </c>
      <c r="R376" s="193">
        <f>Q376*H376</f>
        <v>0</v>
      </c>
      <c r="S376" s="193">
        <v>0</v>
      </c>
      <c r="T376" s="194">
        <f>S376*H376</f>
        <v>0</v>
      </c>
      <c r="U376" s="34"/>
      <c r="V376" s="34"/>
      <c r="W376" s="34"/>
      <c r="X376" s="34"/>
      <c r="Y376" s="34"/>
      <c r="Z376" s="34"/>
      <c r="AA376" s="34"/>
      <c r="AB376" s="34"/>
      <c r="AC376" s="34"/>
      <c r="AD376" s="34"/>
      <c r="AE376" s="34"/>
      <c r="AR376" s="195" t="s">
        <v>264</v>
      </c>
      <c r="AT376" s="195" t="s">
        <v>248</v>
      </c>
      <c r="AU376" s="195" t="s">
        <v>85</v>
      </c>
      <c r="AY376" s="17" t="s">
        <v>247</v>
      </c>
      <c r="BE376" s="196">
        <f>IF(N376="základní",J376,0)</f>
        <v>0</v>
      </c>
      <c r="BF376" s="196">
        <f>IF(N376="snížená",J376,0)</f>
        <v>0</v>
      </c>
      <c r="BG376" s="196">
        <f>IF(N376="zákl. přenesená",J376,0)</f>
        <v>0</v>
      </c>
      <c r="BH376" s="196">
        <f>IF(N376="sníž. přenesená",J376,0)</f>
        <v>0</v>
      </c>
      <c r="BI376" s="196">
        <f>IF(N376="nulová",J376,0)</f>
        <v>0</v>
      </c>
      <c r="BJ376" s="17" t="s">
        <v>85</v>
      </c>
      <c r="BK376" s="196">
        <f>ROUND(I376*H376,2)</f>
        <v>0</v>
      </c>
      <c r="BL376" s="17" t="s">
        <v>264</v>
      </c>
      <c r="BM376" s="195" t="s">
        <v>5683</v>
      </c>
    </row>
    <row r="377" spans="1:65" s="13" customFormat="1" ht="10">
      <c r="B377" s="217"/>
      <c r="C377" s="218"/>
      <c r="D377" s="197" t="s">
        <v>337</v>
      </c>
      <c r="E377" s="219" t="s">
        <v>1</v>
      </c>
      <c r="F377" s="220" t="s">
        <v>5684</v>
      </c>
      <c r="G377" s="218"/>
      <c r="H377" s="221">
        <v>34</v>
      </c>
      <c r="I377" s="222"/>
      <c r="J377" s="218"/>
      <c r="K377" s="218"/>
      <c r="L377" s="223"/>
      <c r="M377" s="224"/>
      <c r="N377" s="225"/>
      <c r="O377" s="225"/>
      <c r="P377" s="225"/>
      <c r="Q377" s="225"/>
      <c r="R377" s="225"/>
      <c r="S377" s="225"/>
      <c r="T377" s="226"/>
      <c r="AT377" s="227" t="s">
        <v>337</v>
      </c>
      <c r="AU377" s="227" t="s">
        <v>85</v>
      </c>
      <c r="AV377" s="13" t="s">
        <v>87</v>
      </c>
      <c r="AW377" s="13" t="s">
        <v>33</v>
      </c>
      <c r="AX377" s="13" t="s">
        <v>77</v>
      </c>
      <c r="AY377" s="227" t="s">
        <v>247</v>
      </c>
    </row>
    <row r="378" spans="1:65" s="14" customFormat="1" ht="10">
      <c r="B378" s="228"/>
      <c r="C378" s="229"/>
      <c r="D378" s="197" t="s">
        <v>337</v>
      </c>
      <c r="E378" s="230" t="s">
        <v>1</v>
      </c>
      <c r="F378" s="231" t="s">
        <v>340</v>
      </c>
      <c r="G378" s="229"/>
      <c r="H378" s="232">
        <v>34</v>
      </c>
      <c r="I378" s="233"/>
      <c r="J378" s="229"/>
      <c r="K378" s="229"/>
      <c r="L378" s="234"/>
      <c r="M378" s="235"/>
      <c r="N378" s="236"/>
      <c r="O378" s="236"/>
      <c r="P378" s="236"/>
      <c r="Q378" s="236"/>
      <c r="R378" s="236"/>
      <c r="S378" s="236"/>
      <c r="T378" s="237"/>
      <c r="AT378" s="238" t="s">
        <v>337</v>
      </c>
      <c r="AU378" s="238" t="s">
        <v>85</v>
      </c>
      <c r="AV378" s="14" t="s">
        <v>258</v>
      </c>
      <c r="AW378" s="14" t="s">
        <v>33</v>
      </c>
      <c r="AX378" s="14" t="s">
        <v>85</v>
      </c>
      <c r="AY378" s="238" t="s">
        <v>247</v>
      </c>
    </row>
    <row r="379" spans="1:65" s="2" customFormat="1" ht="16.5" customHeight="1">
      <c r="A379" s="34"/>
      <c r="B379" s="35"/>
      <c r="C379" s="184" t="s">
        <v>1158</v>
      </c>
      <c r="D379" s="184" t="s">
        <v>248</v>
      </c>
      <c r="E379" s="185" t="s">
        <v>2413</v>
      </c>
      <c r="F379" s="186" t="s">
        <v>2414</v>
      </c>
      <c r="G379" s="187" t="s">
        <v>416</v>
      </c>
      <c r="H379" s="188">
        <v>1</v>
      </c>
      <c r="I379" s="189"/>
      <c r="J379" s="190">
        <f>ROUND(I379*H379,2)</f>
        <v>0</v>
      </c>
      <c r="K379" s="186" t="s">
        <v>1</v>
      </c>
      <c r="L379" s="39"/>
      <c r="M379" s="191" t="s">
        <v>1</v>
      </c>
      <c r="N379" s="192" t="s">
        <v>42</v>
      </c>
      <c r="O379" s="71"/>
      <c r="P379" s="193">
        <f>O379*H379</f>
        <v>0</v>
      </c>
      <c r="Q379" s="193">
        <v>0</v>
      </c>
      <c r="R379" s="193">
        <f>Q379*H379</f>
        <v>0</v>
      </c>
      <c r="S379" s="193">
        <v>0</v>
      </c>
      <c r="T379" s="194">
        <f>S379*H379</f>
        <v>0</v>
      </c>
      <c r="U379" s="34"/>
      <c r="V379" s="34"/>
      <c r="W379" s="34"/>
      <c r="X379" s="34"/>
      <c r="Y379" s="34"/>
      <c r="Z379" s="34"/>
      <c r="AA379" s="34"/>
      <c r="AB379" s="34"/>
      <c r="AC379" s="34"/>
      <c r="AD379" s="34"/>
      <c r="AE379" s="34"/>
      <c r="AR379" s="195" t="s">
        <v>264</v>
      </c>
      <c r="AT379" s="195" t="s">
        <v>248</v>
      </c>
      <c r="AU379" s="195" t="s">
        <v>85</v>
      </c>
      <c r="AY379" s="17" t="s">
        <v>247</v>
      </c>
      <c r="BE379" s="196">
        <f>IF(N379="základní",J379,0)</f>
        <v>0</v>
      </c>
      <c r="BF379" s="196">
        <f>IF(N379="snížená",J379,0)</f>
        <v>0</v>
      </c>
      <c r="BG379" s="196">
        <f>IF(N379="zákl. přenesená",J379,0)</f>
        <v>0</v>
      </c>
      <c r="BH379" s="196">
        <f>IF(N379="sníž. přenesená",J379,0)</f>
        <v>0</v>
      </c>
      <c r="BI379" s="196">
        <f>IF(N379="nulová",J379,0)</f>
        <v>0</v>
      </c>
      <c r="BJ379" s="17" t="s">
        <v>85</v>
      </c>
      <c r="BK379" s="196">
        <f>ROUND(I379*H379,2)</f>
        <v>0</v>
      </c>
      <c r="BL379" s="17" t="s">
        <v>264</v>
      </c>
      <c r="BM379" s="195" t="s">
        <v>5685</v>
      </c>
    </row>
    <row r="380" spans="1:65" s="2" customFormat="1" ht="16.5" customHeight="1">
      <c r="A380" s="34"/>
      <c r="B380" s="35"/>
      <c r="C380" s="184" t="s">
        <v>937</v>
      </c>
      <c r="D380" s="184" t="s">
        <v>248</v>
      </c>
      <c r="E380" s="185" t="s">
        <v>2462</v>
      </c>
      <c r="F380" s="186" t="s">
        <v>2463</v>
      </c>
      <c r="G380" s="187" t="s">
        <v>416</v>
      </c>
      <c r="H380" s="188">
        <v>34</v>
      </c>
      <c r="I380" s="189"/>
      <c r="J380" s="190">
        <f>ROUND(I380*H380,2)</f>
        <v>0</v>
      </c>
      <c r="K380" s="186" t="s">
        <v>1</v>
      </c>
      <c r="L380" s="39"/>
      <c r="M380" s="191" t="s">
        <v>1</v>
      </c>
      <c r="N380" s="192" t="s">
        <v>42</v>
      </c>
      <c r="O380" s="71"/>
      <c r="P380" s="193">
        <f>O380*H380</f>
        <v>0</v>
      </c>
      <c r="Q380" s="193">
        <v>0</v>
      </c>
      <c r="R380" s="193">
        <f>Q380*H380</f>
        <v>0</v>
      </c>
      <c r="S380" s="193">
        <v>0</v>
      </c>
      <c r="T380" s="194">
        <f>S380*H380</f>
        <v>0</v>
      </c>
      <c r="U380" s="34"/>
      <c r="V380" s="34"/>
      <c r="W380" s="34"/>
      <c r="X380" s="34"/>
      <c r="Y380" s="34"/>
      <c r="Z380" s="34"/>
      <c r="AA380" s="34"/>
      <c r="AB380" s="34"/>
      <c r="AC380" s="34"/>
      <c r="AD380" s="34"/>
      <c r="AE380" s="34"/>
      <c r="AR380" s="195" t="s">
        <v>264</v>
      </c>
      <c r="AT380" s="195" t="s">
        <v>248</v>
      </c>
      <c r="AU380" s="195" t="s">
        <v>85</v>
      </c>
      <c r="AY380" s="17" t="s">
        <v>247</v>
      </c>
      <c r="BE380" s="196">
        <f>IF(N380="základní",J380,0)</f>
        <v>0</v>
      </c>
      <c r="BF380" s="196">
        <f>IF(N380="snížená",J380,0)</f>
        <v>0</v>
      </c>
      <c r="BG380" s="196">
        <f>IF(N380="zákl. přenesená",J380,0)</f>
        <v>0</v>
      </c>
      <c r="BH380" s="196">
        <f>IF(N380="sníž. přenesená",J380,0)</f>
        <v>0</v>
      </c>
      <c r="BI380" s="196">
        <f>IF(N380="nulová",J380,0)</f>
        <v>0</v>
      </c>
      <c r="BJ380" s="17" t="s">
        <v>85</v>
      </c>
      <c r="BK380" s="196">
        <f>ROUND(I380*H380,2)</f>
        <v>0</v>
      </c>
      <c r="BL380" s="17" t="s">
        <v>264</v>
      </c>
      <c r="BM380" s="195" t="s">
        <v>5686</v>
      </c>
    </row>
    <row r="381" spans="1:65" s="13" customFormat="1" ht="10">
      <c r="B381" s="217"/>
      <c r="C381" s="218"/>
      <c r="D381" s="197" t="s">
        <v>337</v>
      </c>
      <c r="E381" s="219" t="s">
        <v>1</v>
      </c>
      <c r="F381" s="220" t="s">
        <v>5672</v>
      </c>
      <c r="G381" s="218"/>
      <c r="H381" s="221">
        <v>34</v>
      </c>
      <c r="I381" s="222"/>
      <c r="J381" s="218"/>
      <c r="K381" s="218"/>
      <c r="L381" s="223"/>
      <c r="M381" s="224"/>
      <c r="N381" s="225"/>
      <c r="O381" s="225"/>
      <c r="P381" s="225"/>
      <c r="Q381" s="225"/>
      <c r="R381" s="225"/>
      <c r="S381" s="225"/>
      <c r="T381" s="226"/>
      <c r="AT381" s="227" t="s">
        <v>337</v>
      </c>
      <c r="AU381" s="227" t="s">
        <v>85</v>
      </c>
      <c r="AV381" s="13" t="s">
        <v>87</v>
      </c>
      <c r="AW381" s="13" t="s">
        <v>33</v>
      </c>
      <c r="AX381" s="13" t="s">
        <v>77</v>
      </c>
      <c r="AY381" s="227" t="s">
        <v>247</v>
      </c>
    </row>
    <row r="382" spans="1:65" s="14" customFormat="1" ht="10">
      <c r="B382" s="228"/>
      <c r="C382" s="229"/>
      <c r="D382" s="197" t="s">
        <v>337</v>
      </c>
      <c r="E382" s="230" t="s">
        <v>1</v>
      </c>
      <c r="F382" s="231" t="s">
        <v>340</v>
      </c>
      <c r="G382" s="229"/>
      <c r="H382" s="232">
        <v>34</v>
      </c>
      <c r="I382" s="233"/>
      <c r="J382" s="229"/>
      <c r="K382" s="229"/>
      <c r="L382" s="234"/>
      <c r="M382" s="235"/>
      <c r="N382" s="236"/>
      <c r="O382" s="236"/>
      <c r="P382" s="236"/>
      <c r="Q382" s="236"/>
      <c r="R382" s="236"/>
      <c r="S382" s="236"/>
      <c r="T382" s="237"/>
      <c r="AT382" s="238" t="s">
        <v>337</v>
      </c>
      <c r="AU382" s="238" t="s">
        <v>85</v>
      </c>
      <c r="AV382" s="14" t="s">
        <v>258</v>
      </c>
      <c r="AW382" s="14" t="s">
        <v>33</v>
      </c>
      <c r="AX382" s="14" t="s">
        <v>85</v>
      </c>
      <c r="AY382" s="238" t="s">
        <v>247</v>
      </c>
    </row>
    <row r="383" spans="1:65" s="2" customFormat="1" ht="16.5" customHeight="1">
      <c r="A383" s="34"/>
      <c r="B383" s="35"/>
      <c r="C383" s="184" t="s">
        <v>1169</v>
      </c>
      <c r="D383" s="184" t="s">
        <v>248</v>
      </c>
      <c r="E383" s="185" t="s">
        <v>2466</v>
      </c>
      <c r="F383" s="186" t="s">
        <v>2467</v>
      </c>
      <c r="G383" s="187" t="s">
        <v>1991</v>
      </c>
      <c r="H383" s="188">
        <v>3</v>
      </c>
      <c r="I383" s="189"/>
      <c r="J383" s="190">
        <f>ROUND(I383*H383,2)</f>
        <v>0</v>
      </c>
      <c r="K383" s="186" t="s">
        <v>1</v>
      </c>
      <c r="L383" s="39"/>
      <c r="M383" s="191" t="s">
        <v>1</v>
      </c>
      <c r="N383" s="192" t="s">
        <v>42</v>
      </c>
      <c r="O383" s="71"/>
      <c r="P383" s="193">
        <f>O383*H383</f>
        <v>0</v>
      </c>
      <c r="Q383" s="193">
        <v>0</v>
      </c>
      <c r="R383" s="193">
        <f>Q383*H383</f>
        <v>0</v>
      </c>
      <c r="S383" s="193">
        <v>0</v>
      </c>
      <c r="T383" s="194">
        <f>S383*H383</f>
        <v>0</v>
      </c>
      <c r="U383" s="34"/>
      <c r="V383" s="34"/>
      <c r="W383" s="34"/>
      <c r="X383" s="34"/>
      <c r="Y383" s="34"/>
      <c r="Z383" s="34"/>
      <c r="AA383" s="34"/>
      <c r="AB383" s="34"/>
      <c r="AC383" s="34"/>
      <c r="AD383" s="34"/>
      <c r="AE383" s="34"/>
      <c r="AR383" s="195" t="s">
        <v>264</v>
      </c>
      <c r="AT383" s="195" t="s">
        <v>248</v>
      </c>
      <c r="AU383" s="195" t="s">
        <v>85</v>
      </c>
      <c r="AY383" s="17" t="s">
        <v>247</v>
      </c>
      <c r="BE383" s="196">
        <f>IF(N383="základní",J383,0)</f>
        <v>0</v>
      </c>
      <c r="BF383" s="196">
        <f>IF(N383="snížená",J383,0)</f>
        <v>0</v>
      </c>
      <c r="BG383" s="196">
        <f>IF(N383="zákl. přenesená",J383,0)</f>
        <v>0</v>
      </c>
      <c r="BH383" s="196">
        <f>IF(N383="sníž. přenesená",J383,0)</f>
        <v>0</v>
      </c>
      <c r="BI383" s="196">
        <f>IF(N383="nulová",J383,0)</f>
        <v>0</v>
      </c>
      <c r="BJ383" s="17" t="s">
        <v>85</v>
      </c>
      <c r="BK383" s="196">
        <f>ROUND(I383*H383,2)</f>
        <v>0</v>
      </c>
      <c r="BL383" s="17" t="s">
        <v>264</v>
      </c>
      <c r="BM383" s="195" t="s">
        <v>5687</v>
      </c>
    </row>
    <row r="384" spans="1:65" s="2" customFormat="1" ht="16.5" customHeight="1">
      <c r="A384" s="34"/>
      <c r="B384" s="35"/>
      <c r="C384" s="184" t="s">
        <v>940</v>
      </c>
      <c r="D384" s="184" t="s">
        <v>248</v>
      </c>
      <c r="E384" s="185" t="s">
        <v>2410</v>
      </c>
      <c r="F384" s="186" t="s">
        <v>2411</v>
      </c>
      <c r="G384" s="187" t="s">
        <v>2356</v>
      </c>
      <c r="H384" s="188">
        <v>1</v>
      </c>
      <c r="I384" s="189"/>
      <c r="J384" s="190">
        <f>ROUND(I384*H384,2)</f>
        <v>0</v>
      </c>
      <c r="K384" s="186" t="s">
        <v>1</v>
      </c>
      <c r="L384" s="39"/>
      <c r="M384" s="191" t="s">
        <v>1</v>
      </c>
      <c r="N384" s="192" t="s">
        <v>42</v>
      </c>
      <c r="O384" s="71"/>
      <c r="P384" s="193">
        <f>O384*H384</f>
        <v>0</v>
      </c>
      <c r="Q384" s="193">
        <v>0</v>
      </c>
      <c r="R384" s="193">
        <f>Q384*H384</f>
        <v>0</v>
      </c>
      <c r="S384" s="193">
        <v>0</v>
      </c>
      <c r="T384" s="194">
        <f>S384*H384</f>
        <v>0</v>
      </c>
      <c r="U384" s="34"/>
      <c r="V384" s="34"/>
      <c r="W384" s="34"/>
      <c r="X384" s="34"/>
      <c r="Y384" s="34"/>
      <c r="Z384" s="34"/>
      <c r="AA384" s="34"/>
      <c r="AB384" s="34"/>
      <c r="AC384" s="34"/>
      <c r="AD384" s="34"/>
      <c r="AE384" s="34"/>
      <c r="AR384" s="195" t="s">
        <v>264</v>
      </c>
      <c r="AT384" s="195" t="s">
        <v>248</v>
      </c>
      <c r="AU384" s="195" t="s">
        <v>85</v>
      </c>
      <c r="AY384" s="17" t="s">
        <v>247</v>
      </c>
      <c r="BE384" s="196">
        <f>IF(N384="základní",J384,0)</f>
        <v>0</v>
      </c>
      <c r="BF384" s="196">
        <f>IF(N384="snížená",J384,0)</f>
        <v>0</v>
      </c>
      <c r="BG384" s="196">
        <f>IF(N384="zákl. přenesená",J384,0)</f>
        <v>0</v>
      </c>
      <c r="BH384" s="196">
        <f>IF(N384="sníž. přenesená",J384,0)</f>
        <v>0</v>
      </c>
      <c r="BI384" s="196">
        <f>IF(N384="nulová",J384,0)</f>
        <v>0</v>
      </c>
      <c r="BJ384" s="17" t="s">
        <v>85</v>
      </c>
      <c r="BK384" s="196">
        <f>ROUND(I384*H384,2)</f>
        <v>0</v>
      </c>
      <c r="BL384" s="17" t="s">
        <v>264</v>
      </c>
      <c r="BM384" s="195" t="s">
        <v>5688</v>
      </c>
    </row>
    <row r="385" spans="1:65" s="2" customFormat="1" ht="16.5" customHeight="1">
      <c r="A385" s="34"/>
      <c r="B385" s="35"/>
      <c r="C385" s="184" t="s">
        <v>1178</v>
      </c>
      <c r="D385" s="184" t="s">
        <v>248</v>
      </c>
      <c r="E385" s="185" t="s">
        <v>2436</v>
      </c>
      <c r="F385" s="186" t="s">
        <v>2437</v>
      </c>
      <c r="G385" s="187" t="s">
        <v>2267</v>
      </c>
      <c r="H385" s="188">
        <v>3</v>
      </c>
      <c r="I385" s="189"/>
      <c r="J385" s="190">
        <f>ROUND(I385*H385,2)</f>
        <v>0</v>
      </c>
      <c r="K385" s="186" t="s">
        <v>1</v>
      </c>
      <c r="L385" s="39"/>
      <c r="M385" s="191" t="s">
        <v>1</v>
      </c>
      <c r="N385" s="192" t="s">
        <v>42</v>
      </c>
      <c r="O385" s="71"/>
      <c r="P385" s="193">
        <f>O385*H385</f>
        <v>0</v>
      </c>
      <c r="Q385" s="193">
        <v>0</v>
      </c>
      <c r="R385" s="193">
        <f>Q385*H385</f>
        <v>0</v>
      </c>
      <c r="S385" s="193">
        <v>0</v>
      </c>
      <c r="T385" s="194">
        <f>S385*H385</f>
        <v>0</v>
      </c>
      <c r="U385" s="34"/>
      <c r="V385" s="34"/>
      <c r="W385" s="34"/>
      <c r="X385" s="34"/>
      <c r="Y385" s="34"/>
      <c r="Z385" s="34"/>
      <c r="AA385" s="34"/>
      <c r="AB385" s="34"/>
      <c r="AC385" s="34"/>
      <c r="AD385" s="34"/>
      <c r="AE385" s="34"/>
      <c r="AR385" s="195" t="s">
        <v>264</v>
      </c>
      <c r="AT385" s="195" t="s">
        <v>248</v>
      </c>
      <c r="AU385" s="195" t="s">
        <v>85</v>
      </c>
      <c r="AY385" s="17" t="s">
        <v>247</v>
      </c>
      <c r="BE385" s="196">
        <f>IF(N385="základní",J385,0)</f>
        <v>0</v>
      </c>
      <c r="BF385" s="196">
        <f>IF(N385="snížená",J385,0)</f>
        <v>0</v>
      </c>
      <c r="BG385" s="196">
        <f>IF(N385="zákl. přenesená",J385,0)</f>
        <v>0</v>
      </c>
      <c r="BH385" s="196">
        <f>IF(N385="sníž. přenesená",J385,0)</f>
        <v>0</v>
      </c>
      <c r="BI385" s="196">
        <f>IF(N385="nulová",J385,0)</f>
        <v>0</v>
      </c>
      <c r="BJ385" s="17" t="s">
        <v>85</v>
      </c>
      <c r="BK385" s="196">
        <f>ROUND(I385*H385,2)</f>
        <v>0</v>
      </c>
      <c r="BL385" s="17" t="s">
        <v>264</v>
      </c>
      <c r="BM385" s="195" t="s">
        <v>5689</v>
      </c>
    </row>
    <row r="386" spans="1:65" s="2" customFormat="1" ht="16.5" customHeight="1">
      <c r="A386" s="34"/>
      <c r="B386" s="35"/>
      <c r="C386" s="184" t="s">
        <v>944</v>
      </c>
      <c r="D386" s="184" t="s">
        <v>248</v>
      </c>
      <c r="E386" s="185" t="s">
        <v>2469</v>
      </c>
      <c r="F386" s="186" t="s">
        <v>2470</v>
      </c>
      <c r="G386" s="187" t="s">
        <v>350</v>
      </c>
      <c r="H386" s="188">
        <v>0.746</v>
      </c>
      <c r="I386" s="189"/>
      <c r="J386" s="190">
        <f>ROUND(I386*H386,2)</f>
        <v>0</v>
      </c>
      <c r="K386" s="186" t="s">
        <v>1</v>
      </c>
      <c r="L386" s="39"/>
      <c r="M386" s="191" t="s">
        <v>1</v>
      </c>
      <c r="N386" s="192" t="s">
        <v>42</v>
      </c>
      <c r="O386" s="71"/>
      <c r="P386" s="193">
        <f>O386*H386</f>
        <v>0</v>
      </c>
      <c r="Q386" s="193">
        <v>0</v>
      </c>
      <c r="R386" s="193">
        <f>Q386*H386</f>
        <v>0</v>
      </c>
      <c r="S386" s="193">
        <v>0</v>
      </c>
      <c r="T386" s="194">
        <f>S386*H386</f>
        <v>0</v>
      </c>
      <c r="U386" s="34"/>
      <c r="V386" s="34"/>
      <c r="W386" s="34"/>
      <c r="X386" s="34"/>
      <c r="Y386" s="34"/>
      <c r="Z386" s="34"/>
      <c r="AA386" s="34"/>
      <c r="AB386" s="34"/>
      <c r="AC386" s="34"/>
      <c r="AD386" s="34"/>
      <c r="AE386" s="34"/>
      <c r="AR386" s="195" t="s">
        <v>264</v>
      </c>
      <c r="AT386" s="195" t="s">
        <v>248</v>
      </c>
      <c r="AU386" s="195" t="s">
        <v>85</v>
      </c>
      <c r="AY386" s="17" t="s">
        <v>247</v>
      </c>
      <c r="BE386" s="196">
        <f>IF(N386="základní",J386,0)</f>
        <v>0</v>
      </c>
      <c r="BF386" s="196">
        <f>IF(N386="snížená",J386,0)</f>
        <v>0</v>
      </c>
      <c r="BG386" s="196">
        <f>IF(N386="zákl. přenesená",J386,0)</f>
        <v>0</v>
      </c>
      <c r="BH386" s="196">
        <f>IF(N386="sníž. přenesená",J386,0)</f>
        <v>0</v>
      </c>
      <c r="BI386" s="196">
        <f>IF(N386="nulová",J386,0)</f>
        <v>0</v>
      </c>
      <c r="BJ386" s="17" t="s">
        <v>85</v>
      </c>
      <c r="BK386" s="196">
        <f>ROUND(I386*H386,2)</f>
        <v>0</v>
      </c>
      <c r="BL386" s="17" t="s">
        <v>264</v>
      </c>
      <c r="BM386" s="195" t="s">
        <v>5690</v>
      </c>
    </row>
    <row r="387" spans="1:65" s="11" customFormat="1" ht="25.9" customHeight="1">
      <c r="B387" s="170"/>
      <c r="C387" s="171"/>
      <c r="D387" s="172" t="s">
        <v>76</v>
      </c>
      <c r="E387" s="173" t="s">
        <v>2472</v>
      </c>
      <c r="F387" s="173" t="s">
        <v>2473</v>
      </c>
      <c r="G387" s="171"/>
      <c r="H387" s="171"/>
      <c r="I387" s="174"/>
      <c r="J387" s="175">
        <f>BK387</f>
        <v>0</v>
      </c>
      <c r="K387" s="171"/>
      <c r="L387" s="176"/>
      <c r="M387" s="177"/>
      <c r="N387" s="178"/>
      <c r="O387" s="178"/>
      <c r="P387" s="179">
        <f>P388</f>
        <v>0</v>
      </c>
      <c r="Q387" s="178"/>
      <c r="R387" s="179">
        <f>R388</f>
        <v>0</v>
      </c>
      <c r="S387" s="178"/>
      <c r="T387" s="180">
        <f>T388</f>
        <v>0</v>
      </c>
      <c r="AR387" s="181" t="s">
        <v>258</v>
      </c>
      <c r="AT387" s="182" t="s">
        <v>76</v>
      </c>
      <c r="AU387" s="182" t="s">
        <v>77</v>
      </c>
      <c r="AY387" s="181" t="s">
        <v>247</v>
      </c>
      <c r="BK387" s="183">
        <f>BK388</f>
        <v>0</v>
      </c>
    </row>
    <row r="388" spans="1:65" s="2" customFormat="1" ht="24.15" customHeight="1">
      <c r="A388" s="34"/>
      <c r="B388" s="35"/>
      <c r="C388" s="184" t="s">
        <v>1185</v>
      </c>
      <c r="D388" s="184" t="s">
        <v>248</v>
      </c>
      <c r="E388" s="185" t="s">
        <v>2474</v>
      </c>
      <c r="F388" s="186" t="s">
        <v>2475</v>
      </c>
      <c r="G388" s="187" t="s">
        <v>2476</v>
      </c>
      <c r="H388" s="188">
        <v>60</v>
      </c>
      <c r="I388" s="189"/>
      <c r="J388" s="190">
        <f>ROUND(I388*H388,2)</f>
        <v>0</v>
      </c>
      <c r="K388" s="186" t="s">
        <v>2116</v>
      </c>
      <c r="L388" s="39"/>
      <c r="M388" s="202" t="s">
        <v>1</v>
      </c>
      <c r="N388" s="203" t="s">
        <v>42</v>
      </c>
      <c r="O388" s="204"/>
      <c r="P388" s="205">
        <f>O388*H388</f>
        <v>0</v>
      </c>
      <c r="Q388" s="205">
        <v>0</v>
      </c>
      <c r="R388" s="205">
        <f>Q388*H388</f>
        <v>0</v>
      </c>
      <c r="S388" s="205">
        <v>0</v>
      </c>
      <c r="T388" s="206">
        <f>S388*H388</f>
        <v>0</v>
      </c>
      <c r="U388" s="34"/>
      <c r="V388" s="34"/>
      <c r="W388" s="34"/>
      <c r="X388" s="34"/>
      <c r="Y388" s="34"/>
      <c r="Z388" s="34"/>
      <c r="AA388" s="34"/>
      <c r="AB388" s="34"/>
      <c r="AC388" s="34"/>
      <c r="AD388" s="34"/>
      <c r="AE388" s="34"/>
      <c r="AR388" s="195" t="s">
        <v>1852</v>
      </c>
      <c r="AT388" s="195" t="s">
        <v>248</v>
      </c>
      <c r="AU388" s="195" t="s">
        <v>85</v>
      </c>
      <c r="AY388" s="17" t="s">
        <v>247</v>
      </c>
      <c r="BE388" s="196">
        <f>IF(N388="základní",J388,0)</f>
        <v>0</v>
      </c>
      <c r="BF388" s="196">
        <f>IF(N388="snížená",J388,0)</f>
        <v>0</v>
      </c>
      <c r="BG388" s="196">
        <f>IF(N388="zákl. přenesená",J388,0)</f>
        <v>0</v>
      </c>
      <c r="BH388" s="196">
        <f>IF(N388="sníž. přenesená",J388,0)</f>
        <v>0</v>
      </c>
      <c r="BI388" s="196">
        <f>IF(N388="nulová",J388,0)</f>
        <v>0</v>
      </c>
      <c r="BJ388" s="17" t="s">
        <v>85</v>
      </c>
      <c r="BK388" s="196">
        <f>ROUND(I388*H388,2)</f>
        <v>0</v>
      </c>
      <c r="BL388" s="17" t="s">
        <v>1852</v>
      </c>
      <c r="BM388" s="195" t="s">
        <v>5691</v>
      </c>
    </row>
    <row r="389" spans="1:65" s="2" customFormat="1" ht="7" customHeight="1">
      <c r="A389" s="34"/>
      <c r="B389" s="54"/>
      <c r="C389" s="55"/>
      <c r="D389" s="55"/>
      <c r="E389" s="55"/>
      <c r="F389" s="55"/>
      <c r="G389" s="55"/>
      <c r="H389" s="55"/>
      <c r="I389" s="55"/>
      <c r="J389" s="55"/>
      <c r="K389" s="55"/>
      <c r="L389" s="39"/>
      <c r="M389" s="34"/>
      <c r="O389" s="34"/>
      <c r="P389" s="34"/>
      <c r="Q389" s="34"/>
      <c r="R389" s="34"/>
      <c r="S389" s="34"/>
      <c r="T389" s="34"/>
      <c r="U389" s="34"/>
      <c r="V389" s="34"/>
      <c r="W389" s="34"/>
      <c r="X389" s="34"/>
      <c r="Y389" s="34"/>
      <c r="Z389" s="34"/>
      <c r="AA389" s="34"/>
      <c r="AB389" s="34"/>
      <c r="AC389" s="34"/>
      <c r="AD389" s="34"/>
      <c r="AE389" s="34"/>
    </row>
  </sheetData>
  <sheetProtection algorithmName="SHA-512" hashValue="6tQve5bxYGoqgRW1vDydmiYebSPY3synmhnj/qEGaweGOH0qUvB4ebdRMTMUU7VLYvXk4aKOGCH4OtX3nLpTHQ==" saltValue="nszLME4iRLjEKJ3C2RfTjVoZT4pLM32q+ZoR82NBxx9Yj68zGbH6S3R+ASGdMuKON/Vq2m8DV9Br3pf9thLO3g==" spinCount="100000" sheet="1" objects="1" scenarios="1" formatColumns="0" formatRows="0" autoFilter="0"/>
  <autoFilter ref="C130:K388"/>
  <mergeCells count="12">
    <mergeCell ref="E123:H123"/>
    <mergeCell ref="L2:V2"/>
    <mergeCell ref="E85:H85"/>
    <mergeCell ref="E87:H87"/>
    <mergeCell ref="E89:H89"/>
    <mergeCell ref="E119:H119"/>
    <mergeCell ref="E121:H12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6"/>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159</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5692</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1901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32</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32</v>
      </c>
      <c r="F23" s="34"/>
      <c r="G23" s="34"/>
      <c r="H23" s="34"/>
      <c r="I23" s="119" t="s">
        <v>28</v>
      </c>
      <c r="J23" s="110" t="s">
        <v>1</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32</v>
      </c>
      <c r="F26" s="34"/>
      <c r="G26" s="34"/>
      <c r="H26" s="34"/>
      <c r="I26" s="119" t="s">
        <v>28</v>
      </c>
      <c r="J26" s="110" t="s">
        <v>1</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5" t="s">
        <v>1</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ROUND(J125,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ROUND((SUM(BE125:BE185)),  2)</f>
        <v>0</v>
      </c>
      <c r="G35" s="34"/>
      <c r="H35" s="34"/>
      <c r="I35" s="130">
        <v>0.21</v>
      </c>
      <c r="J35" s="129">
        <f>ROUND(((SUM(BE125:BE185))*I35),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ROUND((SUM(BF125:BF185)),  2)</f>
        <v>0</v>
      </c>
      <c r="G36" s="34"/>
      <c r="H36" s="34"/>
      <c r="I36" s="130">
        <v>0.15</v>
      </c>
      <c r="J36" s="129">
        <f>ROUND(((SUM(BF125:BF185))*I36),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ROUND((SUM(BG125:BG185)),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ROUND((SUM(BH125:BH185)),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ROUND((SUM(BI125:BI185)),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B01a - Areálová dešťová kanalizace</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Do Nového, Pardubice, p.p.č. 4769, 4881/3</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 xml:space="preserve"> </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J125</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327</v>
      </c>
      <c r="E99" s="156"/>
      <c r="F99" s="156"/>
      <c r="G99" s="156"/>
      <c r="H99" s="156"/>
      <c r="I99" s="156"/>
      <c r="J99" s="157">
        <f>J126</f>
        <v>0</v>
      </c>
      <c r="K99" s="154"/>
      <c r="L99" s="158"/>
    </row>
    <row r="100" spans="1:47" s="9" customFormat="1" ht="25" customHeight="1">
      <c r="B100" s="153"/>
      <c r="C100" s="154"/>
      <c r="D100" s="155" t="s">
        <v>445</v>
      </c>
      <c r="E100" s="156"/>
      <c r="F100" s="156"/>
      <c r="G100" s="156"/>
      <c r="H100" s="156"/>
      <c r="I100" s="156"/>
      <c r="J100" s="157">
        <f>J160</f>
        <v>0</v>
      </c>
      <c r="K100" s="154"/>
      <c r="L100" s="158"/>
    </row>
    <row r="101" spans="1:47" s="9" customFormat="1" ht="25" customHeight="1">
      <c r="B101" s="153"/>
      <c r="C101" s="154"/>
      <c r="D101" s="155" t="s">
        <v>1904</v>
      </c>
      <c r="E101" s="156"/>
      <c r="F101" s="156"/>
      <c r="G101" s="156"/>
      <c r="H101" s="156"/>
      <c r="I101" s="156"/>
      <c r="J101" s="157">
        <f>J164</f>
        <v>0</v>
      </c>
      <c r="K101" s="154"/>
      <c r="L101" s="158"/>
    </row>
    <row r="102" spans="1:47" s="9" customFormat="1" ht="25" customHeight="1">
      <c r="B102" s="153"/>
      <c r="C102" s="154"/>
      <c r="D102" s="155" t="s">
        <v>330</v>
      </c>
      <c r="E102" s="156"/>
      <c r="F102" s="156"/>
      <c r="G102" s="156"/>
      <c r="H102" s="156"/>
      <c r="I102" s="156"/>
      <c r="J102" s="157">
        <f>J180</f>
        <v>0</v>
      </c>
      <c r="K102" s="154"/>
      <c r="L102" s="158"/>
    </row>
    <row r="103" spans="1:47" s="9" customFormat="1" ht="25" customHeight="1">
      <c r="B103" s="153"/>
      <c r="C103" s="154"/>
      <c r="D103" s="155" t="s">
        <v>1907</v>
      </c>
      <c r="E103" s="156"/>
      <c r="F103" s="156"/>
      <c r="G103" s="156"/>
      <c r="H103" s="156"/>
      <c r="I103" s="156"/>
      <c r="J103" s="157">
        <f>J182</f>
        <v>0</v>
      </c>
      <c r="K103" s="154"/>
      <c r="L103" s="158"/>
    </row>
    <row r="104" spans="1:47" s="2" customFormat="1" ht="21.75" customHeight="1">
      <c r="A104" s="34"/>
      <c r="B104" s="35"/>
      <c r="C104" s="36"/>
      <c r="D104" s="36"/>
      <c r="E104" s="36"/>
      <c r="F104" s="36"/>
      <c r="G104" s="36"/>
      <c r="H104" s="36"/>
      <c r="I104" s="36"/>
      <c r="J104" s="36"/>
      <c r="K104" s="36"/>
      <c r="L104" s="51"/>
      <c r="S104" s="34"/>
      <c r="T104" s="34"/>
      <c r="U104" s="34"/>
      <c r="V104" s="34"/>
      <c r="W104" s="34"/>
      <c r="X104" s="34"/>
      <c r="Y104" s="34"/>
      <c r="Z104" s="34"/>
      <c r="AA104" s="34"/>
      <c r="AB104" s="34"/>
      <c r="AC104" s="34"/>
      <c r="AD104" s="34"/>
      <c r="AE104" s="34"/>
    </row>
    <row r="105" spans="1:47" s="2" customFormat="1" ht="7" customHeight="1">
      <c r="A105" s="34"/>
      <c r="B105" s="54"/>
      <c r="C105" s="55"/>
      <c r="D105" s="55"/>
      <c r="E105" s="55"/>
      <c r="F105" s="55"/>
      <c r="G105" s="55"/>
      <c r="H105" s="55"/>
      <c r="I105" s="55"/>
      <c r="J105" s="55"/>
      <c r="K105" s="55"/>
      <c r="L105" s="51"/>
      <c r="S105" s="34"/>
      <c r="T105" s="34"/>
      <c r="U105" s="34"/>
      <c r="V105" s="34"/>
      <c r="W105" s="34"/>
      <c r="X105" s="34"/>
      <c r="Y105" s="34"/>
      <c r="Z105" s="34"/>
      <c r="AA105" s="34"/>
      <c r="AB105" s="34"/>
      <c r="AC105" s="34"/>
      <c r="AD105" s="34"/>
      <c r="AE105" s="34"/>
    </row>
    <row r="109" spans="1:47" s="2" customFormat="1" ht="7" customHeight="1">
      <c r="A109" s="34"/>
      <c r="B109" s="56"/>
      <c r="C109" s="57"/>
      <c r="D109" s="57"/>
      <c r="E109" s="57"/>
      <c r="F109" s="57"/>
      <c r="G109" s="57"/>
      <c r="H109" s="57"/>
      <c r="I109" s="57"/>
      <c r="J109" s="57"/>
      <c r="K109" s="57"/>
      <c r="L109" s="51"/>
      <c r="S109" s="34"/>
      <c r="T109" s="34"/>
      <c r="U109" s="34"/>
      <c r="V109" s="34"/>
      <c r="W109" s="34"/>
      <c r="X109" s="34"/>
      <c r="Y109" s="34"/>
      <c r="Z109" s="34"/>
      <c r="AA109" s="34"/>
      <c r="AB109" s="34"/>
      <c r="AC109" s="34"/>
      <c r="AD109" s="34"/>
      <c r="AE109" s="34"/>
    </row>
    <row r="110" spans="1:47" s="2" customFormat="1" ht="25" customHeight="1">
      <c r="A110" s="34"/>
      <c r="B110" s="35"/>
      <c r="C110" s="23" t="s">
        <v>232</v>
      </c>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7" customHeight="1">
      <c r="A111" s="34"/>
      <c r="B111" s="35"/>
      <c r="C111" s="36"/>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16</v>
      </c>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316" t="str">
        <f>E7</f>
        <v>SPŠE PARDUBICE - REKONSTRUKCE AREÁLU DO NOVÉHO</v>
      </c>
      <c r="F113" s="317"/>
      <c r="G113" s="317"/>
      <c r="H113" s="317"/>
      <c r="I113" s="36"/>
      <c r="J113" s="36"/>
      <c r="K113" s="36"/>
      <c r="L113" s="51"/>
      <c r="S113" s="34"/>
      <c r="T113" s="34"/>
      <c r="U113" s="34"/>
      <c r="V113" s="34"/>
      <c r="W113" s="34"/>
      <c r="X113" s="34"/>
      <c r="Y113" s="34"/>
      <c r="Z113" s="34"/>
      <c r="AA113" s="34"/>
      <c r="AB113" s="34"/>
      <c r="AC113" s="34"/>
      <c r="AD113" s="34"/>
      <c r="AE113" s="34"/>
    </row>
    <row r="114" spans="1:65" s="1" customFormat="1" ht="12" customHeight="1">
      <c r="B114" s="21"/>
      <c r="C114" s="29" t="s">
        <v>222</v>
      </c>
      <c r="D114" s="22"/>
      <c r="E114" s="22"/>
      <c r="F114" s="22"/>
      <c r="G114" s="22"/>
      <c r="H114" s="22"/>
      <c r="I114" s="22"/>
      <c r="J114" s="22"/>
      <c r="K114" s="22"/>
      <c r="L114" s="20"/>
    </row>
    <row r="115" spans="1:65" s="2" customFormat="1" ht="16.5" customHeight="1">
      <c r="A115" s="34"/>
      <c r="B115" s="35"/>
      <c r="C115" s="36"/>
      <c r="D115" s="36"/>
      <c r="E115" s="316" t="s">
        <v>4316</v>
      </c>
      <c r="F115" s="318"/>
      <c r="G115" s="318"/>
      <c r="H115" s="318"/>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325</v>
      </c>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2" customFormat="1" ht="16.5" customHeight="1">
      <c r="A117" s="34"/>
      <c r="B117" s="35"/>
      <c r="C117" s="36"/>
      <c r="D117" s="36"/>
      <c r="E117" s="289" t="str">
        <f>E11</f>
        <v>B01a - Areálová dešťová kanalizace</v>
      </c>
      <c r="F117" s="318"/>
      <c r="G117" s="318"/>
      <c r="H117" s="318"/>
      <c r="I117" s="36"/>
      <c r="J117" s="36"/>
      <c r="K117" s="36"/>
      <c r="L117" s="51"/>
      <c r="S117" s="34"/>
      <c r="T117" s="34"/>
      <c r="U117" s="34"/>
      <c r="V117" s="34"/>
      <c r="W117" s="34"/>
      <c r="X117" s="34"/>
      <c r="Y117" s="34"/>
      <c r="Z117" s="34"/>
      <c r="AA117" s="34"/>
      <c r="AB117" s="34"/>
      <c r="AC117" s="34"/>
      <c r="AD117" s="34"/>
      <c r="AE117" s="34"/>
    </row>
    <row r="118" spans="1:65" s="2" customFormat="1" ht="7" customHeight="1">
      <c r="A118" s="34"/>
      <c r="B118" s="35"/>
      <c r="C118" s="36"/>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5" s="2" customFormat="1" ht="12" customHeight="1">
      <c r="A119" s="34"/>
      <c r="B119" s="35"/>
      <c r="C119" s="29" t="s">
        <v>20</v>
      </c>
      <c r="D119" s="36"/>
      <c r="E119" s="36"/>
      <c r="F119" s="27" t="str">
        <f>F14</f>
        <v>Do Nového, Pardubice, p.p.č. 4769, 4881/3</v>
      </c>
      <c r="G119" s="36"/>
      <c r="H119" s="36"/>
      <c r="I119" s="29" t="s">
        <v>22</v>
      </c>
      <c r="J119" s="66" t="str">
        <f>IF(J14="","",J14)</f>
        <v>9. 9. 2024</v>
      </c>
      <c r="K119" s="36"/>
      <c r="L119" s="51"/>
      <c r="S119" s="34"/>
      <c r="T119" s="34"/>
      <c r="U119" s="34"/>
      <c r="V119" s="34"/>
      <c r="W119" s="34"/>
      <c r="X119" s="34"/>
      <c r="Y119" s="34"/>
      <c r="Z119" s="34"/>
      <c r="AA119" s="34"/>
      <c r="AB119" s="34"/>
      <c r="AC119" s="34"/>
      <c r="AD119" s="34"/>
      <c r="AE119" s="34"/>
    </row>
    <row r="120" spans="1:65" s="2" customFormat="1" ht="7"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2" customFormat="1" ht="15.15" customHeight="1">
      <c r="A121" s="34"/>
      <c r="B121" s="35"/>
      <c r="C121" s="29" t="s">
        <v>24</v>
      </c>
      <c r="D121" s="36"/>
      <c r="E121" s="36"/>
      <c r="F121" s="27" t="str">
        <f>E17</f>
        <v xml:space="preserve"> </v>
      </c>
      <c r="G121" s="36"/>
      <c r="H121" s="36"/>
      <c r="I121" s="29" t="s">
        <v>31</v>
      </c>
      <c r="J121" s="32" t="str">
        <f>E23</f>
        <v xml:space="preserve"> </v>
      </c>
      <c r="K121" s="36"/>
      <c r="L121" s="51"/>
      <c r="S121" s="34"/>
      <c r="T121" s="34"/>
      <c r="U121" s="34"/>
      <c r="V121" s="34"/>
      <c r="W121" s="34"/>
      <c r="X121" s="34"/>
      <c r="Y121" s="34"/>
      <c r="Z121" s="34"/>
      <c r="AA121" s="34"/>
      <c r="AB121" s="34"/>
      <c r="AC121" s="34"/>
      <c r="AD121" s="34"/>
      <c r="AE121" s="34"/>
    </row>
    <row r="122" spans="1:65" s="2" customFormat="1" ht="15.15" customHeight="1">
      <c r="A122" s="34"/>
      <c r="B122" s="35"/>
      <c r="C122" s="29" t="s">
        <v>29</v>
      </c>
      <c r="D122" s="36"/>
      <c r="E122" s="36"/>
      <c r="F122" s="27" t="str">
        <f>IF(E20="","",E20)</f>
        <v>Vyplň údaj</v>
      </c>
      <c r="G122" s="36"/>
      <c r="H122" s="36"/>
      <c r="I122" s="29" t="s">
        <v>34</v>
      </c>
      <c r="J122" s="32" t="str">
        <f>E26</f>
        <v xml:space="preserve"> </v>
      </c>
      <c r="K122" s="36"/>
      <c r="L122" s="51"/>
      <c r="S122" s="34"/>
      <c r="T122" s="34"/>
      <c r="U122" s="34"/>
      <c r="V122" s="34"/>
      <c r="W122" s="34"/>
      <c r="X122" s="34"/>
      <c r="Y122" s="34"/>
      <c r="Z122" s="34"/>
      <c r="AA122" s="34"/>
      <c r="AB122" s="34"/>
      <c r="AC122" s="34"/>
      <c r="AD122" s="34"/>
      <c r="AE122" s="34"/>
    </row>
    <row r="123" spans="1:65" s="2" customFormat="1" ht="10.25" customHeight="1">
      <c r="A123" s="34"/>
      <c r="B123" s="35"/>
      <c r="C123" s="36"/>
      <c r="D123" s="36"/>
      <c r="E123" s="36"/>
      <c r="F123" s="36"/>
      <c r="G123" s="36"/>
      <c r="H123" s="36"/>
      <c r="I123" s="36"/>
      <c r="J123" s="36"/>
      <c r="K123" s="36"/>
      <c r="L123" s="51"/>
      <c r="S123" s="34"/>
      <c r="T123" s="34"/>
      <c r="U123" s="34"/>
      <c r="V123" s="34"/>
      <c r="W123" s="34"/>
      <c r="X123" s="34"/>
      <c r="Y123" s="34"/>
      <c r="Z123" s="34"/>
      <c r="AA123" s="34"/>
      <c r="AB123" s="34"/>
      <c r="AC123" s="34"/>
      <c r="AD123" s="34"/>
      <c r="AE123" s="34"/>
    </row>
    <row r="124" spans="1:65" s="10" customFormat="1" ht="29.25" customHeight="1">
      <c r="A124" s="159"/>
      <c r="B124" s="160"/>
      <c r="C124" s="161" t="s">
        <v>233</v>
      </c>
      <c r="D124" s="162" t="s">
        <v>62</v>
      </c>
      <c r="E124" s="162" t="s">
        <v>58</v>
      </c>
      <c r="F124" s="162" t="s">
        <v>59</v>
      </c>
      <c r="G124" s="162" t="s">
        <v>234</v>
      </c>
      <c r="H124" s="162" t="s">
        <v>235</v>
      </c>
      <c r="I124" s="162" t="s">
        <v>236</v>
      </c>
      <c r="J124" s="162" t="s">
        <v>227</v>
      </c>
      <c r="K124" s="163" t="s">
        <v>237</v>
      </c>
      <c r="L124" s="164"/>
      <c r="M124" s="75" t="s">
        <v>1</v>
      </c>
      <c r="N124" s="76" t="s">
        <v>41</v>
      </c>
      <c r="O124" s="76" t="s">
        <v>238</v>
      </c>
      <c r="P124" s="76" t="s">
        <v>239</v>
      </c>
      <c r="Q124" s="76" t="s">
        <v>240</v>
      </c>
      <c r="R124" s="76" t="s">
        <v>241</v>
      </c>
      <c r="S124" s="76" t="s">
        <v>242</v>
      </c>
      <c r="T124" s="77" t="s">
        <v>243</v>
      </c>
      <c r="U124" s="159"/>
      <c r="V124" s="159"/>
      <c r="W124" s="159"/>
      <c r="X124" s="159"/>
      <c r="Y124" s="159"/>
      <c r="Z124" s="159"/>
      <c r="AA124" s="159"/>
      <c r="AB124" s="159"/>
      <c r="AC124" s="159"/>
      <c r="AD124" s="159"/>
      <c r="AE124" s="159"/>
    </row>
    <row r="125" spans="1:65" s="2" customFormat="1" ht="22.75" customHeight="1">
      <c r="A125" s="34"/>
      <c r="B125" s="35"/>
      <c r="C125" s="82" t="s">
        <v>244</v>
      </c>
      <c r="D125" s="36"/>
      <c r="E125" s="36"/>
      <c r="F125" s="36"/>
      <c r="G125" s="36"/>
      <c r="H125" s="36"/>
      <c r="I125" s="36"/>
      <c r="J125" s="165">
        <f>BK125</f>
        <v>0</v>
      </c>
      <c r="K125" s="36"/>
      <c r="L125" s="39"/>
      <c r="M125" s="78"/>
      <c r="N125" s="166"/>
      <c r="O125" s="79"/>
      <c r="P125" s="167">
        <f>P126+P160+P164+P180+P182</f>
        <v>0</v>
      </c>
      <c r="Q125" s="79"/>
      <c r="R125" s="167">
        <f>R126+R160+R164+R180+R182</f>
        <v>0</v>
      </c>
      <c r="S125" s="79"/>
      <c r="T125" s="168">
        <f>T126+T160+T164+T180+T182</f>
        <v>0</v>
      </c>
      <c r="U125" s="34"/>
      <c r="V125" s="34"/>
      <c r="W125" s="34"/>
      <c r="X125" s="34"/>
      <c r="Y125" s="34"/>
      <c r="Z125" s="34"/>
      <c r="AA125" s="34"/>
      <c r="AB125" s="34"/>
      <c r="AC125" s="34"/>
      <c r="AD125" s="34"/>
      <c r="AE125" s="34"/>
      <c r="AT125" s="17" t="s">
        <v>76</v>
      </c>
      <c r="AU125" s="17" t="s">
        <v>229</v>
      </c>
      <c r="BK125" s="169">
        <f>BK126+BK160+BK164+BK180+BK182</f>
        <v>0</v>
      </c>
    </row>
    <row r="126" spans="1:65" s="11" customFormat="1" ht="25.9" customHeight="1">
      <c r="B126" s="170"/>
      <c r="C126" s="171"/>
      <c r="D126" s="172" t="s">
        <v>76</v>
      </c>
      <c r="E126" s="173" t="s">
        <v>85</v>
      </c>
      <c r="F126" s="173" t="s">
        <v>332</v>
      </c>
      <c r="G126" s="171"/>
      <c r="H126" s="171"/>
      <c r="I126" s="174"/>
      <c r="J126" s="175">
        <f>BK126</f>
        <v>0</v>
      </c>
      <c r="K126" s="171"/>
      <c r="L126" s="176"/>
      <c r="M126" s="177"/>
      <c r="N126" s="178"/>
      <c r="O126" s="178"/>
      <c r="P126" s="179">
        <f>SUM(P127:P159)</f>
        <v>0</v>
      </c>
      <c r="Q126" s="178"/>
      <c r="R126" s="179">
        <f>SUM(R127:R159)</f>
        <v>0</v>
      </c>
      <c r="S126" s="178"/>
      <c r="T126" s="180">
        <f>SUM(T127:T159)</f>
        <v>0</v>
      </c>
      <c r="AR126" s="181" t="s">
        <v>85</v>
      </c>
      <c r="AT126" s="182" t="s">
        <v>76</v>
      </c>
      <c r="AU126" s="182" t="s">
        <v>77</v>
      </c>
      <c r="AY126" s="181" t="s">
        <v>247</v>
      </c>
      <c r="BK126" s="183">
        <f>SUM(BK127:BK159)</f>
        <v>0</v>
      </c>
    </row>
    <row r="127" spans="1:65" s="2" customFormat="1" ht="16.5" customHeight="1">
      <c r="A127" s="34"/>
      <c r="B127" s="35"/>
      <c r="C127" s="184" t="s">
        <v>85</v>
      </c>
      <c r="D127" s="184" t="s">
        <v>248</v>
      </c>
      <c r="E127" s="185" t="s">
        <v>1934</v>
      </c>
      <c r="F127" s="186" t="s">
        <v>1935</v>
      </c>
      <c r="G127" s="187" t="s">
        <v>335</v>
      </c>
      <c r="H127" s="188">
        <v>74.983999999999995</v>
      </c>
      <c r="I127" s="189"/>
      <c r="J127" s="190">
        <f>ROUND(I127*H127,2)</f>
        <v>0</v>
      </c>
      <c r="K127" s="186" t="s">
        <v>1</v>
      </c>
      <c r="L127" s="39"/>
      <c r="M127" s="191" t="s">
        <v>1</v>
      </c>
      <c r="N127" s="192" t="s">
        <v>42</v>
      </c>
      <c r="O127" s="71"/>
      <c r="P127" s="193">
        <f>O127*H127</f>
        <v>0</v>
      </c>
      <c r="Q127" s="193">
        <v>0</v>
      </c>
      <c r="R127" s="193">
        <f>Q127*H127</f>
        <v>0</v>
      </c>
      <c r="S127" s="193">
        <v>0</v>
      </c>
      <c r="T127" s="194">
        <f>S127*H127</f>
        <v>0</v>
      </c>
      <c r="U127" s="34"/>
      <c r="V127" s="34"/>
      <c r="W127" s="34"/>
      <c r="X127" s="34"/>
      <c r="Y127" s="34"/>
      <c r="Z127" s="34"/>
      <c r="AA127" s="34"/>
      <c r="AB127" s="34"/>
      <c r="AC127" s="34"/>
      <c r="AD127" s="34"/>
      <c r="AE127" s="34"/>
      <c r="AR127" s="195" t="s">
        <v>258</v>
      </c>
      <c r="AT127" s="195" t="s">
        <v>248</v>
      </c>
      <c r="AU127" s="195" t="s">
        <v>85</v>
      </c>
      <c r="AY127" s="17" t="s">
        <v>247</v>
      </c>
      <c r="BE127" s="196">
        <f>IF(N127="základní",J127,0)</f>
        <v>0</v>
      </c>
      <c r="BF127" s="196">
        <f>IF(N127="snížená",J127,0)</f>
        <v>0</v>
      </c>
      <c r="BG127" s="196">
        <f>IF(N127="zákl. přenesená",J127,0)</f>
        <v>0</v>
      </c>
      <c r="BH127" s="196">
        <f>IF(N127="sníž. přenesená",J127,0)</f>
        <v>0</v>
      </c>
      <c r="BI127" s="196">
        <f>IF(N127="nulová",J127,0)</f>
        <v>0</v>
      </c>
      <c r="BJ127" s="17" t="s">
        <v>85</v>
      </c>
      <c r="BK127" s="196">
        <f>ROUND(I127*H127,2)</f>
        <v>0</v>
      </c>
      <c r="BL127" s="17" t="s">
        <v>258</v>
      </c>
      <c r="BM127" s="195" t="s">
        <v>5693</v>
      </c>
    </row>
    <row r="128" spans="1:65" s="13" customFormat="1" ht="10">
      <c r="B128" s="217"/>
      <c r="C128" s="218"/>
      <c r="D128" s="197" t="s">
        <v>337</v>
      </c>
      <c r="E128" s="219" t="s">
        <v>1</v>
      </c>
      <c r="F128" s="220" t="s">
        <v>5694</v>
      </c>
      <c r="G128" s="218"/>
      <c r="H128" s="221">
        <v>55.558999999999997</v>
      </c>
      <c r="I128" s="222"/>
      <c r="J128" s="218"/>
      <c r="K128" s="218"/>
      <c r="L128" s="223"/>
      <c r="M128" s="224"/>
      <c r="N128" s="225"/>
      <c r="O128" s="225"/>
      <c r="P128" s="225"/>
      <c r="Q128" s="225"/>
      <c r="R128" s="225"/>
      <c r="S128" s="225"/>
      <c r="T128" s="226"/>
      <c r="AT128" s="227" t="s">
        <v>337</v>
      </c>
      <c r="AU128" s="227" t="s">
        <v>85</v>
      </c>
      <c r="AV128" s="13" t="s">
        <v>87</v>
      </c>
      <c r="AW128" s="13" t="s">
        <v>33</v>
      </c>
      <c r="AX128" s="13" t="s">
        <v>77</v>
      </c>
      <c r="AY128" s="227" t="s">
        <v>247</v>
      </c>
    </row>
    <row r="129" spans="1:65" s="13" customFormat="1" ht="10">
      <c r="B129" s="217"/>
      <c r="C129" s="218"/>
      <c r="D129" s="197" t="s">
        <v>337</v>
      </c>
      <c r="E129" s="219" t="s">
        <v>1</v>
      </c>
      <c r="F129" s="220" t="s">
        <v>5695</v>
      </c>
      <c r="G129" s="218"/>
      <c r="H129" s="221">
        <v>19.425000000000001</v>
      </c>
      <c r="I129" s="222"/>
      <c r="J129" s="218"/>
      <c r="K129" s="218"/>
      <c r="L129" s="223"/>
      <c r="M129" s="224"/>
      <c r="N129" s="225"/>
      <c r="O129" s="225"/>
      <c r="P129" s="225"/>
      <c r="Q129" s="225"/>
      <c r="R129" s="225"/>
      <c r="S129" s="225"/>
      <c r="T129" s="226"/>
      <c r="AT129" s="227" t="s">
        <v>337</v>
      </c>
      <c r="AU129" s="227" t="s">
        <v>85</v>
      </c>
      <c r="AV129" s="13" t="s">
        <v>87</v>
      </c>
      <c r="AW129" s="13" t="s">
        <v>33</v>
      </c>
      <c r="AX129" s="13" t="s">
        <v>77</v>
      </c>
      <c r="AY129" s="227" t="s">
        <v>247</v>
      </c>
    </row>
    <row r="130" spans="1:65" s="14" customFormat="1" ht="10">
      <c r="B130" s="228"/>
      <c r="C130" s="229"/>
      <c r="D130" s="197" t="s">
        <v>337</v>
      </c>
      <c r="E130" s="230" t="s">
        <v>1</v>
      </c>
      <c r="F130" s="231" t="s">
        <v>340</v>
      </c>
      <c r="G130" s="229"/>
      <c r="H130" s="232">
        <v>74.983999999999995</v>
      </c>
      <c r="I130" s="233"/>
      <c r="J130" s="229"/>
      <c r="K130" s="229"/>
      <c r="L130" s="234"/>
      <c r="M130" s="235"/>
      <c r="N130" s="236"/>
      <c r="O130" s="236"/>
      <c r="P130" s="236"/>
      <c r="Q130" s="236"/>
      <c r="R130" s="236"/>
      <c r="S130" s="236"/>
      <c r="T130" s="237"/>
      <c r="AT130" s="238" t="s">
        <v>337</v>
      </c>
      <c r="AU130" s="238" t="s">
        <v>85</v>
      </c>
      <c r="AV130" s="14" t="s">
        <v>258</v>
      </c>
      <c r="AW130" s="14" t="s">
        <v>33</v>
      </c>
      <c r="AX130" s="14" t="s">
        <v>85</v>
      </c>
      <c r="AY130" s="238" t="s">
        <v>247</v>
      </c>
    </row>
    <row r="131" spans="1:65" s="2" customFormat="1" ht="16.5" customHeight="1">
      <c r="A131" s="34"/>
      <c r="B131" s="35"/>
      <c r="C131" s="184" t="s">
        <v>87</v>
      </c>
      <c r="D131" s="184" t="s">
        <v>248</v>
      </c>
      <c r="E131" s="185" t="s">
        <v>1939</v>
      </c>
      <c r="F131" s="186" t="s">
        <v>1940</v>
      </c>
      <c r="G131" s="187" t="s">
        <v>335</v>
      </c>
      <c r="H131" s="188">
        <v>74.983999999999995</v>
      </c>
      <c r="I131" s="189"/>
      <c r="J131" s="190">
        <f>ROUND(I131*H131,2)</f>
        <v>0</v>
      </c>
      <c r="K131" s="186" t="s">
        <v>1</v>
      </c>
      <c r="L131" s="39"/>
      <c r="M131" s="191" t="s">
        <v>1</v>
      </c>
      <c r="N131" s="192" t="s">
        <v>42</v>
      </c>
      <c r="O131" s="71"/>
      <c r="P131" s="193">
        <f>O131*H131</f>
        <v>0</v>
      </c>
      <c r="Q131" s="193">
        <v>0</v>
      </c>
      <c r="R131" s="193">
        <f>Q131*H131</f>
        <v>0</v>
      </c>
      <c r="S131" s="193">
        <v>0</v>
      </c>
      <c r="T131" s="194">
        <f>S131*H131</f>
        <v>0</v>
      </c>
      <c r="U131" s="34"/>
      <c r="V131" s="34"/>
      <c r="W131" s="34"/>
      <c r="X131" s="34"/>
      <c r="Y131" s="34"/>
      <c r="Z131" s="34"/>
      <c r="AA131" s="34"/>
      <c r="AB131" s="34"/>
      <c r="AC131" s="34"/>
      <c r="AD131" s="34"/>
      <c r="AE131" s="34"/>
      <c r="AR131" s="195" t="s">
        <v>258</v>
      </c>
      <c r="AT131" s="195" t="s">
        <v>248</v>
      </c>
      <c r="AU131" s="195" t="s">
        <v>85</v>
      </c>
      <c r="AY131" s="17" t="s">
        <v>247</v>
      </c>
      <c r="BE131" s="196">
        <f>IF(N131="základní",J131,0)</f>
        <v>0</v>
      </c>
      <c r="BF131" s="196">
        <f>IF(N131="snížená",J131,0)</f>
        <v>0</v>
      </c>
      <c r="BG131" s="196">
        <f>IF(N131="zákl. přenesená",J131,0)</f>
        <v>0</v>
      </c>
      <c r="BH131" s="196">
        <f>IF(N131="sníž. přenesená",J131,0)</f>
        <v>0</v>
      </c>
      <c r="BI131" s="196">
        <f>IF(N131="nulová",J131,0)</f>
        <v>0</v>
      </c>
      <c r="BJ131" s="17" t="s">
        <v>85</v>
      </c>
      <c r="BK131" s="196">
        <f>ROUND(I131*H131,2)</f>
        <v>0</v>
      </c>
      <c r="BL131" s="17" t="s">
        <v>258</v>
      </c>
      <c r="BM131" s="195" t="s">
        <v>5696</v>
      </c>
    </row>
    <row r="132" spans="1:65" s="13" customFormat="1" ht="10">
      <c r="B132" s="217"/>
      <c r="C132" s="218"/>
      <c r="D132" s="197" t="s">
        <v>337</v>
      </c>
      <c r="E132" s="219" t="s">
        <v>1</v>
      </c>
      <c r="F132" s="220" t="s">
        <v>5697</v>
      </c>
      <c r="G132" s="218"/>
      <c r="H132" s="221">
        <v>74.983999999999995</v>
      </c>
      <c r="I132" s="222"/>
      <c r="J132" s="218"/>
      <c r="K132" s="218"/>
      <c r="L132" s="223"/>
      <c r="M132" s="224"/>
      <c r="N132" s="225"/>
      <c r="O132" s="225"/>
      <c r="P132" s="225"/>
      <c r="Q132" s="225"/>
      <c r="R132" s="225"/>
      <c r="S132" s="225"/>
      <c r="T132" s="226"/>
      <c r="AT132" s="227" t="s">
        <v>337</v>
      </c>
      <c r="AU132" s="227" t="s">
        <v>85</v>
      </c>
      <c r="AV132" s="13" t="s">
        <v>87</v>
      </c>
      <c r="AW132" s="13" t="s">
        <v>33</v>
      </c>
      <c r="AX132" s="13" t="s">
        <v>77</v>
      </c>
      <c r="AY132" s="227" t="s">
        <v>247</v>
      </c>
    </row>
    <row r="133" spans="1:65" s="14" customFormat="1" ht="10">
      <c r="B133" s="228"/>
      <c r="C133" s="229"/>
      <c r="D133" s="197" t="s">
        <v>337</v>
      </c>
      <c r="E133" s="230" t="s">
        <v>1</v>
      </c>
      <c r="F133" s="231" t="s">
        <v>340</v>
      </c>
      <c r="G133" s="229"/>
      <c r="H133" s="232">
        <v>74.983999999999995</v>
      </c>
      <c r="I133" s="233"/>
      <c r="J133" s="229"/>
      <c r="K133" s="229"/>
      <c r="L133" s="234"/>
      <c r="M133" s="235"/>
      <c r="N133" s="236"/>
      <c r="O133" s="236"/>
      <c r="P133" s="236"/>
      <c r="Q133" s="236"/>
      <c r="R133" s="236"/>
      <c r="S133" s="236"/>
      <c r="T133" s="237"/>
      <c r="AT133" s="238" t="s">
        <v>337</v>
      </c>
      <c r="AU133" s="238" t="s">
        <v>85</v>
      </c>
      <c r="AV133" s="14" t="s">
        <v>258</v>
      </c>
      <c r="AW133" s="14" t="s">
        <v>33</v>
      </c>
      <c r="AX133" s="14" t="s">
        <v>85</v>
      </c>
      <c r="AY133" s="238" t="s">
        <v>247</v>
      </c>
    </row>
    <row r="134" spans="1:65" s="2" customFormat="1" ht="16.5" customHeight="1">
      <c r="A134" s="34"/>
      <c r="B134" s="35"/>
      <c r="C134" s="184" t="s">
        <v>259</v>
      </c>
      <c r="D134" s="184" t="s">
        <v>248</v>
      </c>
      <c r="E134" s="185" t="s">
        <v>1951</v>
      </c>
      <c r="F134" s="186" t="s">
        <v>1952</v>
      </c>
      <c r="G134" s="187" t="s">
        <v>335</v>
      </c>
      <c r="H134" s="188">
        <v>74.983999999999995</v>
      </c>
      <c r="I134" s="189"/>
      <c r="J134" s="190">
        <f>ROUND(I134*H134,2)</f>
        <v>0</v>
      </c>
      <c r="K134" s="186" t="s">
        <v>1</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258</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258</v>
      </c>
      <c r="BM134" s="195" t="s">
        <v>5698</v>
      </c>
    </row>
    <row r="135" spans="1:65" s="13" customFormat="1" ht="10">
      <c r="B135" s="217"/>
      <c r="C135" s="218"/>
      <c r="D135" s="197" t="s">
        <v>337</v>
      </c>
      <c r="E135" s="219" t="s">
        <v>1</v>
      </c>
      <c r="F135" s="220" t="s">
        <v>5697</v>
      </c>
      <c r="G135" s="218"/>
      <c r="H135" s="221">
        <v>74.983999999999995</v>
      </c>
      <c r="I135" s="222"/>
      <c r="J135" s="218"/>
      <c r="K135" s="218"/>
      <c r="L135" s="223"/>
      <c r="M135" s="224"/>
      <c r="N135" s="225"/>
      <c r="O135" s="225"/>
      <c r="P135" s="225"/>
      <c r="Q135" s="225"/>
      <c r="R135" s="225"/>
      <c r="S135" s="225"/>
      <c r="T135" s="226"/>
      <c r="AT135" s="227" t="s">
        <v>337</v>
      </c>
      <c r="AU135" s="227" t="s">
        <v>85</v>
      </c>
      <c r="AV135" s="13" t="s">
        <v>87</v>
      </c>
      <c r="AW135" s="13" t="s">
        <v>33</v>
      </c>
      <c r="AX135" s="13" t="s">
        <v>77</v>
      </c>
      <c r="AY135" s="227" t="s">
        <v>247</v>
      </c>
    </row>
    <row r="136" spans="1:65" s="14" customFormat="1" ht="10">
      <c r="B136" s="228"/>
      <c r="C136" s="229"/>
      <c r="D136" s="197" t="s">
        <v>337</v>
      </c>
      <c r="E136" s="230" t="s">
        <v>1</v>
      </c>
      <c r="F136" s="231" t="s">
        <v>340</v>
      </c>
      <c r="G136" s="229"/>
      <c r="H136" s="232">
        <v>74.983999999999995</v>
      </c>
      <c r="I136" s="233"/>
      <c r="J136" s="229"/>
      <c r="K136" s="229"/>
      <c r="L136" s="234"/>
      <c r="M136" s="235"/>
      <c r="N136" s="236"/>
      <c r="O136" s="236"/>
      <c r="P136" s="236"/>
      <c r="Q136" s="236"/>
      <c r="R136" s="236"/>
      <c r="S136" s="236"/>
      <c r="T136" s="237"/>
      <c r="AT136" s="238" t="s">
        <v>337</v>
      </c>
      <c r="AU136" s="238" t="s">
        <v>85</v>
      </c>
      <c r="AV136" s="14" t="s">
        <v>258</v>
      </c>
      <c r="AW136" s="14" t="s">
        <v>33</v>
      </c>
      <c r="AX136" s="14" t="s">
        <v>85</v>
      </c>
      <c r="AY136" s="238" t="s">
        <v>247</v>
      </c>
    </row>
    <row r="137" spans="1:65" s="2" customFormat="1" ht="16.5" customHeight="1">
      <c r="A137" s="34"/>
      <c r="B137" s="35"/>
      <c r="C137" s="184" t="s">
        <v>258</v>
      </c>
      <c r="D137" s="184" t="s">
        <v>248</v>
      </c>
      <c r="E137" s="185" t="s">
        <v>1955</v>
      </c>
      <c r="F137" s="186" t="s">
        <v>1956</v>
      </c>
      <c r="G137" s="187" t="s">
        <v>335</v>
      </c>
      <c r="H137" s="188">
        <v>45.863</v>
      </c>
      <c r="I137" s="189"/>
      <c r="J137" s="190">
        <f>ROUND(I137*H137,2)</f>
        <v>0</v>
      </c>
      <c r="K137" s="186" t="s">
        <v>1</v>
      </c>
      <c r="L137" s="39"/>
      <c r="M137" s="191" t="s">
        <v>1</v>
      </c>
      <c r="N137" s="192" t="s">
        <v>42</v>
      </c>
      <c r="O137" s="71"/>
      <c r="P137" s="193">
        <f>O137*H137</f>
        <v>0</v>
      </c>
      <c r="Q137" s="193">
        <v>0</v>
      </c>
      <c r="R137" s="193">
        <f>Q137*H137</f>
        <v>0</v>
      </c>
      <c r="S137" s="193">
        <v>0</v>
      </c>
      <c r="T137" s="194">
        <f>S137*H137</f>
        <v>0</v>
      </c>
      <c r="U137" s="34"/>
      <c r="V137" s="34"/>
      <c r="W137" s="34"/>
      <c r="X137" s="34"/>
      <c r="Y137" s="34"/>
      <c r="Z137" s="34"/>
      <c r="AA137" s="34"/>
      <c r="AB137" s="34"/>
      <c r="AC137" s="34"/>
      <c r="AD137" s="34"/>
      <c r="AE137" s="34"/>
      <c r="AR137" s="195" t="s">
        <v>258</v>
      </c>
      <c r="AT137" s="195" t="s">
        <v>248</v>
      </c>
      <c r="AU137" s="195" t="s">
        <v>85</v>
      </c>
      <c r="AY137" s="17" t="s">
        <v>247</v>
      </c>
      <c r="BE137" s="196">
        <f>IF(N137="základní",J137,0)</f>
        <v>0</v>
      </c>
      <c r="BF137" s="196">
        <f>IF(N137="snížená",J137,0)</f>
        <v>0</v>
      </c>
      <c r="BG137" s="196">
        <f>IF(N137="zákl. přenesená",J137,0)</f>
        <v>0</v>
      </c>
      <c r="BH137" s="196">
        <f>IF(N137="sníž. přenesená",J137,0)</f>
        <v>0</v>
      </c>
      <c r="BI137" s="196">
        <f>IF(N137="nulová",J137,0)</f>
        <v>0</v>
      </c>
      <c r="BJ137" s="17" t="s">
        <v>85</v>
      </c>
      <c r="BK137" s="196">
        <f>ROUND(I137*H137,2)</f>
        <v>0</v>
      </c>
      <c r="BL137" s="17" t="s">
        <v>258</v>
      </c>
      <c r="BM137" s="195" t="s">
        <v>5699</v>
      </c>
    </row>
    <row r="138" spans="1:65" s="13" customFormat="1" ht="10">
      <c r="B138" s="217"/>
      <c r="C138" s="218"/>
      <c r="D138" s="197" t="s">
        <v>337</v>
      </c>
      <c r="E138" s="219" t="s">
        <v>1</v>
      </c>
      <c r="F138" s="220" t="s">
        <v>5700</v>
      </c>
      <c r="G138" s="218"/>
      <c r="H138" s="221">
        <v>5.3</v>
      </c>
      <c r="I138" s="222"/>
      <c r="J138" s="218"/>
      <c r="K138" s="218"/>
      <c r="L138" s="223"/>
      <c r="M138" s="224"/>
      <c r="N138" s="225"/>
      <c r="O138" s="225"/>
      <c r="P138" s="225"/>
      <c r="Q138" s="225"/>
      <c r="R138" s="225"/>
      <c r="S138" s="225"/>
      <c r="T138" s="226"/>
      <c r="AT138" s="227" t="s">
        <v>337</v>
      </c>
      <c r="AU138" s="227" t="s">
        <v>85</v>
      </c>
      <c r="AV138" s="13" t="s">
        <v>87</v>
      </c>
      <c r="AW138" s="13" t="s">
        <v>33</v>
      </c>
      <c r="AX138" s="13" t="s">
        <v>77</v>
      </c>
      <c r="AY138" s="227" t="s">
        <v>247</v>
      </c>
    </row>
    <row r="139" spans="1:65" s="13" customFormat="1" ht="10">
      <c r="B139" s="217"/>
      <c r="C139" s="218"/>
      <c r="D139" s="197" t="s">
        <v>337</v>
      </c>
      <c r="E139" s="219" t="s">
        <v>1</v>
      </c>
      <c r="F139" s="220" t="s">
        <v>5701</v>
      </c>
      <c r="G139" s="218"/>
      <c r="H139" s="221">
        <v>23.85</v>
      </c>
      <c r="I139" s="222"/>
      <c r="J139" s="218"/>
      <c r="K139" s="218"/>
      <c r="L139" s="223"/>
      <c r="M139" s="224"/>
      <c r="N139" s="225"/>
      <c r="O139" s="225"/>
      <c r="P139" s="225"/>
      <c r="Q139" s="225"/>
      <c r="R139" s="225"/>
      <c r="S139" s="225"/>
      <c r="T139" s="226"/>
      <c r="AT139" s="227" t="s">
        <v>337</v>
      </c>
      <c r="AU139" s="227" t="s">
        <v>85</v>
      </c>
      <c r="AV139" s="13" t="s">
        <v>87</v>
      </c>
      <c r="AW139" s="13" t="s">
        <v>33</v>
      </c>
      <c r="AX139" s="13" t="s">
        <v>77</v>
      </c>
      <c r="AY139" s="227" t="s">
        <v>247</v>
      </c>
    </row>
    <row r="140" spans="1:65" s="13" customFormat="1" ht="10">
      <c r="B140" s="217"/>
      <c r="C140" s="218"/>
      <c r="D140" s="197" t="s">
        <v>337</v>
      </c>
      <c r="E140" s="219" t="s">
        <v>1</v>
      </c>
      <c r="F140" s="220" t="s">
        <v>5702</v>
      </c>
      <c r="G140" s="218"/>
      <c r="H140" s="221">
        <v>0.63600000000000001</v>
      </c>
      <c r="I140" s="222"/>
      <c r="J140" s="218"/>
      <c r="K140" s="218"/>
      <c r="L140" s="223"/>
      <c r="M140" s="224"/>
      <c r="N140" s="225"/>
      <c r="O140" s="225"/>
      <c r="P140" s="225"/>
      <c r="Q140" s="225"/>
      <c r="R140" s="225"/>
      <c r="S140" s="225"/>
      <c r="T140" s="226"/>
      <c r="AT140" s="227" t="s">
        <v>337</v>
      </c>
      <c r="AU140" s="227" t="s">
        <v>85</v>
      </c>
      <c r="AV140" s="13" t="s">
        <v>87</v>
      </c>
      <c r="AW140" s="13" t="s">
        <v>33</v>
      </c>
      <c r="AX140" s="13" t="s">
        <v>77</v>
      </c>
      <c r="AY140" s="227" t="s">
        <v>247</v>
      </c>
    </row>
    <row r="141" spans="1:65" s="13" customFormat="1" ht="10">
      <c r="B141" s="217"/>
      <c r="C141" s="218"/>
      <c r="D141" s="197" t="s">
        <v>337</v>
      </c>
      <c r="E141" s="219" t="s">
        <v>1</v>
      </c>
      <c r="F141" s="220" t="s">
        <v>5703</v>
      </c>
      <c r="G141" s="218"/>
      <c r="H141" s="221">
        <v>16.077000000000002</v>
      </c>
      <c r="I141" s="222"/>
      <c r="J141" s="218"/>
      <c r="K141" s="218"/>
      <c r="L141" s="223"/>
      <c r="M141" s="224"/>
      <c r="N141" s="225"/>
      <c r="O141" s="225"/>
      <c r="P141" s="225"/>
      <c r="Q141" s="225"/>
      <c r="R141" s="225"/>
      <c r="S141" s="225"/>
      <c r="T141" s="226"/>
      <c r="AT141" s="227" t="s">
        <v>337</v>
      </c>
      <c r="AU141" s="227" t="s">
        <v>85</v>
      </c>
      <c r="AV141" s="13" t="s">
        <v>87</v>
      </c>
      <c r="AW141" s="13" t="s">
        <v>33</v>
      </c>
      <c r="AX141" s="13" t="s">
        <v>77</v>
      </c>
      <c r="AY141" s="227" t="s">
        <v>247</v>
      </c>
    </row>
    <row r="142" spans="1:65" s="14" customFormat="1" ht="10">
      <c r="B142" s="228"/>
      <c r="C142" s="229"/>
      <c r="D142" s="197" t="s">
        <v>337</v>
      </c>
      <c r="E142" s="230" t="s">
        <v>1</v>
      </c>
      <c r="F142" s="231" t="s">
        <v>340</v>
      </c>
      <c r="G142" s="229"/>
      <c r="H142" s="232">
        <v>45.863</v>
      </c>
      <c r="I142" s="233"/>
      <c r="J142" s="229"/>
      <c r="K142" s="229"/>
      <c r="L142" s="234"/>
      <c r="M142" s="235"/>
      <c r="N142" s="236"/>
      <c r="O142" s="236"/>
      <c r="P142" s="236"/>
      <c r="Q142" s="236"/>
      <c r="R142" s="236"/>
      <c r="S142" s="236"/>
      <c r="T142" s="237"/>
      <c r="AT142" s="238" t="s">
        <v>337</v>
      </c>
      <c r="AU142" s="238" t="s">
        <v>85</v>
      </c>
      <c r="AV142" s="14" t="s">
        <v>258</v>
      </c>
      <c r="AW142" s="14" t="s">
        <v>33</v>
      </c>
      <c r="AX142" s="14" t="s">
        <v>85</v>
      </c>
      <c r="AY142" s="238" t="s">
        <v>247</v>
      </c>
    </row>
    <row r="143" spans="1:65" s="2" customFormat="1" ht="16.5" customHeight="1">
      <c r="A143" s="34"/>
      <c r="B143" s="35"/>
      <c r="C143" s="184" t="s">
        <v>275</v>
      </c>
      <c r="D143" s="184" t="s">
        <v>248</v>
      </c>
      <c r="E143" s="185" t="s">
        <v>1962</v>
      </c>
      <c r="F143" s="186" t="s">
        <v>1963</v>
      </c>
      <c r="G143" s="187" t="s">
        <v>335</v>
      </c>
      <c r="H143" s="188">
        <v>45.863</v>
      </c>
      <c r="I143" s="189"/>
      <c r="J143" s="190">
        <f>ROUND(I143*H143,2)</f>
        <v>0</v>
      </c>
      <c r="K143" s="186" t="s">
        <v>1</v>
      </c>
      <c r="L143" s="39"/>
      <c r="M143" s="191" t="s">
        <v>1</v>
      </c>
      <c r="N143" s="192" t="s">
        <v>42</v>
      </c>
      <c r="O143" s="71"/>
      <c r="P143" s="193">
        <f>O143*H143</f>
        <v>0</v>
      </c>
      <c r="Q143" s="193">
        <v>0</v>
      </c>
      <c r="R143" s="193">
        <f>Q143*H143</f>
        <v>0</v>
      </c>
      <c r="S143" s="193">
        <v>0</v>
      </c>
      <c r="T143" s="194">
        <f>S143*H143</f>
        <v>0</v>
      </c>
      <c r="U143" s="34"/>
      <c r="V143" s="34"/>
      <c r="W143" s="34"/>
      <c r="X143" s="34"/>
      <c r="Y143" s="34"/>
      <c r="Z143" s="34"/>
      <c r="AA143" s="34"/>
      <c r="AB143" s="34"/>
      <c r="AC143" s="34"/>
      <c r="AD143" s="34"/>
      <c r="AE143" s="34"/>
      <c r="AR143" s="195" t="s">
        <v>258</v>
      </c>
      <c r="AT143" s="195" t="s">
        <v>248</v>
      </c>
      <c r="AU143" s="195" t="s">
        <v>85</v>
      </c>
      <c r="AY143" s="17" t="s">
        <v>247</v>
      </c>
      <c r="BE143" s="196">
        <f>IF(N143="základní",J143,0)</f>
        <v>0</v>
      </c>
      <c r="BF143" s="196">
        <f>IF(N143="snížená",J143,0)</f>
        <v>0</v>
      </c>
      <c r="BG143" s="196">
        <f>IF(N143="zákl. přenesená",J143,0)</f>
        <v>0</v>
      </c>
      <c r="BH143" s="196">
        <f>IF(N143="sníž. přenesená",J143,0)</f>
        <v>0</v>
      </c>
      <c r="BI143" s="196">
        <f>IF(N143="nulová",J143,0)</f>
        <v>0</v>
      </c>
      <c r="BJ143" s="17" t="s">
        <v>85</v>
      </c>
      <c r="BK143" s="196">
        <f>ROUND(I143*H143,2)</f>
        <v>0</v>
      </c>
      <c r="BL143" s="17" t="s">
        <v>258</v>
      </c>
      <c r="BM143" s="195" t="s">
        <v>5704</v>
      </c>
    </row>
    <row r="144" spans="1:65" s="13" customFormat="1" ht="10">
      <c r="B144" s="217"/>
      <c r="C144" s="218"/>
      <c r="D144" s="197" t="s">
        <v>337</v>
      </c>
      <c r="E144" s="219" t="s">
        <v>1</v>
      </c>
      <c r="F144" s="220" t="s">
        <v>5705</v>
      </c>
      <c r="G144" s="218"/>
      <c r="H144" s="221">
        <v>45.863</v>
      </c>
      <c r="I144" s="222"/>
      <c r="J144" s="218"/>
      <c r="K144" s="218"/>
      <c r="L144" s="223"/>
      <c r="M144" s="224"/>
      <c r="N144" s="225"/>
      <c r="O144" s="225"/>
      <c r="P144" s="225"/>
      <c r="Q144" s="225"/>
      <c r="R144" s="225"/>
      <c r="S144" s="225"/>
      <c r="T144" s="226"/>
      <c r="AT144" s="227" t="s">
        <v>337</v>
      </c>
      <c r="AU144" s="227" t="s">
        <v>85</v>
      </c>
      <c r="AV144" s="13" t="s">
        <v>87</v>
      </c>
      <c r="AW144" s="13" t="s">
        <v>33</v>
      </c>
      <c r="AX144" s="13" t="s">
        <v>77</v>
      </c>
      <c r="AY144" s="227" t="s">
        <v>247</v>
      </c>
    </row>
    <row r="145" spans="1:65" s="14" customFormat="1" ht="10">
      <c r="B145" s="228"/>
      <c r="C145" s="229"/>
      <c r="D145" s="197" t="s">
        <v>337</v>
      </c>
      <c r="E145" s="230" t="s">
        <v>1</v>
      </c>
      <c r="F145" s="231" t="s">
        <v>340</v>
      </c>
      <c r="G145" s="229"/>
      <c r="H145" s="232">
        <v>45.863</v>
      </c>
      <c r="I145" s="233"/>
      <c r="J145" s="229"/>
      <c r="K145" s="229"/>
      <c r="L145" s="234"/>
      <c r="M145" s="235"/>
      <c r="N145" s="236"/>
      <c r="O145" s="236"/>
      <c r="P145" s="236"/>
      <c r="Q145" s="236"/>
      <c r="R145" s="236"/>
      <c r="S145" s="236"/>
      <c r="T145" s="237"/>
      <c r="AT145" s="238" t="s">
        <v>337</v>
      </c>
      <c r="AU145" s="238" t="s">
        <v>85</v>
      </c>
      <c r="AV145" s="14" t="s">
        <v>258</v>
      </c>
      <c r="AW145" s="14" t="s">
        <v>33</v>
      </c>
      <c r="AX145" s="14" t="s">
        <v>85</v>
      </c>
      <c r="AY145" s="238" t="s">
        <v>247</v>
      </c>
    </row>
    <row r="146" spans="1:65" s="2" customFormat="1" ht="16.5" customHeight="1">
      <c r="A146" s="34"/>
      <c r="B146" s="35"/>
      <c r="C146" s="184" t="s">
        <v>262</v>
      </c>
      <c r="D146" s="184" t="s">
        <v>248</v>
      </c>
      <c r="E146" s="185" t="s">
        <v>1916</v>
      </c>
      <c r="F146" s="186" t="s">
        <v>1917</v>
      </c>
      <c r="G146" s="187" t="s">
        <v>350</v>
      </c>
      <c r="H146" s="188">
        <v>91.724999999999994</v>
      </c>
      <c r="I146" s="189"/>
      <c r="J146" s="190">
        <f>ROUND(I146*H146,2)</f>
        <v>0</v>
      </c>
      <c r="K146" s="186" t="s">
        <v>1</v>
      </c>
      <c r="L146" s="39"/>
      <c r="M146" s="191" t="s">
        <v>1</v>
      </c>
      <c r="N146" s="192" t="s">
        <v>42</v>
      </c>
      <c r="O146" s="71"/>
      <c r="P146" s="193">
        <f>O146*H146</f>
        <v>0</v>
      </c>
      <c r="Q146" s="193">
        <v>0</v>
      </c>
      <c r="R146" s="193">
        <f>Q146*H146</f>
        <v>0</v>
      </c>
      <c r="S146" s="193">
        <v>0</v>
      </c>
      <c r="T146" s="194">
        <f>S146*H146</f>
        <v>0</v>
      </c>
      <c r="U146" s="34"/>
      <c r="V146" s="34"/>
      <c r="W146" s="34"/>
      <c r="X146" s="34"/>
      <c r="Y146" s="34"/>
      <c r="Z146" s="34"/>
      <c r="AA146" s="34"/>
      <c r="AB146" s="34"/>
      <c r="AC146" s="34"/>
      <c r="AD146" s="34"/>
      <c r="AE146" s="34"/>
      <c r="AR146" s="195" t="s">
        <v>258</v>
      </c>
      <c r="AT146" s="195" t="s">
        <v>248</v>
      </c>
      <c r="AU146" s="195" t="s">
        <v>85</v>
      </c>
      <c r="AY146" s="17" t="s">
        <v>247</v>
      </c>
      <c r="BE146" s="196">
        <f>IF(N146="základní",J146,0)</f>
        <v>0</v>
      </c>
      <c r="BF146" s="196">
        <f>IF(N146="snížená",J146,0)</f>
        <v>0</v>
      </c>
      <c r="BG146" s="196">
        <f>IF(N146="zákl. přenesená",J146,0)</f>
        <v>0</v>
      </c>
      <c r="BH146" s="196">
        <f>IF(N146="sníž. přenesená",J146,0)</f>
        <v>0</v>
      </c>
      <c r="BI146" s="196">
        <f>IF(N146="nulová",J146,0)</f>
        <v>0</v>
      </c>
      <c r="BJ146" s="17" t="s">
        <v>85</v>
      </c>
      <c r="BK146" s="196">
        <f>ROUND(I146*H146,2)</f>
        <v>0</v>
      </c>
      <c r="BL146" s="17" t="s">
        <v>258</v>
      </c>
      <c r="BM146" s="195" t="s">
        <v>5706</v>
      </c>
    </row>
    <row r="147" spans="1:65" s="13" customFormat="1" ht="10">
      <c r="B147" s="217"/>
      <c r="C147" s="218"/>
      <c r="D147" s="197" t="s">
        <v>337</v>
      </c>
      <c r="E147" s="219" t="s">
        <v>1</v>
      </c>
      <c r="F147" s="220" t="s">
        <v>5707</v>
      </c>
      <c r="G147" s="218"/>
      <c r="H147" s="221">
        <v>91.724999999999994</v>
      </c>
      <c r="I147" s="222"/>
      <c r="J147" s="218"/>
      <c r="K147" s="218"/>
      <c r="L147" s="223"/>
      <c r="M147" s="224"/>
      <c r="N147" s="225"/>
      <c r="O147" s="225"/>
      <c r="P147" s="225"/>
      <c r="Q147" s="225"/>
      <c r="R147" s="225"/>
      <c r="S147" s="225"/>
      <c r="T147" s="226"/>
      <c r="AT147" s="227" t="s">
        <v>337</v>
      </c>
      <c r="AU147" s="227" t="s">
        <v>85</v>
      </c>
      <c r="AV147" s="13" t="s">
        <v>87</v>
      </c>
      <c r="AW147" s="13" t="s">
        <v>33</v>
      </c>
      <c r="AX147" s="13" t="s">
        <v>77</v>
      </c>
      <c r="AY147" s="227" t="s">
        <v>247</v>
      </c>
    </row>
    <row r="148" spans="1:65" s="14" customFormat="1" ht="10">
      <c r="B148" s="228"/>
      <c r="C148" s="229"/>
      <c r="D148" s="197" t="s">
        <v>337</v>
      </c>
      <c r="E148" s="230" t="s">
        <v>1</v>
      </c>
      <c r="F148" s="231" t="s">
        <v>340</v>
      </c>
      <c r="G148" s="229"/>
      <c r="H148" s="232">
        <v>91.724999999999994</v>
      </c>
      <c r="I148" s="233"/>
      <c r="J148" s="229"/>
      <c r="K148" s="229"/>
      <c r="L148" s="234"/>
      <c r="M148" s="235"/>
      <c r="N148" s="236"/>
      <c r="O148" s="236"/>
      <c r="P148" s="236"/>
      <c r="Q148" s="236"/>
      <c r="R148" s="236"/>
      <c r="S148" s="236"/>
      <c r="T148" s="237"/>
      <c r="AT148" s="238" t="s">
        <v>337</v>
      </c>
      <c r="AU148" s="238" t="s">
        <v>85</v>
      </c>
      <c r="AV148" s="14" t="s">
        <v>258</v>
      </c>
      <c r="AW148" s="14" t="s">
        <v>33</v>
      </c>
      <c r="AX148" s="14" t="s">
        <v>85</v>
      </c>
      <c r="AY148" s="238" t="s">
        <v>247</v>
      </c>
    </row>
    <row r="149" spans="1:65" s="2" customFormat="1" ht="16.5" customHeight="1">
      <c r="A149" s="34"/>
      <c r="B149" s="35"/>
      <c r="C149" s="184" t="s">
        <v>293</v>
      </c>
      <c r="D149" s="184" t="s">
        <v>248</v>
      </c>
      <c r="E149" s="185" t="s">
        <v>1966</v>
      </c>
      <c r="F149" s="186" t="s">
        <v>1967</v>
      </c>
      <c r="G149" s="187" t="s">
        <v>335</v>
      </c>
      <c r="H149" s="188">
        <v>29.120999999999999</v>
      </c>
      <c r="I149" s="189"/>
      <c r="J149" s="190">
        <f>ROUND(I149*H149,2)</f>
        <v>0</v>
      </c>
      <c r="K149" s="186" t="s">
        <v>1</v>
      </c>
      <c r="L149" s="39"/>
      <c r="M149" s="191" t="s">
        <v>1</v>
      </c>
      <c r="N149" s="192" t="s">
        <v>42</v>
      </c>
      <c r="O149" s="71"/>
      <c r="P149" s="193">
        <f>O149*H149</f>
        <v>0</v>
      </c>
      <c r="Q149" s="193">
        <v>0</v>
      </c>
      <c r="R149" s="193">
        <f>Q149*H149</f>
        <v>0</v>
      </c>
      <c r="S149" s="193">
        <v>0</v>
      </c>
      <c r="T149" s="194">
        <f>S149*H149</f>
        <v>0</v>
      </c>
      <c r="U149" s="34"/>
      <c r="V149" s="34"/>
      <c r="W149" s="34"/>
      <c r="X149" s="34"/>
      <c r="Y149" s="34"/>
      <c r="Z149" s="34"/>
      <c r="AA149" s="34"/>
      <c r="AB149" s="34"/>
      <c r="AC149" s="34"/>
      <c r="AD149" s="34"/>
      <c r="AE149" s="34"/>
      <c r="AR149" s="195" t="s">
        <v>258</v>
      </c>
      <c r="AT149" s="195" t="s">
        <v>248</v>
      </c>
      <c r="AU149" s="195" t="s">
        <v>85</v>
      </c>
      <c r="AY149" s="17" t="s">
        <v>247</v>
      </c>
      <c r="BE149" s="196">
        <f>IF(N149="základní",J149,0)</f>
        <v>0</v>
      </c>
      <c r="BF149" s="196">
        <f>IF(N149="snížená",J149,0)</f>
        <v>0</v>
      </c>
      <c r="BG149" s="196">
        <f>IF(N149="zákl. přenesená",J149,0)</f>
        <v>0</v>
      </c>
      <c r="BH149" s="196">
        <f>IF(N149="sníž. přenesená",J149,0)</f>
        <v>0</v>
      </c>
      <c r="BI149" s="196">
        <f>IF(N149="nulová",J149,0)</f>
        <v>0</v>
      </c>
      <c r="BJ149" s="17" t="s">
        <v>85</v>
      </c>
      <c r="BK149" s="196">
        <f>ROUND(I149*H149,2)</f>
        <v>0</v>
      </c>
      <c r="BL149" s="17" t="s">
        <v>258</v>
      </c>
      <c r="BM149" s="195" t="s">
        <v>5708</v>
      </c>
    </row>
    <row r="150" spans="1:65" s="13" customFormat="1" ht="10">
      <c r="B150" s="217"/>
      <c r="C150" s="218"/>
      <c r="D150" s="197" t="s">
        <v>337</v>
      </c>
      <c r="E150" s="219" t="s">
        <v>1</v>
      </c>
      <c r="F150" s="220" t="s">
        <v>5697</v>
      </c>
      <c r="G150" s="218"/>
      <c r="H150" s="221">
        <v>74.983999999999995</v>
      </c>
      <c r="I150" s="222"/>
      <c r="J150" s="218"/>
      <c r="K150" s="218"/>
      <c r="L150" s="223"/>
      <c r="M150" s="224"/>
      <c r="N150" s="225"/>
      <c r="O150" s="225"/>
      <c r="P150" s="225"/>
      <c r="Q150" s="225"/>
      <c r="R150" s="225"/>
      <c r="S150" s="225"/>
      <c r="T150" s="226"/>
      <c r="AT150" s="227" t="s">
        <v>337</v>
      </c>
      <c r="AU150" s="227" t="s">
        <v>85</v>
      </c>
      <c r="AV150" s="13" t="s">
        <v>87</v>
      </c>
      <c r="AW150" s="13" t="s">
        <v>33</v>
      </c>
      <c r="AX150" s="13" t="s">
        <v>77</v>
      </c>
      <c r="AY150" s="227" t="s">
        <v>247</v>
      </c>
    </row>
    <row r="151" spans="1:65" s="13" customFormat="1" ht="10">
      <c r="B151" s="217"/>
      <c r="C151" s="218"/>
      <c r="D151" s="197" t="s">
        <v>337</v>
      </c>
      <c r="E151" s="219" t="s">
        <v>1</v>
      </c>
      <c r="F151" s="220" t="s">
        <v>5709</v>
      </c>
      <c r="G151" s="218"/>
      <c r="H151" s="221">
        <v>-45.863</v>
      </c>
      <c r="I151" s="222"/>
      <c r="J151" s="218"/>
      <c r="K151" s="218"/>
      <c r="L151" s="223"/>
      <c r="M151" s="224"/>
      <c r="N151" s="225"/>
      <c r="O151" s="225"/>
      <c r="P151" s="225"/>
      <c r="Q151" s="225"/>
      <c r="R151" s="225"/>
      <c r="S151" s="225"/>
      <c r="T151" s="226"/>
      <c r="AT151" s="227" t="s">
        <v>337</v>
      </c>
      <c r="AU151" s="227" t="s">
        <v>85</v>
      </c>
      <c r="AV151" s="13" t="s">
        <v>87</v>
      </c>
      <c r="AW151" s="13" t="s">
        <v>33</v>
      </c>
      <c r="AX151" s="13" t="s">
        <v>77</v>
      </c>
      <c r="AY151" s="227" t="s">
        <v>247</v>
      </c>
    </row>
    <row r="152" spans="1:65" s="14" customFormat="1" ht="10">
      <c r="B152" s="228"/>
      <c r="C152" s="229"/>
      <c r="D152" s="197" t="s">
        <v>337</v>
      </c>
      <c r="E152" s="230" t="s">
        <v>1</v>
      </c>
      <c r="F152" s="231" t="s">
        <v>340</v>
      </c>
      <c r="G152" s="229"/>
      <c r="H152" s="232">
        <v>29.120999999999995</v>
      </c>
      <c r="I152" s="233"/>
      <c r="J152" s="229"/>
      <c r="K152" s="229"/>
      <c r="L152" s="234"/>
      <c r="M152" s="235"/>
      <c r="N152" s="236"/>
      <c r="O152" s="236"/>
      <c r="P152" s="236"/>
      <c r="Q152" s="236"/>
      <c r="R152" s="236"/>
      <c r="S152" s="236"/>
      <c r="T152" s="237"/>
      <c r="AT152" s="238" t="s">
        <v>337</v>
      </c>
      <c r="AU152" s="238" t="s">
        <v>85</v>
      </c>
      <c r="AV152" s="14" t="s">
        <v>258</v>
      </c>
      <c r="AW152" s="14" t="s">
        <v>33</v>
      </c>
      <c r="AX152" s="14" t="s">
        <v>85</v>
      </c>
      <c r="AY152" s="238" t="s">
        <v>247</v>
      </c>
    </row>
    <row r="153" spans="1:65" s="2" customFormat="1" ht="16.5" customHeight="1">
      <c r="A153" s="34"/>
      <c r="B153" s="35"/>
      <c r="C153" s="184" t="s">
        <v>271</v>
      </c>
      <c r="D153" s="184" t="s">
        <v>248</v>
      </c>
      <c r="E153" s="185" t="s">
        <v>1971</v>
      </c>
      <c r="F153" s="186" t="s">
        <v>1972</v>
      </c>
      <c r="G153" s="187" t="s">
        <v>335</v>
      </c>
      <c r="H153" s="188">
        <v>22.785</v>
      </c>
      <c r="I153" s="189"/>
      <c r="J153" s="190">
        <f>ROUND(I153*H153,2)</f>
        <v>0</v>
      </c>
      <c r="K153" s="186" t="s">
        <v>1</v>
      </c>
      <c r="L153" s="39"/>
      <c r="M153" s="191" t="s">
        <v>1</v>
      </c>
      <c r="N153" s="192" t="s">
        <v>42</v>
      </c>
      <c r="O153" s="71"/>
      <c r="P153" s="193">
        <f>O153*H153</f>
        <v>0</v>
      </c>
      <c r="Q153" s="193">
        <v>0</v>
      </c>
      <c r="R153" s="193">
        <f>Q153*H153</f>
        <v>0</v>
      </c>
      <c r="S153" s="193">
        <v>0</v>
      </c>
      <c r="T153" s="194">
        <f>S153*H153</f>
        <v>0</v>
      </c>
      <c r="U153" s="34"/>
      <c r="V153" s="34"/>
      <c r="W153" s="34"/>
      <c r="X153" s="34"/>
      <c r="Y153" s="34"/>
      <c r="Z153" s="34"/>
      <c r="AA153" s="34"/>
      <c r="AB153" s="34"/>
      <c r="AC153" s="34"/>
      <c r="AD153" s="34"/>
      <c r="AE153" s="34"/>
      <c r="AR153" s="195" t="s">
        <v>258</v>
      </c>
      <c r="AT153" s="195" t="s">
        <v>248</v>
      </c>
      <c r="AU153" s="195" t="s">
        <v>85</v>
      </c>
      <c r="AY153" s="17" t="s">
        <v>247</v>
      </c>
      <c r="BE153" s="196">
        <f>IF(N153="základní",J153,0)</f>
        <v>0</v>
      </c>
      <c r="BF153" s="196">
        <f>IF(N153="snížená",J153,0)</f>
        <v>0</v>
      </c>
      <c r="BG153" s="196">
        <f>IF(N153="zákl. přenesená",J153,0)</f>
        <v>0</v>
      </c>
      <c r="BH153" s="196">
        <f>IF(N153="sníž. přenesená",J153,0)</f>
        <v>0</v>
      </c>
      <c r="BI153" s="196">
        <f>IF(N153="nulová",J153,0)</f>
        <v>0</v>
      </c>
      <c r="BJ153" s="17" t="s">
        <v>85</v>
      </c>
      <c r="BK153" s="196">
        <f>ROUND(I153*H153,2)</f>
        <v>0</v>
      </c>
      <c r="BL153" s="17" t="s">
        <v>258</v>
      </c>
      <c r="BM153" s="195" t="s">
        <v>5710</v>
      </c>
    </row>
    <row r="154" spans="1:65" s="13" customFormat="1" ht="10">
      <c r="B154" s="217"/>
      <c r="C154" s="218"/>
      <c r="D154" s="197" t="s">
        <v>337</v>
      </c>
      <c r="E154" s="219" t="s">
        <v>1</v>
      </c>
      <c r="F154" s="220" t="s">
        <v>5701</v>
      </c>
      <c r="G154" s="218"/>
      <c r="H154" s="221">
        <v>23.85</v>
      </c>
      <c r="I154" s="222"/>
      <c r="J154" s="218"/>
      <c r="K154" s="218"/>
      <c r="L154" s="223"/>
      <c r="M154" s="224"/>
      <c r="N154" s="225"/>
      <c r="O154" s="225"/>
      <c r="P154" s="225"/>
      <c r="Q154" s="225"/>
      <c r="R154" s="225"/>
      <c r="S154" s="225"/>
      <c r="T154" s="226"/>
      <c r="AT154" s="227" t="s">
        <v>337</v>
      </c>
      <c r="AU154" s="227" t="s">
        <v>85</v>
      </c>
      <c r="AV154" s="13" t="s">
        <v>87</v>
      </c>
      <c r="AW154" s="13" t="s">
        <v>33</v>
      </c>
      <c r="AX154" s="13" t="s">
        <v>77</v>
      </c>
      <c r="AY154" s="227" t="s">
        <v>247</v>
      </c>
    </row>
    <row r="155" spans="1:65" s="13" customFormat="1" ht="10">
      <c r="B155" s="217"/>
      <c r="C155" s="218"/>
      <c r="D155" s="197" t="s">
        <v>337</v>
      </c>
      <c r="E155" s="219" t="s">
        <v>1</v>
      </c>
      <c r="F155" s="220" t="s">
        <v>5711</v>
      </c>
      <c r="G155" s="218"/>
      <c r="H155" s="221">
        <v>-1.0649999999999999</v>
      </c>
      <c r="I155" s="222"/>
      <c r="J155" s="218"/>
      <c r="K155" s="218"/>
      <c r="L155" s="223"/>
      <c r="M155" s="224"/>
      <c r="N155" s="225"/>
      <c r="O155" s="225"/>
      <c r="P155" s="225"/>
      <c r="Q155" s="225"/>
      <c r="R155" s="225"/>
      <c r="S155" s="225"/>
      <c r="T155" s="226"/>
      <c r="AT155" s="227" t="s">
        <v>337</v>
      </c>
      <c r="AU155" s="227" t="s">
        <v>85</v>
      </c>
      <c r="AV155" s="13" t="s">
        <v>87</v>
      </c>
      <c r="AW155" s="13" t="s">
        <v>33</v>
      </c>
      <c r="AX155" s="13" t="s">
        <v>77</v>
      </c>
      <c r="AY155" s="227" t="s">
        <v>247</v>
      </c>
    </row>
    <row r="156" spans="1:65" s="14" customFormat="1" ht="10">
      <c r="B156" s="228"/>
      <c r="C156" s="229"/>
      <c r="D156" s="197" t="s">
        <v>337</v>
      </c>
      <c r="E156" s="230" t="s">
        <v>1</v>
      </c>
      <c r="F156" s="231" t="s">
        <v>340</v>
      </c>
      <c r="G156" s="229"/>
      <c r="H156" s="232">
        <v>22.785</v>
      </c>
      <c r="I156" s="233"/>
      <c r="J156" s="229"/>
      <c r="K156" s="229"/>
      <c r="L156" s="234"/>
      <c r="M156" s="235"/>
      <c r="N156" s="236"/>
      <c r="O156" s="236"/>
      <c r="P156" s="236"/>
      <c r="Q156" s="236"/>
      <c r="R156" s="236"/>
      <c r="S156" s="236"/>
      <c r="T156" s="237"/>
      <c r="AT156" s="238" t="s">
        <v>337</v>
      </c>
      <c r="AU156" s="238" t="s">
        <v>85</v>
      </c>
      <c r="AV156" s="14" t="s">
        <v>258</v>
      </c>
      <c r="AW156" s="14" t="s">
        <v>33</v>
      </c>
      <c r="AX156" s="14" t="s">
        <v>85</v>
      </c>
      <c r="AY156" s="238" t="s">
        <v>247</v>
      </c>
    </row>
    <row r="157" spans="1:65" s="2" customFormat="1" ht="16.5" customHeight="1">
      <c r="A157" s="34"/>
      <c r="B157" s="35"/>
      <c r="C157" s="184" t="s">
        <v>299</v>
      </c>
      <c r="D157" s="184" t="s">
        <v>248</v>
      </c>
      <c r="E157" s="185" t="s">
        <v>1912</v>
      </c>
      <c r="F157" s="186" t="s">
        <v>1913</v>
      </c>
      <c r="G157" s="187" t="s">
        <v>350</v>
      </c>
      <c r="H157" s="188">
        <v>42.692999999999998</v>
      </c>
      <c r="I157" s="189"/>
      <c r="J157" s="190">
        <f>ROUND(I157*H157,2)</f>
        <v>0</v>
      </c>
      <c r="K157" s="186" t="s">
        <v>1</v>
      </c>
      <c r="L157" s="39"/>
      <c r="M157" s="191" t="s">
        <v>1</v>
      </c>
      <c r="N157" s="192" t="s">
        <v>42</v>
      </c>
      <c r="O157" s="71"/>
      <c r="P157" s="193">
        <f>O157*H157</f>
        <v>0</v>
      </c>
      <c r="Q157" s="193">
        <v>0</v>
      </c>
      <c r="R157" s="193">
        <f>Q157*H157</f>
        <v>0</v>
      </c>
      <c r="S157" s="193">
        <v>0</v>
      </c>
      <c r="T157" s="194">
        <f>S157*H157</f>
        <v>0</v>
      </c>
      <c r="U157" s="34"/>
      <c r="V157" s="34"/>
      <c r="W157" s="34"/>
      <c r="X157" s="34"/>
      <c r="Y157" s="34"/>
      <c r="Z157" s="34"/>
      <c r="AA157" s="34"/>
      <c r="AB157" s="34"/>
      <c r="AC157" s="34"/>
      <c r="AD157" s="34"/>
      <c r="AE157" s="34"/>
      <c r="AR157" s="195" t="s">
        <v>258</v>
      </c>
      <c r="AT157" s="195" t="s">
        <v>248</v>
      </c>
      <c r="AU157" s="195" t="s">
        <v>85</v>
      </c>
      <c r="AY157" s="17" t="s">
        <v>247</v>
      </c>
      <c r="BE157" s="196">
        <f>IF(N157="základní",J157,0)</f>
        <v>0</v>
      </c>
      <c r="BF157" s="196">
        <f>IF(N157="snížená",J157,0)</f>
        <v>0</v>
      </c>
      <c r="BG157" s="196">
        <f>IF(N157="zákl. přenesená",J157,0)</f>
        <v>0</v>
      </c>
      <c r="BH157" s="196">
        <f>IF(N157="sníž. přenesená",J157,0)</f>
        <v>0</v>
      </c>
      <c r="BI157" s="196">
        <f>IF(N157="nulová",J157,0)</f>
        <v>0</v>
      </c>
      <c r="BJ157" s="17" t="s">
        <v>85</v>
      </c>
      <c r="BK157" s="196">
        <f>ROUND(I157*H157,2)</f>
        <v>0</v>
      </c>
      <c r="BL157" s="17" t="s">
        <v>258</v>
      </c>
      <c r="BM157" s="195" t="s">
        <v>5712</v>
      </c>
    </row>
    <row r="158" spans="1:65" s="13" customFormat="1" ht="10">
      <c r="B158" s="217"/>
      <c r="C158" s="218"/>
      <c r="D158" s="197" t="s">
        <v>337</v>
      </c>
      <c r="E158" s="219" t="s">
        <v>1</v>
      </c>
      <c r="F158" s="220" t="s">
        <v>5713</v>
      </c>
      <c r="G158" s="218"/>
      <c r="H158" s="221">
        <v>42.692999999999998</v>
      </c>
      <c r="I158" s="222"/>
      <c r="J158" s="218"/>
      <c r="K158" s="218"/>
      <c r="L158" s="223"/>
      <c r="M158" s="224"/>
      <c r="N158" s="225"/>
      <c r="O158" s="225"/>
      <c r="P158" s="225"/>
      <c r="Q158" s="225"/>
      <c r="R158" s="225"/>
      <c r="S158" s="225"/>
      <c r="T158" s="226"/>
      <c r="AT158" s="227" t="s">
        <v>337</v>
      </c>
      <c r="AU158" s="227" t="s">
        <v>85</v>
      </c>
      <c r="AV158" s="13" t="s">
        <v>87</v>
      </c>
      <c r="AW158" s="13" t="s">
        <v>33</v>
      </c>
      <c r="AX158" s="13" t="s">
        <v>77</v>
      </c>
      <c r="AY158" s="227" t="s">
        <v>247</v>
      </c>
    </row>
    <row r="159" spans="1:65" s="14" customFormat="1" ht="10">
      <c r="B159" s="228"/>
      <c r="C159" s="229"/>
      <c r="D159" s="197" t="s">
        <v>337</v>
      </c>
      <c r="E159" s="230" t="s">
        <v>1</v>
      </c>
      <c r="F159" s="231" t="s">
        <v>340</v>
      </c>
      <c r="G159" s="229"/>
      <c r="H159" s="232">
        <v>42.692999999999998</v>
      </c>
      <c r="I159" s="233"/>
      <c r="J159" s="229"/>
      <c r="K159" s="229"/>
      <c r="L159" s="234"/>
      <c r="M159" s="235"/>
      <c r="N159" s="236"/>
      <c r="O159" s="236"/>
      <c r="P159" s="236"/>
      <c r="Q159" s="236"/>
      <c r="R159" s="236"/>
      <c r="S159" s="236"/>
      <c r="T159" s="237"/>
      <c r="AT159" s="238" t="s">
        <v>337</v>
      </c>
      <c r="AU159" s="238" t="s">
        <v>85</v>
      </c>
      <c r="AV159" s="14" t="s">
        <v>258</v>
      </c>
      <c r="AW159" s="14" t="s">
        <v>33</v>
      </c>
      <c r="AX159" s="14" t="s">
        <v>85</v>
      </c>
      <c r="AY159" s="238" t="s">
        <v>247</v>
      </c>
    </row>
    <row r="160" spans="1:65" s="11" customFormat="1" ht="25.9" customHeight="1">
      <c r="B160" s="170"/>
      <c r="C160" s="171"/>
      <c r="D160" s="172" t="s">
        <v>76</v>
      </c>
      <c r="E160" s="173" t="s">
        <v>258</v>
      </c>
      <c r="F160" s="173" t="s">
        <v>613</v>
      </c>
      <c r="G160" s="171"/>
      <c r="H160" s="171"/>
      <c r="I160" s="174"/>
      <c r="J160" s="175">
        <f>BK160</f>
        <v>0</v>
      </c>
      <c r="K160" s="171"/>
      <c r="L160" s="176"/>
      <c r="M160" s="177"/>
      <c r="N160" s="178"/>
      <c r="O160" s="178"/>
      <c r="P160" s="179">
        <f>SUM(P161:P163)</f>
        <v>0</v>
      </c>
      <c r="Q160" s="178"/>
      <c r="R160" s="179">
        <f>SUM(R161:R163)</f>
        <v>0</v>
      </c>
      <c r="S160" s="178"/>
      <c r="T160" s="180">
        <f>SUM(T161:T163)</f>
        <v>0</v>
      </c>
      <c r="AR160" s="181" t="s">
        <v>85</v>
      </c>
      <c r="AT160" s="182" t="s">
        <v>76</v>
      </c>
      <c r="AU160" s="182" t="s">
        <v>77</v>
      </c>
      <c r="AY160" s="181" t="s">
        <v>247</v>
      </c>
      <c r="BK160" s="183">
        <f>SUM(BK161:BK163)</f>
        <v>0</v>
      </c>
    </row>
    <row r="161" spans="1:65" s="2" customFormat="1" ht="16.5" customHeight="1">
      <c r="A161" s="34"/>
      <c r="B161" s="35"/>
      <c r="C161" s="184" t="s">
        <v>279</v>
      </c>
      <c r="D161" s="184" t="s">
        <v>248</v>
      </c>
      <c r="E161" s="185" t="s">
        <v>5714</v>
      </c>
      <c r="F161" s="186" t="s">
        <v>5715</v>
      </c>
      <c r="G161" s="187" t="s">
        <v>1991</v>
      </c>
      <c r="H161" s="188">
        <v>2.02</v>
      </c>
      <c r="I161" s="189"/>
      <c r="J161" s="190">
        <f>ROUND(I161*H161,2)</f>
        <v>0</v>
      </c>
      <c r="K161" s="186" t="s">
        <v>1</v>
      </c>
      <c r="L161" s="39"/>
      <c r="M161" s="191" t="s">
        <v>1</v>
      </c>
      <c r="N161" s="192" t="s">
        <v>42</v>
      </c>
      <c r="O161" s="71"/>
      <c r="P161" s="193">
        <f>O161*H161</f>
        <v>0</v>
      </c>
      <c r="Q161" s="193">
        <v>0</v>
      </c>
      <c r="R161" s="193">
        <f>Q161*H161</f>
        <v>0</v>
      </c>
      <c r="S161" s="193">
        <v>0</v>
      </c>
      <c r="T161" s="194">
        <f>S161*H161</f>
        <v>0</v>
      </c>
      <c r="U161" s="34"/>
      <c r="V161" s="34"/>
      <c r="W161" s="34"/>
      <c r="X161" s="34"/>
      <c r="Y161" s="34"/>
      <c r="Z161" s="34"/>
      <c r="AA161" s="34"/>
      <c r="AB161" s="34"/>
      <c r="AC161" s="34"/>
      <c r="AD161" s="34"/>
      <c r="AE161" s="34"/>
      <c r="AR161" s="195" t="s">
        <v>258</v>
      </c>
      <c r="AT161" s="195" t="s">
        <v>248</v>
      </c>
      <c r="AU161" s="195" t="s">
        <v>85</v>
      </c>
      <c r="AY161" s="17" t="s">
        <v>247</v>
      </c>
      <c r="BE161" s="196">
        <f>IF(N161="základní",J161,0)</f>
        <v>0</v>
      </c>
      <c r="BF161" s="196">
        <f>IF(N161="snížená",J161,0)</f>
        <v>0</v>
      </c>
      <c r="BG161" s="196">
        <f>IF(N161="zákl. přenesená",J161,0)</f>
        <v>0</v>
      </c>
      <c r="BH161" s="196">
        <f>IF(N161="sníž. přenesená",J161,0)</f>
        <v>0</v>
      </c>
      <c r="BI161" s="196">
        <f>IF(N161="nulová",J161,0)</f>
        <v>0</v>
      </c>
      <c r="BJ161" s="17" t="s">
        <v>85</v>
      </c>
      <c r="BK161" s="196">
        <f>ROUND(I161*H161,2)</f>
        <v>0</v>
      </c>
      <c r="BL161" s="17" t="s">
        <v>258</v>
      </c>
      <c r="BM161" s="195" t="s">
        <v>5716</v>
      </c>
    </row>
    <row r="162" spans="1:65" s="2" customFormat="1" ht="16.5" customHeight="1">
      <c r="A162" s="34"/>
      <c r="B162" s="35"/>
      <c r="C162" s="184" t="s">
        <v>305</v>
      </c>
      <c r="D162" s="184" t="s">
        <v>248</v>
      </c>
      <c r="E162" s="185" t="s">
        <v>5717</v>
      </c>
      <c r="F162" s="186" t="s">
        <v>5718</v>
      </c>
      <c r="G162" s="187" t="s">
        <v>416</v>
      </c>
      <c r="H162" s="188">
        <v>2</v>
      </c>
      <c r="I162" s="189"/>
      <c r="J162" s="190">
        <f>ROUND(I162*H162,2)</f>
        <v>0</v>
      </c>
      <c r="K162" s="186" t="s">
        <v>1</v>
      </c>
      <c r="L162" s="39"/>
      <c r="M162" s="191" t="s">
        <v>1</v>
      </c>
      <c r="N162" s="192" t="s">
        <v>42</v>
      </c>
      <c r="O162" s="71"/>
      <c r="P162" s="193">
        <f>O162*H162</f>
        <v>0</v>
      </c>
      <c r="Q162" s="193">
        <v>0</v>
      </c>
      <c r="R162" s="193">
        <f>Q162*H162</f>
        <v>0</v>
      </c>
      <c r="S162" s="193">
        <v>0</v>
      </c>
      <c r="T162" s="194">
        <f>S162*H162</f>
        <v>0</v>
      </c>
      <c r="U162" s="34"/>
      <c r="V162" s="34"/>
      <c r="W162" s="34"/>
      <c r="X162" s="34"/>
      <c r="Y162" s="34"/>
      <c r="Z162" s="34"/>
      <c r="AA162" s="34"/>
      <c r="AB162" s="34"/>
      <c r="AC162" s="34"/>
      <c r="AD162" s="34"/>
      <c r="AE162" s="34"/>
      <c r="AR162" s="195" t="s">
        <v>258</v>
      </c>
      <c r="AT162" s="195" t="s">
        <v>248</v>
      </c>
      <c r="AU162" s="195" t="s">
        <v>85</v>
      </c>
      <c r="AY162" s="17" t="s">
        <v>247</v>
      </c>
      <c r="BE162" s="196">
        <f>IF(N162="základní",J162,0)</f>
        <v>0</v>
      </c>
      <c r="BF162" s="196">
        <f>IF(N162="snížená",J162,0)</f>
        <v>0</v>
      </c>
      <c r="BG162" s="196">
        <f>IF(N162="zákl. přenesená",J162,0)</f>
        <v>0</v>
      </c>
      <c r="BH162" s="196">
        <f>IF(N162="sníž. přenesená",J162,0)</f>
        <v>0</v>
      </c>
      <c r="BI162" s="196">
        <f>IF(N162="nulová",J162,0)</f>
        <v>0</v>
      </c>
      <c r="BJ162" s="17" t="s">
        <v>85</v>
      </c>
      <c r="BK162" s="196">
        <f>ROUND(I162*H162,2)</f>
        <v>0</v>
      </c>
      <c r="BL162" s="17" t="s">
        <v>258</v>
      </c>
      <c r="BM162" s="195" t="s">
        <v>5719</v>
      </c>
    </row>
    <row r="163" spans="1:65" s="2" customFormat="1" ht="16.5" customHeight="1">
      <c r="A163" s="34"/>
      <c r="B163" s="35"/>
      <c r="C163" s="184" t="s">
        <v>291</v>
      </c>
      <c r="D163" s="184" t="s">
        <v>248</v>
      </c>
      <c r="E163" s="185" t="s">
        <v>1975</v>
      </c>
      <c r="F163" s="186" t="s">
        <v>1976</v>
      </c>
      <c r="G163" s="187" t="s">
        <v>335</v>
      </c>
      <c r="H163" s="188">
        <v>5.3</v>
      </c>
      <c r="I163" s="189"/>
      <c r="J163" s="190">
        <f>ROUND(I163*H163,2)</f>
        <v>0</v>
      </c>
      <c r="K163" s="186" t="s">
        <v>1</v>
      </c>
      <c r="L163" s="39"/>
      <c r="M163" s="191" t="s">
        <v>1</v>
      </c>
      <c r="N163" s="192" t="s">
        <v>42</v>
      </c>
      <c r="O163" s="71"/>
      <c r="P163" s="193">
        <f>O163*H163</f>
        <v>0</v>
      </c>
      <c r="Q163" s="193">
        <v>0</v>
      </c>
      <c r="R163" s="193">
        <f>Q163*H163</f>
        <v>0</v>
      </c>
      <c r="S163" s="193">
        <v>0</v>
      </c>
      <c r="T163" s="194">
        <f>S163*H163</f>
        <v>0</v>
      </c>
      <c r="U163" s="34"/>
      <c r="V163" s="34"/>
      <c r="W163" s="34"/>
      <c r="X163" s="34"/>
      <c r="Y163" s="34"/>
      <c r="Z163" s="34"/>
      <c r="AA163" s="34"/>
      <c r="AB163" s="34"/>
      <c r="AC163" s="34"/>
      <c r="AD163" s="34"/>
      <c r="AE163" s="34"/>
      <c r="AR163" s="195" t="s">
        <v>258</v>
      </c>
      <c r="AT163" s="195" t="s">
        <v>248</v>
      </c>
      <c r="AU163" s="195" t="s">
        <v>85</v>
      </c>
      <c r="AY163" s="17" t="s">
        <v>247</v>
      </c>
      <c r="BE163" s="196">
        <f>IF(N163="základní",J163,0)</f>
        <v>0</v>
      </c>
      <c r="BF163" s="196">
        <f>IF(N163="snížená",J163,0)</f>
        <v>0</v>
      </c>
      <c r="BG163" s="196">
        <f>IF(N163="zákl. přenesená",J163,0)</f>
        <v>0</v>
      </c>
      <c r="BH163" s="196">
        <f>IF(N163="sníž. přenesená",J163,0)</f>
        <v>0</v>
      </c>
      <c r="BI163" s="196">
        <f>IF(N163="nulová",J163,0)</f>
        <v>0</v>
      </c>
      <c r="BJ163" s="17" t="s">
        <v>85</v>
      </c>
      <c r="BK163" s="196">
        <f>ROUND(I163*H163,2)</f>
        <v>0</v>
      </c>
      <c r="BL163" s="17" t="s">
        <v>258</v>
      </c>
      <c r="BM163" s="195" t="s">
        <v>5720</v>
      </c>
    </row>
    <row r="164" spans="1:65" s="11" customFormat="1" ht="25.9" customHeight="1">
      <c r="B164" s="170"/>
      <c r="C164" s="171"/>
      <c r="D164" s="172" t="s">
        <v>76</v>
      </c>
      <c r="E164" s="173" t="s">
        <v>271</v>
      </c>
      <c r="F164" s="173" t="s">
        <v>1988</v>
      </c>
      <c r="G164" s="171"/>
      <c r="H164" s="171"/>
      <c r="I164" s="174"/>
      <c r="J164" s="175">
        <f>BK164</f>
        <v>0</v>
      </c>
      <c r="K164" s="171"/>
      <c r="L164" s="176"/>
      <c r="M164" s="177"/>
      <c r="N164" s="178"/>
      <c r="O164" s="178"/>
      <c r="P164" s="179">
        <f>SUM(P165:P179)</f>
        <v>0</v>
      </c>
      <c r="Q164" s="178"/>
      <c r="R164" s="179">
        <f>SUM(R165:R179)</f>
        <v>0</v>
      </c>
      <c r="S164" s="178"/>
      <c r="T164" s="180">
        <f>SUM(T165:T179)</f>
        <v>0</v>
      </c>
      <c r="AR164" s="181" t="s">
        <v>85</v>
      </c>
      <c r="AT164" s="182" t="s">
        <v>76</v>
      </c>
      <c r="AU164" s="182" t="s">
        <v>77</v>
      </c>
      <c r="AY164" s="181" t="s">
        <v>247</v>
      </c>
      <c r="BK164" s="183">
        <f>SUM(BK165:BK179)</f>
        <v>0</v>
      </c>
    </row>
    <row r="165" spans="1:65" s="2" customFormat="1" ht="16.5" customHeight="1">
      <c r="A165" s="34"/>
      <c r="B165" s="35"/>
      <c r="C165" s="184" t="s">
        <v>313</v>
      </c>
      <c r="D165" s="184" t="s">
        <v>248</v>
      </c>
      <c r="E165" s="185" t="s">
        <v>5721</v>
      </c>
      <c r="F165" s="186" t="s">
        <v>5722</v>
      </c>
      <c r="G165" s="187" t="s">
        <v>1991</v>
      </c>
      <c r="H165" s="188">
        <v>2</v>
      </c>
      <c r="I165" s="189"/>
      <c r="J165" s="190">
        <f t="shared" ref="J165:J179" si="0">ROUND(I165*H165,2)</f>
        <v>0</v>
      </c>
      <c r="K165" s="186" t="s">
        <v>1</v>
      </c>
      <c r="L165" s="39"/>
      <c r="M165" s="191" t="s">
        <v>1</v>
      </c>
      <c r="N165" s="192" t="s">
        <v>42</v>
      </c>
      <c r="O165" s="71"/>
      <c r="P165" s="193">
        <f t="shared" ref="P165:P179" si="1">O165*H165</f>
        <v>0</v>
      </c>
      <c r="Q165" s="193">
        <v>0</v>
      </c>
      <c r="R165" s="193">
        <f t="shared" ref="R165:R179" si="2">Q165*H165</f>
        <v>0</v>
      </c>
      <c r="S165" s="193">
        <v>0</v>
      </c>
      <c r="T165" s="194">
        <f t="shared" ref="T165:T179" si="3">S165*H165</f>
        <v>0</v>
      </c>
      <c r="U165" s="34"/>
      <c r="V165" s="34"/>
      <c r="W165" s="34"/>
      <c r="X165" s="34"/>
      <c r="Y165" s="34"/>
      <c r="Z165" s="34"/>
      <c r="AA165" s="34"/>
      <c r="AB165" s="34"/>
      <c r="AC165" s="34"/>
      <c r="AD165" s="34"/>
      <c r="AE165" s="34"/>
      <c r="AR165" s="195" t="s">
        <v>258</v>
      </c>
      <c r="AT165" s="195" t="s">
        <v>248</v>
      </c>
      <c r="AU165" s="195" t="s">
        <v>85</v>
      </c>
      <c r="AY165" s="17" t="s">
        <v>247</v>
      </c>
      <c r="BE165" s="196">
        <f t="shared" ref="BE165:BE179" si="4">IF(N165="základní",J165,0)</f>
        <v>0</v>
      </c>
      <c r="BF165" s="196">
        <f t="shared" ref="BF165:BF179" si="5">IF(N165="snížená",J165,0)</f>
        <v>0</v>
      </c>
      <c r="BG165" s="196">
        <f t="shared" ref="BG165:BG179" si="6">IF(N165="zákl. přenesená",J165,0)</f>
        <v>0</v>
      </c>
      <c r="BH165" s="196">
        <f t="shared" ref="BH165:BH179" si="7">IF(N165="sníž. přenesená",J165,0)</f>
        <v>0</v>
      </c>
      <c r="BI165" s="196">
        <f t="shared" ref="BI165:BI179" si="8">IF(N165="nulová",J165,0)</f>
        <v>0</v>
      </c>
      <c r="BJ165" s="17" t="s">
        <v>85</v>
      </c>
      <c r="BK165" s="196">
        <f t="shared" ref="BK165:BK179" si="9">ROUND(I165*H165,2)</f>
        <v>0</v>
      </c>
      <c r="BL165" s="17" t="s">
        <v>258</v>
      </c>
      <c r="BM165" s="195" t="s">
        <v>5723</v>
      </c>
    </row>
    <row r="166" spans="1:65" s="2" customFormat="1" ht="16.5" customHeight="1">
      <c r="A166" s="34"/>
      <c r="B166" s="35"/>
      <c r="C166" s="184" t="s">
        <v>296</v>
      </c>
      <c r="D166" s="184" t="s">
        <v>248</v>
      </c>
      <c r="E166" s="185" t="s">
        <v>5724</v>
      </c>
      <c r="F166" s="186" t="s">
        <v>5725</v>
      </c>
      <c r="G166" s="187" t="s">
        <v>1991</v>
      </c>
      <c r="H166" s="188">
        <v>2</v>
      </c>
      <c r="I166" s="189"/>
      <c r="J166" s="190">
        <f t="shared" si="0"/>
        <v>0</v>
      </c>
      <c r="K166" s="186" t="s">
        <v>1</v>
      </c>
      <c r="L166" s="39"/>
      <c r="M166" s="191" t="s">
        <v>1</v>
      </c>
      <c r="N166" s="192" t="s">
        <v>42</v>
      </c>
      <c r="O166" s="71"/>
      <c r="P166" s="193">
        <f t="shared" si="1"/>
        <v>0</v>
      </c>
      <c r="Q166" s="193">
        <v>0</v>
      </c>
      <c r="R166" s="193">
        <f t="shared" si="2"/>
        <v>0</v>
      </c>
      <c r="S166" s="193">
        <v>0</v>
      </c>
      <c r="T166" s="194">
        <f t="shared" si="3"/>
        <v>0</v>
      </c>
      <c r="U166" s="34"/>
      <c r="V166" s="34"/>
      <c r="W166" s="34"/>
      <c r="X166" s="34"/>
      <c r="Y166" s="34"/>
      <c r="Z166" s="34"/>
      <c r="AA166" s="34"/>
      <c r="AB166" s="34"/>
      <c r="AC166" s="34"/>
      <c r="AD166" s="34"/>
      <c r="AE166" s="34"/>
      <c r="AR166" s="195" t="s">
        <v>258</v>
      </c>
      <c r="AT166" s="195" t="s">
        <v>248</v>
      </c>
      <c r="AU166" s="195" t="s">
        <v>85</v>
      </c>
      <c r="AY166" s="17" t="s">
        <v>247</v>
      </c>
      <c r="BE166" s="196">
        <f t="shared" si="4"/>
        <v>0</v>
      </c>
      <c r="BF166" s="196">
        <f t="shared" si="5"/>
        <v>0</v>
      </c>
      <c r="BG166" s="196">
        <f t="shared" si="6"/>
        <v>0</v>
      </c>
      <c r="BH166" s="196">
        <f t="shared" si="7"/>
        <v>0</v>
      </c>
      <c r="BI166" s="196">
        <f t="shared" si="8"/>
        <v>0</v>
      </c>
      <c r="BJ166" s="17" t="s">
        <v>85</v>
      </c>
      <c r="BK166" s="196">
        <f t="shared" si="9"/>
        <v>0</v>
      </c>
      <c r="BL166" s="17" t="s">
        <v>258</v>
      </c>
      <c r="BM166" s="195" t="s">
        <v>5726</v>
      </c>
    </row>
    <row r="167" spans="1:65" s="2" customFormat="1" ht="16.5" customHeight="1">
      <c r="A167" s="34"/>
      <c r="B167" s="35"/>
      <c r="C167" s="184" t="s">
        <v>8</v>
      </c>
      <c r="D167" s="184" t="s">
        <v>248</v>
      </c>
      <c r="E167" s="185" t="s">
        <v>5727</v>
      </c>
      <c r="F167" s="186" t="s">
        <v>5728</v>
      </c>
      <c r="G167" s="187" t="s">
        <v>1991</v>
      </c>
      <c r="H167" s="188">
        <v>2</v>
      </c>
      <c r="I167" s="189"/>
      <c r="J167" s="190">
        <f t="shared" si="0"/>
        <v>0</v>
      </c>
      <c r="K167" s="186" t="s">
        <v>1</v>
      </c>
      <c r="L167" s="39"/>
      <c r="M167" s="191" t="s">
        <v>1</v>
      </c>
      <c r="N167" s="192" t="s">
        <v>42</v>
      </c>
      <c r="O167" s="71"/>
      <c r="P167" s="193">
        <f t="shared" si="1"/>
        <v>0</v>
      </c>
      <c r="Q167" s="193">
        <v>0</v>
      </c>
      <c r="R167" s="193">
        <f t="shared" si="2"/>
        <v>0</v>
      </c>
      <c r="S167" s="193">
        <v>0</v>
      </c>
      <c r="T167" s="194">
        <f t="shared" si="3"/>
        <v>0</v>
      </c>
      <c r="U167" s="34"/>
      <c r="V167" s="34"/>
      <c r="W167" s="34"/>
      <c r="X167" s="34"/>
      <c r="Y167" s="34"/>
      <c r="Z167" s="34"/>
      <c r="AA167" s="34"/>
      <c r="AB167" s="34"/>
      <c r="AC167" s="34"/>
      <c r="AD167" s="34"/>
      <c r="AE167" s="34"/>
      <c r="AR167" s="195" t="s">
        <v>258</v>
      </c>
      <c r="AT167" s="195" t="s">
        <v>248</v>
      </c>
      <c r="AU167" s="195" t="s">
        <v>85</v>
      </c>
      <c r="AY167" s="17" t="s">
        <v>247</v>
      </c>
      <c r="BE167" s="196">
        <f t="shared" si="4"/>
        <v>0</v>
      </c>
      <c r="BF167" s="196">
        <f t="shared" si="5"/>
        <v>0</v>
      </c>
      <c r="BG167" s="196">
        <f t="shared" si="6"/>
        <v>0</v>
      </c>
      <c r="BH167" s="196">
        <f t="shared" si="7"/>
        <v>0</v>
      </c>
      <c r="BI167" s="196">
        <f t="shared" si="8"/>
        <v>0</v>
      </c>
      <c r="BJ167" s="17" t="s">
        <v>85</v>
      </c>
      <c r="BK167" s="196">
        <f t="shared" si="9"/>
        <v>0</v>
      </c>
      <c r="BL167" s="17" t="s">
        <v>258</v>
      </c>
      <c r="BM167" s="195" t="s">
        <v>5729</v>
      </c>
    </row>
    <row r="168" spans="1:65" s="2" customFormat="1" ht="16.5" customHeight="1">
      <c r="A168" s="34"/>
      <c r="B168" s="35"/>
      <c r="C168" s="184" t="s">
        <v>264</v>
      </c>
      <c r="D168" s="184" t="s">
        <v>248</v>
      </c>
      <c r="E168" s="185" t="s">
        <v>5730</v>
      </c>
      <c r="F168" s="186" t="s">
        <v>5731</v>
      </c>
      <c r="G168" s="187" t="s">
        <v>1991</v>
      </c>
      <c r="H168" s="188">
        <v>1</v>
      </c>
      <c r="I168" s="189"/>
      <c r="J168" s="190">
        <f t="shared" si="0"/>
        <v>0</v>
      </c>
      <c r="K168" s="186" t="s">
        <v>1</v>
      </c>
      <c r="L168" s="39"/>
      <c r="M168" s="191" t="s">
        <v>1</v>
      </c>
      <c r="N168" s="192" t="s">
        <v>42</v>
      </c>
      <c r="O168" s="71"/>
      <c r="P168" s="193">
        <f t="shared" si="1"/>
        <v>0</v>
      </c>
      <c r="Q168" s="193">
        <v>0</v>
      </c>
      <c r="R168" s="193">
        <f t="shared" si="2"/>
        <v>0</v>
      </c>
      <c r="S168" s="193">
        <v>0</v>
      </c>
      <c r="T168" s="194">
        <f t="shared" si="3"/>
        <v>0</v>
      </c>
      <c r="U168" s="34"/>
      <c r="V168" s="34"/>
      <c r="W168" s="34"/>
      <c r="X168" s="34"/>
      <c r="Y168" s="34"/>
      <c r="Z168" s="34"/>
      <c r="AA168" s="34"/>
      <c r="AB168" s="34"/>
      <c r="AC168" s="34"/>
      <c r="AD168" s="34"/>
      <c r="AE168" s="34"/>
      <c r="AR168" s="195" t="s">
        <v>258</v>
      </c>
      <c r="AT168" s="195" t="s">
        <v>248</v>
      </c>
      <c r="AU168" s="195" t="s">
        <v>85</v>
      </c>
      <c r="AY168" s="17" t="s">
        <v>247</v>
      </c>
      <c r="BE168" s="196">
        <f t="shared" si="4"/>
        <v>0</v>
      </c>
      <c r="BF168" s="196">
        <f t="shared" si="5"/>
        <v>0</v>
      </c>
      <c r="BG168" s="196">
        <f t="shared" si="6"/>
        <v>0</v>
      </c>
      <c r="BH168" s="196">
        <f t="shared" si="7"/>
        <v>0</v>
      </c>
      <c r="BI168" s="196">
        <f t="shared" si="8"/>
        <v>0</v>
      </c>
      <c r="BJ168" s="17" t="s">
        <v>85</v>
      </c>
      <c r="BK168" s="196">
        <f t="shared" si="9"/>
        <v>0</v>
      </c>
      <c r="BL168" s="17" t="s">
        <v>258</v>
      </c>
      <c r="BM168" s="195" t="s">
        <v>5732</v>
      </c>
    </row>
    <row r="169" spans="1:65" s="2" customFormat="1" ht="16.5" customHeight="1">
      <c r="A169" s="34"/>
      <c r="B169" s="35"/>
      <c r="C169" s="184" t="s">
        <v>281</v>
      </c>
      <c r="D169" s="184" t="s">
        <v>248</v>
      </c>
      <c r="E169" s="185" t="s">
        <v>5733</v>
      </c>
      <c r="F169" s="186" t="s">
        <v>5734</v>
      </c>
      <c r="G169" s="187" t="s">
        <v>1991</v>
      </c>
      <c r="H169" s="188">
        <v>2</v>
      </c>
      <c r="I169" s="189"/>
      <c r="J169" s="190">
        <f t="shared" si="0"/>
        <v>0</v>
      </c>
      <c r="K169" s="186" t="s">
        <v>1</v>
      </c>
      <c r="L169" s="39"/>
      <c r="M169" s="191" t="s">
        <v>1</v>
      </c>
      <c r="N169" s="192" t="s">
        <v>42</v>
      </c>
      <c r="O169" s="71"/>
      <c r="P169" s="193">
        <f t="shared" si="1"/>
        <v>0</v>
      </c>
      <c r="Q169" s="193">
        <v>0</v>
      </c>
      <c r="R169" s="193">
        <f t="shared" si="2"/>
        <v>0</v>
      </c>
      <c r="S169" s="193">
        <v>0</v>
      </c>
      <c r="T169" s="194">
        <f t="shared" si="3"/>
        <v>0</v>
      </c>
      <c r="U169" s="34"/>
      <c r="V169" s="34"/>
      <c r="W169" s="34"/>
      <c r="X169" s="34"/>
      <c r="Y169" s="34"/>
      <c r="Z169" s="34"/>
      <c r="AA169" s="34"/>
      <c r="AB169" s="34"/>
      <c r="AC169" s="34"/>
      <c r="AD169" s="34"/>
      <c r="AE169" s="34"/>
      <c r="AR169" s="195" t="s">
        <v>258</v>
      </c>
      <c r="AT169" s="195" t="s">
        <v>248</v>
      </c>
      <c r="AU169" s="195" t="s">
        <v>85</v>
      </c>
      <c r="AY169" s="17" t="s">
        <v>247</v>
      </c>
      <c r="BE169" s="196">
        <f t="shared" si="4"/>
        <v>0</v>
      </c>
      <c r="BF169" s="196">
        <f t="shared" si="5"/>
        <v>0</v>
      </c>
      <c r="BG169" s="196">
        <f t="shared" si="6"/>
        <v>0</v>
      </c>
      <c r="BH169" s="196">
        <f t="shared" si="7"/>
        <v>0</v>
      </c>
      <c r="BI169" s="196">
        <f t="shared" si="8"/>
        <v>0</v>
      </c>
      <c r="BJ169" s="17" t="s">
        <v>85</v>
      </c>
      <c r="BK169" s="196">
        <f t="shared" si="9"/>
        <v>0</v>
      </c>
      <c r="BL169" s="17" t="s">
        <v>258</v>
      </c>
      <c r="BM169" s="195" t="s">
        <v>5735</v>
      </c>
    </row>
    <row r="170" spans="1:65" s="2" customFormat="1" ht="16.5" customHeight="1">
      <c r="A170" s="34"/>
      <c r="B170" s="35"/>
      <c r="C170" s="184" t="s">
        <v>285</v>
      </c>
      <c r="D170" s="184" t="s">
        <v>248</v>
      </c>
      <c r="E170" s="185" t="s">
        <v>1989</v>
      </c>
      <c r="F170" s="186" t="s">
        <v>1990</v>
      </c>
      <c r="G170" s="187" t="s">
        <v>1991</v>
      </c>
      <c r="H170" s="188">
        <v>2</v>
      </c>
      <c r="I170" s="189"/>
      <c r="J170" s="190">
        <f t="shared" si="0"/>
        <v>0</v>
      </c>
      <c r="K170" s="186" t="s">
        <v>1</v>
      </c>
      <c r="L170" s="39"/>
      <c r="M170" s="191" t="s">
        <v>1</v>
      </c>
      <c r="N170" s="192" t="s">
        <v>42</v>
      </c>
      <c r="O170" s="71"/>
      <c r="P170" s="193">
        <f t="shared" si="1"/>
        <v>0</v>
      </c>
      <c r="Q170" s="193">
        <v>0</v>
      </c>
      <c r="R170" s="193">
        <f t="shared" si="2"/>
        <v>0</v>
      </c>
      <c r="S170" s="193">
        <v>0</v>
      </c>
      <c r="T170" s="194">
        <f t="shared" si="3"/>
        <v>0</v>
      </c>
      <c r="U170" s="34"/>
      <c r="V170" s="34"/>
      <c r="W170" s="34"/>
      <c r="X170" s="34"/>
      <c r="Y170" s="34"/>
      <c r="Z170" s="34"/>
      <c r="AA170" s="34"/>
      <c r="AB170" s="34"/>
      <c r="AC170" s="34"/>
      <c r="AD170" s="34"/>
      <c r="AE170" s="34"/>
      <c r="AR170" s="195" t="s">
        <v>258</v>
      </c>
      <c r="AT170" s="195" t="s">
        <v>248</v>
      </c>
      <c r="AU170" s="195" t="s">
        <v>85</v>
      </c>
      <c r="AY170" s="17" t="s">
        <v>247</v>
      </c>
      <c r="BE170" s="196">
        <f t="shared" si="4"/>
        <v>0</v>
      </c>
      <c r="BF170" s="196">
        <f t="shared" si="5"/>
        <v>0</v>
      </c>
      <c r="BG170" s="196">
        <f t="shared" si="6"/>
        <v>0</v>
      </c>
      <c r="BH170" s="196">
        <f t="shared" si="7"/>
        <v>0</v>
      </c>
      <c r="BI170" s="196">
        <f t="shared" si="8"/>
        <v>0</v>
      </c>
      <c r="BJ170" s="17" t="s">
        <v>85</v>
      </c>
      <c r="BK170" s="196">
        <f t="shared" si="9"/>
        <v>0</v>
      </c>
      <c r="BL170" s="17" t="s">
        <v>258</v>
      </c>
      <c r="BM170" s="195" t="s">
        <v>5736</v>
      </c>
    </row>
    <row r="171" spans="1:65" s="2" customFormat="1" ht="16.5" customHeight="1">
      <c r="A171" s="34"/>
      <c r="B171" s="35"/>
      <c r="C171" s="184" t="s">
        <v>545</v>
      </c>
      <c r="D171" s="184" t="s">
        <v>248</v>
      </c>
      <c r="E171" s="185" t="s">
        <v>5737</v>
      </c>
      <c r="F171" s="186" t="s">
        <v>5738</v>
      </c>
      <c r="G171" s="187" t="s">
        <v>1991</v>
      </c>
      <c r="H171" s="188">
        <v>2</v>
      </c>
      <c r="I171" s="189"/>
      <c r="J171" s="190">
        <f t="shared" si="0"/>
        <v>0</v>
      </c>
      <c r="K171" s="186" t="s">
        <v>1</v>
      </c>
      <c r="L171" s="39"/>
      <c r="M171" s="191" t="s">
        <v>1</v>
      </c>
      <c r="N171" s="192" t="s">
        <v>42</v>
      </c>
      <c r="O171" s="71"/>
      <c r="P171" s="193">
        <f t="shared" si="1"/>
        <v>0</v>
      </c>
      <c r="Q171" s="193">
        <v>0</v>
      </c>
      <c r="R171" s="193">
        <f t="shared" si="2"/>
        <v>0</v>
      </c>
      <c r="S171" s="193">
        <v>0</v>
      </c>
      <c r="T171" s="194">
        <f t="shared" si="3"/>
        <v>0</v>
      </c>
      <c r="U171" s="34"/>
      <c r="V171" s="34"/>
      <c r="W171" s="34"/>
      <c r="X171" s="34"/>
      <c r="Y171" s="34"/>
      <c r="Z171" s="34"/>
      <c r="AA171" s="34"/>
      <c r="AB171" s="34"/>
      <c r="AC171" s="34"/>
      <c r="AD171" s="34"/>
      <c r="AE171" s="34"/>
      <c r="AR171" s="195" t="s">
        <v>258</v>
      </c>
      <c r="AT171" s="195" t="s">
        <v>248</v>
      </c>
      <c r="AU171" s="195" t="s">
        <v>85</v>
      </c>
      <c r="AY171" s="17" t="s">
        <v>247</v>
      </c>
      <c r="BE171" s="196">
        <f t="shared" si="4"/>
        <v>0</v>
      </c>
      <c r="BF171" s="196">
        <f t="shared" si="5"/>
        <v>0</v>
      </c>
      <c r="BG171" s="196">
        <f t="shared" si="6"/>
        <v>0</v>
      </c>
      <c r="BH171" s="196">
        <f t="shared" si="7"/>
        <v>0</v>
      </c>
      <c r="BI171" s="196">
        <f t="shared" si="8"/>
        <v>0</v>
      </c>
      <c r="BJ171" s="17" t="s">
        <v>85</v>
      </c>
      <c r="BK171" s="196">
        <f t="shared" si="9"/>
        <v>0</v>
      </c>
      <c r="BL171" s="17" t="s">
        <v>258</v>
      </c>
      <c r="BM171" s="195" t="s">
        <v>5739</v>
      </c>
    </row>
    <row r="172" spans="1:65" s="2" customFormat="1" ht="16.5" customHeight="1">
      <c r="A172" s="34"/>
      <c r="B172" s="35"/>
      <c r="C172" s="184" t="s">
        <v>304</v>
      </c>
      <c r="D172" s="184" t="s">
        <v>248</v>
      </c>
      <c r="E172" s="185" t="s">
        <v>5740</v>
      </c>
      <c r="F172" s="186" t="s">
        <v>5741</v>
      </c>
      <c r="G172" s="187" t="s">
        <v>1991</v>
      </c>
      <c r="H172" s="188">
        <v>2.02</v>
      </c>
      <c r="I172" s="189"/>
      <c r="J172" s="190">
        <f t="shared" si="0"/>
        <v>0</v>
      </c>
      <c r="K172" s="186" t="s">
        <v>1</v>
      </c>
      <c r="L172" s="39"/>
      <c r="M172" s="191" t="s">
        <v>1</v>
      </c>
      <c r="N172" s="192" t="s">
        <v>42</v>
      </c>
      <c r="O172" s="71"/>
      <c r="P172" s="193">
        <f t="shared" si="1"/>
        <v>0</v>
      </c>
      <c r="Q172" s="193">
        <v>0</v>
      </c>
      <c r="R172" s="193">
        <f t="shared" si="2"/>
        <v>0</v>
      </c>
      <c r="S172" s="193">
        <v>0</v>
      </c>
      <c r="T172" s="194">
        <f t="shared" si="3"/>
        <v>0</v>
      </c>
      <c r="U172" s="34"/>
      <c r="V172" s="34"/>
      <c r="W172" s="34"/>
      <c r="X172" s="34"/>
      <c r="Y172" s="34"/>
      <c r="Z172" s="34"/>
      <c r="AA172" s="34"/>
      <c r="AB172" s="34"/>
      <c r="AC172" s="34"/>
      <c r="AD172" s="34"/>
      <c r="AE172" s="34"/>
      <c r="AR172" s="195" t="s">
        <v>258</v>
      </c>
      <c r="AT172" s="195" t="s">
        <v>248</v>
      </c>
      <c r="AU172" s="195" t="s">
        <v>85</v>
      </c>
      <c r="AY172" s="17" t="s">
        <v>247</v>
      </c>
      <c r="BE172" s="196">
        <f t="shared" si="4"/>
        <v>0</v>
      </c>
      <c r="BF172" s="196">
        <f t="shared" si="5"/>
        <v>0</v>
      </c>
      <c r="BG172" s="196">
        <f t="shared" si="6"/>
        <v>0</v>
      </c>
      <c r="BH172" s="196">
        <f t="shared" si="7"/>
        <v>0</v>
      </c>
      <c r="BI172" s="196">
        <f t="shared" si="8"/>
        <v>0</v>
      </c>
      <c r="BJ172" s="17" t="s">
        <v>85</v>
      </c>
      <c r="BK172" s="196">
        <f t="shared" si="9"/>
        <v>0</v>
      </c>
      <c r="BL172" s="17" t="s">
        <v>258</v>
      </c>
      <c r="BM172" s="195" t="s">
        <v>5742</v>
      </c>
    </row>
    <row r="173" spans="1:65" s="2" customFormat="1" ht="16.5" customHeight="1">
      <c r="A173" s="34"/>
      <c r="B173" s="35"/>
      <c r="C173" s="184" t="s">
        <v>7</v>
      </c>
      <c r="D173" s="184" t="s">
        <v>248</v>
      </c>
      <c r="E173" s="185" t="s">
        <v>5743</v>
      </c>
      <c r="F173" s="186" t="s">
        <v>5744</v>
      </c>
      <c r="G173" s="187" t="s">
        <v>1991</v>
      </c>
      <c r="H173" s="188">
        <v>2.02</v>
      </c>
      <c r="I173" s="189"/>
      <c r="J173" s="190">
        <f t="shared" si="0"/>
        <v>0</v>
      </c>
      <c r="K173" s="186" t="s">
        <v>1</v>
      </c>
      <c r="L173" s="39"/>
      <c r="M173" s="191" t="s">
        <v>1</v>
      </c>
      <c r="N173" s="192" t="s">
        <v>42</v>
      </c>
      <c r="O173" s="71"/>
      <c r="P173" s="193">
        <f t="shared" si="1"/>
        <v>0</v>
      </c>
      <c r="Q173" s="193">
        <v>0</v>
      </c>
      <c r="R173" s="193">
        <f t="shared" si="2"/>
        <v>0</v>
      </c>
      <c r="S173" s="193">
        <v>0</v>
      </c>
      <c r="T173" s="194">
        <f t="shared" si="3"/>
        <v>0</v>
      </c>
      <c r="U173" s="34"/>
      <c r="V173" s="34"/>
      <c r="W173" s="34"/>
      <c r="X173" s="34"/>
      <c r="Y173" s="34"/>
      <c r="Z173" s="34"/>
      <c r="AA173" s="34"/>
      <c r="AB173" s="34"/>
      <c r="AC173" s="34"/>
      <c r="AD173" s="34"/>
      <c r="AE173" s="34"/>
      <c r="AR173" s="195" t="s">
        <v>258</v>
      </c>
      <c r="AT173" s="195" t="s">
        <v>248</v>
      </c>
      <c r="AU173" s="195" t="s">
        <v>85</v>
      </c>
      <c r="AY173" s="17" t="s">
        <v>247</v>
      </c>
      <c r="BE173" s="196">
        <f t="shared" si="4"/>
        <v>0</v>
      </c>
      <c r="BF173" s="196">
        <f t="shared" si="5"/>
        <v>0</v>
      </c>
      <c r="BG173" s="196">
        <f t="shared" si="6"/>
        <v>0</v>
      </c>
      <c r="BH173" s="196">
        <f t="shared" si="7"/>
        <v>0</v>
      </c>
      <c r="BI173" s="196">
        <f t="shared" si="8"/>
        <v>0</v>
      </c>
      <c r="BJ173" s="17" t="s">
        <v>85</v>
      </c>
      <c r="BK173" s="196">
        <f t="shared" si="9"/>
        <v>0</v>
      </c>
      <c r="BL173" s="17" t="s">
        <v>258</v>
      </c>
      <c r="BM173" s="195" t="s">
        <v>5745</v>
      </c>
    </row>
    <row r="174" spans="1:65" s="2" customFormat="1" ht="16.5" customHeight="1">
      <c r="A174" s="34"/>
      <c r="B174" s="35"/>
      <c r="C174" s="184" t="s">
        <v>308</v>
      </c>
      <c r="D174" s="184" t="s">
        <v>248</v>
      </c>
      <c r="E174" s="185" t="s">
        <v>5746</v>
      </c>
      <c r="F174" s="186" t="s">
        <v>5747</v>
      </c>
      <c r="G174" s="187" t="s">
        <v>1991</v>
      </c>
      <c r="H174" s="188">
        <v>2.02</v>
      </c>
      <c r="I174" s="189"/>
      <c r="J174" s="190">
        <f t="shared" si="0"/>
        <v>0</v>
      </c>
      <c r="K174" s="186" t="s">
        <v>1</v>
      </c>
      <c r="L174" s="39"/>
      <c r="M174" s="191" t="s">
        <v>1</v>
      </c>
      <c r="N174" s="192" t="s">
        <v>42</v>
      </c>
      <c r="O174" s="71"/>
      <c r="P174" s="193">
        <f t="shared" si="1"/>
        <v>0</v>
      </c>
      <c r="Q174" s="193">
        <v>0</v>
      </c>
      <c r="R174" s="193">
        <f t="shared" si="2"/>
        <v>0</v>
      </c>
      <c r="S174" s="193">
        <v>0</v>
      </c>
      <c r="T174" s="194">
        <f t="shared" si="3"/>
        <v>0</v>
      </c>
      <c r="U174" s="34"/>
      <c r="V174" s="34"/>
      <c r="W174" s="34"/>
      <c r="X174" s="34"/>
      <c r="Y174" s="34"/>
      <c r="Z174" s="34"/>
      <c r="AA174" s="34"/>
      <c r="AB174" s="34"/>
      <c r="AC174" s="34"/>
      <c r="AD174" s="34"/>
      <c r="AE174" s="34"/>
      <c r="AR174" s="195" t="s">
        <v>258</v>
      </c>
      <c r="AT174" s="195" t="s">
        <v>248</v>
      </c>
      <c r="AU174" s="195" t="s">
        <v>85</v>
      </c>
      <c r="AY174" s="17" t="s">
        <v>247</v>
      </c>
      <c r="BE174" s="196">
        <f t="shared" si="4"/>
        <v>0</v>
      </c>
      <c r="BF174" s="196">
        <f t="shared" si="5"/>
        <v>0</v>
      </c>
      <c r="BG174" s="196">
        <f t="shared" si="6"/>
        <v>0</v>
      </c>
      <c r="BH174" s="196">
        <f t="shared" si="7"/>
        <v>0</v>
      </c>
      <c r="BI174" s="196">
        <f t="shared" si="8"/>
        <v>0</v>
      </c>
      <c r="BJ174" s="17" t="s">
        <v>85</v>
      </c>
      <c r="BK174" s="196">
        <f t="shared" si="9"/>
        <v>0</v>
      </c>
      <c r="BL174" s="17" t="s">
        <v>258</v>
      </c>
      <c r="BM174" s="195" t="s">
        <v>5748</v>
      </c>
    </row>
    <row r="175" spans="1:65" s="2" customFormat="1" ht="16.5" customHeight="1">
      <c r="A175" s="34"/>
      <c r="B175" s="35"/>
      <c r="C175" s="184" t="s">
        <v>574</v>
      </c>
      <c r="D175" s="184" t="s">
        <v>248</v>
      </c>
      <c r="E175" s="185" t="s">
        <v>5749</v>
      </c>
      <c r="F175" s="186" t="s">
        <v>5750</v>
      </c>
      <c r="G175" s="187" t="s">
        <v>2027</v>
      </c>
      <c r="H175" s="188">
        <v>2</v>
      </c>
      <c r="I175" s="189"/>
      <c r="J175" s="190">
        <f t="shared" si="0"/>
        <v>0</v>
      </c>
      <c r="K175" s="186" t="s">
        <v>1</v>
      </c>
      <c r="L175" s="39"/>
      <c r="M175" s="191" t="s">
        <v>1</v>
      </c>
      <c r="N175" s="192" t="s">
        <v>42</v>
      </c>
      <c r="O175" s="71"/>
      <c r="P175" s="193">
        <f t="shared" si="1"/>
        <v>0</v>
      </c>
      <c r="Q175" s="193">
        <v>0</v>
      </c>
      <c r="R175" s="193">
        <f t="shared" si="2"/>
        <v>0</v>
      </c>
      <c r="S175" s="193">
        <v>0</v>
      </c>
      <c r="T175" s="194">
        <f t="shared" si="3"/>
        <v>0</v>
      </c>
      <c r="U175" s="34"/>
      <c r="V175" s="34"/>
      <c r="W175" s="34"/>
      <c r="X175" s="34"/>
      <c r="Y175" s="34"/>
      <c r="Z175" s="34"/>
      <c r="AA175" s="34"/>
      <c r="AB175" s="34"/>
      <c r="AC175" s="34"/>
      <c r="AD175" s="34"/>
      <c r="AE175" s="34"/>
      <c r="AR175" s="195" t="s">
        <v>258</v>
      </c>
      <c r="AT175" s="195" t="s">
        <v>248</v>
      </c>
      <c r="AU175" s="195" t="s">
        <v>85</v>
      </c>
      <c r="AY175" s="17" t="s">
        <v>247</v>
      </c>
      <c r="BE175" s="196">
        <f t="shared" si="4"/>
        <v>0</v>
      </c>
      <c r="BF175" s="196">
        <f t="shared" si="5"/>
        <v>0</v>
      </c>
      <c r="BG175" s="196">
        <f t="shared" si="6"/>
        <v>0</v>
      </c>
      <c r="BH175" s="196">
        <f t="shared" si="7"/>
        <v>0</v>
      </c>
      <c r="BI175" s="196">
        <f t="shared" si="8"/>
        <v>0</v>
      </c>
      <c r="BJ175" s="17" t="s">
        <v>85</v>
      </c>
      <c r="BK175" s="196">
        <f t="shared" si="9"/>
        <v>0</v>
      </c>
      <c r="BL175" s="17" t="s">
        <v>258</v>
      </c>
      <c r="BM175" s="195" t="s">
        <v>5751</v>
      </c>
    </row>
    <row r="176" spans="1:65" s="2" customFormat="1" ht="16.5" customHeight="1">
      <c r="A176" s="34"/>
      <c r="B176" s="35"/>
      <c r="C176" s="184" t="s">
        <v>311</v>
      </c>
      <c r="D176" s="184" t="s">
        <v>248</v>
      </c>
      <c r="E176" s="185" t="s">
        <v>5752</v>
      </c>
      <c r="F176" s="186" t="s">
        <v>5753</v>
      </c>
      <c r="G176" s="187" t="s">
        <v>2027</v>
      </c>
      <c r="H176" s="188">
        <v>1</v>
      </c>
      <c r="I176" s="189"/>
      <c r="J176" s="190">
        <f t="shared" si="0"/>
        <v>0</v>
      </c>
      <c r="K176" s="186" t="s">
        <v>1</v>
      </c>
      <c r="L176" s="39"/>
      <c r="M176" s="191" t="s">
        <v>1</v>
      </c>
      <c r="N176" s="192" t="s">
        <v>42</v>
      </c>
      <c r="O176" s="71"/>
      <c r="P176" s="193">
        <f t="shared" si="1"/>
        <v>0</v>
      </c>
      <c r="Q176" s="193">
        <v>0</v>
      </c>
      <c r="R176" s="193">
        <f t="shared" si="2"/>
        <v>0</v>
      </c>
      <c r="S176" s="193">
        <v>0</v>
      </c>
      <c r="T176" s="194">
        <f t="shared" si="3"/>
        <v>0</v>
      </c>
      <c r="U176" s="34"/>
      <c r="V176" s="34"/>
      <c r="W176" s="34"/>
      <c r="X176" s="34"/>
      <c r="Y176" s="34"/>
      <c r="Z176" s="34"/>
      <c r="AA176" s="34"/>
      <c r="AB176" s="34"/>
      <c r="AC176" s="34"/>
      <c r="AD176" s="34"/>
      <c r="AE176" s="34"/>
      <c r="AR176" s="195" t="s">
        <v>258</v>
      </c>
      <c r="AT176" s="195" t="s">
        <v>248</v>
      </c>
      <c r="AU176" s="195" t="s">
        <v>85</v>
      </c>
      <c r="AY176" s="17" t="s">
        <v>247</v>
      </c>
      <c r="BE176" s="196">
        <f t="shared" si="4"/>
        <v>0</v>
      </c>
      <c r="BF176" s="196">
        <f t="shared" si="5"/>
        <v>0</v>
      </c>
      <c r="BG176" s="196">
        <f t="shared" si="6"/>
        <v>0</v>
      </c>
      <c r="BH176" s="196">
        <f t="shared" si="7"/>
        <v>0</v>
      </c>
      <c r="BI176" s="196">
        <f t="shared" si="8"/>
        <v>0</v>
      </c>
      <c r="BJ176" s="17" t="s">
        <v>85</v>
      </c>
      <c r="BK176" s="196">
        <f t="shared" si="9"/>
        <v>0</v>
      </c>
      <c r="BL176" s="17" t="s">
        <v>258</v>
      </c>
      <c r="BM176" s="195" t="s">
        <v>5754</v>
      </c>
    </row>
    <row r="177" spans="1:65" s="2" customFormat="1" ht="16.5" customHeight="1">
      <c r="A177" s="34"/>
      <c r="B177" s="35"/>
      <c r="C177" s="184" t="s">
        <v>589</v>
      </c>
      <c r="D177" s="184" t="s">
        <v>248</v>
      </c>
      <c r="E177" s="185" t="s">
        <v>5755</v>
      </c>
      <c r="F177" s="186" t="s">
        <v>5756</v>
      </c>
      <c r="G177" s="187" t="s">
        <v>416</v>
      </c>
      <c r="H177" s="188">
        <v>2</v>
      </c>
      <c r="I177" s="189"/>
      <c r="J177" s="190">
        <f t="shared" si="0"/>
        <v>0</v>
      </c>
      <c r="K177" s="186" t="s">
        <v>1</v>
      </c>
      <c r="L177" s="39"/>
      <c r="M177" s="191" t="s">
        <v>1</v>
      </c>
      <c r="N177" s="192" t="s">
        <v>42</v>
      </c>
      <c r="O177" s="71"/>
      <c r="P177" s="193">
        <f t="shared" si="1"/>
        <v>0</v>
      </c>
      <c r="Q177" s="193">
        <v>0</v>
      </c>
      <c r="R177" s="193">
        <f t="shared" si="2"/>
        <v>0</v>
      </c>
      <c r="S177" s="193">
        <v>0</v>
      </c>
      <c r="T177" s="194">
        <f t="shared" si="3"/>
        <v>0</v>
      </c>
      <c r="U177" s="34"/>
      <c r="V177" s="34"/>
      <c r="W177" s="34"/>
      <c r="X177" s="34"/>
      <c r="Y177" s="34"/>
      <c r="Z177" s="34"/>
      <c r="AA177" s="34"/>
      <c r="AB177" s="34"/>
      <c r="AC177" s="34"/>
      <c r="AD177" s="34"/>
      <c r="AE177" s="34"/>
      <c r="AR177" s="195" t="s">
        <v>258</v>
      </c>
      <c r="AT177" s="195" t="s">
        <v>248</v>
      </c>
      <c r="AU177" s="195" t="s">
        <v>85</v>
      </c>
      <c r="AY177" s="17" t="s">
        <v>247</v>
      </c>
      <c r="BE177" s="196">
        <f t="shared" si="4"/>
        <v>0</v>
      </c>
      <c r="BF177" s="196">
        <f t="shared" si="5"/>
        <v>0</v>
      </c>
      <c r="BG177" s="196">
        <f t="shared" si="6"/>
        <v>0</v>
      </c>
      <c r="BH177" s="196">
        <f t="shared" si="7"/>
        <v>0</v>
      </c>
      <c r="BI177" s="196">
        <f t="shared" si="8"/>
        <v>0</v>
      </c>
      <c r="BJ177" s="17" t="s">
        <v>85</v>
      </c>
      <c r="BK177" s="196">
        <f t="shared" si="9"/>
        <v>0</v>
      </c>
      <c r="BL177" s="17" t="s">
        <v>258</v>
      </c>
      <c r="BM177" s="195" t="s">
        <v>5757</v>
      </c>
    </row>
    <row r="178" spans="1:65" s="2" customFormat="1" ht="16.5" customHeight="1">
      <c r="A178" s="34"/>
      <c r="B178" s="35"/>
      <c r="C178" s="184" t="s">
        <v>316</v>
      </c>
      <c r="D178" s="184" t="s">
        <v>248</v>
      </c>
      <c r="E178" s="185" t="s">
        <v>2008</v>
      </c>
      <c r="F178" s="186" t="s">
        <v>2009</v>
      </c>
      <c r="G178" s="187" t="s">
        <v>416</v>
      </c>
      <c r="H178" s="188">
        <v>2</v>
      </c>
      <c r="I178" s="189"/>
      <c r="J178" s="190">
        <f t="shared" si="0"/>
        <v>0</v>
      </c>
      <c r="K178" s="186" t="s">
        <v>1</v>
      </c>
      <c r="L178" s="39"/>
      <c r="M178" s="191" t="s">
        <v>1</v>
      </c>
      <c r="N178" s="192" t="s">
        <v>42</v>
      </c>
      <c r="O178" s="71"/>
      <c r="P178" s="193">
        <f t="shared" si="1"/>
        <v>0</v>
      </c>
      <c r="Q178" s="193">
        <v>0</v>
      </c>
      <c r="R178" s="193">
        <f t="shared" si="2"/>
        <v>0</v>
      </c>
      <c r="S178" s="193">
        <v>0</v>
      </c>
      <c r="T178" s="194">
        <f t="shared" si="3"/>
        <v>0</v>
      </c>
      <c r="U178" s="34"/>
      <c r="V178" s="34"/>
      <c r="W178" s="34"/>
      <c r="X178" s="34"/>
      <c r="Y178" s="34"/>
      <c r="Z178" s="34"/>
      <c r="AA178" s="34"/>
      <c r="AB178" s="34"/>
      <c r="AC178" s="34"/>
      <c r="AD178" s="34"/>
      <c r="AE178" s="34"/>
      <c r="AR178" s="195" t="s">
        <v>258</v>
      </c>
      <c r="AT178" s="195" t="s">
        <v>248</v>
      </c>
      <c r="AU178" s="195" t="s">
        <v>85</v>
      </c>
      <c r="AY178" s="17" t="s">
        <v>247</v>
      </c>
      <c r="BE178" s="196">
        <f t="shared" si="4"/>
        <v>0</v>
      </c>
      <c r="BF178" s="196">
        <f t="shared" si="5"/>
        <v>0</v>
      </c>
      <c r="BG178" s="196">
        <f t="shared" si="6"/>
        <v>0</v>
      </c>
      <c r="BH178" s="196">
        <f t="shared" si="7"/>
        <v>0</v>
      </c>
      <c r="BI178" s="196">
        <f t="shared" si="8"/>
        <v>0</v>
      </c>
      <c r="BJ178" s="17" t="s">
        <v>85</v>
      </c>
      <c r="BK178" s="196">
        <f t="shared" si="9"/>
        <v>0</v>
      </c>
      <c r="BL178" s="17" t="s">
        <v>258</v>
      </c>
      <c r="BM178" s="195" t="s">
        <v>5758</v>
      </c>
    </row>
    <row r="179" spans="1:65" s="2" customFormat="1" ht="16.5" customHeight="1">
      <c r="A179" s="34"/>
      <c r="B179" s="35"/>
      <c r="C179" s="184" t="s">
        <v>606</v>
      </c>
      <c r="D179" s="184" t="s">
        <v>248</v>
      </c>
      <c r="E179" s="185" t="s">
        <v>5759</v>
      </c>
      <c r="F179" s="186" t="s">
        <v>5760</v>
      </c>
      <c r="G179" s="187" t="s">
        <v>416</v>
      </c>
      <c r="H179" s="188">
        <v>2</v>
      </c>
      <c r="I179" s="189"/>
      <c r="J179" s="190">
        <f t="shared" si="0"/>
        <v>0</v>
      </c>
      <c r="K179" s="186" t="s">
        <v>1</v>
      </c>
      <c r="L179" s="39"/>
      <c r="M179" s="191" t="s">
        <v>1</v>
      </c>
      <c r="N179" s="192" t="s">
        <v>42</v>
      </c>
      <c r="O179" s="71"/>
      <c r="P179" s="193">
        <f t="shared" si="1"/>
        <v>0</v>
      </c>
      <c r="Q179" s="193">
        <v>0</v>
      </c>
      <c r="R179" s="193">
        <f t="shared" si="2"/>
        <v>0</v>
      </c>
      <c r="S179" s="193">
        <v>0</v>
      </c>
      <c r="T179" s="194">
        <f t="shared" si="3"/>
        <v>0</v>
      </c>
      <c r="U179" s="34"/>
      <c r="V179" s="34"/>
      <c r="W179" s="34"/>
      <c r="X179" s="34"/>
      <c r="Y179" s="34"/>
      <c r="Z179" s="34"/>
      <c r="AA179" s="34"/>
      <c r="AB179" s="34"/>
      <c r="AC179" s="34"/>
      <c r="AD179" s="34"/>
      <c r="AE179" s="34"/>
      <c r="AR179" s="195" t="s">
        <v>258</v>
      </c>
      <c r="AT179" s="195" t="s">
        <v>248</v>
      </c>
      <c r="AU179" s="195" t="s">
        <v>85</v>
      </c>
      <c r="AY179" s="17" t="s">
        <v>247</v>
      </c>
      <c r="BE179" s="196">
        <f t="shared" si="4"/>
        <v>0</v>
      </c>
      <c r="BF179" s="196">
        <f t="shared" si="5"/>
        <v>0</v>
      </c>
      <c r="BG179" s="196">
        <f t="shared" si="6"/>
        <v>0</v>
      </c>
      <c r="BH179" s="196">
        <f t="shared" si="7"/>
        <v>0</v>
      </c>
      <c r="BI179" s="196">
        <f t="shared" si="8"/>
        <v>0</v>
      </c>
      <c r="BJ179" s="17" t="s">
        <v>85</v>
      </c>
      <c r="BK179" s="196">
        <f t="shared" si="9"/>
        <v>0</v>
      </c>
      <c r="BL179" s="17" t="s">
        <v>258</v>
      </c>
      <c r="BM179" s="195" t="s">
        <v>5761</v>
      </c>
    </row>
    <row r="180" spans="1:65" s="11" customFormat="1" ht="25.9" customHeight="1">
      <c r="B180" s="170"/>
      <c r="C180" s="171"/>
      <c r="D180" s="172" t="s">
        <v>76</v>
      </c>
      <c r="E180" s="173" t="s">
        <v>374</v>
      </c>
      <c r="F180" s="173" t="s">
        <v>375</v>
      </c>
      <c r="G180" s="171"/>
      <c r="H180" s="171"/>
      <c r="I180" s="174"/>
      <c r="J180" s="175">
        <f>BK180</f>
        <v>0</v>
      </c>
      <c r="K180" s="171"/>
      <c r="L180" s="176"/>
      <c r="M180" s="177"/>
      <c r="N180" s="178"/>
      <c r="O180" s="178"/>
      <c r="P180" s="179">
        <f>P181</f>
        <v>0</v>
      </c>
      <c r="Q180" s="178"/>
      <c r="R180" s="179">
        <f>R181</f>
        <v>0</v>
      </c>
      <c r="S180" s="178"/>
      <c r="T180" s="180">
        <f>T181</f>
        <v>0</v>
      </c>
      <c r="AR180" s="181" t="s">
        <v>85</v>
      </c>
      <c r="AT180" s="182" t="s">
        <v>76</v>
      </c>
      <c r="AU180" s="182" t="s">
        <v>77</v>
      </c>
      <c r="AY180" s="181" t="s">
        <v>247</v>
      </c>
      <c r="BK180" s="183">
        <f>BK181</f>
        <v>0</v>
      </c>
    </row>
    <row r="181" spans="1:65" s="2" customFormat="1" ht="16.5" customHeight="1">
      <c r="A181" s="34"/>
      <c r="B181" s="35"/>
      <c r="C181" s="184" t="s">
        <v>516</v>
      </c>
      <c r="D181" s="184" t="s">
        <v>248</v>
      </c>
      <c r="E181" s="185" t="s">
        <v>5762</v>
      </c>
      <c r="F181" s="186" t="s">
        <v>5763</v>
      </c>
      <c r="G181" s="187" t="s">
        <v>350</v>
      </c>
      <c r="H181" s="188">
        <v>54.848999999999997</v>
      </c>
      <c r="I181" s="189"/>
      <c r="J181" s="190">
        <f>ROUND(I181*H181,2)</f>
        <v>0</v>
      </c>
      <c r="K181" s="186" t="s">
        <v>1</v>
      </c>
      <c r="L181" s="39"/>
      <c r="M181" s="191" t="s">
        <v>1</v>
      </c>
      <c r="N181" s="192" t="s">
        <v>42</v>
      </c>
      <c r="O181" s="71"/>
      <c r="P181" s="193">
        <f>O181*H181</f>
        <v>0</v>
      </c>
      <c r="Q181" s="193">
        <v>0</v>
      </c>
      <c r="R181" s="193">
        <f>Q181*H181</f>
        <v>0</v>
      </c>
      <c r="S181" s="193">
        <v>0</v>
      </c>
      <c r="T181" s="194">
        <f>S181*H181</f>
        <v>0</v>
      </c>
      <c r="U181" s="34"/>
      <c r="V181" s="34"/>
      <c r="W181" s="34"/>
      <c r="X181" s="34"/>
      <c r="Y181" s="34"/>
      <c r="Z181" s="34"/>
      <c r="AA181" s="34"/>
      <c r="AB181" s="34"/>
      <c r="AC181" s="34"/>
      <c r="AD181" s="34"/>
      <c r="AE181" s="34"/>
      <c r="AR181" s="195" t="s">
        <v>258</v>
      </c>
      <c r="AT181" s="195" t="s">
        <v>248</v>
      </c>
      <c r="AU181" s="195" t="s">
        <v>85</v>
      </c>
      <c r="AY181" s="17" t="s">
        <v>247</v>
      </c>
      <c r="BE181" s="196">
        <f>IF(N181="základní",J181,0)</f>
        <v>0</v>
      </c>
      <c r="BF181" s="196">
        <f>IF(N181="snížená",J181,0)</f>
        <v>0</v>
      </c>
      <c r="BG181" s="196">
        <f>IF(N181="zákl. přenesená",J181,0)</f>
        <v>0</v>
      </c>
      <c r="BH181" s="196">
        <f>IF(N181="sníž. přenesená",J181,0)</f>
        <v>0</v>
      </c>
      <c r="BI181" s="196">
        <f>IF(N181="nulová",J181,0)</f>
        <v>0</v>
      </c>
      <c r="BJ181" s="17" t="s">
        <v>85</v>
      </c>
      <c r="BK181" s="196">
        <f>ROUND(I181*H181,2)</f>
        <v>0</v>
      </c>
      <c r="BL181" s="17" t="s">
        <v>258</v>
      </c>
      <c r="BM181" s="195" t="s">
        <v>5764</v>
      </c>
    </row>
    <row r="182" spans="1:65" s="11" customFormat="1" ht="25.9" customHeight="1">
      <c r="B182" s="170"/>
      <c r="C182" s="171"/>
      <c r="D182" s="172" t="s">
        <v>76</v>
      </c>
      <c r="E182" s="173" t="s">
        <v>2112</v>
      </c>
      <c r="F182" s="173" t="s">
        <v>2113</v>
      </c>
      <c r="G182" s="171"/>
      <c r="H182" s="171"/>
      <c r="I182" s="174"/>
      <c r="J182" s="175">
        <f>BK182</f>
        <v>0</v>
      </c>
      <c r="K182" s="171"/>
      <c r="L182" s="176"/>
      <c r="M182" s="177"/>
      <c r="N182" s="178"/>
      <c r="O182" s="178"/>
      <c r="P182" s="179">
        <f>SUM(P183:P185)</f>
        <v>0</v>
      </c>
      <c r="Q182" s="178"/>
      <c r="R182" s="179">
        <f>SUM(R183:R185)</f>
        <v>0</v>
      </c>
      <c r="S182" s="178"/>
      <c r="T182" s="180">
        <f>SUM(T183:T185)</f>
        <v>0</v>
      </c>
      <c r="AR182" s="181" t="s">
        <v>87</v>
      </c>
      <c r="AT182" s="182" t="s">
        <v>76</v>
      </c>
      <c r="AU182" s="182" t="s">
        <v>77</v>
      </c>
      <c r="AY182" s="181" t="s">
        <v>247</v>
      </c>
      <c r="BK182" s="183">
        <f>SUM(BK183:BK185)</f>
        <v>0</v>
      </c>
    </row>
    <row r="183" spans="1:65" s="2" customFormat="1" ht="16.5" customHeight="1">
      <c r="A183" s="34"/>
      <c r="B183" s="35"/>
      <c r="C183" s="184" t="s">
        <v>620</v>
      </c>
      <c r="D183" s="184" t="s">
        <v>248</v>
      </c>
      <c r="E183" s="185" t="s">
        <v>2153</v>
      </c>
      <c r="F183" s="186" t="s">
        <v>2154</v>
      </c>
      <c r="G183" s="187" t="s">
        <v>698</v>
      </c>
      <c r="H183" s="188">
        <v>53</v>
      </c>
      <c r="I183" s="189"/>
      <c r="J183" s="190">
        <f>ROUND(I183*H183,2)</f>
        <v>0</v>
      </c>
      <c r="K183" s="186" t="s">
        <v>1</v>
      </c>
      <c r="L183" s="39"/>
      <c r="M183" s="191" t="s">
        <v>1</v>
      </c>
      <c r="N183" s="192" t="s">
        <v>42</v>
      </c>
      <c r="O183" s="71"/>
      <c r="P183" s="193">
        <f>O183*H183</f>
        <v>0</v>
      </c>
      <c r="Q183" s="193">
        <v>0</v>
      </c>
      <c r="R183" s="193">
        <f>Q183*H183</f>
        <v>0</v>
      </c>
      <c r="S183" s="193">
        <v>0</v>
      </c>
      <c r="T183" s="194">
        <f>S183*H183</f>
        <v>0</v>
      </c>
      <c r="U183" s="34"/>
      <c r="V183" s="34"/>
      <c r="W183" s="34"/>
      <c r="X183" s="34"/>
      <c r="Y183" s="34"/>
      <c r="Z183" s="34"/>
      <c r="AA183" s="34"/>
      <c r="AB183" s="34"/>
      <c r="AC183" s="34"/>
      <c r="AD183" s="34"/>
      <c r="AE183" s="34"/>
      <c r="AR183" s="195" t="s">
        <v>264</v>
      </c>
      <c r="AT183" s="195" t="s">
        <v>248</v>
      </c>
      <c r="AU183" s="195" t="s">
        <v>85</v>
      </c>
      <c r="AY183" s="17" t="s">
        <v>247</v>
      </c>
      <c r="BE183" s="196">
        <f>IF(N183="základní",J183,0)</f>
        <v>0</v>
      </c>
      <c r="BF183" s="196">
        <f>IF(N183="snížená",J183,0)</f>
        <v>0</v>
      </c>
      <c r="BG183" s="196">
        <f>IF(N183="zákl. přenesená",J183,0)</f>
        <v>0</v>
      </c>
      <c r="BH183" s="196">
        <f>IF(N183="sníž. přenesená",J183,0)</f>
        <v>0</v>
      </c>
      <c r="BI183" s="196">
        <f>IF(N183="nulová",J183,0)</f>
        <v>0</v>
      </c>
      <c r="BJ183" s="17" t="s">
        <v>85</v>
      </c>
      <c r="BK183" s="196">
        <f>ROUND(I183*H183,2)</f>
        <v>0</v>
      </c>
      <c r="BL183" s="17" t="s">
        <v>264</v>
      </c>
      <c r="BM183" s="195" t="s">
        <v>5765</v>
      </c>
    </row>
    <row r="184" spans="1:65" s="2" customFormat="1" ht="16.5" customHeight="1">
      <c r="A184" s="34"/>
      <c r="B184" s="35"/>
      <c r="C184" s="184" t="s">
        <v>525</v>
      </c>
      <c r="D184" s="184" t="s">
        <v>248</v>
      </c>
      <c r="E184" s="185" t="s">
        <v>2190</v>
      </c>
      <c r="F184" s="186" t="s">
        <v>2191</v>
      </c>
      <c r="G184" s="187" t="s">
        <v>698</v>
      </c>
      <c r="H184" s="188">
        <v>53</v>
      </c>
      <c r="I184" s="189"/>
      <c r="J184" s="190">
        <f>ROUND(I184*H184,2)</f>
        <v>0</v>
      </c>
      <c r="K184" s="186" t="s">
        <v>1</v>
      </c>
      <c r="L184" s="39"/>
      <c r="M184" s="191" t="s">
        <v>1</v>
      </c>
      <c r="N184" s="192" t="s">
        <v>42</v>
      </c>
      <c r="O184" s="71"/>
      <c r="P184" s="193">
        <f>O184*H184</f>
        <v>0</v>
      </c>
      <c r="Q184" s="193">
        <v>0</v>
      </c>
      <c r="R184" s="193">
        <f>Q184*H184</f>
        <v>0</v>
      </c>
      <c r="S184" s="193">
        <v>0</v>
      </c>
      <c r="T184" s="194">
        <f>S184*H184</f>
        <v>0</v>
      </c>
      <c r="U184" s="34"/>
      <c r="V184" s="34"/>
      <c r="W184" s="34"/>
      <c r="X184" s="34"/>
      <c r="Y184" s="34"/>
      <c r="Z184" s="34"/>
      <c r="AA184" s="34"/>
      <c r="AB184" s="34"/>
      <c r="AC184" s="34"/>
      <c r="AD184" s="34"/>
      <c r="AE184" s="34"/>
      <c r="AR184" s="195" t="s">
        <v>264</v>
      </c>
      <c r="AT184" s="195" t="s">
        <v>248</v>
      </c>
      <c r="AU184" s="195" t="s">
        <v>85</v>
      </c>
      <c r="AY184" s="17" t="s">
        <v>247</v>
      </c>
      <c r="BE184" s="196">
        <f>IF(N184="základní",J184,0)</f>
        <v>0</v>
      </c>
      <c r="BF184" s="196">
        <f>IF(N184="snížená",J184,0)</f>
        <v>0</v>
      </c>
      <c r="BG184" s="196">
        <f>IF(N184="zákl. přenesená",J184,0)</f>
        <v>0</v>
      </c>
      <c r="BH184" s="196">
        <f>IF(N184="sníž. přenesená",J184,0)</f>
        <v>0</v>
      </c>
      <c r="BI184" s="196">
        <f>IF(N184="nulová",J184,0)</f>
        <v>0</v>
      </c>
      <c r="BJ184" s="17" t="s">
        <v>85</v>
      </c>
      <c r="BK184" s="196">
        <f>ROUND(I184*H184,2)</f>
        <v>0</v>
      </c>
      <c r="BL184" s="17" t="s">
        <v>264</v>
      </c>
      <c r="BM184" s="195" t="s">
        <v>5766</v>
      </c>
    </row>
    <row r="185" spans="1:65" s="2" customFormat="1" ht="16.5" customHeight="1">
      <c r="A185" s="34"/>
      <c r="B185" s="35"/>
      <c r="C185" s="184" t="s">
        <v>633</v>
      </c>
      <c r="D185" s="184" t="s">
        <v>248</v>
      </c>
      <c r="E185" s="185" t="s">
        <v>5767</v>
      </c>
      <c r="F185" s="186" t="s">
        <v>5768</v>
      </c>
      <c r="G185" s="187" t="s">
        <v>350</v>
      </c>
      <c r="H185" s="188">
        <v>0.14599999999999999</v>
      </c>
      <c r="I185" s="189"/>
      <c r="J185" s="190">
        <f>ROUND(I185*H185,2)</f>
        <v>0</v>
      </c>
      <c r="K185" s="186" t="s">
        <v>1</v>
      </c>
      <c r="L185" s="39"/>
      <c r="M185" s="202" t="s">
        <v>1</v>
      </c>
      <c r="N185" s="203" t="s">
        <v>42</v>
      </c>
      <c r="O185" s="204"/>
      <c r="P185" s="205">
        <f>O185*H185</f>
        <v>0</v>
      </c>
      <c r="Q185" s="205">
        <v>0</v>
      </c>
      <c r="R185" s="205">
        <f>Q185*H185</f>
        <v>0</v>
      </c>
      <c r="S185" s="205">
        <v>0</v>
      </c>
      <c r="T185" s="206">
        <f>S185*H185</f>
        <v>0</v>
      </c>
      <c r="U185" s="34"/>
      <c r="V185" s="34"/>
      <c r="W185" s="34"/>
      <c r="X185" s="34"/>
      <c r="Y185" s="34"/>
      <c r="Z185" s="34"/>
      <c r="AA185" s="34"/>
      <c r="AB185" s="34"/>
      <c r="AC185" s="34"/>
      <c r="AD185" s="34"/>
      <c r="AE185" s="34"/>
      <c r="AR185" s="195" t="s">
        <v>264</v>
      </c>
      <c r="AT185" s="195" t="s">
        <v>248</v>
      </c>
      <c r="AU185" s="195" t="s">
        <v>85</v>
      </c>
      <c r="AY185" s="17" t="s">
        <v>247</v>
      </c>
      <c r="BE185" s="196">
        <f>IF(N185="základní",J185,0)</f>
        <v>0</v>
      </c>
      <c r="BF185" s="196">
        <f>IF(N185="snížená",J185,0)</f>
        <v>0</v>
      </c>
      <c r="BG185" s="196">
        <f>IF(N185="zákl. přenesená",J185,0)</f>
        <v>0</v>
      </c>
      <c r="BH185" s="196">
        <f>IF(N185="sníž. přenesená",J185,0)</f>
        <v>0</v>
      </c>
      <c r="BI185" s="196">
        <f>IF(N185="nulová",J185,0)</f>
        <v>0</v>
      </c>
      <c r="BJ185" s="17" t="s">
        <v>85</v>
      </c>
      <c r="BK185" s="196">
        <f>ROUND(I185*H185,2)</f>
        <v>0</v>
      </c>
      <c r="BL185" s="17" t="s">
        <v>264</v>
      </c>
      <c r="BM185" s="195" t="s">
        <v>5769</v>
      </c>
    </row>
    <row r="186" spans="1:65" s="2" customFormat="1" ht="7" customHeight="1">
      <c r="A186" s="34"/>
      <c r="B186" s="54"/>
      <c r="C186" s="55"/>
      <c r="D186" s="55"/>
      <c r="E186" s="55"/>
      <c r="F186" s="55"/>
      <c r="G186" s="55"/>
      <c r="H186" s="55"/>
      <c r="I186" s="55"/>
      <c r="J186" s="55"/>
      <c r="K186" s="55"/>
      <c r="L186" s="39"/>
      <c r="M186" s="34"/>
      <c r="O186" s="34"/>
      <c r="P186" s="34"/>
      <c r="Q186" s="34"/>
      <c r="R186" s="34"/>
      <c r="S186" s="34"/>
      <c r="T186" s="34"/>
      <c r="U186" s="34"/>
      <c r="V186" s="34"/>
      <c r="W186" s="34"/>
      <c r="X186" s="34"/>
      <c r="Y186" s="34"/>
      <c r="Z186" s="34"/>
      <c r="AA186" s="34"/>
      <c r="AB186" s="34"/>
      <c r="AC186" s="34"/>
      <c r="AD186" s="34"/>
      <c r="AE186" s="34"/>
    </row>
  </sheetData>
  <sheetProtection algorithmName="SHA-512" hashValue="qRxp+piAlx4WGsfQToHPXVeMJC/4ZT9KA4sUz+Z9N0HXpTnsqgQGPmfaczXe+AMF0JL5EA70Y/Rw2A+yCDDcCw==" saltValue="sINONkOwo+PjQRxBsaUscostLy3ATT0vC1rj3uio1IgnoMA8yFp0nGOYzr81V4uq6w9KCpKQNuQEg2WEZT053Q==" spinCount="100000" sheet="1" objects="1" scenarios="1" formatColumns="0" formatRows="0" autoFilter="0"/>
  <autoFilter ref="C124:K185"/>
  <mergeCells count="12">
    <mergeCell ref="E117:H117"/>
    <mergeCell ref="L2:V2"/>
    <mergeCell ref="E85:H85"/>
    <mergeCell ref="E87:H87"/>
    <mergeCell ref="E89:H89"/>
    <mergeCell ref="E113:H113"/>
    <mergeCell ref="E115:H115"/>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21"/>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162</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5770</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1901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32</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32</v>
      </c>
      <c r="F23" s="34"/>
      <c r="G23" s="34"/>
      <c r="H23" s="34"/>
      <c r="I23" s="119" t="s">
        <v>28</v>
      </c>
      <c r="J23" s="110" t="s">
        <v>1</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32</v>
      </c>
      <c r="F26" s="34"/>
      <c r="G26" s="34"/>
      <c r="H26" s="34"/>
      <c r="I26" s="119" t="s">
        <v>28</v>
      </c>
      <c r="J26" s="110" t="s">
        <v>1</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5" t="s">
        <v>1</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ROUND(J126,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ROUND((SUM(BE126:BE220)),  2)</f>
        <v>0</v>
      </c>
      <c r="G35" s="34"/>
      <c r="H35" s="34"/>
      <c r="I35" s="130">
        <v>0.21</v>
      </c>
      <c r="J35" s="129">
        <f>ROUND(((SUM(BE126:BE220))*I35),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ROUND((SUM(BF126:BF220)),  2)</f>
        <v>0</v>
      </c>
      <c r="G36" s="34"/>
      <c r="H36" s="34"/>
      <c r="I36" s="130">
        <v>0.15</v>
      </c>
      <c r="J36" s="129">
        <f>ROUND(((SUM(BF126:BF220))*I36),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ROUND((SUM(BG126:BG220)),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ROUND((SUM(BH126:BH220)),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ROUND((SUM(BI126:BI220)),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B01b - Areálová kanalizace splašková</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Do Nového, Pardubice, p.p.č. 4769, 4881/3</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 xml:space="preserve"> </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J126</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327</v>
      </c>
      <c r="E99" s="156"/>
      <c r="F99" s="156"/>
      <c r="G99" s="156"/>
      <c r="H99" s="156"/>
      <c r="I99" s="156"/>
      <c r="J99" s="157">
        <f>J127</f>
        <v>0</v>
      </c>
      <c r="K99" s="154"/>
      <c r="L99" s="158"/>
    </row>
    <row r="100" spans="1:47" s="9" customFormat="1" ht="25" customHeight="1">
      <c r="B100" s="153"/>
      <c r="C100" s="154"/>
      <c r="D100" s="155" t="s">
        <v>445</v>
      </c>
      <c r="E100" s="156"/>
      <c r="F100" s="156"/>
      <c r="G100" s="156"/>
      <c r="H100" s="156"/>
      <c r="I100" s="156"/>
      <c r="J100" s="157">
        <f>J169</f>
        <v>0</v>
      </c>
      <c r="K100" s="154"/>
      <c r="L100" s="158"/>
    </row>
    <row r="101" spans="1:47" s="9" customFormat="1" ht="25" customHeight="1">
      <c r="B101" s="153"/>
      <c r="C101" s="154"/>
      <c r="D101" s="155" t="s">
        <v>1904</v>
      </c>
      <c r="E101" s="156"/>
      <c r="F101" s="156"/>
      <c r="G101" s="156"/>
      <c r="H101" s="156"/>
      <c r="I101" s="156"/>
      <c r="J101" s="157">
        <f>J174</f>
        <v>0</v>
      </c>
      <c r="K101" s="154"/>
      <c r="L101" s="158"/>
    </row>
    <row r="102" spans="1:47" s="9" customFormat="1" ht="25" customHeight="1">
      <c r="B102" s="153"/>
      <c r="C102" s="154"/>
      <c r="D102" s="155" t="s">
        <v>330</v>
      </c>
      <c r="E102" s="156"/>
      <c r="F102" s="156"/>
      <c r="G102" s="156"/>
      <c r="H102" s="156"/>
      <c r="I102" s="156"/>
      <c r="J102" s="157">
        <f>J201</f>
        <v>0</v>
      </c>
      <c r="K102" s="154"/>
      <c r="L102" s="158"/>
    </row>
    <row r="103" spans="1:47" s="9" customFormat="1" ht="25" customHeight="1">
      <c r="B103" s="153"/>
      <c r="C103" s="154"/>
      <c r="D103" s="155" t="s">
        <v>1907</v>
      </c>
      <c r="E103" s="156"/>
      <c r="F103" s="156"/>
      <c r="G103" s="156"/>
      <c r="H103" s="156"/>
      <c r="I103" s="156"/>
      <c r="J103" s="157">
        <f>J203</f>
        <v>0</v>
      </c>
      <c r="K103" s="154"/>
      <c r="L103" s="158"/>
    </row>
    <row r="104" spans="1:47" s="9" customFormat="1" ht="25" customHeight="1">
      <c r="B104" s="153"/>
      <c r="C104" s="154"/>
      <c r="D104" s="155" t="s">
        <v>1909</v>
      </c>
      <c r="E104" s="156"/>
      <c r="F104" s="156"/>
      <c r="G104" s="156"/>
      <c r="H104" s="156"/>
      <c r="I104" s="156"/>
      <c r="J104" s="157">
        <f>J211</f>
        <v>0</v>
      </c>
      <c r="K104" s="154"/>
      <c r="L104" s="158"/>
    </row>
    <row r="105" spans="1:47" s="2" customFormat="1" ht="21.75" customHeight="1">
      <c r="A105" s="34"/>
      <c r="B105" s="35"/>
      <c r="C105" s="36"/>
      <c r="D105" s="36"/>
      <c r="E105" s="36"/>
      <c r="F105" s="36"/>
      <c r="G105" s="36"/>
      <c r="H105" s="36"/>
      <c r="I105" s="36"/>
      <c r="J105" s="36"/>
      <c r="K105" s="36"/>
      <c r="L105" s="51"/>
      <c r="S105" s="34"/>
      <c r="T105" s="34"/>
      <c r="U105" s="34"/>
      <c r="V105" s="34"/>
      <c r="W105" s="34"/>
      <c r="X105" s="34"/>
      <c r="Y105" s="34"/>
      <c r="Z105" s="34"/>
      <c r="AA105" s="34"/>
      <c r="AB105" s="34"/>
      <c r="AC105" s="34"/>
      <c r="AD105" s="34"/>
      <c r="AE105" s="34"/>
    </row>
    <row r="106" spans="1:47" s="2" customFormat="1" ht="7" customHeight="1">
      <c r="A106" s="34"/>
      <c r="B106" s="54"/>
      <c r="C106" s="55"/>
      <c r="D106" s="55"/>
      <c r="E106" s="55"/>
      <c r="F106" s="55"/>
      <c r="G106" s="55"/>
      <c r="H106" s="55"/>
      <c r="I106" s="55"/>
      <c r="J106" s="55"/>
      <c r="K106" s="55"/>
      <c r="L106" s="51"/>
      <c r="S106" s="34"/>
      <c r="T106" s="34"/>
      <c r="U106" s="34"/>
      <c r="V106" s="34"/>
      <c r="W106" s="34"/>
      <c r="X106" s="34"/>
      <c r="Y106" s="34"/>
      <c r="Z106" s="34"/>
      <c r="AA106" s="34"/>
      <c r="AB106" s="34"/>
      <c r="AC106" s="34"/>
      <c r="AD106" s="34"/>
      <c r="AE106" s="34"/>
    </row>
    <row r="110" spans="1:47" s="2" customFormat="1" ht="7" customHeight="1">
      <c r="A110" s="34"/>
      <c r="B110" s="56"/>
      <c r="C110" s="57"/>
      <c r="D110" s="57"/>
      <c r="E110" s="57"/>
      <c r="F110" s="57"/>
      <c r="G110" s="57"/>
      <c r="H110" s="57"/>
      <c r="I110" s="57"/>
      <c r="J110" s="57"/>
      <c r="K110" s="57"/>
      <c r="L110" s="51"/>
      <c r="S110" s="34"/>
      <c r="T110" s="34"/>
      <c r="U110" s="34"/>
      <c r="V110" s="34"/>
      <c r="W110" s="34"/>
      <c r="X110" s="34"/>
      <c r="Y110" s="34"/>
      <c r="Z110" s="34"/>
      <c r="AA110" s="34"/>
      <c r="AB110" s="34"/>
      <c r="AC110" s="34"/>
      <c r="AD110" s="34"/>
      <c r="AE110" s="34"/>
    </row>
    <row r="111" spans="1:47" s="2" customFormat="1" ht="25" customHeight="1">
      <c r="A111" s="34"/>
      <c r="B111" s="35"/>
      <c r="C111" s="23" t="s">
        <v>232</v>
      </c>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47" s="2" customFormat="1" ht="7" customHeight="1">
      <c r="A112" s="34"/>
      <c r="B112" s="35"/>
      <c r="C112" s="36"/>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16</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316" t="str">
        <f>E7</f>
        <v>SPŠE PARDUBICE - REKONSTRUKCE AREÁLU DO NOVÉHO</v>
      </c>
      <c r="F114" s="317"/>
      <c r="G114" s="317"/>
      <c r="H114" s="317"/>
      <c r="I114" s="36"/>
      <c r="J114" s="36"/>
      <c r="K114" s="36"/>
      <c r="L114" s="51"/>
      <c r="S114" s="34"/>
      <c r="T114" s="34"/>
      <c r="U114" s="34"/>
      <c r="V114" s="34"/>
      <c r="W114" s="34"/>
      <c r="X114" s="34"/>
      <c r="Y114" s="34"/>
      <c r="Z114" s="34"/>
      <c r="AA114" s="34"/>
      <c r="AB114" s="34"/>
      <c r="AC114" s="34"/>
      <c r="AD114" s="34"/>
      <c r="AE114" s="34"/>
    </row>
    <row r="115" spans="1:65" s="1" customFormat="1" ht="12" customHeight="1">
      <c r="B115" s="21"/>
      <c r="C115" s="29" t="s">
        <v>222</v>
      </c>
      <c r="D115" s="22"/>
      <c r="E115" s="22"/>
      <c r="F115" s="22"/>
      <c r="G115" s="22"/>
      <c r="H115" s="22"/>
      <c r="I115" s="22"/>
      <c r="J115" s="22"/>
      <c r="K115" s="22"/>
      <c r="L115" s="20"/>
    </row>
    <row r="116" spans="1:65" s="2" customFormat="1" ht="16.5" customHeight="1">
      <c r="A116" s="34"/>
      <c r="B116" s="35"/>
      <c r="C116" s="36"/>
      <c r="D116" s="36"/>
      <c r="E116" s="316" t="s">
        <v>4316</v>
      </c>
      <c r="F116" s="318"/>
      <c r="G116" s="318"/>
      <c r="H116" s="318"/>
      <c r="I116" s="36"/>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325</v>
      </c>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6.5" customHeight="1">
      <c r="A118" s="34"/>
      <c r="B118" s="35"/>
      <c r="C118" s="36"/>
      <c r="D118" s="36"/>
      <c r="E118" s="289" t="str">
        <f>E11</f>
        <v>B01b - Areálová kanalizace splašková</v>
      </c>
      <c r="F118" s="318"/>
      <c r="G118" s="318"/>
      <c r="H118" s="318"/>
      <c r="I118" s="36"/>
      <c r="J118" s="36"/>
      <c r="K118" s="36"/>
      <c r="L118" s="51"/>
      <c r="S118" s="34"/>
      <c r="T118" s="34"/>
      <c r="U118" s="34"/>
      <c r="V118" s="34"/>
      <c r="W118" s="34"/>
      <c r="X118" s="34"/>
      <c r="Y118" s="34"/>
      <c r="Z118" s="34"/>
      <c r="AA118" s="34"/>
      <c r="AB118" s="34"/>
      <c r="AC118" s="34"/>
      <c r="AD118" s="34"/>
      <c r="AE118" s="34"/>
    </row>
    <row r="119" spans="1:65" s="2" customFormat="1" ht="7" customHeight="1">
      <c r="A119" s="34"/>
      <c r="B119" s="35"/>
      <c r="C119" s="36"/>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65" s="2" customFormat="1" ht="12" customHeight="1">
      <c r="A120" s="34"/>
      <c r="B120" s="35"/>
      <c r="C120" s="29" t="s">
        <v>20</v>
      </c>
      <c r="D120" s="36"/>
      <c r="E120" s="36"/>
      <c r="F120" s="27" t="str">
        <f>F14</f>
        <v>Do Nového, Pardubice, p.p.č. 4769, 4881/3</v>
      </c>
      <c r="G120" s="36"/>
      <c r="H120" s="36"/>
      <c r="I120" s="29" t="s">
        <v>22</v>
      </c>
      <c r="J120" s="66" t="str">
        <f>IF(J14="","",J14)</f>
        <v>9. 9. 2024</v>
      </c>
      <c r="K120" s="36"/>
      <c r="L120" s="51"/>
      <c r="S120" s="34"/>
      <c r="T120" s="34"/>
      <c r="U120" s="34"/>
      <c r="V120" s="34"/>
      <c r="W120" s="34"/>
      <c r="X120" s="34"/>
      <c r="Y120" s="34"/>
      <c r="Z120" s="34"/>
      <c r="AA120" s="34"/>
      <c r="AB120" s="34"/>
      <c r="AC120" s="34"/>
      <c r="AD120" s="34"/>
      <c r="AE120" s="34"/>
    </row>
    <row r="121" spans="1:65" s="2" customFormat="1" ht="7" customHeight="1">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65" s="2" customFormat="1" ht="15.15" customHeight="1">
      <c r="A122" s="34"/>
      <c r="B122" s="35"/>
      <c r="C122" s="29" t="s">
        <v>24</v>
      </c>
      <c r="D122" s="36"/>
      <c r="E122" s="36"/>
      <c r="F122" s="27" t="str">
        <f>E17</f>
        <v xml:space="preserve"> </v>
      </c>
      <c r="G122" s="36"/>
      <c r="H122" s="36"/>
      <c r="I122" s="29" t="s">
        <v>31</v>
      </c>
      <c r="J122" s="32" t="str">
        <f>E23</f>
        <v xml:space="preserve"> </v>
      </c>
      <c r="K122" s="36"/>
      <c r="L122" s="51"/>
      <c r="S122" s="34"/>
      <c r="T122" s="34"/>
      <c r="U122" s="34"/>
      <c r="V122" s="34"/>
      <c r="W122" s="34"/>
      <c r="X122" s="34"/>
      <c r="Y122" s="34"/>
      <c r="Z122" s="34"/>
      <c r="AA122" s="34"/>
      <c r="AB122" s="34"/>
      <c r="AC122" s="34"/>
      <c r="AD122" s="34"/>
      <c r="AE122" s="34"/>
    </row>
    <row r="123" spans="1:65" s="2" customFormat="1" ht="15.15" customHeight="1">
      <c r="A123" s="34"/>
      <c r="B123" s="35"/>
      <c r="C123" s="29" t="s">
        <v>29</v>
      </c>
      <c r="D123" s="36"/>
      <c r="E123" s="36"/>
      <c r="F123" s="27" t="str">
        <f>IF(E20="","",E20)</f>
        <v>Vyplň údaj</v>
      </c>
      <c r="G123" s="36"/>
      <c r="H123" s="36"/>
      <c r="I123" s="29" t="s">
        <v>34</v>
      </c>
      <c r="J123" s="32" t="str">
        <f>E26</f>
        <v xml:space="preserve"> </v>
      </c>
      <c r="K123" s="36"/>
      <c r="L123" s="51"/>
      <c r="S123" s="34"/>
      <c r="T123" s="34"/>
      <c r="U123" s="34"/>
      <c r="V123" s="34"/>
      <c r="W123" s="34"/>
      <c r="X123" s="34"/>
      <c r="Y123" s="34"/>
      <c r="Z123" s="34"/>
      <c r="AA123" s="34"/>
      <c r="AB123" s="34"/>
      <c r="AC123" s="34"/>
      <c r="AD123" s="34"/>
      <c r="AE123" s="34"/>
    </row>
    <row r="124" spans="1:65" s="2" customFormat="1" ht="10.25" customHeight="1">
      <c r="A124" s="34"/>
      <c r="B124" s="35"/>
      <c r="C124" s="36"/>
      <c r="D124" s="36"/>
      <c r="E124" s="36"/>
      <c r="F124" s="36"/>
      <c r="G124" s="36"/>
      <c r="H124" s="36"/>
      <c r="I124" s="36"/>
      <c r="J124" s="36"/>
      <c r="K124" s="36"/>
      <c r="L124" s="51"/>
      <c r="S124" s="34"/>
      <c r="T124" s="34"/>
      <c r="U124" s="34"/>
      <c r="V124" s="34"/>
      <c r="W124" s="34"/>
      <c r="X124" s="34"/>
      <c r="Y124" s="34"/>
      <c r="Z124" s="34"/>
      <c r="AA124" s="34"/>
      <c r="AB124" s="34"/>
      <c r="AC124" s="34"/>
      <c r="AD124" s="34"/>
      <c r="AE124" s="34"/>
    </row>
    <row r="125" spans="1:65" s="10" customFormat="1" ht="29.25" customHeight="1">
      <c r="A125" s="159"/>
      <c r="B125" s="160"/>
      <c r="C125" s="161" t="s">
        <v>233</v>
      </c>
      <c r="D125" s="162" t="s">
        <v>62</v>
      </c>
      <c r="E125" s="162" t="s">
        <v>58</v>
      </c>
      <c r="F125" s="162" t="s">
        <v>59</v>
      </c>
      <c r="G125" s="162" t="s">
        <v>234</v>
      </c>
      <c r="H125" s="162" t="s">
        <v>235</v>
      </c>
      <c r="I125" s="162" t="s">
        <v>236</v>
      </c>
      <c r="J125" s="162" t="s">
        <v>227</v>
      </c>
      <c r="K125" s="163" t="s">
        <v>237</v>
      </c>
      <c r="L125" s="164"/>
      <c r="M125" s="75" t="s">
        <v>1</v>
      </c>
      <c r="N125" s="76" t="s">
        <v>41</v>
      </c>
      <c r="O125" s="76" t="s">
        <v>238</v>
      </c>
      <c r="P125" s="76" t="s">
        <v>239</v>
      </c>
      <c r="Q125" s="76" t="s">
        <v>240</v>
      </c>
      <c r="R125" s="76" t="s">
        <v>241</v>
      </c>
      <c r="S125" s="76" t="s">
        <v>242</v>
      </c>
      <c r="T125" s="77" t="s">
        <v>243</v>
      </c>
      <c r="U125" s="159"/>
      <c r="V125" s="159"/>
      <c r="W125" s="159"/>
      <c r="X125" s="159"/>
      <c r="Y125" s="159"/>
      <c r="Z125" s="159"/>
      <c r="AA125" s="159"/>
      <c r="AB125" s="159"/>
      <c r="AC125" s="159"/>
      <c r="AD125" s="159"/>
      <c r="AE125" s="159"/>
    </row>
    <row r="126" spans="1:65" s="2" customFormat="1" ht="22.75" customHeight="1">
      <c r="A126" s="34"/>
      <c r="B126" s="35"/>
      <c r="C126" s="82" t="s">
        <v>244</v>
      </c>
      <c r="D126" s="36"/>
      <c r="E126" s="36"/>
      <c r="F126" s="36"/>
      <c r="G126" s="36"/>
      <c r="H126" s="36"/>
      <c r="I126" s="36"/>
      <c r="J126" s="165">
        <f>BK126</f>
        <v>0</v>
      </c>
      <c r="K126" s="36"/>
      <c r="L126" s="39"/>
      <c r="M126" s="78"/>
      <c r="N126" s="166"/>
      <c r="O126" s="79"/>
      <c r="P126" s="167">
        <f>P127+P169+P174+P201+P203+P211</f>
        <v>0</v>
      </c>
      <c r="Q126" s="79"/>
      <c r="R126" s="167">
        <f>R127+R169+R174+R201+R203+R211</f>
        <v>44.811900000000001</v>
      </c>
      <c r="S126" s="79"/>
      <c r="T126" s="168">
        <f>T127+T169+T174+T201+T203+T211</f>
        <v>0</v>
      </c>
      <c r="U126" s="34"/>
      <c r="V126" s="34"/>
      <c r="W126" s="34"/>
      <c r="X126" s="34"/>
      <c r="Y126" s="34"/>
      <c r="Z126" s="34"/>
      <c r="AA126" s="34"/>
      <c r="AB126" s="34"/>
      <c r="AC126" s="34"/>
      <c r="AD126" s="34"/>
      <c r="AE126" s="34"/>
      <c r="AT126" s="17" t="s">
        <v>76</v>
      </c>
      <c r="AU126" s="17" t="s">
        <v>229</v>
      </c>
      <c r="BK126" s="169">
        <f>BK127+BK169+BK174+BK201+BK203+BK211</f>
        <v>0</v>
      </c>
    </row>
    <row r="127" spans="1:65" s="11" customFormat="1" ht="25.9" customHeight="1">
      <c r="B127" s="170"/>
      <c r="C127" s="171"/>
      <c r="D127" s="172" t="s">
        <v>76</v>
      </c>
      <c r="E127" s="173" t="s">
        <v>85</v>
      </c>
      <c r="F127" s="173" t="s">
        <v>332</v>
      </c>
      <c r="G127" s="171"/>
      <c r="H127" s="171"/>
      <c r="I127" s="174"/>
      <c r="J127" s="175">
        <f>BK127</f>
        <v>0</v>
      </c>
      <c r="K127" s="171"/>
      <c r="L127" s="176"/>
      <c r="M127" s="177"/>
      <c r="N127" s="178"/>
      <c r="O127" s="178"/>
      <c r="P127" s="179">
        <f>SUM(P128:P168)</f>
        <v>0</v>
      </c>
      <c r="Q127" s="178"/>
      <c r="R127" s="179">
        <f>SUM(R128:R168)</f>
        <v>0</v>
      </c>
      <c r="S127" s="178"/>
      <c r="T127" s="180">
        <f>SUM(T128:T168)</f>
        <v>0</v>
      </c>
      <c r="AR127" s="181" t="s">
        <v>85</v>
      </c>
      <c r="AT127" s="182" t="s">
        <v>76</v>
      </c>
      <c r="AU127" s="182" t="s">
        <v>77</v>
      </c>
      <c r="AY127" s="181" t="s">
        <v>247</v>
      </c>
      <c r="BK127" s="183">
        <f>SUM(BK128:BK168)</f>
        <v>0</v>
      </c>
    </row>
    <row r="128" spans="1:65" s="2" customFormat="1" ht="16.5" customHeight="1">
      <c r="A128" s="34"/>
      <c r="B128" s="35"/>
      <c r="C128" s="184" t="s">
        <v>85</v>
      </c>
      <c r="D128" s="184" t="s">
        <v>248</v>
      </c>
      <c r="E128" s="185" t="s">
        <v>1920</v>
      </c>
      <c r="F128" s="186" t="s">
        <v>1921</v>
      </c>
      <c r="G128" s="187" t="s">
        <v>335</v>
      </c>
      <c r="H128" s="188">
        <v>0.48399999999999999</v>
      </c>
      <c r="I128" s="189"/>
      <c r="J128" s="190">
        <f>ROUND(I128*H128,2)</f>
        <v>0</v>
      </c>
      <c r="K128" s="186" t="s">
        <v>1</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258</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258</v>
      </c>
      <c r="BM128" s="195" t="s">
        <v>5771</v>
      </c>
    </row>
    <row r="129" spans="1:65" s="2" customFormat="1" ht="16.5" customHeight="1">
      <c r="A129" s="34"/>
      <c r="B129" s="35"/>
      <c r="C129" s="184" t="s">
        <v>87</v>
      </c>
      <c r="D129" s="184" t="s">
        <v>248</v>
      </c>
      <c r="E129" s="185" t="s">
        <v>1934</v>
      </c>
      <c r="F129" s="186" t="s">
        <v>1935</v>
      </c>
      <c r="G129" s="187" t="s">
        <v>335</v>
      </c>
      <c r="H129" s="188">
        <v>107.974</v>
      </c>
      <c r="I129" s="189"/>
      <c r="J129" s="190">
        <f>ROUND(I129*H129,2)</f>
        <v>0</v>
      </c>
      <c r="K129" s="186" t="s">
        <v>1</v>
      </c>
      <c r="L129" s="39"/>
      <c r="M129" s="191" t="s">
        <v>1</v>
      </c>
      <c r="N129" s="192" t="s">
        <v>42</v>
      </c>
      <c r="O129" s="71"/>
      <c r="P129" s="193">
        <f>O129*H129</f>
        <v>0</v>
      </c>
      <c r="Q129" s="193">
        <v>0</v>
      </c>
      <c r="R129" s="193">
        <f>Q129*H129</f>
        <v>0</v>
      </c>
      <c r="S129" s="193">
        <v>0</v>
      </c>
      <c r="T129" s="194">
        <f>S129*H129</f>
        <v>0</v>
      </c>
      <c r="U129" s="34"/>
      <c r="V129" s="34"/>
      <c r="W129" s="34"/>
      <c r="X129" s="34"/>
      <c r="Y129" s="34"/>
      <c r="Z129" s="34"/>
      <c r="AA129" s="34"/>
      <c r="AB129" s="34"/>
      <c r="AC129" s="34"/>
      <c r="AD129" s="34"/>
      <c r="AE129" s="34"/>
      <c r="AR129" s="195" t="s">
        <v>258</v>
      </c>
      <c r="AT129" s="195" t="s">
        <v>248</v>
      </c>
      <c r="AU129" s="195" t="s">
        <v>85</v>
      </c>
      <c r="AY129" s="17" t="s">
        <v>247</v>
      </c>
      <c r="BE129" s="196">
        <f>IF(N129="základní",J129,0)</f>
        <v>0</v>
      </c>
      <c r="BF129" s="196">
        <f>IF(N129="snížená",J129,0)</f>
        <v>0</v>
      </c>
      <c r="BG129" s="196">
        <f>IF(N129="zákl. přenesená",J129,0)</f>
        <v>0</v>
      </c>
      <c r="BH129" s="196">
        <f>IF(N129="sníž. přenesená",J129,0)</f>
        <v>0</v>
      </c>
      <c r="BI129" s="196">
        <f>IF(N129="nulová",J129,0)</f>
        <v>0</v>
      </c>
      <c r="BJ129" s="17" t="s">
        <v>85</v>
      </c>
      <c r="BK129" s="196">
        <f>ROUND(I129*H129,2)</f>
        <v>0</v>
      </c>
      <c r="BL129" s="17" t="s">
        <v>258</v>
      </c>
      <c r="BM129" s="195" t="s">
        <v>5772</v>
      </c>
    </row>
    <row r="130" spans="1:65" s="13" customFormat="1" ht="10">
      <c r="B130" s="217"/>
      <c r="C130" s="218"/>
      <c r="D130" s="197" t="s">
        <v>337</v>
      </c>
      <c r="E130" s="219" t="s">
        <v>1</v>
      </c>
      <c r="F130" s="220" t="s">
        <v>5773</v>
      </c>
      <c r="G130" s="218"/>
      <c r="H130" s="221">
        <v>7.2240000000000002</v>
      </c>
      <c r="I130" s="222"/>
      <c r="J130" s="218"/>
      <c r="K130" s="218"/>
      <c r="L130" s="223"/>
      <c r="M130" s="224"/>
      <c r="N130" s="225"/>
      <c r="O130" s="225"/>
      <c r="P130" s="225"/>
      <c r="Q130" s="225"/>
      <c r="R130" s="225"/>
      <c r="S130" s="225"/>
      <c r="T130" s="226"/>
      <c r="AT130" s="227" t="s">
        <v>337</v>
      </c>
      <c r="AU130" s="227" t="s">
        <v>85</v>
      </c>
      <c r="AV130" s="13" t="s">
        <v>87</v>
      </c>
      <c r="AW130" s="13" t="s">
        <v>33</v>
      </c>
      <c r="AX130" s="13" t="s">
        <v>77</v>
      </c>
      <c r="AY130" s="227" t="s">
        <v>247</v>
      </c>
    </row>
    <row r="131" spans="1:65" s="13" customFormat="1" ht="10">
      <c r="B131" s="217"/>
      <c r="C131" s="218"/>
      <c r="D131" s="197" t="s">
        <v>337</v>
      </c>
      <c r="E131" s="219" t="s">
        <v>1</v>
      </c>
      <c r="F131" s="220" t="s">
        <v>5774</v>
      </c>
      <c r="G131" s="218"/>
      <c r="H131" s="221">
        <v>35.625</v>
      </c>
      <c r="I131" s="222"/>
      <c r="J131" s="218"/>
      <c r="K131" s="218"/>
      <c r="L131" s="223"/>
      <c r="M131" s="224"/>
      <c r="N131" s="225"/>
      <c r="O131" s="225"/>
      <c r="P131" s="225"/>
      <c r="Q131" s="225"/>
      <c r="R131" s="225"/>
      <c r="S131" s="225"/>
      <c r="T131" s="226"/>
      <c r="AT131" s="227" t="s">
        <v>337</v>
      </c>
      <c r="AU131" s="227" t="s">
        <v>85</v>
      </c>
      <c r="AV131" s="13" t="s">
        <v>87</v>
      </c>
      <c r="AW131" s="13" t="s">
        <v>33</v>
      </c>
      <c r="AX131" s="13" t="s">
        <v>77</v>
      </c>
      <c r="AY131" s="227" t="s">
        <v>247</v>
      </c>
    </row>
    <row r="132" spans="1:65" s="13" customFormat="1" ht="10">
      <c r="B132" s="217"/>
      <c r="C132" s="218"/>
      <c r="D132" s="197" t="s">
        <v>337</v>
      </c>
      <c r="E132" s="219" t="s">
        <v>1</v>
      </c>
      <c r="F132" s="220" t="s">
        <v>5775</v>
      </c>
      <c r="G132" s="218"/>
      <c r="H132" s="221">
        <v>63.558</v>
      </c>
      <c r="I132" s="222"/>
      <c r="J132" s="218"/>
      <c r="K132" s="218"/>
      <c r="L132" s="223"/>
      <c r="M132" s="224"/>
      <c r="N132" s="225"/>
      <c r="O132" s="225"/>
      <c r="P132" s="225"/>
      <c r="Q132" s="225"/>
      <c r="R132" s="225"/>
      <c r="S132" s="225"/>
      <c r="T132" s="226"/>
      <c r="AT132" s="227" t="s">
        <v>337</v>
      </c>
      <c r="AU132" s="227" t="s">
        <v>85</v>
      </c>
      <c r="AV132" s="13" t="s">
        <v>87</v>
      </c>
      <c r="AW132" s="13" t="s">
        <v>33</v>
      </c>
      <c r="AX132" s="13" t="s">
        <v>77</v>
      </c>
      <c r="AY132" s="227" t="s">
        <v>247</v>
      </c>
    </row>
    <row r="133" spans="1:65" s="13" customFormat="1" ht="20">
      <c r="B133" s="217"/>
      <c r="C133" s="218"/>
      <c r="D133" s="197" t="s">
        <v>337</v>
      </c>
      <c r="E133" s="219" t="s">
        <v>1</v>
      </c>
      <c r="F133" s="220" t="s">
        <v>5776</v>
      </c>
      <c r="G133" s="218"/>
      <c r="H133" s="221">
        <v>1.5669999999999999</v>
      </c>
      <c r="I133" s="222"/>
      <c r="J133" s="218"/>
      <c r="K133" s="218"/>
      <c r="L133" s="223"/>
      <c r="M133" s="224"/>
      <c r="N133" s="225"/>
      <c r="O133" s="225"/>
      <c r="P133" s="225"/>
      <c r="Q133" s="225"/>
      <c r="R133" s="225"/>
      <c r="S133" s="225"/>
      <c r="T133" s="226"/>
      <c r="AT133" s="227" t="s">
        <v>337</v>
      </c>
      <c r="AU133" s="227" t="s">
        <v>85</v>
      </c>
      <c r="AV133" s="13" t="s">
        <v>87</v>
      </c>
      <c r="AW133" s="13" t="s">
        <v>33</v>
      </c>
      <c r="AX133" s="13" t="s">
        <v>77</v>
      </c>
      <c r="AY133" s="227" t="s">
        <v>247</v>
      </c>
    </row>
    <row r="134" spans="1:65" s="14" customFormat="1" ht="10">
      <c r="B134" s="228"/>
      <c r="C134" s="229"/>
      <c r="D134" s="197" t="s">
        <v>337</v>
      </c>
      <c r="E134" s="230" t="s">
        <v>1</v>
      </c>
      <c r="F134" s="231" t="s">
        <v>340</v>
      </c>
      <c r="G134" s="229"/>
      <c r="H134" s="232">
        <v>107.974</v>
      </c>
      <c r="I134" s="233"/>
      <c r="J134" s="229"/>
      <c r="K134" s="229"/>
      <c r="L134" s="234"/>
      <c r="M134" s="235"/>
      <c r="N134" s="236"/>
      <c r="O134" s="236"/>
      <c r="P134" s="236"/>
      <c r="Q134" s="236"/>
      <c r="R134" s="236"/>
      <c r="S134" s="236"/>
      <c r="T134" s="237"/>
      <c r="AT134" s="238" t="s">
        <v>337</v>
      </c>
      <c r="AU134" s="238" t="s">
        <v>85</v>
      </c>
      <c r="AV134" s="14" t="s">
        <v>258</v>
      </c>
      <c r="AW134" s="14" t="s">
        <v>33</v>
      </c>
      <c r="AX134" s="14" t="s">
        <v>85</v>
      </c>
      <c r="AY134" s="238" t="s">
        <v>247</v>
      </c>
    </row>
    <row r="135" spans="1:65" s="2" customFormat="1" ht="16.5" customHeight="1">
      <c r="A135" s="34"/>
      <c r="B135" s="35"/>
      <c r="C135" s="184" t="s">
        <v>259</v>
      </c>
      <c r="D135" s="184" t="s">
        <v>248</v>
      </c>
      <c r="E135" s="185" t="s">
        <v>1939</v>
      </c>
      <c r="F135" s="186" t="s">
        <v>1940</v>
      </c>
      <c r="G135" s="187" t="s">
        <v>335</v>
      </c>
      <c r="H135" s="188">
        <v>107.974</v>
      </c>
      <c r="I135" s="189"/>
      <c r="J135" s="190">
        <f>ROUND(I135*H135,2)</f>
        <v>0</v>
      </c>
      <c r="K135" s="186" t="s">
        <v>1</v>
      </c>
      <c r="L135" s="39"/>
      <c r="M135" s="191" t="s">
        <v>1</v>
      </c>
      <c r="N135" s="192" t="s">
        <v>42</v>
      </c>
      <c r="O135" s="71"/>
      <c r="P135" s="193">
        <f>O135*H135</f>
        <v>0</v>
      </c>
      <c r="Q135" s="193">
        <v>0</v>
      </c>
      <c r="R135" s="193">
        <f>Q135*H135</f>
        <v>0</v>
      </c>
      <c r="S135" s="193">
        <v>0</v>
      </c>
      <c r="T135" s="194">
        <f>S135*H135</f>
        <v>0</v>
      </c>
      <c r="U135" s="34"/>
      <c r="V135" s="34"/>
      <c r="W135" s="34"/>
      <c r="X135" s="34"/>
      <c r="Y135" s="34"/>
      <c r="Z135" s="34"/>
      <c r="AA135" s="34"/>
      <c r="AB135" s="34"/>
      <c r="AC135" s="34"/>
      <c r="AD135" s="34"/>
      <c r="AE135" s="34"/>
      <c r="AR135" s="195" t="s">
        <v>258</v>
      </c>
      <c r="AT135" s="195" t="s">
        <v>248</v>
      </c>
      <c r="AU135" s="195" t="s">
        <v>85</v>
      </c>
      <c r="AY135" s="17" t="s">
        <v>247</v>
      </c>
      <c r="BE135" s="196">
        <f>IF(N135="základní",J135,0)</f>
        <v>0</v>
      </c>
      <c r="BF135" s="196">
        <f>IF(N135="snížená",J135,0)</f>
        <v>0</v>
      </c>
      <c r="BG135" s="196">
        <f>IF(N135="zákl. přenesená",J135,0)</f>
        <v>0</v>
      </c>
      <c r="BH135" s="196">
        <f>IF(N135="sníž. přenesená",J135,0)</f>
        <v>0</v>
      </c>
      <c r="BI135" s="196">
        <f>IF(N135="nulová",J135,0)</f>
        <v>0</v>
      </c>
      <c r="BJ135" s="17" t="s">
        <v>85</v>
      </c>
      <c r="BK135" s="196">
        <f>ROUND(I135*H135,2)</f>
        <v>0</v>
      </c>
      <c r="BL135" s="17" t="s">
        <v>258</v>
      </c>
      <c r="BM135" s="195" t="s">
        <v>5777</v>
      </c>
    </row>
    <row r="136" spans="1:65" s="13" customFormat="1" ht="10">
      <c r="B136" s="217"/>
      <c r="C136" s="218"/>
      <c r="D136" s="197" t="s">
        <v>337</v>
      </c>
      <c r="E136" s="219" t="s">
        <v>1</v>
      </c>
      <c r="F136" s="220" t="s">
        <v>5778</v>
      </c>
      <c r="G136" s="218"/>
      <c r="H136" s="221">
        <v>107.974</v>
      </c>
      <c r="I136" s="222"/>
      <c r="J136" s="218"/>
      <c r="K136" s="218"/>
      <c r="L136" s="223"/>
      <c r="M136" s="224"/>
      <c r="N136" s="225"/>
      <c r="O136" s="225"/>
      <c r="P136" s="225"/>
      <c r="Q136" s="225"/>
      <c r="R136" s="225"/>
      <c r="S136" s="225"/>
      <c r="T136" s="226"/>
      <c r="AT136" s="227" t="s">
        <v>337</v>
      </c>
      <c r="AU136" s="227" t="s">
        <v>85</v>
      </c>
      <c r="AV136" s="13" t="s">
        <v>87</v>
      </c>
      <c r="AW136" s="13" t="s">
        <v>33</v>
      </c>
      <c r="AX136" s="13" t="s">
        <v>77</v>
      </c>
      <c r="AY136" s="227" t="s">
        <v>247</v>
      </c>
    </row>
    <row r="137" spans="1:65" s="14" customFormat="1" ht="10">
      <c r="B137" s="228"/>
      <c r="C137" s="229"/>
      <c r="D137" s="197" t="s">
        <v>337</v>
      </c>
      <c r="E137" s="230" t="s">
        <v>1</v>
      </c>
      <c r="F137" s="231" t="s">
        <v>340</v>
      </c>
      <c r="G137" s="229"/>
      <c r="H137" s="232">
        <v>107.974</v>
      </c>
      <c r="I137" s="233"/>
      <c r="J137" s="229"/>
      <c r="K137" s="229"/>
      <c r="L137" s="234"/>
      <c r="M137" s="235"/>
      <c r="N137" s="236"/>
      <c r="O137" s="236"/>
      <c r="P137" s="236"/>
      <c r="Q137" s="236"/>
      <c r="R137" s="236"/>
      <c r="S137" s="236"/>
      <c r="T137" s="237"/>
      <c r="AT137" s="238" t="s">
        <v>337</v>
      </c>
      <c r="AU137" s="238" t="s">
        <v>85</v>
      </c>
      <c r="AV137" s="14" t="s">
        <v>258</v>
      </c>
      <c r="AW137" s="14" t="s">
        <v>33</v>
      </c>
      <c r="AX137" s="14" t="s">
        <v>85</v>
      </c>
      <c r="AY137" s="238" t="s">
        <v>247</v>
      </c>
    </row>
    <row r="138" spans="1:65" s="2" customFormat="1" ht="16.5" customHeight="1">
      <c r="A138" s="34"/>
      <c r="B138" s="35"/>
      <c r="C138" s="184" t="s">
        <v>258</v>
      </c>
      <c r="D138" s="184" t="s">
        <v>248</v>
      </c>
      <c r="E138" s="185" t="s">
        <v>1943</v>
      </c>
      <c r="F138" s="186" t="s">
        <v>1944</v>
      </c>
      <c r="G138" s="187" t="s">
        <v>267</v>
      </c>
      <c r="H138" s="188">
        <v>175.804</v>
      </c>
      <c r="I138" s="189"/>
      <c r="J138" s="190">
        <f>ROUND(I138*H138,2)</f>
        <v>0</v>
      </c>
      <c r="K138" s="186" t="s">
        <v>1</v>
      </c>
      <c r="L138" s="39"/>
      <c r="M138" s="191" t="s">
        <v>1</v>
      </c>
      <c r="N138" s="192" t="s">
        <v>42</v>
      </c>
      <c r="O138" s="71"/>
      <c r="P138" s="193">
        <f>O138*H138</f>
        <v>0</v>
      </c>
      <c r="Q138" s="193">
        <v>0</v>
      </c>
      <c r="R138" s="193">
        <f>Q138*H138</f>
        <v>0</v>
      </c>
      <c r="S138" s="193">
        <v>0</v>
      </c>
      <c r="T138" s="194">
        <f>S138*H138</f>
        <v>0</v>
      </c>
      <c r="U138" s="34"/>
      <c r="V138" s="34"/>
      <c r="W138" s="34"/>
      <c r="X138" s="34"/>
      <c r="Y138" s="34"/>
      <c r="Z138" s="34"/>
      <c r="AA138" s="34"/>
      <c r="AB138" s="34"/>
      <c r="AC138" s="34"/>
      <c r="AD138" s="34"/>
      <c r="AE138" s="34"/>
      <c r="AR138" s="195" t="s">
        <v>258</v>
      </c>
      <c r="AT138" s="195" t="s">
        <v>248</v>
      </c>
      <c r="AU138" s="195" t="s">
        <v>85</v>
      </c>
      <c r="AY138" s="17" t="s">
        <v>247</v>
      </c>
      <c r="BE138" s="196">
        <f>IF(N138="základní",J138,0)</f>
        <v>0</v>
      </c>
      <c r="BF138" s="196">
        <f>IF(N138="snížená",J138,0)</f>
        <v>0</v>
      </c>
      <c r="BG138" s="196">
        <f>IF(N138="zákl. přenesená",J138,0)</f>
        <v>0</v>
      </c>
      <c r="BH138" s="196">
        <f>IF(N138="sníž. přenesená",J138,0)</f>
        <v>0</v>
      </c>
      <c r="BI138" s="196">
        <f>IF(N138="nulová",J138,0)</f>
        <v>0</v>
      </c>
      <c r="BJ138" s="17" t="s">
        <v>85</v>
      </c>
      <c r="BK138" s="196">
        <f>ROUND(I138*H138,2)</f>
        <v>0</v>
      </c>
      <c r="BL138" s="17" t="s">
        <v>258</v>
      </c>
      <c r="BM138" s="195" t="s">
        <v>5779</v>
      </c>
    </row>
    <row r="139" spans="1:65" s="13" customFormat="1" ht="10">
      <c r="B139" s="217"/>
      <c r="C139" s="218"/>
      <c r="D139" s="197" t="s">
        <v>337</v>
      </c>
      <c r="E139" s="219" t="s">
        <v>1</v>
      </c>
      <c r="F139" s="220" t="s">
        <v>5780</v>
      </c>
      <c r="G139" s="218"/>
      <c r="H139" s="221">
        <v>175.804</v>
      </c>
      <c r="I139" s="222"/>
      <c r="J139" s="218"/>
      <c r="K139" s="218"/>
      <c r="L139" s="223"/>
      <c r="M139" s="224"/>
      <c r="N139" s="225"/>
      <c r="O139" s="225"/>
      <c r="P139" s="225"/>
      <c r="Q139" s="225"/>
      <c r="R139" s="225"/>
      <c r="S139" s="225"/>
      <c r="T139" s="226"/>
      <c r="AT139" s="227" t="s">
        <v>337</v>
      </c>
      <c r="AU139" s="227" t="s">
        <v>85</v>
      </c>
      <c r="AV139" s="13" t="s">
        <v>87</v>
      </c>
      <c r="AW139" s="13" t="s">
        <v>33</v>
      </c>
      <c r="AX139" s="13" t="s">
        <v>77</v>
      </c>
      <c r="AY139" s="227" t="s">
        <v>247</v>
      </c>
    </row>
    <row r="140" spans="1:65" s="14" customFormat="1" ht="10">
      <c r="B140" s="228"/>
      <c r="C140" s="229"/>
      <c r="D140" s="197" t="s">
        <v>337</v>
      </c>
      <c r="E140" s="230" t="s">
        <v>1</v>
      </c>
      <c r="F140" s="231" t="s">
        <v>340</v>
      </c>
      <c r="G140" s="229"/>
      <c r="H140" s="232">
        <v>175.804</v>
      </c>
      <c r="I140" s="233"/>
      <c r="J140" s="229"/>
      <c r="K140" s="229"/>
      <c r="L140" s="234"/>
      <c r="M140" s="235"/>
      <c r="N140" s="236"/>
      <c r="O140" s="236"/>
      <c r="P140" s="236"/>
      <c r="Q140" s="236"/>
      <c r="R140" s="236"/>
      <c r="S140" s="236"/>
      <c r="T140" s="237"/>
      <c r="AT140" s="238" t="s">
        <v>337</v>
      </c>
      <c r="AU140" s="238" t="s">
        <v>85</v>
      </c>
      <c r="AV140" s="14" t="s">
        <v>258</v>
      </c>
      <c r="AW140" s="14" t="s">
        <v>33</v>
      </c>
      <c r="AX140" s="14" t="s">
        <v>85</v>
      </c>
      <c r="AY140" s="238" t="s">
        <v>247</v>
      </c>
    </row>
    <row r="141" spans="1:65" s="2" customFormat="1" ht="16.5" customHeight="1">
      <c r="A141" s="34"/>
      <c r="B141" s="35"/>
      <c r="C141" s="184" t="s">
        <v>275</v>
      </c>
      <c r="D141" s="184" t="s">
        <v>248</v>
      </c>
      <c r="E141" s="185" t="s">
        <v>1947</v>
      </c>
      <c r="F141" s="186" t="s">
        <v>1948</v>
      </c>
      <c r="G141" s="187" t="s">
        <v>267</v>
      </c>
      <c r="H141" s="188">
        <v>175.804</v>
      </c>
      <c r="I141" s="189"/>
      <c r="J141" s="190">
        <f>ROUND(I141*H141,2)</f>
        <v>0</v>
      </c>
      <c r="K141" s="186" t="s">
        <v>1</v>
      </c>
      <c r="L141" s="39"/>
      <c r="M141" s="191" t="s">
        <v>1</v>
      </c>
      <c r="N141" s="192" t="s">
        <v>42</v>
      </c>
      <c r="O141" s="71"/>
      <c r="P141" s="193">
        <f>O141*H141</f>
        <v>0</v>
      </c>
      <c r="Q141" s="193">
        <v>0</v>
      </c>
      <c r="R141" s="193">
        <f>Q141*H141</f>
        <v>0</v>
      </c>
      <c r="S141" s="193">
        <v>0</v>
      </c>
      <c r="T141" s="194">
        <f>S141*H141</f>
        <v>0</v>
      </c>
      <c r="U141" s="34"/>
      <c r="V141" s="34"/>
      <c r="W141" s="34"/>
      <c r="X141" s="34"/>
      <c r="Y141" s="34"/>
      <c r="Z141" s="34"/>
      <c r="AA141" s="34"/>
      <c r="AB141" s="34"/>
      <c r="AC141" s="34"/>
      <c r="AD141" s="34"/>
      <c r="AE141" s="34"/>
      <c r="AR141" s="195" t="s">
        <v>258</v>
      </c>
      <c r="AT141" s="195" t="s">
        <v>248</v>
      </c>
      <c r="AU141" s="195" t="s">
        <v>85</v>
      </c>
      <c r="AY141" s="17" t="s">
        <v>247</v>
      </c>
      <c r="BE141" s="196">
        <f>IF(N141="základní",J141,0)</f>
        <v>0</v>
      </c>
      <c r="BF141" s="196">
        <f>IF(N141="snížená",J141,0)</f>
        <v>0</v>
      </c>
      <c r="BG141" s="196">
        <f>IF(N141="zákl. přenesená",J141,0)</f>
        <v>0</v>
      </c>
      <c r="BH141" s="196">
        <f>IF(N141="sníž. přenesená",J141,0)</f>
        <v>0</v>
      </c>
      <c r="BI141" s="196">
        <f>IF(N141="nulová",J141,0)</f>
        <v>0</v>
      </c>
      <c r="BJ141" s="17" t="s">
        <v>85</v>
      </c>
      <c r="BK141" s="196">
        <f>ROUND(I141*H141,2)</f>
        <v>0</v>
      </c>
      <c r="BL141" s="17" t="s">
        <v>258</v>
      </c>
      <c r="BM141" s="195" t="s">
        <v>5781</v>
      </c>
    </row>
    <row r="142" spans="1:65" s="13" customFormat="1" ht="10">
      <c r="B142" s="217"/>
      <c r="C142" s="218"/>
      <c r="D142" s="197" t="s">
        <v>337</v>
      </c>
      <c r="E142" s="219" t="s">
        <v>1</v>
      </c>
      <c r="F142" s="220" t="s">
        <v>5782</v>
      </c>
      <c r="G142" s="218"/>
      <c r="H142" s="221">
        <v>175.804</v>
      </c>
      <c r="I142" s="222"/>
      <c r="J142" s="218"/>
      <c r="K142" s="218"/>
      <c r="L142" s="223"/>
      <c r="M142" s="224"/>
      <c r="N142" s="225"/>
      <c r="O142" s="225"/>
      <c r="P142" s="225"/>
      <c r="Q142" s="225"/>
      <c r="R142" s="225"/>
      <c r="S142" s="225"/>
      <c r="T142" s="226"/>
      <c r="AT142" s="227" t="s">
        <v>337</v>
      </c>
      <c r="AU142" s="227" t="s">
        <v>85</v>
      </c>
      <c r="AV142" s="13" t="s">
        <v>87</v>
      </c>
      <c r="AW142" s="13" t="s">
        <v>33</v>
      </c>
      <c r="AX142" s="13" t="s">
        <v>77</v>
      </c>
      <c r="AY142" s="227" t="s">
        <v>247</v>
      </c>
    </row>
    <row r="143" spans="1:65" s="14" customFormat="1" ht="10">
      <c r="B143" s="228"/>
      <c r="C143" s="229"/>
      <c r="D143" s="197" t="s">
        <v>337</v>
      </c>
      <c r="E143" s="230" t="s">
        <v>1</v>
      </c>
      <c r="F143" s="231" t="s">
        <v>340</v>
      </c>
      <c r="G143" s="229"/>
      <c r="H143" s="232">
        <v>175.804</v>
      </c>
      <c r="I143" s="233"/>
      <c r="J143" s="229"/>
      <c r="K143" s="229"/>
      <c r="L143" s="234"/>
      <c r="M143" s="235"/>
      <c r="N143" s="236"/>
      <c r="O143" s="236"/>
      <c r="P143" s="236"/>
      <c r="Q143" s="236"/>
      <c r="R143" s="236"/>
      <c r="S143" s="236"/>
      <c r="T143" s="237"/>
      <c r="AT143" s="238" t="s">
        <v>337</v>
      </c>
      <c r="AU143" s="238" t="s">
        <v>85</v>
      </c>
      <c r="AV143" s="14" t="s">
        <v>258</v>
      </c>
      <c r="AW143" s="14" t="s">
        <v>33</v>
      </c>
      <c r="AX143" s="14" t="s">
        <v>85</v>
      </c>
      <c r="AY143" s="238" t="s">
        <v>247</v>
      </c>
    </row>
    <row r="144" spans="1:65" s="2" customFormat="1" ht="16.5" customHeight="1">
      <c r="A144" s="34"/>
      <c r="B144" s="35"/>
      <c r="C144" s="184" t="s">
        <v>262</v>
      </c>
      <c r="D144" s="184" t="s">
        <v>248</v>
      </c>
      <c r="E144" s="185" t="s">
        <v>1951</v>
      </c>
      <c r="F144" s="186" t="s">
        <v>1952</v>
      </c>
      <c r="G144" s="187" t="s">
        <v>335</v>
      </c>
      <c r="H144" s="188">
        <v>107.974</v>
      </c>
      <c r="I144" s="189"/>
      <c r="J144" s="190">
        <f>ROUND(I144*H144,2)</f>
        <v>0</v>
      </c>
      <c r="K144" s="186" t="s">
        <v>1</v>
      </c>
      <c r="L144" s="39"/>
      <c r="M144" s="191" t="s">
        <v>1</v>
      </c>
      <c r="N144" s="192" t="s">
        <v>42</v>
      </c>
      <c r="O144" s="71"/>
      <c r="P144" s="193">
        <f>O144*H144</f>
        <v>0</v>
      </c>
      <c r="Q144" s="193">
        <v>0</v>
      </c>
      <c r="R144" s="193">
        <f>Q144*H144</f>
        <v>0</v>
      </c>
      <c r="S144" s="193">
        <v>0</v>
      </c>
      <c r="T144" s="194">
        <f>S144*H144</f>
        <v>0</v>
      </c>
      <c r="U144" s="34"/>
      <c r="V144" s="34"/>
      <c r="W144" s="34"/>
      <c r="X144" s="34"/>
      <c r="Y144" s="34"/>
      <c r="Z144" s="34"/>
      <c r="AA144" s="34"/>
      <c r="AB144" s="34"/>
      <c r="AC144" s="34"/>
      <c r="AD144" s="34"/>
      <c r="AE144" s="34"/>
      <c r="AR144" s="195" t="s">
        <v>258</v>
      </c>
      <c r="AT144" s="195" t="s">
        <v>248</v>
      </c>
      <c r="AU144" s="195" t="s">
        <v>85</v>
      </c>
      <c r="AY144" s="17" t="s">
        <v>247</v>
      </c>
      <c r="BE144" s="196">
        <f>IF(N144="základní",J144,0)</f>
        <v>0</v>
      </c>
      <c r="BF144" s="196">
        <f>IF(N144="snížená",J144,0)</f>
        <v>0</v>
      </c>
      <c r="BG144" s="196">
        <f>IF(N144="zákl. přenesená",J144,0)</f>
        <v>0</v>
      </c>
      <c r="BH144" s="196">
        <f>IF(N144="sníž. přenesená",J144,0)</f>
        <v>0</v>
      </c>
      <c r="BI144" s="196">
        <f>IF(N144="nulová",J144,0)</f>
        <v>0</v>
      </c>
      <c r="BJ144" s="17" t="s">
        <v>85</v>
      </c>
      <c r="BK144" s="196">
        <f>ROUND(I144*H144,2)</f>
        <v>0</v>
      </c>
      <c r="BL144" s="17" t="s">
        <v>258</v>
      </c>
      <c r="BM144" s="195" t="s">
        <v>5783</v>
      </c>
    </row>
    <row r="145" spans="1:65" s="13" customFormat="1" ht="10">
      <c r="B145" s="217"/>
      <c r="C145" s="218"/>
      <c r="D145" s="197" t="s">
        <v>337</v>
      </c>
      <c r="E145" s="219" t="s">
        <v>1</v>
      </c>
      <c r="F145" s="220" t="s">
        <v>5778</v>
      </c>
      <c r="G145" s="218"/>
      <c r="H145" s="221">
        <v>107.974</v>
      </c>
      <c r="I145" s="222"/>
      <c r="J145" s="218"/>
      <c r="K145" s="218"/>
      <c r="L145" s="223"/>
      <c r="M145" s="224"/>
      <c r="N145" s="225"/>
      <c r="O145" s="225"/>
      <c r="P145" s="225"/>
      <c r="Q145" s="225"/>
      <c r="R145" s="225"/>
      <c r="S145" s="225"/>
      <c r="T145" s="226"/>
      <c r="AT145" s="227" t="s">
        <v>337</v>
      </c>
      <c r="AU145" s="227" t="s">
        <v>85</v>
      </c>
      <c r="AV145" s="13" t="s">
        <v>87</v>
      </c>
      <c r="AW145" s="13" t="s">
        <v>33</v>
      </c>
      <c r="AX145" s="13" t="s">
        <v>77</v>
      </c>
      <c r="AY145" s="227" t="s">
        <v>247</v>
      </c>
    </row>
    <row r="146" spans="1:65" s="14" customFormat="1" ht="10">
      <c r="B146" s="228"/>
      <c r="C146" s="229"/>
      <c r="D146" s="197" t="s">
        <v>337</v>
      </c>
      <c r="E146" s="230" t="s">
        <v>1</v>
      </c>
      <c r="F146" s="231" t="s">
        <v>340</v>
      </c>
      <c r="G146" s="229"/>
      <c r="H146" s="232">
        <v>107.974</v>
      </c>
      <c r="I146" s="233"/>
      <c r="J146" s="229"/>
      <c r="K146" s="229"/>
      <c r="L146" s="234"/>
      <c r="M146" s="235"/>
      <c r="N146" s="236"/>
      <c r="O146" s="236"/>
      <c r="P146" s="236"/>
      <c r="Q146" s="236"/>
      <c r="R146" s="236"/>
      <c r="S146" s="236"/>
      <c r="T146" s="237"/>
      <c r="AT146" s="238" t="s">
        <v>337</v>
      </c>
      <c r="AU146" s="238" t="s">
        <v>85</v>
      </c>
      <c r="AV146" s="14" t="s">
        <v>258</v>
      </c>
      <c r="AW146" s="14" t="s">
        <v>33</v>
      </c>
      <c r="AX146" s="14" t="s">
        <v>85</v>
      </c>
      <c r="AY146" s="238" t="s">
        <v>247</v>
      </c>
    </row>
    <row r="147" spans="1:65" s="2" customFormat="1" ht="16.5" customHeight="1">
      <c r="A147" s="34"/>
      <c r="B147" s="35"/>
      <c r="C147" s="184" t="s">
        <v>293</v>
      </c>
      <c r="D147" s="184" t="s">
        <v>248</v>
      </c>
      <c r="E147" s="185" t="s">
        <v>1955</v>
      </c>
      <c r="F147" s="186" t="s">
        <v>1956</v>
      </c>
      <c r="G147" s="187" t="s">
        <v>335</v>
      </c>
      <c r="H147" s="188">
        <v>32.686</v>
      </c>
      <c r="I147" s="189"/>
      <c r="J147" s="190">
        <f>ROUND(I147*H147,2)</f>
        <v>0</v>
      </c>
      <c r="K147" s="186" t="s">
        <v>1</v>
      </c>
      <c r="L147" s="39"/>
      <c r="M147" s="191" t="s">
        <v>1</v>
      </c>
      <c r="N147" s="192" t="s">
        <v>42</v>
      </c>
      <c r="O147" s="71"/>
      <c r="P147" s="193">
        <f>O147*H147</f>
        <v>0</v>
      </c>
      <c r="Q147" s="193">
        <v>0</v>
      </c>
      <c r="R147" s="193">
        <f>Q147*H147</f>
        <v>0</v>
      </c>
      <c r="S147" s="193">
        <v>0</v>
      </c>
      <c r="T147" s="194">
        <f>S147*H147</f>
        <v>0</v>
      </c>
      <c r="U147" s="34"/>
      <c r="V147" s="34"/>
      <c r="W147" s="34"/>
      <c r="X147" s="34"/>
      <c r="Y147" s="34"/>
      <c r="Z147" s="34"/>
      <c r="AA147" s="34"/>
      <c r="AB147" s="34"/>
      <c r="AC147" s="34"/>
      <c r="AD147" s="34"/>
      <c r="AE147" s="34"/>
      <c r="AR147" s="195" t="s">
        <v>258</v>
      </c>
      <c r="AT147" s="195" t="s">
        <v>248</v>
      </c>
      <c r="AU147" s="195" t="s">
        <v>85</v>
      </c>
      <c r="AY147" s="17" t="s">
        <v>247</v>
      </c>
      <c r="BE147" s="196">
        <f>IF(N147="základní",J147,0)</f>
        <v>0</v>
      </c>
      <c r="BF147" s="196">
        <f>IF(N147="snížená",J147,0)</f>
        <v>0</v>
      </c>
      <c r="BG147" s="196">
        <f>IF(N147="zákl. přenesená",J147,0)</f>
        <v>0</v>
      </c>
      <c r="BH147" s="196">
        <f>IF(N147="sníž. přenesená",J147,0)</f>
        <v>0</v>
      </c>
      <c r="BI147" s="196">
        <f>IF(N147="nulová",J147,0)</f>
        <v>0</v>
      </c>
      <c r="BJ147" s="17" t="s">
        <v>85</v>
      </c>
      <c r="BK147" s="196">
        <f>ROUND(I147*H147,2)</f>
        <v>0</v>
      </c>
      <c r="BL147" s="17" t="s">
        <v>258</v>
      </c>
      <c r="BM147" s="195" t="s">
        <v>5784</v>
      </c>
    </row>
    <row r="148" spans="1:65" s="13" customFormat="1" ht="10">
      <c r="B148" s="217"/>
      <c r="C148" s="218"/>
      <c r="D148" s="197" t="s">
        <v>337</v>
      </c>
      <c r="E148" s="219" t="s">
        <v>1</v>
      </c>
      <c r="F148" s="220" t="s">
        <v>5785</v>
      </c>
      <c r="G148" s="218"/>
      <c r="H148" s="221">
        <v>4.3120000000000003</v>
      </c>
      <c r="I148" s="222"/>
      <c r="J148" s="218"/>
      <c r="K148" s="218"/>
      <c r="L148" s="223"/>
      <c r="M148" s="224"/>
      <c r="N148" s="225"/>
      <c r="O148" s="225"/>
      <c r="P148" s="225"/>
      <c r="Q148" s="225"/>
      <c r="R148" s="225"/>
      <c r="S148" s="225"/>
      <c r="T148" s="226"/>
      <c r="AT148" s="227" t="s">
        <v>337</v>
      </c>
      <c r="AU148" s="227" t="s">
        <v>85</v>
      </c>
      <c r="AV148" s="13" t="s">
        <v>87</v>
      </c>
      <c r="AW148" s="13" t="s">
        <v>33</v>
      </c>
      <c r="AX148" s="13" t="s">
        <v>77</v>
      </c>
      <c r="AY148" s="227" t="s">
        <v>247</v>
      </c>
    </row>
    <row r="149" spans="1:65" s="13" customFormat="1" ht="10">
      <c r="B149" s="217"/>
      <c r="C149" s="218"/>
      <c r="D149" s="197" t="s">
        <v>337</v>
      </c>
      <c r="E149" s="219" t="s">
        <v>1</v>
      </c>
      <c r="F149" s="220" t="s">
        <v>5786</v>
      </c>
      <c r="G149" s="218"/>
      <c r="H149" s="221">
        <v>20.292000000000002</v>
      </c>
      <c r="I149" s="222"/>
      <c r="J149" s="218"/>
      <c r="K149" s="218"/>
      <c r="L149" s="223"/>
      <c r="M149" s="224"/>
      <c r="N149" s="225"/>
      <c r="O149" s="225"/>
      <c r="P149" s="225"/>
      <c r="Q149" s="225"/>
      <c r="R149" s="225"/>
      <c r="S149" s="225"/>
      <c r="T149" s="226"/>
      <c r="AT149" s="227" t="s">
        <v>337</v>
      </c>
      <c r="AU149" s="227" t="s">
        <v>85</v>
      </c>
      <c r="AV149" s="13" t="s">
        <v>87</v>
      </c>
      <c r="AW149" s="13" t="s">
        <v>33</v>
      </c>
      <c r="AX149" s="13" t="s">
        <v>77</v>
      </c>
      <c r="AY149" s="227" t="s">
        <v>247</v>
      </c>
    </row>
    <row r="150" spans="1:65" s="13" customFormat="1" ht="10">
      <c r="B150" s="217"/>
      <c r="C150" s="218"/>
      <c r="D150" s="197" t="s">
        <v>337</v>
      </c>
      <c r="E150" s="219" t="s">
        <v>1</v>
      </c>
      <c r="F150" s="220" t="s">
        <v>5787</v>
      </c>
      <c r="G150" s="218"/>
      <c r="H150" s="221">
        <v>8.0820000000000007</v>
      </c>
      <c r="I150" s="222"/>
      <c r="J150" s="218"/>
      <c r="K150" s="218"/>
      <c r="L150" s="223"/>
      <c r="M150" s="224"/>
      <c r="N150" s="225"/>
      <c r="O150" s="225"/>
      <c r="P150" s="225"/>
      <c r="Q150" s="225"/>
      <c r="R150" s="225"/>
      <c r="S150" s="225"/>
      <c r="T150" s="226"/>
      <c r="AT150" s="227" t="s">
        <v>337</v>
      </c>
      <c r="AU150" s="227" t="s">
        <v>85</v>
      </c>
      <c r="AV150" s="13" t="s">
        <v>87</v>
      </c>
      <c r="AW150" s="13" t="s">
        <v>33</v>
      </c>
      <c r="AX150" s="13" t="s">
        <v>77</v>
      </c>
      <c r="AY150" s="227" t="s">
        <v>247</v>
      </c>
    </row>
    <row r="151" spans="1:65" s="14" customFormat="1" ht="10">
      <c r="B151" s="228"/>
      <c r="C151" s="229"/>
      <c r="D151" s="197" t="s">
        <v>337</v>
      </c>
      <c r="E151" s="230" t="s">
        <v>1</v>
      </c>
      <c r="F151" s="231" t="s">
        <v>340</v>
      </c>
      <c r="G151" s="229"/>
      <c r="H151" s="232">
        <v>32.686000000000007</v>
      </c>
      <c r="I151" s="233"/>
      <c r="J151" s="229"/>
      <c r="K151" s="229"/>
      <c r="L151" s="234"/>
      <c r="M151" s="235"/>
      <c r="N151" s="236"/>
      <c r="O151" s="236"/>
      <c r="P151" s="236"/>
      <c r="Q151" s="236"/>
      <c r="R151" s="236"/>
      <c r="S151" s="236"/>
      <c r="T151" s="237"/>
      <c r="AT151" s="238" t="s">
        <v>337</v>
      </c>
      <c r="AU151" s="238" t="s">
        <v>85</v>
      </c>
      <c r="AV151" s="14" t="s">
        <v>258</v>
      </c>
      <c r="AW151" s="14" t="s">
        <v>33</v>
      </c>
      <c r="AX151" s="14" t="s">
        <v>85</v>
      </c>
      <c r="AY151" s="238" t="s">
        <v>247</v>
      </c>
    </row>
    <row r="152" spans="1:65" s="2" customFormat="1" ht="16.5" customHeight="1">
      <c r="A152" s="34"/>
      <c r="B152" s="35"/>
      <c r="C152" s="184" t="s">
        <v>271</v>
      </c>
      <c r="D152" s="184" t="s">
        <v>248</v>
      </c>
      <c r="E152" s="185" t="s">
        <v>1962</v>
      </c>
      <c r="F152" s="186" t="s">
        <v>1963</v>
      </c>
      <c r="G152" s="187" t="s">
        <v>335</v>
      </c>
      <c r="H152" s="188">
        <v>32.686</v>
      </c>
      <c r="I152" s="189"/>
      <c r="J152" s="190">
        <f>ROUND(I152*H152,2)</f>
        <v>0</v>
      </c>
      <c r="K152" s="186" t="s">
        <v>1</v>
      </c>
      <c r="L152" s="39"/>
      <c r="M152" s="191" t="s">
        <v>1</v>
      </c>
      <c r="N152" s="192" t="s">
        <v>42</v>
      </c>
      <c r="O152" s="71"/>
      <c r="P152" s="193">
        <f>O152*H152</f>
        <v>0</v>
      </c>
      <c r="Q152" s="193">
        <v>0</v>
      </c>
      <c r="R152" s="193">
        <f>Q152*H152</f>
        <v>0</v>
      </c>
      <c r="S152" s="193">
        <v>0</v>
      </c>
      <c r="T152" s="194">
        <f>S152*H152</f>
        <v>0</v>
      </c>
      <c r="U152" s="34"/>
      <c r="V152" s="34"/>
      <c r="W152" s="34"/>
      <c r="X152" s="34"/>
      <c r="Y152" s="34"/>
      <c r="Z152" s="34"/>
      <c r="AA152" s="34"/>
      <c r="AB152" s="34"/>
      <c r="AC152" s="34"/>
      <c r="AD152" s="34"/>
      <c r="AE152" s="34"/>
      <c r="AR152" s="195" t="s">
        <v>258</v>
      </c>
      <c r="AT152" s="195" t="s">
        <v>248</v>
      </c>
      <c r="AU152" s="195" t="s">
        <v>85</v>
      </c>
      <c r="AY152" s="17" t="s">
        <v>247</v>
      </c>
      <c r="BE152" s="196">
        <f>IF(N152="základní",J152,0)</f>
        <v>0</v>
      </c>
      <c r="BF152" s="196">
        <f>IF(N152="snížená",J152,0)</f>
        <v>0</v>
      </c>
      <c r="BG152" s="196">
        <f>IF(N152="zákl. přenesená",J152,0)</f>
        <v>0</v>
      </c>
      <c r="BH152" s="196">
        <f>IF(N152="sníž. přenesená",J152,0)</f>
        <v>0</v>
      </c>
      <c r="BI152" s="196">
        <f>IF(N152="nulová",J152,0)</f>
        <v>0</v>
      </c>
      <c r="BJ152" s="17" t="s">
        <v>85</v>
      </c>
      <c r="BK152" s="196">
        <f>ROUND(I152*H152,2)</f>
        <v>0</v>
      </c>
      <c r="BL152" s="17" t="s">
        <v>258</v>
      </c>
      <c r="BM152" s="195" t="s">
        <v>5788</v>
      </c>
    </row>
    <row r="153" spans="1:65" s="13" customFormat="1" ht="10">
      <c r="B153" s="217"/>
      <c r="C153" s="218"/>
      <c r="D153" s="197" t="s">
        <v>337</v>
      </c>
      <c r="E153" s="219" t="s">
        <v>1</v>
      </c>
      <c r="F153" s="220" t="s">
        <v>5789</v>
      </c>
      <c r="G153" s="218"/>
      <c r="H153" s="221">
        <v>32.686</v>
      </c>
      <c r="I153" s="222"/>
      <c r="J153" s="218"/>
      <c r="K153" s="218"/>
      <c r="L153" s="223"/>
      <c r="M153" s="224"/>
      <c r="N153" s="225"/>
      <c r="O153" s="225"/>
      <c r="P153" s="225"/>
      <c r="Q153" s="225"/>
      <c r="R153" s="225"/>
      <c r="S153" s="225"/>
      <c r="T153" s="226"/>
      <c r="AT153" s="227" t="s">
        <v>337</v>
      </c>
      <c r="AU153" s="227" t="s">
        <v>85</v>
      </c>
      <c r="AV153" s="13" t="s">
        <v>87</v>
      </c>
      <c r="AW153" s="13" t="s">
        <v>33</v>
      </c>
      <c r="AX153" s="13" t="s">
        <v>77</v>
      </c>
      <c r="AY153" s="227" t="s">
        <v>247</v>
      </c>
    </row>
    <row r="154" spans="1:65" s="14" customFormat="1" ht="10">
      <c r="B154" s="228"/>
      <c r="C154" s="229"/>
      <c r="D154" s="197" t="s">
        <v>337</v>
      </c>
      <c r="E154" s="230" t="s">
        <v>1</v>
      </c>
      <c r="F154" s="231" t="s">
        <v>340</v>
      </c>
      <c r="G154" s="229"/>
      <c r="H154" s="232">
        <v>32.686</v>
      </c>
      <c r="I154" s="233"/>
      <c r="J154" s="229"/>
      <c r="K154" s="229"/>
      <c r="L154" s="234"/>
      <c r="M154" s="235"/>
      <c r="N154" s="236"/>
      <c r="O154" s="236"/>
      <c r="P154" s="236"/>
      <c r="Q154" s="236"/>
      <c r="R154" s="236"/>
      <c r="S154" s="236"/>
      <c r="T154" s="237"/>
      <c r="AT154" s="238" t="s">
        <v>337</v>
      </c>
      <c r="AU154" s="238" t="s">
        <v>85</v>
      </c>
      <c r="AV154" s="14" t="s">
        <v>258</v>
      </c>
      <c r="AW154" s="14" t="s">
        <v>33</v>
      </c>
      <c r="AX154" s="14" t="s">
        <v>85</v>
      </c>
      <c r="AY154" s="238" t="s">
        <v>247</v>
      </c>
    </row>
    <row r="155" spans="1:65" s="2" customFormat="1" ht="16.5" customHeight="1">
      <c r="A155" s="34"/>
      <c r="B155" s="35"/>
      <c r="C155" s="184" t="s">
        <v>299</v>
      </c>
      <c r="D155" s="184" t="s">
        <v>248</v>
      </c>
      <c r="E155" s="185" t="s">
        <v>1916</v>
      </c>
      <c r="F155" s="186" t="s">
        <v>1917</v>
      </c>
      <c r="G155" s="187" t="s">
        <v>350</v>
      </c>
      <c r="H155" s="188">
        <v>65.373000000000005</v>
      </c>
      <c r="I155" s="189"/>
      <c r="J155" s="190">
        <f>ROUND(I155*H155,2)</f>
        <v>0</v>
      </c>
      <c r="K155" s="186" t="s">
        <v>1</v>
      </c>
      <c r="L155" s="39"/>
      <c r="M155" s="191" t="s">
        <v>1</v>
      </c>
      <c r="N155" s="192" t="s">
        <v>42</v>
      </c>
      <c r="O155" s="71"/>
      <c r="P155" s="193">
        <f>O155*H155</f>
        <v>0</v>
      </c>
      <c r="Q155" s="193">
        <v>0</v>
      </c>
      <c r="R155" s="193">
        <f>Q155*H155</f>
        <v>0</v>
      </c>
      <c r="S155" s="193">
        <v>0</v>
      </c>
      <c r="T155" s="194">
        <f>S155*H155</f>
        <v>0</v>
      </c>
      <c r="U155" s="34"/>
      <c r="V155" s="34"/>
      <c r="W155" s="34"/>
      <c r="X155" s="34"/>
      <c r="Y155" s="34"/>
      <c r="Z155" s="34"/>
      <c r="AA155" s="34"/>
      <c r="AB155" s="34"/>
      <c r="AC155" s="34"/>
      <c r="AD155" s="34"/>
      <c r="AE155" s="34"/>
      <c r="AR155" s="195" t="s">
        <v>258</v>
      </c>
      <c r="AT155" s="195" t="s">
        <v>248</v>
      </c>
      <c r="AU155" s="195" t="s">
        <v>85</v>
      </c>
      <c r="AY155" s="17" t="s">
        <v>247</v>
      </c>
      <c r="BE155" s="196">
        <f>IF(N155="základní",J155,0)</f>
        <v>0</v>
      </c>
      <c r="BF155" s="196">
        <f>IF(N155="snížená",J155,0)</f>
        <v>0</v>
      </c>
      <c r="BG155" s="196">
        <f>IF(N155="zákl. přenesená",J155,0)</f>
        <v>0</v>
      </c>
      <c r="BH155" s="196">
        <f>IF(N155="sníž. přenesená",J155,0)</f>
        <v>0</v>
      </c>
      <c r="BI155" s="196">
        <f>IF(N155="nulová",J155,0)</f>
        <v>0</v>
      </c>
      <c r="BJ155" s="17" t="s">
        <v>85</v>
      </c>
      <c r="BK155" s="196">
        <f>ROUND(I155*H155,2)</f>
        <v>0</v>
      </c>
      <c r="BL155" s="17" t="s">
        <v>258</v>
      </c>
      <c r="BM155" s="195" t="s">
        <v>5790</v>
      </c>
    </row>
    <row r="156" spans="1:65" s="13" customFormat="1" ht="10">
      <c r="B156" s="217"/>
      <c r="C156" s="218"/>
      <c r="D156" s="197" t="s">
        <v>337</v>
      </c>
      <c r="E156" s="219" t="s">
        <v>1</v>
      </c>
      <c r="F156" s="220" t="s">
        <v>5791</v>
      </c>
      <c r="G156" s="218"/>
      <c r="H156" s="221">
        <v>65.373000000000005</v>
      </c>
      <c r="I156" s="222"/>
      <c r="J156" s="218"/>
      <c r="K156" s="218"/>
      <c r="L156" s="223"/>
      <c r="M156" s="224"/>
      <c r="N156" s="225"/>
      <c r="O156" s="225"/>
      <c r="P156" s="225"/>
      <c r="Q156" s="225"/>
      <c r="R156" s="225"/>
      <c r="S156" s="225"/>
      <c r="T156" s="226"/>
      <c r="AT156" s="227" t="s">
        <v>337</v>
      </c>
      <c r="AU156" s="227" t="s">
        <v>85</v>
      </c>
      <c r="AV156" s="13" t="s">
        <v>87</v>
      </c>
      <c r="AW156" s="13" t="s">
        <v>33</v>
      </c>
      <c r="AX156" s="13" t="s">
        <v>77</v>
      </c>
      <c r="AY156" s="227" t="s">
        <v>247</v>
      </c>
    </row>
    <row r="157" spans="1:65" s="14" customFormat="1" ht="10">
      <c r="B157" s="228"/>
      <c r="C157" s="229"/>
      <c r="D157" s="197" t="s">
        <v>337</v>
      </c>
      <c r="E157" s="230" t="s">
        <v>1</v>
      </c>
      <c r="F157" s="231" t="s">
        <v>340</v>
      </c>
      <c r="G157" s="229"/>
      <c r="H157" s="232">
        <v>65.373000000000005</v>
      </c>
      <c r="I157" s="233"/>
      <c r="J157" s="229"/>
      <c r="K157" s="229"/>
      <c r="L157" s="234"/>
      <c r="M157" s="235"/>
      <c r="N157" s="236"/>
      <c r="O157" s="236"/>
      <c r="P157" s="236"/>
      <c r="Q157" s="236"/>
      <c r="R157" s="236"/>
      <c r="S157" s="236"/>
      <c r="T157" s="237"/>
      <c r="AT157" s="238" t="s">
        <v>337</v>
      </c>
      <c r="AU157" s="238" t="s">
        <v>85</v>
      </c>
      <c r="AV157" s="14" t="s">
        <v>258</v>
      </c>
      <c r="AW157" s="14" t="s">
        <v>33</v>
      </c>
      <c r="AX157" s="14" t="s">
        <v>85</v>
      </c>
      <c r="AY157" s="238" t="s">
        <v>247</v>
      </c>
    </row>
    <row r="158" spans="1:65" s="2" customFormat="1" ht="16.5" customHeight="1">
      <c r="A158" s="34"/>
      <c r="B158" s="35"/>
      <c r="C158" s="184" t="s">
        <v>279</v>
      </c>
      <c r="D158" s="184" t="s">
        <v>248</v>
      </c>
      <c r="E158" s="185" t="s">
        <v>1966</v>
      </c>
      <c r="F158" s="186" t="s">
        <v>1967</v>
      </c>
      <c r="G158" s="187" t="s">
        <v>335</v>
      </c>
      <c r="H158" s="188">
        <v>75.287999999999997</v>
      </c>
      <c r="I158" s="189"/>
      <c r="J158" s="190">
        <f>ROUND(I158*H158,2)</f>
        <v>0</v>
      </c>
      <c r="K158" s="186" t="s">
        <v>1</v>
      </c>
      <c r="L158" s="39"/>
      <c r="M158" s="191" t="s">
        <v>1</v>
      </c>
      <c r="N158" s="192" t="s">
        <v>42</v>
      </c>
      <c r="O158" s="71"/>
      <c r="P158" s="193">
        <f>O158*H158</f>
        <v>0</v>
      </c>
      <c r="Q158" s="193">
        <v>0</v>
      </c>
      <c r="R158" s="193">
        <f>Q158*H158</f>
        <v>0</v>
      </c>
      <c r="S158" s="193">
        <v>0</v>
      </c>
      <c r="T158" s="194">
        <f>S158*H158</f>
        <v>0</v>
      </c>
      <c r="U158" s="34"/>
      <c r="V158" s="34"/>
      <c r="W158" s="34"/>
      <c r="X158" s="34"/>
      <c r="Y158" s="34"/>
      <c r="Z158" s="34"/>
      <c r="AA158" s="34"/>
      <c r="AB158" s="34"/>
      <c r="AC158" s="34"/>
      <c r="AD158" s="34"/>
      <c r="AE158" s="34"/>
      <c r="AR158" s="195" t="s">
        <v>258</v>
      </c>
      <c r="AT158" s="195" t="s">
        <v>248</v>
      </c>
      <c r="AU158" s="195" t="s">
        <v>85</v>
      </c>
      <c r="AY158" s="17" t="s">
        <v>247</v>
      </c>
      <c r="BE158" s="196">
        <f>IF(N158="základní",J158,0)</f>
        <v>0</v>
      </c>
      <c r="BF158" s="196">
        <f>IF(N158="snížená",J158,0)</f>
        <v>0</v>
      </c>
      <c r="BG158" s="196">
        <f>IF(N158="zákl. přenesená",J158,0)</f>
        <v>0</v>
      </c>
      <c r="BH158" s="196">
        <f>IF(N158="sníž. přenesená",J158,0)</f>
        <v>0</v>
      </c>
      <c r="BI158" s="196">
        <f>IF(N158="nulová",J158,0)</f>
        <v>0</v>
      </c>
      <c r="BJ158" s="17" t="s">
        <v>85</v>
      </c>
      <c r="BK158" s="196">
        <f>ROUND(I158*H158,2)</f>
        <v>0</v>
      </c>
      <c r="BL158" s="17" t="s">
        <v>258</v>
      </c>
      <c r="BM158" s="195" t="s">
        <v>5792</v>
      </c>
    </row>
    <row r="159" spans="1:65" s="13" customFormat="1" ht="10">
      <c r="B159" s="217"/>
      <c r="C159" s="218"/>
      <c r="D159" s="197" t="s">
        <v>337</v>
      </c>
      <c r="E159" s="219" t="s">
        <v>1</v>
      </c>
      <c r="F159" s="220" t="s">
        <v>5778</v>
      </c>
      <c r="G159" s="218"/>
      <c r="H159" s="221">
        <v>107.974</v>
      </c>
      <c r="I159" s="222"/>
      <c r="J159" s="218"/>
      <c r="K159" s="218"/>
      <c r="L159" s="223"/>
      <c r="M159" s="224"/>
      <c r="N159" s="225"/>
      <c r="O159" s="225"/>
      <c r="P159" s="225"/>
      <c r="Q159" s="225"/>
      <c r="R159" s="225"/>
      <c r="S159" s="225"/>
      <c r="T159" s="226"/>
      <c r="AT159" s="227" t="s">
        <v>337</v>
      </c>
      <c r="AU159" s="227" t="s">
        <v>85</v>
      </c>
      <c r="AV159" s="13" t="s">
        <v>87</v>
      </c>
      <c r="AW159" s="13" t="s">
        <v>33</v>
      </c>
      <c r="AX159" s="13" t="s">
        <v>77</v>
      </c>
      <c r="AY159" s="227" t="s">
        <v>247</v>
      </c>
    </row>
    <row r="160" spans="1:65" s="13" customFormat="1" ht="10">
      <c r="B160" s="217"/>
      <c r="C160" s="218"/>
      <c r="D160" s="197" t="s">
        <v>337</v>
      </c>
      <c r="E160" s="219" t="s">
        <v>1</v>
      </c>
      <c r="F160" s="220" t="s">
        <v>5793</v>
      </c>
      <c r="G160" s="218"/>
      <c r="H160" s="221">
        <v>-32.686</v>
      </c>
      <c r="I160" s="222"/>
      <c r="J160" s="218"/>
      <c r="K160" s="218"/>
      <c r="L160" s="223"/>
      <c r="M160" s="224"/>
      <c r="N160" s="225"/>
      <c r="O160" s="225"/>
      <c r="P160" s="225"/>
      <c r="Q160" s="225"/>
      <c r="R160" s="225"/>
      <c r="S160" s="225"/>
      <c r="T160" s="226"/>
      <c r="AT160" s="227" t="s">
        <v>337</v>
      </c>
      <c r="AU160" s="227" t="s">
        <v>85</v>
      </c>
      <c r="AV160" s="13" t="s">
        <v>87</v>
      </c>
      <c r="AW160" s="13" t="s">
        <v>33</v>
      </c>
      <c r="AX160" s="13" t="s">
        <v>77</v>
      </c>
      <c r="AY160" s="227" t="s">
        <v>247</v>
      </c>
    </row>
    <row r="161" spans="1:65" s="14" customFormat="1" ht="10">
      <c r="B161" s="228"/>
      <c r="C161" s="229"/>
      <c r="D161" s="197" t="s">
        <v>337</v>
      </c>
      <c r="E161" s="230" t="s">
        <v>1</v>
      </c>
      <c r="F161" s="231" t="s">
        <v>340</v>
      </c>
      <c r="G161" s="229"/>
      <c r="H161" s="232">
        <v>75.288000000000011</v>
      </c>
      <c r="I161" s="233"/>
      <c r="J161" s="229"/>
      <c r="K161" s="229"/>
      <c r="L161" s="234"/>
      <c r="M161" s="235"/>
      <c r="N161" s="236"/>
      <c r="O161" s="236"/>
      <c r="P161" s="236"/>
      <c r="Q161" s="236"/>
      <c r="R161" s="236"/>
      <c r="S161" s="236"/>
      <c r="T161" s="237"/>
      <c r="AT161" s="238" t="s">
        <v>337</v>
      </c>
      <c r="AU161" s="238" t="s">
        <v>85</v>
      </c>
      <c r="AV161" s="14" t="s">
        <v>258</v>
      </c>
      <c r="AW161" s="14" t="s">
        <v>33</v>
      </c>
      <c r="AX161" s="14" t="s">
        <v>85</v>
      </c>
      <c r="AY161" s="238" t="s">
        <v>247</v>
      </c>
    </row>
    <row r="162" spans="1:65" s="2" customFormat="1" ht="16.5" customHeight="1">
      <c r="A162" s="34"/>
      <c r="B162" s="35"/>
      <c r="C162" s="184" t="s">
        <v>305</v>
      </c>
      <c r="D162" s="184" t="s">
        <v>248</v>
      </c>
      <c r="E162" s="185" t="s">
        <v>1971</v>
      </c>
      <c r="F162" s="186" t="s">
        <v>1972</v>
      </c>
      <c r="G162" s="187" t="s">
        <v>335</v>
      </c>
      <c r="H162" s="188">
        <v>18.959</v>
      </c>
      <c r="I162" s="189"/>
      <c r="J162" s="190">
        <f>ROUND(I162*H162,2)</f>
        <v>0</v>
      </c>
      <c r="K162" s="186" t="s">
        <v>1</v>
      </c>
      <c r="L162" s="39"/>
      <c r="M162" s="191" t="s">
        <v>1</v>
      </c>
      <c r="N162" s="192" t="s">
        <v>42</v>
      </c>
      <c r="O162" s="71"/>
      <c r="P162" s="193">
        <f>O162*H162</f>
        <v>0</v>
      </c>
      <c r="Q162" s="193">
        <v>0</v>
      </c>
      <c r="R162" s="193">
        <f>Q162*H162</f>
        <v>0</v>
      </c>
      <c r="S162" s="193">
        <v>0</v>
      </c>
      <c r="T162" s="194">
        <f>S162*H162</f>
        <v>0</v>
      </c>
      <c r="U162" s="34"/>
      <c r="V162" s="34"/>
      <c r="W162" s="34"/>
      <c r="X162" s="34"/>
      <c r="Y162" s="34"/>
      <c r="Z162" s="34"/>
      <c r="AA162" s="34"/>
      <c r="AB162" s="34"/>
      <c r="AC162" s="34"/>
      <c r="AD162" s="34"/>
      <c r="AE162" s="34"/>
      <c r="AR162" s="195" t="s">
        <v>258</v>
      </c>
      <c r="AT162" s="195" t="s">
        <v>248</v>
      </c>
      <c r="AU162" s="195" t="s">
        <v>85</v>
      </c>
      <c r="AY162" s="17" t="s">
        <v>247</v>
      </c>
      <c r="BE162" s="196">
        <f>IF(N162="základní",J162,0)</f>
        <v>0</v>
      </c>
      <c r="BF162" s="196">
        <f>IF(N162="snížená",J162,0)</f>
        <v>0</v>
      </c>
      <c r="BG162" s="196">
        <f>IF(N162="zákl. přenesená",J162,0)</f>
        <v>0</v>
      </c>
      <c r="BH162" s="196">
        <f>IF(N162="sníž. přenesená",J162,0)</f>
        <v>0</v>
      </c>
      <c r="BI162" s="196">
        <f>IF(N162="nulová",J162,0)</f>
        <v>0</v>
      </c>
      <c r="BJ162" s="17" t="s">
        <v>85</v>
      </c>
      <c r="BK162" s="196">
        <f>ROUND(I162*H162,2)</f>
        <v>0</v>
      </c>
      <c r="BL162" s="17" t="s">
        <v>258</v>
      </c>
      <c r="BM162" s="195" t="s">
        <v>5794</v>
      </c>
    </row>
    <row r="163" spans="1:65" s="13" customFormat="1" ht="10">
      <c r="B163" s="217"/>
      <c r="C163" s="218"/>
      <c r="D163" s="197" t="s">
        <v>337</v>
      </c>
      <c r="E163" s="219" t="s">
        <v>1</v>
      </c>
      <c r="F163" s="220" t="s">
        <v>5786</v>
      </c>
      <c r="G163" s="218"/>
      <c r="H163" s="221">
        <v>20.292000000000002</v>
      </c>
      <c r="I163" s="222"/>
      <c r="J163" s="218"/>
      <c r="K163" s="218"/>
      <c r="L163" s="223"/>
      <c r="M163" s="224"/>
      <c r="N163" s="225"/>
      <c r="O163" s="225"/>
      <c r="P163" s="225"/>
      <c r="Q163" s="225"/>
      <c r="R163" s="225"/>
      <c r="S163" s="225"/>
      <c r="T163" s="226"/>
      <c r="AT163" s="227" t="s">
        <v>337</v>
      </c>
      <c r="AU163" s="227" t="s">
        <v>85</v>
      </c>
      <c r="AV163" s="13" t="s">
        <v>87</v>
      </c>
      <c r="AW163" s="13" t="s">
        <v>33</v>
      </c>
      <c r="AX163" s="13" t="s">
        <v>77</v>
      </c>
      <c r="AY163" s="227" t="s">
        <v>247</v>
      </c>
    </row>
    <row r="164" spans="1:65" s="13" customFormat="1" ht="20">
      <c r="B164" s="217"/>
      <c r="C164" s="218"/>
      <c r="D164" s="197" t="s">
        <v>337</v>
      </c>
      <c r="E164" s="219" t="s">
        <v>1</v>
      </c>
      <c r="F164" s="220" t="s">
        <v>5795</v>
      </c>
      <c r="G164" s="218"/>
      <c r="H164" s="221">
        <v>-1.333</v>
      </c>
      <c r="I164" s="222"/>
      <c r="J164" s="218"/>
      <c r="K164" s="218"/>
      <c r="L164" s="223"/>
      <c r="M164" s="224"/>
      <c r="N164" s="225"/>
      <c r="O164" s="225"/>
      <c r="P164" s="225"/>
      <c r="Q164" s="225"/>
      <c r="R164" s="225"/>
      <c r="S164" s="225"/>
      <c r="T164" s="226"/>
      <c r="AT164" s="227" t="s">
        <v>337</v>
      </c>
      <c r="AU164" s="227" t="s">
        <v>85</v>
      </c>
      <c r="AV164" s="13" t="s">
        <v>87</v>
      </c>
      <c r="AW164" s="13" t="s">
        <v>33</v>
      </c>
      <c r="AX164" s="13" t="s">
        <v>77</v>
      </c>
      <c r="AY164" s="227" t="s">
        <v>247</v>
      </c>
    </row>
    <row r="165" spans="1:65" s="14" customFormat="1" ht="10">
      <c r="B165" s="228"/>
      <c r="C165" s="229"/>
      <c r="D165" s="197" t="s">
        <v>337</v>
      </c>
      <c r="E165" s="230" t="s">
        <v>1</v>
      </c>
      <c r="F165" s="231" t="s">
        <v>340</v>
      </c>
      <c r="G165" s="229"/>
      <c r="H165" s="232">
        <v>18.959000000000003</v>
      </c>
      <c r="I165" s="233"/>
      <c r="J165" s="229"/>
      <c r="K165" s="229"/>
      <c r="L165" s="234"/>
      <c r="M165" s="235"/>
      <c r="N165" s="236"/>
      <c r="O165" s="236"/>
      <c r="P165" s="236"/>
      <c r="Q165" s="236"/>
      <c r="R165" s="236"/>
      <c r="S165" s="236"/>
      <c r="T165" s="237"/>
      <c r="AT165" s="238" t="s">
        <v>337</v>
      </c>
      <c r="AU165" s="238" t="s">
        <v>85</v>
      </c>
      <c r="AV165" s="14" t="s">
        <v>258</v>
      </c>
      <c r="AW165" s="14" t="s">
        <v>33</v>
      </c>
      <c r="AX165" s="14" t="s">
        <v>85</v>
      </c>
      <c r="AY165" s="238" t="s">
        <v>247</v>
      </c>
    </row>
    <row r="166" spans="1:65" s="2" customFormat="1" ht="16.5" customHeight="1">
      <c r="A166" s="34"/>
      <c r="B166" s="35"/>
      <c r="C166" s="184" t="s">
        <v>291</v>
      </c>
      <c r="D166" s="184" t="s">
        <v>248</v>
      </c>
      <c r="E166" s="185" t="s">
        <v>1912</v>
      </c>
      <c r="F166" s="186" t="s">
        <v>1913</v>
      </c>
      <c r="G166" s="187" t="s">
        <v>350</v>
      </c>
      <c r="H166" s="188">
        <v>35.524000000000001</v>
      </c>
      <c r="I166" s="189"/>
      <c r="J166" s="190">
        <f>ROUND(I166*H166,2)</f>
        <v>0</v>
      </c>
      <c r="K166" s="186" t="s">
        <v>1</v>
      </c>
      <c r="L166" s="39"/>
      <c r="M166" s="191" t="s">
        <v>1</v>
      </c>
      <c r="N166" s="192" t="s">
        <v>42</v>
      </c>
      <c r="O166" s="71"/>
      <c r="P166" s="193">
        <f>O166*H166</f>
        <v>0</v>
      </c>
      <c r="Q166" s="193">
        <v>0</v>
      </c>
      <c r="R166" s="193">
        <f>Q166*H166</f>
        <v>0</v>
      </c>
      <c r="S166" s="193">
        <v>0</v>
      </c>
      <c r="T166" s="194">
        <f>S166*H166</f>
        <v>0</v>
      </c>
      <c r="U166" s="34"/>
      <c r="V166" s="34"/>
      <c r="W166" s="34"/>
      <c r="X166" s="34"/>
      <c r="Y166" s="34"/>
      <c r="Z166" s="34"/>
      <c r="AA166" s="34"/>
      <c r="AB166" s="34"/>
      <c r="AC166" s="34"/>
      <c r="AD166" s="34"/>
      <c r="AE166" s="34"/>
      <c r="AR166" s="195" t="s">
        <v>258</v>
      </c>
      <c r="AT166" s="195" t="s">
        <v>248</v>
      </c>
      <c r="AU166" s="195" t="s">
        <v>85</v>
      </c>
      <c r="AY166" s="17" t="s">
        <v>247</v>
      </c>
      <c r="BE166" s="196">
        <f>IF(N166="základní",J166,0)</f>
        <v>0</v>
      </c>
      <c r="BF166" s="196">
        <f>IF(N166="snížená",J166,0)</f>
        <v>0</v>
      </c>
      <c r="BG166" s="196">
        <f>IF(N166="zákl. přenesená",J166,0)</f>
        <v>0</v>
      </c>
      <c r="BH166" s="196">
        <f>IF(N166="sníž. přenesená",J166,0)</f>
        <v>0</v>
      </c>
      <c r="BI166" s="196">
        <f>IF(N166="nulová",J166,0)</f>
        <v>0</v>
      </c>
      <c r="BJ166" s="17" t="s">
        <v>85</v>
      </c>
      <c r="BK166" s="196">
        <f>ROUND(I166*H166,2)</f>
        <v>0</v>
      </c>
      <c r="BL166" s="17" t="s">
        <v>258</v>
      </c>
      <c r="BM166" s="195" t="s">
        <v>5796</v>
      </c>
    </row>
    <row r="167" spans="1:65" s="13" customFormat="1" ht="10">
      <c r="B167" s="217"/>
      <c r="C167" s="218"/>
      <c r="D167" s="197" t="s">
        <v>337</v>
      </c>
      <c r="E167" s="219" t="s">
        <v>1</v>
      </c>
      <c r="F167" s="220" t="s">
        <v>5797</v>
      </c>
      <c r="G167" s="218"/>
      <c r="H167" s="221">
        <v>35.524000000000001</v>
      </c>
      <c r="I167" s="222"/>
      <c r="J167" s="218"/>
      <c r="K167" s="218"/>
      <c r="L167" s="223"/>
      <c r="M167" s="224"/>
      <c r="N167" s="225"/>
      <c r="O167" s="225"/>
      <c r="P167" s="225"/>
      <c r="Q167" s="225"/>
      <c r="R167" s="225"/>
      <c r="S167" s="225"/>
      <c r="T167" s="226"/>
      <c r="AT167" s="227" t="s">
        <v>337</v>
      </c>
      <c r="AU167" s="227" t="s">
        <v>85</v>
      </c>
      <c r="AV167" s="13" t="s">
        <v>87</v>
      </c>
      <c r="AW167" s="13" t="s">
        <v>33</v>
      </c>
      <c r="AX167" s="13" t="s">
        <v>77</v>
      </c>
      <c r="AY167" s="227" t="s">
        <v>247</v>
      </c>
    </row>
    <row r="168" spans="1:65" s="14" customFormat="1" ht="10">
      <c r="B168" s="228"/>
      <c r="C168" s="229"/>
      <c r="D168" s="197" t="s">
        <v>337</v>
      </c>
      <c r="E168" s="230" t="s">
        <v>1</v>
      </c>
      <c r="F168" s="231" t="s">
        <v>340</v>
      </c>
      <c r="G168" s="229"/>
      <c r="H168" s="232">
        <v>35.524000000000001</v>
      </c>
      <c r="I168" s="233"/>
      <c r="J168" s="229"/>
      <c r="K168" s="229"/>
      <c r="L168" s="234"/>
      <c r="M168" s="235"/>
      <c r="N168" s="236"/>
      <c r="O168" s="236"/>
      <c r="P168" s="236"/>
      <c r="Q168" s="236"/>
      <c r="R168" s="236"/>
      <c r="S168" s="236"/>
      <c r="T168" s="237"/>
      <c r="AT168" s="238" t="s">
        <v>337</v>
      </c>
      <c r="AU168" s="238" t="s">
        <v>85</v>
      </c>
      <c r="AV168" s="14" t="s">
        <v>258</v>
      </c>
      <c r="AW168" s="14" t="s">
        <v>33</v>
      </c>
      <c r="AX168" s="14" t="s">
        <v>85</v>
      </c>
      <c r="AY168" s="238" t="s">
        <v>247</v>
      </c>
    </row>
    <row r="169" spans="1:65" s="11" customFormat="1" ht="25.9" customHeight="1">
      <c r="B169" s="170"/>
      <c r="C169" s="171"/>
      <c r="D169" s="172" t="s">
        <v>76</v>
      </c>
      <c r="E169" s="173" t="s">
        <v>258</v>
      </c>
      <c r="F169" s="173" t="s">
        <v>613</v>
      </c>
      <c r="G169" s="171"/>
      <c r="H169" s="171"/>
      <c r="I169" s="174"/>
      <c r="J169" s="175">
        <f>BK169</f>
        <v>0</v>
      </c>
      <c r="K169" s="171"/>
      <c r="L169" s="176"/>
      <c r="M169" s="177"/>
      <c r="N169" s="178"/>
      <c r="O169" s="178"/>
      <c r="P169" s="179">
        <f>SUM(P170:P173)</f>
        <v>0</v>
      </c>
      <c r="Q169" s="178"/>
      <c r="R169" s="179">
        <f>SUM(R170:R173)</f>
        <v>0</v>
      </c>
      <c r="S169" s="178"/>
      <c r="T169" s="180">
        <f>SUM(T170:T173)</f>
        <v>0</v>
      </c>
      <c r="AR169" s="181" t="s">
        <v>85</v>
      </c>
      <c r="AT169" s="182" t="s">
        <v>76</v>
      </c>
      <c r="AU169" s="182" t="s">
        <v>77</v>
      </c>
      <c r="AY169" s="181" t="s">
        <v>247</v>
      </c>
      <c r="BK169" s="183">
        <f>SUM(BK170:BK173)</f>
        <v>0</v>
      </c>
    </row>
    <row r="170" spans="1:65" s="2" customFormat="1" ht="16.5" customHeight="1">
      <c r="A170" s="34"/>
      <c r="B170" s="35"/>
      <c r="C170" s="184" t="s">
        <v>313</v>
      </c>
      <c r="D170" s="184" t="s">
        <v>248</v>
      </c>
      <c r="E170" s="185" t="s">
        <v>5798</v>
      </c>
      <c r="F170" s="186" t="s">
        <v>5799</v>
      </c>
      <c r="G170" s="187" t="s">
        <v>1991</v>
      </c>
      <c r="H170" s="188">
        <v>1.01</v>
      </c>
      <c r="I170" s="189"/>
      <c r="J170" s="190">
        <f>ROUND(I170*H170,2)</f>
        <v>0</v>
      </c>
      <c r="K170" s="186" t="s">
        <v>1</v>
      </c>
      <c r="L170" s="39"/>
      <c r="M170" s="191" t="s">
        <v>1</v>
      </c>
      <c r="N170" s="192" t="s">
        <v>42</v>
      </c>
      <c r="O170" s="71"/>
      <c r="P170" s="193">
        <f>O170*H170</f>
        <v>0</v>
      </c>
      <c r="Q170" s="193">
        <v>0</v>
      </c>
      <c r="R170" s="193">
        <f>Q170*H170</f>
        <v>0</v>
      </c>
      <c r="S170" s="193">
        <v>0</v>
      </c>
      <c r="T170" s="194">
        <f>S170*H170</f>
        <v>0</v>
      </c>
      <c r="U170" s="34"/>
      <c r="V170" s="34"/>
      <c r="W170" s="34"/>
      <c r="X170" s="34"/>
      <c r="Y170" s="34"/>
      <c r="Z170" s="34"/>
      <c r="AA170" s="34"/>
      <c r="AB170" s="34"/>
      <c r="AC170" s="34"/>
      <c r="AD170" s="34"/>
      <c r="AE170" s="34"/>
      <c r="AR170" s="195" t="s">
        <v>258</v>
      </c>
      <c r="AT170" s="195" t="s">
        <v>248</v>
      </c>
      <c r="AU170" s="195" t="s">
        <v>85</v>
      </c>
      <c r="AY170" s="17" t="s">
        <v>247</v>
      </c>
      <c r="BE170" s="196">
        <f>IF(N170="základní",J170,0)</f>
        <v>0</v>
      </c>
      <c r="BF170" s="196">
        <f>IF(N170="snížená",J170,0)</f>
        <v>0</v>
      </c>
      <c r="BG170" s="196">
        <f>IF(N170="zákl. přenesená",J170,0)</f>
        <v>0</v>
      </c>
      <c r="BH170" s="196">
        <f>IF(N170="sníž. přenesená",J170,0)</f>
        <v>0</v>
      </c>
      <c r="BI170" s="196">
        <f>IF(N170="nulová",J170,0)</f>
        <v>0</v>
      </c>
      <c r="BJ170" s="17" t="s">
        <v>85</v>
      </c>
      <c r="BK170" s="196">
        <f>ROUND(I170*H170,2)</f>
        <v>0</v>
      </c>
      <c r="BL170" s="17" t="s">
        <v>258</v>
      </c>
      <c r="BM170" s="195" t="s">
        <v>5800</v>
      </c>
    </row>
    <row r="171" spans="1:65" s="2" customFormat="1" ht="16.5" customHeight="1">
      <c r="A171" s="34"/>
      <c r="B171" s="35"/>
      <c r="C171" s="184" t="s">
        <v>296</v>
      </c>
      <c r="D171" s="184" t="s">
        <v>248</v>
      </c>
      <c r="E171" s="185" t="s">
        <v>5801</v>
      </c>
      <c r="F171" s="186" t="s">
        <v>5802</v>
      </c>
      <c r="G171" s="187" t="s">
        <v>1991</v>
      </c>
      <c r="H171" s="188">
        <v>1.01</v>
      </c>
      <c r="I171" s="189"/>
      <c r="J171" s="190">
        <f>ROUND(I171*H171,2)</f>
        <v>0</v>
      </c>
      <c r="K171" s="186" t="s">
        <v>1</v>
      </c>
      <c r="L171" s="39"/>
      <c r="M171" s="191" t="s">
        <v>1</v>
      </c>
      <c r="N171" s="192" t="s">
        <v>42</v>
      </c>
      <c r="O171" s="71"/>
      <c r="P171" s="193">
        <f>O171*H171</f>
        <v>0</v>
      </c>
      <c r="Q171" s="193">
        <v>0</v>
      </c>
      <c r="R171" s="193">
        <f>Q171*H171</f>
        <v>0</v>
      </c>
      <c r="S171" s="193">
        <v>0</v>
      </c>
      <c r="T171" s="194">
        <f>S171*H171</f>
        <v>0</v>
      </c>
      <c r="U171" s="34"/>
      <c r="V171" s="34"/>
      <c r="W171" s="34"/>
      <c r="X171" s="34"/>
      <c r="Y171" s="34"/>
      <c r="Z171" s="34"/>
      <c r="AA171" s="34"/>
      <c r="AB171" s="34"/>
      <c r="AC171" s="34"/>
      <c r="AD171" s="34"/>
      <c r="AE171" s="34"/>
      <c r="AR171" s="195" t="s">
        <v>258</v>
      </c>
      <c r="AT171" s="195" t="s">
        <v>248</v>
      </c>
      <c r="AU171" s="195" t="s">
        <v>85</v>
      </c>
      <c r="AY171" s="17" t="s">
        <v>247</v>
      </c>
      <c r="BE171" s="196">
        <f>IF(N171="základní",J171,0)</f>
        <v>0</v>
      </c>
      <c r="BF171" s="196">
        <f>IF(N171="snížená",J171,0)</f>
        <v>0</v>
      </c>
      <c r="BG171" s="196">
        <f>IF(N171="zákl. přenesená",J171,0)</f>
        <v>0</v>
      </c>
      <c r="BH171" s="196">
        <f>IF(N171="sníž. přenesená",J171,0)</f>
        <v>0</v>
      </c>
      <c r="BI171" s="196">
        <f>IF(N171="nulová",J171,0)</f>
        <v>0</v>
      </c>
      <c r="BJ171" s="17" t="s">
        <v>85</v>
      </c>
      <c r="BK171" s="196">
        <f>ROUND(I171*H171,2)</f>
        <v>0</v>
      </c>
      <c r="BL171" s="17" t="s">
        <v>258</v>
      </c>
      <c r="BM171" s="195" t="s">
        <v>5803</v>
      </c>
    </row>
    <row r="172" spans="1:65" s="2" customFormat="1" ht="16.5" customHeight="1">
      <c r="A172" s="34"/>
      <c r="B172" s="35"/>
      <c r="C172" s="184" t="s">
        <v>8</v>
      </c>
      <c r="D172" s="184" t="s">
        <v>248</v>
      </c>
      <c r="E172" s="185" t="s">
        <v>5717</v>
      </c>
      <c r="F172" s="186" t="s">
        <v>5718</v>
      </c>
      <c r="G172" s="187" t="s">
        <v>416</v>
      </c>
      <c r="H172" s="188">
        <v>2</v>
      </c>
      <c r="I172" s="189"/>
      <c r="J172" s="190">
        <f>ROUND(I172*H172,2)</f>
        <v>0</v>
      </c>
      <c r="K172" s="186" t="s">
        <v>1</v>
      </c>
      <c r="L172" s="39"/>
      <c r="M172" s="191" t="s">
        <v>1</v>
      </c>
      <c r="N172" s="192" t="s">
        <v>42</v>
      </c>
      <c r="O172" s="71"/>
      <c r="P172" s="193">
        <f>O172*H172</f>
        <v>0</v>
      </c>
      <c r="Q172" s="193">
        <v>0</v>
      </c>
      <c r="R172" s="193">
        <f>Q172*H172</f>
        <v>0</v>
      </c>
      <c r="S172" s="193">
        <v>0</v>
      </c>
      <c r="T172" s="194">
        <f>S172*H172</f>
        <v>0</v>
      </c>
      <c r="U172" s="34"/>
      <c r="V172" s="34"/>
      <c r="W172" s="34"/>
      <c r="X172" s="34"/>
      <c r="Y172" s="34"/>
      <c r="Z172" s="34"/>
      <c r="AA172" s="34"/>
      <c r="AB172" s="34"/>
      <c r="AC172" s="34"/>
      <c r="AD172" s="34"/>
      <c r="AE172" s="34"/>
      <c r="AR172" s="195" t="s">
        <v>258</v>
      </c>
      <c r="AT172" s="195" t="s">
        <v>248</v>
      </c>
      <c r="AU172" s="195" t="s">
        <v>85</v>
      </c>
      <c r="AY172" s="17" t="s">
        <v>247</v>
      </c>
      <c r="BE172" s="196">
        <f>IF(N172="základní",J172,0)</f>
        <v>0</v>
      </c>
      <c r="BF172" s="196">
        <f>IF(N172="snížená",J172,0)</f>
        <v>0</v>
      </c>
      <c r="BG172" s="196">
        <f>IF(N172="zákl. přenesená",J172,0)</f>
        <v>0</v>
      </c>
      <c r="BH172" s="196">
        <f>IF(N172="sníž. přenesená",J172,0)</f>
        <v>0</v>
      </c>
      <c r="BI172" s="196">
        <f>IF(N172="nulová",J172,0)</f>
        <v>0</v>
      </c>
      <c r="BJ172" s="17" t="s">
        <v>85</v>
      </c>
      <c r="BK172" s="196">
        <f>ROUND(I172*H172,2)</f>
        <v>0</v>
      </c>
      <c r="BL172" s="17" t="s">
        <v>258</v>
      </c>
      <c r="BM172" s="195" t="s">
        <v>5804</v>
      </c>
    </row>
    <row r="173" spans="1:65" s="2" customFormat="1" ht="16.5" customHeight="1">
      <c r="A173" s="34"/>
      <c r="B173" s="35"/>
      <c r="C173" s="184" t="s">
        <v>264</v>
      </c>
      <c r="D173" s="184" t="s">
        <v>248</v>
      </c>
      <c r="E173" s="185" t="s">
        <v>1975</v>
      </c>
      <c r="F173" s="186" t="s">
        <v>1976</v>
      </c>
      <c r="G173" s="187" t="s">
        <v>335</v>
      </c>
      <c r="H173" s="188">
        <v>4.3120000000000003</v>
      </c>
      <c r="I173" s="189"/>
      <c r="J173" s="190">
        <f>ROUND(I173*H173,2)</f>
        <v>0</v>
      </c>
      <c r="K173" s="186" t="s">
        <v>1</v>
      </c>
      <c r="L173" s="39"/>
      <c r="M173" s="191" t="s">
        <v>1</v>
      </c>
      <c r="N173" s="192" t="s">
        <v>42</v>
      </c>
      <c r="O173" s="71"/>
      <c r="P173" s="193">
        <f>O173*H173</f>
        <v>0</v>
      </c>
      <c r="Q173" s="193">
        <v>0</v>
      </c>
      <c r="R173" s="193">
        <f>Q173*H173</f>
        <v>0</v>
      </c>
      <c r="S173" s="193">
        <v>0</v>
      </c>
      <c r="T173" s="194">
        <f>S173*H173</f>
        <v>0</v>
      </c>
      <c r="U173" s="34"/>
      <c r="V173" s="34"/>
      <c r="W173" s="34"/>
      <c r="X173" s="34"/>
      <c r="Y173" s="34"/>
      <c r="Z173" s="34"/>
      <c r="AA173" s="34"/>
      <c r="AB173" s="34"/>
      <c r="AC173" s="34"/>
      <c r="AD173" s="34"/>
      <c r="AE173" s="34"/>
      <c r="AR173" s="195" t="s">
        <v>258</v>
      </c>
      <c r="AT173" s="195" t="s">
        <v>248</v>
      </c>
      <c r="AU173" s="195" t="s">
        <v>85</v>
      </c>
      <c r="AY173" s="17" t="s">
        <v>247</v>
      </c>
      <c r="BE173" s="196">
        <f>IF(N173="základní",J173,0)</f>
        <v>0</v>
      </c>
      <c r="BF173" s="196">
        <f>IF(N173="snížená",J173,0)</f>
        <v>0</v>
      </c>
      <c r="BG173" s="196">
        <f>IF(N173="zákl. přenesená",J173,0)</f>
        <v>0</v>
      </c>
      <c r="BH173" s="196">
        <f>IF(N173="sníž. přenesená",J173,0)</f>
        <v>0</v>
      </c>
      <c r="BI173" s="196">
        <f>IF(N173="nulová",J173,0)</f>
        <v>0</v>
      </c>
      <c r="BJ173" s="17" t="s">
        <v>85</v>
      </c>
      <c r="BK173" s="196">
        <f>ROUND(I173*H173,2)</f>
        <v>0</v>
      </c>
      <c r="BL173" s="17" t="s">
        <v>258</v>
      </c>
      <c r="BM173" s="195" t="s">
        <v>5805</v>
      </c>
    </row>
    <row r="174" spans="1:65" s="11" customFormat="1" ht="25.9" customHeight="1">
      <c r="B174" s="170"/>
      <c r="C174" s="171"/>
      <c r="D174" s="172" t="s">
        <v>76</v>
      </c>
      <c r="E174" s="173" t="s">
        <v>271</v>
      </c>
      <c r="F174" s="173" t="s">
        <v>1988</v>
      </c>
      <c r="G174" s="171"/>
      <c r="H174" s="171"/>
      <c r="I174" s="174"/>
      <c r="J174" s="175">
        <f>BK174</f>
        <v>0</v>
      </c>
      <c r="K174" s="171"/>
      <c r="L174" s="176"/>
      <c r="M174" s="177"/>
      <c r="N174" s="178"/>
      <c r="O174" s="178"/>
      <c r="P174" s="179">
        <f>SUM(P175:P200)</f>
        <v>0</v>
      </c>
      <c r="Q174" s="178"/>
      <c r="R174" s="179">
        <f>SUM(R175:R200)</f>
        <v>44.811900000000001</v>
      </c>
      <c r="S174" s="178"/>
      <c r="T174" s="180">
        <f>SUM(T175:T200)</f>
        <v>0</v>
      </c>
      <c r="AR174" s="181" t="s">
        <v>85</v>
      </c>
      <c r="AT174" s="182" t="s">
        <v>76</v>
      </c>
      <c r="AU174" s="182" t="s">
        <v>77</v>
      </c>
      <c r="AY174" s="181" t="s">
        <v>247</v>
      </c>
      <c r="BK174" s="183">
        <f>SUM(BK175:BK200)</f>
        <v>0</v>
      </c>
    </row>
    <row r="175" spans="1:65" s="2" customFormat="1" ht="16.5" customHeight="1">
      <c r="A175" s="34"/>
      <c r="B175" s="35"/>
      <c r="C175" s="184" t="s">
        <v>281</v>
      </c>
      <c r="D175" s="184" t="s">
        <v>248</v>
      </c>
      <c r="E175" s="185" t="s">
        <v>5721</v>
      </c>
      <c r="F175" s="186" t="s">
        <v>5722</v>
      </c>
      <c r="G175" s="187" t="s">
        <v>1991</v>
      </c>
      <c r="H175" s="188">
        <v>2</v>
      </c>
      <c r="I175" s="189"/>
      <c r="J175" s="190">
        <f t="shared" ref="J175:J180" si="0">ROUND(I175*H175,2)</f>
        <v>0</v>
      </c>
      <c r="K175" s="186" t="s">
        <v>1</v>
      </c>
      <c r="L175" s="39"/>
      <c r="M175" s="191" t="s">
        <v>1</v>
      </c>
      <c r="N175" s="192" t="s">
        <v>42</v>
      </c>
      <c r="O175" s="71"/>
      <c r="P175" s="193">
        <f t="shared" ref="P175:P180" si="1">O175*H175</f>
        <v>0</v>
      </c>
      <c r="Q175" s="193">
        <v>0</v>
      </c>
      <c r="R175" s="193">
        <f t="shared" ref="R175:R180" si="2">Q175*H175</f>
        <v>0</v>
      </c>
      <c r="S175" s="193">
        <v>0</v>
      </c>
      <c r="T175" s="194">
        <f t="shared" ref="T175:T180" si="3">S175*H175</f>
        <v>0</v>
      </c>
      <c r="U175" s="34"/>
      <c r="V175" s="34"/>
      <c r="W175" s="34"/>
      <c r="X175" s="34"/>
      <c r="Y175" s="34"/>
      <c r="Z175" s="34"/>
      <c r="AA175" s="34"/>
      <c r="AB175" s="34"/>
      <c r="AC175" s="34"/>
      <c r="AD175" s="34"/>
      <c r="AE175" s="34"/>
      <c r="AR175" s="195" t="s">
        <v>258</v>
      </c>
      <c r="AT175" s="195" t="s">
        <v>248</v>
      </c>
      <c r="AU175" s="195" t="s">
        <v>85</v>
      </c>
      <c r="AY175" s="17" t="s">
        <v>247</v>
      </c>
      <c r="BE175" s="196">
        <f t="shared" ref="BE175:BE180" si="4">IF(N175="základní",J175,0)</f>
        <v>0</v>
      </c>
      <c r="BF175" s="196">
        <f t="shared" ref="BF175:BF180" si="5">IF(N175="snížená",J175,0)</f>
        <v>0</v>
      </c>
      <c r="BG175" s="196">
        <f t="shared" ref="BG175:BG180" si="6">IF(N175="zákl. přenesená",J175,0)</f>
        <v>0</v>
      </c>
      <c r="BH175" s="196">
        <f t="shared" ref="BH175:BH180" si="7">IF(N175="sníž. přenesená",J175,0)</f>
        <v>0</v>
      </c>
      <c r="BI175" s="196">
        <f t="shared" ref="BI175:BI180" si="8">IF(N175="nulová",J175,0)</f>
        <v>0</v>
      </c>
      <c r="BJ175" s="17" t="s">
        <v>85</v>
      </c>
      <c r="BK175" s="196">
        <f t="shared" ref="BK175:BK180" si="9">ROUND(I175*H175,2)</f>
        <v>0</v>
      </c>
      <c r="BL175" s="17" t="s">
        <v>258</v>
      </c>
      <c r="BM175" s="195" t="s">
        <v>5806</v>
      </c>
    </row>
    <row r="176" spans="1:65" s="2" customFormat="1" ht="16.5" customHeight="1">
      <c r="A176" s="34"/>
      <c r="B176" s="35"/>
      <c r="C176" s="184" t="s">
        <v>285</v>
      </c>
      <c r="D176" s="184" t="s">
        <v>248</v>
      </c>
      <c r="E176" s="185" t="s">
        <v>5724</v>
      </c>
      <c r="F176" s="186" t="s">
        <v>5725</v>
      </c>
      <c r="G176" s="187" t="s">
        <v>1991</v>
      </c>
      <c r="H176" s="188">
        <v>2</v>
      </c>
      <c r="I176" s="189"/>
      <c r="J176" s="190">
        <f t="shared" si="0"/>
        <v>0</v>
      </c>
      <c r="K176" s="186" t="s">
        <v>1</v>
      </c>
      <c r="L176" s="39"/>
      <c r="M176" s="191" t="s">
        <v>1</v>
      </c>
      <c r="N176" s="192" t="s">
        <v>42</v>
      </c>
      <c r="O176" s="71"/>
      <c r="P176" s="193">
        <f t="shared" si="1"/>
        <v>0</v>
      </c>
      <c r="Q176" s="193">
        <v>0</v>
      </c>
      <c r="R176" s="193">
        <f t="shared" si="2"/>
        <v>0</v>
      </c>
      <c r="S176" s="193">
        <v>0</v>
      </c>
      <c r="T176" s="194">
        <f t="shared" si="3"/>
        <v>0</v>
      </c>
      <c r="U176" s="34"/>
      <c r="V176" s="34"/>
      <c r="W176" s="34"/>
      <c r="X176" s="34"/>
      <c r="Y176" s="34"/>
      <c r="Z176" s="34"/>
      <c r="AA176" s="34"/>
      <c r="AB176" s="34"/>
      <c r="AC176" s="34"/>
      <c r="AD176" s="34"/>
      <c r="AE176" s="34"/>
      <c r="AR176" s="195" t="s">
        <v>258</v>
      </c>
      <c r="AT176" s="195" t="s">
        <v>248</v>
      </c>
      <c r="AU176" s="195" t="s">
        <v>85</v>
      </c>
      <c r="AY176" s="17" t="s">
        <v>247</v>
      </c>
      <c r="BE176" s="196">
        <f t="shared" si="4"/>
        <v>0</v>
      </c>
      <c r="BF176" s="196">
        <f t="shared" si="5"/>
        <v>0</v>
      </c>
      <c r="BG176" s="196">
        <f t="shared" si="6"/>
        <v>0</v>
      </c>
      <c r="BH176" s="196">
        <f t="shared" si="7"/>
        <v>0</v>
      </c>
      <c r="BI176" s="196">
        <f t="shared" si="8"/>
        <v>0</v>
      </c>
      <c r="BJ176" s="17" t="s">
        <v>85</v>
      </c>
      <c r="BK176" s="196">
        <f t="shared" si="9"/>
        <v>0</v>
      </c>
      <c r="BL176" s="17" t="s">
        <v>258</v>
      </c>
      <c r="BM176" s="195" t="s">
        <v>5807</v>
      </c>
    </row>
    <row r="177" spans="1:65" s="2" customFormat="1" ht="16.5" customHeight="1">
      <c r="A177" s="34"/>
      <c r="B177" s="35"/>
      <c r="C177" s="184" t="s">
        <v>545</v>
      </c>
      <c r="D177" s="184" t="s">
        <v>248</v>
      </c>
      <c r="E177" s="185" t="s">
        <v>5808</v>
      </c>
      <c r="F177" s="186" t="s">
        <v>5809</v>
      </c>
      <c r="G177" s="187" t="s">
        <v>1991</v>
      </c>
      <c r="H177" s="188">
        <v>1</v>
      </c>
      <c r="I177" s="189"/>
      <c r="J177" s="190">
        <f t="shared" si="0"/>
        <v>0</v>
      </c>
      <c r="K177" s="186" t="s">
        <v>1</v>
      </c>
      <c r="L177" s="39"/>
      <c r="M177" s="191" t="s">
        <v>1</v>
      </c>
      <c r="N177" s="192" t="s">
        <v>42</v>
      </c>
      <c r="O177" s="71"/>
      <c r="P177" s="193">
        <f t="shared" si="1"/>
        <v>0</v>
      </c>
      <c r="Q177" s="193">
        <v>0</v>
      </c>
      <c r="R177" s="193">
        <f t="shared" si="2"/>
        <v>0</v>
      </c>
      <c r="S177" s="193">
        <v>0</v>
      </c>
      <c r="T177" s="194">
        <f t="shared" si="3"/>
        <v>0</v>
      </c>
      <c r="U177" s="34"/>
      <c r="V177" s="34"/>
      <c r="W177" s="34"/>
      <c r="X177" s="34"/>
      <c r="Y177" s="34"/>
      <c r="Z177" s="34"/>
      <c r="AA177" s="34"/>
      <c r="AB177" s="34"/>
      <c r="AC177" s="34"/>
      <c r="AD177" s="34"/>
      <c r="AE177" s="34"/>
      <c r="AR177" s="195" t="s">
        <v>258</v>
      </c>
      <c r="AT177" s="195" t="s">
        <v>248</v>
      </c>
      <c r="AU177" s="195" t="s">
        <v>85</v>
      </c>
      <c r="AY177" s="17" t="s">
        <v>247</v>
      </c>
      <c r="BE177" s="196">
        <f t="shared" si="4"/>
        <v>0</v>
      </c>
      <c r="BF177" s="196">
        <f t="shared" si="5"/>
        <v>0</v>
      </c>
      <c r="BG177" s="196">
        <f t="shared" si="6"/>
        <v>0</v>
      </c>
      <c r="BH177" s="196">
        <f t="shared" si="7"/>
        <v>0</v>
      </c>
      <c r="BI177" s="196">
        <f t="shared" si="8"/>
        <v>0</v>
      </c>
      <c r="BJ177" s="17" t="s">
        <v>85</v>
      </c>
      <c r="BK177" s="196">
        <f t="shared" si="9"/>
        <v>0</v>
      </c>
      <c r="BL177" s="17" t="s">
        <v>258</v>
      </c>
      <c r="BM177" s="195" t="s">
        <v>5810</v>
      </c>
    </row>
    <row r="178" spans="1:65" s="2" customFormat="1" ht="16.5" customHeight="1">
      <c r="A178" s="34"/>
      <c r="B178" s="35"/>
      <c r="C178" s="184" t="s">
        <v>304</v>
      </c>
      <c r="D178" s="184" t="s">
        <v>248</v>
      </c>
      <c r="E178" s="185" t="s">
        <v>5727</v>
      </c>
      <c r="F178" s="186" t="s">
        <v>5728</v>
      </c>
      <c r="G178" s="187" t="s">
        <v>1991</v>
      </c>
      <c r="H178" s="188">
        <v>1</v>
      </c>
      <c r="I178" s="189"/>
      <c r="J178" s="190">
        <f t="shared" si="0"/>
        <v>0</v>
      </c>
      <c r="K178" s="186" t="s">
        <v>1</v>
      </c>
      <c r="L178" s="39"/>
      <c r="M178" s="191" t="s">
        <v>1</v>
      </c>
      <c r="N178" s="192" t="s">
        <v>42</v>
      </c>
      <c r="O178" s="71"/>
      <c r="P178" s="193">
        <f t="shared" si="1"/>
        <v>0</v>
      </c>
      <c r="Q178" s="193">
        <v>0</v>
      </c>
      <c r="R178" s="193">
        <f t="shared" si="2"/>
        <v>0</v>
      </c>
      <c r="S178" s="193">
        <v>0</v>
      </c>
      <c r="T178" s="194">
        <f t="shared" si="3"/>
        <v>0</v>
      </c>
      <c r="U178" s="34"/>
      <c r="V178" s="34"/>
      <c r="W178" s="34"/>
      <c r="X178" s="34"/>
      <c r="Y178" s="34"/>
      <c r="Z178" s="34"/>
      <c r="AA178" s="34"/>
      <c r="AB178" s="34"/>
      <c r="AC178" s="34"/>
      <c r="AD178" s="34"/>
      <c r="AE178" s="34"/>
      <c r="AR178" s="195" t="s">
        <v>258</v>
      </c>
      <c r="AT178" s="195" t="s">
        <v>248</v>
      </c>
      <c r="AU178" s="195" t="s">
        <v>85</v>
      </c>
      <c r="AY178" s="17" t="s">
        <v>247</v>
      </c>
      <c r="BE178" s="196">
        <f t="shared" si="4"/>
        <v>0</v>
      </c>
      <c r="BF178" s="196">
        <f t="shared" si="5"/>
        <v>0</v>
      </c>
      <c r="BG178" s="196">
        <f t="shared" si="6"/>
        <v>0</v>
      </c>
      <c r="BH178" s="196">
        <f t="shared" si="7"/>
        <v>0</v>
      </c>
      <c r="BI178" s="196">
        <f t="shared" si="8"/>
        <v>0</v>
      </c>
      <c r="BJ178" s="17" t="s">
        <v>85</v>
      </c>
      <c r="BK178" s="196">
        <f t="shared" si="9"/>
        <v>0</v>
      </c>
      <c r="BL178" s="17" t="s">
        <v>258</v>
      </c>
      <c r="BM178" s="195" t="s">
        <v>5811</v>
      </c>
    </row>
    <row r="179" spans="1:65" s="2" customFormat="1" ht="16.5" customHeight="1">
      <c r="A179" s="34"/>
      <c r="B179" s="35"/>
      <c r="C179" s="184" t="s">
        <v>7</v>
      </c>
      <c r="D179" s="184" t="s">
        <v>248</v>
      </c>
      <c r="E179" s="185" t="s">
        <v>5812</v>
      </c>
      <c r="F179" s="186" t="s">
        <v>5813</v>
      </c>
      <c r="G179" s="187" t="s">
        <v>1991</v>
      </c>
      <c r="H179" s="188">
        <v>2</v>
      </c>
      <c r="I179" s="189"/>
      <c r="J179" s="190">
        <f t="shared" si="0"/>
        <v>0</v>
      </c>
      <c r="K179" s="186" t="s">
        <v>1</v>
      </c>
      <c r="L179" s="39"/>
      <c r="M179" s="191" t="s">
        <v>1</v>
      </c>
      <c r="N179" s="192" t="s">
        <v>42</v>
      </c>
      <c r="O179" s="71"/>
      <c r="P179" s="193">
        <f t="shared" si="1"/>
        <v>0</v>
      </c>
      <c r="Q179" s="193">
        <v>0</v>
      </c>
      <c r="R179" s="193">
        <f t="shared" si="2"/>
        <v>0</v>
      </c>
      <c r="S179" s="193">
        <v>0</v>
      </c>
      <c r="T179" s="194">
        <f t="shared" si="3"/>
        <v>0</v>
      </c>
      <c r="U179" s="34"/>
      <c r="V179" s="34"/>
      <c r="W179" s="34"/>
      <c r="X179" s="34"/>
      <c r="Y179" s="34"/>
      <c r="Z179" s="34"/>
      <c r="AA179" s="34"/>
      <c r="AB179" s="34"/>
      <c r="AC179" s="34"/>
      <c r="AD179" s="34"/>
      <c r="AE179" s="34"/>
      <c r="AR179" s="195" t="s">
        <v>258</v>
      </c>
      <c r="AT179" s="195" t="s">
        <v>248</v>
      </c>
      <c r="AU179" s="195" t="s">
        <v>85</v>
      </c>
      <c r="AY179" s="17" t="s">
        <v>247</v>
      </c>
      <c r="BE179" s="196">
        <f t="shared" si="4"/>
        <v>0</v>
      </c>
      <c r="BF179" s="196">
        <f t="shared" si="5"/>
        <v>0</v>
      </c>
      <c r="BG179" s="196">
        <f t="shared" si="6"/>
        <v>0</v>
      </c>
      <c r="BH179" s="196">
        <f t="shared" si="7"/>
        <v>0</v>
      </c>
      <c r="BI179" s="196">
        <f t="shared" si="8"/>
        <v>0</v>
      </c>
      <c r="BJ179" s="17" t="s">
        <v>85</v>
      </c>
      <c r="BK179" s="196">
        <f t="shared" si="9"/>
        <v>0</v>
      </c>
      <c r="BL179" s="17" t="s">
        <v>258</v>
      </c>
      <c r="BM179" s="195" t="s">
        <v>5814</v>
      </c>
    </row>
    <row r="180" spans="1:65" s="2" customFormat="1" ht="16.5" customHeight="1">
      <c r="A180" s="34"/>
      <c r="B180" s="35"/>
      <c r="C180" s="184" t="s">
        <v>308</v>
      </c>
      <c r="D180" s="184" t="s">
        <v>248</v>
      </c>
      <c r="E180" s="185" t="s">
        <v>5815</v>
      </c>
      <c r="F180" s="186" t="s">
        <v>5816</v>
      </c>
      <c r="G180" s="187" t="s">
        <v>698</v>
      </c>
      <c r="H180" s="188">
        <v>8.1199999999999992</v>
      </c>
      <c r="I180" s="189"/>
      <c r="J180" s="190">
        <f t="shared" si="0"/>
        <v>0</v>
      </c>
      <c r="K180" s="186" t="s">
        <v>1</v>
      </c>
      <c r="L180" s="39"/>
      <c r="M180" s="191" t="s">
        <v>1</v>
      </c>
      <c r="N180" s="192" t="s">
        <v>42</v>
      </c>
      <c r="O180" s="71"/>
      <c r="P180" s="193">
        <f t="shared" si="1"/>
        <v>0</v>
      </c>
      <c r="Q180" s="193">
        <v>0</v>
      </c>
      <c r="R180" s="193">
        <f t="shared" si="2"/>
        <v>0</v>
      </c>
      <c r="S180" s="193">
        <v>0</v>
      </c>
      <c r="T180" s="194">
        <f t="shared" si="3"/>
        <v>0</v>
      </c>
      <c r="U180" s="34"/>
      <c r="V180" s="34"/>
      <c r="W180" s="34"/>
      <c r="X180" s="34"/>
      <c r="Y180" s="34"/>
      <c r="Z180" s="34"/>
      <c r="AA180" s="34"/>
      <c r="AB180" s="34"/>
      <c r="AC180" s="34"/>
      <c r="AD180" s="34"/>
      <c r="AE180" s="34"/>
      <c r="AR180" s="195" t="s">
        <v>258</v>
      </c>
      <c r="AT180" s="195" t="s">
        <v>248</v>
      </c>
      <c r="AU180" s="195" t="s">
        <v>85</v>
      </c>
      <c r="AY180" s="17" t="s">
        <v>247</v>
      </c>
      <c r="BE180" s="196">
        <f t="shared" si="4"/>
        <v>0</v>
      </c>
      <c r="BF180" s="196">
        <f t="shared" si="5"/>
        <v>0</v>
      </c>
      <c r="BG180" s="196">
        <f t="shared" si="6"/>
        <v>0</v>
      </c>
      <c r="BH180" s="196">
        <f t="shared" si="7"/>
        <v>0</v>
      </c>
      <c r="BI180" s="196">
        <f t="shared" si="8"/>
        <v>0</v>
      </c>
      <c r="BJ180" s="17" t="s">
        <v>85</v>
      </c>
      <c r="BK180" s="196">
        <f t="shared" si="9"/>
        <v>0</v>
      </c>
      <c r="BL180" s="17" t="s">
        <v>258</v>
      </c>
      <c r="BM180" s="195" t="s">
        <v>5817</v>
      </c>
    </row>
    <row r="181" spans="1:65" s="13" customFormat="1" ht="10">
      <c r="B181" s="217"/>
      <c r="C181" s="218"/>
      <c r="D181" s="197" t="s">
        <v>337</v>
      </c>
      <c r="E181" s="219" t="s">
        <v>1</v>
      </c>
      <c r="F181" s="220" t="s">
        <v>5818</v>
      </c>
      <c r="G181" s="218"/>
      <c r="H181" s="221">
        <v>8.1199999999999992</v>
      </c>
      <c r="I181" s="222"/>
      <c r="J181" s="218"/>
      <c r="K181" s="218"/>
      <c r="L181" s="223"/>
      <c r="M181" s="224"/>
      <c r="N181" s="225"/>
      <c r="O181" s="225"/>
      <c r="P181" s="225"/>
      <c r="Q181" s="225"/>
      <c r="R181" s="225"/>
      <c r="S181" s="225"/>
      <c r="T181" s="226"/>
      <c r="AT181" s="227" t="s">
        <v>337</v>
      </c>
      <c r="AU181" s="227" t="s">
        <v>85</v>
      </c>
      <c r="AV181" s="13" t="s">
        <v>87</v>
      </c>
      <c r="AW181" s="13" t="s">
        <v>33</v>
      </c>
      <c r="AX181" s="13" t="s">
        <v>77</v>
      </c>
      <c r="AY181" s="227" t="s">
        <v>247</v>
      </c>
    </row>
    <row r="182" spans="1:65" s="14" customFormat="1" ht="10">
      <c r="B182" s="228"/>
      <c r="C182" s="229"/>
      <c r="D182" s="197" t="s">
        <v>337</v>
      </c>
      <c r="E182" s="230" t="s">
        <v>1</v>
      </c>
      <c r="F182" s="231" t="s">
        <v>340</v>
      </c>
      <c r="G182" s="229"/>
      <c r="H182" s="232">
        <v>8.1199999999999992</v>
      </c>
      <c r="I182" s="233"/>
      <c r="J182" s="229"/>
      <c r="K182" s="229"/>
      <c r="L182" s="234"/>
      <c r="M182" s="235"/>
      <c r="N182" s="236"/>
      <c r="O182" s="236"/>
      <c r="P182" s="236"/>
      <c r="Q182" s="236"/>
      <c r="R182" s="236"/>
      <c r="S182" s="236"/>
      <c r="T182" s="237"/>
      <c r="AT182" s="238" t="s">
        <v>337</v>
      </c>
      <c r="AU182" s="238" t="s">
        <v>85</v>
      </c>
      <c r="AV182" s="14" t="s">
        <v>258</v>
      </c>
      <c r="AW182" s="14" t="s">
        <v>33</v>
      </c>
      <c r="AX182" s="14" t="s">
        <v>85</v>
      </c>
      <c r="AY182" s="238" t="s">
        <v>247</v>
      </c>
    </row>
    <row r="183" spans="1:65" s="2" customFormat="1" ht="16.5" customHeight="1">
      <c r="A183" s="34"/>
      <c r="B183" s="35"/>
      <c r="C183" s="184" t="s">
        <v>574</v>
      </c>
      <c r="D183" s="184" t="s">
        <v>248</v>
      </c>
      <c r="E183" s="185" t="s">
        <v>5819</v>
      </c>
      <c r="F183" s="186" t="s">
        <v>5820</v>
      </c>
      <c r="G183" s="187" t="s">
        <v>1991</v>
      </c>
      <c r="H183" s="188">
        <v>1</v>
      </c>
      <c r="I183" s="189"/>
      <c r="J183" s="190">
        <f t="shared" ref="J183:J200" si="10">ROUND(I183*H183,2)</f>
        <v>0</v>
      </c>
      <c r="K183" s="186" t="s">
        <v>1</v>
      </c>
      <c r="L183" s="39"/>
      <c r="M183" s="191" t="s">
        <v>1</v>
      </c>
      <c r="N183" s="192" t="s">
        <v>42</v>
      </c>
      <c r="O183" s="71"/>
      <c r="P183" s="193">
        <f t="shared" ref="P183:P200" si="11">O183*H183</f>
        <v>0</v>
      </c>
      <c r="Q183" s="193">
        <v>0</v>
      </c>
      <c r="R183" s="193">
        <f t="shared" ref="R183:R200" si="12">Q183*H183</f>
        <v>0</v>
      </c>
      <c r="S183" s="193">
        <v>0</v>
      </c>
      <c r="T183" s="194">
        <f t="shared" ref="T183:T200" si="13">S183*H183</f>
        <v>0</v>
      </c>
      <c r="U183" s="34"/>
      <c r="V183" s="34"/>
      <c r="W183" s="34"/>
      <c r="X183" s="34"/>
      <c r="Y183" s="34"/>
      <c r="Z183" s="34"/>
      <c r="AA183" s="34"/>
      <c r="AB183" s="34"/>
      <c r="AC183" s="34"/>
      <c r="AD183" s="34"/>
      <c r="AE183" s="34"/>
      <c r="AR183" s="195" t="s">
        <v>258</v>
      </c>
      <c r="AT183" s="195" t="s">
        <v>248</v>
      </c>
      <c r="AU183" s="195" t="s">
        <v>85</v>
      </c>
      <c r="AY183" s="17" t="s">
        <v>247</v>
      </c>
      <c r="BE183" s="196">
        <f t="shared" ref="BE183:BE200" si="14">IF(N183="základní",J183,0)</f>
        <v>0</v>
      </c>
      <c r="BF183" s="196">
        <f t="shared" ref="BF183:BF200" si="15">IF(N183="snížená",J183,0)</f>
        <v>0</v>
      </c>
      <c r="BG183" s="196">
        <f t="shared" ref="BG183:BG200" si="16">IF(N183="zákl. přenesená",J183,0)</f>
        <v>0</v>
      </c>
      <c r="BH183" s="196">
        <f t="shared" ref="BH183:BH200" si="17">IF(N183="sníž. přenesená",J183,0)</f>
        <v>0</v>
      </c>
      <c r="BI183" s="196">
        <f t="shared" ref="BI183:BI200" si="18">IF(N183="nulová",J183,0)</f>
        <v>0</v>
      </c>
      <c r="BJ183" s="17" t="s">
        <v>85</v>
      </c>
      <c r="BK183" s="196">
        <f t="shared" ref="BK183:BK200" si="19">ROUND(I183*H183,2)</f>
        <v>0</v>
      </c>
      <c r="BL183" s="17" t="s">
        <v>258</v>
      </c>
      <c r="BM183" s="195" t="s">
        <v>5821</v>
      </c>
    </row>
    <row r="184" spans="1:65" s="2" customFormat="1" ht="16.5" customHeight="1">
      <c r="A184" s="34"/>
      <c r="B184" s="35"/>
      <c r="C184" s="184" t="s">
        <v>311</v>
      </c>
      <c r="D184" s="184" t="s">
        <v>248</v>
      </c>
      <c r="E184" s="185" t="s">
        <v>1989</v>
      </c>
      <c r="F184" s="186" t="s">
        <v>1990</v>
      </c>
      <c r="G184" s="187" t="s">
        <v>1991</v>
      </c>
      <c r="H184" s="188">
        <v>1</v>
      </c>
      <c r="I184" s="189"/>
      <c r="J184" s="190">
        <f t="shared" si="10"/>
        <v>0</v>
      </c>
      <c r="K184" s="186" t="s">
        <v>1</v>
      </c>
      <c r="L184" s="39"/>
      <c r="M184" s="191" t="s">
        <v>1</v>
      </c>
      <c r="N184" s="192" t="s">
        <v>42</v>
      </c>
      <c r="O184" s="71"/>
      <c r="P184" s="193">
        <f t="shared" si="11"/>
        <v>0</v>
      </c>
      <c r="Q184" s="193">
        <v>0</v>
      </c>
      <c r="R184" s="193">
        <f t="shared" si="12"/>
        <v>0</v>
      </c>
      <c r="S184" s="193">
        <v>0</v>
      </c>
      <c r="T184" s="194">
        <f t="shared" si="13"/>
        <v>0</v>
      </c>
      <c r="U184" s="34"/>
      <c r="V184" s="34"/>
      <c r="W184" s="34"/>
      <c r="X184" s="34"/>
      <c r="Y184" s="34"/>
      <c r="Z184" s="34"/>
      <c r="AA184" s="34"/>
      <c r="AB184" s="34"/>
      <c r="AC184" s="34"/>
      <c r="AD184" s="34"/>
      <c r="AE184" s="34"/>
      <c r="AR184" s="195" t="s">
        <v>258</v>
      </c>
      <c r="AT184" s="195" t="s">
        <v>248</v>
      </c>
      <c r="AU184" s="195" t="s">
        <v>85</v>
      </c>
      <c r="AY184" s="17" t="s">
        <v>247</v>
      </c>
      <c r="BE184" s="196">
        <f t="shared" si="14"/>
        <v>0</v>
      </c>
      <c r="BF184" s="196">
        <f t="shared" si="15"/>
        <v>0</v>
      </c>
      <c r="BG184" s="196">
        <f t="shared" si="16"/>
        <v>0</v>
      </c>
      <c r="BH184" s="196">
        <f t="shared" si="17"/>
        <v>0</v>
      </c>
      <c r="BI184" s="196">
        <f t="shared" si="18"/>
        <v>0</v>
      </c>
      <c r="BJ184" s="17" t="s">
        <v>85</v>
      </c>
      <c r="BK184" s="196">
        <f t="shared" si="19"/>
        <v>0</v>
      </c>
      <c r="BL184" s="17" t="s">
        <v>258</v>
      </c>
      <c r="BM184" s="195" t="s">
        <v>5822</v>
      </c>
    </row>
    <row r="185" spans="1:65" s="2" customFormat="1" ht="16.5" customHeight="1">
      <c r="A185" s="34"/>
      <c r="B185" s="35"/>
      <c r="C185" s="184" t="s">
        <v>589</v>
      </c>
      <c r="D185" s="184" t="s">
        <v>248</v>
      </c>
      <c r="E185" s="185" t="s">
        <v>5823</v>
      </c>
      <c r="F185" s="186" t="s">
        <v>5824</v>
      </c>
      <c r="G185" s="187" t="s">
        <v>1991</v>
      </c>
      <c r="H185" s="188">
        <v>1.01</v>
      </c>
      <c r="I185" s="189"/>
      <c r="J185" s="190">
        <f t="shared" si="10"/>
        <v>0</v>
      </c>
      <c r="K185" s="186" t="s">
        <v>1</v>
      </c>
      <c r="L185" s="39"/>
      <c r="M185" s="191" t="s">
        <v>1</v>
      </c>
      <c r="N185" s="192" t="s">
        <v>42</v>
      </c>
      <c r="O185" s="71"/>
      <c r="P185" s="193">
        <f t="shared" si="11"/>
        <v>0</v>
      </c>
      <c r="Q185" s="193">
        <v>0</v>
      </c>
      <c r="R185" s="193">
        <f t="shared" si="12"/>
        <v>0</v>
      </c>
      <c r="S185" s="193">
        <v>0</v>
      </c>
      <c r="T185" s="194">
        <f t="shared" si="13"/>
        <v>0</v>
      </c>
      <c r="U185" s="34"/>
      <c r="V185" s="34"/>
      <c r="W185" s="34"/>
      <c r="X185" s="34"/>
      <c r="Y185" s="34"/>
      <c r="Z185" s="34"/>
      <c r="AA185" s="34"/>
      <c r="AB185" s="34"/>
      <c r="AC185" s="34"/>
      <c r="AD185" s="34"/>
      <c r="AE185" s="34"/>
      <c r="AR185" s="195" t="s">
        <v>258</v>
      </c>
      <c r="AT185" s="195" t="s">
        <v>248</v>
      </c>
      <c r="AU185" s="195" t="s">
        <v>85</v>
      </c>
      <c r="AY185" s="17" t="s">
        <v>247</v>
      </c>
      <c r="BE185" s="196">
        <f t="shared" si="14"/>
        <v>0</v>
      </c>
      <c r="BF185" s="196">
        <f t="shared" si="15"/>
        <v>0</v>
      </c>
      <c r="BG185" s="196">
        <f t="shared" si="16"/>
        <v>0</v>
      </c>
      <c r="BH185" s="196">
        <f t="shared" si="17"/>
        <v>0</v>
      </c>
      <c r="BI185" s="196">
        <f t="shared" si="18"/>
        <v>0</v>
      </c>
      <c r="BJ185" s="17" t="s">
        <v>85</v>
      </c>
      <c r="BK185" s="196">
        <f t="shared" si="19"/>
        <v>0</v>
      </c>
      <c r="BL185" s="17" t="s">
        <v>258</v>
      </c>
      <c r="BM185" s="195" t="s">
        <v>5825</v>
      </c>
    </row>
    <row r="186" spans="1:65" s="2" customFormat="1" ht="16.5" customHeight="1">
      <c r="A186" s="34"/>
      <c r="B186" s="35"/>
      <c r="C186" s="184" t="s">
        <v>316</v>
      </c>
      <c r="D186" s="184" t="s">
        <v>248</v>
      </c>
      <c r="E186" s="185" t="s">
        <v>1993</v>
      </c>
      <c r="F186" s="186" t="s">
        <v>1994</v>
      </c>
      <c r="G186" s="187" t="s">
        <v>1991</v>
      </c>
      <c r="H186" s="188">
        <v>1.01</v>
      </c>
      <c r="I186" s="189"/>
      <c r="J186" s="190">
        <f t="shared" si="10"/>
        <v>0</v>
      </c>
      <c r="K186" s="186" t="s">
        <v>1</v>
      </c>
      <c r="L186" s="39"/>
      <c r="M186" s="191" t="s">
        <v>1</v>
      </c>
      <c r="N186" s="192" t="s">
        <v>42</v>
      </c>
      <c r="O186" s="71"/>
      <c r="P186" s="193">
        <f t="shared" si="11"/>
        <v>0</v>
      </c>
      <c r="Q186" s="193">
        <v>0</v>
      </c>
      <c r="R186" s="193">
        <f t="shared" si="12"/>
        <v>0</v>
      </c>
      <c r="S186" s="193">
        <v>0</v>
      </c>
      <c r="T186" s="194">
        <f t="shared" si="13"/>
        <v>0</v>
      </c>
      <c r="U186" s="34"/>
      <c r="V186" s="34"/>
      <c r="W186" s="34"/>
      <c r="X186" s="34"/>
      <c r="Y186" s="34"/>
      <c r="Z186" s="34"/>
      <c r="AA186" s="34"/>
      <c r="AB186" s="34"/>
      <c r="AC186" s="34"/>
      <c r="AD186" s="34"/>
      <c r="AE186" s="34"/>
      <c r="AR186" s="195" t="s">
        <v>258</v>
      </c>
      <c r="AT186" s="195" t="s">
        <v>248</v>
      </c>
      <c r="AU186" s="195" t="s">
        <v>85</v>
      </c>
      <c r="AY186" s="17" t="s">
        <v>247</v>
      </c>
      <c r="BE186" s="196">
        <f t="shared" si="14"/>
        <v>0</v>
      </c>
      <c r="BF186" s="196">
        <f t="shared" si="15"/>
        <v>0</v>
      </c>
      <c r="BG186" s="196">
        <f t="shared" si="16"/>
        <v>0</v>
      </c>
      <c r="BH186" s="196">
        <f t="shared" si="17"/>
        <v>0</v>
      </c>
      <c r="BI186" s="196">
        <f t="shared" si="18"/>
        <v>0</v>
      </c>
      <c r="BJ186" s="17" t="s">
        <v>85</v>
      </c>
      <c r="BK186" s="196">
        <f t="shared" si="19"/>
        <v>0</v>
      </c>
      <c r="BL186" s="17" t="s">
        <v>258</v>
      </c>
      <c r="BM186" s="195" t="s">
        <v>5826</v>
      </c>
    </row>
    <row r="187" spans="1:65" s="2" customFormat="1" ht="16.5" customHeight="1">
      <c r="A187" s="34"/>
      <c r="B187" s="35"/>
      <c r="C187" s="184" t="s">
        <v>606</v>
      </c>
      <c r="D187" s="184" t="s">
        <v>248</v>
      </c>
      <c r="E187" s="185" t="s">
        <v>1996</v>
      </c>
      <c r="F187" s="186" t="s">
        <v>1997</v>
      </c>
      <c r="G187" s="187" t="s">
        <v>1991</v>
      </c>
      <c r="H187" s="188">
        <v>1.01</v>
      </c>
      <c r="I187" s="189"/>
      <c r="J187" s="190">
        <f t="shared" si="10"/>
        <v>0</v>
      </c>
      <c r="K187" s="186" t="s">
        <v>1</v>
      </c>
      <c r="L187" s="39"/>
      <c r="M187" s="191" t="s">
        <v>1</v>
      </c>
      <c r="N187" s="192" t="s">
        <v>42</v>
      </c>
      <c r="O187" s="71"/>
      <c r="P187" s="193">
        <f t="shared" si="11"/>
        <v>0</v>
      </c>
      <c r="Q187" s="193">
        <v>0</v>
      </c>
      <c r="R187" s="193">
        <f t="shared" si="12"/>
        <v>0</v>
      </c>
      <c r="S187" s="193">
        <v>0</v>
      </c>
      <c r="T187" s="194">
        <f t="shared" si="13"/>
        <v>0</v>
      </c>
      <c r="U187" s="34"/>
      <c r="V187" s="34"/>
      <c r="W187" s="34"/>
      <c r="X187" s="34"/>
      <c r="Y187" s="34"/>
      <c r="Z187" s="34"/>
      <c r="AA187" s="34"/>
      <c r="AB187" s="34"/>
      <c r="AC187" s="34"/>
      <c r="AD187" s="34"/>
      <c r="AE187" s="34"/>
      <c r="AR187" s="195" t="s">
        <v>258</v>
      </c>
      <c r="AT187" s="195" t="s">
        <v>248</v>
      </c>
      <c r="AU187" s="195" t="s">
        <v>85</v>
      </c>
      <c r="AY187" s="17" t="s">
        <v>247</v>
      </c>
      <c r="BE187" s="196">
        <f t="shared" si="14"/>
        <v>0</v>
      </c>
      <c r="BF187" s="196">
        <f t="shared" si="15"/>
        <v>0</v>
      </c>
      <c r="BG187" s="196">
        <f t="shared" si="16"/>
        <v>0</v>
      </c>
      <c r="BH187" s="196">
        <f t="shared" si="17"/>
        <v>0</v>
      </c>
      <c r="BI187" s="196">
        <f t="shared" si="18"/>
        <v>0</v>
      </c>
      <c r="BJ187" s="17" t="s">
        <v>85</v>
      </c>
      <c r="BK187" s="196">
        <f t="shared" si="19"/>
        <v>0</v>
      </c>
      <c r="BL187" s="17" t="s">
        <v>258</v>
      </c>
      <c r="BM187" s="195" t="s">
        <v>5827</v>
      </c>
    </row>
    <row r="188" spans="1:65" s="2" customFormat="1" ht="16.5" customHeight="1">
      <c r="A188" s="34"/>
      <c r="B188" s="35"/>
      <c r="C188" s="184" t="s">
        <v>516</v>
      </c>
      <c r="D188" s="184" t="s">
        <v>248</v>
      </c>
      <c r="E188" s="185" t="s">
        <v>5828</v>
      </c>
      <c r="F188" s="186" t="s">
        <v>5829</v>
      </c>
      <c r="G188" s="187" t="s">
        <v>1991</v>
      </c>
      <c r="H188" s="188">
        <v>1.01</v>
      </c>
      <c r="I188" s="189"/>
      <c r="J188" s="190">
        <f t="shared" si="10"/>
        <v>0</v>
      </c>
      <c r="K188" s="186" t="s">
        <v>1</v>
      </c>
      <c r="L188" s="39"/>
      <c r="M188" s="191" t="s">
        <v>1</v>
      </c>
      <c r="N188" s="192" t="s">
        <v>42</v>
      </c>
      <c r="O188" s="71"/>
      <c r="P188" s="193">
        <f t="shared" si="11"/>
        <v>0</v>
      </c>
      <c r="Q188" s="193">
        <v>0</v>
      </c>
      <c r="R188" s="193">
        <f t="shared" si="12"/>
        <v>0</v>
      </c>
      <c r="S188" s="193">
        <v>0</v>
      </c>
      <c r="T188" s="194">
        <f t="shared" si="13"/>
        <v>0</v>
      </c>
      <c r="U188" s="34"/>
      <c r="V188" s="34"/>
      <c r="W188" s="34"/>
      <c r="X188" s="34"/>
      <c r="Y188" s="34"/>
      <c r="Z188" s="34"/>
      <c r="AA188" s="34"/>
      <c r="AB188" s="34"/>
      <c r="AC188" s="34"/>
      <c r="AD188" s="34"/>
      <c r="AE188" s="34"/>
      <c r="AR188" s="195" t="s">
        <v>258</v>
      </c>
      <c r="AT188" s="195" t="s">
        <v>248</v>
      </c>
      <c r="AU188" s="195" t="s">
        <v>85</v>
      </c>
      <c r="AY188" s="17" t="s">
        <v>247</v>
      </c>
      <c r="BE188" s="196">
        <f t="shared" si="14"/>
        <v>0</v>
      </c>
      <c r="BF188" s="196">
        <f t="shared" si="15"/>
        <v>0</v>
      </c>
      <c r="BG188" s="196">
        <f t="shared" si="16"/>
        <v>0</v>
      </c>
      <c r="BH188" s="196">
        <f t="shared" si="17"/>
        <v>0</v>
      </c>
      <c r="BI188" s="196">
        <f t="shared" si="18"/>
        <v>0</v>
      </c>
      <c r="BJ188" s="17" t="s">
        <v>85</v>
      </c>
      <c r="BK188" s="196">
        <f t="shared" si="19"/>
        <v>0</v>
      </c>
      <c r="BL188" s="17" t="s">
        <v>258</v>
      </c>
      <c r="BM188" s="195" t="s">
        <v>5830</v>
      </c>
    </row>
    <row r="189" spans="1:65" s="2" customFormat="1" ht="33" customHeight="1">
      <c r="A189" s="34"/>
      <c r="B189" s="35"/>
      <c r="C189" s="184" t="s">
        <v>620</v>
      </c>
      <c r="D189" s="184" t="s">
        <v>248</v>
      </c>
      <c r="E189" s="185" t="s">
        <v>5831</v>
      </c>
      <c r="F189" s="186" t="s">
        <v>5832</v>
      </c>
      <c r="G189" s="187" t="s">
        <v>416</v>
      </c>
      <c r="H189" s="188">
        <v>1</v>
      </c>
      <c r="I189" s="189"/>
      <c r="J189" s="190">
        <f t="shared" si="10"/>
        <v>0</v>
      </c>
      <c r="K189" s="186" t="s">
        <v>1</v>
      </c>
      <c r="L189" s="39"/>
      <c r="M189" s="191" t="s">
        <v>1</v>
      </c>
      <c r="N189" s="192" t="s">
        <v>42</v>
      </c>
      <c r="O189" s="71"/>
      <c r="P189" s="193">
        <f t="shared" si="11"/>
        <v>0</v>
      </c>
      <c r="Q189" s="193">
        <v>43.78613</v>
      </c>
      <c r="R189" s="193">
        <f t="shared" si="12"/>
        <v>43.78613</v>
      </c>
      <c r="S189" s="193">
        <v>0</v>
      </c>
      <c r="T189" s="194">
        <f t="shared" si="13"/>
        <v>0</v>
      </c>
      <c r="U189" s="34"/>
      <c r="V189" s="34"/>
      <c r="W189" s="34"/>
      <c r="X189" s="34"/>
      <c r="Y189" s="34"/>
      <c r="Z189" s="34"/>
      <c r="AA189" s="34"/>
      <c r="AB189" s="34"/>
      <c r="AC189" s="34"/>
      <c r="AD189" s="34"/>
      <c r="AE189" s="34"/>
      <c r="AR189" s="195" t="s">
        <v>258</v>
      </c>
      <c r="AT189" s="195" t="s">
        <v>248</v>
      </c>
      <c r="AU189" s="195" t="s">
        <v>85</v>
      </c>
      <c r="AY189" s="17" t="s">
        <v>247</v>
      </c>
      <c r="BE189" s="196">
        <f t="shared" si="14"/>
        <v>0</v>
      </c>
      <c r="BF189" s="196">
        <f t="shared" si="15"/>
        <v>0</v>
      </c>
      <c r="BG189" s="196">
        <f t="shared" si="16"/>
        <v>0</v>
      </c>
      <c r="BH189" s="196">
        <f t="shared" si="17"/>
        <v>0</v>
      </c>
      <c r="BI189" s="196">
        <f t="shared" si="18"/>
        <v>0</v>
      </c>
      <c r="BJ189" s="17" t="s">
        <v>85</v>
      </c>
      <c r="BK189" s="196">
        <f t="shared" si="19"/>
        <v>0</v>
      </c>
      <c r="BL189" s="17" t="s">
        <v>258</v>
      </c>
      <c r="BM189" s="195" t="s">
        <v>5833</v>
      </c>
    </row>
    <row r="190" spans="1:65" s="2" customFormat="1" ht="24.15" customHeight="1">
      <c r="A190" s="34"/>
      <c r="B190" s="35"/>
      <c r="C190" s="184" t="s">
        <v>525</v>
      </c>
      <c r="D190" s="184" t="s">
        <v>248</v>
      </c>
      <c r="E190" s="185" t="s">
        <v>5834</v>
      </c>
      <c r="F190" s="186" t="s">
        <v>5835</v>
      </c>
      <c r="G190" s="187" t="s">
        <v>416</v>
      </c>
      <c r="H190" s="188">
        <v>1</v>
      </c>
      <c r="I190" s="189"/>
      <c r="J190" s="190">
        <f t="shared" si="10"/>
        <v>0</v>
      </c>
      <c r="K190" s="186" t="s">
        <v>1</v>
      </c>
      <c r="L190" s="39"/>
      <c r="M190" s="191" t="s">
        <v>1</v>
      </c>
      <c r="N190" s="192" t="s">
        <v>42</v>
      </c>
      <c r="O190" s="71"/>
      <c r="P190" s="193">
        <f t="shared" si="11"/>
        <v>0</v>
      </c>
      <c r="Q190" s="193">
        <v>0.38627</v>
      </c>
      <c r="R190" s="193">
        <f t="shared" si="12"/>
        <v>0.38627</v>
      </c>
      <c r="S190" s="193">
        <v>0</v>
      </c>
      <c r="T190" s="194">
        <f t="shared" si="13"/>
        <v>0</v>
      </c>
      <c r="U190" s="34"/>
      <c r="V190" s="34"/>
      <c r="W190" s="34"/>
      <c r="X190" s="34"/>
      <c r="Y190" s="34"/>
      <c r="Z190" s="34"/>
      <c r="AA190" s="34"/>
      <c r="AB190" s="34"/>
      <c r="AC190" s="34"/>
      <c r="AD190" s="34"/>
      <c r="AE190" s="34"/>
      <c r="AR190" s="195" t="s">
        <v>258</v>
      </c>
      <c r="AT190" s="195" t="s">
        <v>248</v>
      </c>
      <c r="AU190" s="195" t="s">
        <v>85</v>
      </c>
      <c r="AY190" s="17" t="s">
        <v>247</v>
      </c>
      <c r="BE190" s="196">
        <f t="shared" si="14"/>
        <v>0</v>
      </c>
      <c r="BF190" s="196">
        <f t="shared" si="15"/>
        <v>0</v>
      </c>
      <c r="BG190" s="196">
        <f t="shared" si="16"/>
        <v>0</v>
      </c>
      <c r="BH190" s="196">
        <f t="shared" si="17"/>
        <v>0</v>
      </c>
      <c r="BI190" s="196">
        <f t="shared" si="18"/>
        <v>0</v>
      </c>
      <c r="BJ190" s="17" t="s">
        <v>85</v>
      </c>
      <c r="BK190" s="196">
        <f t="shared" si="19"/>
        <v>0</v>
      </c>
      <c r="BL190" s="17" t="s">
        <v>258</v>
      </c>
      <c r="BM190" s="195" t="s">
        <v>5836</v>
      </c>
    </row>
    <row r="191" spans="1:65" s="2" customFormat="1" ht="24.15" customHeight="1">
      <c r="A191" s="34"/>
      <c r="B191" s="35"/>
      <c r="C191" s="251" t="s">
        <v>633</v>
      </c>
      <c r="D191" s="251" t="s">
        <v>5837</v>
      </c>
      <c r="E191" s="252" t="s">
        <v>5838</v>
      </c>
      <c r="F191" s="253" t="s">
        <v>5839</v>
      </c>
      <c r="G191" s="254" t="s">
        <v>416</v>
      </c>
      <c r="H191" s="255">
        <v>1</v>
      </c>
      <c r="I191" s="256"/>
      <c r="J191" s="257">
        <f t="shared" si="10"/>
        <v>0</v>
      </c>
      <c r="K191" s="253" t="s">
        <v>1</v>
      </c>
      <c r="L191" s="258"/>
      <c r="M191" s="259" t="s">
        <v>1</v>
      </c>
      <c r="N191" s="260" t="s">
        <v>42</v>
      </c>
      <c r="O191" s="71"/>
      <c r="P191" s="193">
        <f t="shared" si="11"/>
        <v>0</v>
      </c>
      <c r="Q191" s="193">
        <v>0</v>
      </c>
      <c r="R191" s="193">
        <f t="shared" si="12"/>
        <v>0</v>
      </c>
      <c r="S191" s="193">
        <v>0</v>
      </c>
      <c r="T191" s="194">
        <f t="shared" si="13"/>
        <v>0</v>
      </c>
      <c r="U191" s="34"/>
      <c r="V191" s="34"/>
      <c r="W191" s="34"/>
      <c r="X191" s="34"/>
      <c r="Y191" s="34"/>
      <c r="Z191" s="34"/>
      <c r="AA191" s="34"/>
      <c r="AB191" s="34"/>
      <c r="AC191" s="34"/>
      <c r="AD191" s="34"/>
      <c r="AE191" s="34"/>
      <c r="AR191" s="195" t="s">
        <v>271</v>
      </c>
      <c r="AT191" s="195" t="s">
        <v>5837</v>
      </c>
      <c r="AU191" s="195" t="s">
        <v>85</v>
      </c>
      <c r="AY191" s="17" t="s">
        <v>247</v>
      </c>
      <c r="BE191" s="196">
        <f t="shared" si="14"/>
        <v>0</v>
      </c>
      <c r="BF191" s="196">
        <f t="shared" si="15"/>
        <v>0</v>
      </c>
      <c r="BG191" s="196">
        <f t="shared" si="16"/>
        <v>0</v>
      </c>
      <c r="BH191" s="196">
        <f t="shared" si="17"/>
        <v>0</v>
      </c>
      <c r="BI191" s="196">
        <f t="shared" si="18"/>
        <v>0</v>
      </c>
      <c r="BJ191" s="17" t="s">
        <v>85</v>
      </c>
      <c r="BK191" s="196">
        <f t="shared" si="19"/>
        <v>0</v>
      </c>
      <c r="BL191" s="17" t="s">
        <v>258</v>
      </c>
      <c r="BM191" s="195" t="s">
        <v>5840</v>
      </c>
    </row>
    <row r="192" spans="1:65" s="2" customFormat="1" ht="24.15" customHeight="1">
      <c r="A192" s="34"/>
      <c r="B192" s="35"/>
      <c r="C192" s="184" t="s">
        <v>530</v>
      </c>
      <c r="D192" s="184" t="s">
        <v>248</v>
      </c>
      <c r="E192" s="185" t="s">
        <v>5841</v>
      </c>
      <c r="F192" s="186" t="s">
        <v>5842</v>
      </c>
      <c r="G192" s="187" t="s">
        <v>416</v>
      </c>
      <c r="H192" s="188">
        <v>1</v>
      </c>
      <c r="I192" s="189"/>
      <c r="J192" s="190">
        <f t="shared" si="10"/>
        <v>0</v>
      </c>
      <c r="K192" s="186" t="s">
        <v>1</v>
      </c>
      <c r="L192" s="39"/>
      <c r="M192" s="191" t="s">
        <v>1</v>
      </c>
      <c r="N192" s="192" t="s">
        <v>42</v>
      </c>
      <c r="O192" s="71"/>
      <c r="P192" s="193">
        <f t="shared" si="11"/>
        <v>0</v>
      </c>
      <c r="Q192" s="193">
        <v>5.0500000000000003E-2</v>
      </c>
      <c r="R192" s="193">
        <f t="shared" si="12"/>
        <v>5.0500000000000003E-2</v>
      </c>
      <c r="S192" s="193">
        <v>0</v>
      </c>
      <c r="T192" s="194">
        <f t="shared" si="13"/>
        <v>0</v>
      </c>
      <c r="U192" s="34"/>
      <c r="V192" s="34"/>
      <c r="W192" s="34"/>
      <c r="X192" s="34"/>
      <c r="Y192" s="34"/>
      <c r="Z192" s="34"/>
      <c r="AA192" s="34"/>
      <c r="AB192" s="34"/>
      <c r="AC192" s="34"/>
      <c r="AD192" s="34"/>
      <c r="AE192" s="34"/>
      <c r="AR192" s="195" t="s">
        <v>258</v>
      </c>
      <c r="AT192" s="195" t="s">
        <v>248</v>
      </c>
      <c r="AU192" s="195" t="s">
        <v>85</v>
      </c>
      <c r="AY192" s="17" t="s">
        <v>247</v>
      </c>
      <c r="BE192" s="196">
        <f t="shared" si="14"/>
        <v>0</v>
      </c>
      <c r="BF192" s="196">
        <f t="shared" si="15"/>
        <v>0</v>
      </c>
      <c r="BG192" s="196">
        <f t="shared" si="16"/>
        <v>0</v>
      </c>
      <c r="BH192" s="196">
        <f t="shared" si="17"/>
        <v>0</v>
      </c>
      <c r="BI192" s="196">
        <f t="shared" si="18"/>
        <v>0</v>
      </c>
      <c r="BJ192" s="17" t="s">
        <v>85</v>
      </c>
      <c r="BK192" s="196">
        <f t="shared" si="19"/>
        <v>0</v>
      </c>
      <c r="BL192" s="17" t="s">
        <v>258</v>
      </c>
      <c r="BM192" s="195" t="s">
        <v>5843</v>
      </c>
    </row>
    <row r="193" spans="1:65" s="2" customFormat="1" ht="24.15" customHeight="1">
      <c r="A193" s="34"/>
      <c r="B193" s="35"/>
      <c r="C193" s="251" t="s">
        <v>644</v>
      </c>
      <c r="D193" s="251" t="s">
        <v>5837</v>
      </c>
      <c r="E193" s="252" t="s">
        <v>5844</v>
      </c>
      <c r="F193" s="253" t="s">
        <v>5845</v>
      </c>
      <c r="G193" s="254" t="s">
        <v>416</v>
      </c>
      <c r="H193" s="255">
        <v>1</v>
      </c>
      <c r="I193" s="256"/>
      <c r="J193" s="257">
        <f t="shared" si="10"/>
        <v>0</v>
      </c>
      <c r="K193" s="253" t="s">
        <v>1</v>
      </c>
      <c r="L193" s="258"/>
      <c r="M193" s="259" t="s">
        <v>1</v>
      </c>
      <c r="N193" s="260" t="s">
        <v>42</v>
      </c>
      <c r="O193" s="71"/>
      <c r="P193" s="193">
        <f t="shared" si="11"/>
        <v>0</v>
      </c>
      <c r="Q193" s="193">
        <v>0.58899999999999997</v>
      </c>
      <c r="R193" s="193">
        <f t="shared" si="12"/>
        <v>0.58899999999999997</v>
      </c>
      <c r="S193" s="193">
        <v>0</v>
      </c>
      <c r="T193" s="194">
        <f t="shared" si="13"/>
        <v>0</v>
      </c>
      <c r="U193" s="34"/>
      <c r="V193" s="34"/>
      <c r="W193" s="34"/>
      <c r="X193" s="34"/>
      <c r="Y193" s="34"/>
      <c r="Z193" s="34"/>
      <c r="AA193" s="34"/>
      <c r="AB193" s="34"/>
      <c r="AC193" s="34"/>
      <c r="AD193" s="34"/>
      <c r="AE193" s="34"/>
      <c r="AR193" s="195" t="s">
        <v>271</v>
      </c>
      <c r="AT193" s="195" t="s">
        <v>5837</v>
      </c>
      <c r="AU193" s="195" t="s">
        <v>85</v>
      </c>
      <c r="AY193" s="17" t="s">
        <v>247</v>
      </c>
      <c r="BE193" s="196">
        <f t="shared" si="14"/>
        <v>0</v>
      </c>
      <c r="BF193" s="196">
        <f t="shared" si="15"/>
        <v>0</v>
      </c>
      <c r="BG193" s="196">
        <f t="shared" si="16"/>
        <v>0</v>
      </c>
      <c r="BH193" s="196">
        <f t="shared" si="17"/>
        <v>0</v>
      </c>
      <c r="BI193" s="196">
        <f t="shared" si="18"/>
        <v>0</v>
      </c>
      <c r="BJ193" s="17" t="s">
        <v>85</v>
      </c>
      <c r="BK193" s="196">
        <f t="shared" si="19"/>
        <v>0</v>
      </c>
      <c r="BL193" s="17" t="s">
        <v>258</v>
      </c>
      <c r="BM193" s="195" t="s">
        <v>5846</v>
      </c>
    </row>
    <row r="194" spans="1:65" s="2" customFormat="1" ht="16.5" customHeight="1">
      <c r="A194" s="34"/>
      <c r="B194" s="35"/>
      <c r="C194" s="184" t="s">
        <v>539</v>
      </c>
      <c r="D194" s="184" t="s">
        <v>248</v>
      </c>
      <c r="E194" s="185" t="s">
        <v>5749</v>
      </c>
      <c r="F194" s="186" t="s">
        <v>5750</v>
      </c>
      <c r="G194" s="187" t="s">
        <v>2027</v>
      </c>
      <c r="H194" s="188">
        <v>2</v>
      </c>
      <c r="I194" s="189"/>
      <c r="J194" s="190">
        <f t="shared" si="10"/>
        <v>0</v>
      </c>
      <c r="K194" s="186" t="s">
        <v>1</v>
      </c>
      <c r="L194" s="39"/>
      <c r="M194" s="191" t="s">
        <v>1</v>
      </c>
      <c r="N194" s="192" t="s">
        <v>42</v>
      </c>
      <c r="O194" s="71"/>
      <c r="P194" s="193">
        <f t="shared" si="11"/>
        <v>0</v>
      </c>
      <c r="Q194" s="193">
        <v>0</v>
      </c>
      <c r="R194" s="193">
        <f t="shared" si="12"/>
        <v>0</v>
      </c>
      <c r="S194" s="193">
        <v>0</v>
      </c>
      <c r="T194" s="194">
        <f t="shared" si="13"/>
        <v>0</v>
      </c>
      <c r="U194" s="34"/>
      <c r="V194" s="34"/>
      <c r="W194" s="34"/>
      <c r="X194" s="34"/>
      <c r="Y194" s="34"/>
      <c r="Z194" s="34"/>
      <c r="AA194" s="34"/>
      <c r="AB194" s="34"/>
      <c r="AC194" s="34"/>
      <c r="AD194" s="34"/>
      <c r="AE194" s="34"/>
      <c r="AR194" s="195" t="s">
        <v>258</v>
      </c>
      <c r="AT194" s="195" t="s">
        <v>248</v>
      </c>
      <c r="AU194" s="195" t="s">
        <v>85</v>
      </c>
      <c r="AY194" s="17" t="s">
        <v>247</v>
      </c>
      <c r="BE194" s="196">
        <f t="shared" si="14"/>
        <v>0</v>
      </c>
      <c r="BF194" s="196">
        <f t="shared" si="15"/>
        <v>0</v>
      </c>
      <c r="BG194" s="196">
        <f t="shared" si="16"/>
        <v>0</v>
      </c>
      <c r="BH194" s="196">
        <f t="shared" si="17"/>
        <v>0</v>
      </c>
      <c r="BI194" s="196">
        <f t="shared" si="18"/>
        <v>0</v>
      </c>
      <c r="BJ194" s="17" t="s">
        <v>85</v>
      </c>
      <c r="BK194" s="196">
        <f t="shared" si="19"/>
        <v>0</v>
      </c>
      <c r="BL194" s="17" t="s">
        <v>258</v>
      </c>
      <c r="BM194" s="195" t="s">
        <v>5847</v>
      </c>
    </row>
    <row r="195" spans="1:65" s="2" customFormat="1" ht="16.5" customHeight="1">
      <c r="A195" s="34"/>
      <c r="B195" s="35"/>
      <c r="C195" s="184" t="s">
        <v>653</v>
      </c>
      <c r="D195" s="184" t="s">
        <v>248</v>
      </c>
      <c r="E195" s="185" t="s">
        <v>5848</v>
      </c>
      <c r="F195" s="186" t="s">
        <v>5849</v>
      </c>
      <c r="G195" s="187" t="s">
        <v>698</v>
      </c>
      <c r="H195" s="188">
        <v>8</v>
      </c>
      <c r="I195" s="189"/>
      <c r="J195" s="190">
        <f t="shared" si="10"/>
        <v>0</v>
      </c>
      <c r="K195" s="186" t="s">
        <v>1</v>
      </c>
      <c r="L195" s="39"/>
      <c r="M195" s="191" t="s">
        <v>1</v>
      </c>
      <c r="N195" s="192" t="s">
        <v>42</v>
      </c>
      <c r="O195" s="71"/>
      <c r="P195" s="193">
        <f t="shared" si="11"/>
        <v>0</v>
      </c>
      <c r="Q195" s="193">
        <v>0</v>
      </c>
      <c r="R195" s="193">
        <f t="shared" si="12"/>
        <v>0</v>
      </c>
      <c r="S195" s="193">
        <v>0</v>
      </c>
      <c r="T195" s="194">
        <f t="shared" si="13"/>
        <v>0</v>
      </c>
      <c r="U195" s="34"/>
      <c r="V195" s="34"/>
      <c r="W195" s="34"/>
      <c r="X195" s="34"/>
      <c r="Y195" s="34"/>
      <c r="Z195" s="34"/>
      <c r="AA195" s="34"/>
      <c r="AB195" s="34"/>
      <c r="AC195" s="34"/>
      <c r="AD195" s="34"/>
      <c r="AE195" s="34"/>
      <c r="AR195" s="195" t="s">
        <v>258</v>
      </c>
      <c r="AT195" s="195" t="s">
        <v>248</v>
      </c>
      <c r="AU195" s="195" t="s">
        <v>85</v>
      </c>
      <c r="AY195" s="17" t="s">
        <v>247</v>
      </c>
      <c r="BE195" s="196">
        <f t="shared" si="14"/>
        <v>0</v>
      </c>
      <c r="BF195" s="196">
        <f t="shared" si="15"/>
        <v>0</v>
      </c>
      <c r="BG195" s="196">
        <f t="shared" si="16"/>
        <v>0</v>
      </c>
      <c r="BH195" s="196">
        <f t="shared" si="17"/>
        <v>0</v>
      </c>
      <c r="BI195" s="196">
        <f t="shared" si="18"/>
        <v>0</v>
      </c>
      <c r="BJ195" s="17" t="s">
        <v>85</v>
      </c>
      <c r="BK195" s="196">
        <f t="shared" si="19"/>
        <v>0</v>
      </c>
      <c r="BL195" s="17" t="s">
        <v>258</v>
      </c>
      <c r="BM195" s="195" t="s">
        <v>5850</v>
      </c>
    </row>
    <row r="196" spans="1:65" s="2" customFormat="1" ht="16.5" customHeight="1">
      <c r="A196" s="34"/>
      <c r="B196" s="35"/>
      <c r="C196" s="184" t="s">
        <v>543</v>
      </c>
      <c r="D196" s="184" t="s">
        <v>248</v>
      </c>
      <c r="E196" s="185" t="s">
        <v>5851</v>
      </c>
      <c r="F196" s="186" t="s">
        <v>5852</v>
      </c>
      <c r="G196" s="187" t="s">
        <v>698</v>
      </c>
      <c r="H196" s="188">
        <v>8</v>
      </c>
      <c r="I196" s="189"/>
      <c r="J196" s="190">
        <f t="shared" si="10"/>
        <v>0</v>
      </c>
      <c r="K196" s="186" t="s">
        <v>1</v>
      </c>
      <c r="L196" s="39"/>
      <c r="M196" s="191" t="s">
        <v>1</v>
      </c>
      <c r="N196" s="192" t="s">
        <v>42</v>
      </c>
      <c r="O196" s="71"/>
      <c r="P196" s="193">
        <f t="shared" si="11"/>
        <v>0</v>
      </c>
      <c r="Q196" s="193">
        <v>0</v>
      </c>
      <c r="R196" s="193">
        <f t="shared" si="12"/>
        <v>0</v>
      </c>
      <c r="S196" s="193">
        <v>0</v>
      </c>
      <c r="T196" s="194">
        <f t="shared" si="13"/>
        <v>0</v>
      </c>
      <c r="U196" s="34"/>
      <c r="V196" s="34"/>
      <c r="W196" s="34"/>
      <c r="X196" s="34"/>
      <c r="Y196" s="34"/>
      <c r="Z196" s="34"/>
      <c r="AA196" s="34"/>
      <c r="AB196" s="34"/>
      <c r="AC196" s="34"/>
      <c r="AD196" s="34"/>
      <c r="AE196" s="34"/>
      <c r="AR196" s="195" t="s">
        <v>258</v>
      </c>
      <c r="AT196" s="195" t="s">
        <v>248</v>
      </c>
      <c r="AU196" s="195" t="s">
        <v>85</v>
      </c>
      <c r="AY196" s="17" t="s">
        <v>247</v>
      </c>
      <c r="BE196" s="196">
        <f t="shared" si="14"/>
        <v>0</v>
      </c>
      <c r="BF196" s="196">
        <f t="shared" si="15"/>
        <v>0</v>
      </c>
      <c r="BG196" s="196">
        <f t="shared" si="16"/>
        <v>0</v>
      </c>
      <c r="BH196" s="196">
        <f t="shared" si="17"/>
        <v>0</v>
      </c>
      <c r="BI196" s="196">
        <f t="shared" si="18"/>
        <v>0</v>
      </c>
      <c r="BJ196" s="17" t="s">
        <v>85</v>
      </c>
      <c r="BK196" s="196">
        <f t="shared" si="19"/>
        <v>0</v>
      </c>
      <c r="BL196" s="17" t="s">
        <v>258</v>
      </c>
      <c r="BM196" s="195" t="s">
        <v>5853</v>
      </c>
    </row>
    <row r="197" spans="1:65" s="2" customFormat="1" ht="16.5" customHeight="1">
      <c r="A197" s="34"/>
      <c r="B197" s="35"/>
      <c r="C197" s="184" t="s">
        <v>680</v>
      </c>
      <c r="D197" s="184" t="s">
        <v>248</v>
      </c>
      <c r="E197" s="185" t="s">
        <v>2005</v>
      </c>
      <c r="F197" s="186" t="s">
        <v>2006</v>
      </c>
      <c r="G197" s="187" t="s">
        <v>416</v>
      </c>
      <c r="H197" s="188">
        <v>2</v>
      </c>
      <c r="I197" s="189"/>
      <c r="J197" s="190">
        <f t="shared" si="10"/>
        <v>0</v>
      </c>
      <c r="K197" s="186" t="s">
        <v>1</v>
      </c>
      <c r="L197" s="39"/>
      <c r="M197" s="191" t="s">
        <v>1</v>
      </c>
      <c r="N197" s="192" t="s">
        <v>42</v>
      </c>
      <c r="O197" s="71"/>
      <c r="P197" s="193">
        <f t="shared" si="11"/>
        <v>0</v>
      </c>
      <c r="Q197" s="193">
        <v>0</v>
      </c>
      <c r="R197" s="193">
        <f t="shared" si="12"/>
        <v>0</v>
      </c>
      <c r="S197" s="193">
        <v>0</v>
      </c>
      <c r="T197" s="194">
        <f t="shared" si="13"/>
        <v>0</v>
      </c>
      <c r="U197" s="34"/>
      <c r="V197" s="34"/>
      <c r="W197" s="34"/>
      <c r="X197" s="34"/>
      <c r="Y197" s="34"/>
      <c r="Z197" s="34"/>
      <c r="AA197" s="34"/>
      <c r="AB197" s="34"/>
      <c r="AC197" s="34"/>
      <c r="AD197" s="34"/>
      <c r="AE197" s="34"/>
      <c r="AR197" s="195" t="s">
        <v>258</v>
      </c>
      <c r="AT197" s="195" t="s">
        <v>248</v>
      </c>
      <c r="AU197" s="195" t="s">
        <v>85</v>
      </c>
      <c r="AY197" s="17" t="s">
        <v>247</v>
      </c>
      <c r="BE197" s="196">
        <f t="shared" si="14"/>
        <v>0</v>
      </c>
      <c r="BF197" s="196">
        <f t="shared" si="15"/>
        <v>0</v>
      </c>
      <c r="BG197" s="196">
        <f t="shared" si="16"/>
        <v>0</v>
      </c>
      <c r="BH197" s="196">
        <f t="shared" si="17"/>
        <v>0</v>
      </c>
      <c r="BI197" s="196">
        <f t="shared" si="18"/>
        <v>0</v>
      </c>
      <c r="BJ197" s="17" t="s">
        <v>85</v>
      </c>
      <c r="BK197" s="196">
        <f t="shared" si="19"/>
        <v>0</v>
      </c>
      <c r="BL197" s="17" t="s">
        <v>258</v>
      </c>
      <c r="BM197" s="195" t="s">
        <v>5854</v>
      </c>
    </row>
    <row r="198" spans="1:65" s="2" customFormat="1" ht="16.5" customHeight="1">
      <c r="A198" s="34"/>
      <c r="B198" s="35"/>
      <c r="C198" s="184" t="s">
        <v>548</v>
      </c>
      <c r="D198" s="184" t="s">
        <v>248</v>
      </c>
      <c r="E198" s="185" t="s">
        <v>2008</v>
      </c>
      <c r="F198" s="186" t="s">
        <v>2009</v>
      </c>
      <c r="G198" s="187" t="s">
        <v>416</v>
      </c>
      <c r="H198" s="188">
        <v>1</v>
      </c>
      <c r="I198" s="189"/>
      <c r="J198" s="190">
        <f t="shared" si="10"/>
        <v>0</v>
      </c>
      <c r="K198" s="186" t="s">
        <v>1</v>
      </c>
      <c r="L198" s="39"/>
      <c r="M198" s="191" t="s">
        <v>1</v>
      </c>
      <c r="N198" s="192" t="s">
        <v>42</v>
      </c>
      <c r="O198" s="71"/>
      <c r="P198" s="193">
        <f t="shared" si="11"/>
        <v>0</v>
      </c>
      <c r="Q198" s="193">
        <v>0</v>
      </c>
      <c r="R198" s="193">
        <f t="shared" si="12"/>
        <v>0</v>
      </c>
      <c r="S198" s="193">
        <v>0</v>
      </c>
      <c r="T198" s="194">
        <f t="shared" si="13"/>
        <v>0</v>
      </c>
      <c r="U198" s="34"/>
      <c r="V198" s="34"/>
      <c r="W198" s="34"/>
      <c r="X198" s="34"/>
      <c r="Y198" s="34"/>
      <c r="Z198" s="34"/>
      <c r="AA198" s="34"/>
      <c r="AB198" s="34"/>
      <c r="AC198" s="34"/>
      <c r="AD198" s="34"/>
      <c r="AE198" s="34"/>
      <c r="AR198" s="195" t="s">
        <v>258</v>
      </c>
      <c r="AT198" s="195" t="s">
        <v>248</v>
      </c>
      <c r="AU198" s="195" t="s">
        <v>85</v>
      </c>
      <c r="AY198" s="17" t="s">
        <v>247</v>
      </c>
      <c r="BE198" s="196">
        <f t="shared" si="14"/>
        <v>0</v>
      </c>
      <c r="BF198" s="196">
        <f t="shared" si="15"/>
        <v>0</v>
      </c>
      <c r="BG198" s="196">
        <f t="shared" si="16"/>
        <v>0</v>
      </c>
      <c r="BH198" s="196">
        <f t="shared" si="17"/>
        <v>0</v>
      </c>
      <c r="BI198" s="196">
        <f t="shared" si="18"/>
        <v>0</v>
      </c>
      <c r="BJ198" s="17" t="s">
        <v>85</v>
      </c>
      <c r="BK198" s="196">
        <f t="shared" si="19"/>
        <v>0</v>
      </c>
      <c r="BL198" s="17" t="s">
        <v>258</v>
      </c>
      <c r="BM198" s="195" t="s">
        <v>5855</v>
      </c>
    </row>
    <row r="199" spans="1:65" s="2" customFormat="1" ht="16.5" customHeight="1">
      <c r="A199" s="34"/>
      <c r="B199" s="35"/>
      <c r="C199" s="184" t="s">
        <v>695</v>
      </c>
      <c r="D199" s="184" t="s">
        <v>248</v>
      </c>
      <c r="E199" s="185" t="s">
        <v>2008</v>
      </c>
      <c r="F199" s="186" t="s">
        <v>2009</v>
      </c>
      <c r="G199" s="187" t="s">
        <v>416</v>
      </c>
      <c r="H199" s="188">
        <v>2</v>
      </c>
      <c r="I199" s="189"/>
      <c r="J199" s="190">
        <f t="shared" si="10"/>
        <v>0</v>
      </c>
      <c r="K199" s="186" t="s">
        <v>1</v>
      </c>
      <c r="L199" s="39"/>
      <c r="M199" s="191" t="s">
        <v>1</v>
      </c>
      <c r="N199" s="192" t="s">
        <v>42</v>
      </c>
      <c r="O199" s="71"/>
      <c r="P199" s="193">
        <f t="shared" si="11"/>
        <v>0</v>
      </c>
      <c r="Q199" s="193">
        <v>0</v>
      </c>
      <c r="R199" s="193">
        <f t="shared" si="12"/>
        <v>0</v>
      </c>
      <c r="S199" s="193">
        <v>0</v>
      </c>
      <c r="T199" s="194">
        <f t="shared" si="13"/>
        <v>0</v>
      </c>
      <c r="U199" s="34"/>
      <c r="V199" s="34"/>
      <c r="W199" s="34"/>
      <c r="X199" s="34"/>
      <c r="Y199" s="34"/>
      <c r="Z199" s="34"/>
      <c r="AA199" s="34"/>
      <c r="AB199" s="34"/>
      <c r="AC199" s="34"/>
      <c r="AD199" s="34"/>
      <c r="AE199" s="34"/>
      <c r="AR199" s="195" t="s">
        <v>258</v>
      </c>
      <c r="AT199" s="195" t="s">
        <v>248</v>
      </c>
      <c r="AU199" s="195" t="s">
        <v>85</v>
      </c>
      <c r="AY199" s="17" t="s">
        <v>247</v>
      </c>
      <c r="BE199" s="196">
        <f t="shared" si="14"/>
        <v>0</v>
      </c>
      <c r="BF199" s="196">
        <f t="shared" si="15"/>
        <v>0</v>
      </c>
      <c r="BG199" s="196">
        <f t="shared" si="16"/>
        <v>0</v>
      </c>
      <c r="BH199" s="196">
        <f t="shared" si="17"/>
        <v>0</v>
      </c>
      <c r="BI199" s="196">
        <f t="shared" si="18"/>
        <v>0</v>
      </c>
      <c r="BJ199" s="17" t="s">
        <v>85</v>
      </c>
      <c r="BK199" s="196">
        <f t="shared" si="19"/>
        <v>0</v>
      </c>
      <c r="BL199" s="17" t="s">
        <v>258</v>
      </c>
      <c r="BM199" s="195" t="s">
        <v>5856</v>
      </c>
    </row>
    <row r="200" spans="1:65" s="2" customFormat="1" ht="16.5" customHeight="1">
      <c r="A200" s="34"/>
      <c r="B200" s="35"/>
      <c r="C200" s="184" t="s">
        <v>553</v>
      </c>
      <c r="D200" s="184" t="s">
        <v>248</v>
      </c>
      <c r="E200" s="185" t="s">
        <v>5857</v>
      </c>
      <c r="F200" s="186" t="s">
        <v>5858</v>
      </c>
      <c r="G200" s="187" t="s">
        <v>416</v>
      </c>
      <c r="H200" s="188">
        <v>2</v>
      </c>
      <c r="I200" s="189"/>
      <c r="J200" s="190">
        <f t="shared" si="10"/>
        <v>0</v>
      </c>
      <c r="K200" s="186" t="s">
        <v>1</v>
      </c>
      <c r="L200" s="39"/>
      <c r="M200" s="191" t="s">
        <v>1</v>
      </c>
      <c r="N200" s="192" t="s">
        <v>42</v>
      </c>
      <c r="O200" s="71"/>
      <c r="P200" s="193">
        <f t="shared" si="11"/>
        <v>0</v>
      </c>
      <c r="Q200" s="193">
        <v>0</v>
      </c>
      <c r="R200" s="193">
        <f t="shared" si="12"/>
        <v>0</v>
      </c>
      <c r="S200" s="193">
        <v>0</v>
      </c>
      <c r="T200" s="194">
        <f t="shared" si="13"/>
        <v>0</v>
      </c>
      <c r="U200" s="34"/>
      <c r="V200" s="34"/>
      <c r="W200" s="34"/>
      <c r="X200" s="34"/>
      <c r="Y200" s="34"/>
      <c r="Z200" s="34"/>
      <c r="AA200" s="34"/>
      <c r="AB200" s="34"/>
      <c r="AC200" s="34"/>
      <c r="AD200" s="34"/>
      <c r="AE200" s="34"/>
      <c r="AR200" s="195" t="s">
        <v>258</v>
      </c>
      <c r="AT200" s="195" t="s">
        <v>248</v>
      </c>
      <c r="AU200" s="195" t="s">
        <v>85</v>
      </c>
      <c r="AY200" s="17" t="s">
        <v>247</v>
      </c>
      <c r="BE200" s="196">
        <f t="shared" si="14"/>
        <v>0</v>
      </c>
      <c r="BF200" s="196">
        <f t="shared" si="15"/>
        <v>0</v>
      </c>
      <c r="BG200" s="196">
        <f t="shared" si="16"/>
        <v>0</v>
      </c>
      <c r="BH200" s="196">
        <f t="shared" si="17"/>
        <v>0</v>
      </c>
      <c r="BI200" s="196">
        <f t="shared" si="18"/>
        <v>0</v>
      </c>
      <c r="BJ200" s="17" t="s">
        <v>85</v>
      </c>
      <c r="BK200" s="196">
        <f t="shared" si="19"/>
        <v>0</v>
      </c>
      <c r="BL200" s="17" t="s">
        <v>258</v>
      </c>
      <c r="BM200" s="195" t="s">
        <v>5859</v>
      </c>
    </row>
    <row r="201" spans="1:65" s="11" customFormat="1" ht="25.9" customHeight="1">
      <c r="B201" s="170"/>
      <c r="C201" s="171"/>
      <c r="D201" s="172" t="s">
        <v>76</v>
      </c>
      <c r="E201" s="173" t="s">
        <v>374</v>
      </c>
      <c r="F201" s="173" t="s">
        <v>375</v>
      </c>
      <c r="G201" s="171"/>
      <c r="H201" s="171"/>
      <c r="I201" s="174"/>
      <c r="J201" s="175">
        <f>BK201</f>
        <v>0</v>
      </c>
      <c r="K201" s="171"/>
      <c r="L201" s="176"/>
      <c r="M201" s="177"/>
      <c r="N201" s="178"/>
      <c r="O201" s="178"/>
      <c r="P201" s="179">
        <f>P202</f>
        <v>0</v>
      </c>
      <c r="Q201" s="178"/>
      <c r="R201" s="179">
        <f>R202</f>
        <v>0</v>
      </c>
      <c r="S201" s="178"/>
      <c r="T201" s="180">
        <f>T202</f>
        <v>0</v>
      </c>
      <c r="AR201" s="181" t="s">
        <v>85</v>
      </c>
      <c r="AT201" s="182" t="s">
        <v>76</v>
      </c>
      <c r="AU201" s="182" t="s">
        <v>77</v>
      </c>
      <c r="AY201" s="181" t="s">
        <v>247</v>
      </c>
      <c r="BK201" s="183">
        <f>BK202</f>
        <v>0</v>
      </c>
    </row>
    <row r="202" spans="1:65" s="2" customFormat="1" ht="16.5" customHeight="1">
      <c r="A202" s="34"/>
      <c r="B202" s="35"/>
      <c r="C202" s="184" t="s">
        <v>740</v>
      </c>
      <c r="D202" s="184" t="s">
        <v>248</v>
      </c>
      <c r="E202" s="185" t="s">
        <v>5762</v>
      </c>
      <c r="F202" s="186" t="s">
        <v>5763</v>
      </c>
      <c r="G202" s="187" t="s">
        <v>350</v>
      </c>
      <c r="H202" s="188">
        <v>62.494</v>
      </c>
      <c r="I202" s="189"/>
      <c r="J202" s="190">
        <f>ROUND(I202*H202,2)</f>
        <v>0</v>
      </c>
      <c r="K202" s="186" t="s">
        <v>1</v>
      </c>
      <c r="L202" s="39"/>
      <c r="M202" s="191" t="s">
        <v>1</v>
      </c>
      <c r="N202" s="192" t="s">
        <v>42</v>
      </c>
      <c r="O202" s="71"/>
      <c r="P202" s="193">
        <f>O202*H202</f>
        <v>0</v>
      </c>
      <c r="Q202" s="193">
        <v>0</v>
      </c>
      <c r="R202" s="193">
        <f>Q202*H202</f>
        <v>0</v>
      </c>
      <c r="S202" s="193">
        <v>0</v>
      </c>
      <c r="T202" s="194">
        <f>S202*H202</f>
        <v>0</v>
      </c>
      <c r="U202" s="34"/>
      <c r="V202" s="34"/>
      <c r="W202" s="34"/>
      <c r="X202" s="34"/>
      <c r="Y202" s="34"/>
      <c r="Z202" s="34"/>
      <c r="AA202" s="34"/>
      <c r="AB202" s="34"/>
      <c r="AC202" s="34"/>
      <c r="AD202" s="34"/>
      <c r="AE202" s="34"/>
      <c r="AR202" s="195" t="s">
        <v>258</v>
      </c>
      <c r="AT202" s="195" t="s">
        <v>248</v>
      </c>
      <c r="AU202" s="195" t="s">
        <v>85</v>
      </c>
      <c r="AY202" s="17" t="s">
        <v>247</v>
      </c>
      <c r="BE202" s="196">
        <f>IF(N202="základní",J202,0)</f>
        <v>0</v>
      </c>
      <c r="BF202" s="196">
        <f>IF(N202="snížená",J202,0)</f>
        <v>0</v>
      </c>
      <c r="BG202" s="196">
        <f>IF(N202="zákl. přenesená",J202,0)</f>
        <v>0</v>
      </c>
      <c r="BH202" s="196">
        <f>IF(N202="sníž. přenesená",J202,0)</f>
        <v>0</v>
      </c>
      <c r="BI202" s="196">
        <f>IF(N202="nulová",J202,0)</f>
        <v>0</v>
      </c>
      <c r="BJ202" s="17" t="s">
        <v>85</v>
      </c>
      <c r="BK202" s="196">
        <f>ROUND(I202*H202,2)</f>
        <v>0</v>
      </c>
      <c r="BL202" s="17" t="s">
        <v>258</v>
      </c>
      <c r="BM202" s="195" t="s">
        <v>5860</v>
      </c>
    </row>
    <row r="203" spans="1:65" s="11" customFormat="1" ht="25.9" customHeight="1">
      <c r="B203" s="170"/>
      <c r="C203" s="171"/>
      <c r="D203" s="172" t="s">
        <v>76</v>
      </c>
      <c r="E203" s="173" t="s">
        <v>2112</v>
      </c>
      <c r="F203" s="173" t="s">
        <v>2113</v>
      </c>
      <c r="G203" s="171"/>
      <c r="H203" s="171"/>
      <c r="I203" s="174"/>
      <c r="J203" s="175">
        <f>BK203</f>
        <v>0</v>
      </c>
      <c r="K203" s="171"/>
      <c r="L203" s="176"/>
      <c r="M203" s="177"/>
      <c r="N203" s="178"/>
      <c r="O203" s="178"/>
      <c r="P203" s="179">
        <f>SUM(P204:P210)</f>
        <v>0</v>
      </c>
      <c r="Q203" s="178"/>
      <c r="R203" s="179">
        <f>SUM(R204:R210)</f>
        <v>0</v>
      </c>
      <c r="S203" s="178"/>
      <c r="T203" s="180">
        <f>SUM(T204:T210)</f>
        <v>0</v>
      </c>
      <c r="AR203" s="181" t="s">
        <v>87</v>
      </c>
      <c r="AT203" s="182" t="s">
        <v>76</v>
      </c>
      <c r="AU203" s="182" t="s">
        <v>77</v>
      </c>
      <c r="AY203" s="181" t="s">
        <v>247</v>
      </c>
      <c r="BK203" s="183">
        <f>SUM(BK204:BK210)</f>
        <v>0</v>
      </c>
    </row>
    <row r="204" spans="1:65" s="2" customFormat="1" ht="16.5" customHeight="1">
      <c r="A204" s="34"/>
      <c r="B204" s="35"/>
      <c r="C204" s="184" t="s">
        <v>558</v>
      </c>
      <c r="D204" s="184" t="s">
        <v>248</v>
      </c>
      <c r="E204" s="185" t="s">
        <v>2153</v>
      </c>
      <c r="F204" s="186" t="s">
        <v>2154</v>
      </c>
      <c r="G204" s="187" t="s">
        <v>698</v>
      </c>
      <c r="H204" s="188">
        <v>18</v>
      </c>
      <c r="I204" s="189"/>
      <c r="J204" s="190">
        <f>ROUND(I204*H204,2)</f>
        <v>0</v>
      </c>
      <c r="K204" s="186" t="s">
        <v>1</v>
      </c>
      <c r="L204" s="39"/>
      <c r="M204" s="191" t="s">
        <v>1</v>
      </c>
      <c r="N204" s="192" t="s">
        <v>42</v>
      </c>
      <c r="O204" s="71"/>
      <c r="P204" s="193">
        <f>O204*H204</f>
        <v>0</v>
      </c>
      <c r="Q204" s="193">
        <v>0</v>
      </c>
      <c r="R204" s="193">
        <f>Q204*H204</f>
        <v>0</v>
      </c>
      <c r="S204" s="193">
        <v>0</v>
      </c>
      <c r="T204" s="194">
        <f>S204*H204</f>
        <v>0</v>
      </c>
      <c r="U204" s="34"/>
      <c r="V204" s="34"/>
      <c r="W204" s="34"/>
      <c r="X204" s="34"/>
      <c r="Y204" s="34"/>
      <c r="Z204" s="34"/>
      <c r="AA204" s="34"/>
      <c r="AB204" s="34"/>
      <c r="AC204" s="34"/>
      <c r="AD204" s="34"/>
      <c r="AE204" s="34"/>
      <c r="AR204" s="195" t="s">
        <v>264</v>
      </c>
      <c r="AT204" s="195" t="s">
        <v>248</v>
      </c>
      <c r="AU204" s="195" t="s">
        <v>85</v>
      </c>
      <c r="AY204" s="17" t="s">
        <v>247</v>
      </c>
      <c r="BE204" s="196">
        <f>IF(N204="základní",J204,0)</f>
        <v>0</v>
      </c>
      <c r="BF204" s="196">
        <f>IF(N204="snížená",J204,0)</f>
        <v>0</v>
      </c>
      <c r="BG204" s="196">
        <f>IF(N204="zákl. přenesená",J204,0)</f>
        <v>0</v>
      </c>
      <c r="BH204" s="196">
        <f>IF(N204="sníž. přenesená",J204,0)</f>
        <v>0</v>
      </c>
      <c r="BI204" s="196">
        <f>IF(N204="nulová",J204,0)</f>
        <v>0</v>
      </c>
      <c r="BJ204" s="17" t="s">
        <v>85</v>
      </c>
      <c r="BK204" s="196">
        <f>ROUND(I204*H204,2)</f>
        <v>0</v>
      </c>
      <c r="BL204" s="17" t="s">
        <v>264</v>
      </c>
      <c r="BM204" s="195" t="s">
        <v>5861</v>
      </c>
    </row>
    <row r="205" spans="1:65" s="2" customFormat="1" ht="16.5" customHeight="1">
      <c r="A205" s="34"/>
      <c r="B205" s="35"/>
      <c r="C205" s="184" t="s">
        <v>796</v>
      </c>
      <c r="D205" s="184" t="s">
        <v>248</v>
      </c>
      <c r="E205" s="185" t="s">
        <v>2156</v>
      </c>
      <c r="F205" s="186" t="s">
        <v>2157</v>
      </c>
      <c r="G205" s="187" t="s">
        <v>698</v>
      </c>
      <c r="H205" s="188">
        <v>30</v>
      </c>
      <c r="I205" s="189"/>
      <c r="J205" s="190">
        <f>ROUND(I205*H205,2)</f>
        <v>0</v>
      </c>
      <c r="K205" s="186" t="s">
        <v>1</v>
      </c>
      <c r="L205" s="39"/>
      <c r="M205" s="191" t="s">
        <v>1</v>
      </c>
      <c r="N205" s="192" t="s">
        <v>42</v>
      </c>
      <c r="O205" s="71"/>
      <c r="P205" s="193">
        <f>O205*H205</f>
        <v>0</v>
      </c>
      <c r="Q205" s="193">
        <v>0</v>
      </c>
      <c r="R205" s="193">
        <f>Q205*H205</f>
        <v>0</v>
      </c>
      <c r="S205" s="193">
        <v>0</v>
      </c>
      <c r="T205" s="194">
        <f>S205*H205</f>
        <v>0</v>
      </c>
      <c r="U205" s="34"/>
      <c r="V205" s="34"/>
      <c r="W205" s="34"/>
      <c r="X205" s="34"/>
      <c r="Y205" s="34"/>
      <c r="Z205" s="34"/>
      <c r="AA205" s="34"/>
      <c r="AB205" s="34"/>
      <c r="AC205" s="34"/>
      <c r="AD205" s="34"/>
      <c r="AE205" s="34"/>
      <c r="AR205" s="195" t="s">
        <v>264</v>
      </c>
      <c r="AT205" s="195" t="s">
        <v>248</v>
      </c>
      <c r="AU205" s="195" t="s">
        <v>85</v>
      </c>
      <c r="AY205" s="17" t="s">
        <v>247</v>
      </c>
      <c r="BE205" s="196">
        <f>IF(N205="základní",J205,0)</f>
        <v>0</v>
      </c>
      <c r="BF205" s="196">
        <f>IF(N205="snížená",J205,0)</f>
        <v>0</v>
      </c>
      <c r="BG205" s="196">
        <f>IF(N205="zákl. přenesená",J205,0)</f>
        <v>0</v>
      </c>
      <c r="BH205" s="196">
        <f>IF(N205="sníž. přenesená",J205,0)</f>
        <v>0</v>
      </c>
      <c r="BI205" s="196">
        <f>IF(N205="nulová",J205,0)</f>
        <v>0</v>
      </c>
      <c r="BJ205" s="17" t="s">
        <v>85</v>
      </c>
      <c r="BK205" s="196">
        <f>ROUND(I205*H205,2)</f>
        <v>0</v>
      </c>
      <c r="BL205" s="17" t="s">
        <v>264</v>
      </c>
      <c r="BM205" s="195" t="s">
        <v>5862</v>
      </c>
    </row>
    <row r="206" spans="1:65" s="2" customFormat="1" ht="16.5" customHeight="1">
      <c r="A206" s="34"/>
      <c r="B206" s="35"/>
      <c r="C206" s="184" t="s">
        <v>567</v>
      </c>
      <c r="D206" s="184" t="s">
        <v>248</v>
      </c>
      <c r="E206" s="185" t="s">
        <v>2190</v>
      </c>
      <c r="F206" s="186" t="s">
        <v>2191</v>
      </c>
      <c r="G206" s="187" t="s">
        <v>698</v>
      </c>
      <c r="H206" s="188">
        <v>48</v>
      </c>
      <c r="I206" s="189"/>
      <c r="J206" s="190">
        <f>ROUND(I206*H206,2)</f>
        <v>0</v>
      </c>
      <c r="K206" s="186" t="s">
        <v>1</v>
      </c>
      <c r="L206" s="39"/>
      <c r="M206" s="191" t="s">
        <v>1</v>
      </c>
      <c r="N206" s="192" t="s">
        <v>42</v>
      </c>
      <c r="O206" s="71"/>
      <c r="P206" s="193">
        <f>O206*H206</f>
        <v>0</v>
      </c>
      <c r="Q206" s="193">
        <v>0</v>
      </c>
      <c r="R206" s="193">
        <f>Q206*H206</f>
        <v>0</v>
      </c>
      <c r="S206" s="193">
        <v>0</v>
      </c>
      <c r="T206" s="194">
        <f>S206*H206</f>
        <v>0</v>
      </c>
      <c r="U206" s="34"/>
      <c r="V206" s="34"/>
      <c r="W206" s="34"/>
      <c r="X206" s="34"/>
      <c r="Y206" s="34"/>
      <c r="Z206" s="34"/>
      <c r="AA206" s="34"/>
      <c r="AB206" s="34"/>
      <c r="AC206" s="34"/>
      <c r="AD206" s="34"/>
      <c r="AE206" s="34"/>
      <c r="AR206" s="195" t="s">
        <v>264</v>
      </c>
      <c r="AT206" s="195" t="s">
        <v>248</v>
      </c>
      <c r="AU206" s="195" t="s">
        <v>85</v>
      </c>
      <c r="AY206" s="17" t="s">
        <v>247</v>
      </c>
      <c r="BE206" s="196">
        <f>IF(N206="základní",J206,0)</f>
        <v>0</v>
      </c>
      <c r="BF206" s="196">
        <f>IF(N206="snížená",J206,0)</f>
        <v>0</v>
      </c>
      <c r="BG206" s="196">
        <f>IF(N206="zákl. přenesená",J206,0)</f>
        <v>0</v>
      </c>
      <c r="BH206" s="196">
        <f>IF(N206="sníž. přenesená",J206,0)</f>
        <v>0</v>
      </c>
      <c r="BI206" s="196">
        <f>IF(N206="nulová",J206,0)</f>
        <v>0</v>
      </c>
      <c r="BJ206" s="17" t="s">
        <v>85</v>
      </c>
      <c r="BK206" s="196">
        <f>ROUND(I206*H206,2)</f>
        <v>0</v>
      </c>
      <c r="BL206" s="17" t="s">
        <v>264</v>
      </c>
      <c r="BM206" s="195" t="s">
        <v>5863</v>
      </c>
    </row>
    <row r="207" spans="1:65" s="13" customFormat="1" ht="10">
      <c r="B207" s="217"/>
      <c r="C207" s="218"/>
      <c r="D207" s="197" t="s">
        <v>337</v>
      </c>
      <c r="E207" s="219" t="s">
        <v>1</v>
      </c>
      <c r="F207" s="220" t="s">
        <v>5864</v>
      </c>
      <c r="G207" s="218"/>
      <c r="H207" s="221">
        <v>48</v>
      </c>
      <c r="I207" s="222"/>
      <c r="J207" s="218"/>
      <c r="K207" s="218"/>
      <c r="L207" s="223"/>
      <c r="M207" s="224"/>
      <c r="N207" s="225"/>
      <c r="O207" s="225"/>
      <c r="P207" s="225"/>
      <c r="Q207" s="225"/>
      <c r="R207" s="225"/>
      <c r="S207" s="225"/>
      <c r="T207" s="226"/>
      <c r="AT207" s="227" t="s">
        <v>337</v>
      </c>
      <c r="AU207" s="227" t="s">
        <v>85</v>
      </c>
      <c r="AV207" s="13" t="s">
        <v>87</v>
      </c>
      <c r="AW207" s="13" t="s">
        <v>33</v>
      </c>
      <c r="AX207" s="13" t="s">
        <v>77</v>
      </c>
      <c r="AY207" s="227" t="s">
        <v>247</v>
      </c>
    </row>
    <row r="208" spans="1:65" s="14" customFormat="1" ht="10">
      <c r="B208" s="228"/>
      <c r="C208" s="229"/>
      <c r="D208" s="197" t="s">
        <v>337</v>
      </c>
      <c r="E208" s="230" t="s">
        <v>1</v>
      </c>
      <c r="F208" s="231" t="s">
        <v>340</v>
      </c>
      <c r="G208" s="229"/>
      <c r="H208" s="232">
        <v>48</v>
      </c>
      <c r="I208" s="233"/>
      <c r="J208" s="229"/>
      <c r="K208" s="229"/>
      <c r="L208" s="234"/>
      <c r="M208" s="235"/>
      <c r="N208" s="236"/>
      <c r="O208" s="236"/>
      <c r="P208" s="236"/>
      <c r="Q208" s="236"/>
      <c r="R208" s="236"/>
      <c r="S208" s="236"/>
      <c r="T208" s="237"/>
      <c r="AT208" s="238" t="s">
        <v>337</v>
      </c>
      <c r="AU208" s="238" t="s">
        <v>85</v>
      </c>
      <c r="AV208" s="14" t="s">
        <v>258</v>
      </c>
      <c r="AW208" s="14" t="s">
        <v>33</v>
      </c>
      <c r="AX208" s="14" t="s">
        <v>85</v>
      </c>
      <c r="AY208" s="238" t="s">
        <v>247</v>
      </c>
    </row>
    <row r="209" spans="1:65" s="2" customFormat="1" ht="16.5" customHeight="1">
      <c r="A209" s="34"/>
      <c r="B209" s="35"/>
      <c r="C209" s="184" t="s">
        <v>813</v>
      </c>
      <c r="D209" s="184" t="s">
        <v>248</v>
      </c>
      <c r="E209" s="185" t="s">
        <v>5865</v>
      </c>
      <c r="F209" s="186" t="s">
        <v>5866</v>
      </c>
      <c r="G209" s="187" t="s">
        <v>698</v>
      </c>
      <c r="H209" s="188">
        <v>8</v>
      </c>
      <c r="I209" s="189"/>
      <c r="J209" s="190">
        <f>ROUND(I209*H209,2)</f>
        <v>0</v>
      </c>
      <c r="K209" s="186" t="s">
        <v>1</v>
      </c>
      <c r="L209" s="39"/>
      <c r="M209" s="191" t="s">
        <v>1</v>
      </c>
      <c r="N209" s="192" t="s">
        <v>42</v>
      </c>
      <c r="O209" s="71"/>
      <c r="P209" s="193">
        <f>O209*H209</f>
        <v>0</v>
      </c>
      <c r="Q209" s="193">
        <v>0</v>
      </c>
      <c r="R209" s="193">
        <f>Q209*H209</f>
        <v>0</v>
      </c>
      <c r="S209" s="193">
        <v>0</v>
      </c>
      <c r="T209" s="194">
        <f>S209*H209</f>
        <v>0</v>
      </c>
      <c r="U209" s="34"/>
      <c r="V209" s="34"/>
      <c r="W209" s="34"/>
      <c r="X209" s="34"/>
      <c r="Y209" s="34"/>
      <c r="Z209" s="34"/>
      <c r="AA209" s="34"/>
      <c r="AB209" s="34"/>
      <c r="AC209" s="34"/>
      <c r="AD209" s="34"/>
      <c r="AE209" s="34"/>
      <c r="AR209" s="195" t="s">
        <v>264</v>
      </c>
      <c r="AT209" s="195" t="s">
        <v>248</v>
      </c>
      <c r="AU209" s="195" t="s">
        <v>85</v>
      </c>
      <c r="AY209" s="17" t="s">
        <v>247</v>
      </c>
      <c r="BE209" s="196">
        <f>IF(N209="základní",J209,0)</f>
        <v>0</v>
      </c>
      <c r="BF209" s="196">
        <f>IF(N209="snížená",J209,0)</f>
        <v>0</v>
      </c>
      <c r="BG209" s="196">
        <f>IF(N209="zákl. přenesená",J209,0)</f>
        <v>0</v>
      </c>
      <c r="BH209" s="196">
        <f>IF(N209="sníž. přenesená",J209,0)</f>
        <v>0</v>
      </c>
      <c r="BI209" s="196">
        <f>IF(N209="nulová",J209,0)</f>
        <v>0</v>
      </c>
      <c r="BJ209" s="17" t="s">
        <v>85</v>
      </c>
      <c r="BK209" s="196">
        <f>ROUND(I209*H209,2)</f>
        <v>0</v>
      </c>
      <c r="BL209" s="17" t="s">
        <v>264</v>
      </c>
      <c r="BM209" s="195" t="s">
        <v>5867</v>
      </c>
    </row>
    <row r="210" spans="1:65" s="2" customFormat="1" ht="16.5" customHeight="1">
      <c r="A210" s="34"/>
      <c r="B210" s="35"/>
      <c r="C210" s="184" t="s">
        <v>577</v>
      </c>
      <c r="D210" s="184" t="s">
        <v>248</v>
      </c>
      <c r="E210" s="185" t="s">
        <v>5767</v>
      </c>
      <c r="F210" s="186" t="s">
        <v>5768</v>
      </c>
      <c r="G210" s="187" t="s">
        <v>350</v>
      </c>
      <c r="H210" s="188">
        <v>0.186</v>
      </c>
      <c r="I210" s="189"/>
      <c r="J210" s="190">
        <f>ROUND(I210*H210,2)</f>
        <v>0</v>
      </c>
      <c r="K210" s="186" t="s">
        <v>1</v>
      </c>
      <c r="L210" s="39"/>
      <c r="M210" s="191" t="s">
        <v>1</v>
      </c>
      <c r="N210" s="192" t="s">
        <v>42</v>
      </c>
      <c r="O210" s="71"/>
      <c r="P210" s="193">
        <f>O210*H210</f>
        <v>0</v>
      </c>
      <c r="Q210" s="193">
        <v>0</v>
      </c>
      <c r="R210" s="193">
        <f>Q210*H210</f>
        <v>0</v>
      </c>
      <c r="S210" s="193">
        <v>0</v>
      </c>
      <c r="T210" s="194">
        <f>S210*H210</f>
        <v>0</v>
      </c>
      <c r="U210" s="34"/>
      <c r="V210" s="34"/>
      <c r="W210" s="34"/>
      <c r="X210" s="34"/>
      <c r="Y210" s="34"/>
      <c r="Z210" s="34"/>
      <c r="AA210" s="34"/>
      <c r="AB210" s="34"/>
      <c r="AC210" s="34"/>
      <c r="AD210" s="34"/>
      <c r="AE210" s="34"/>
      <c r="AR210" s="195" t="s">
        <v>264</v>
      </c>
      <c r="AT210" s="195" t="s">
        <v>248</v>
      </c>
      <c r="AU210" s="195" t="s">
        <v>85</v>
      </c>
      <c r="AY210" s="17" t="s">
        <v>247</v>
      </c>
      <c r="BE210" s="196">
        <f>IF(N210="základní",J210,0)</f>
        <v>0</v>
      </c>
      <c r="BF210" s="196">
        <f>IF(N210="snížená",J210,0)</f>
        <v>0</v>
      </c>
      <c r="BG210" s="196">
        <f>IF(N210="zákl. přenesená",J210,0)</f>
        <v>0</v>
      </c>
      <c r="BH210" s="196">
        <f>IF(N210="sníž. přenesená",J210,0)</f>
        <v>0</v>
      </c>
      <c r="BI210" s="196">
        <f>IF(N210="nulová",J210,0)</f>
        <v>0</v>
      </c>
      <c r="BJ210" s="17" t="s">
        <v>85</v>
      </c>
      <c r="BK210" s="196">
        <f>ROUND(I210*H210,2)</f>
        <v>0</v>
      </c>
      <c r="BL210" s="17" t="s">
        <v>264</v>
      </c>
      <c r="BM210" s="195" t="s">
        <v>5868</v>
      </c>
    </row>
    <row r="211" spans="1:65" s="11" customFormat="1" ht="25.9" customHeight="1">
      <c r="B211" s="170"/>
      <c r="C211" s="171"/>
      <c r="D211" s="172" t="s">
        <v>76</v>
      </c>
      <c r="E211" s="173" t="s">
        <v>2341</v>
      </c>
      <c r="F211" s="173" t="s">
        <v>2342</v>
      </c>
      <c r="G211" s="171"/>
      <c r="H211" s="171"/>
      <c r="I211" s="174"/>
      <c r="J211" s="175">
        <f>BK211</f>
        <v>0</v>
      </c>
      <c r="K211" s="171"/>
      <c r="L211" s="176"/>
      <c r="M211" s="177"/>
      <c r="N211" s="178"/>
      <c r="O211" s="178"/>
      <c r="P211" s="179">
        <f>SUM(P212:P220)</f>
        <v>0</v>
      </c>
      <c r="Q211" s="178"/>
      <c r="R211" s="179">
        <f>SUM(R212:R220)</f>
        <v>0</v>
      </c>
      <c r="S211" s="178"/>
      <c r="T211" s="180">
        <f>SUM(T212:T220)</f>
        <v>0</v>
      </c>
      <c r="AR211" s="181" t="s">
        <v>87</v>
      </c>
      <c r="AT211" s="182" t="s">
        <v>76</v>
      </c>
      <c r="AU211" s="182" t="s">
        <v>77</v>
      </c>
      <c r="AY211" s="181" t="s">
        <v>247</v>
      </c>
      <c r="BK211" s="183">
        <f>SUM(BK212:BK220)</f>
        <v>0</v>
      </c>
    </row>
    <row r="212" spans="1:65" s="2" customFormat="1" ht="16.5" customHeight="1">
      <c r="A212" s="34"/>
      <c r="B212" s="35"/>
      <c r="C212" s="184" t="s">
        <v>826</v>
      </c>
      <c r="D212" s="184" t="s">
        <v>248</v>
      </c>
      <c r="E212" s="185" t="s">
        <v>5869</v>
      </c>
      <c r="F212" s="186" t="s">
        <v>5870</v>
      </c>
      <c r="G212" s="187" t="s">
        <v>1991</v>
      </c>
      <c r="H212" s="188">
        <v>2</v>
      </c>
      <c r="I212" s="189"/>
      <c r="J212" s="190">
        <f t="shared" ref="J212:J220" si="20">ROUND(I212*H212,2)</f>
        <v>0</v>
      </c>
      <c r="K212" s="186" t="s">
        <v>1</v>
      </c>
      <c r="L212" s="39"/>
      <c r="M212" s="191" t="s">
        <v>1</v>
      </c>
      <c r="N212" s="192" t="s">
        <v>42</v>
      </c>
      <c r="O212" s="71"/>
      <c r="P212" s="193">
        <f t="shared" ref="P212:P220" si="21">O212*H212</f>
        <v>0</v>
      </c>
      <c r="Q212" s="193">
        <v>0</v>
      </c>
      <c r="R212" s="193">
        <f t="shared" ref="R212:R220" si="22">Q212*H212</f>
        <v>0</v>
      </c>
      <c r="S212" s="193">
        <v>0</v>
      </c>
      <c r="T212" s="194">
        <f t="shared" ref="T212:T220" si="23">S212*H212</f>
        <v>0</v>
      </c>
      <c r="U212" s="34"/>
      <c r="V212" s="34"/>
      <c r="W212" s="34"/>
      <c r="X212" s="34"/>
      <c r="Y212" s="34"/>
      <c r="Z212" s="34"/>
      <c r="AA212" s="34"/>
      <c r="AB212" s="34"/>
      <c r="AC212" s="34"/>
      <c r="AD212" s="34"/>
      <c r="AE212" s="34"/>
      <c r="AR212" s="195" t="s">
        <v>264</v>
      </c>
      <c r="AT212" s="195" t="s">
        <v>248</v>
      </c>
      <c r="AU212" s="195" t="s">
        <v>85</v>
      </c>
      <c r="AY212" s="17" t="s">
        <v>247</v>
      </c>
      <c r="BE212" s="196">
        <f t="shared" ref="BE212:BE220" si="24">IF(N212="základní",J212,0)</f>
        <v>0</v>
      </c>
      <c r="BF212" s="196">
        <f t="shared" ref="BF212:BF220" si="25">IF(N212="snížená",J212,0)</f>
        <v>0</v>
      </c>
      <c r="BG212" s="196">
        <f t="shared" ref="BG212:BG220" si="26">IF(N212="zákl. přenesená",J212,0)</f>
        <v>0</v>
      </c>
      <c r="BH212" s="196">
        <f t="shared" ref="BH212:BH220" si="27">IF(N212="sníž. přenesená",J212,0)</f>
        <v>0</v>
      </c>
      <c r="BI212" s="196">
        <f t="shared" ref="BI212:BI220" si="28">IF(N212="nulová",J212,0)</f>
        <v>0</v>
      </c>
      <c r="BJ212" s="17" t="s">
        <v>85</v>
      </c>
      <c r="BK212" s="196">
        <f t="shared" ref="BK212:BK220" si="29">ROUND(I212*H212,2)</f>
        <v>0</v>
      </c>
      <c r="BL212" s="17" t="s">
        <v>264</v>
      </c>
      <c r="BM212" s="195" t="s">
        <v>5871</v>
      </c>
    </row>
    <row r="213" spans="1:65" s="2" customFormat="1" ht="16.5" customHeight="1">
      <c r="A213" s="34"/>
      <c r="B213" s="35"/>
      <c r="C213" s="184" t="s">
        <v>583</v>
      </c>
      <c r="D213" s="184" t="s">
        <v>248</v>
      </c>
      <c r="E213" s="185" t="s">
        <v>5872</v>
      </c>
      <c r="F213" s="186" t="s">
        <v>5873</v>
      </c>
      <c r="G213" s="187" t="s">
        <v>1991</v>
      </c>
      <c r="H213" s="188">
        <v>1</v>
      </c>
      <c r="I213" s="189"/>
      <c r="J213" s="190">
        <f t="shared" si="20"/>
        <v>0</v>
      </c>
      <c r="K213" s="186" t="s">
        <v>1</v>
      </c>
      <c r="L213" s="39"/>
      <c r="M213" s="191" t="s">
        <v>1</v>
      </c>
      <c r="N213" s="192" t="s">
        <v>42</v>
      </c>
      <c r="O213" s="71"/>
      <c r="P213" s="193">
        <f t="shared" si="21"/>
        <v>0</v>
      </c>
      <c r="Q213" s="193">
        <v>0</v>
      </c>
      <c r="R213" s="193">
        <f t="shared" si="22"/>
        <v>0</v>
      </c>
      <c r="S213" s="193">
        <v>0</v>
      </c>
      <c r="T213" s="194">
        <f t="shared" si="23"/>
        <v>0</v>
      </c>
      <c r="U213" s="34"/>
      <c r="V213" s="34"/>
      <c r="W213" s="34"/>
      <c r="X213" s="34"/>
      <c r="Y213" s="34"/>
      <c r="Z213" s="34"/>
      <c r="AA213" s="34"/>
      <c r="AB213" s="34"/>
      <c r="AC213" s="34"/>
      <c r="AD213" s="34"/>
      <c r="AE213" s="34"/>
      <c r="AR213" s="195" t="s">
        <v>264</v>
      </c>
      <c r="AT213" s="195" t="s">
        <v>248</v>
      </c>
      <c r="AU213" s="195" t="s">
        <v>85</v>
      </c>
      <c r="AY213" s="17" t="s">
        <v>247</v>
      </c>
      <c r="BE213" s="196">
        <f t="shared" si="24"/>
        <v>0</v>
      </c>
      <c r="BF213" s="196">
        <f t="shared" si="25"/>
        <v>0</v>
      </c>
      <c r="BG213" s="196">
        <f t="shared" si="26"/>
        <v>0</v>
      </c>
      <c r="BH213" s="196">
        <f t="shared" si="27"/>
        <v>0</v>
      </c>
      <c r="BI213" s="196">
        <f t="shared" si="28"/>
        <v>0</v>
      </c>
      <c r="BJ213" s="17" t="s">
        <v>85</v>
      </c>
      <c r="BK213" s="196">
        <f t="shared" si="29"/>
        <v>0</v>
      </c>
      <c r="BL213" s="17" t="s">
        <v>264</v>
      </c>
      <c r="BM213" s="195" t="s">
        <v>5874</v>
      </c>
    </row>
    <row r="214" spans="1:65" s="2" customFormat="1" ht="16.5" customHeight="1">
      <c r="A214" s="34"/>
      <c r="B214" s="35"/>
      <c r="C214" s="184" t="s">
        <v>841</v>
      </c>
      <c r="D214" s="184" t="s">
        <v>248</v>
      </c>
      <c r="E214" s="185" t="s">
        <v>5875</v>
      </c>
      <c r="F214" s="186" t="s">
        <v>5876</v>
      </c>
      <c r="G214" s="187" t="s">
        <v>1991</v>
      </c>
      <c r="H214" s="188">
        <v>2</v>
      </c>
      <c r="I214" s="189"/>
      <c r="J214" s="190">
        <f t="shared" si="20"/>
        <v>0</v>
      </c>
      <c r="K214" s="186" t="s">
        <v>1</v>
      </c>
      <c r="L214" s="39"/>
      <c r="M214" s="191" t="s">
        <v>1</v>
      </c>
      <c r="N214" s="192" t="s">
        <v>42</v>
      </c>
      <c r="O214" s="71"/>
      <c r="P214" s="193">
        <f t="shared" si="21"/>
        <v>0</v>
      </c>
      <c r="Q214" s="193">
        <v>0</v>
      </c>
      <c r="R214" s="193">
        <f t="shared" si="22"/>
        <v>0</v>
      </c>
      <c r="S214" s="193">
        <v>0</v>
      </c>
      <c r="T214" s="194">
        <f t="shared" si="23"/>
        <v>0</v>
      </c>
      <c r="U214" s="34"/>
      <c r="V214" s="34"/>
      <c r="W214" s="34"/>
      <c r="X214" s="34"/>
      <c r="Y214" s="34"/>
      <c r="Z214" s="34"/>
      <c r="AA214" s="34"/>
      <c r="AB214" s="34"/>
      <c r="AC214" s="34"/>
      <c r="AD214" s="34"/>
      <c r="AE214" s="34"/>
      <c r="AR214" s="195" t="s">
        <v>264</v>
      </c>
      <c r="AT214" s="195" t="s">
        <v>248</v>
      </c>
      <c r="AU214" s="195" t="s">
        <v>85</v>
      </c>
      <c r="AY214" s="17" t="s">
        <v>247</v>
      </c>
      <c r="BE214" s="196">
        <f t="shared" si="24"/>
        <v>0</v>
      </c>
      <c r="BF214" s="196">
        <f t="shared" si="25"/>
        <v>0</v>
      </c>
      <c r="BG214" s="196">
        <f t="shared" si="26"/>
        <v>0</v>
      </c>
      <c r="BH214" s="196">
        <f t="shared" si="27"/>
        <v>0</v>
      </c>
      <c r="BI214" s="196">
        <f t="shared" si="28"/>
        <v>0</v>
      </c>
      <c r="BJ214" s="17" t="s">
        <v>85</v>
      </c>
      <c r="BK214" s="196">
        <f t="shared" si="29"/>
        <v>0</v>
      </c>
      <c r="BL214" s="17" t="s">
        <v>264</v>
      </c>
      <c r="BM214" s="195" t="s">
        <v>5877</v>
      </c>
    </row>
    <row r="215" spans="1:65" s="2" customFormat="1" ht="16.5" customHeight="1">
      <c r="A215" s="34"/>
      <c r="B215" s="35"/>
      <c r="C215" s="184" t="s">
        <v>592</v>
      </c>
      <c r="D215" s="184" t="s">
        <v>248</v>
      </c>
      <c r="E215" s="185" t="s">
        <v>5878</v>
      </c>
      <c r="F215" s="186" t="s">
        <v>5879</v>
      </c>
      <c r="G215" s="187" t="s">
        <v>1991</v>
      </c>
      <c r="H215" s="188">
        <v>1</v>
      </c>
      <c r="I215" s="189"/>
      <c r="J215" s="190">
        <f t="shared" si="20"/>
        <v>0</v>
      </c>
      <c r="K215" s="186" t="s">
        <v>1</v>
      </c>
      <c r="L215" s="39"/>
      <c r="M215" s="191" t="s">
        <v>1</v>
      </c>
      <c r="N215" s="192" t="s">
        <v>42</v>
      </c>
      <c r="O215" s="71"/>
      <c r="P215" s="193">
        <f t="shared" si="21"/>
        <v>0</v>
      </c>
      <c r="Q215" s="193">
        <v>0</v>
      </c>
      <c r="R215" s="193">
        <f t="shared" si="22"/>
        <v>0</v>
      </c>
      <c r="S215" s="193">
        <v>0</v>
      </c>
      <c r="T215" s="194">
        <f t="shared" si="23"/>
        <v>0</v>
      </c>
      <c r="U215" s="34"/>
      <c r="V215" s="34"/>
      <c r="W215" s="34"/>
      <c r="X215" s="34"/>
      <c r="Y215" s="34"/>
      <c r="Z215" s="34"/>
      <c r="AA215" s="34"/>
      <c r="AB215" s="34"/>
      <c r="AC215" s="34"/>
      <c r="AD215" s="34"/>
      <c r="AE215" s="34"/>
      <c r="AR215" s="195" t="s">
        <v>264</v>
      </c>
      <c r="AT215" s="195" t="s">
        <v>248</v>
      </c>
      <c r="AU215" s="195" t="s">
        <v>85</v>
      </c>
      <c r="AY215" s="17" t="s">
        <v>247</v>
      </c>
      <c r="BE215" s="196">
        <f t="shared" si="24"/>
        <v>0</v>
      </c>
      <c r="BF215" s="196">
        <f t="shared" si="25"/>
        <v>0</v>
      </c>
      <c r="BG215" s="196">
        <f t="shared" si="26"/>
        <v>0</v>
      </c>
      <c r="BH215" s="196">
        <f t="shared" si="27"/>
        <v>0</v>
      </c>
      <c r="BI215" s="196">
        <f t="shared" si="28"/>
        <v>0</v>
      </c>
      <c r="BJ215" s="17" t="s">
        <v>85</v>
      </c>
      <c r="BK215" s="196">
        <f t="shared" si="29"/>
        <v>0</v>
      </c>
      <c r="BL215" s="17" t="s">
        <v>264</v>
      </c>
      <c r="BM215" s="195" t="s">
        <v>5880</v>
      </c>
    </row>
    <row r="216" spans="1:65" s="2" customFormat="1" ht="16.5" customHeight="1">
      <c r="A216" s="34"/>
      <c r="B216" s="35"/>
      <c r="C216" s="184" t="s">
        <v>851</v>
      </c>
      <c r="D216" s="184" t="s">
        <v>248</v>
      </c>
      <c r="E216" s="185" t="s">
        <v>5881</v>
      </c>
      <c r="F216" s="186" t="s">
        <v>5882</v>
      </c>
      <c r="G216" s="187" t="s">
        <v>1991</v>
      </c>
      <c r="H216" s="188">
        <v>1</v>
      </c>
      <c r="I216" s="189"/>
      <c r="J216" s="190">
        <f t="shared" si="20"/>
        <v>0</v>
      </c>
      <c r="K216" s="186" t="s">
        <v>1</v>
      </c>
      <c r="L216" s="39"/>
      <c r="M216" s="191" t="s">
        <v>1</v>
      </c>
      <c r="N216" s="192" t="s">
        <v>42</v>
      </c>
      <c r="O216" s="71"/>
      <c r="P216" s="193">
        <f t="shared" si="21"/>
        <v>0</v>
      </c>
      <c r="Q216" s="193">
        <v>0</v>
      </c>
      <c r="R216" s="193">
        <f t="shared" si="22"/>
        <v>0</v>
      </c>
      <c r="S216" s="193">
        <v>0</v>
      </c>
      <c r="T216" s="194">
        <f t="shared" si="23"/>
        <v>0</v>
      </c>
      <c r="U216" s="34"/>
      <c r="V216" s="34"/>
      <c r="W216" s="34"/>
      <c r="X216" s="34"/>
      <c r="Y216" s="34"/>
      <c r="Z216" s="34"/>
      <c r="AA216" s="34"/>
      <c r="AB216" s="34"/>
      <c r="AC216" s="34"/>
      <c r="AD216" s="34"/>
      <c r="AE216" s="34"/>
      <c r="AR216" s="195" t="s">
        <v>264</v>
      </c>
      <c r="AT216" s="195" t="s">
        <v>248</v>
      </c>
      <c r="AU216" s="195" t="s">
        <v>85</v>
      </c>
      <c r="AY216" s="17" t="s">
        <v>247</v>
      </c>
      <c r="BE216" s="196">
        <f t="shared" si="24"/>
        <v>0</v>
      </c>
      <c r="BF216" s="196">
        <f t="shared" si="25"/>
        <v>0</v>
      </c>
      <c r="BG216" s="196">
        <f t="shared" si="26"/>
        <v>0</v>
      </c>
      <c r="BH216" s="196">
        <f t="shared" si="27"/>
        <v>0</v>
      </c>
      <c r="BI216" s="196">
        <f t="shared" si="28"/>
        <v>0</v>
      </c>
      <c r="BJ216" s="17" t="s">
        <v>85</v>
      </c>
      <c r="BK216" s="196">
        <f t="shared" si="29"/>
        <v>0</v>
      </c>
      <c r="BL216" s="17" t="s">
        <v>264</v>
      </c>
      <c r="BM216" s="195" t="s">
        <v>5883</v>
      </c>
    </row>
    <row r="217" spans="1:65" s="2" customFormat="1" ht="16.5" customHeight="1">
      <c r="A217" s="34"/>
      <c r="B217" s="35"/>
      <c r="C217" s="184" t="s">
        <v>599</v>
      </c>
      <c r="D217" s="184" t="s">
        <v>248</v>
      </c>
      <c r="E217" s="185" t="s">
        <v>5752</v>
      </c>
      <c r="F217" s="186" t="s">
        <v>5884</v>
      </c>
      <c r="G217" s="187" t="s">
        <v>2027</v>
      </c>
      <c r="H217" s="188">
        <v>1</v>
      </c>
      <c r="I217" s="189"/>
      <c r="J217" s="190">
        <f t="shared" si="20"/>
        <v>0</v>
      </c>
      <c r="K217" s="186" t="s">
        <v>1</v>
      </c>
      <c r="L217" s="39"/>
      <c r="M217" s="191" t="s">
        <v>1</v>
      </c>
      <c r="N217" s="192" t="s">
        <v>42</v>
      </c>
      <c r="O217" s="71"/>
      <c r="P217" s="193">
        <f t="shared" si="21"/>
        <v>0</v>
      </c>
      <c r="Q217" s="193">
        <v>0</v>
      </c>
      <c r="R217" s="193">
        <f t="shared" si="22"/>
        <v>0</v>
      </c>
      <c r="S217" s="193">
        <v>0</v>
      </c>
      <c r="T217" s="194">
        <f t="shared" si="23"/>
        <v>0</v>
      </c>
      <c r="U217" s="34"/>
      <c r="V217" s="34"/>
      <c r="W217" s="34"/>
      <c r="X217" s="34"/>
      <c r="Y217" s="34"/>
      <c r="Z217" s="34"/>
      <c r="AA217" s="34"/>
      <c r="AB217" s="34"/>
      <c r="AC217" s="34"/>
      <c r="AD217" s="34"/>
      <c r="AE217" s="34"/>
      <c r="AR217" s="195" t="s">
        <v>264</v>
      </c>
      <c r="AT217" s="195" t="s">
        <v>248</v>
      </c>
      <c r="AU217" s="195" t="s">
        <v>85</v>
      </c>
      <c r="AY217" s="17" t="s">
        <v>247</v>
      </c>
      <c r="BE217" s="196">
        <f t="shared" si="24"/>
        <v>0</v>
      </c>
      <c r="BF217" s="196">
        <f t="shared" si="25"/>
        <v>0</v>
      </c>
      <c r="BG217" s="196">
        <f t="shared" si="26"/>
        <v>0</v>
      </c>
      <c r="BH217" s="196">
        <f t="shared" si="27"/>
        <v>0</v>
      </c>
      <c r="BI217" s="196">
        <f t="shared" si="28"/>
        <v>0</v>
      </c>
      <c r="BJ217" s="17" t="s">
        <v>85</v>
      </c>
      <c r="BK217" s="196">
        <f t="shared" si="29"/>
        <v>0</v>
      </c>
      <c r="BL217" s="17" t="s">
        <v>264</v>
      </c>
      <c r="BM217" s="195" t="s">
        <v>5885</v>
      </c>
    </row>
    <row r="218" spans="1:65" s="2" customFormat="1" ht="16.5" customHeight="1">
      <c r="A218" s="34"/>
      <c r="B218" s="35"/>
      <c r="C218" s="184" t="s">
        <v>860</v>
      </c>
      <c r="D218" s="184" t="s">
        <v>248</v>
      </c>
      <c r="E218" s="185" t="s">
        <v>5886</v>
      </c>
      <c r="F218" s="186" t="s">
        <v>5887</v>
      </c>
      <c r="G218" s="187" t="s">
        <v>416</v>
      </c>
      <c r="H218" s="188">
        <v>4</v>
      </c>
      <c r="I218" s="189"/>
      <c r="J218" s="190">
        <f t="shared" si="20"/>
        <v>0</v>
      </c>
      <c r="K218" s="186" t="s">
        <v>1</v>
      </c>
      <c r="L218" s="39"/>
      <c r="M218" s="191" t="s">
        <v>1</v>
      </c>
      <c r="N218" s="192" t="s">
        <v>42</v>
      </c>
      <c r="O218" s="71"/>
      <c r="P218" s="193">
        <f t="shared" si="21"/>
        <v>0</v>
      </c>
      <c r="Q218" s="193">
        <v>0</v>
      </c>
      <c r="R218" s="193">
        <f t="shared" si="22"/>
        <v>0</v>
      </c>
      <c r="S218" s="193">
        <v>0</v>
      </c>
      <c r="T218" s="194">
        <f t="shared" si="23"/>
        <v>0</v>
      </c>
      <c r="U218" s="34"/>
      <c r="V218" s="34"/>
      <c r="W218" s="34"/>
      <c r="X218" s="34"/>
      <c r="Y218" s="34"/>
      <c r="Z218" s="34"/>
      <c r="AA218" s="34"/>
      <c r="AB218" s="34"/>
      <c r="AC218" s="34"/>
      <c r="AD218" s="34"/>
      <c r="AE218" s="34"/>
      <c r="AR218" s="195" t="s">
        <v>264</v>
      </c>
      <c r="AT218" s="195" t="s">
        <v>248</v>
      </c>
      <c r="AU218" s="195" t="s">
        <v>85</v>
      </c>
      <c r="AY218" s="17" t="s">
        <v>247</v>
      </c>
      <c r="BE218" s="196">
        <f t="shared" si="24"/>
        <v>0</v>
      </c>
      <c r="BF218" s="196">
        <f t="shared" si="25"/>
        <v>0</v>
      </c>
      <c r="BG218" s="196">
        <f t="shared" si="26"/>
        <v>0</v>
      </c>
      <c r="BH218" s="196">
        <f t="shared" si="27"/>
        <v>0</v>
      </c>
      <c r="BI218" s="196">
        <f t="shared" si="28"/>
        <v>0</v>
      </c>
      <c r="BJ218" s="17" t="s">
        <v>85</v>
      </c>
      <c r="BK218" s="196">
        <f t="shared" si="29"/>
        <v>0</v>
      </c>
      <c r="BL218" s="17" t="s">
        <v>264</v>
      </c>
      <c r="BM218" s="195" t="s">
        <v>5888</v>
      </c>
    </row>
    <row r="219" spans="1:65" s="2" customFormat="1" ht="16.5" customHeight="1">
      <c r="A219" s="34"/>
      <c r="B219" s="35"/>
      <c r="C219" s="184" t="s">
        <v>609</v>
      </c>
      <c r="D219" s="184" t="s">
        <v>248</v>
      </c>
      <c r="E219" s="185" t="s">
        <v>5889</v>
      </c>
      <c r="F219" s="186" t="s">
        <v>5890</v>
      </c>
      <c r="G219" s="187" t="s">
        <v>416</v>
      </c>
      <c r="H219" s="188">
        <v>2</v>
      </c>
      <c r="I219" s="189"/>
      <c r="J219" s="190">
        <f t="shared" si="20"/>
        <v>0</v>
      </c>
      <c r="K219" s="186" t="s">
        <v>1</v>
      </c>
      <c r="L219" s="39"/>
      <c r="M219" s="191" t="s">
        <v>1</v>
      </c>
      <c r="N219" s="192" t="s">
        <v>42</v>
      </c>
      <c r="O219" s="71"/>
      <c r="P219" s="193">
        <f t="shared" si="21"/>
        <v>0</v>
      </c>
      <c r="Q219" s="193">
        <v>0</v>
      </c>
      <c r="R219" s="193">
        <f t="shared" si="22"/>
        <v>0</v>
      </c>
      <c r="S219" s="193">
        <v>0</v>
      </c>
      <c r="T219" s="194">
        <f t="shared" si="23"/>
        <v>0</v>
      </c>
      <c r="U219" s="34"/>
      <c r="V219" s="34"/>
      <c r="W219" s="34"/>
      <c r="X219" s="34"/>
      <c r="Y219" s="34"/>
      <c r="Z219" s="34"/>
      <c r="AA219" s="34"/>
      <c r="AB219" s="34"/>
      <c r="AC219" s="34"/>
      <c r="AD219" s="34"/>
      <c r="AE219" s="34"/>
      <c r="AR219" s="195" t="s">
        <v>264</v>
      </c>
      <c r="AT219" s="195" t="s">
        <v>248</v>
      </c>
      <c r="AU219" s="195" t="s">
        <v>85</v>
      </c>
      <c r="AY219" s="17" t="s">
        <v>247</v>
      </c>
      <c r="BE219" s="196">
        <f t="shared" si="24"/>
        <v>0</v>
      </c>
      <c r="BF219" s="196">
        <f t="shared" si="25"/>
        <v>0</v>
      </c>
      <c r="BG219" s="196">
        <f t="shared" si="26"/>
        <v>0</v>
      </c>
      <c r="BH219" s="196">
        <f t="shared" si="27"/>
        <v>0</v>
      </c>
      <c r="BI219" s="196">
        <f t="shared" si="28"/>
        <v>0</v>
      </c>
      <c r="BJ219" s="17" t="s">
        <v>85</v>
      </c>
      <c r="BK219" s="196">
        <f t="shared" si="29"/>
        <v>0</v>
      </c>
      <c r="BL219" s="17" t="s">
        <v>264</v>
      </c>
      <c r="BM219" s="195" t="s">
        <v>5891</v>
      </c>
    </row>
    <row r="220" spans="1:65" s="2" customFormat="1" ht="16.5" customHeight="1">
      <c r="A220" s="34"/>
      <c r="B220" s="35"/>
      <c r="C220" s="184" t="s">
        <v>869</v>
      </c>
      <c r="D220" s="184" t="s">
        <v>248</v>
      </c>
      <c r="E220" s="185" t="s">
        <v>5892</v>
      </c>
      <c r="F220" s="186" t="s">
        <v>5893</v>
      </c>
      <c r="G220" s="187" t="s">
        <v>350</v>
      </c>
      <c r="H220" s="188">
        <v>0.106</v>
      </c>
      <c r="I220" s="189"/>
      <c r="J220" s="190">
        <f t="shared" si="20"/>
        <v>0</v>
      </c>
      <c r="K220" s="186" t="s">
        <v>1</v>
      </c>
      <c r="L220" s="39"/>
      <c r="M220" s="202" t="s">
        <v>1</v>
      </c>
      <c r="N220" s="203" t="s">
        <v>42</v>
      </c>
      <c r="O220" s="204"/>
      <c r="P220" s="205">
        <f t="shared" si="21"/>
        <v>0</v>
      </c>
      <c r="Q220" s="205">
        <v>0</v>
      </c>
      <c r="R220" s="205">
        <f t="shared" si="22"/>
        <v>0</v>
      </c>
      <c r="S220" s="205">
        <v>0</v>
      </c>
      <c r="T220" s="206">
        <f t="shared" si="23"/>
        <v>0</v>
      </c>
      <c r="U220" s="34"/>
      <c r="V220" s="34"/>
      <c r="W220" s="34"/>
      <c r="X220" s="34"/>
      <c r="Y220" s="34"/>
      <c r="Z220" s="34"/>
      <c r="AA220" s="34"/>
      <c r="AB220" s="34"/>
      <c r="AC220" s="34"/>
      <c r="AD220" s="34"/>
      <c r="AE220" s="34"/>
      <c r="AR220" s="195" t="s">
        <v>264</v>
      </c>
      <c r="AT220" s="195" t="s">
        <v>248</v>
      </c>
      <c r="AU220" s="195" t="s">
        <v>85</v>
      </c>
      <c r="AY220" s="17" t="s">
        <v>247</v>
      </c>
      <c r="BE220" s="196">
        <f t="shared" si="24"/>
        <v>0</v>
      </c>
      <c r="BF220" s="196">
        <f t="shared" si="25"/>
        <v>0</v>
      </c>
      <c r="BG220" s="196">
        <f t="shared" si="26"/>
        <v>0</v>
      </c>
      <c r="BH220" s="196">
        <f t="shared" si="27"/>
        <v>0</v>
      </c>
      <c r="BI220" s="196">
        <f t="shared" si="28"/>
        <v>0</v>
      </c>
      <c r="BJ220" s="17" t="s">
        <v>85</v>
      </c>
      <c r="BK220" s="196">
        <f t="shared" si="29"/>
        <v>0</v>
      </c>
      <c r="BL220" s="17" t="s">
        <v>264</v>
      </c>
      <c r="BM220" s="195" t="s">
        <v>5894</v>
      </c>
    </row>
    <row r="221" spans="1:65" s="2" customFormat="1" ht="7" customHeight="1">
      <c r="A221" s="34"/>
      <c r="B221" s="54"/>
      <c r="C221" s="55"/>
      <c r="D221" s="55"/>
      <c r="E221" s="55"/>
      <c r="F221" s="55"/>
      <c r="G221" s="55"/>
      <c r="H221" s="55"/>
      <c r="I221" s="55"/>
      <c r="J221" s="55"/>
      <c r="K221" s="55"/>
      <c r="L221" s="39"/>
      <c r="M221" s="34"/>
      <c r="O221" s="34"/>
      <c r="P221" s="34"/>
      <c r="Q221" s="34"/>
      <c r="R221" s="34"/>
      <c r="S221" s="34"/>
      <c r="T221" s="34"/>
      <c r="U221" s="34"/>
      <c r="V221" s="34"/>
      <c r="W221" s="34"/>
      <c r="X221" s="34"/>
      <c r="Y221" s="34"/>
      <c r="Z221" s="34"/>
      <c r="AA221" s="34"/>
      <c r="AB221" s="34"/>
      <c r="AC221" s="34"/>
      <c r="AD221" s="34"/>
      <c r="AE221" s="34"/>
    </row>
  </sheetData>
  <sheetProtection algorithmName="SHA-512" hashValue="OEaBdI4UH7lbV1IRL0ikyelLPdspxf10n9JxtzECdqG/QyVyUzov0Sa4nEm2vOjAny25Mq/poO/0h2zepS1ADw==" saltValue="nvc9H4nCTtrpRe+BLp5+Vx5QJeoZtMPV+rGbePhcWUVnW8uZ7pKKdEDCZGQJYAVthmTK5+0M+eFWpsRK75M/+A==" spinCount="100000" sheet="1" objects="1" scenarios="1" formatColumns="0" formatRows="0" autoFilter="0"/>
  <autoFilter ref="C125:K220"/>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5"/>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165</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5895</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1901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32</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32</v>
      </c>
      <c r="F23" s="34"/>
      <c r="G23" s="34"/>
      <c r="H23" s="34"/>
      <c r="I23" s="119" t="s">
        <v>28</v>
      </c>
      <c r="J23" s="110" t="s">
        <v>1</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32</v>
      </c>
      <c r="F26" s="34"/>
      <c r="G26" s="34"/>
      <c r="H26" s="34"/>
      <c r="I26" s="119" t="s">
        <v>28</v>
      </c>
      <c r="J26" s="110" t="s">
        <v>1</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5" t="s">
        <v>1</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ROUND(J126,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ROUND((SUM(BE126:BE184)),  2)</f>
        <v>0</v>
      </c>
      <c r="G35" s="34"/>
      <c r="H35" s="34"/>
      <c r="I35" s="130">
        <v>0.21</v>
      </c>
      <c r="J35" s="129">
        <f>ROUND(((SUM(BE126:BE184))*I35),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ROUND((SUM(BF126:BF184)),  2)</f>
        <v>0</v>
      </c>
      <c r="G36" s="34"/>
      <c r="H36" s="34"/>
      <c r="I36" s="130">
        <v>0.15</v>
      </c>
      <c r="J36" s="129">
        <f>ROUND(((SUM(BF126:BF184))*I36),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ROUND((SUM(BG126:BG184)),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ROUND((SUM(BH126:BH184)),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ROUND((SUM(BI126:BI184)),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B01c - Areálová tuková kanalizace</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Do Nového, Pardubice, p.p.č. 4769, 4881/3</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 xml:space="preserve"> </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J126</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327</v>
      </c>
      <c r="E99" s="156"/>
      <c r="F99" s="156"/>
      <c r="G99" s="156"/>
      <c r="H99" s="156"/>
      <c r="I99" s="156"/>
      <c r="J99" s="157">
        <f>J127</f>
        <v>0</v>
      </c>
      <c r="K99" s="154"/>
      <c r="L99" s="158"/>
    </row>
    <row r="100" spans="1:47" s="9" customFormat="1" ht="25" customHeight="1">
      <c r="B100" s="153"/>
      <c r="C100" s="154"/>
      <c r="D100" s="155" t="s">
        <v>444</v>
      </c>
      <c r="E100" s="156"/>
      <c r="F100" s="156"/>
      <c r="G100" s="156"/>
      <c r="H100" s="156"/>
      <c r="I100" s="156"/>
      <c r="J100" s="157">
        <f>J161</f>
        <v>0</v>
      </c>
      <c r="K100" s="154"/>
      <c r="L100" s="158"/>
    </row>
    <row r="101" spans="1:47" s="9" customFormat="1" ht="25" customHeight="1">
      <c r="B101" s="153"/>
      <c r="C101" s="154"/>
      <c r="D101" s="155" t="s">
        <v>445</v>
      </c>
      <c r="E101" s="156"/>
      <c r="F101" s="156"/>
      <c r="G101" s="156"/>
      <c r="H101" s="156"/>
      <c r="I101" s="156"/>
      <c r="J101" s="157">
        <f>J164</f>
        <v>0</v>
      </c>
      <c r="K101" s="154"/>
      <c r="L101" s="158"/>
    </row>
    <row r="102" spans="1:47" s="9" customFormat="1" ht="25" customHeight="1">
      <c r="B102" s="153"/>
      <c r="C102" s="154"/>
      <c r="D102" s="155" t="s">
        <v>1904</v>
      </c>
      <c r="E102" s="156"/>
      <c r="F102" s="156"/>
      <c r="G102" s="156"/>
      <c r="H102" s="156"/>
      <c r="I102" s="156"/>
      <c r="J102" s="157">
        <f>J166</f>
        <v>0</v>
      </c>
      <c r="K102" s="154"/>
      <c r="L102" s="158"/>
    </row>
    <row r="103" spans="1:47" s="9" customFormat="1" ht="25" customHeight="1">
      <c r="B103" s="153"/>
      <c r="C103" s="154"/>
      <c r="D103" s="155" t="s">
        <v>330</v>
      </c>
      <c r="E103" s="156"/>
      <c r="F103" s="156"/>
      <c r="G103" s="156"/>
      <c r="H103" s="156"/>
      <c r="I103" s="156"/>
      <c r="J103" s="157">
        <f>J179</f>
        <v>0</v>
      </c>
      <c r="K103" s="154"/>
      <c r="L103" s="158"/>
    </row>
    <row r="104" spans="1:47" s="9" customFormat="1" ht="25" customHeight="1">
      <c r="B104" s="153"/>
      <c r="C104" s="154"/>
      <c r="D104" s="155" t="s">
        <v>1907</v>
      </c>
      <c r="E104" s="156"/>
      <c r="F104" s="156"/>
      <c r="G104" s="156"/>
      <c r="H104" s="156"/>
      <c r="I104" s="156"/>
      <c r="J104" s="157">
        <f>J181</f>
        <v>0</v>
      </c>
      <c r="K104" s="154"/>
      <c r="L104" s="158"/>
    </row>
    <row r="105" spans="1:47" s="2" customFormat="1" ht="21.75" customHeight="1">
      <c r="A105" s="34"/>
      <c r="B105" s="35"/>
      <c r="C105" s="36"/>
      <c r="D105" s="36"/>
      <c r="E105" s="36"/>
      <c r="F105" s="36"/>
      <c r="G105" s="36"/>
      <c r="H105" s="36"/>
      <c r="I105" s="36"/>
      <c r="J105" s="36"/>
      <c r="K105" s="36"/>
      <c r="L105" s="51"/>
      <c r="S105" s="34"/>
      <c r="T105" s="34"/>
      <c r="U105" s="34"/>
      <c r="V105" s="34"/>
      <c r="W105" s="34"/>
      <c r="X105" s="34"/>
      <c r="Y105" s="34"/>
      <c r="Z105" s="34"/>
      <c r="AA105" s="34"/>
      <c r="AB105" s="34"/>
      <c r="AC105" s="34"/>
      <c r="AD105" s="34"/>
      <c r="AE105" s="34"/>
    </row>
    <row r="106" spans="1:47" s="2" customFormat="1" ht="7" customHeight="1">
      <c r="A106" s="34"/>
      <c r="B106" s="54"/>
      <c r="C106" s="55"/>
      <c r="D106" s="55"/>
      <c r="E106" s="55"/>
      <c r="F106" s="55"/>
      <c r="G106" s="55"/>
      <c r="H106" s="55"/>
      <c r="I106" s="55"/>
      <c r="J106" s="55"/>
      <c r="K106" s="55"/>
      <c r="L106" s="51"/>
      <c r="S106" s="34"/>
      <c r="T106" s="34"/>
      <c r="U106" s="34"/>
      <c r="V106" s="34"/>
      <c r="W106" s="34"/>
      <c r="X106" s="34"/>
      <c r="Y106" s="34"/>
      <c r="Z106" s="34"/>
      <c r="AA106" s="34"/>
      <c r="AB106" s="34"/>
      <c r="AC106" s="34"/>
      <c r="AD106" s="34"/>
      <c r="AE106" s="34"/>
    </row>
    <row r="110" spans="1:47" s="2" customFormat="1" ht="7" customHeight="1">
      <c r="A110" s="34"/>
      <c r="B110" s="56"/>
      <c r="C110" s="57"/>
      <c r="D110" s="57"/>
      <c r="E110" s="57"/>
      <c r="F110" s="57"/>
      <c r="G110" s="57"/>
      <c r="H110" s="57"/>
      <c r="I110" s="57"/>
      <c r="J110" s="57"/>
      <c r="K110" s="57"/>
      <c r="L110" s="51"/>
      <c r="S110" s="34"/>
      <c r="T110" s="34"/>
      <c r="U110" s="34"/>
      <c r="V110" s="34"/>
      <c r="W110" s="34"/>
      <c r="X110" s="34"/>
      <c r="Y110" s="34"/>
      <c r="Z110" s="34"/>
      <c r="AA110" s="34"/>
      <c r="AB110" s="34"/>
      <c r="AC110" s="34"/>
      <c r="AD110" s="34"/>
      <c r="AE110" s="34"/>
    </row>
    <row r="111" spans="1:47" s="2" customFormat="1" ht="25" customHeight="1">
      <c r="A111" s="34"/>
      <c r="B111" s="35"/>
      <c r="C111" s="23" t="s">
        <v>232</v>
      </c>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47" s="2" customFormat="1" ht="7" customHeight="1">
      <c r="A112" s="34"/>
      <c r="B112" s="35"/>
      <c r="C112" s="36"/>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16</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316" t="str">
        <f>E7</f>
        <v>SPŠE PARDUBICE - REKONSTRUKCE AREÁLU DO NOVÉHO</v>
      </c>
      <c r="F114" s="317"/>
      <c r="G114" s="317"/>
      <c r="H114" s="317"/>
      <c r="I114" s="36"/>
      <c r="J114" s="36"/>
      <c r="K114" s="36"/>
      <c r="L114" s="51"/>
      <c r="S114" s="34"/>
      <c r="T114" s="34"/>
      <c r="U114" s="34"/>
      <c r="V114" s="34"/>
      <c r="W114" s="34"/>
      <c r="X114" s="34"/>
      <c r="Y114" s="34"/>
      <c r="Z114" s="34"/>
      <c r="AA114" s="34"/>
      <c r="AB114" s="34"/>
      <c r="AC114" s="34"/>
      <c r="AD114" s="34"/>
      <c r="AE114" s="34"/>
    </row>
    <row r="115" spans="1:65" s="1" customFormat="1" ht="12" customHeight="1">
      <c r="B115" s="21"/>
      <c r="C115" s="29" t="s">
        <v>222</v>
      </c>
      <c r="D115" s="22"/>
      <c r="E115" s="22"/>
      <c r="F115" s="22"/>
      <c r="G115" s="22"/>
      <c r="H115" s="22"/>
      <c r="I115" s="22"/>
      <c r="J115" s="22"/>
      <c r="K115" s="22"/>
      <c r="L115" s="20"/>
    </row>
    <row r="116" spans="1:65" s="2" customFormat="1" ht="16.5" customHeight="1">
      <c r="A116" s="34"/>
      <c r="B116" s="35"/>
      <c r="C116" s="36"/>
      <c r="D116" s="36"/>
      <c r="E116" s="316" t="s">
        <v>4316</v>
      </c>
      <c r="F116" s="318"/>
      <c r="G116" s="318"/>
      <c r="H116" s="318"/>
      <c r="I116" s="36"/>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325</v>
      </c>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6.5" customHeight="1">
      <c r="A118" s="34"/>
      <c r="B118" s="35"/>
      <c r="C118" s="36"/>
      <c r="D118" s="36"/>
      <c r="E118" s="289" t="str">
        <f>E11</f>
        <v>B01c - Areálová tuková kanalizace</v>
      </c>
      <c r="F118" s="318"/>
      <c r="G118" s="318"/>
      <c r="H118" s="318"/>
      <c r="I118" s="36"/>
      <c r="J118" s="36"/>
      <c r="K118" s="36"/>
      <c r="L118" s="51"/>
      <c r="S118" s="34"/>
      <c r="T118" s="34"/>
      <c r="U118" s="34"/>
      <c r="V118" s="34"/>
      <c r="W118" s="34"/>
      <c r="X118" s="34"/>
      <c r="Y118" s="34"/>
      <c r="Z118" s="34"/>
      <c r="AA118" s="34"/>
      <c r="AB118" s="34"/>
      <c r="AC118" s="34"/>
      <c r="AD118" s="34"/>
      <c r="AE118" s="34"/>
    </row>
    <row r="119" spans="1:65" s="2" customFormat="1" ht="7" customHeight="1">
      <c r="A119" s="34"/>
      <c r="B119" s="35"/>
      <c r="C119" s="36"/>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65" s="2" customFormat="1" ht="12" customHeight="1">
      <c r="A120" s="34"/>
      <c r="B120" s="35"/>
      <c r="C120" s="29" t="s">
        <v>20</v>
      </c>
      <c r="D120" s="36"/>
      <c r="E120" s="36"/>
      <c r="F120" s="27" t="str">
        <f>F14</f>
        <v>Do Nového, Pardubice, p.p.č. 4769, 4881/3</v>
      </c>
      <c r="G120" s="36"/>
      <c r="H120" s="36"/>
      <c r="I120" s="29" t="s">
        <v>22</v>
      </c>
      <c r="J120" s="66" t="str">
        <f>IF(J14="","",J14)</f>
        <v>9. 9. 2024</v>
      </c>
      <c r="K120" s="36"/>
      <c r="L120" s="51"/>
      <c r="S120" s="34"/>
      <c r="T120" s="34"/>
      <c r="U120" s="34"/>
      <c r="V120" s="34"/>
      <c r="W120" s="34"/>
      <c r="X120" s="34"/>
      <c r="Y120" s="34"/>
      <c r="Z120" s="34"/>
      <c r="AA120" s="34"/>
      <c r="AB120" s="34"/>
      <c r="AC120" s="34"/>
      <c r="AD120" s="34"/>
      <c r="AE120" s="34"/>
    </row>
    <row r="121" spans="1:65" s="2" customFormat="1" ht="7" customHeight="1">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65" s="2" customFormat="1" ht="15.15" customHeight="1">
      <c r="A122" s="34"/>
      <c r="B122" s="35"/>
      <c r="C122" s="29" t="s">
        <v>24</v>
      </c>
      <c r="D122" s="36"/>
      <c r="E122" s="36"/>
      <c r="F122" s="27" t="str">
        <f>E17</f>
        <v xml:space="preserve"> </v>
      </c>
      <c r="G122" s="36"/>
      <c r="H122" s="36"/>
      <c r="I122" s="29" t="s">
        <v>31</v>
      </c>
      <c r="J122" s="32" t="str">
        <f>E23</f>
        <v xml:space="preserve"> </v>
      </c>
      <c r="K122" s="36"/>
      <c r="L122" s="51"/>
      <c r="S122" s="34"/>
      <c r="T122" s="34"/>
      <c r="U122" s="34"/>
      <c r="V122" s="34"/>
      <c r="W122" s="34"/>
      <c r="X122" s="34"/>
      <c r="Y122" s="34"/>
      <c r="Z122" s="34"/>
      <c r="AA122" s="34"/>
      <c r="AB122" s="34"/>
      <c r="AC122" s="34"/>
      <c r="AD122" s="34"/>
      <c r="AE122" s="34"/>
    </row>
    <row r="123" spans="1:65" s="2" customFormat="1" ht="15.15" customHeight="1">
      <c r="A123" s="34"/>
      <c r="B123" s="35"/>
      <c r="C123" s="29" t="s">
        <v>29</v>
      </c>
      <c r="D123" s="36"/>
      <c r="E123" s="36"/>
      <c r="F123" s="27" t="str">
        <f>IF(E20="","",E20)</f>
        <v>Vyplň údaj</v>
      </c>
      <c r="G123" s="36"/>
      <c r="H123" s="36"/>
      <c r="I123" s="29" t="s">
        <v>34</v>
      </c>
      <c r="J123" s="32" t="str">
        <f>E26</f>
        <v xml:space="preserve"> </v>
      </c>
      <c r="K123" s="36"/>
      <c r="L123" s="51"/>
      <c r="S123" s="34"/>
      <c r="T123" s="34"/>
      <c r="U123" s="34"/>
      <c r="V123" s="34"/>
      <c r="W123" s="34"/>
      <c r="X123" s="34"/>
      <c r="Y123" s="34"/>
      <c r="Z123" s="34"/>
      <c r="AA123" s="34"/>
      <c r="AB123" s="34"/>
      <c r="AC123" s="34"/>
      <c r="AD123" s="34"/>
      <c r="AE123" s="34"/>
    </row>
    <row r="124" spans="1:65" s="2" customFormat="1" ht="10.25" customHeight="1">
      <c r="A124" s="34"/>
      <c r="B124" s="35"/>
      <c r="C124" s="36"/>
      <c r="D124" s="36"/>
      <c r="E124" s="36"/>
      <c r="F124" s="36"/>
      <c r="G124" s="36"/>
      <c r="H124" s="36"/>
      <c r="I124" s="36"/>
      <c r="J124" s="36"/>
      <c r="K124" s="36"/>
      <c r="L124" s="51"/>
      <c r="S124" s="34"/>
      <c r="T124" s="34"/>
      <c r="U124" s="34"/>
      <c r="V124" s="34"/>
      <c r="W124" s="34"/>
      <c r="X124" s="34"/>
      <c r="Y124" s="34"/>
      <c r="Z124" s="34"/>
      <c r="AA124" s="34"/>
      <c r="AB124" s="34"/>
      <c r="AC124" s="34"/>
      <c r="AD124" s="34"/>
      <c r="AE124" s="34"/>
    </row>
    <row r="125" spans="1:65" s="10" customFormat="1" ht="29.25" customHeight="1">
      <c r="A125" s="159"/>
      <c r="B125" s="160"/>
      <c r="C125" s="161" t="s">
        <v>233</v>
      </c>
      <c r="D125" s="162" t="s">
        <v>62</v>
      </c>
      <c r="E125" s="162" t="s">
        <v>58</v>
      </c>
      <c r="F125" s="162" t="s">
        <v>59</v>
      </c>
      <c r="G125" s="162" t="s">
        <v>234</v>
      </c>
      <c r="H125" s="162" t="s">
        <v>235</v>
      </c>
      <c r="I125" s="162" t="s">
        <v>236</v>
      </c>
      <c r="J125" s="162" t="s">
        <v>227</v>
      </c>
      <c r="K125" s="163" t="s">
        <v>237</v>
      </c>
      <c r="L125" s="164"/>
      <c r="M125" s="75" t="s">
        <v>1</v>
      </c>
      <c r="N125" s="76" t="s">
        <v>41</v>
      </c>
      <c r="O125" s="76" t="s">
        <v>238</v>
      </c>
      <c r="P125" s="76" t="s">
        <v>239</v>
      </c>
      <c r="Q125" s="76" t="s">
        <v>240</v>
      </c>
      <c r="R125" s="76" t="s">
        <v>241</v>
      </c>
      <c r="S125" s="76" t="s">
        <v>242</v>
      </c>
      <c r="T125" s="77" t="s">
        <v>243</v>
      </c>
      <c r="U125" s="159"/>
      <c r="V125" s="159"/>
      <c r="W125" s="159"/>
      <c r="X125" s="159"/>
      <c r="Y125" s="159"/>
      <c r="Z125" s="159"/>
      <c r="AA125" s="159"/>
      <c r="AB125" s="159"/>
      <c r="AC125" s="159"/>
      <c r="AD125" s="159"/>
      <c r="AE125" s="159"/>
    </row>
    <row r="126" spans="1:65" s="2" customFormat="1" ht="22.75" customHeight="1">
      <c r="A126" s="34"/>
      <c r="B126" s="35"/>
      <c r="C126" s="82" t="s">
        <v>244</v>
      </c>
      <c r="D126" s="36"/>
      <c r="E126" s="36"/>
      <c r="F126" s="36"/>
      <c r="G126" s="36"/>
      <c r="H126" s="36"/>
      <c r="I126" s="36"/>
      <c r="J126" s="165">
        <f>BK126</f>
        <v>0</v>
      </c>
      <c r="K126" s="36"/>
      <c r="L126" s="39"/>
      <c r="M126" s="78"/>
      <c r="N126" s="166"/>
      <c r="O126" s="79"/>
      <c r="P126" s="167">
        <f>P127+P161+P164+P166+P179+P181</f>
        <v>0</v>
      </c>
      <c r="Q126" s="79"/>
      <c r="R126" s="167">
        <f>R127+R161+R164+R166+R179+R181</f>
        <v>0</v>
      </c>
      <c r="S126" s="79"/>
      <c r="T126" s="168">
        <f>T127+T161+T164+T166+T179+T181</f>
        <v>0</v>
      </c>
      <c r="U126" s="34"/>
      <c r="V126" s="34"/>
      <c r="W126" s="34"/>
      <c r="X126" s="34"/>
      <c r="Y126" s="34"/>
      <c r="Z126" s="34"/>
      <c r="AA126" s="34"/>
      <c r="AB126" s="34"/>
      <c r="AC126" s="34"/>
      <c r="AD126" s="34"/>
      <c r="AE126" s="34"/>
      <c r="AT126" s="17" t="s">
        <v>76</v>
      </c>
      <c r="AU126" s="17" t="s">
        <v>229</v>
      </c>
      <c r="BK126" s="169">
        <f>BK127+BK161+BK164+BK166+BK179+BK181</f>
        <v>0</v>
      </c>
    </row>
    <row r="127" spans="1:65" s="11" customFormat="1" ht="25.9" customHeight="1">
      <c r="B127" s="170"/>
      <c r="C127" s="171"/>
      <c r="D127" s="172" t="s">
        <v>76</v>
      </c>
      <c r="E127" s="173" t="s">
        <v>85</v>
      </c>
      <c r="F127" s="173" t="s">
        <v>332</v>
      </c>
      <c r="G127" s="171"/>
      <c r="H127" s="171"/>
      <c r="I127" s="174"/>
      <c r="J127" s="175">
        <f>BK127</f>
        <v>0</v>
      </c>
      <c r="K127" s="171"/>
      <c r="L127" s="176"/>
      <c r="M127" s="177"/>
      <c r="N127" s="178"/>
      <c r="O127" s="178"/>
      <c r="P127" s="179">
        <f>SUM(P128:P160)</f>
        <v>0</v>
      </c>
      <c r="Q127" s="178"/>
      <c r="R127" s="179">
        <f>SUM(R128:R160)</f>
        <v>0</v>
      </c>
      <c r="S127" s="178"/>
      <c r="T127" s="180">
        <f>SUM(T128:T160)</f>
        <v>0</v>
      </c>
      <c r="AR127" s="181" t="s">
        <v>85</v>
      </c>
      <c r="AT127" s="182" t="s">
        <v>76</v>
      </c>
      <c r="AU127" s="182" t="s">
        <v>77</v>
      </c>
      <c r="AY127" s="181" t="s">
        <v>247</v>
      </c>
      <c r="BK127" s="183">
        <f>SUM(BK128:BK160)</f>
        <v>0</v>
      </c>
    </row>
    <row r="128" spans="1:65" s="2" customFormat="1" ht="16.5" customHeight="1">
      <c r="A128" s="34"/>
      <c r="B128" s="35"/>
      <c r="C128" s="184" t="s">
        <v>85</v>
      </c>
      <c r="D128" s="184" t="s">
        <v>248</v>
      </c>
      <c r="E128" s="185" t="s">
        <v>1934</v>
      </c>
      <c r="F128" s="186" t="s">
        <v>1935</v>
      </c>
      <c r="G128" s="187" t="s">
        <v>335</v>
      </c>
      <c r="H128" s="188">
        <v>17.902999999999999</v>
      </c>
      <c r="I128" s="189"/>
      <c r="J128" s="190">
        <f>ROUND(I128*H128,2)</f>
        <v>0</v>
      </c>
      <c r="K128" s="186" t="s">
        <v>1</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258</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258</v>
      </c>
      <c r="BM128" s="195" t="s">
        <v>5896</v>
      </c>
    </row>
    <row r="129" spans="1:65" s="13" customFormat="1" ht="10">
      <c r="B129" s="217"/>
      <c r="C129" s="218"/>
      <c r="D129" s="197" t="s">
        <v>337</v>
      </c>
      <c r="E129" s="219" t="s">
        <v>1</v>
      </c>
      <c r="F129" s="220" t="s">
        <v>5897</v>
      </c>
      <c r="G129" s="218"/>
      <c r="H129" s="221">
        <v>11.138</v>
      </c>
      <c r="I129" s="222"/>
      <c r="J129" s="218"/>
      <c r="K129" s="218"/>
      <c r="L129" s="223"/>
      <c r="M129" s="224"/>
      <c r="N129" s="225"/>
      <c r="O129" s="225"/>
      <c r="P129" s="225"/>
      <c r="Q129" s="225"/>
      <c r="R129" s="225"/>
      <c r="S129" s="225"/>
      <c r="T129" s="226"/>
      <c r="AT129" s="227" t="s">
        <v>337</v>
      </c>
      <c r="AU129" s="227" t="s">
        <v>85</v>
      </c>
      <c r="AV129" s="13" t="s">
        <v>87</v>
      </c>
      <c r="AW129" s="13" t="s">
        <v>33</v>
      </c>
      <c r="AX129" s="13" t="s">
        <v>77</v>
      </c>
      <c r="AY129" s="227" t="s">
        <v>247</v>
      </c>
    </row>
    <row r="130" spans="1:65" s="13" customFormat="1" ht="10">
      <c r="B130" s="217"/>
      <c r="C130" s="218"/>
      <c r="D130" s="197" t="s">
        <v>337</v>
      </c>
      <c r="E130" s="219" t="s">
        <v>1</v>
      </c>
      <c r="F130" s="220" t="s">
        <v>5898</v>
      </c>
      <c r="G130" s="218"/>
      <c r="H130" s="221">
        <v>6.7649999999999997</v>
      </c>
      <c r="I130" s="222"/>
      <c r="J130" s="218"/>
      <c r="K130" s="218"/>
      <c r="L130" s="223"/>
      <c r="M130" s="224"/>
      <c r="N130" s="225"/>
      <c r="O130" s="225"/>
      <c r="P130" s="225"/>
      <c r="Q130" s="225"/>
      <c r="R130" s="225"/>
      <c r="S130" s="225"/>
      <c r="T130" s="226"/>
      <c r="AT130" s="227" t="s">
        <v>337</v>
      </c>
      <c r="AU130" s="227" t="s">
        <v>85</v>
      </c>
      <c r="AV130" s="13" t="s">
        <v>87</v>
      </c>
      <c r="AW130" s="13" t="s">
        <v>33</v>
      </c>
      <c r="AX130" s="13" t="s">
        <v>77</v>
      </c>
      <c r="AY130" s="227" t="s">
        <v>247</v>
      </c>
    </row>
    <row r="131" spans="1:65" s="14" customFormat="1" ht="10">
      <c r="B131" s="228"/>
      <c r="C131" s="229"/>
      <c r="D131" s="197" t="s">
        <v>337</v>
      </c>
      <c r="E131" s="230" t="s">
        <v>1</v>
      </c>
      <c r="F131" s="231" t="s">
        <v>340</v>
      </c>
      <c r="G131" s="229"/>
      <c r="H131" s="232">
        <v>17.902999999999999</v>
      </c>
      <c r="I131" s="233"/>
      <c r="J131" s="229"/>
      <c r="K131" s="229"/>
      <c r="L131" s="234"/>
      <c r="M131" s="235"/>
      <c r="N131" s="236"/>
      <c r="O131" s="236"/>
      <c r="P131" s="236"/>
      <c r="Q131" s="236"/>
      <c r="R131" s="236"/>
      <c r="S131" s="236"/>
      <c r="T131" s="237"/>
      <c r="AT131" s="238" t="s">
        <v>337</v>
      </c>
      <c r="AU131" s="238" t="s">
        <v>85</v>
      </c>
      <c r="AV131" s="14" t="s">
        <v>258</v>
      </c>
      <c r="AW131" s="14" t="s">
        <v>33</v>
      </c>
      <c r="AX131" s="14" t="s">
        <v>85</v>
      </c>
      <c r="AY131" s="238" t="s">
        <v>247</v>
      </c>
    </row>
    <row r="132" spans="1:65" s="2" customFormat="1" ht="16.5" customHeight="1">
      <c r="A132" s="34"/>
      <c r="B132" s="35"/>
      <c r="C132" s="184" t="s">
        <v>87</v>
      </c>
      <c r="D132" s="184" t="s">
        <v>248</v>
      </c>
      <c r="E132" s="185" t="s">
        <v>1939</v>
      </c>
      <c r="F132" s="186" t="s">
        <v>1940</v>
      </c>
      <c r="G132" s="187" t="s">
        <v>335</v>
      </c>
      <c r="H132" s="188">
        <v>17.902999999999999</v>
      </c>
      <c r="I132" s="189"/>
      <c r="J132" s="190">
        <f>ROUND(I132*H132,2)</f>
        <v>0</v>
      </c>
      <c r="K132" s="186" t="s">
        <v>1</v>
      </c>
      <c r="L132" s="39"/>
      <c r="M132" s="191" t="s">
        <v>1</v>
      </c>
      <c r="N132" s="192" t="s">
        <v>42</v>
      </c>
      <c r="O132" s="71"/>
      <c r="P132" s="193">
        <f>O132*H132</f>
        <v>0</v>
      </c>
      <c r="Q132" s="193">
        <v>0</v>
      </c>
      <c r="R132" s="193">
        <f>Q132*H132</f>
        <v>0</v>
      </c>
      <c r="S132" s="193">
        <v>0</v>
      </c>
      <c r="T132" s="194">
        <f>S132*H132</f>
        <v>0</v>
      </c>
      <c r="U132" s="34"/>
      <c r="V132" s="34"/>
      <c r="W132" s="34"/>
      <c r="X132" s="34"/>
      <c r="Y132" s="34"/>
      <c r="Z132" s="34"/>
      <c r="AA132" s="34"/>
      <c r="AB132" s="34"/>
      <c r="AC132" s="34"/>
      <c r="AD132" s="34"/>
      <c r="AE132" s="34"/>
      <c r="AR132" s="195" t="s">
        <v>258</v>
      </c>
      <c r="AT132" s="195" t="s">
        <v>248</v>
      </c>
      <c r="AU132" s="195" t="s">
        <v>85</v>
      </c>
      <c r="AY132" s="17" t="s">
        <v>247</v>
      </c>
      <c r="BE132" s="196">
        <f>IF(N132="základní",J132,0)</f>
        <v>0</v>
      </c>
      <c r="BF132" s="196">
        <f>IF(N132="snížená",J132,0)</f>
        <v>0</v>
      </c>
      <c r="BG132" s="196">
        <f>IF(N132="zákl. přenesená",J132,0)</f>
        <v>0</v>
      </c>
      <c r="BH132" s="196">
        <f>IF(N132="sníž. přenesená",J132,0)</f>
        <v>0</v>
      </c>
      <c r="BI132" s="196">
        <f>IF(N132="nulová",J132,0)</f>
        <v>0</v>
      </c>
      <c r="BJ132" s="17" t="s">
        <v>85</v>
      </c>
      <c r="BK132" s="196">
        <f>ROUND(I132*H132,2)</f>
        <v>0</v>
      </c>
      <c r="BL132" s="17" t="s">
        <v>258</v>
      </c>
      <c r="BM132" s="195" t="s">
        <v>5899</v>
      </c>
    </row>
    <row r="133" spans="1:65" s="13" customFormat="1" ht="10">
      <c r="B133" s="217"/>
      <c r="C133" s="218"/>
      <c r="D133" s="197" t="s">
        <v>337</v>
      </c>
      <c r="E133" s="219" t="s">
        <v>1</v>
      </c>
      <c r="F133" s="220" t="s">
        <v>5900</v>
      </c>
      <c r="G133" s="218"/>
      <c r="H133" s="221">
        <v>17.902999999999999</v>
      </c>
      <c r="I133" s="222"/>
      <c r="J133" s="218"/>
      <c r="K133" s="218"/>
      <c r="L133" s="223"/>
      <c r="M133" s="224"/>
      <c r="N133" s="225"/>
      <c r="O133" s="225"/>
      <c r="P133" s="225"/>
      <c r="Q133" s="225"/>
      <c r="R133" s="225"/>
      <c r="S133" s="225"/>
      <c r="T133" s="226"/>
      <c r="AT133" s="227" t="s">
        <v>337</v>
      </c>
      <c r="AU133" s="227" t="s">
        <v>85</v>
      </c>
      <c r="AV133" s="13" t="s">
        <v>87</v>
      </c>
      <c r="AW133" s="13" t="s">
        <v>33</v>
      </c>
      <c r="AX133" s="13" t="s">
        <v>77</v>
      </c>
      <c r="AY133" s="227" t="s">
        <v>247</v>
      </c>
    </row>
    <row r="134" spans="1:65" s="14" customFormat="1" ht="10">
      <c r="B134" s="228"/>
      <c r="C134" s="229"/>
      <c r="D134" s="197" t="s">
        <v>337</v>
      </c>
      <c r="E134" s="230" t="s">
        <v>1</v>
      </c>
      <c r="F134" s="231" t="s">
        <v>340</v>
      </c>
      <c r="G134" s="229"/>
      <c r="H134" s="232">
        <v>17.902999999999999</v>
      </c>
      <c r="I134" s="233"/>
      <c r="J134" s="229"/>
      <c r="K134" s="229"/>
      <c r="L134" s="234"/>
      <c r="M134" s="235"/>
      <c r="N134" s="236"/>
      <c r="O134" s="236"/>
      <c r="P134" s="236"/>
      <c r="Q134" s="236"/>
      <c r="R134" s="236"/>
      <c r="S134" s="236"/>
      <c r="T134" s="237"/>
      <c r="AT134" s="238" t="s">
        <v>337</v>
      </c>
      <c r="AU134" s="238" t="s">
        <v>85</v>
      </c>
      <c r="AV134" s="14" t="s">
        <v>258</v>
      </c>
      <c r="AW134" s="14" t="s">
        <v>33</v>
      </c>
      <c r="AX134" s="14" t="s">
        <v>85</v>
      </c>
      <c r="AY134" s="238" t="s">
        <v>247</v>
      </c>
    </row>
    <row r="135" spans="1:65" s="2" customFormat="1" ht="16.5" customHeight="1">
      <c r="A135" s="34"/>
      <c r="B135" s="35"/>
      <c r="C135" s="184" t="s">
        <v>259</v>
      </c>
      <c r="D135" s="184" t="s">
        <v>248</v>
      </c>
      <c r="E135" s="185" t="s">
        <v>1951</v>
      </c>
      <c r="F135" s="186" t="s">
        <v>1952</v>
      </c>
      <c r="G135" s="187" t="s">
        <v>335</v>
      </c>
      <c r="H135" s="188">
        <v>17.902999999999999</v>
      </c>
      <c r="I135" s="189"/>
      <c r="J135" s="190">
        <f>ROUND(I135*H135,2)</f>
        <v>0</v>
      </c>
      <c r="K135" s="186" t="s">
        <v>1</v>
      </c>
      <c r="L135" s="39"/>
      <c r="M135" s="191" t="s">
        <v>1</v>
      </c>
      <c r="N135" s="192" t="s">
        <v>42</v>
      </c>
      <c r="O135" s="71"/>
      <c r="P135" s="193">
        <f>O135*H135</f>
        <v>0</v>
      </c>
      <c r="Q135" s="193">
        <v>0</v>
      </c>
      <c r="R135" s="193">
        <f>Q135*H135</f>
        <v>0</v>
      </c>
      <c r="S135" s="193">
        <v>0</v>
      </c>
      <c r="T135" s="194">
        <f>S135*H135</f>
        <v>0</v>
      </c>
      <c r="U135" s="34"/>
      <c r="V135" s="34"/>
      <c r="W135" s="34"/>
      <c r="X135" s="34"/>
      <c r="Y135" s="34"/>
      <c r="Z135" s="34"/>
      <c r="AA135" s="34"/>
      <c r="AB135" s="34"/>
      <c r="AC135" s="34"/>
      <c r="AD135" s="34"/>
      <c r="AE135" s="34"/>
      <c r="AR135" s="195" t="s">
        <v>258</v>
      </c>
      <c r="AT135" s="195" t="s">
        <v>248</v>
      </c>
      <c r="AU135" s="195" t="s">
        <v>85</v>
      </c>
      <c r="AY135" s="17" t="s">
        <v>247</v>
      </c>
      <c r="BE135" s="196">
        <f>IF(N135="základní",J135,0)</f>
        <v>0</v>
      </c>
      <c r="BF135" s="196">
        <f>IF(N135="snížená",J135,0)</f>
        <v>0</v>
      </c>
      <c r="BG135" s="196">
        <f>IF(N135="zákl. přenesená",J135,0)</f>
        <v>0</v>
      </c>
      <c r="BH135" s="196">
        <f>IF(N135="sníž. přenesená",J135,0)</f>
        <v>0</v>
      </c>
      <c r="BI135" s="196">
        <f>IF(N135="nulová",J135,0)</f>
        <v>0</v>
      </c>
      <c r="BJ135" s="17" t="s">
        <v>85</v>
      </c>
      <c r="BK135" s="196">
        <f>ROUND(I135*H135,2)</f>
        <v>0</v>
      </c>
      <c r="BL135" s="17" t="s">
        <v>258</v>
      </c>
      <c r="BM135" s="195" t="s">
        <v>5901</v>
      </c>
    </row>
    <row r="136" spans="1:65" s="13" customFormat="1" ht="10">
      <c r="B136" s="217"/>
      <c r="C136" s="218"/>
      <c r="D136" s="197" t="s">
        <v>337</v>
      </c>
      <c r="E136" s="219" t="s">
        <v>1</v>
      </c>
      <c r="F136" s="220" t="s">
        <v>5900</v>
      </c>
      <c r="G136" s="218"/>
      <c r="H136" s="221">
        <v>17.902999999999999</v>
      </c>
      <c r="I136" s="222"/>
      <c r="J136" s="218"/>
      <c r="K136" s="218"/>
      <c r="L136" s="223"/>
      <c r="M136" s="224"/>
      <c r="N136" s="225"/>
      <c r="O136" s="225"/>
      <c r="P136" s="225"/>
      <c r="Q136" s="225"/>
      <c r="R136" s="225"/>
      <c r="S136" s="225"/>
      <c r="T136" s="226"/>
      <c r="AT136" s="227" t="s">
        <v>337</v>
      </c>
      <c r="AU136" s="227" t="s">
        <v>85</v>
      </c>
      <c r="AV136" s="13" t="s">
        <v>87</v>
      </c>
      <c r="AW136" s="13" t="s">
        <v>33</v>
      </c>
      <c r="AX136" s="13" t="s">
        <v>77</v>
      </c>
      <c r="AY136" s="227" t="s">
        <v>247</v>
      </c>
    </row>
    <row r="137" spans="1:65" s="14" customFormat="1" ht="10">
      <c r="B137" s="228"/>
      <c r="C137" s="229"/>
      <c r="D137" s="197" t="s">
        <v>337</v>
      </c>
      <c r="E137" s="230" t="s">
        <v>1</v>
      </c>
      <c r="F137" s="231" t="s">
        <v>340</v>
      </c>
      <c r="G137" s="229"/>
      <c r="H137" s="232">
        <v>17.902999999999999</v>
      </c>
      <c r="I137" s="233"/>
      <c r="J137" s="229"/>
      <c r="K137" s="229"/>
      <c r="L137" s="234"/>
      <c r="M137" s="235"/>
      <c r="N137" s="236"/>
      <c r="O137" s="236"/>
      <c r="P137" s="236"/>
      <c r="Q137" s="236"/>
      <c r="R137" s="236"/>
      <c r="S137" s="236"/>
      <c r="T137" s="237"/>
      <c r="AT137" s="238" t="s">
        <v>337</v>
      </c>
      <c r="AU137" s="238" t="s">
        <v>85</v>
      </c>
      <c r="AV137" s="14" t="s">
        <v>258</v>
      </c>
      <c r="AW137" s="14" t="s">
        <v>33</v>
      </c>
      <c r="AX137" s="14" t="s">
        <v>85</v>
      </c>
      <c r="AY137" s="238" t="s">
        <v>247</v>
      </c>
    </row>
    <row r="138" spans="1:65" s="2" customFormat="1" ht="16.5" customHeight="1">
      <c r="A138" s="34"/>
      <c r="B138" s="35"/>
      <c r="C138" s="184" t="s">
        <v>258</v>
      </c>
      <c r="D138" s="184" t="s">
        <v>248</v>
      </c>
      <c r="E138" s="185" t="s">
        <v>1955</v>
      </c>
      <c r="F138" s="186" t="s">
        <v>1956</v>
      </c>
      <c r="G138" s="187" t="s">
        <v>335</v>
      </c>
      <c r="H138" s="188">
        <v>9.1649999999999991</v>
      </c>
      <c r="I138" s="189"/>
      <c r="J138" s="190">
        <f>ROUND(I138*H138,2)</f>
        <v>0</v>
      </c>
      <c r="K138" s="186" t="s">
        <v>1</v>
      </c>
      <c r="L138" s="39"/>
      <c r="M138" s="191" t="s">
        <v>1</v>
      </c>
      <c r="N138" s="192" t="s">
        <v>42</v>
      </c>
      <c r="O138" s="71"/>
      <c r="P138" s="193">
        <f>O138*H138</f>
        <v>0</v>
      </c>
      <c r="Q138" s="193">
        <v>0</v>
      </c>
      <c r="R138" s="193">
        <f>Q138*H138</f>
        <v>0</v>
      </c>
      <c r="S138" s="193">
        <v>0</v>
      </c>
      <c r="T138" s="194">
        <f>S138*H138</f>
        <v>0</v>
      </c>
      <c r="U138" s="34"/>
      <c r="V138" s="34"/>
      <c r="W138" s="34"/>
      <c r="X138" s="34"/>
      <c r="Y138" s="34"/>
      <c r="Z138" s="34"/>
      <c r="AA138" s="34"/>
      <c r="AB138" s="34"/>
      <c r="AC138" s="34"/>
      <c r="AD138" s="34"/>
      <c r="AE138" s="34"/>
      <c r="AR138" s="195" t="s">
        <v>258</v>
      </c>
      <c r="AT138" s="195" t="s">
        <v>248</v>
      </c>
      <c r="AU138" s="195" t="s">
        <v>85</v>
      </c>
      <c r="AY138" s="17" t="s">
        <v>247</v>
      </c>
      <c r="BE138" s="196">
        <f>IF(N138="základní",J138,0)</f>
        <v>0</v>
      </c>
      <c r="BF138" s="196">
        <f>IF(N138="snížená",J138,0)</f>
        <v>0</v>
      </c>
      <c r="BG138" s="196">
        <f>IF(N138="zákl. přenesená",J138,0)</f>
        <v>0</v>
      </c>
      <c r="BH138" s="196">
        <f>IF(N138="sníž. přenesená",J138,0)</f>
        <v>0</v>
      </c>
      <c r="BI138" s="196">
        <f>IF(N138="nulová",J138,0)</f>
        <v>0</v>
      </c>
      <c r="BJ138" s="17" t="s">
        <v>85</v>
      </c>
      <c r="BK138" s="196">
        <f>ROUND(I138*H138,2)</f>
        <v>0</v>
      </c>
      <c r="BL138" s="17" t="s">
        <v>258</v>
      </c>
      <c r="BM138" s="195" t="s">
        <v>5902</v>
      </c>
    </row>
    <row r="139" spans="1:65" s="13" customFormat="1" ht="10">
      <c r="B139" s="217"/>
      <c r="C139" s="218"/>
      <c r="D139" s="197" t="s">
        <v>337</v>
      </c>
      <c r="E139" s="219" t="s">
        <v>1</v>
      </c>
      <c r="F139" s="220" t="s">
        <v>5903</v>
      </c>
      <c r="G139" s="218"/>
      <c r="H139" s="221">
        <v>0.82099999999999995</v>
      </c>
      <c r="I139" s="222"/>
      <c r="J139" s="218"/>
      <c r="K139" s="218"/>
      <c r="L139" s="223"/>
      <c r="M139" s="224"/>
      <c r="N139" s="225"/>
      <c r="O139" s="225"/>
      <c r="P139" s="225"/>
      <c r="Q139" s="225"/>
      <c r="R139" s="225"/>
      <c r="S139" s="225"/>
      <c r="T139" s="226"/>
      <c r="AT139" s="227" t="s">
        <v>337</v>
      </c>
      <c r="AU139" s="227" t="s">
        <v>85</v>
      </c>
      <c r="AV139" s="13" t="s">
        <v>87</v>
      </c>
      <c r="AW139" s="13" t="s">
        <v>33</v>
      </c>
      <c r="AX139" s="13" t="s">
        <v>77</v>
      </c>
      <c r="AY139" s="227" t="s">
        <v>247</v>
      </c>
    </row>
    <row r="140" spans="1:65" s="13" customFormat="1" ht="10">
      <c r="B140" s="217"/>
      <c r="C140" s="218"/>
      <c r="D140" s="197" t="s">
        <v>337</v>
      </c>
      <c r="E140" s="219" t="s">
        <v>1</v>
      </c>
      <c r="F140" s="220" t="s">
        <v>5904</v>
      </c>
      <c r="G140" s="218"/>
      <c r="H140" s="221">
        <v>3.488</v>
      </c>
      <c r="I140" s="222"/>
      <c r="J140" s="218"/>
      <c r="K140" s="218"/>
      <c r="L140" s="223"/>
      <c r="M140" s="224"/>
      <c r="N140" s="225"/>
      <c r="O140" s="225"/>
      <c r="P140" s="225"/>
      <c r="Q140" s="225"/>
      <c r="R140" s="225"/>
      <c r="S140" s="225"/>
      <c r="T140" s="226"/>
      <c r="AT140" s="227" t="s">
        <v>337</v>
      </c>
      <c r="AU140" s="227" t="s">
        <v>85</v>
      </c>
      <c r="AV140" s="13" t="s">
        <v>87</v>
      </c>
      <c r="AW140" s="13" t="s">
        <v>33</v>
      </c>
      <c r="AX140" s="13" t="s">
        <v>77</v>
      </c>
      <c r="AY140" s="227" t="s">
        <v>247</v>
      </c>
    </row>
    <row r="141" spans="1:65" s="13" customFormat="1" ht="10">
      <c r="B141" s="217"/>
      <c r="C141" s="218"/>
      <c r="D141" s="197" t="s">
        <v>337</v>
      </c>
      <c r="E141" s="219" t="s">
        <v>1</v>
      </c>
      <c r="F141" s="220" t="s">
        <v>5905</v>
      </c>
      <c r="G141" s="218"/>
      <c r="H141" s="221">
        <v>0.91400000000000003</v>
      </c>
      <c r="I141" s="222"/>
      <c r="J141" s="218"/>
      <c r="K141" s="218"/>
      <c r="L141" s="223"/>
      <c r="M141" s="224"/>
      <c r="N141" s="225"/>
      <c r="O141" s="225"/>
      <c r="P141" s="225"/>
      <c r="Q141" s="225"/>
      <c r="R141" s="225"/>
      <c r="S141" s="225"/>
      <c r="T141" s="226"/>
      <c r="AT141" s="227" t="s">
        <v>337</v>
      </c>
      <c r="AU141" s="227" t="s">
        <v>85</v>
      </c>
      <c r="AV141" s="13" t="s">
        <v>87</v>
      </c>
      <c r="AW141" s="13" t="s">
        <v>33</v>
      </c>
      <c r="AX141" s="13" t="s">
        <v>77</v>
      </c>
      <c r="AY141" s="227" t="s">
        <v>247</v>
      </c>
    </row>
    <row r="142" spans="1:65" s="13" customFormat="1" ht="10">
      <c r="B142" s="217"/>
      <c r="C142" s="218"/>
      <c r="D142" s="197" t="s">
        <v>337</v>
      </c>
      <c r="E142" s="219" t="s">
        <v>1</v>
      </c>
      <c r="F142" s="220" t="s">
        <v>5906</v>
      </c>
      <c r="G142" s="218"/>
      <c r="H142" s="221">
        <v>3.9420000000000002</v>
      </c>
      <c r="I142" s="222"/>
      <c r="J142" s="218"/>
      <c r="K142" s="218"/>
      <c r="L142" s="223"/>
      <c r="M142" s="224"/>
      <c r="N142" s="225"/>
      <c r="O142" s="225"/>
      <c r="P142" s="225"/>
      <c r="Q142" s="225"/>
      <c r="R142" s="225"/>
      <c r="S142" s="225"/>
      <c r="T142" s="226"/>
      <c r="AT142" s="227" t="s">
        <v>337</v>
      </c>
      <c r="AU142" s="227" t="s">
        <v>85</v>
      </c>
      <c r="AV142" s="13" t="s">
        <v>87</v>
      </c>
      <c r="AW142" s="13" t="s">
        <v>33</v>
      </c>
      <c r="AX142" s="13" t="s">
        <v>77</v>
      </c>
      <c r="AY142" s="227" t="s">
        <v>247</v>
      </c>
    </row>
    <row r="143" spans="1:65" s="14" customFormat="1" ht="10">
      <c r="B143" s="228"/>
      <c r="C143" s="229"/>
      <c r="D143" s="197" t="s">
        <v>337</v>
      </c>
      <c r="E143" s="230" t="s">
        <v>1</v>
      </c>
      <c r="F143" s="231" t="s">
        <v>340</v>
      </c>
      <c r="G143" s="229"/>
      <c r="H143" s="232">
        <v>9.1649999999999991</v>
      </c>
      <c r="I143" s="233"/>
      <c r="J143" s="229"/>
      <c r="K143" s="229"/>
      <c r="L143" s="234"/>
      <c r="M143" s="235"/>
      <c r="N143" s="236"/>
      <c r="O143" s="236"/>
      <c r="P143" s="236"/>
      <c r="Q143" s="236"/>
      <c r="R143" s="236"/>
      <c r="S143" s="236"/>
      <c r="T143" s="237"/>
      <c r="AT143" s="238" t="s">
        <v>337</v>
      </c>
      <c r="AU143" s="238" t="s">
        <v>85</v>
      </c>
      <c r="AV143" s="14" t="s">
        <v>258</v>
      </c>
      <c r="AW143" s="14" t="s">
        <v>33</v>
      </c>
      <c r="AX143" s="14" t="s">
        <v>85</v>
      </c>
      <c r="AY143" s="238" t="s">
        <v>247</v>
      </c>
    </row>
    <row r="144" spans="1:65" s="2" customFormat="1" ht="16.5" customHeight="1">
      <c r="A144" s="34"/>
      <c r="B144" s="35"/>
      <c r="C144" s="184" t="s">
        <v>275</v>
      </c>
      <c r="D144" s="184" t="s">
        <v>248</v>
      </c>
      <c r="E144" s="185" t="s">
        <v>1962</v>
      </c>
      <c r="F144" s="186" t="s">
        <v>1963</v>
      </c>
      <c r="G144" s="187" t="s">
        <v>335</v>
      </c>
      <c r="H144" s="188">
        <v>9.1649999999999991</v>
      </c>
      <c r="I144" s="189"/>
      <c r="J144" s="190">
        <f>ROUND(I144*H144,2)</f>
        <v>0</v>
      </c>
      <c r="K144" s="186" t="s">
        <v>1</v>
      </c>
      <c r="L144" s="39"/>
      <c r="M144" s="191" t="s">
        <v>1</v>
      </c>
      <c r="N144" s="192" t="s">
        <v>42</v>
      </c>
      <c r="O144" s="71"/>
      <c r="P144" s="193">
        <f>O144*H144</f>
        <v>0</v>
      </c>
      <c r="Q144" s="193">
        <v>0</v>
      </c>
      <c r="R144" s="193">
        <f>Q144*H144</f>
        <v>0</v>
      </c>
      <c r="S144" s="193">
        <v>0</v>
      </c>
      <c r="T144" s="194">
        <f>S144*H144</f>
        <v>0</v>
      </c>
      <c r="U144" s="34"/>
      <c r="V144" s="34"/>
      <c r="W144" s="34"/>
      <c r="X144" s="34"/>
      <c r="Y144" s="34"/>
      <c r="Z144" s="34"/>
      <c r="AA144" s="34"/>
      <c r="AB144" s="34"/>
      <c r="AC144" s="34"/>
      <c r="AD144" s="34"/>
      <c r="AE144" s="34"/>
      <c r="AR144" s="195" t="s">
        <v>258</v>
      </c>
      <c r="AT144" s="195" t="s">
        <v>248</v>
      </c>
      <c r="AU144" s="195" t="s">
        <v>85</v>
      </c>
      <c r="AY144" s="17" t="s">
        <v>247</v>
      </c>
      <c r="BE144" s="196">
        <f>IF(N144="základní",J144,0)</f>
        <v>0</v>
      </c>
      <c r="BF144" s="196">
        <f>IF(N144="snížená",J144,0)</f>
        <v>0</v>
      </c>
      <c r="BG144" s="196">
        <f>IF(N144="zákl. přenesená",J144,0)</f>
        <v>0</v>
      </c>
      <c r="BH144" s="196">
        <f>IF(N144="sníž. přenesená",J144,0)</f>
        <v>0</v>
      </c>
      <c r="BI144" s="196">
        <f>IF(N144="nulová",J144,0)</f>
        <v>0</v>
      </c>
      <c r="BJ144" s="17" t="s">
        <v>85</v>
      </c>
      <c r="BK144" s="196">
        <f>ROUND(I144*H144,2)</f>
        <v>0</v>
      </c>
      <c r="BL144" s="17" t="s">
        <v>258</v>
      </c>
      <c r="BM144" s="195" t="s">
        <v>5907</v>
      </c>
    </row>
    <row r="145" spans="1:65" s="13" customFormat="1" ht="10">
      <c r="B145" s="217"/>
      <c r="C145" s="218"/>
      <c r="D145" s="197" t="s">
        <v>337</v>
      </c>
      <c r="E145" s="219" t="s">
        <v>1</v>
      </c>
      <c r="F145" s="220" t="s">
        <v>5908</v>
      </c>
      <c r="G145" s="218"/>
      <c r="H145" s="221">
        <v>9.1649999999999991</v>
      </c>
      <c r="I145" s="222"/>
      <c r="J145" s="218"/>
      <c r="K145" s="218"/>
      <c r="L145" s="223"/>
      <c r="M145" s="224"/>
      <c r="N145" s="225"/>
      <c r="O145" s="225"/>
      <c r="P145" s="225"/>
      <c r="Q145" s="225"/>
      <c r="R145" s="225"/>
      <c r="S145" s="225"/>
      <c r="T145" s="226"/>
      <c r="AT145" s="227" t="s">
        <v>337</v>
      </c>
      <c r="AU145" s="227" t="s">
        <v>85</v>
      </c>
      <c r="AV145" s="13" t="s">
        <v>87</v>
      </c>
      <c r="AW145" s="13" t="s">
        <v>33</v>
      </c>
      <c r="AX145" s="13" t="s">
        <v>77</v>
      </c>
      <c r="AY145" s="227" t="s">
        <v>247</v>
      </c>
    </row>
    <row r="146" spans="1:65" s="14" customFormat="1" ht="10">
      <c r="B146" s="228"/>
      <c r="C146" s="229"/>
      <c r="D146" s="197" t="s">
        <v>337</v>
      </c>
      <c r="E146" s="230" t="s">
        <v>1</v>
      </c>
      <c r="F146" s="231" t="s">
        <v>340</v>
      </c>
      <c r="G146" s="229"/>
      <c r="H146" s="232">
        <v>9.1649999999999991</v>
      </c>
      <c r="I146" s="233"/>
      <c r="J146" s="229"/>
      <c r="K146" s="229"/>
      <c r="L146" s="234"/>
      <c r="M146" s="235"/>
      <c r="N146" s="236"/>
      <c r="O146" s="236"/>
      <c r="P146" s="236"/>
      <c r="Q146" s="236"/>
      <c r="R146" s="236"/>
      <c r="S146" s="236"/>
      <c r="T146" s="237"/>
      <c r="AT146" s="238" t="s">
        <v>337</v>
      </c>
      <c r="AU146" s="238" t="s">
        <v>85</v>
      </c>
      <c r="AV146" s="14" t="s">
        <v>258</v>
      </c>
      <c r="AW146" s="14" t="s">
        <v>33</v>
      </c>
      <c r="AX146" s="14" t="s">
        <v>85</v>
      </c>
      <c r="AY146" s="238" t="s">
        <v>247</v>
      </c>
    </row>
    <row r="147" spans="1:65" s="2" customFormat="1" ht="16.5" customHeight="1">
      <c r="A147" s="34"/>
      <c r="B147" s="35"/>
      <c r="C147" s="184" t="s">
        <v>262</v>
      </c>
      <c r="D147" s="184" t="s">
        <v>248</v>
      </c>
      <c r="E147" s="185" t="s">
        <v>1916</v>
      </c>
      <c r="F147" s="186" t="s">
        <v>1917</v>
      </c>
      <c r="G147" s="187" t="s">
        <v>350</v>
      </c>
      <c r="H147" s="188">
        <v>18.329999999999998</v>
      </c>
      <c r="I147" s="189"/>
      <c r="J147" s="190">
        <f>ROUND(I147*H147,2)</f>
        <v>0</v>
      </c>
      <c r="K147" s="186" t="s">
        <v>1</v>
      </c>
      <c r="L147" s="39"/>
      <c r="M147" s="191" t="s">
        <v>1</v>
      </c>
      <c r="N147" s="192" t="s">
        <v>42</v>
      </c>
      <c r="O147" s="71"/>
      <c r="P147" s="193">
        <f>O147*H147</f>
        <v>0</v>
      </c>
      <c r="Q147" s="193">
        <v>0</v>
      </c>
      <c r="R147" s="193">
        <f>Q147*H147</f>
        <v>0</v>
      </c>
      <c r="S147" s="193">
        <v>0</v>
      </c>
      <c r="T147" s="194">
        <f>S147*H147</f>
        <v>0</v>
      </c>
      <c r="U147" s="34"/>
      <c r="V147" s="34"/>
      <c r="W147" s="34"/>
      <c r="X147" s="34"/>
      <c r="Y147" s="34"/>
      <c r="Z147" s="34"/>
      <c r="AA147" s="34"/>
      <c r="AB147" s="34"/>
      <c r="AC147" s="34"/>
      <c r="AD147" s="34"/>
      <c r="AE147" s="34"/>
      <c r="AR147" s="195" t="s">
        <v>258</v>
      </c>
      <c r="AT147" s="195" t="s">
        <v>248</v>
      </c>
      <c r="AU147" s="195" t="s">
        <v>85</v>
      </c>
      <c r="AY147" s="17" t="s">
        <v>247</v>
      </c>
      <c r="BE147" s="196">
        <f>IF(N147="základní",J147,0)</f>
        <v>0</v>
      </c>
      <c r="BF147" s="196">
        <f>IF(N147="snížená",J147,0)</f>
        <v>0</v>
      </c>
      <c r="BG147" s="196">
        <f>IF(N147="zákl. přenesená",J147,0)</f>
        <v>0</v>
      </c>
      <c r="BH147" s="196">
        <f>IF(N147="sníž. přenesená",J147,0)</f>
        <v>0</v>
      </c>
      <c r="BI147" s="196">
        <f>IF(N147="nulová",J147,0)</f>
        <v>0</v>
      </c>
      <c r="BJ147" s="17" t="s">
        <v>85</v>
      </c>
      <c r="BK147" s="196">
        <f>ROUND(I147*H147,2)</f>
        <v>0</v>
      </c>
      <c r="BL147" s="17" t="s">
        <v>258</v>
      </c>
      <c r="BM147" s="195" t="s">
        <v>5909</v>
      </c>
    </row>
    <row r="148" spans="1:65" s="13" customFormat="1" ht="10">
      <c r="B148" s="217"/>
      <c r="C148" s="218"/>
      <c r="D148" s="197" t="s">
        <v>337</v>
      </c>
      <c r="E148" s="219" t="s">
        <v>1</v>
      </c>
      <c r="F148" s="220" t="s">
        <v>5910</v>
      </c>
      <c r="G148" s="218"/>
      <c r="H148" s="221">
        <v>18.329999999999998</v>
      </c>
      <c r="I148" s="222"/>
      <c r="J148" s="218"/>
      <c r="K148" s="218"/>
      <c r="L148" s="223"/>
      <c r="M148" s="224"/>
      <c r="N148" s="225"/>
      <c r="O148" s="225"/>
      <c r="P148" s="225"/>
      <c r="Q148" s="225"/>
      <c r="R148" s="225"/>
      <c r="S148" s="225"/>
      <c r="T148" s="226"/>
      <c r="AT148" s="227" t="s">
        <v>337</v>
      </c>
      <c r="AU148" s="227" t="s">
        <v>85</v>
      </c>
      <c r="AV148" s="13" t="s">
        <v>87</v>
      </c>
      <c r="AW148" s="13" t="s">
        <v>33</v>
      </c>
      <c r="AX148" s="13" t="s">
        <v>77</v>
      </c>
      <c r="AY148" s="227" t="s">
        <v>247</v>
      </c>
    </row>
    <row r="149" spans="1:65" s="14" customFormat="1" ht="10">
      <c r="B149" s="228"/>
      <c r="C149" s="229"/>
      <c r="D149" s="197" t="s">
        <v>337</v>
      </c>
      <c r="E149" s="230" t="s">
        <v>1</v>
      </c>
      <c r="F149" s="231" t="s">
        <v>340</v>
      </c>
      <c r="G149" s="229"/>
      <c r="H149" s="232">
        <v>18.329999999999998</v>
      </c>
      <c r="I149" s="233"/>
      <c r="J149" s="229"/>
      <c r="K149" s="229"/>
      <c r="L149" s="234"/>
      <c r="M149" s="235"/>
      <c r="N149" s="236"/>
      <c r="O149" s="236"/>
      <c r="P149" s="236"/>
      <c r="Q149" s="236"/>
      <c r="R149" s="236"/>
      <c r="S149" s="236"/>
      <c r="T149" s="237"/>
      <c r="AT149" s="238" t="s">
        <v>337</v>
      </c>
      <c r="AU149" s="238" t="s">
        <v>85</v>
      </c>
      <c r="AV149" s="14" t="s">
        <v>258</v>
      </c>
      <c r="AW149" s="14" t="s">
        <v>33</v>
      </c>
      <c r="AX149" s="14" t="s">
        <v>85</v>
      </c>
      <c r="AY149" s="238" t="s">
        <v>247</v>
      </c>
    </row>
    <row r="150" spans="1:65" s="2" customFormat="1" ht="16.5" customHeight="1">
      <c r="A150" s="34"/>
      <c r="B150" s="35"/>
      <c r="C150" s="184" t="s">
        <v>293</v>
      </c>
      <c r="D150" s="184" t="s">
        <v>248</v>
      </c>
      <c r="E150" s="185" t="s">
        <v>1966</v>
      </c>
      <c r="F150" s="186" t="s">
        <v>1967</v>
      </c>
      <c r="G150" s="187" t="s">
        <v>335</v>
      </c>
      <c r="H150" s="188">
        <v>8.7379999999999995</v>
      </c>
      <c r="I150" s="189"/>
      <c r="J150" s="190">
        <f>ROUND(I150*H150,2)</f>
        <v>0</v>
      </c>
      <c r="K150" s="186" t="s">
        <v>1</v>
      </c>
      <c r="L150" s="39"/>
      <c r="M150" s="191" t="s">
        <v>1</v>
      </c>
      <c r="N150" s="192" t="s">
        <v>42</v>
      </c>
      <c r="O150" s="71"/>
      <c r="P150" s="193">
        <f>O150*H150</f>
        <v>0</v>
      </c>
      <c r="Q150" s="193">
        <v>0</v>
      </c>
      <c r="R150" s="193">
        <f>Q150*H150</f>
        <v>0</v>
      </c>
      <c r="S150" s="193">
        <v>0</v>
      </c>
      <c r="T150" s="194">
        <f>S150*H150</f>
        <v>0</v>
      </c>
      <c r="U150" s="34"/>
      <c r="V150" s="34"/>
      <c r="W150" s="34"/>
      <c r="X150" s="34"/>
      <c r="Y150" s="34"/>
      <c r="Z150" s="34"/>
      <c r="AA150" s="34"/>
      <c r="AB150" s="34"/>
      <c r="AC150" s="34"/>
      <c r="AD150" s="34"/>
      <c r="AE150" s="34"/>
      <c r="AR150" s="195" t="s">
        <v>258</v>
      </c>
      <c r="AT150" s="195" t="s">
        <v>248</v>
      </c>
      <c r="AU150" s="195" t="s">
        <v>85</v>
      </c>
      <c r="AY150" s="17" t="s">
        <v>247</v>
      </c>
      <c r="BE150" s="196">
        <f>IF(N150="základní",J150,0)</f>
        <v>0</v>
      </c>
      <c r="BF150" s="196">
        <f>IF(N150="snížená",J150,0)</f>
        <v>0</v>
      </c>
      <c r="BG150" s="196">
        <f>IF(N150="zákl. přenesená",J150,0)</f>
        <v>0</v>
      </c>
      <c r="BH150" s="196">
        <f>IF(N150="sníž. přenesená",J150,0)</f>
        <v>0</v>
      </c>
      <c r="BI150" s="196">
        <f>IF(N150="nulová",J150,0)</f>
        <v>0</v>
      </c>
      <c r="BJ150" s="17" t="s">
        <v>85</v>
      </c>
      <c r="BK150" s="196">
        <f>ROUND(I150*H150,2)</f>
        <v>0</v>
      </c>
      <c r="BL150" s="17" t="s">
        <v>258</v>
      </c>
      <c r="BM150" s="195" t="s">
        <v>5911</v>
      </c>
    </row>
    <row r="151" spans="1:65" s="13" customFormat="1" ht="10">
      <c r="B151" s="217"/>
      <c r="C151" s="218"/>
      <c r="D151" s="197" t="s">
        <v>337</v>
      </c>
      <c r="E151" s="219" t="s">
        <v>1</v>
      </c>
      <c r="F151" s="220" t="s">
        <v>5900</v>
      </c>
      <c r="G151" s="218"/>
      <c r="H151" s="221">
        <v>17.902999999999999</v>
      </c>
      <c r="I151" s="222"/>
      <c r="J151" s="218"/>
      <c r="K151" s="218"/>
      <c r="L151" s="223"/>
      <c r="M151" s="224"/>
      <c r="N151" s="225"/>
      <c r="O151" s="225"/>
      <c r="P151" s="225"/>
      <c r="Q151" s="225"/>
      <c r="R151" s="225"/>
      <c r="S151" s="225"/>
      <c r="T151" s="226"/>
      <c r="AT151" s="227" t="s">
        <v>337</v>
      </c>
      <c r="AU151" s="227" t="s">
        <v>85</v>
      </c>
      <c r="AV151" s="13" t="s">
        <v>87</v>
      </c>
      <c r="AW151" s="13" t="s">
        <v>33</v>
      </c>
      <c r="AX151" s="13" t="s">
        <v>77</v>
      </c>
      <c r="AY151" s="227" t="s">
        <v>247</v>
      </c>
    </row>
    <row r="152" spans="1:65" s="13" customFormat="1" ht="10">
      <c r="B152" s="217"/>
      <c r="C152" s="218"/>
      <c r="D152" s="197" t="s">
        <v>337</v>
      </c>
      <c r="E152" s="219" t="s">
        <v>1</v>
      </c>
      <c r="F152" s="220" t="s">
        <v>5912</v>
      </c>
      <c r="G152" s="218"/>
      <c r="H152" s="221">
        <v>-9.1649999999999991</v>
      </c>
      <c r="I152" s="222"/>
      <c r="J152" s="218"/>
      <c r="K152" s="218"/>
      <c r="L152" s="223"/>
      <c r="M152" s="224"/>
      <c r="N152" s="225"/>
      <c r="O152" s="225"/>
      <c r="P152" s="225"/>
      <c r="Q152" s="225"/>
      <c r="R152" s="225"/>
      <c r="S152" s="225"/>
      <c r="T152" s="226"/>
      <c r="AT152" s="227" t="s">
        <v>337</v>
      </c>
      <c r="AU152" s="227" t="s">
        <v>85</v>
      </c>
      <c r="AV152" s="13" t="s">
        <v>87</v>
      </c>
      <c r="AW152" s="13" t="s">
        <v>33</v>
      </c>
      <c r="AX152" s="13" t="s">
        <v>77</v>
      </c>
      <c r="AY152" s="227" t="s">
        <v>247</v>
      </c>
    </row>
    <row r="153" spans="1:65" s="14" customFormat="1" ht="10">
      <c r="B153" s="228"/>
      <c r="C153" s="229"/>
      <c r="D153" s="197" t="s">
        <v>337</v>
      </c>
      <c r="E153" s="230" t="s">
        <v>1</v>
      </c>
      <c r="F153" s="231" t="s">
        <v>340</v>
      </c>
      <c r="G153" s="229"/>
      <c r="H153" s="232">
        <v>8.7379999999999995</v>
      </c>
      <c r="I153" s="233"/>
      <c r="J153" s="229"/>
      <c r="K153" s="229"/>
      <c r="L153" s="234"/>
      <c r="M153" s="235"/>
      <c r="N153" s="236"/>
      <c r="O153" s="236"/>
      <c r="P153" s="236"/>
      <c r="Q153" s="236"/>
      <c r="R153" s="236"/>
      <c r="S153" s="236"/>
      <c r="T153" s="237"/>
      <c r="AT153" s="238" t="s">
        <v>337</v>
      </c>
      <c r="AU153" s="238" t="s">
        <v>85</v>
      </c>
      <c r="AV153" s="14" t="s">
        <v>258</v>
      </c>
      <c r="AW153" s="14" t="s">
        <v>33</v>
      </c>
      <c r="AX153" s="14" t="s">
        <v>85</v>
      </c>
      <c r="AY153" s="238" t="s">
        <v>247</v>
      </c>
    </row>
    <row r="154" spans="1:65" s="2" customFormat="1" ht="16.5" customHeight="1">
      <c r="A154" s="34"/>
      <c r="B154" s="35"/>
      <c r="C154" s="184" t="s">
        <v>271</v>
      </c>
      <c r="D154" s="184" t="s">
        <v>248</v>
      </c>
      <c r="E154" s="185" t="s">
        <v>1971</v>
      </c>
      <c r="F154" s="186" t="s">
        <v>1972</v>
      </c>
      <c r="G154" s="187" t="s">
        <v>335</v>
      </c>
      <c r="H154" s="188">
        <v>3.3690000000000002</v>
      </c>
      <c r="I154" s="189"/>
      <c r="J154" s="190">
        <f>ROUND(I154*H154,2)</f>
        <v>0</v>
      </c>
      <c r="K154" s="186" t="s">
        <v>1</v>
      </c>
      <c r="L154" s="39"/>
      <c r="M154" s="191" t="s">
        <v>1</v>
      </c>
      <c r="N154" s="192" t="s">
        <v>42</v>
      </c>
      <c r="O154" s="71"/>
      <c r="P154" s="193">
        <f>O154*H154</f>
        <v>0</v>
      </c>
      <c r="Q154" s="193">
        <v>0</v>
      </c>
      <c r="R154" s="193">
        <f>Q154*H154</f>
        <v>0</v>
      </c>
      <c r="S154" s="193">
        <v>0</v>
      </c>
      <c r="T154" s="194">
        <f>S154*H154</f>
        <v>0</v>
      </c>
      <c r="U154" s="34"/>
      <c r="V154" s="34"/>
      <c r="W154" s="34"/>
      <c r="X154" s="34"/>
      <c r="Y154" s="34"/>
      <c r="Z154" s="34"/>
      <c r="AA154" s="34"/>
      <c r="AB154" s="34"/>
      <c r="AC154" s="34"/>
      <c r="AD154" s="34"/>
      <c r="AE154" s="34"/>
      <c r="AR154" s="195" t="s">
        <v>258</v>
      </c>
      <c r="AT154" s="195" t="s">
        <v>248</v>
      </c>
      <c r="AU154" s="195" t="s">
        <v>85</v>
      </c>
      <c r="AY154" s="17" t="s">
        <v>247</v>
      </c>
      <c r="BE154" s="196">
        <f>IF(N154="základní",J154,0)</f>
        <v>0</v>
      </c>
      <c r="BF154" s="196">
        <f>IF(N154="snížená",J154,0)</f>
        <v>0</v>
      </c>
      <c r="BG154" s="196">
        <f>IF(N154="zákl. přenesená",J154,0)</f>
        <v>0</v>
      </c>
      <c r="BH154" s="196">
        <f>IF(N154="sníž. přenesená",J154,0)</f>
        <v>0</v>
      </c>
      <c r="BI154" s="196">
        <f>IF(N154="nulová",J154,0)</f>
        <v>0</v>
      </c>
      <c r="BJ154" s="17" t="s">
        <v>85</v>
      </c>
      <c r="BK154" s="196">
        <f>ROUND(I154*H154,2)</f>
        <v>0</v>
      </c>
      <c r="BL154" s="17" t="s">
        <v>258</v>
      </c>
      <c r="BM154" s="195" t="s">
        <v>5913</v>
      </c>
    </row>
    <row r="155" spans="1:65" s="13" customFormat="1" ht="10">
      <c r="B155" s="217"/>
      <c r="C155" s="218"/>
      <c r="D155" s="197" t="s">
        <v>337</v>
      </c>
      <c r="E155" s="219" t="s">
        <v>1</v>
      </c>
      <c r="F155" s="220" t="s">
        <v>5904</v>
      </c>
      <c r="G155" s="218"/>
      <c r="H155" s="221">
        <v>3.488</v>
      </c>
      <c r="I155" s="222"/>
      <c r="J155" s="218"/>
      <c r="K155" s="218"/>
      <c r="L155" s="223"/>
      <c r="M155" s="224"/>
      <c r="N155" s="225"/>
      <c r="O155" s="225"/>
      <c r="P155" s="225"/>
      <c r="Q155" s="225"/>
      <c r="R155" s="225"/>
      <c r="S155" s="225"/>
      <c r="T155" s="226"/>
      <c r="AT155" s="227" t="s">
        <v>337</v>
      </c>
      <c r="AU155" s="227" t="s">
        <v>85</v>
      </c>
      <c r="AV155" s="13" t="s">
        <v>87</v>
      </c>
      <c r="AW155" s="13" t="s">
        <v>33</v>
      </c>
      <c r="AX155" s="13" t="s">
        <v>77</v>
      </c>
      <c r="AY155" s="227" t="s">
        <v>247</v>
      </c>
    </row>
    <row r="156" spans="1:65" s="13" customFormat="1" ht="10">
      <c r="B156" s="217"/>
      <c r="C156" s="218"/>
      <c r="D156" s="197" t="s">
        <v>337</v>
      </c>
      <c r="E156" s="219" t="s">
        <v>1</v>
      </c>
      <c r="F156" s="220" t="s">
        <v>5914</v>
      </c>
      <c r="G156" s="218"/>
      <c r="H156" s="221">
        <v>-0.11899999999999999</v>
      </c>
      <c r="I156" s="222"/>
      <c r="J156" s="218"/>
      <c r="K156" s="218"/>
      <c r="L156" s="223"/>
      <c r="M156" s="224"/>
      <c r="N156" s="225"/>
      <c r="O156" s="225"/>
      <c r="P156" s="225"/>
      <c r="Q156" s="225"/>
      <c r="R156" s="225"/>
      <c r="S156" s="225"/>
      <c r="T156" s="226"/>
      <c r="AT156" s="227" t="s">
        <v>337</v>
      </c>
      <c r="AU156" s="227" t="s">
        <v>85</v>
      </c>
      <c r="AV156" s="13" t="s">
        <v>87</v>
      </c>
      <c r="AW156" s="13" t="s">
        <v>33</v>
      </c>
      <c r="AX156" s="13" t="s">
        <v>77</v>
      </c>
      <c r="AY156" s="227" t="s">
        <v>247</v>
      </c>
    </row>
    <row r="157" spans="1:65" s="14" customFormat="1" ht="10">
      <c r="B157" s="228"/>
      <c r="C157" s="229"/>
      <c r="D157" s="197" t="s">
        <v>337</v>
      </c>
      <c r="E157" s="230" t="s">
        <v>1</v>
      </c>
      <c r="F157" s="231" t="s">
        <v>340</v>
      </c>
      <c r="G157" s="229"/>
      <c r="H157" s="232">
        <v>3.3689999999999998</v>
      </c>
      <c r="I157" s="233"/>
      <c r="J157" s="229"/>
      <c r="K157" s="229"/>
      <c r="L157" s="234"/>
      <c r="M157" s="235"/>
      <c r="N157" s="236"/>
      <c r="O157" s="236"/>
      <c r="P157" s="236"/>
      <c r="Q157" s="236"/>
      <c r="R157" s="236"/>
      <c r="S157" s="236"/>
      <c r="T157" s="237"/>
      <c r="AT157" s="238" t="s">
        <v>337</v>
      </c>
      <c r="AU157" s="238" t="s">
        <v>85</v>
      </c>
      <c r="AV157" s="14" t="s">
        <v>258</v>
      </c>
      <c r="AW157" s="14" t="s">
        <v>33</v>
      </c>
      <c r="AX157" s="14" t="s">
        <v>85</v>
      </c>
      <c r="AY157" s="238" t="s">
        <v>247</v>
      </c>
    </row>
    <row r="158" spans="1:65" s="2" customFormat="1" ht="16.5" customHeight="1">
      <c r="A158" s="34"/>
      <c r="B158" s="35"/>
      <c r="C158" s="184" t="s">
        <v>299</v>
      </c>
      <c r="D158" s="184" t="s">
        <v>248</v>
      </c>
      <c r="E158" s="185" t="s">
        <v>1912</v>
      </c>
      <c r="F158" s="186" t="s">
        <v>1913</v>
      </c>
      <c r="G158" s="187" t="s">
        <v>350</v>
      </c>
      <c r="H158" s="188">
        <v>6.3129999999999997</v>
      </c>
      <c r="I158" s="189"/>
      <c r="J158" s="190">
        <f>ROUND(I158*H158,2)</f>
        <v>0</v>
      </c>
      <c r="K158" s="186" t="s">
        <v>1</v>
      </c>
      <c r="L158" s="39"/>
      <c r="M158" s="191" t="s">
        <v>1</v>
      </c>
      <c r="N158" s="192" t="s">
        <v>42</v>
      </c>
      <c r="O158" s="71"/>
      <c r="P158" s="193">
        <f>O158*H158</f>
        <v>0</v>
      </c>
      <c r="Q158" s="193">
        <v>0</v>
      </c>
      <c r="R158" s="193">
        <f>Q158*H158</f>
        <v>0</v>
      </c>
      <c r="S158" s="193">
        <v>0</v>
      </c>
      <c r="T158" s="194">
        <f>S158*H158</f>
        <v>0</v>
      </c>
      <c r="U158" s="34"/>
      <c r="V158" s="34"/>
      <c r="W158" s="34"/>
      <c r="X158" s="34"/>
      <c r="Y158" s="34"/>
      <c r="Z158" s="34"/>
      <c r="AA158" s="34"/>
      <c r="AB158" s="34"/>
      <c r="AC158" s="34"/>
      <c r="AD158" s="34"/>
      <c r="AE158" s="34"/>
      <c r="AR158" s="195" t="s">
        <v>258</v>
      </c>
      <c r="AT158" s="195" t="s">
        <v>248</v>
      </c>
      <c r="AU158" s="195" t="s">
        <v>85</v>
      </c>
      <c r="AY158" s="17" t="s">
        <v>247</v>
      </c>
      <c r="BE158" s="196">
        <f>IF(N158="základní",J158,0)</f>
        <v>0</v>
      </c>
      <c r="BF158" s="196">
        <f>IF(N158="snížená",J158,0)</f>
        <v>0</v>
      </c>
      <c r="BG158" s="196">
        <f>IF(N158="zákl. přenesená",J158,0)</f>
        <v>0</v>
      </c>
      <c r="BH158" s="196">
        <f>IF(N158="sníž. přenesená",J158,0)</f>
        <v>0</v>
      </c>
      <c r="BI158" s="196">
        <f>IF(N158="nulová",J158,0)</f>
        <v>0</v>
      </c>
      <c r="BJ158" s="17" t="s">
        <v>85</v>
      </c>
      <c r="BK158" s="196">
        <f>ROUND(I158*H158,2)</f>
        <v>0</v>
      </c>
      <c r="BL158" s="17" t="s">
        <v>258</v>
      </c>
      <c r="BM158" s="195" t="s">
        <v>5915</v>
      </c>
    </row>
    <row r="159" spans="1:65" s="13" customFormat="1" ht="10">
      <c r="B159" s="217"/>
      <c r="C159" s="218"/>
      <c r="D159" s="197" t="s">
        <v>337</v>
      </c>
      <c r="E159" s="219" t="s">
        <v>1</v>
      </c>
      <c r="F159" s="220" t="s">
        <v>5916</v>
      </c>
      <c r="G159" s="218"/>
      <c r="H159" s="221">
        <v>6.3129999999999997</v>
      </c>
      <c r="I159" s="222"/>
      <c r="J159" s="218"/>
      <c r="K159" s="218"/>
      <c r="L159" s="223"/>
      <c r="M159" s="224"/>
      <c r="N159" s="225"/>
      <c r="O159" s="225"/>
      <c r="P159" s="225"/>
      <c r="Q159" s="225"/>
      <c r="R159" s="225"/>
      <c r="S159" s="225"/>
      <c r="T159" s="226"/>
      <c r="AT159" s="227" t="s">
        <v>337</v>
      </c>
      <c r="AU159" s="227" t="s">
        <v>85</v>
      </c>
      <c r="AV159" s="13" t="s">
        <v>87</v>
      </c>
      <c r="AW159" s="13" t="s">
        <v>33</v>
      </c>
      <c r="AX159" s="13" t="s">
        <v>77</v>
      </c>
      <c r="AY159" s="227" t="s">
        <v>247</v>
      </c>
    </row>
    <row r="160" spans="1:65" s="14" customFormat="1" ht="10">
      <c r="B160" s="228"/>
      <c r="C160" s="229"/>
      <c r="D160" s="197" t="s">
        <v>337</v>
      </c>
      <c r="E160" s="230" t="s">
        <v>1</v>
      </c>
      <c r="F160" s="231" t="s">
        <v>340</v>
      </c>
      <c r="G160" s="229"/>
      <c r="H160" s="232">
        <v>6.3129999999999997</v>
      </c>
      <c r="I160" s="233"/>
      <c r="J160" s="229"/>
      <c r="K160" s="229"/>
      <c r="L160" s="234"/>
      <c r="M160" s="235"/>
      <c r="N160" s="236"/>
      <c r="O160" s="236"/>
      <c r="P160" s="236"/>
      <c r="Q160" s="236"/>
      <c r="R160" s="236"/>
      <c r="S160" s="236"/>
      <c r="T160" s="237"/>
      <c r="AT160" s="238" t="s">
        <v>337</v>
      </c>
      <c r="AU160" s="238" t="s">
        <v>85</v>
      </c>
      <c r="AV160" s="14" t="s">
        <v>258</v>
      </c>
      <c r="AW160" s="14" t="s">
        <v>33</v>
      </c>
      <c r="AX160" s="14" t="s">
        <v>85</v>
      </c>
      <c r="AY160" s="238" t="s">
        <v>247</v>
      </c>
    </row>
    <row r="161" spans="1:65" s="11" customFormat="1" ht="25.9" customHeight="1">
      <c r="B161" s="170"/>
      <c r="C161" s="171"/>
      <c r="D161" s="172" t="s">
        <v>76</v>
      </c>
      <c r="E161" s="173" t="s">
        <v>259</v>
      </c>
      <c r="F161" s="173" t="s">
        <v>506</v>
      </c>
      <c r="G161" s="171"/>
      <c r="H161" s="171"/>
      <c r="I161" s="174"/>
      <c r="J161" s="175">
        <f>BK161</f>
        <v>0</v>
      </c>
      <c r="K161" s="171"/>
      <c r="L161" s="176"/>
      <c r="M161" s="177"/>
      <c r="N161" s="178"/>
      <c r="O161" s="178"/>
      <c r="P161" s="179">
        <f>SUM(P162:P163)</f>
        <v>0</v>
      </c>
      <c r="Q161" s="178"/>
      <c r="R161" s="179">
        <f>SUM(R162:R163)</f>
        <v>0</v>
      </c>
      <c r="S161" s="178"/>
      <c r="T161" s="180">
        <f>SUM(T162:T163)</f>
        <v>0</v>
      </c>
      <c r="AR161" s="181" t="s">
        <v>85</v>
      </c>
      <c r="AT161" s="182" t="s">
        <v>76</v>
      </c>
      <c r="AU161" s="182" t="s">
        <v>77</v>
      </c>
      <c r="AY161" s="181" t="s">
        <v>247</v>
      </c>
      <c r="BK161" s="183">
        <f>SUM(BK162:BK163)</f>
        <v>0</v>
      </c>
    </row>
    <row r="162" spans="1:65" s="2" customFormat="1" ht="16.5" customHeight="1">
      <c r="A162" s="34"/>
      <c r="B162" s="35"/>
      <c r="C162" s="184" t="s">
        <v>305</v>
      </c>
      <c r="D162" s="184" t="s">
        <v>248</v>
      </c>
      <c r="E162" s="185" t="s">
        <v>5917</v>
      </c>
      <c r="F162" s="186" t="s">
        <v>5918</v>
      </c>
      <c r="G162" s="187" t="s">
        <v>1991</v>
      </c>
      <c r="H162" s="188">
        <v>1</v>
      </c>
      <c r="I162" s="189"/>
      <c r="J162" s="190">
        <f>ROUND(I162*H162,2)</f>
        <v>0</v>
      </c>
      <c r="K162" s="186" t="s">
        <v>1</v>
      </c>
      <c r="L162" s="39"/>
      <c r="M162" s="191" t="s">
        <v>1</v>
      </c>
      <c r="N162" s="192" t="s">
        <v>42</v>
      </c>
      <c r="O162" s="71"/>
      <c r="P162" s="193">
        <f>O162*H162</f>
        <v>0</v>
      </c>
      <c r="Q162" s="193">
        <v>0</v>
      </c>
      <c r="R162" s="193">
        <f>Q162*H162</f>
        <v>0</v>
      </c>
      <c r="S162" s="193">
        <v>0</v>
      </c>
      <c r="T162" s="194">
        <f>S162*H162</f>
        <v>0</v>
      </c>
      <c r="U162" s="34"/>
      <c r="V162" s="34"/>
      <c r="W162" s="34"/>
      <c r="X162" s="34"/>
      <c r="Y162" s="34"/>
      <c r="Z162" s="34"/>
      <c r="AA162" s="34"/>
      <c r="AB162" s="34"/>
      <c r="AC162" s="34"/>
      <c r="AD162" s="34"/>
      <c r="AE162" s="34"/>
      <c r="AR162" s="195" t="s">
        <v>258</v>
      </c>
      <c r="AT162" s="195" t="s">
        <v>248</v>
      </c>
      <c r="AU162" s="195" t="s">
        <v>85</v>
      </c>
      <c r="AY162" s="17" t="s">
        <v>247</v>
      </c>
      <c r="BE162" s="196">
        <f>IF(N162="základní",J162,0)</f>
        <v>0</v>
      </c>
      <c r="BF162" s="196">
        <f>IF(N162="snížená",J162,0)</f>
        <v>0</v>
      </c>
      <c r="BG162" s="196">
        <f>IF(N162="zákl. přenesená",J162,0)</f>
        <v>0</v>
      </c>
      <c r="BH162" s="196">
        <f>IF(N162="sníž. přenesená",J162,0)</f>
        <v>0</v>
      </c>
      <c r="BI162" s="196">
        <f>IF(N162="nulová",J162,0)</f>
        <v>0</v>
      </c>
      <c r="BJ162" s="17" t="s">
        <v>85</v>
      </c>
      <c r="BK162" s="196">
        <f>ROUND(I162*H162,2)</f>
        <v>0</v>
      </c>
      <c r="BL162" s="17" t="s">
        <v>258</v>
      </c>
      <c r="BM162" s="195" t="s">
        <v>5919</v>
      </c>
    </row>
    <row r="163" spans="1:65" s="2" customFormat="1" ht="16.5" customHeight="1">
      <c r="A163" s="34"/>
      <c r="B163" s="35"/>
      <c r="C163" s="184" t="s">
        <v>279</v>
      </c>
      <c r="D163" s="184" t="s">
        <v>248</v>
      </c>
      <c r="E163" s="185" t="s">
        <v>5920</v>
      </c>
      <c r="F163" s="186" t="s">
        <v>5921</v>
      </c>
      <c r="G163" s="187" t="s">
        <v>1991</v>
      </c>
      <c r="H163" s="188">
        <v>1</v>
      </c>
      <c r="I163" s="189"/>
      <c r="J163" s="190">
        <f>ROUND(I163*H163,2)</f>
        <v>0</v>
      </c>
      <c r="K163" s="186" t="s">
        <v>1</v>
      </c>
      <c r="L163" s="39"/>
      <c r="M163" s="191" t="s">
        <v>1</v>
      </c>
      <c r="N163" s="192" t="s">
        <v>42</v>
      </c>
      <c r="O163" s="71"/>
      <c r="P163" s="193">
        <f>O163*H163</f>
        <v>0</v>
      </c>
      <c r="Q163" s="193">
        <v>0</v>
      </c>
      <c r="R163" s="193">
        <f>Q163*H163</f>
        <v>0</v>
      </c>
      <c r="S163" s="193">
        <v>0</v>
      </c>
      <c r="T163" s="194">
        <f>S163*H163</f>
        <v>0</v>
      </c>
      <c r="U163" s="34"/>
      <c r="V163" s="34"/>
      <c r="W163" s="34"/>
      <c r="X163" s="34"/>
      <c r="Y163" s="34"/>
      <c r="Z163" s="34"/>
      <c r="AA163" s="34"/>
      <c r="AB163" s="34"/>
      <c r="AC163" s="34"/>
      <c r="AD163" s="34"/>
      <c r="AE163" s="34"/>
      <c r="AR163" s="195" t="s">
        <v>258</v>
      </c>
      <c r="AT163" s="195" t="s">
        <v>248</v>
      </c>
      <c r="AU163" s="195" t="s">
        <v>85</v>
      </c>
      <c r="AY163" s="17" t="s">
        <v>247</v>
      </c>
      <c r="BE163" s="196">
        <f>IF(N163="základní",J163,0)</f>
        <v>0</v>
      </c>
      <c r="BF163" s="196">
        <f>IF(N163="snížená",J163,0)</f>
        <v>0</v>
      </c>
      <c r="BG163" s="196">
        <f>IF(N163="zákl. přenesená",J163,0)</f>
        <v>0</v>
      </c>
      <c r="BH163" s="196">
        <f>IF(N163="sníž. přenesená",J163,0)</f>
        <v>0</v>
      </c>
      <c r="BI163" s="196">
        <f>IF(N163="nulová",J163,0)</f>
        <v>0</v>
      </c>
      <c r="BJ163" s="17" t="s">
        <v>85</v>
      </c>
      <c r="BK163" s="196">
        <f>ROUND(I163*H163,2)</f>
        <v>0</v>
      </c>
      <c r="BL163" s="17" t="s">
        <v>258</v>
      </c>
      <c r="BM163" s="195" t="s">
        <v>5922</v>
      </c>
    </row>
    <row r="164" spans="1:65" s="11" customFormat="1" ht="25.9" customHeight="1">
      <c r="B164" s="170"/>
      <c r="C164" s="171"/>
      <c r="D164" s="172" t="s">
        <v>76</v>
      </c>
      <c r="E164" s="173" t="s">
        <v>258</v>
      </c>
      <c r="F164" s="173" t="s">
        <v>613</v>
      </c>
      <c r="G164" s="171"/>
      <c r="H164" s="171"/>
      <c r="I164" s="174"/>
      <c r="J164" s="175">
        <f>BK164</f>
        <v>0</v>
      </c>
      <c r="K164" s="171"/>
      <c r="L164" s="176"/>
      <c r="M164" s="177"/>
      <c r="N164" s="178"/>
      <c r="O164" s="178"/>
      <c r="P164" s="179">
        <f>P165</f>
        <v>0</v>
      </c>
      <c r="Q164" s="178"/>
      <c r="R164" s="179">
        <f>R165</f>
        <v>0</v>
      </c>
      <c r="S164" s="178"/>
      <c r="T164" s="180">
        <f>T165</f>
        <v>0</v>
      </c>
      <c r="AR164" s="181" t="s">
        <v>85</v>
      </c>
      <c r="AT164" s="182" t="s">
        <v>76</v>
      </c>
      <c r="AU164" s="182" t="s">
        <v>77</v>
      </c>
      <c r="AY164" s="181" t="s">
        <v>247</v>
      </c>
      <c r="BK164" s="183">
        <f>BK165</f>
        <v>0</v>
      </c>
    </row>
    <row r="165" spans="1:65" s="2" customFormat="1" ht="16.5" customHeight="1">
      <c r="A165" s="34"/>
      <c r="B165" s="35"/>
      <c r="C165" s="184" t="s">
        <v>291</v>
      </c>
      <c r="D165" s="184" t="s">
        <v>248</v>
      </c>
      <c r="E165" s="185" t="s">
        <v>1975</v>
      </c>
      <c r="F165" s="186" t="s">
        <v>1976</v>
      </c>
      <c r="G165" s="187" t="s">
        <v>335</v>
      </c>
      <c r="H165" s="188">
        <v>0.82099999999999995</v>
      </c>
      <c r="I165" s="189"/>
      <c r="J165" s="190">
        <f>ROUND(I165*H165,2)</f>
        <v>0</v>
      </c>
      <c r="K165" s="186" t="s">
        <v>1</v>
      </c>
      <c r="L165" s="39"/>
      <c r="M165" s="191" t="s">
        <v>1</v>
      </c>
      <c r="N165" s="192" t="s">
        <v>42</v>
      </c>
      <c r="O165" s="71"/>
      <c r="P165" s="193">
        <f>O165*H165</f>
        <v>0</v>
      </c>
      <c r="Q165" s="193">
        <v>0</v>
      </c>
      <c r="R165" s="193">
        <f>Q165*H165</f>
        <v>0</v>
      </c>
      <c r="S165" s="193">
        <v>0</v>
      </c>
      <c r="T165" s="194">
        <f>S165*H165</f>
        <v>0</v>
      </c>
      <c r="U165" s="34"/>
      <c r="V165" s="34"/>
      <c r="W165" s="34"/>
      <c r="X165" s="34"/>
      <c r="Y165" s="34"/>
      <c r="Z165" s="34"/>
      <c r="AA165" s="34"/>
      <c r="AB165" s="34"/>
      <c r="AC165" s="34"/>
      <c r="AD165" s="34"/>
      <c r="AE165" s="34"/>
      <c r="AR165" s="195" t="s">
        <v>258</v>
      </c>
      <c r="AT165" s="195" t="s">
        <v>248</v>
      </c>
      <c r="AU165" s="195" t="s">
        <v>85</v>
      </c>
      <c r="AY165" s="17" t="s">
        <v>247</v>
      </c>
      <c r="BE165" s="196">
        <f>IF(N165="základní",J165,0)</f>
        <v>0</v>
      </c>
      <c r="BF165" s="196">
        <f>IF(N165="snížená",J165,0)</f>
        <v>0</v>
      </c>
      <c r="BG165" s="196">
        <f>IF(N165="zákl. přenesená",J165,0)</f>
        <v>0</v>
      </c>
      <c r="BH165" s="196">
        <f>IF(N165="sníž. přenesená",J165,0)</f>
        <v>0</v>
      </c>
      <c r="BI165" s="196">
        <f>IF(N165="nulová",J165,0)</f>
        <v>0</v>
      </c>
      <c r="BJ165" s="17" t="s">
        <v>85</v>
      </c>
      <c r="BK165" s="196">
        <f>ROUND(I165*H165,2)</f>
        <v>0</v>
      </c>
      <c r="BL165" s="17" t="s">
        <v>258</v>
      </c>
      <c r="BM165" s="195" t="s">
        <v>5923</v>
      </c>
    </row>
    <row r="166" spans="1:65" s="11" customFormat="1" ht="25.9" customHeight="1">
      <c r="B166" s="170"/>
      <c r="C166" s="171"/>
      <c r="D166" s="172" t="s">
        <v>76</v>
      </c>
      <c r="E166" s="173" t="s">
        <v>271</v>
      </c>
      <c r="F166" s="173" t="s">
        <v>1988</v>
      </c>
      <c r="G166" s="171"/>
      <c r="H166" s="171"/>
      <c r="I166" s="174"/>
      <c r="J166" s="175">
        <f>BK166</f>
        <v>0</v>
      </c>
      <c r="K166" s="171"/>
      <c r="L166" s="176"/>
      <c r="M166" s="177"/>
      <c r="N166" s="178"/>
      <c r="O166" s="178"/>
      <c r="P166" s="179">
        <f>SUM(P167:P178)</f>
        <v>0</v>
      </c>
      <c r="Q166" s="178"/>
      <c r="R166" s="179">
        <f>SUM(R167:R178)</f>
        <v>0</v>
      </c>
      <c r="S166" s="178"/>
      <c r="T166" s="180">
        <f>SUM(T167:T178)</f>
        <v>0</v>
      </c>
      <c r="AR166" s="181" t="s">
        <v>85</v>
      </c>
      <c r="AT166" s="182" t="s">
        <v>76</v>
      </c>
      <c r="AU166" s="182" t="s">
        <v>77</v>
      </c>
      <c r="AY166" s="181" t="s">
        <v>247</v>
      </c>
      <c r="BK166" s="183">
        <f>SUM(BK167:BK178)</f>
        <v>0</v>
      </c>
    </row>
    <row r="167" spans="1:65" s="2" customFormat="1" ht="16.5" customHeight="1">
      <c r="A167" s="34"/>
      <c r="B167" s="35"/>
      <c r="C167" s="184" t="s">
        <v>545</v>
      </c>
      <c r="D167" s="184" t="s">
        <v>248</v>
      </c>
      <c r="E167" s="185" t="s">
        <v>5721</v>
      </c>
      <c r="F167" s="186" t="s">
        <v>5722</v>
      </c>
      <c r="G167" s="187" t="s">
        <v>1991</v>
      </c>
      <c r="H167" s="188">
        <v>2</v>
      </c>
      <c r="I167" s="189"/>
      <c r="J167" s="190">
        <f t="shared" ref="J167:J178" si="0">ROUND(I167*H167,2)</f>
        <v>0</v>
      </c>
      <c r="K167" s="186" t="s">
        <v>1</v>
      </c>
      <c r="L167" s="39"/>
      <c r="M167" s="191" t="s">
        <v>1</v>
      </c>
      <c r="N167" s="192" t="s">
        <v>42</v>
      </c>
      <c r="O167" s="71"/>
      <c r="P167" s="193">
        <f t="shared" ref="P167:P178" si="1">O167*H167</f>
        <v>0</v>
      </c>
      <c r="Q167" s="193">
        <v>0</v>
      </c>
      <c r="R167" s="193">
        <f t="shared" ref="R167:R178" si="2">Q167*H167</f>
        <v>0</v>
      </c>
      <c r="S167" s="193">
        <v>0</v>
      </c>
      <c r="T167" s="194">
        <f t="shared" ref="T167:T178" si="3">S167*H167</f>
        <v>0</v>
      </c>
      <c r="U167" s="34"/>
      <c r="V167" s="34"/>
      <c r="W167" s="34"/>
      <c r="X167" s="34"/>
      <c r="Y167" s="34"/>
      <c r="Z167" s="34"/>
      <c r="AA167" s="34"/>
      <c r="AB167" s="34"/>
      <c r="AC167" s="34"/>
      <c r="AD167" s="34"/>
      <c r="AE167" s="34"/>
      <c r="AR167" s="195" t="s">
        <v>258</v>
      </c>
      <c r="AT167" s="195" t="s">
        <v>248</v>
      </c>
      <c r="AU167" s="195" t="s">
        <v>85</v>
      </c>
      <c r="AY167" s="17" t="s">
        <v>247</v>
      </c>
      <c r="BE167" s="196">
        <f t="shared" ref="BE167:BE178" si="4">IF(N167="základní",J167,0)</f>
        <v>0</v>
      </c>
      <c r="BF167" s="196">
        <f t="shared" ref="BF167:BF178" si="5">IF(N167="snížená",J167,0)</f>
        <v>0</v>
      </c>
      <c r="BG167" s="196">
        <f t="shared" ref="BG167:BG178" si="6">IF(N167="zákl. přenesená",J167,0)</f>
        <v>0</v>
      </c>
      <c r="BH167" s="196">
        <f t="shared" ref="BH167:BH178" si="7">IF(N167="sníž. přenesená",J167,0)</f>
        <v>0</v>
      </c>
      <c r="BI167" s="196">
        <f t="shared" ref="BI167:BI178" si="8">IF(N167="nulová",J167,0)</f>
        <v>0</v>
      </c>
      <c r="BJ167" s="17" t="s">
        <v>85</v>
      </c>
      <c r="BK167" s="196">
        <f t="shared" ref="BK167:BK178" si="9">ROUND(I167*H167,2)</f>
        <v>0</v>
      </c>
      <c r="BL167" s="17" t="s">
        <v>258</v>
      </c>
      <c r="BM167" s="195" t="s">
        <v>5924</v>
      </c>
    </row>
    <row r="168" spans="1:65" s="2" customFormat="1" ht="16.5" customHeight="1">
      <c r="A168" s="34"/>
      <c r="B168" s="35"/>
      <c r="C168" s="184" t="s">
        <v>281</v>
      </c>
      <c r="D168" s="184" t="s">
        <v>248</v>
      </c>
      <c r="E168" s="185" t="s">
        <v>5724</v>
      </c>
      <c r="F168" s="186" t="s">
        <v>5725</v>
      </c>
      <c r="G168" s="187" t="s">
        <v>1991</v>
      </c>
      <c r="H168" s="188">
        <v>2</v>
      </c>
      <c r="I168" s="189"/>
      <c r="J168" s="190">
        <f t="shared" si="0"/>
        <v>0</v>
      </c>
      <c r="K168" s="186" t="s">
        <v>1</v>
      </c>
      <c r="L168" s="39"/>
      <c r="M168" s="191" t="s">
        <v>1</v>
      </c>
      <c r="N168" s="192" t="s">
        <v>42</v>
      </c>
      <c r="O168" s="71"/>
      <c r="P168" s="193">
        <f t="shared" si="1"/>
        <v>0</v>
      </c>
      <c r="Q168" s="193">
        <v>0</v>
      </c>
      <c r="R168" s="193">
        <f t="shared" si="2"/>
        <v>0</v>
      </c>
      <c r="S168" s="193">
        <v>0</v>
      </c>
      <c r="T168" s="194">
        <f t="shared" si="3"/>
        <v>0</v>
      </c>
      <c r="U168" s="34"/>
      <c r="V168" s="34"/>
      <c r="W168" s="34"/>
      <c r="X168" s="34"/>
      <c r="Y168" s="34"/>
      <c r="Z168" s="34"/>
      <c r="AA168" s="34"/>
      <c r="AB168" s="34"/>
      <c r="AC168" s="34"/>
      <c r="AD168" s="34"/>
      <c r="AE168" s="34"/>
      <c r="AR168" s="195" t="s">
        <v>258</v>
      </c>
      <c r="AT168" s="195" t="s">
        <v>248</v>
      </c>
      <c r="AU168" s="195" t="s">
        <v>85</v>
      </c>
      <c r="AY168" s="17" t="s">
        <v>247</v>
      </c>
      <c r="BE168" s="196">
        <f t="shared" si="4"/>
        <v>0</v>
      </c>
      <c r="BF168" s="196">
        <f t="shared" si="5"/>
        <v>0</v>
      </c>
      <c r="BG168" s="196">
        <f t="shared" si="6"/>
        <v>0</v>
      </c>
      <c r="BH168" s="196">
        <f t="shared" si="7"/>
        <v>0</v>
      </c>
      <c r="BI168" s="196">
        <f t="shared" si="8"/>
        <v>0</v>
      </c>
      <c r="BJ168" s="17" t="s">
        <v>85</v>
      </c>
      <c r="BK168" s="196">
        <f t="shared" si="9"/>
        <v>0</v>
      </c>
      <c r="BL168" s="17" t="s">
        <v>258</v>
      </c>
      <c r="BM168" s="195" t="s">
        <v>5925</v>
      </c>
    </row>
    <row r="169" spans="1:65" s="2" customFormat="1" ht="16.5" customHeight="1">
      <c r="A169" s="34"/>
      <c r="B169" s="35"/>
      <c r="C169" s="184" t="s">
        <v>285</v>
      </c>
      <c r="D169" s="184" t="s">
        <v>248</v>
      </c>
      <c r="E169" s="185" t="s">
        <v>5727</v>
      </c>
      <c r="F169" s="186" t="s">
        <v>5728</v>
      </c>
      <c r="G169" s="187" t="s">
        <v>1991</v>
      </c>
      <c r="H169" s="188">
        <v>2</v>
      </c>
      <c r="I169" s="189"/>
      <c r="J169" s="190">
        <f t="shared" si="0"/>
        <v>0</v>
      </c>
      <c r="K169" s="186" t="s">
        <v>1</v>
      </c>
      <c r="L169" s="39"/>
      <c r="M169" s="191" t="s">
        <v>1</v>
      </c>
      <c r="N169" s="192" t="s">
        <v>42</v>
      </c>
      <c r="O169" s="71"/>
      <c r="P169" s="193">
        <f t="shared" si="1"/>
        <v>0</v>
      </c>
      <c r="Q169" s="193">
        <v>0</v>
      </c>
      <c r="R169" s="193">
        <f t="shared" si="2"/>
        <v>0</v>
      </c>
      <c r="S169" s="193">
        <v>0</v>
      </c>
      <c r="T169" s="194">
        <f t="shared" si="3"/>
        <v>0</v>
      </c>
      <c r="U169" s="34"/>
      <c r="V169" s="34"/>
      <c r="W169" s="34"/>
      <c r="X169" s="34"/>
      <c r="Y169" s="34"/>
      <c r="Z169" s="34"/>
      <c r="AA169" s="34"/>
      <c r="AB169" s="34"/>
      <c r="AC169" s="34"/>
      <c r="AD169" s="34"/>
      <c r="AE169" s="34"/>
      <c r="AR169" s="195" t="s">
        <v>258</v>
      </c>
      <c r="AT169" s="195" t="s">
        <v>248</v>
      </c>
      <c r="AU169" s="195" t="s">
        <v>85</v>
      </c>
      <c r="AY169" s="17" t="s">
        <v>247</v>
      </c>
      <c r="BE169" s="196">
        <f t="shared" si="4"/>
        <v>0</v>
      </c>
      <c r="BF169" s="196">
        <f t="shared" si="5"/>
        <v>0</v>
      </c>
      <c r="BG169" s="196">
        <f t="shared" si="6"/>
        <v>0</v>
      </c>
      <c r="BH169" s="196">
        <f t="shared" si="7"/>
        <v>0</v>
      </c>
      <c r="BI169" s="196">
        <f t="shared" si="8"/>
        <v>0</v>
      </c>
      <c r="BJ169" s="17" t="s">
        <v>85</v>
      </c>
      <c r="BK169" s="196">
        <f t="shared" si="9"/>
        <v>0</v>
      </c>
      <c r="BL169" s="17" t="s">
        <v>258</v>
      </c>
      <c r="BM169" s="195" t="s">
        <v>5926</v>
      </c>
    </row>
    <row r="170" spans="1:65" s="2" customFormat="1" ht="16.5" customHeight="1">
      <c r="A170" s="34"/>
      <c r="B170" s="35"/>
      <c r="C170" s="184" t="s">
        <v>264</v>
      </c>
      <c r="D170" s="184" t="s">
        <v>248</v>
      </c>
      <c r="E170" s="185" t="s">
        <v>5927</v>
      </c>
      <c r="F170" s="186" t="s">
        <v>5928</v>
      </c>
      <c r="G170" s="187" t="s">
        <v>1991</v>
      </c>
      <c r="H170" s="188">
        <v>2</v>
      </c>
      <c r="I170" s="189"/>
      <c r="J170" s="190">
        <f t="shared" si="0"/>
        <v>0</v>
      </c>
      <c r="K170" s="186" t="s">
        <v>1</v>
      </c>
      <c r="L170" s="39"/>
      <c r="M170" s="191" t="s">
        <v>1</v>
      </c>
      <c r="N170" s="192" t="s">
        <v>42</v>
      </c>
      <c r="O170" s="71"/>
      <c r="P170" s="193">
        <f t="shared" si="1"/>
        <v>0</v>
      </c>
      <c r="Q170" s="193">
        <v>0</v>
      </c>
      <c r="R170" s="193">
        <f t="shared" si="2"/>
        <v>0</v>
      </c>
      <c r="S170" s="193">
        <v>0</v>
      </c>
      <c r="T170" s="194">
        <f t="shared" si="3"/>
        <v>0</v>
      </c>
      <c r="U170" s="34"/>
      <c r="V170" s="34"/>
      <c r="W170" s="34"/>
      <c r="X170" s="34"/>
      <c r="Y170" s="34"/>
      <c r="Z170" s="34"/>
      <c r="AA170" s="34"/>
      <c r="AB170" s="34"/>
      <c r="AC170" s="34"/>
      <c r="AD170" s="34"/>
      <c r="AE170" s="34"/>
      <c r="AR170" s="195" t="s">
        <v>258</v>
      </c>
      <c r="AT170" s="195" t="s">
        <v>248</v>
      </c>
      <c r="AU170" s="195" t="s">
        <v>85</v>
      </c>
      <c r="AY170" s="17" t="s">
        <v>247</v>
      </c>
      <c r="BE170" s="196">
        <f t="shared" si="4"/>
        <v>0</v>
      </c>
      <c r="BF170" s="196">
        <f t="shared" si="5"/>
        <v>0</v>
      </c>
      <c r="BG170" s="196">
        <f t="shared" si="6"/>
        <v>0</v>
      </c>
      <c r="BH170" s="196">
        <f t="shared" si="7"/>
        <v>0</v>
      </c>
      <c r="BI170" s="196">
        <f t="shared" si="8"/>
        <v>0</v>
      </c>
      <c r="BJ170" s="17" t="s">
        <v>85</v>
      </c>
      <c r="BK170" s="196">
        <f t="shared" si="9"/>
        <v>0</v>
      </c>
      <c r="BL170" s="17" t="s">
        <v>258</v>
      </c>
      <c r="BM170" s="195" t="s">
        <v>5929</v>
      </c>
    </row>
    <row r="171" spans="1:65" s="2" customFormat="1" ht="16.5" customHeight="1">
      <c r="A171" s="34"/>
      <c r="B171" s="35"/>
      <c r="C171" s="184" t="s">
        <v>308</v>
      </c>
      <c r="D171" s="184" t="s">
        <v>248</v>
      </c>
      <c r="E171" s="185" t="s">
        <v>5930</v>
      </c>
      <c r="F171" s="186" t="s">
        <v>5931</v>
      </c>
      <c r="G171" s="187" t="s">
        <v>1991</v>
      </c>
      <c r="H171" s="188">
        <v>1</v>
      </c>
      <c r="I171" s="189"/>
      <c r="J171" s="190">
        <f t="shared" si="0"/>
        <v>0</v>
      </c>
      <c r="K171" s="186" t="s">
        <v>1</v>
      </c>
      <c r="L171" s="39"/>
      <c r="M171" s="191" t="s">
        <v>1</v>
      </c>
      <c r="N171" s="192" t="s">
        <v>42</v>
      </c>
      <c r="O171" s="71"/>
      <c r="P171" s="193">
        <f t="shared" si="1"/>
        <v>0</v>
      </c>
      <c r="Q171" s="193">
        <v>0</v>
      </c>
      <c r="R171" s="193">
        <f t="shared" si="2"/>
        <v>0</v>
      </c>
      <c r="S171" s="193">
        <v>0</v>
      </c>
      <c r="T171" s="194">
        <f t="shared" si="3"/>
        <v>0</v>
      </c>
      <c r="U171" s="34"/>
      <c r="V171" s="34"/>
      <c r="W171" s="34"/>
      <c r="X171" s="34"/>
      <c r="Y171" s="34"/>
      <c r="Z171" s="34"/>
      <c r="AA171" s="34"/>
      <c r="AB171" s="34"/>
      <c r="AC171" s="34"/>
      <c r="AD171" s="34"/>
      <c r="AE171" s="34"/>
      <c r="AR171" s="195" t="s">
        <v>258</v>
      </c>
      <c r="AT171" s="195" t="s">
        <v>248</v>
      </c>
      <c r="AU171" s="195" t="s">
        <v>85</v>
      </c>
      <c r="AY171" s="17" t="s">
        <v>247</v>
      </c>
      <c r="BE171" s="196">
        <f t="shared" si="4"/>
        <v>0</v>
      </c>
      <c r="BF171" s="196">
        <f t="shared" si="5"/>
        <v>0</v>
      </c>
      <c r="BG171" s="196">
        <f t="shared" si="6"/>
        <v>0</v>
      </c>
      <c r="BH171" s="196">
        <f t="shared" si="7"/>
        <v>0</v>
      </c>
      <c r="BI171" s="196">
        <f t="shared" si="8"/>
        <v>0</v>
      </c>
      <c r="BJ171" s="17" t="s">
        <v>85</v>
      </c>
      <c r="BK171" s="196">
        <f t="shared" si="9"/>
        <v>0</v>
      </c>
      <c r="BL171" s="17" t="s">
        <v>258</v>
      </c>
      <c r="BM171" s="195" t="s">
        <v>5932</v>
      </c>
    </row>
    <row r="172" spans="1:65" s="2" customFormat="1" ht="16.5" customHeight="1">
      <c r="A172" s="34"/>
      <c r="B172" s="35"/>
      <c r="C172" s="184" t="s">
        <v>7</v>
      </c>
      <c r="D172" s="184" t="s">
        <v>248</v>
      </c>
      <c r="E172" s="185" t="s">
        <v>5933</v>
      </c>
      <c r="F172" s="186" t="s">
        <v>5934</v>
      </c>
      <c r="G172" s="187" t="s">
        <v>1991</v>
      </c>
      <c r="H172" s="188">
        <v>1</v>
      </c>
      <c r="I172" s="189"/>
      <c r="J172" s="190">
        <f t="shared" si="0"/>
        <v>0</v>
      </c>
      <c r="K172" s="186" t="s">
        <v>1</v>
      </c>
      <c r="L172" s="39"/>
      <c r="M172" s="191" t="s">
        <v>1</v>
      </c>
      <c r="N172" s="192" t="s">
        <v>42</v>
      </c>
      <c r="O172" s="71"/>
      <c r="P172" s="193">
        <f t="shared" si="1"/>
        <v>0</v>
      </c>
      <c r="Q172" s="193">
        <v>0</v>
      </c>
      <c r="R172" s="193">
        <f t="shared" si="2"/>
        <v>0</v>
      </c>
      <c r="S172" s="193">
        <v>0</v>
      </c>
      <c r="T172" s="194">
        <f t="shared" si="3"/>
        <v>0</v>
      </c>
      <c r="U172" s="34"/>
      <c r="V172" s="34"/>
      <c r="W172" s="34"/>
      <c r="X172" s="34"/>
      <c r="Y172" s="34"/>
      <c r="Z172" s="34"/>
      <c r="AA172" s="34"/>
      <c r="AB172" s="34"/>
      <c r="AC172" s="34"/>
      <c r="AD172" s="34"/>
      <c r="AE172" s="34"/>
      <c r="AR172" s="195" t="s">
        <v>258</v>
      </c>
      <c r="AT172" s="195" t="s">
        <v>248</v>
      </c>
      <c r="AU172" s="195" t="s">
        <v>85</v>
      </c>
      <c r="AY172" s="17" t="s">
        <v>247</v>
      </c>
      <c r="BE172" s="196">
        <f t="shared" si="4"/>
        <v>0</v>
      </c>
      <c r="BF172" s="196">
        <f t="shared" si="5"/>
        <v>0</v>
      </c>
      <c r="BG172" s="196">
        <f t="shared" si="6"/>
        <v>0</v>
      </c>
      <c r="BH172" s="196">
        <f t="shared" si="7"/>
        <v>0</v>
      </c>
      <c r="BI172" s="196">
        <f t="shared" si="8"/>
        <v>0</v>
      </c>
      <c r="BJ172" s="17" t="s">
        <v>85</v>
      </c>
      <c r="BK172" s="196">
        <f t="shared" si="9"/>
        <v>0</v>
      </c>
      <c r="BL172" s="17" t="s">
        <v>258</v>
      </c>
      <c r="BM172" s="195" t="s">
        <v>5935</v>
      </c>
    </row>
    <row r="173" spans="1:65" s="2" customFormat="1" ht="16.5" customHeight="1">
      <c r="A173" s="34"/>
      <c r="B173" s="35"/>
      <c r="C173" s="184" t="s">
        <v>574</v>
      </c>
      <c r="D173" s="184" t="s">
        <v>248</v>
      </c>
      <c r="E173" s="185" t="s">
        <v>5936</v>
      </c>
      <c r="F173" s="186" t="s">
        <v>5937</v>
      </c>
      <c r="G173" s="187" t="s">
        <v>1991</v>
      </c>
      <c r="H173" s="188">
        <v>1</v>
      </c>
      <c r="I173" s="189"/>
      <c r="J173" s="190">
        <f t="shared" si="0"/>
        <v>0</v>
      </c>
      <c r="K173" s="186" t="s">
        <v>1</v>
      </c>
      <c r="L173" s="39"/>
      <c r="M173" s="191" t="s">
        <v>1</v>
      </c>
      <c r="N173" s="192" t="s">
        <v>42</v>
      </c>
      <c r="O173" s="71"/>
      <c r="P173" s="193">
        <f t="shared" si="1"/>
        <v>0</v>
      </c>
      <c r="Q173" s="193">
        <v>0</v>
      </c>
      <c r="R173" s="193">
        <f t="shared" si="2"/>
        <v>0</v>
      </c>
      <c r="S173" s="193">
        <v>0</v>
      </c>
      <c r="T173" s="194">
        <f t="shared" si="3"/>
        <v>0</v>
      </c>
      <c r="U173" s="34"/>
      <c r="V173" s="34"/>
      <c r="W173" s="34"/>
      <c r="X173" s="34"/>
      <c r="Y173" s="34"/>
      <c r="Z173" s="34"/>
      <c r="AA173" s="34"/>
      <c r="AB173" s="34"/>
      <c r="AC173" s="34"/>
      <c r="AD173" s="34"/>
      <c r="AE173" s="34"/>
      <c r="AR173" s="195" t="s">
        <v>258</v>
      </c>
      <c r="AT173" s="195" t="s">
        <v>248</v>
      </c>
      <c r="AU173" s="195" t="s">
        <v>85</v>
      </c>
      <c r="AY173" s="17" t="s">
        <v>247</v>
      </c>
      <c r="BE173" s="196">
        <f t="shared" si="4"/>
        <v>0</v>
      </c>
      <c r="BF173" s="196">
        <f t="shared" si="5"/>
        <v>0</v>
      </c>
      <c r="BG173" s="196">
        <f t="shared" si="6"/>
        <v>0</v>
      </c>
      <c r="BH173" s="196">
        <f t="shared" si="7"/>
        <v>0</v>
      </c>
      <c r="BI173" s="196">
        <f t="shared" si="8"/>
        <v>0</v>
      </c>
      <c r="BJ173" s="17" t="s">
        <v>85</v>
      </c>
      <c r="BK173" s="196">
        <f t="shared" si="9"/>
        <v>0</v>
      </c>
      <c r="BL173" s="17" t="s">
        <v>258</v>
      </c>
      <c r="BM173" s="195" t="s">
        <v>5938</v>
      </c>
    </row>
    <row r="174" spans="1:65" s="2" customFormat="1" ht="16.5" customHeight="1">
      <c r="A174" s="34"/>
      <c r="B174" s="35"/>
      <c r="C174" s="184" t="s">
        <v>296</v>
      </c>
      <c r="D174" s="184" t="s">
        <v>248</v>
      </c>
      <c r="E174" s="185" t="s">
        <v>5939</v>
      </c>
      <c r="F174" s="186" t="s">
        <v>5940</v>
      </c>
      <c r="G174" s="187" t="s">
        <v>1991</v>
      </c>
      <c r="H174" s="188">
        <v>1</v>
      </c>
      <c r="I174" s="189"/>
      <c r="J174" s="190">
        <f t="shared" si="0"/>
        <v>0</v>
      </c>
      <c r="K174" s="186" t="s">
        <v>1</v>
      </c>
      <c r="L174" s="39"/>
      <c r="M174" s="191" t="s">
        <v>1</v>
      </c>
      <c r="N174" s="192" t="s">
        <v>42</v>
      </c>
      <c r="O174" s="71"/>
      <c r="P174" s="193">
        <f t="shared" si="1"/>
        <v>0</v>
      </c>
      <c r="Q174" s="193">
        <v>0</v>
      </c>
      <c r="R174" s="193">
        <f t="shared" si="2"/>
        <v>0</v>
      </c>
      <c r="S174" s="193">
        <v>0</v>
      </c>
      <c r="T174" s="194">
        <f t="shared" si="3"/>
        <v>0</v>
      </c>
      <c r="U174" s="34"/>
      <c r="V174" s="34"/>
      <c r="W174" s="34"/>
      <c r="X174" s="34"/>
      <c r="Y174" s="34"/>
      <c r="Z174" s="34"/>
      <c r="AA174" s="34"/>
      <c r="AB174" s="34"/>
      <c r="AC174" s="34"/>
      <c r="AD174" s="34"/>
      <c r="AE174" s="34"/>
      <c r="AR174" s="195" t="s">
        <v>258</v>
      </c>
      <c r="AT174" s="195" t="s">
        <v>248</v>
      </c>
      <c r="AU174" s="195" t="s">
        <v>85</v>
      </c>
      <c r="AY174" s="17" t="s">
        <v>247</v>
      </c>
      <c r="BE174" s="196">
        <f t="shared" si="4"/>
        <v>0</v>
      </c>
      <c r="BF174" s="196">
        <f t="shared" si="5"/>
        <v>0</v>
      </c>
      <c r="BG174" s="196">
        <f t="shared" si="6"/>
        <v>0</v>
      </c>
      <c r="BH174" s="196">
        <f t="shared" si="7"/>
        <v>0</v>
      </c>
      <c r="BI174" s="196">
        <f t="shared" si="8"/>
        <v>0</v>
      </c>
      <c r="BJ174" s="17" t="s">
        <v>85</v>
      </c>
      <c r="BK174" s="196">
        <f t="shared" si="9"/>
        <v>0</v>
      </c>
      <c r="BL174" s="17" t="s">
        <v>258</v>
      </c>
      <c r="BM174" s="195" t="s">
        <v>5941</v>
      </c>
    </row>
    <row r="175" spans="1:65" s="2" customFormat="1" ht="16.5" customHeight="1">
      <c r="A175" s="34"/>
      <c r="B175" s="35"/>
      <c r="C175" s="184" t="s">
        <v>304</v>
      </c>
      <c r="D175" s="184" t="s">
        <v>248</v>
      </c>
      <c r="E175" s="185" t="s">
        <v>5749</v>
      </c>
      <c r="F175" s="186" t="s">
        <v>5750</v>
      </c>
      <c r="G175" s="187" t="s">
        <v>2027</v>
      </c>
      <c r="H175" s="188">
        <v>2</v>
      </c>
      <c r="I175" s="189"/>
      <c r="J175" s="190">
        <f t="shared" si="0"/>
        <v>0</v>
      </c>
      <c r="K175" s="186" t="s">
        <v>1</v>
      </c>
      <c r="L175" s="39"/>
      <c r="M175" s="191" t="s">
        <v>1</v>
      </c>
      <c r="N175" s="192" t="s">
        <v>42</v>
      </c>
      <c r="O175" s="71"/>
      <c r="P175" s="193">
        <f t="shared" si="1"/>
        <v>0</v>
      </c>
      <c r="Q175" s="193">
        <v>0</v>
      </c>
      <c r="R175" s="193">
        <f t="shared" si="2"/>
        <v>0</v>
      </c>
      <c r="S175" s="193">
        <v>0</v>
      </c>
      <c r="T175" s="194">
        <f t="shared" si="3"/>
        <v>0</v>
      </c>
      <c r="U175" s="34"/>
      <c r="V175" s="34"/>
      <c r="W175" s="34"/>
      <c r="X175" s="34"/>
      <c r="Y175" s="34"/>
      <c r="Z175" s="34"/>
      <c r="AA175" s="34"/>
      <c r="AB175" s="34"/>
      <c r="AC175" s="34"/>
      <c r="AD175" s="34"/>
      <c r="AE175" s="34"/>
      <c r="AR175" s="195" t="s">
        <v>258</v>
      </c>
      <c r="AT175" s="195" t="s">
        <v>248</v>
      </c>
      <c r="AU175" s="195" t="s">
        <v>85</v>
      </c>
      <c r="AY175" s="17" t="s">
        <v>247</v>
      </c>
      <c r="BE175" s="196">
        <f t="shared" si="4"/>
        <v>0</v>
      </c>
      <c r="BF175" s="196">
        <f t="shared" si="5"/>
        <v>0</v>
      </c>
      <c r="BG175" s="196">
        <f t="shared" si="6"/>
        <v>0</v>
      </c>
      <c r="BH175" s="196">
        <f t="shared" si="7"/>
        <v>0</v>
      </c>
      <c r="BI175" s="196">
        <f t="shared" si="8"/>
        <v>0</v>
      </c>
      <c r="BJ175" s="17" t="s">
        <v>85</v>
      </c>
      <c r="BK175" s="196">
        <f t="shared" si="9"/>
        <v>0</v>
      </c>
      <c r="BL175" s="17" t="s">
        <v>258</v>
      </c>
      <c r="BM175" s="195" t="s">
        <v>5942</v>
      </c>
    </row>
    <row r="176" spans="1:65" s="2" customFormat="1" ht="16.5" customHeight="1">
      <c r="A176" s="34"/>
      <c r="B176" s="35"/>
      <c r="C176" s="184" t="s">
        <v>311</v>
      </c>
      <c r="D176" s="184" t="s">
        <v>248</v>
      </c>
      <c r="E176" s="185" t="s">
        <v>5752</v>
      </c>
      <c r="F176" s="186" t="s">
        <v>5750</v>
      </c>
      <c r="G176" s="187" t="s">
        <v>2027</v>
      </c>
      <c r="H176" s="188">
        <v>1</v>
      </c>
      <c r="I176" s="189"/>
      <c r="J176" s="190">
        <f t="shared" si="0"/>
        <v>0</v>
      </c>
      <c r="K176" s="186" t="s">
        <v>1</v>
      </c>
      <c r="L176" s="39"/>
      <c r="M176" s="191" t="s">
        <v>1</v>
      </c>
      <c r="N176" s="192" t="s">
        <v>42</v>
      </c>
      <c r="O176" s="71"/>
      <c r="P176" s="193">
        <f t="shared" si="1"/>
        <v>0</v>
      </c>
      <c r="Q176" s="193">
        <v>0</v>
      </c>
      <c r="R176" s="193">
        <f t="shared" si="2"/>
        <v>0</v>
      </c>
      <c r="S176" s="193">
        <v>0</v>
      </c>
      <c r="T176" s="194">
        <f t="shared" si="3"/>
        <v>0</v>
      </c>
      <c r="U176" s="34"/>
      <c r="V176" s="34"/>
      <c r="W176" s="34"/>
      <c r="X176" s="34"/>
      <c r="Y176" s="34"/>
      <c r="Z176" s="34"/>
      <c r="AA176" s="34"/>
      <c r="AB176" s="34"/>
      <c r="AC176" s="34"/>
      <c r="AD176" s="34"/>
      <c r="AE176" s="34"/>
      <c r="AR176" s="195" t="s">
        <v>258</v>
      </c>
      <c r="AT176" s="195" t="s">
        <v>248</v>
      </c>
      <c r="AU176" s="195" t="s">
        <v>85</v>
      </c>
      <c r="AY176" s="17" t="s">
        <v>247</v>
      </c>
      <c r="BE176" s="196">
        <f t="shared" si="4"/>
        <v>0</v>
      </c>
      <c r="BF176" s="196">
        <f t="shared" si="5"/>
        <v>0</v>
      </c>
      <c r="BG176" s="196">
        <f t="shared" si="6"/>
        <v>0</v>
      </c>
      <c r="BH176" s="196">
        <f t="shared" si="7"/>
        <v>0</v>
      </c>
      <c r="BI176" s="196">
        <f t="shared" si="8"/>
        <v>0</v>
      </c>
      <c r="BJ176" s="17" t="s">
        <v>85</v>
      </c>
      <c r="BK176" s="196">
        <f t="shared" si="9"/>
        <v>0</v>
      </c>
      <c r="BL176" s="17" t="s">
        <v>258</v>
      </c>
      <c r="BM176" s="195" t="s">
        <v>5943</v>
      </c>
    </row>
    <row r="177" spans="1:65" s="2" customFormat="1" ht="16.5" customHeight="1">
      <c r="A177" s="34"/>
      <c r="B177" s="35"/>
      <c r="C177" s="184" t="s">
        <v>313</v>
      </c>
      <c r="D177" s="184" t="s">
        <v>248</v>
      </c>
      <c r="E177" s="185" t="s">
        <v>2008</v>
      </c>
      <c r="F177" s="186" t="s">
        <v>2009</v>
      </c>
      <c r="G177" s="187" t="s">
        <v>416</v>
      </c>
      <c r="H177" s="188">
        <v>1</v>
      </c>
      <c r="I177" s="189"/>
      <c r="J177" s="190">
        <f t="shared" si="0"/>
        <v>0</v>
      </c>
      <c r="K177" s="186" t="s">
        <v>1</v>
      </c>
      <c r="L177" s="39"/>
      <c r="M177" s="191" t="s">
        <v>1</v>
      </c>
      <c r="N177" s="192" t="s">
        <v>42</v>
      </c>
      <c r="O177" s="71"/>
      <c r="P177" s="193">
        <f t="shared" si="1"/>
        <v>0</v>
      </c>
      <c r="Q177" s="193">
        <v>0</v>
      </c>
      <c r="R177" s="193">
        <f t="shared" si="2"/>
        <v>0</v>
      </c>
      <c r="S177" s="193">
        <v>0</v>
      </c>
      <c r="T177" s="194">
        <f t="shared" si="3"/>
        <v>0</v>
      </c>
      <c r="U177" s="34"/>
      <c r="V177" s="34"/>
      <c r="W177" s="34"/>
      <c r="X177" s="34"/>
      <c r="Y177" s="34"/>
      <c r="Z177" s="34"/>
      <c r="AA177" s="34"/>
      <c r="AB177" s="34"/>
      <c r="AC177" s="34"/>
      <c r="AD177" s="34"/>
      <c r="AE177" s="34"/>
      <c r="AR177" s="195" t="s">
        <v>258</v>
      </c>
      <c r="AT177" s="195" t="s">
        <v>248</v>
      </c>
      <c r="AU177" s="195" t="s">
        <v>85</v>
      </c>
      <c r="AY177" s="17" t="s">
        <v>247</v>
      </c>
      <c r="BE177" s="196">
        <f t="shared" si="4"/>
        <v>0</v>
      </c>
      <c r="BF177" s="196">
        <f t="shared" si="5"/>
        <v>0</v>
      </c>
      <c r="BG177" s="196">
        <f t="shared" si="6"/>
        <v>0</v>
      </c>
      <c r="BH177" s="196">
        <f t="shared" si="7"/>
        <v>0</v>
      </c>
      <c r="BI177" s="196">
        <f t="shared" si="8"/>
        <v>0</v>
      </c>
      <c r="BJ177" s="17" t="s">
        <v>85</v>
      </c>
      <c r="BK177" s="196">
        <f t="shared" si="9"/>
        <v>0</v>
      </c>
      <c r="BL177" s="17" t="s">
        <v>258</v>
      </c>
      <c r="BM177" s="195" t="s">
        <v>5944</v>
      </c>
    </row>
    <row r="178" spans="1:65" s="2" customFormat="1" ht="16.5" customHeight="1">
      <c r="A178" s="34"/>
      <c r="B178" s="35"/>
      <c r="C178" s="184" t="s">
        <v>8</v>
      </c>
      <c r="D178" s="184" t="s">
        <v>248</v>
      </c>
      <c r="E178" s="185" t="s">
        <v>5857</v>
      </c>
      <c r="F178" s="186" t="s">
        <v>5858</v>
      </c>
      <c r="G178" s="187" t="s">
        <v>416</v>
      </c>
      <c r="H178" s="188">
        <v>2</v>
      </c>
      <c r="I178" s="189"/>
      <c r="J178" s="190">
        <f t="shared" si="0"/>
        <v>0</v>
      </c>
      <c r="K178" s="186" t="s">
        <v>1</v>
      </c>
      <c r="L178" s="39"/>
      <c r="M178" s="191" t="s">
        <v>1</v>
      </c>
      <c r="N178" s="192" t="s">
        <v>42</v>
      </c>
      <c r="O178" s="71"/>
      <c r="P178" s="193">
        <f t="shared" si="1"/>
        <v>0</v>
      </c>
      <c r="Q178" s="193">
        <v>0</v>
      </c>
      <c r="R178" s="193">
        <f t="shared" si="2"/>
        <v>0</v>
      </c>
      <c r="S178" s="193">
        <v>0</v>
      </c>
      <c r="T178" s="194">
        <f t="shared" si="3"/>
        <v>0</v>
      </c>
      <c r="U178" s="34"/>
      <c r="V178" s="34"/>
      <c r="W178" s="34"/>
      <c r="X178" s="34"/>
      <c r="Y178" s="34"/>
      <c r="Z178" s="34"/>
      <c r="AA178" s="34"/>
      <c r="AB178" s="34"/>
      <c r="AC178" s="34"/>
      <c r="AD178" s="34"/>
      <c r="AE178" s="34"/>
      <c r="AR178" s="195" t="s">
        <v>258</v>
      </c>
      <c r="AT178" s="195" t="s">
        <v>248</v>
      </c>
      <c r="AU178" s="195" t="s">
        <v>85</v>
      </c>
      <c r="AY178" s="17" t="s">
        <v>247</v>
      </c>
      <c r="BE178" s="196">
        <f t="shared" si="4"/>
        <v>0</v>
      </c>
      <c r="BF178" s="196">
        <f t="shared" si="5"/>
        <v>0</v>
      </c>
      <c r="BG178" s="196">
        <f t="shared" si="6"/>
        <v>0</v>
      </c>
      <c r="BH178" s="196">
        <f t="shared" si="7"/>
        <v>0</v>
      </c>
      <c r="BI178" s="196">
        <f t="shared" si="8"/>
        <v>0</v>
      </c>
      <c r="BJ178" s="17" t="s">
        <v>85</v>
      </c>
      <c r="BK178" s="196">
        <f t="shared" si="9"/>
        <v>0</v>
      </c>
      <c r="BL178" s="17" t="s">
        <v>258</v>
      </c>
      <c r="BM178" s="195" t="s">
        <v>5945</v>
      </c>
    </row>
    <row r="179" spans="1:65" s="11" customFormat="1" ht="25.9" customHeight="1">
      <c r="B179" s="170"/>
      <c r="C179" s="171"/>
      <c r="D179" s="172" t="s">
        <v>76</v>
      </c>
      <c r="E179" s="173" t="s">
        <v>374</v>
      </c>
      <c r="F179" s="173" t="s">
        <v>375</v>
      </c>
      <c r="G179" s="171"/>
      <c r="H179" s="171"/>
      <c r="I179" s="174"/>
      <c r="J179" s="175">
        <f>BK179</f>
        <v>0</v>
      </c>
      <c r="K179" s="171"/>
      <c r="L179" s="176"/>
      <c r="M179" s="177"/>
      <c r="N179" s="178"/>
      <c r="O179" s="178"/>
      <c r="P179" s="179">
        <f>P180</f>
        <v>0</v>
      </c>
      <c r="Q179" s="178"/>
      <c r="R179" s="179">
        <f>R180</f>
        <v>0</v>
      </c>
      <c r="S179" s="178"/>
      <c r="T179" s="180">
        <f>T180</f>
        <v>0</v>
      </c>
      <c r="AR179" s="181" t="s">
        <v>85</v>
      </c>
      <c r="AT179" s="182" t="s">
        <v>76</v>
      </c>
      <c r="AU179" s="182" t="s">
        <v>77</v>
      </c>
      <c r="AY179" s="181" t="s">
        <v>247</v>
      </c>
      <c r="BK179" s="183">
        <f>BK180</f>
        <v>0</v>
      </c>
    </row>
    <row r="180" spans="1:65" s="2" customFormat="1" ht="16.5" customHeight="1">
      <c r="A180" s="34"/>
      <c r="B180" s="35"/>
      <c r="C180" s="184" t="s">
        <v>589</v>
      </c>
      <c r="D180" s="184" t="s">
        <v>248</v>
      </c>
      <c r="E180" s="185" t="s">
        <v>5762</v>
      </c>
      <c r="F180" s="186" t="s">
        <v>5763</v>
      </c>
      <c r="G180" s="187" t="s">
        <v>350</v>
      </c>
      <c r="H180" s="188">
        <v>8.7899999999999991</v>
      </c>
      <c r="I180" s="189"/>
      <c r="J180" s="190">
        <f>ROUND(I180*H180,2)</f>
        <v>0</v>
      </c>
      <c r="K180" s="186" t="s">
        <v>1</v>
      </c>
      <c r="L180" s="39"/>
      <c r="M180" s="191" t="s">
        <v>1</v>
      </c>
      <c r="N180" s="192" t="s">
        <v>42</v>
      </c>
      <c r="O180" s="71"/>
      <c r="P180" s="193">
        <f>O180*H180</f>
        <v>0</v>
      </c>
      <c r="Q180" s="193">
        <v>0</v>
      </c>
      <c r="R180" s="193">
        <f>Q180*H180</f>
        <v>0</v>
      </c>
      <c r="S180" s="193">
        <v>0</v>
      </c>
      <c r="T180" s="194">
        <f>S180*H180</f>
        <v>0</v>
      </c>
      <c r="U180" s="34"/>
      <c r="V180" s="34"/>
      <c r="W180" s="34"/>
      <c r="X180" s="34"/>
      <c r="Y180" s="34"/>
      <c r="Z180" s="34"/>
      <c r="AA180" s="34"/>
      <c r="AB180" s="34"/>
      <c r="AC180" s="34"/>
      <c r="AD180" s="34"/>
      <c r="AE180" s="34"/>
      <c r="AR180" s="195" t="s">
        <v>258</v>
      </c>
      <c r="AT180" s="195" t="s">
        <v>248</v>
      </c>
      <c r="AU180" s="195" t="s">
        <v>85</v>
      </c>
      <c r="AY180" s="17" t="s">
        <v>247</v>
      </c>
      <c r="BE180" s="196">
        <f>IF(N180="základní",J180,0)</f>
        <v>0</v>
      </c>
      <c r="BF180" s="196">
        <f>IF(N180="snížená",J180,0)</f>
        <v>0</v>
      </c>
      <c r="BG180" s="196">
        <f>IF(N180="zákl. přenesená",J180,0)</f>
        <v>0</v>
      </c>
      <c r="BH180" s="196">
        <f>IF(N180="sníž. přenesená",J180,0)</f>
        <v>0</v>
      </c>
      <c r="BI180" s="196">
        <f>IF(N180="nulová",J180,0)</f>
        <v>0</v>
      </c>
      <c r="BJ180" s="17" t="s">
        <v>85</v>
      </c>
      <c r="BK180" s="196">
        <f>ROUND(I180*H180,2)</f>
        <v>0</v>
      </c>
      <c r="BL180" s="17" t="s">
        <v>258</v>
      </c>
      <c r="BM180" s="195" t="s">
        <v>5946</v>
      </c>
    </row>
    <row r="181" spans="1:65" s="11" customFormat="1" ht="25.9" customHeight="1">
      <c r="B181" s="170"/>
      <c r="C181" s="171"/>
      <c r="D181" s="172" t="s">
        <v>76</v>
      </c>
      <c r="E181" s="173" t="s">
        <v>2112</v>
      </c>
      <c r="F181" s="173" t="s">
        <v>2113</v>
      </c>
      <c r="G181" s="171"/>
      <c r="H181" s="171"/>
      <c r="I181" s="174"/>
      <c r="J181" s="175">
        <f>BK181</f>
        <v>0</v>
      </c>
      <c r="K181" s="171"/>
      <c r="L181" s="176"/>
      <c r="M181" s="177"/>
      <c r="N181" s="178"/>
      <c r="O181" s="178"/>
      <c r="P181" s="179">
        <f>SUM(P182:P184)</f>
        <v>0</v>
      </c>
      <c r="Q181" s="178"/>
      <c r="R181" s="179">
        <f>SUM(R182:R184)</f>
        <v>0</v>
      </c>
      <c r="S181" s="178"/>
      <c r="T181" s="180">
        <f>SUM(T182:T184)</f>
        <v>0</v>
      </c>
      <c r="AR181" s="181" t="s">
        <v>87</v>
      </c>
      <c r="AT181" s="182" t="s">
        <v>76</v>
      </c>
      <c r="AU181" s="182" t="s">
        <v>77</v>
      </c>
      <c r="AY181" s="181" t="s">
        <v>247</v>
      </c>
      <c r="BK181" s="183">
        <f>SUM(BK182:BK184)</f>
        <v>0</v>
      </c>
    </row>
    <row r="182" spans="1:65" s="2" customFormat="1" ht="16.5" customHeight="1">
      <c r="A182" s="34"/>
      <c r="B182" s="35"/>
      <c r="C182" s="184" t="s">
        <v>316</v>
      </c>
      <c r="D182" s="184" t="s">
        <v>248</v>
      </c>
      <c r="E182" s="185" t="s">
        <v>2150</v>
      </c>
      <c r="F182" s="186" t="s">
        <v>2151</v>
      </c>
      <c r="G182" s="187" t="s">
        <v>698</v>
      </c>
      <c r="H182" s="188">
        <v>9</v>
      </c>
      <c r="I182" s="189"/>
      <c r="J182" s="190">
        <f>ROUND(I182*H182,2)</f>
        <v>0</v>
      </c>
      <c r="K182" s="186" t="s">
        <v>1</v>
      </c>
      <c r="L182" s="39"/>
      <c r="M182" s="191" t="s">
        <v>1</v>
      </c>
      <c r="N182" s="192" t="s">
        <v>42</v>
      </c>
      <c r="O182" s="71"/>
      <c r="P182" s="193">
        <f>O182*H182</f>
        <v>0</v>
      </c>
      <c r="Q182" s="193">
        <v>0</v>
      </c>
      <c r="R182" s="193">
        <f>Q182*H182</f>
        <v>0</v>
      </c>
      <c r="S182" s="193">
        <v>0</v>
      </c>
      <c r="T182" s="194">
        <f>S182*H182</f>
        <v>0</v>
      </c>
      <c r="U182" s="34"/>
      <c r="V182" s="34"/>
      <c r="W182" s="34"/>
      <c r="X182" s="34"/>
      <c r="Y182" s="34"/>
      <c r="Z182" s="34"/>
      <c r="AA182" s="34"/>
      <c r="AB182" s="34"/>
      <c r="AC182" s="34"/>
      <c r="AD182" s="34"/>
      <c r="AE182" s="34"/>
      <c r="AR182" s="195" t="s">
        <v>264</v>
      </c>
      <c r="AT182" s="195" t="s">
        <v>248</v>
      </c>
      <c r="AU182" s="195" t="s">
        <v>85</v>
      </c>
      <c r="AY182" s="17" t="s">
        <v>247</v>
      </c>
      <c r="BE182" s="196">
        <f>IF(N182="základní",J182,0)</f>
        <v>0</v>
      </c>
      <c r="BF182" s="196">
        <f>IF(N182="snížená",J182,0)</f>
        <v>0</v>
      </c>
      <c r="BG182" s="196">
        <f>IF(N182="zákl. přenesená",J182,0)</f>
        <v>0</v>
      </c>
      <c r="BH182" s="196">
        <f>IF(N182="sníž. přenesená",J182,0)</f>
        <v>0</v>
      </c>
      <c r="BI182" s="196">
        <f>IF(N182="nulová",J182,0)</f>
        <v>0</v>
      </c>
      <c r="BJ182" s="17" t="s">
        <v>85</v>
      </c>
      <c r="BK182" s="196">
        <f>ROUND(I182*H182,2)</f>
        <v>0</v>
      </c>
      <c r="BL182" s="17" t="s">
        <v>264</v>
      </c>
      <c r="BM182" s="195" t="s">
        <v>5947</v>
      </c>
    </row>
    <row r="183" spans="1:65" s="2" customFormat="1" ht="16.5" customHeight="1">
      <c r="A183" s="34"/>
      <c r="B183" s="35"/>
      <c r="C183" s="184" t="s">
        <v>606</v>
      </c>
      <c r="D183" s="184" t="s">
        <v>248</v>
      </c>
      <c r="E183" s="185" t="s">
        <v>2190</v>
      </c>
      <c r="F183" s="186" t="s">
        <v>2191</v>
      </c>
      <c r="G183" s="187" t="s">
        <v>698</v>
      </c>
      <c r="H183" s="188">
        <v>9</v>
      </c>
      <c r="I183" s="189"/>
      <c r="J183" s="190">
        <f>ROUND(I183*H183,2)</f>
        <v>0</v>
      </c>
      <c r="K183" s="186" t="s">
        <v>1</v>
      </c>
      <c r="L183" s="39"/>
      <c r="M183" s="191" t="s">
        <v>1</v>
      </c>
      <c r="N183" s="192" t="s">
        <v>42</v>
      </c>
      <c r="O183" s="71"/>
      <c r="P183" s="193">
        <f>O183*H183</f>
        <v>0</v>
      </c>
      <c r="Q183" s="193">
        <v>0</v>
      </c>
      <c r="R183" s="193">
        <f>Q183*H183</f>
        <v>0</v>
      </c>
      <c r="S183" s="193">
        <v>0</v>
      </c>
      <c r="T183" s="194">
        <f>S183*H183</f>
        <v>0</v>
      </c>
      <c r="U183" s="34"/>
      <c r="V183" s="34"/>
      <c r="W183" s="34"/>
      <c r="X183" s="34"/>
      <c r="Y183" s="34"/>
      <c r="Z183" s="34"/>
      <c r="AA183" s="34"/>
      <c r="AB183" s="34"/>
      <c r="AC183" s="34"/>
      <c r="AD183" s="34"/>
      <c r="AE183" s="34"/>
      <c r="AR183" s="195" t="s">
        <v>264</v>
      </c>
      <c r="AT183" s="195" t="s">
        <v>248</v>
      </c>
      <c r="AU183" s="195" t="s">
        <v>85</v>
      </c>
      <c r="AY183" s="17" t="s">
        <v>247</v>
      </c>
      <c r="BE183" s="196">
        <f>IF(N183="základní",J183,0)</f>
        <v>0</v>
      </c>
      <c r="BF183" s="196">
        <f>IF(N183="snížená",J183,0)</f>
        <v>0</v>
      </c>
      <c r="BG183" s="196">
        <f>IF(N183="zákl. přenesená",J183,0)</f>
        <v>0</v>
      </c>
      <c r="BH183" s="196">
        <f>IF(N183="sníž. přenesená",J183,0)</f>
        <v>0</v>
      </c>
      <c r="BI183" s="196">
        <f>IF(N183="nulová",J183,0)</f>
        <v>0</v>
      </c>
      <c r="BJ183" s="17" t="s">
        <v>85</v>
      </c>
      <c r="BK183" s="196">
        <f>ROUND(I183*H183,2)</f>
        <v>0</v>
      </c>
      <c r="BL183" s="17" t="s">
        <v>264</v>
      </c>
      <c r="BM183" s="195" t="s">
        <v>5948</v>
      </c>
    </row>
    <row r="184" spans="1:65" s="2" customFormat="1" ht="16.5" customHeight="1">
      <c r="A184" s="34"/>
      <c r="B184" s="35"/>
      <c r="C184" s="184" t="s">
        <v>516</v>
      </c>
      <c r="D184" s="184" t="s">
        <v>248</v>
      </c>
      <c r="E184" s="185" t="s">
        <v>5767</v>
      </c>
      <c r="F184" s="186" t="s">
        <v>5768</v>
      </c>
      <c r="G184" s="187" t="s">
        <v>350</v>
      </c>
      <c r="H184" s="188">
        <v>1.6E-2</v>
      </c>
      <c r="I184" s="189"/>
      <c r="J184" s="190">
        <f>ROUND(I184*H184,2)</f>
        <v>0</v>
      </c>
      <c r="K184" s="186" t="s">
        <v>1</v>
      </c>
      <c r="L184" s="39"/>
      <c r="M184" s="202" t="s">
        <v>1</v>
      </c>
      <c r="N184" s="203" t="s">
        <v>42</v>
      </c>
      <c r="O184" s="204"/>
      <c r="P184" s="205">
        <f>O184*H184</f>
        <v>0</v>
      </c>
      <c r="Q184" s="205">
        <v>0</v>
      </c>
      <c r="R184" s="205">
        <f>Q184*H184</f>
        <v>0</v>
      </c>
      <c r="S184" s="205">
        <v>0</v>
      </c>
      <c r="T184" s="206">
        <f>S184*H184</f>
        <v>0</v>
      </c>
      <c r="U184" s="34"/>
      <c r="V184" s="34"/>
      <c r="W184" s="34"/>
      <c r="X184" s="34"/>
      <c r="Y184" s="34"/>
      <c r="Z184" s="34"/>
      <c r="AA184" s="34"/>
      <c r="AB184" s="34"/>
      <c r="AC184" s="34"/>
      <c r="AD184" s="34"/>
      <c r="AE184" s="34"/>
      <c r="AR184" s="195" t="s">
        <v>264</v>
      </c>
      <c r="AT184" s="195" t="s">
        <v>248</v>
      </c>
      <c r="AU184" s="195" t="s">
        <v>85</v>
      </c>
      <c r="AY184" s="17" t="s">
        <v>247</v>
      </c>
      <c r="BE184" s="196">
        <f>IF(N184="základní",J184,0)</f>
        <v>0</v>
      </c>
      <c r="BF184" s="196">
        <f>IF(N184="snížená",J184,0)</f>
        <v>0</v>
      </c>
      <c r="BG184" s="196">
        <f>IF(N184="zákl. přenesená",J184,0)</f>
        <v>0</v>
      </c>
      <c r="BH184" s="196">
        <f>IF(N184="sníž. přenesená",J184,0)</f>
        <v>0</v>
      </c>
      <c r="BI184" s="196">
        <f>IF(N184="nulová",J184,0)</f>
        <v>0</v>
      </c>
      <c r="BJ184" s="17" t="s">
        <v>85</v>
      </c>
      <c r="BK184" s="196">
        <f>ROUND(I184*H184,2)</f>
        <v>0</v>
      </c>
      <c r="BL184" s="17" t="s">
        <v>264</v>
      </c>
      <c r="BM184" s="195" t="s">
        <v>5949</v>
      </c>
    </row>
    <row r="185" spans="1:65" s="2" customFormat="1" ht="7" customHeight="1">
      <c r="A185" s="34"/>
      <c r="B185" s="54"/>
      <c r="C185" s="55"/>
      <c r="D185" s="55"/>
      <c r="E185" s="55"/>
      <c r="F185" s="55"/>
      <c r="G185" s="55"/>
      <c r="H185" s="55"/>
      <c r="I185" s="55"/>
      <c r="J185" s="55"/>
      <c r="K185" s="55"/>
      <c r="L185" s="39"/>
      <c r="M185" s="34"/>
      <c r="O185" s="34"/>
      <c r="P185" s="34"/>
      <c r="Q185" s="34"/>
      <c r="R185" s="34"/>
      <c r="S185" s="34"/>
      <c r="T185" s="34"/>
      <c r="U185" s="34"/>
      <c r="V185" s="34"/>
      <c r="W185" s="34"/>
      <c r="X185" s="34"/>
      <c r="Y185" s="34"/>
      <c r="Z185" s="34"/>
      <c r="AA185" s="34"/>
      <c r="AB185" s="34"/>
      <c r="AC185" s="34"/>
      <c r="AD185" s="34"/>
      <c r="AE185" s="34"/>
    </row>
  </sheetData>
  <sheetProtection algorithmName="SHA-512" hashValue="4bOgnsTgRYAOzrbuQAHMDb93RVHptyGjdokY+iKxoO0+K8KkI2mKwHDdEIGl3SJd41ljItmRQ2sqgCRF1hUD1w==" saltValue="zwREmvvDWAp+CJrJj9YRZFvEU36/OggreYzAHsD1t7+gwOXJpdhCZPwhuyMpiENA5KLgE7ODmlvq5CRox/+/VA==" spinCount="100000" sheet="1" objects="1" scenarios="1" formatColumns="0" formatRows="0" autoFilter="0"/>
  <autoFilter ref="C125:K184"/>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13"/>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168</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5950</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1901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32</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32</v>
      </c>
      <c r="F23" s="34"/>
      <c r="G23" s="34"/>
      <c r="H23" s="34"/>
      <c r="I23" s="119" t="s">
        <v>28</v>
      </c>
      <c r="J23" s="110" t="s">
        <v>1</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32</v>
      </c>
      <c r="F26" s="34"/>
      <c r="G26" s="34"/>
      <c r="H26" s="34"/>
      <c r="I26" s="119" t="s">
        <v>28</v>
      </c>
      <c r="J26" s="110" t="s">
        <v>1</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5" t="s">
        <v>1</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ROUND(J129,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ROUND((SUM(BE129:BE212)),  2)</f>
        <v>0</v>
      </c>
      <c r="G35" s="34"/>
      <c r="H35" s="34"/>
      <c r="I35" s="130">
        <v>0.21</v>
      </c>
      <c r="J35" s="129">
        <f>ROUND(((SUM(BE129:BE212))*I35),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ROUND((SUM(BF129:BF212)),  2)</f>
        <v>0</v>
      </c>
      <c r="G36" s="34"/>
      <c r="H36" s="34"/>
      <c r="I36" s="130">
        <v>0.15</v>
      </c>
      <c r="J36" s="129">
        <f>ROUND(((SUM(BF129:BF212))*I36),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ROUND((SUM(BG129:BG212)),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ROUND((SUM(BH129:BH212)),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ROUND((SUM(BI129:BI212)),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B01d - Vodovodní přípojka</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Do Nového, Pardubice, p.p.č. 4769, 4881/3</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 xml:space="preserve"> </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J129</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327</v>
      </c>
      <c r="E99" s="156"/>
      <c r="F99" s="156"/>
      <c r="G99" s="156"/>
      <c r="H99" s="156"/>
      <c r="I99" s="156"/>
      <c r="J99" s="157">
        <f>J130</f>
        <v>0</v>
      </c>
      <c r="K99" s="154"/>
      <c r="L99" s="158"/>
    </row>
    <row r="100" spans="1:47" s="9" customFormat="1" ht="25" customHeight="1">
      <c r="B100" s="153"/>
      <c r="C100" s="154"/>
      <c r="D100" s="155" t="s">
        <v>445</v>
      </c>
      <c r="E100" s="156"/>
      <c r="F100" s="156"/>
      <c r="G100" s="156"/>
      <c r="H100" s="156"/>
      <c r="I100" s="156"/>
      <c r="J100" s="157">
        <f>J159</f>
        <v>0</v>
      </c>
      <c r="K100" s="154"/>
      <c r="L100" s="158"/>
    </row>
    <row r="101" spans="1:47" s="9" customFormat="1" ht="25" customHeight="1">
      <c r="B101" s="153"/>
      <c r="C101" s="154"/>
      <c r="D101" s="155" t="s">
        <v>1902</v>
      </c>
      <c r="E101" s="156"/>
      <c r="F101" s="156"/>
      <c r="G101" s="156"/>
      <c r="H101" s="156"/>
      <c r="I101" s="156"/>
      <c r="J101" s="157">
        <f>J161</f>
        <v>0</v>
      </c>
      <c r="K101" s="154"/>
      <c r="L101" s="158"/>
    </row>
    <row r="102" spans="1:47" s="9" customFormat="1" ht="25" customHeight="1">
      <c r="B102" s="153"/>
      <c r="C102" s="154"/>
      <c r="D102" s="155" t="s">
        <v>1904</v>
      </c>
      <c r="E102" s="156"/>
      <c r="F102" s="156"/>
      <c r="G102" s="156"/>
      <c r="H102" s="156"/>
      <c r="I102" s="156"/>
      <c r="J102" s="157">
        <f>J170</f>
        <v>0</v>
      </c>
      <c r="K102" s="154"/>
      <c r="L102" s="158"/>
    </row>
    <row r="103" spans="1:47" s="9" customFormat="1" ht="25" customHeight="1">
      <c r="B103" s="153"/>
      <c r="C103" s="154"/>
      <c r="D103" s="155" t="s">
        <v>1906</v>
      </c>
      <c r="E103" s="156"/>
      <c r="F103" s="156"/>
      <c r="G103" s="156"/>
      <c r="H103" s="156"/>
      <c r="I103" s="156"/>
      <c r="J103" s="157">
        <f>J177</f>
        <v>0</v>
      </c>
      <c r="K103" s="154"/>
      <c r="L103" s="158"/>
    </row>
    <row r="104" spans="1:47" s="9" customFormat="1" ht="25" customHeight="1">
      <c r="B104" s="153"/>
      <c r="C104" s="154"/>
      <c r="D104" s="155" t="s">
        <v>328</v>
      </c>
      <c r="E104" s="156"/>
      <c r="F104" s="156"/>
      <c r="G104" s="156"/>
      <c r="H104" s="156"/>
      <c r="I104" s="156"/>
      <c r="J104" s="157">
        <f>J184</f>
        <v>0</v>
      </c>
      <c r="K104" s="154"/>
      <c r="L104" s="158"/>
    </row>
    <row r="105" spans="1:47" s="9" customFormat="1" ht="25" customHeight="1">
      <c r="B105" s="153"/>
      <c r="C105" s="154"/>
      <c r="D105" s="155" t="s">
        <v>330</v>
      </c>
      <c r="E105" s="156"/>
      <c r="F105" s="156"/>
      <c r="G105" s="156"/>
      <c r="H105" s="156"/>
      <c r="I105" s="156"/>
      <c r="J105" s="157">
        <f>J196</f>
        <v>0</v>
      </c>
      <c r="K105" s="154"/>
      <c r="L105" s="158"/>
    </row>
    <row r="106" spans="1:47" s="9" customFormat="1" ht="25" customHeight="1">
      <c r="B106" s="153"/>
      <c r="C106" s="154"/>
      <c r="D106" s="155" t="s">
        <v>5951</v>
      </c>
      <c r="E106" s="156"/>
      <c r="F106" s="156"/>
      <c r="G106" s="156"/>
      <c r="H106" s="156"/>
      <c r="I106" s="156"/>
      <c r="J106" s="157">
        <f>J198</f>
        <v>0</v>
      </c>
      <c r="K106" s="154"/>
      <c r="L106" s="158"/>
    </row>
    <row r="107" spans="1:47" s="9" customFormat="1" ht="25" customHeight="1">
      <c r="B107" s="153"/>
      <c r="C107" s="154"/>
      <c r="D107" s="155" t="s">
        <v>1908</v>
      </c>
      <c r="E107" s="156"/>
      <c r="F107" s="156"/>
      <c r="G107" s="156"/>
      <c r="H107" s="156"/>
      <c r="I107" s="156"/>
      <c r="J107" s="157">
        <f>J201</f>
        <v>0</v>
      </c>
      <c r="K107" s="154"/>
      <c r="L107" s="158"/>
    </row>
    <row r="108" spans="1:47" s="2" customFormat="1" ht="21.75" customHeight="1">
      <c r="A108" s="34"/>
      <c r="B108" s="35"/>
      <c r="C108" s="36"/>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7" customHeight="1">
      <c r="A109" s="34"/>
      <c r="B109" s="54"/>
      <c r="C109" s="55"/>
      <c r="D109" s="55"/>
      <c r="E109" s="55"/>
      <c r="F109" s="55"/>
      <c r="G109" s="55"/>
      <c r="H109" s="55"/>
      <c r="I109" s="55"/>
      <c r="J109" s="55"/>
      <c r="K109" s="55"/>
      <c r="L109" s="51"/>
      <c r="S109" s="34"/>
      <c r="T109" s="34"/>
      <c r="U109" s="34"/>
      <c r="V109" s="34"/>
      <c r="W109" s="34"/>
      <c r="X109" s="34"/>
      <c r="Y109" s="34"/>
      <c r="Z109" s="34"/>
      <c r="AA109" s="34"/>
      <c r="AB109" s="34"/>
      <c r="AC109" s="34"/>
      <c r="AD109" s="34"/>
      <c r="AE109" s="34"/>
    </row>
    <row r="113" spans="1:31" s="2" customFormat="1" ht="7" customHeight="1">
      <c r="A113" s="34"/>
      <c r="B113" s="56"/>
      <c r="C113" s="57"/>
      <c r="D113" s="57"/>
      <c r="E113" s="57"/>
      <c r="F113" s="57"/>
      <c r="G113" s="57"/>
      <c r="H113" s="57"/>
      <c r="I113" s="57"/>
      <c r="J113" s="57"/>
      <c r="K113" s="57"/>
      <c r="L113" s="51"/>
      <c r="S113" s="34"/>
      <c r="T113" s="34"/>
      <c r="U113" s="34"/>
      <c r="V113" s="34"/>
      <c r="W113" s="34"/>
      <c r="X113" s="34"/>
      <c r="Y113" s="34"/>
      <c r="Z113" s="34"/>
      <c r="AA113" s="34"/>
      <c r="AB113" s="34"/>
      <c r="AC113" s="34"/>
      <c r="AD113" s="34"/>
      <c r="AE113" s="34"/>
    </row>
    <row r="114" spans="1:31" s="2" customFormat="1" ht="25" customHeight="1">
      <c r="A114" s="34"/>
      <c r="B114" s="35"/>
      <c r="C114" s="23" t="s">
        <v>232</v>
      </c>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31" s="2" customFormat="1" ht="7"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31" s="2" customFormat="1" ht="12" customHeight="1">
      <c r="A116" s="34"/>
      <c r="B116" s="35"/>
      <c r="C116" s="29" t="s">
        <v>16</v>
      </c>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31" s="2" customFormat="1" ht="16.5" customHeight="1">
      <c r="A117" s="34"/>
      <c r="B117" s="35"/>
      <c r="C117" s="36"/>
      <c r="D117" s="36"/>
      <c r="E117" s="316" t="str">
        <f>E7</f>
        <v>SPŠE PARDUBICE - REKONSTRUKCE AREÁLU DO NOVÉHO</v>
      </c>
      <c r="F117" s="317"/>
      <c r="G117" s="317"/>
      <c r="H117" s="317"/>
      <c r="I117" s="36"/>
      <c r="J117" s="36"/>
      <c r="K117" s="36"/>
      <c r="L117" s="51"/>
      <c r="S117" s="34"/>
      <c r="T117" s="34"/>
      <c r="U117" s="34"/>
      <c r="V117" s="34"/>
      <c r="W117" s="34"/>
      <c r="X117" s="34"/>
      <c r="Y117" s="34"/>
      <c r="Z117" s="34"/>
      <c r="AA117" s="34"/>
      <c r="AB117" s="34"/>
      <c r="AC117" s="34"/>
      <c r="AD117" s="34"/>
      <c r="AE117" s="34"/>
    </row>
    <row r="118" spans="1:31" s="1" customFormat="1" ht="12" customHeight="1">
      <c r="B118" s="21"/>
      <c r="C118" s="29" t="s">
        <v>222</v>
      </c>
      <c r="D118" s="22"/>
      <c r="E118" s="22"/>
      <c r="F118" s="22"/>
      <c r="G118" s="22"/>
      <c r="H118" s="22"/>
      <c r="I118" s="22"/>
      <c r="J118" s="22"/>
      <c r="K118" s="22"/>
      <c r="L118" s="20"/>
    </row>
    <row r="119" spans="1:31" s="2" customFormat="1" ht="16.5" customHeight="1">
      <c r="A119" s="34"/>
      <c r="B119" s="35"/>
      <c r="C119" s="36"/>
      <c r="D119" s="36"/>
      <c r="E119" s="316" t="s">
        <v>4316</v>
      </c>
      <c r="F119" s="318"/>
      <c r="G119" s="318"/>
      <c r="H119" s="318"/>
      <c r="I119" s="36"/>
      <c r="J119" s="36"/>
      <c r="K119" s="36"/>
      <c r="L119" s="51"/>
      <c r="S119" s="34"/>
      <c r="T119" s="34"/>
      <c r="U119" s="34"/>
      <c r="V119" s="34"/>
      <c r="W119" s="34"/>
      <c r="X119" s="34"/>
      <c r="Y119" s="34"/>
      <c r="Z119" s="34"/>
      <c r="AA119" s="34"/>
      <c r="AB119" s="34"/>
      <c r="AC119" s="34"/>
      <c r="AD119" s="34"/>
      <c r="AE119" s="34"/>
    </row>
    <row r="120" spans="1:31" s="2" customFormat="1" ht="12" customHeight="1">
      <c r="A120" s="34"/>
      <c r="B120" s="35"/>
      <c r="C120" s="29" t="s">
        <v>325</v>
      </c>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31" s="2" customFormat="1" ht="16.5" customHeight="1">
      <c r="A121" s="34"/>
      <c r="B121" s="35"/>
      <c r="C121" s="36"/>
      <c r="D121" s="36"/>
      <c r="E121" s="289" t="str">
        <f>E11</f>
        <v>B01d - Vodovodní přípojka</v>
      </c>
      <c r="F121" s="318"/>
      <c r="G121" s="318"/>
      <c r="H121" s="318"/>
      <c r="I121" s="36"/>
      <c r="J121" s="36"/>
      <c r="K121" s="36"/>
      <c r="L121" s="51"/>
      <c r="S121" s="34"/>
      <c r="T121" s="34"/>
      <c r="U121" s="34"/>
      <c r="V121" s="34"/>
      <c r="W121" s="34"/>
      <c r="X121" s="34"/>
      <c r="Y121" s="34"/>
      <c r="Z121" s="34"/>
      <c r="AA121" s="34"/>
      <c r="AB121" s="34"/>
      <c r="AC121" s="34"/>
      <c r="AD121" s="34"/>
      <c r="AE121" s="34"/>
    </row>
    <row r="122" spans="1:31" s="2" customFormat="1" ht="7"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31" s="2" customFormat="1" ht="12" customHeight="1">
      <c r="A123" s="34"/>
      <c r="B123" s="35"/>
      <c r="C123" s="29" t="s">
        <v>20</v>
      </c>
      <c r="D123" s="36"/>
      <c r="E123" s="36"/>
      <c r="F123" s="27" t="str">
        <f>F14</f>
        <v>Do Nového, Pardubice, p.p.č. 4769, 4881/3</v>
      </c>
      <c r="G123" s="36"/>
      <c r="H123" s="36"/>
      <c r="I123" s="29" t="s">
        <v>22</v>
      </c>
      <c r="J123" s="66" t="str">
        <f>IF(J14="","",J14)</f>
        <v>9. 9. 2024</v>
      </c>
      <c r="K123" s="36"/>
      <c r="L123" s="51"/>
      <c r="S123" s="34"/>
      <c r="T123" s="34"/>
      <c r="U123" s="34"/>
      <c r="V123" s="34"/>
      <c r="W123" s="34"/>
      <c r="X123" s="34"/>
      <c r="Y123" s="34"/>
      <c r="Z123" s="34"/>
      <c r="AA123" s="34"/>
      <c r="AB123" s="34"/>
      <c r="AC123" s="34"/>
      <c r="AD123" s="34"/>
      <c r="AE123" s="34"/>
    </row>
    <row r="124" spans="1:31" s="2" customFormat="1" ht="7" customHeight="1">
      <c r="A124" s="34"/>
      <c r="B124" s="35"/>
      <c r="C124" s="36"/>
      <c r="D124" s="36"/>
      <c r="E124" s="36"/>
      <c r="F124" s="36"/>
      <c r="G124" s="36"/>
      <c r="H124" s="36"/>
      <c r="I124" s="36"/>
      <c r="J124" s="36"/>
      <c r="K124" s="36"/>
      <c r="L124" s="51"/>
      <c r="S124" s="34"/>
      <c r="T124" s="34"/>
      <c r="U124" s="34"/>
      <c r="V124" s="34"/>
      <c r="W124" s="34"/>
      <c r="X124" s="34"/>
      <c r="Y124" s="34"/>
      <c r="Z124" s="34"/>
      <c r="AA124" s="34"/>
      <c r="AB124" s="34"/>
      <c r="AC124" s="34"/>
      <c r="AD124" s="34"/>
      <c r="AE124" s="34"/>
    </row>
    <row r="125" spans="1:31" s="2" customFormat="1" ht="15.15" customHeight="1">
      <c r="A125" s="34"/>
      <c r="B125" s="35"/>
      <c r="C125" s="29" t="s">
        <v>24</v>
      </c>
      <c r="D125" s="36"/>
      <c r="E125" s="36"/>
      <c r="F125" s="27" t="str">
        <f>E17</f>
        <v xml:space="preserve"> </v>
      </c>
      <c r="G125" s="36"/>
      <c r="H125" s="36"/>
      <c r="I125" s="29" t="s">
        <v>31</v>
      </c>
      <c r="J125" s="32" t="str">
        <f>E23</f>
        <v xml:space="preserve"> </v>
      </c>
      <c r="K125" s="36"/>
      <c r="L125" s="51"/>
      <c r="S125" s="34"/>
      <c r="T125" s="34"/>
      <c r="U125" s="34"/>
      <c r="V125" s="34"/>
      <c r="W125" s="34"/>
      <c r="X125" s="34"/>
      <c r="Y125" s="34"/>
      <c r="Z125" s="34"/>
      <c r="AA125" s="34"/>
      <c r="AB125" s="34"/>
      <c r="AC125" s="34"/>
      <c r="AD125" s="34"/>
      <c r="AE125" s="34"/>
    </row>
    <row r="126" spans="1:31" s="2" customFormat="1" ht="15.15" customHeight="1">
      <c r="A126" s="34"/>
      <c r="B126" s="35"/>
      <c r="C126" s="29" t="s">
        <v>29</v>
      </c>
      <c r="D126" s="36"/>
      <c r="E126" s="36"/>
      <c r="F126" s="27" t="str">
        <f>IF(E20="","",E20)</f>
        <v>Vyplň údaj</v>
      </c>
      <c r="G126" s="36"/>
      <c r="H126" s="36"/>
      <c r="I126" s="29" t="s">
        <v>34</v>
      </c>
      <c r="J126" s="32" t="str">
        <f>E26</f>
        <v xml:space="preserve"> </v>
      </c>
      <c r="K126" s="36"/>
      <c r="L126" s="51"/>
      <c r="S126" s="34"/>
      <c r="T126" s="34"/>
      <c r="U126" s="34"/>
      <c r="V126" s="34"/>
      <c r="W126" s="34"/>
      <c r="X126" s="34"/>
      <c r="Y126" s="34"/>
      <c r="Z126" s="34"/>
      <c r="AA126" s="34"/>
      <c r="AB126" s="34"/>
      <c r="AC126" s="34"/>
      <c r="AD126" s="34"/>
      <c r="AE126" s="34"/>
    </row>
    <row r="127" spans="1:31" s="2" customFormat="1" ht="10.25" customHeight="1">
      <c r="A127" s="34"/>
      <c r="B127" s="35"/>
      <c r="C127" s="36"/>
      <c r="D127" s="36"/>
      <c r="E127" s="36"/>
      <c r="F127" s="36"/>
      <c r="G127" s="36"/>
      <c r="H127" s="36"/>
      <c r="I127" s="36"/>
      <c r="J127" s="36"/>
      <c r="K127" s="36"/>
      <c r="L127" s="51"/>
      <c r="S127" s="34"/>
      <c r="T127" s="34"/>
      <c r="U127" s="34"/>
      <c r="V127" s="34"/>
      <c r="W127" s="34"/>
      <c r="X127" s="34"/>
      <c r="Y127" s="34"/>
      <c r="Z127" s="34"/>
      <c r="AA127" s="34"/>
      <c r="AB127" s="34"/>
      <c r="AC127" s="34"/>
      <c r="AD127" s="34"/>
      <c r="AE127" s="34"/>
    </row>
    <row r="128" spans="1:31" s="10" customFormat="1" ht="29.25" customHeight="1">
      <c r="A128" s="159"/>
      <c r="B128" s="160"/>
      <c r="C128" s="161" t="s">
        <v>233</v>
      </c>
      <c r="D128" s="162" t="s">
        <v>62</v>
      </c>
      <c r="E128" s="162" t="s">
        <v>58</v>
      </c>
      <c r="F128" s="162" t="s">
        <v>59</v>
      </c>
      <c r="G128" s="162" t="s">
        <v>234</v>
      </c>
      <c r="H128" s="162" t="s">
        <v>235</v>
      </c>
      <c r="I128" s="162" t="s">
        <v>236</v>
      </c>
      <c r="J128" s="162" t="s">
        <v>227</v>
      </c>
      <c r="K128" s="163" t="s">
        <v>237</v>
      </c>
      <c r="L128" s="164"/>
      <c r="M128" s="75" t="s">
        <v>1</v>
      </c>
      <c r="N128" s="76" t="s">
        <v>41</v>
      </c>
      <c r="O128" s="76" t="s">
        <v>238</v>
      </c>
      <c r="P128" s="76" t="s">
        <v>239</v>
      </c>
      <c r="Q128" s="76" t="s">
        <v>240</v>
      </c>
      <c r="R128" s="76" t="s">
        <v>241</v>
      </c>
      <c r="S128" s="76" t="s">
        <v>242</v>
      </c>
      <c r="T128" s="77" t="s">
        <v>243</v>
      </c>
      <c r="U128" s="159"/>
      <c r="V128" s="159"/>
      <c r="W128" s="159"/>
      <c r="X128" s="159"/>
      <c r="Y128" s="159"/>
      <c r="Z128" s="159"/>
      <c r="AA128" s="159"/>
      <c r="AB128" s="159"/>
      <c r="AC128" s="159"/>
      <c r="AD128" s="159"/>
      <c r="AE128" s="159"/>
    </row>
    <row r="129" spans="1:65" s="2" customFormat="1" ht="22.75" customHeight="1">
      <c r="A129" s="34"/>
      <c r="B129" s="35"/>
      <c r="C129" s="82" t="s">
        <v>244</v>
      </c>
      <c r="D129" s="36"/>
      <c r="E129" s="36"/>
      <c r="F129" s="36"/>
      <c r="G129" s="36"/>
      <c r="H129" s="36"/>
      <c r="I129" s="36"/>
      <c r="J129" s="165">
        <f>BK129</f>
        <v>0</v>
      </c>
      <c r="K129" s="36"/>
      <c r="L129" s="39"/>
      <c r="M129" s="78"/>
      <c r="N129" s="166"/>
      <c r="O129" s="79"/>
      <c r="P129" s="167">
        <f>P130+P159+P161+P170+P177+P184+P196+P198+P201</f>
        <v>0</v>
      </c>
      <c r="Q129" s="79"/>
      <c r="R129" s="167">
        <f>R130+R159+R161+R170+R177+R184+R196+R198+R201</f>
        <v>0</v>
      </c>
      <c r="S129" s="79"/>
      <c r="T129" s="168">
        <f>T130+T159+T161+T170+T177+T184+T196+T198+T201</f>
        <v>0</v>
      </c>
      <c r="U129" s="34"/>
      <c r="V129" s="34"/>
      <c r="W129" s="34"/>
      <c r="X129" s="34"/>
      <c r="Y129" s="34"/>
      <c r="Z129" s="34"/>
      <c r="AA129" s="34"/>
      <c r="AB129" s="34"/>
      <c r="AC129" s="34"/>
      <c r="AD129" s="34"/>
      <c r="AE129" s="34"/>
      <c r="AT129" s="17" t="s">
        <v>76</v>
      </c>
      <c r="AU129" s="17" t="s">
        <v>229</v>
      </c>
      <c r="BK129" s="169">
        <f>BK130+BK159+BK161+BK170+BK177+BK184+BK196+BK198+BK201</f>
        <v>0</v>
      </c>
    </row>
    <row r="130" spans="1:65" s="11" customFormat="1" ht="25.9" customHeight="1">
      <c r="B130" s="170"/>
      <c r="C130" s="171"/>
      <c r="D130" s="172" t="s">
        <v>76</v>
      </c>
      <c r="E130" s="173" t="s">
        <v>85</v>
      </c>
      <c r="F130" s="173" t="s">
        <v>332</v>
      </c>
      <c r="G130" s="171"/>
      <c r="H130" s="171"/>
      <c r="I130" s="174"/>
      <c r="J130" s="175">
        <f>BK130</f>
        <v>0</v>
      </c>
      <c r="K130" s="171"/>
      <c r="L130" s="176"/>
      <c r="M130" s="177"/>
      <c r="N130" s="178"/>
      <c r="O130" s="178"/>
      <c r="P130" s="179">
        <f>SUM(P131:P158)</f>
        <v>0</v>
      </c>
      <c r="Q130" s="178"/>
      <c r="R130" s="179">
        <f>SUM(R131:R158)</f>
        <v>0</v>
      </c>
      <c r="S130" s="178"/>
      <c r="T130" s="180">
        <f>SUM(T131:T158)</f>
        <v>0</v>
      </c>
      <c r="AR130" s="181" t="s">
        <v>85</v>
      </c>
      <c r="AT130" s="182" t="s">
        <v>76</v>
      </c>
      <c r="AU130" s="182" t="s">
        <v>77</v>
      </c>
      <c r="AY130" s="181" t="s">
        <v>247</v>
      </c>
      <c r="BK130" s="183">
        <f>SUM(BK131:BK158)</f>
        <v>0</v>
      </c>
    </row>
    <row r="131" spans="1:65" s="2" customFormat="1" ht="16.5" customHeight="1">
      <c r="A131" s="34"/>
      <c r="B131" s="35"/>
      <c r="C131" s="184" t="s">
        <v>85</v>
      </c>
      <c r="D131" s="184" t="s">
        <v>248</v>
      </c>
      <c r="E131" s="185" t="s">
        <v>1934</v>
      </c>
      <c r="F131" s="186" t="s">
        <v>1935</v>
      </c>
      <c r="G131" s="187" t="s">
        <v>335</v>
      </c>
      <c r="H131" s="188">
        <v>26.4</v>
      </c>
      <c r="I131" s="189"/>
      <c r="J131" s="190">
        <f>ROUND(I131*H131,2)</f>
        <v>0</v>
      </c>
      <c r="K131" s="186" t="s">
        <v>1</v>
      </c>
      <c r="L131" s="39"/>
      <c r="M131" s="191" t="s">
        <v>1</v>
      </c>
      <c r="N131" s="192" t="s">
        <v>42</v>
      </c>
      <c r="O131" s="71"/>
      <c r="P131" s="193">
        <f>O131*H131</f>
        <v>0</v>
      </c>
      <c r="Q131" s="193">
        <v>0</v>
      </c>
      <c r="R131" s="193">
        <f>Q131*H131</f>
        <v>0</v>
      </c>
      <c r="S131" s="193">
        <v>0</v>
      </c>
      <c r="T131" s="194">
        <f>S131*H131</f>
        <v>0</v>
      </c>
      <c r="U131" s="34"/>
      <c r="V131" s="34"/>
      <c r="W131" s="34"/>
      <c r="X131" s="34"/>
      <c r="Y131" s="34"/>
      <c r="Z131" s="34"/>
      <c r="AA131" s="34"/>
      <c r="AB131" s="34"/>
      <c r="AC131" s="34"/>
      <c r="AD131" s="34"/>
      <c r="AE131" s="34"/>
      <c r="AR131" s="195" t="s">
        <v>258</v>
      </c>
      <c r="AT131" s="195" t="s">
        <v>248</v>
      </c>
      <c r="AU131" s="195" t="s">
        <v>85</v>
      </c>
      <c r="AY131" s="17" t="s">
        <v>247</v>
      </c>
      <c r="BE131" s="196">
        <f>IF(N131="základní",J131,0)</f>
        <v>0</v>
      </c>
      <c r="BF131" s="196">
        <f>IF(N131="snížená",J131,0)</f>
        <v>0</v>
      </c>
      <c r="BG131" s="196">
        <f>IF(N131="zákl. přenesená",J131,0)</f>
        <v>0</v>
      </c>
      <c r="BH131" s="196">
        <f>IF(N131="sníž. přenesená",J131,0)</f>
        <v>0</v>
      </c>
      <c r="BI131" s="196">
        <f>IF(N131="nulová",J131,0)</f>
        <v>0</v>
      </c>
      <c r="BJ131" s="17" t="s">
        <v>85</v>
      </c>
      <c r="BK131" s="196">
        <f>ROUND(I131*H131,2)</f>
        <v>0</v>
      </c>
      <c r="BL131" s="17" t="s">
        <v>258</v>
      </c>
      <c r="BM131" s="195" t="s">
        <v>5952</v>
      </c>
    </row>
    <row r="132" spans="1:65" s="13" customFormat="1" ht="10">
      <c r="B132" s="217"/>
      <c r="C132" s="218"/>
      <c r="D132" s="197" t="s">
        <v>337</v>
      </c>
      <c r="E132" s="219" t="s">
        <v>1</v>
      </c>
      <c r="F132" s="220" t="s">
        <v>5953</v>
      </c>
      <c r="G132" s="218"/>
      <c r="H132" s="221">
        <v>26.4</v>
      </c>
      <c r="I132" s="222"/>
      <c r="J132" s="218"/>
      <c r="K132" s="218"/>
      <c r="L132" s="223"/>
      <c r="M132" s="224"/>
      <c r="N132" s="225"/>
      <c r="O132" s="225"/>
      <c r="P132" s="225"/>
      <c r="Q132" s="225"/>
      <c r="R132" s="225"/>
      <c r="S132" s="225"/>
      <c r="T132" s="226"/>
      <c r="AT132" s="227" t="s">
        <v>337</v>
      </c>
      <c r="AU132" s="227" t="s">
        <v>85</v>
      </c>
      <c r="AV132" s="13" t="s">
        <v>87</v>
      </c>
      <c r="AW132" s="13" t="s">
        <v>33</v>
      </c>
      <c r="AX132" s="13" t="s">
        <v>77</v>
      </c>
      <c r="AY132" s="227" t="s">
        <v>247</v>
      </c>
    </row>
    <row r="133" spans="1:65" s="14" customFormat="1" ht="10">
      <c r="B133" s="228"/>
      <c r="C133" s="229"/>
      <c r="D133" s="197" t="s">
        <v>337</v>
      </c>
      <c r="E133" s="230" t="s">
        <v>1</v>
      </c>
      <c r="F133" s="231" t="s">
        <v>340</v>
      </c>
      <c r="G133" s="229"/>
      <c r="H133" s="232">
        <v>26.4</v>
      </c>
      <c r="I133" s="233"/>
      <c r="J133" s="229"/>
      <c r="K133" s="229"/>
      <c r="L133" s="234"/>
      <c r="M133" s="235"/>
      <c r="N133" s="236"/>
      <c r="O133" s="236"/>
      <c r="P133" s="236"/>
      <c r="Q133" s="236"/>
      <c r="R133" s="236"/>
      <c r="S133" s="236"/>
      <c r="T133" s="237"/>
      <c r="AT133" s="238" t="s">
        <v>337</v>
      </c>
      <c r="AU133" s="238" t="s">
        <v>85</v>
      </c>
      <c r="AV133" s="14" t="s">
        <v>258</v>
      </c>
      <c r="AW133" s="14" t="s">
        <v>33</v>
      </c>
      <c r="AX133" s="14" t="s">
        <v>85</v>
      </c>
      <c r="AY133" s="238" t="s">
        <v>247</v>
      </c>
    </row>
    <row r="134" spans="1:65" s="2" customFormat="1" ht="16.5" customHeight="1">
      <c r="A134" s="34"/>
      <c r="B134" s="35"/>
      <c r="C134" s="184" t="s">
        <v>87</v>
      </c>
      <c r="D134" s="184" t="s">
        <v>248</v>
      </c>
      <c r="E134" s="185" t="s">
        <v>1939</v>
      </c>
      <c r="F134" s="186" t="s">
        <v>1940</v>
      </c>
      <c r="G134" s="187" t="s">
        <v>335</v>
      </c>
      <c r="H134" s="188">
        <v>26.4</v>
      </c>
      <c r="I134" s="189"/>
      <c r="J134" s="190">
        <f>ROUND(I134*H134,2)</f>
        <v>0</v>
      </c>
      <c r="K134" s="186" t="s">
        <v>1</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258</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258</v>
      </c>
      <c r="BM134" s="195" t="s">
        <v>5954</v>
      </c>
    </row>
    <row r="135" spans="1:65" s="2" customFormat="1" ht="16.5" customHeight="1">
      <c r="A135" s="34"/>
      <c r="B135" s="35"/>
      <c r="C135" s="184" t="s">
        <v>259</v>
      </c>
      <c r="D135" s="184" t="s">
        <v>248</v>
      </c>
      <c r="E135" s="185" t="s">
        <v>1943</v>
      </c>
      <c r="F135" s="186" t="s">
        <v>1944</v>
      </c>
      <c r="G135" s="187" t="s">
        <v>267</v>
      </c>
      <c r="H135" s="188">
        <v>66</v>
      </c>
      <c r="I135" s="189"/>
      <c r="J135" s="190">
        <f>ROUND(I135*H135,2)</f>
        <v>0</v>
      </c>
      <c r="K135" s="186" t="s">
        <v>1</v>
      </c>
      <c r="L135" s="39"/>
      <c r="M135" s="191" t="s">
        <v>1</v>
      </c>
      <c r="N135" s="192" t="s">
        <v>42</v>
      </c>
      <c r="O135" s="71"/>
      <c r="P135" s="193">
        <f>O135*H135</f>
        <v>0</v>
      </c>
      <c r="Q135" s="193">
        <v>0</v>
      </c>
      <c r="R135" s="193">
        <f>Q135*H135</f>
        <v>0</v>
      </c>
      <c r="S135" s="193">
        <v>0</v>
      </c>
      <c r="T135" s="194">
        <f>S135*H135</f>
        <v>0</v>
      </c>
      <c r="U135" s="34"/>
      <c r="V135" s="34"/>
      <c r="W135" s="34"/>
      <c r="X135" s="34"/>
      <c r="Y135" s="34"/>
      <c r="Z135" s="34"/>
      <c r="AA135" s="34"/>
      <c r="AB135" s="34"/>
      <c r="AC135" s="34"/>
      <c r="AD135" s="34"/>
      <c r="AE135" s="34"/>
      <c r="AR135" s="195" t="s">
        <v>258</v>
      </c>
      <c r="AT135" s="195" t="s">
        <v>248</v>
      </c>
      <c r="AU135" s="195" t="s">
        <v>85</v>
      </c>
      <c r="AY135" s="17" t="s">
        <v>247</v>
      </c>
      <c r="BE135" s="196">
        <f>IF(N135="základní",J135,0)</f>
        <v>0</v>
      </c>
      <c r="BF135" s="196">
        <f>IF(N135="snížená",J135,0)</f>
        <v>0</v>
      </c>
      <c r="BG135" s="196">
        <f>IF(N135="zákl. přenesená",J135,0)</f>
        <v>0</v>
      </c>
      <c r="BH135" s="196">
        <f>IF(N135="sníž. přenesená",J135,0)</f>
        <v>0</v>
      </c>
      <c r="BI135" s="196">
        <f>IF(N135="nulová",J135,0)</f>
        <v>0</v>
      </c>
      <c r="BJ135" s="17" t="s">
        <v>85</v>
      </c>
      <c r="BK135" s="196">
        <f>ROUND(I135*H135,2)</f>
        <v>0</v>
      </c>
      <c r="BL135" s="17" t="s">
        <v>258</v>
      </c>
      <c r="BM135" s="195" t="s">
        <v>5955</v>
      </c>
    </row>
    <row r="136" spans="1:65" s="13" customFormat="1" ht="10">
      <c r="B136" s="217"/>
      <c r="C136" s="218"/>
      <c r="D136" s="197" t="s">
        <v>337</v>
      </c>
      <c r="E136" s="219" t="s">
        <v>1</v>
      </c>
      <c r="F136" s="220" t="s">
        <v>5956</v>
      </c>
      <c r="G136" s="218"/>
      <c r="H136" s="221">
        <v>66</v>
      </c>
      <c r="I136" s="222"/>
      <c r="J136" s="218"/>
      <c r="K136" s="218"/>
      <c r="L136" s="223"/>
      <c r="M136" s="224"/>
      <c r="N136" s="225"/>
      <c r="O136" s="225"/>
      <c r="P136" s="225"/>
      <c r="Q136" s="225"/>
      <c r="R136" s="225"/>
      <c r="S136" s="225"/>
      <c r="T136" s="226"/>
      <c r="AT136" s="227" t="s">
        <v>337</v>
      </c>
      <c r="AU136" s="227" t="s">
        <v>85</v>
      </c>
      <c r="AV136" s="13" t="s">
        <v>87</v>
      </c>
      <c r="AW136" s="13" t="s">
        <v>33</v>
      </c>
      <c r="AX136" s="13" t="s">
        <v>77</v>
      </c>
      <c r="AY136" s="227" t="s">
        <v>247</v>
      </c>
    </row>
    <row r="137" spans="1:65" s="14" customFormat="1" ht="10">
      <c r="B137" s="228"/>
      <c r="C137" s="229"/>
      <c r="D137" s="197" t="s">
        <v>337</v>
      </c>
      <c r="E137" s="230" t="s">
        <v>1</v>
      </c>
      <c r="F137" s="231" t="s">
        <v>340</v>
      </c>
      <c r="G137" s="229"/>
      <c r="H137" s="232">
        <v>66</v>
      </c>
      <c r="I137" s="233"/>
      <c r="J137" s="229"/>
      <c r="K137" s="229"/>
      <c r="L137" s="234"/>
      <c r="M137" s="235"/>
      <c r="N137" s="236"/>
      <c r="O137" s="236"/>
      <c r="P137" s="236"/>
      <c r="Q137" s="236"/>
      <c r="R137" s="236"/>
      <c r="S137" s="236"/>
      <c r="T137" s="237"/>
      <c r="AT137" s="238" t="s">
        <v>337</v>
      </c>
      <c r="AU137" s="238" t="s">
        <v>85</v>
      </c>
      <c r="AV137" s="14" t="s">
        <v>258</v>
      </c>
      <c r="AW137" s="14" t="s">
        <v>33</v>
      </c>
      <c r="AX137" s="14" t="s">
        <v>85</v>
      </c>
      <c r="AY137" s="238" t="s">
        <v>247</v>
      </c>
    </row>
    <row r="138" spans="1:65" s="2" customFormat="1" ht="16.5" customHeight="1">
      <c r="A138" s="34"/>
      <c r="B138" s="35"/>
      <c r="C138" s="184" t="s">
        <v>258</v>
      </c>
      <c r="D138" s="184" t="s">
        <v>248</v>
      </c>
      <c r="E138" s="185" t="s">
        <v>1947</v>
      </c>
      <c r="F138" s="186" t="s">
        <v>1948</v>
      </c>
      <c r="G138" s="187" t="s">
        <v>267</v>
      </c>
      <c r="H138" s="188">
        <v>66</v>
      </c>
      <c r="I138" s="189"/>
      <c r="J138" s="190">
        <f>ROUND(I138*H138,2)</f>
        <v>0</v>
      </c>
      <c r="K138" s="186" t="s">
        <v>1</v>
      </c>
      <c r="L138" s="39"/>
      <c r="M138" s="191" t="s">
        <v>1</v>
      </c>
      <c r="N138" s="192" t="s">
        <v>42</v>
      </c>
      <c r="O138" s="71"/>
      <c r="P138" s="193">
        <f>O138*H138</f>
        <v>0</v>
      </c>
      <c r="Q138" s="193">
        <v>0</v>
      </c>
      <c r="R138" s="193">
        <f>Q138*H138</f>
        <v>0</v>
      </c>
      <c r="S138" s="193">
        <v>0</v>
      </c>
      <c r="T138" s="194">
        <f>S138*H138</f>
        <v>0</v>
      </c>
      <c r="U138" s="34"/>
      <c r="V138" s="34"/>
      <c r="W138" s="34"/>
      <c r="X138" s="34"/>
      <c r="Y138" s="34"/>
      <c r="Z138" s="34"/>
      <c r="AA138" s="34"/>
      <c r="AB138" s="34"/>
      <c r="AC138" s="34"/>
      <c r="AD138" s="34"/>
      <c r="AE138" s="34"/>
      <c r="AR138" s="195" t="s">
        <v>258</v>
      </c>
      <c r="AT138" s="195" t="s">
        <v>248</v>
      </c>
      <c r="AU138" s="195" t="s">
        <v>85</v>
      </c>
      <c r="AY138" s="17" t="s">
        <v>247</v>
      </c>
      <c r="BE138" s="196">
        <f>IF(N138="základní",J138,0)</f>
        <v>0</v>
      </c>
      <c r="BF138" s="196">
        <f>IF(N138="snížená",J138,0)</f>
        <v>0</v>
      </c>
      <c r="BG138" s="196">
        <f>IF(N138="zákl. přenesená",J138,0)</f>
        <v>0</v>
      </c>
      <c r="BH138" s="196">
        <f>IF(N138="sníž. přenesená",J138,0)</f>
        <v>0</v>
      </c>
      <c r="BI138" s="196">
        <f>IF(N138="nulová",J138,0)</f>
        <v>0</v>
      </c>
      <c r="BJ138" s="17" t="s">
        <v>85</v>
      </c>
      <c r="BK138" s="196">
        <f>ROUND(I138*H138,2)</f>
        <v>0</v>
      </c>
      <c r="BL138" s="17" t="s">
        <v>258</v>
      </c>
      <c r="BM138" s="195" t="s">
        <v>5957</v>
      </c>
    </row>
    <row r="139" spans="1:65" s="2" customFormat="1" ht="16.5" customHeight="1">
      <c r="A139" s="34"/>
      <c r="B139" s="35"/>
      <c r="C139" s="184" t="s">
        <v>275</v>
      </c>
      <c r="D139" s="184" t="s">
        <v>248</v>
      </c>
      <c r="E139" s="185" t="s">
        <v>1951</v>
      </c>
      <c r="F139" s="186" t="s">
        <v>1952</v>
      </c>
      <c r="G139" s="187" t="s">
        <v>335</v>
      </c>
      <c r="H139" s="188">
        <v>26.4</v>
      </c>
      <c r="I139" s="189"/>
      <c r="J139" s="190">
        <f>ROUND(I139*H139,2)</f>
        <v>0</v>
      </c>
      <c r="K139" s="186" t="s">
        <v>1</v>
      </c>
      <c r="L139" s="39"/>
      <c r="M139" s="191" t="s">
        <v>1</v>
      </c>
      <c r="N139" s="192" t="s">
        <v>42</v>
      </c>
      <c r="O139" s="71"/>
      <c r="P139" s="193">
        <f>O139*H139</f>
        <v>0</v>
      </c>
      <c r="Q139" s="193">
        <v>0</v>
      </c>
      <c r="R139" s="193">
        <f>Q139*H139</f>
        <v>0</v>
      </c>
      <c r="S139" s="193">
        <v>0</v>
      </c>
      <c r="T139" s="194">
        <f>S139*H139</f>
        <v>0</v>
      </c>
      <c r="U139" s="34"/>
      <c r="V139" s="34"/>
      <c r="W139" s="34"/>
      <c r="X139" s="34"/>
      <c r="Y139" s="34"/>
      <c r="Z139" s="34"/>
      <c r="AA139" s="34"/>
      <c r="AB139" s="34"/>
      <c r="AC139" s="34"/>
      <c r="AD139" s="34"/>
      <c r="AE139" s="34"/>
      <c r="AR139" s="195" t="s">
        <v>258</v>
      </c>
      <c r="AT139" s="195" t="s">
        <v>248</v>
      </c>
      <c r="AU139" s="195" t="s">
        <v>85</v>
      </c>
      <c r="AY139" s="17" t="s">
        <v>247</v>
      </c>
      <c r="BE139" s="196">
        <f>IF(N139="základní",J139,0)</f>
        <v>0</v>
      </c>
      <c r="BF139" s="196">
        <f>IF(N139="snížená",J139,0)</f>
        <v>0</v>
      </c>
      <c r="BG139" s="196">
        <f>IF(N139="zákl. přenesená",J139,0)</f>
        <v>0</v>
      </c>
      <c r="BH139" s="196">
        <f>IF(N139="sníž. přenesená",J139,0)</f>
        <v>0</v>
      </c>
      <c r="BI139" s="196">
        <f>IF(N139="nulová",J139,0)</f>
        <v>0</v>
      </c>
      <c r="BJ139" s="17" t="s">
        <v>85</v>
      </c>
      <c r="BK139" s="196">
        <f>ROUND(I139*H139,2)</f>
        <v>0</v>
      </c>
      <c r="BL139" s="17" t="s">
        <v>258</v>
      </c>
      <c r="BM139" s="195" t="s">
        <v>5958</v>
      </c>
    </row>
    <row r="140" spans="1:65" s="2" customFormat="1" ht="16.5" customHeight="1">
      <c r="A140" s="34"/>
      <c r="B140" s="35"/>
      <c r="C140" s="184" t="s">
        <v>262</v>
      </c>
      <c r="D140" s="184" t="s">
        <v>248</v>
      </c>
      <c r="E140" s="185" t="s">
        <v>1955</v>
      </c>
      <c r="F140" s="186" t="s">
        <v>1956</v>
      </c>
      <c r="G140" s="187" t="s">
        <v>335</v>
      </c>
      <c r="H140" s="188">
        <v>7.92</v>
      </c>
      <c r="I140" s="189"/>
      <c r="J140" s="190">
        <f>ROUND(I140*H140,2)</f>
        <v>0</v>
      </c>
      <c r="K140" s="186" t="s">
        <v>1</v>
      </c>
      <c r="L140" s="39"/>
      <c r="M140" s="191" t="s">
        <v>1</v>
      </c>
      <c r="N140" s="192" t="s">
        <v>42</v>
      </c>
      <c r="O140" s="71"/>
      <c r="P140" s="193">
        <f>O140*H140</f>
        <v>0</v>
      </c>
      <c r="Q140" s="193">
        <v>0</v>
      </c>
      <c r="R140" s="193">
        <f>Q140*H140</f>
        <v>0</v>
      </c>
      <c r="S140" s="193">
        <v>0</v>
      </c>
      <c r="T140" s="194">
        <f>S140*H140</f>
        <v>0</v>
      </c>
      <c r="U140" s="34"/>
      <c r="V140" s="34"/>
      <c r="W140" s="34"/>
      <c r="X140" s="34"/>
      <c r="Y140" s="34"/>
      <c r="Z140" s="34"/>
      <c r="AA140" s="34"/>
      <c r="AB140" s="34"/>
      <c r="AC140" s="34"/>
      <c r="AD140" s="34"/>
      <c r="AE140" s="34"/>
      <c r="AR140" s="195" t="s">
        <v>258</v>
      </c>
      <c r="AT140" s="195" t="s">
        <v>248</v>
      </c>
      <c r="AU140" s="195" t="s">
        <v>85</v>
      </c>
      <c r="AY140" s="17" t="s">
        <v>247</v>
      </c>
      <c r="BE140" s="196">
        <f>IF(N140="základní",J140,0)</f>
        <v>0</v>
      </c>
      <c r="BF140" s="196">
        <f>IF(N140="snížená",J140,0)</f>
        <v>0</v>
      </c>
      <c r="BG140" s="196">
        <f>IF(N140="zákl. přenesená",J140,0)</f>
        <v>0</v>
      </c>
      <c r="BH140" s="196">
        <f>IF(N140="sníž. přenesená",J140,0)</f>
        <v>0</v>
      </c>
      <c r="BI140" s="196">
        <f>IF(N140="nulová",J140,0)</f>
        <v>0</v>
      </c>
      <c r="BJ140" s="17" t="s">
        <v>85</v>
      </c>
      <c r="BK140" s="196">
        <f>ROUND(I140*H140,2)</f>
        <v>0</v>
      </c>
      <c r="BL140" s="17" t="s">
        <v>258</v>
      </c>
      <c r="BM140" s="195" t="s">
        <v>5959</v>
      </c>
    </row>
    <row r="141" spans="1:65" s="13" customFormat="1" ht="10">
      <c r="B141" s="217"/>
      <c r="C141" s="218"/>
      <c r="D141" s="197" t="s">
        <v>337</v>
      </c>
      <c r="E141" s="219" t="s">
        <v>1</v>
      </c>
      <c r="F141" s="220" t="s">
        <v>5960</v>
      </c>
      <c r="G141" s="218"/>
      <c r="H141" s="221">
        <v>1.76</v>
      </c>
      <c r="I141" s="222"/>
      <c r="J141" s="218"/>
      <c r="K141" s="218"/>
      <c r="L141" s="223"/>
      <c r="M141" s="224"/>
      <c r="N141" s="225"/>
      <c r="O141" s="225"/>
      <c r="P141" s="225"/>
      <c r="Q141" s="225"/>
      <c r="R141" s="225"/>
      <c r="S141" s="225"/>
      <c r="T141" s="226"/>
      <c r="AT141" s="227" t="s">
        <v>337</v>
      </c>
      <c r="AU141" s="227" t="s">
        <v>85</v>
      </c>
      <c r="AV141" s="13" t="s">
        <v>87</v>
      </c>
      <c r="AW141" s="13" t="s">
        <v>33</v>
      </c>
      <c r="AX141" s="13" t="s">
        <v>77</v>
      </c>
      <c r="AY141" s="227" t="s">
        <v>247</v>
      </c>
    </row>
    <row r="142" spans="1:65" s="13" customFormat="1" ht="10">
      <c r="B142" s="217"/>
      <c r="C142" s="218"/>
      <c r="D142" s="197" t="s">
        <v>337</v>
      </c>
      <c r="E142" s="219" t="s">
        <v>1</v>
      </c>
      <c r="F142" s="220" t="s">
        <v>5961</v>
      </c>
      <c r="G142" s="218"/>
      <c r="H142" s="221">
        <v>6.16</v>
      </c>
      <c r="I142" s="222"/>
      <c r="J142" s="218"/>
      <c r="K142" s="218"/>
      <c r="L142" s="223"/>
      <c r="M142" s="224"/>
      <c r="N142" s="225"/>
      <c r="O142" s="225"/>
      <c r="P142" s="225"/>
      <c r="Q142" s="225"/>
      <c r="R142" s="225"/>
      <c r="S142" s="225"/>
      <c r="T142" s="226"/>
      <c r="AT142" s="227" t="s">
        <v>337</v>
      </c>
      <c r="AU142" s="227" t="s">
        <v>85</v>
      </c>
      <c r="AV142" s="13" t="s">
        <v>87</v>
      </c>
      <c r="AW142" s="13" t="s">
        <v>33</v>
      </c>
      <c r="AX142" s="13" t="s">
        <v>77</v>
      </c>
      <c r="AY142" s="227" t="s">
        <v>247</v>
      </c>
    </row>
    <row r="143" spans="1:65" s="14" customFormat="1" ht="10">
      <c r="B143" s="228"/>
      <c r="C143" s="229"/>
      <c r="D143" s="197" t="s">
        <v>337</v>
      </c>
      <c r="E143" s="230" t="s">
        <v>1</v>
      </c>
      <c r="F143" s="231" t="s">
        <v>340</v>
      </c>
      <c r="G143" s="229"/>
      <c r="H143" s="232">
        <v>7.92</v>
      </c>
      <c r="I143" s="233"/>
      <c r="J143" s="229"/>
      <c r="K143" s="229"/>
      <c r="L143" s="234"/>
      <c r="M143" s="235"/>
      <c r="N143" s="236"/>
      <c r="O143" s="236"/>
      <c r="P143" s="236"/>
      <c r="Q143" s="236"/>
      <c r="R143" s="236"/>
      <c r="S143" s="236"/>
      <c r="T143" s="237"/>
      <c r="AT143" s="238" t="s">
        <v>337</v>
      </c>
      <c r="AU143" s="238" t="s">
        <v>85</v>
      </c>
      <c r="AV143" s="14" t="s">
        <v>258</v>
      </c>
      <c r="AW143" s="14" t="s">
        <v>33</v>
      </c>
      <c r="AX143" s="14" t="s">
        <v>85</v>
      </c>
      <c r="AY143" s="238" t="s">
        <v>247</v>
      </c>
    </row>
    <row r="144" spans="1:65" s="2" customFormat="1" ht="16.5" customHeight="1">
      <c r="A144" s="34"/>
      <c r="B144" s="35"/>
      <c r="C144" s="184" t="s">
        <v>293</v>
      </c>
      <c r="D144" s="184" t="s">
        <v>248</v>
      </c>
      <c r="E144" s="185" t="s">
        <v>1962</v>
      </c>
      <c r="F144" s="186" t="s">
        <v>1963</v>
      </c>
      <c r="G144" s="187" t="s">
        <v>335</v>
      </c>
      <c r="H144" s="188">
        <v>7.92</v>
      </c>
      <c r="I144" s="189"/>
      <c r="J144" s="190">
        <f>ROUND(I144*H144,2)</f>
        <v>0</v>
      </c>
      <c r="K144" s="186" t="s">
        <v>1</v>
      </c>
      <c r="L144" s="39"/>
      <c r="M144" s="191" t="s">
        <v>1</v>
      </c>
      <c r="N144" s="192" t="s">
        <v>42</v>
      </c>
      <c r="O144" s="71"/>
      <c r="P144" s="193">
        <f>O144*H144</f>
        <v>0</v>
      </c>
      <c r="Q144" s="193">
        <v>0</v>
      </c>
      <c r="R144" s="193">
        <f>Q144*H144</f>
        <v>0</v>
      </c>
      <c r="S144" s="193">
        <v>0</v>
      </c>
      <c r="T144" s="194">
        <f>S144*H144</f>
        <v>0</v>
      </c>
      <c r="U144" s="34"/>
      <c r="V144" s="34"/>
      <c r="W144" s="34"/>
      <c r="X144" s="34"/>
      <c r="Y144" s="34"/>
      <c r="Z144" s="34"/>
      <c r="AA144" s="34"/>
      <c r="AB144" s="34"/>
      <c r="AC144" s="34"/>
      <c r="AD144" s="34"/>
      <c r="AE144" s="34"/>
      <c r="AR144" s="195" t="s">
        <v>258</v>
      </c>
      <c r="AT144" s="195" t="s">
        <v>248</v>
      </c>
      <c r="AU144" s="195" t="s">
        <v>85</v>
      </c>
      <c r="AY144" s="17" t="s">
        <v>247</v>
      </c>
      <c r="BE144" s="196">
        <f>IF(N144="základní",J144,0)</f>
        <v>0</v>
      </c>
      <c r="BF144" s="196">
        <f>IF(N144="snížená",J144,0)</f>
        <v>0</v>
      </c>
      <c r="BG144" s="196">
        <f>IF(N144="zákl. přenesená",J144,0)</f>
        <v>0</v>
      </c>
      <c r="BH144" s="196">
        <f>IF(N144="sníž. přenesená",J144,0)</f>
        <v>0</v>
      </c>
      <c r="BI144" s="196">
        <f>IF(N144="nulová",J144,0)</f>
        <v>0</v>
      </c>
      <c r="BJ144" s="17" t="s">
        <v>85</v>
      </c>
      <c r="BK144" s="196">
        <f>ROUND(I144*H144,2)</f>
        <v>0</v>
      </c>
      <c r="BL144" s="17" t="s">
        <v>258</v>
      </c>
      <c r="BM144" s="195" t="s">
        <v>5962</v>
      </c>
    </row>
    <row r="145" spans="1:65" s="2" customFormat="1" ht="16.5" customHeight="1">
      <c r="A145" s="34"/>
      <c r="B145" s="35"/>
      <c r="C145" s="184" t="s">
        <v>271</v>
      </c>
      <c r="D145" s="184" t="s">
        <v>248</v>
      </c>
      <c r="E145" s="185" t="s">
        <v>1916</v>
      </c>
      <c r="F145" s="186" t="s">
        <v>1917</v>
      </c>
      <c r="G145" s="187" t="s">
        <v>350</v>
      </c>
      <c r="H145" s="188">
        <v>15.84</v>
      </c>
      <c r="I145" s="189"/>
      <c r="J145" s="190">
        <f>ROUND(I145*H145,2)</f>
        <v>0</v>
      </c>
      <c r="K145" s="186" t="s">
        <v>1</v>
      </c>
      <c r="L145" s="39"/>
      <c r="M145" s="191" t="s">
        <v>1</v>
      </c>
      <c r="N145" s="192" t="s">
        <v>42</v>
      </c>
      <c r="O145" s="71"/>
      <c r="P145" s="193">
        <f>O145*H145</f>
        <v>0</v>
      </c>
      <c r="Q145" s="193">
        <v>0</v>
      </c>
      <c r="R145" s="193">
        <f>Q145*H145</f>
        <v>0</v>
      </c>
      <c r="S145" s="193">
        <v>0</v>
      </c>
      <c r="T145" s="194">
        <f>S145*H145</f>
        <v>0</v>
      </c>
      <c r="U145" s="34"/>
      <c r="V145" s="34"/>
      <c r="W145" s="34"/>
      <c r="X145" s="34"/>
      <c r="Y145" s="34"/>
      <c r="Z145" s="34"/>
      <c r="AA145" s="34"/>
      <c r="AB145" s="34"/>
      <c r="AC145" s="34"/>
      <c r="AD145" s="34"/>
      <c r="AE145" s="34"/>
      <c r="AR145" s="195" t="s">
        <v>258</v>
      </c>
      <c r="AT145" s="195" t="s">
        <v>248</v>
      </c>
      <c r="AU145" s="195" t="s">
        <v>85</v>
      </c>
      <c r="AY145" s="17" t="s">
        <v>247</v>
      </c>
      <c r="BE145" s="196">
        <f>IF(N145="základní",J145,0)</f>
        <v>0</v>
      </c>
      <c r="BF145" s="196">
        <f>IF(N145="snížená",J145,0)</f>
        <v>0</v>
      </c>
      <c r="BG145" s="196">
        <f>IF(N145="zákl. přenesená",J145,0)</f>
        <v>0</v>
      </c>
      <c r="BH145" s="196">
        <f>IF(N145="sníž. přenesená",J145,0)</f>
        <v>0</v>
      </c>
      <c r="BI145" s="196">
        <f>IF(N145="nulová",J145,0)</f>
        <v>0</v>
      </c>
      <c r="BJ145" s="17" t="s">
        <v>85</v>
      </c>
      <c r="BK145" s="196">
        <f>ROUND(I145*H145,2)</f>
        <v>0</v>
      </c>
      <c r="BL145" s="17" t="s">
        <v>258</v>
      </c>
      <c r="BM145" s="195" t="s">
        <v>5963</v>
      </c>
    </row>
    <row r="146" spans="1:65" s="13" customFormat="1" ht="10">
      <c r="B146" s="217"/>
      <c r="C146" s="218"/>
      <c r="D146" s="197" t="s">
        <v>337</v>
      </c>
      <c r="E146" s="219" t="s">
        <v>1</v>
      </c>
      <c r="F146" s="220" t="s">
        <v>5964</v>
      </c>
      <c r="G146" s="218"/>
      <c r="H146" s="221">
        <v>15.84</v>
      </c>
      <c r="I146" s="222"/>
      <c r="J146" s="218"/>
      <c r="K146" s="218"/>
      <c r="L146" s="223"/>
      <c r="M146" s="224"/>
      <c r="N146" s="225"/>
      <c r="O146" s="225"/>
      <c r="P146" s="225"/>
      <c r="Q146" s="225"/>
      <c r="R146" s="225"/>
      <c r="S146" s="225"/>
      <c r="T146" s="226"/>
      <c r="AT146" s="227" t="s">
        <v>337</v>
      </c>
      <c r="AU146" s="227" t="s">
        <v>85</v>
      </c>
      <c r="AV146" s="13" t="s">
        <v>87</v>
      </c>
      <c r="AW146" s="13" t="s">
        <v>33</v>
      </c>
      <c r="AX146" s="13" t="s">
        <v>77</v>
      </c>
      <c r="AY146" s="227" t="s">
        <v>247</v>
      </c>
    </row>
    <row r="147" spans="1:65" s="14" customFormat="1" ht="10">
      <c r="B147" s="228"/>
      <c r="C147" s="229"/>
      <c r="D147" s="197" t="s">
        <v>337</v>
      </c>
      <c r="E147" s="230" t="s">
        <v>1</v>
      </c>
      <c r="F147" s="231" t="s">
        <v>340</v>
      </c>
      <c r="G147" s="229"/>
      <c r="H147" s="232">
        <v>15.84</v>
      </c>
      <c r="I147" s="233"/>
      <c r="J147" s="229"/>
      <c r="K147" s="229"/>
      <c r="L147" s="234"/>
      <c r="M147" s="235"/>
      <c r="N147" s="236"/>
      <c r="O147" s="236"/>
      <c r="P147" s="236"/>
      <c r="Q147" s="236"/>
      <c r="R147" s="236"/>
      <c r="S147" s="236"/>
      <c r="T147" s="237"/>
      <c r="AT147" s="238" t="s">
        <v>337</v>
      </c>
      <c r="AU147" s="238" t="s">
        <v>85</v>
      </c>
      <c r="AV147" s="14" t="s">
        <v>258</v>
      </c>
      <c r="AW147" s="14" t="s">
        <v>33</v>
      </c>
      <c r="AX147" s="14" t="s">
        <v>85</v>
      </c>
      <c r="AY147" s="238" t="s">
        <v>247</v>
      </c>
    </row>
    <row r="148" spans="1:65" s="2" customFormat="1" ht="16.5" customHeight="1">
      <c r="A148" s="34"/>
      <c r="B148" s="35"/>
      <c r="C148" s="184" t="s">
        <v>299</v>
      </c>
      <c r="D148" s="184" t="s">
        <v>248</v>
      </c>
      <c r="E148" s="185" t="s">
        <v>1966</v>
      </c>
      <c r="F148" s="186" t="s">
        <v>1967</v>
      </c>
      <c r="G148" s="187" t="s">
        <v>335</v>
      </c>
      <c r="H148" s="188">
        <v>18.48</v>
      </c>
      <c r="I148" s="189"/>
      <c r="J148" s="190">
        <f>ROUND(I148*H148,2)</f>
        <v>0</v>
      </c>
      <c r="K148" s="186" t="s">
        <v>1</v>
      </c>
      <c r="L148" s="39"/>
      <c r="M148" s="191" t="s">
        <v>1</v>
      </c>
      <c r="N148" s="192" t="s">
        <v>42</v>
      </c>
      <c r="O148" s="71"/>
      <c r="P148" s="193">
        <f>O148*H148</f>
        <v>0</v>
      </c>
      <c r="Q148" s="193">
        <v>0</v>
      </c>
      <c r="R148" s="193">
        <f>Q148*H148</f>
        <v>0</v>
      </c>
      <c r="S148" s="193">
        <v>0</v>
      </c>
      <c r="T148" s="194">
        <f>S148*H148</f>
        <v>0</v>
      </c>
      <c r="U148" s="34"/>
      <c r="V148" s="34"/>
      <c r="W148" s="34"/>
      <c r="X148" s="34"/>
      <c r="Y148" s="34"/>
      <c r="Z148" s="34"/>
      <c r="AA148" s="34"/>
      <c r="AB148" s="34"/>
      <c r="AC148" s="34"/>
      <c r="AD148" s="34"/>
      <c r="AE148" s="34"/>
      <c r="AR148" s="195" t="s">
        <v>258</v>
      </c>
      <c r="AT148" s="195" t="s">
        <v>248</v>
      </c>
      <c r="AU148" s="195" t="s">
        <v>85</v>
      </c>
      <c r="AY148" s="17" t="s">
        <v>247</v>
      </c>
      <c r="BE148" s="196">
        <f>IF(N148="základní",J148,0)</f>
        <v>0</v>
      </c>
      <c r="BF148" s="196">
        <f>IF(N148="snížená",J148,0)</f>
        <v>0</v>
      </c>
      <c r="BG148" s="196">
        <f>IF(N148="zákl. přenesená",J148,0)</f>
        <v>0</v>
      </c>
      <c r="BH148" s="196">
        <f>IF(N148="sníž. přenesená",J148,0)</f>
        <v>0</v>
      </c>
      <c r="BI148" s="196">
        <f>IF(N148="nulová",J148,0)</f>
        <v>0</v>
      </c>
      <c r="BJ148" s="17" t="s">
        <v>85</v>
      </c>
      <c r="BK148" s="196">
        <f>ROUND(I148*H148,2)</f>
        <v>0</v>
      </c>
      <c r="BL148" s="17" t="s">
        <v>258</v>
      </c>
      <c r="BM148" s="195" t="s">
        <v>5965</v>
      </c>
    </row>
    <row r="149" spans="1:65" s="13" customFormat="1" ht="10">
      <c r="B149" s="217"/>
      <c r="C149" s="218"/>
      <c r="D149" s="197" t="s">
        <v>337</v>
      </c>
      <c r="E149" s="219" t="s">
        <v>1</v>
      </c>
      <c r="F149" s="220" t="s">
        <v>5966</v>
      </c>
      <c r="G149" s="218"/>
      <c r="H149" s="221">
        <v>26.4</v>
      </c>
      <c r="I149" s="222"/>
      <c r="J149" s="218"/>
      <c r="K149" s="218"/>
      <c r="L149" s="223"/>
      <c r="M149" s="224"/>
      <c r="N149" s="225"/>
      <c r="O149" s="225"/>
      <c r="P149" s="225"/>
      <c r="Q149" s="225"/>
      <c r="R149" s="225"/>
      <c r="S149" s="225"/>
      <c r="T149" s="226"/>
      <c r="AT149" s="227" t="s">
        <v>337</v>
      </c>
      <c r="AU149" s="227" t="s">
        <v>85</v>
      </c>
      <c r="AV149" s="13" t="s">
        <v>87</v>
      </c>
      <c r="AW149" s="13" t="s">
        <v>33</v>
      </c>
      <c r="AX149" s="13" t="s">
        <v>77</v>
      </c>
      <c r="AY149" s="227" t="s">
        <v>247</v>
      </c>
    </row>
    <row r="150" spans="1:65" s="13" customFormat="1" ht="10">
      <c r="B150" s="217"/>
      <c r="C150" s="218"/>
      <c r="D150" s="197" t="s">
        <v>337</v>
      </c>
      <c r="E150" s="219" t="s">
        <v>1</v>
      </c>
      <c r="F150" s="220" t="s">
        <v>5967</v>
      </c>
      <c r="G150" s="218"/>
      <c r="H150" s="221">
        <v>-7.92</v>
      </c>
      <c r="I150" s="222"/>
      <c r="J150" s="218"/>
      <c r="K150" s="218"/>
      <c r="L150" s="223"/>
      <c r="M150" s="224"/>
      <c r="N150" s="225"/>
      <c r="O150" s="225"/>
      <c r="P150" s="225"/>
      <c r="Q150" s="225"/>
      <c r="R150" s="225"/>
      <c r="S150" s="225"/>
      <c r="T150" s="226"/>
      <c r="AT150" s="227" t="s">
        <v>337</v>
      </c>
      <c r="AU150" s="227" t="s">
        <v>85</v>
      </c>
      <c r="AV150" s="13" t="s">
        <v>87</v>
      </c>
      <c r="AW150" s="13" t="s">
        <v>33</v>
      </c>
      <c r="AX150" s="13" t="s">
        <v>77</v>
      </c>
      <c r="AY150" s="227" t="s">
        <v>247</v>
      </c>
    </row>
    <row r="151" spans="1:65" s="14" customFormat="1" ht="10">
      <c r="B151" s="228"/>
      <c r="C151" s="229"/>
      <c r="D151" s="197" t="s">
        <v>337</v>
      </c>
      <c r="E151" s="230" t="s">
        <v>1</v>
      </c>
      <c r="F151" s="231" t="s">
        <v>340</v>
      </c>
      <c r="G151" s="229"/>
      <c r="H151" s="232">
        <v>18.479999999999997</v>
      </c>
      <c r="I151" s="233"/>
      <c r="J151" s="229"/>
      <c r="K151" s="229"/>
      <c r="L151" s="234"/>
      <c r="M151" s="235"/>
      <c r="N151" s="236"/>
      <c r="O151" s="236"/>
      <c r="P151" s="236"/>
      <c r="Q151" s="236"/>
      <c r="R151" s="236"/>
      <c r="S151" s="236"/>
      <c r="T151" s="237"/>
      <c r="AT151" s="238" t="s">
        <v>337</v>
      </c>
      <c r="AU151" s="238" t="s">
        <v>85</v>
      </c>
      <c r="AV151" s="14" t="s">
        <v>258</v>
      </c>
      <c r="AW151" s="14" t="s">
        <v>33</v>
      </c>
      <c r="AX151" s="14" t="s">
        <v>85</v>
      </c>
      <c r="AY151" s="238" t="s">
        <v>247</v>
      </c>
    </row>
    <row r="152" spans="1:65" s="2" customFormat="1" ht="16.5" customHeight="1">
      <c r="A152" s="34"/>
      <c r="B152" s="35"/>
      <c r="C152" s="184" t="s">
        <v>279</v>
      </c>
      <c r="D152" s="184" t="s">
        <v>248</v>
      </c>
      <c r="E152" s="185" t="s">
        <v>1971</v>
      </c>
      <c r="F152" s="186" t="s">
        <v>1972</v>
      </c>
      <c r="G152" s="187" t="s">
        <v>335</v>
      </c>
      <c r="H152" s="188">
        <v>6.117</v>
      </c>
      <c r="I152" s="189"/>
      <c r="J152" s="190">
        <f>ROUND(I152*H152,2)</f>
        <v>0</v>
      </c>
      <c r="K152" s="186" t="s">
        <v>1</v>
      </c>
      <c r="L152" s="39"/>
      <c r="M152" s="191" t="s">
        <v>1</v>
      </c>
      <c r="N152" s="192" t="s">
        <v>42</v>
      </c>
      <c r="O152" s="71"/>
      <c r="P152" s="193">
        <f>O152*H152</f>
        <v>0</v>
      </c>
      <c r="Q152" s="193">
        <v>0</v>
      </c>
      <c r="R152" s="193">
        <f>Q152*H152</f>
        <v>0</v>
      </c>
      <c r="S152" s="193">
        <v>0</v>
      </c>
      <c r="T152" s="194">
        <f>S152*H152</f>
        <v>0</v>
      </c>
      <c r="U152" s="34"/>
      <c r="V152" s="34"/>
      <c r="W152" s="34"/>
      <c r="X152" s="34"/>
      <c r="Y152" s="34"/>
      <c r="Z152" s="34"/>
      <c r="AA152" s="34"/>
      <c r="AB152" s="34"/>
      <c r="AC152" s="34"/>
      <c r="AD152" s="34"/>
      <c r="AE152" s="34"/>
      <c r="AR152" s="195" t="s">
        <v>258</v>
      </c>
      <c r="AT152" s="195" t="s">
        <v>248</v>
      </c>
      <c r="AU152" s="195" t="s">
        <v>85</v>
      </c>
      <c r="AY152" s="17" t="s">
        <v>247</v>
      </c>
      <c r="BE152" s="196">
        <f>IF(N152="základní",J152,0)</f>
        <v>0</v>
      </c>
      <c r="BF152" s="196">
        <f>IF(N152="snížená",J152,0)</f>
        <v>0</v>
      </c>
      <c r="BG152" s="196">
        <f>IF(N152="zákl. přenesená",J152,0)</f>
        <v>0</v>
      </c>
      <c r="BH152" s="196">
        <f>IF(N152="sníž. přenesená",J152,0)</f>
        <v>0</v>
      </c>
      <c r="BI152" s="196">
        <f>IF(N152="nulová",J152,0)</f>
        <v>0</v>
      </c>
      <c r="BJ152" s="17" t="s">
        <v>85</v>
      </c>
      <c r="BK152" s="196">
        <f>ROUND(I152*H152,2)</f>
        <v>0</v>
      </c>
      <c r="BL152" s="17" t="s">
        <v>258</v>
      </c>
      <c r="BM152" s="195" t="s">
        <v>5968</v>
      </c>
    </row>
    <row r="153" spans="1:65" s="13" customFormat="1" ht="10">
      <c r="B153" s="217"/>
      <c r="C153" s="218"/>
      <c r="D153" s="197" t="s">
        <v>337</v>
      </c>
      <c r="E153" s="219" t="s">
        <v>1</v>
      </c>
      <c r="F153" s="220" t="s">
        <v>5961</v>
      </c>
      <c r="G153" s="218"/>
      <c r="H153" s="221">
        <v>6.16</v>
      </c>
      <c r="I153" s="222"/>
      <c r="J153" s="218"/>
      <c r="K153" s="218"/>
      <c r="L153" s="223"/>
      <c r="M153" s="224"/>
      <c r="N153" s="225"/>
      <c r="O153" s="225"/>
      <c r="P153" s="225"/>
      <c r="Q153" s="225"/>
      <c r="R153" s="225"/>
      <c r="S153" s="225"/>
      <c r="T153" s="226"/>
      <c r="AT153" s="227" t="s">
        <v>337</v>
      </c>
      <c r="AU153" s="227" t="s">
        <v>85</v>
      </c>
      <c r="AV153" s="13" t="s">
        <v>87</v>
      </c>
      <c r="AW153" s="13" t="s">
        <v>33</v>
      </c>
      <c r="AX153" s="13" t="s">
        <v>77</v>
      </c>
      <c r="AY153" s="227" t="s">
        <v>247</v>
      </c>
    </row>
    <row r="154" spans="1:65" s="13" customFormat="1" ht="10">
      <c r="B154" s="217"/>
      <c r="C154" s="218"/>
      <c r="D154" s="197" t="s">
        <v>337</v>
      </c>
      <c r="E154" s="219" t="s">
        <v>1</v>
      </c>
      <c r="F154" s="220" t="s">
        <v>5969</v>
      </c>
      <c r="G154" s="218"/>
      <c r="H154" s="221">
        <v>-4.2999999999999997E-2</v>
      </c>
      <c r="I154" s="222"/>
      <c r="J154" s="218"/>
      <c r="K154" s="218"/>
      <c r="L154" s="223"/>
      <c r="M154" s="224"/>
      <c r="N154" s="225"/>
      <c r="O154" s="225"/>
      <c r="P154" s="225"/>
      <c r="Q154" s="225"/>
      <c r="R154" s="225"/>
      <c r="S154" s="225"/>
      <c r="T154" s="226"/>
      <c r="AT154" s="227" t="s">
        <v>337</v>
      </c>
      <c r="AU154" s="227" t="s">
        <v>85</v>
      </c>
      <c r="AV154" s="13" t="s">
        <v>87</v>
      </c>
      <c r="AW154" s="13" t="s">
        <v>33</v>
      </c>
      <c r="AX154" s="13" t="s">
        <v>77</v>
      </c>
      <c r="AY154" s="227" t="s">
        <v>247</v>
      </c>
    </row>
    <row r="155" spans="1:65" s="14" customFormat="1" ht="10">
      <c r="B155" s="228"/>
      <c r="C155" s="229"/>
      <c r="D155" s="197" t="s">
        <v>337</v>
      </c>
      <c r="E155" s="230" t="s">
        <v>1</v>
      </c>
      <c r="F155" s="231" t="s">
        <v>340</v>
      </c>
      <c r="G155" s="229"/>
      <c r="H155" s="232">
        <v>6.117</v>
      </c>
      <c r="I155" s="233"/>
      <c r="J155" s="229"/>
      <c r="K155" s="229"/>
      <c r="L155" s="234"/>
      <c r="M155" s="235"/>
      <c r="N155" s="236"/>
      <c r="O155" s="236"/>
      <c r="P155" s="236"/>
      <c r="Q155" s="236"/>
      <c r="R155" s="236"/>
      <c r="S155" s="236"/>
      <c r="T155" s="237"/>
      <c r="AT155" s="238" t="s">
        <v>337</v>
      </c>
      <c r="AU155" s="238" t="s">
        <v>85</v>
      </c>
      <c r="AV155" s="14" t="s">
        <v>258</v>
      </c>
      <c r="AW155" s="14" t="s">
        <v>33</v>
      </c>
      <c r="AX155" s="14" t="s">
        <v>85</v>
      </c>
      <c r="AY155" s="238" t="s">
        <v>247</v>
      </c>
    </row>
    <row r="156" spans="1:65" s="2" customFormat="1" ht="16.5" customHeight="1">
      <c r="A156" s="34"/>
      <c r="B156" s="35"/>
      <c r="C156" s="184" t="s">
        <v>305</v>
      </c>
      <c r="D156" s="184" t="s">
        <v>248</v>
      </c>
      <c r="E156" s="185" t="s">
        <v>1912</v>
      </c>
      <c r="F156" s="186" t="s">
        <v>1913</v>
      </c>
      <c r="G156" s="187" t="s">
        <v>350</v>
      </c>
      <c r="H156" s="188">
        <v>11.461</v>
      </c>
      <c r="I156" s="189"/>
      <c r="J156" s="190">
        <f>ROUND(I156*H156,2)</f>
        <v>0</v>
      </c>
      <c r="K156" s="186" t="s">
        <v>1</v>
      </c>
      <c r="L156" s="39"/>
      <c r="M156" s="191" t="s">
        <v>1</v>
      </c>
      <c r="N156" s="192" t="s">
        <v>42</v>
      </c>
      <c r="O156" s="71"/>
      <c r="P156" s="193">
        <f>O156*H156</f>
        <v>0</v>
      </c>
      <c r="Q156" s="193">
        <v>0</v>
      </c>
      <c r="R156" s="193">
        <f>Q156*H156</f>
        <v>0</v>
      </c>
      <c r="S156" s="193">
        <v>0</v>
      </c>
      <c r="T156" s="194">
        <f>S156*H156</f>
        <v>0</v>
      </c>
      <c r="U156" s="34"/>
      <c r="V156" s="34"/>
      <c r="W156" s="34"/>
      <c r="X156" s="34"/>
      <c r="Y156" s="34"/>
      <c r="Z156" s="34"/>
      <c r="AA156" s="34"/>
      <c r="AB156" s="34"/>
      <c r="AC156" s="34"/>
      <c r="AD156" s="34"/>
      <c r="AE156" s="34"/>
      <c r="AR156" s="195" t="s">
        <v>258</v>
      </c>
      <c r="AT156" s="195" t="s">
        <v>248</v>
      </c>
      <c r="AU156" s="195" t="s">
        <v>85</v>
      </c>
      <c r="AY156" s="17" t="s">
        <v>247</v>
      </c>
      <c r="BE156" s="196">
        <f>IF(N156="základní",J156,0)</f>
        <v>0</v>
      </c>
      <c r="BF156" s="196">
        <f>IF(N156="snížená",J156,0)</f>
        <v>0</v>
      </c>
      <c r="BG156" s="196">
        <f>IF(N156="zákl. přenesená",J156,0)</f>
        <v>0</v>
      </c>
      <c r="BH156" s="196">
        <f>IF(N156="sníž. přenesená",J156,0)</f>
        <v>0</v>
      </c>
      <c r="BI156" s="196">
        <f>IF(N156="nulová",J156,0)</f>
        <v>0</v>
      </c>
      <c r="BJ156" s="17" t="s">
        <v>85</v>
      </c>
      <c r="BK156" s="196">
        <f>ROUND(I156*H156,2)</f>
        <v>0</v>
      </c>
      <c r="BL156" s="17" t="s">
        <v>258</v>
      </c>
      <c r="BM156" s="195" t="s">
        <v>5970</v>
      </c>
    </row>
    <row r="157" spans="1:65" s="13" customFormat="1" ht="10">
      <c r="B157" s="217"/>
      <c r="C157" s="218"/>
      <c r="D157" s="197" t="s">
        <v>337</v>
      </c>
      <c r="E157" s="219" t="s">
        <v>1</v>
      </c>
      <c r="F157" s="220" t="s">
        <v>5971</v>
      </c>
      <c r="G157" s="218"/>
      <c r="H157" s="221">
        <v>11.461</v>
      </c>
      <c r="I157" s="222"/>
      <c r="J157" s="218"/>
      <c r="K157" s="218"/>
      <c r="L157" s="223"/>
      <c r="M157" s="224"/>
      <c r="N157" s="225"/>
      <c r="O157" s="225"/>
      <c r="P157" s="225"/>
      <c r="Q157" s="225"/>
      <c r="R157" s="225"/>
      <c r="S157" s="225"/>
      <c r="T157" s="226"/>
      <c r="AT157" s="227" t="s">
        <v>337</v>
      </c>
      <c r="AU157" s="227" t="s">
        <v>85</v>
      </c>
      <c r="AV157" s="13" t="s">
        <v>87</v>
      </c>
      <c r="AW157" s="13" t="s">
        <v>33</v>
      </c>
      <c r="AX157" s="13" t="s">
        <v>77</v>
      </c>
      <c r="AY157" s="227" t="s">
        <v>247</v>
      </c>
    </row>
    <row r="158" spans="1:65" s="14" customFormat="1" ht="10">
      <c r="B158" s="228"/>
      <c r="C158" s="229"/>
      <c r="D158" s="197" t="s">
        <v>337</v>
      </c>
      <c r="E158" s="230" t="s">
        <v>1</v>
      </c>
      <c r="F158" s="231" t="s">
        <v>340</v>
      </c>
      <c r="G158" s="229"/>
      <c r="H158" s="232">
        <v>11.461</v>
      </c>
      <c r="I158" s="233"/>
      <c r="J158" s="229"/>
      <c r="K158" s="229"/>
      <c r="L158" s="234"/>
      <c r="M158" s="235"/>
      <c r="N158" s="236"/>
      <c r="O158" s="236"/>
      <c r="P158" s="236"/>
      <c r="Q158" s="236"/>
      <c r="R158" s="236"/>
      <c r="S158" s="236"/>
      <c r="T158" s="237"/>
      <c r="AT158" s="238" t="s">
        <v>337</v>
      </c>
      <c r="AU158" s="238" t="s">
        <v>85</v>
      </c>
      <c r="AV158" s="14" t="s">
        <v>258</v>
      </c>
      <c r="AW158" s="14" t="s">
        <v>33</v>
      </c>
      <c r="AX158" s="14" t="s">
        <v>85</v>
      </c>
      <c r="AY158" s="238" t="s">
        <v>247</v>
      </c>
    </row>
    <row r="159" spans="1:65" s="11" customFormat="1" ht="25.9" customHeight="1">
      <c r="B159" s="170"/>
      <c r="C159" s="171"/>
      <c r="D159" s="172" t="s">
        <v>76</v>
      </c>
      <c r="E159" s="173" t="s">
        <v>258</v>
      </c>
      <c r="F159" s="173" t="s">
        <v>613</v>
      </c>
      <c r="G159" s="171"/>
      <c r="H159" s="171"/>
      <c r="I159" s="174"/>
      <c r="J159" s="175">
        <f>BK159</f>
        <v>0</v>
      </c>
      <c r="K159" s="171"/>
      <c r="L159" s="176"/>
      <c r="M159" s="177"/>
      <c r="N159" s="178"/>
      <c r="O159" s="178"/>
      <c r="P159" s="179">
        <f>P160</f>
        <v>0</v>
      </c>
      <c r="Q159" s="178"/>
      <c r="R159" s="179">
        <f>R160</f>
        <v>0</v>
      </c>
      <c r="S159" s="178"/>
      <c r="T159" s="180">
        <f>T160</f>
        <v>0</v>
      </c>
      <c r="AR159" s="181" t="s">
        <v>85</v>
      </c>
      <c r="AT159" s="182" t="s">
        <v>76</v>
      </c>
      <c r="AU159" s="182" t="s">
        <v>77</v>
      </c>
      <c r="AY159" s="181" t="s">
        <v>247</v>
      </c>
      <c r="BK159" s="183">
        <f>BK160</f>
        <v>0</v>
      </c>
    </row>
    <row r="160" spans="1:65" s="2" customFormat="1" ht="16.5" customHeight="1">
      <c r="A160" s="34"/>
      <c r="B160" s="35"/>
      <c r="C160" s="184" t="s">
        <v>291</v>
      </c>
      <c r="D160" s="184" t="s">
        <v>248</v>
      </c>
      <c r="E160" s="185" t="s">
        <v>1975</v>
      </c>
      <c r="F160" s="186" t="s">
        <v>5972</v>
      </c>
      <c r="G160" s="187" t="s">
        <v>335</v>
      </c>
      <c r="H160" s="188">
        <v>1.76</v>
      </c>
      <c r="I160" s="189"/>
      <c r="J160" s="190">
        <f>ROUND(I160*H160,2)</f>
        <v>0</v>
      </c>
      <c r="K160" s="186" t="s">
        <v>1</v>
      </c>
      <c r="L160" s="39"/>
      <c r="M160" s="191" t="s">
        <v>1</v>
      </c>
      <c r="N160" s="192" t="s">
        <v>42</v>
      </c>
      <c r="O160" s="71"/>
      <c r="P160" s="193">
        <f>O160*H160</f>
        <v>0</v>
      </c>
      <c r="Q160" s="193">
        <v>0</v>
      </c>
      <c r="R160" s="193">
        <f>Q160*H160</f>
        <v>0</v>
      </c>
      <c r="S160" s="193">
        <v>0</v>
      </c>
      <c r="T160" s="194">
        <f>S160*H160</f>
        <v>0</v>
      </c>
      <c r="U160" s="34"/>
      <c r="V160" s="34"/>
      <c r="W160" s="34"/>
      <c r="X160" s="34"/>
      <c r="Y160" s="34"/>
      <c r="Z160" s="34"/>
      <c r="AA160" s="34"/>
      <c r="AB160" s="34"/>
      <c r="AC160" s="34"/>
      <c r="AD160" s="34"/>
      <c r="AE160" s="34"/>
      <c r="AR160" s="195" t="s">
        <v>258</v>
      </c>
      <c r="AT160" s="195" t="s">
        <v>248</v>
      </c>
      <c r="AU160" s="195" t="s">
        <v>85</v>
      </c>
      <c r="AY160" s="17" t="s">
        <v>247</v>
      </c>
      <c r="BE160" s="196">
        <f>IF(N160="základní",J160,0)</f>
        <v>0</v>
      </c>
      <c r="BF160" s="196">
        <f>IF(N160="snížená",J160,0)</f>
        <v>0</v>
      </c>
      <c r="BG160" s="196">
        <f>IF(N160="zákl. přenesená",J160,0)</f>
        <v>0</v>
      </c>
      <c r="BH160" s="196">
        <f>IF(N160="sníž. přenesená",J160,0)</f>
        <v>0</v>
      </c>
      <c r="BI160" s="196">
        <f>IF(N160="nulová",J160,0)</f>
        <v>0</v>
      </c>
      <c r="BJ160" s="17" t="s">
        <v>85</v>
      </c>
      <c r="BK160" s="196">
        <f>ROUND(I160*H160,2)</f>
        <v>0</v>
      </c>
      <c r="BL160" s="17" t="s">
        <v>258</v>
      </c>
      <c r="BM160" s="195" t="s">
        <v>5973</v>
      </c>
    </row>
    <row r="161" spans="1:65" s="11" customFormat="1" ht="25.9" customHeight="1">
      <c r="B161" s="170"/>
      <c r="C161" s="171"/>
      <c r="D161" s="172" t="s">
        <v>76</v>
      </c>
      <c r="E161" s="173" t="s">
        <v>275</v>
      </c>
      <c r="F161" s="173" t="s">
        <v>1978</v>
      </c>
      <c r="G161" s="171"/>
      <c r="H161" s="171"/>
      <c r="I161" s="174"/>
      <c r="J161" s="175">
        <f>BK161</f>
        <v>0</v>
      </c>
      <c r="K161" s="171"/>
      <c r="L161" s="176"/>
      <c r="M161" s="177"/>
      <c r="N161" s="178"/>
      <c r="O161" s="178"/>
      <c r="P161" s="179">
        <f>SUM(P162:P169)</f>
        <v>0</v>
      </c>
      <c r="Q161" s="178"/>
      <c r="R161" s="179">
        <f>SUM(R162:R169)</f>
        <v>0</v>
      </c>
      <c r="S161" s="178"/>
      <c r="T161" s="180">
        <f>SUM(T162:T169)</f>
        <v>0</v>
      </c>
      <c r="AR161" s="181" t="s">
        <v>85</v>
      </c>
      <c r="AT161" s="182" t="s">
        <v>76</v>
      </c>
      <c r="AU161" s="182" t="s">
        <v>77</v>
      </c>
      <c r="AY161" s="181" t="s">
        <v>247</v>
      </c>
      <c r="BK161" s="183">
        <f>SUM(BK162:BK169)</f>
        <v>0</v>
      </c>
    </row>
    <row r="162" spans="1:65" s="2" customFormat="1" ht="16.5" customHeight="1">
      <c r="A162" s="34"/>
      <c r="B162" s="35"/>
      <c r="C162" s="184" t="s">
        <v>313</v>
      </c>
      <c r="D162" s="184" t="s">
        <v>248</v>
      </c>
      <c r="E162" s="185" t="s">
        <v>5974</v>
      </c>
      <c r="F162" s="186" t="s">
        <v>5975</v>
      </c>
      <c r="G162" s="187" t="s">
        <v>350</v>
      </c>
      <c r="H162" s="188">
        <v>2.82</v>
      </c>
      <c r="I162" s="189"/>
      <c r="J162" s="190">
        <f>ROUND(I162*H162,2)</f>
        <v>0</v>
      </c>
      <c r="K162" s="186" t="s">
        <v>1</v>
      </c>
      <c r="L162" s="39"/>
      <c r="M162" s="191" t="s">
        <v>1</v>
      </c>
      <c r="N162" s="192" t="s">
        <v>42</v>
      </c>
      <c r="O162" s="71"/>
      <c r="P162" s="193">
        <f>O162*H162</f>
        <v>0</v>
      </c>
      <c r="Q162" s="193">
        <v>0</v>
      </c>
      <c r="R162" s="193">
        <f>Q162*H162</f>
        <v>0</v>
      </c>
      <c r="S162" s="193">
        <v>0</v>
      </c>
      <c r="T162" s="194">
        <f>S162*H162</f>
        <v>0</v>
      </c>
      <c r="U162" s="34"/>
      <c r="V162" s="34"/>
      <c r="W162" s="34"/>
      <c r="X162" s="34"/>
      <c r="Y162" s="34"/>
      <c r="Z162" s="34"/>
      <c r="AA162" s="34"/>
      <c r="AB162" s="34"/>
      <c r="AC162" s="34"/>
      <c r="AD162" s="34"/>
      <c r="AE162" s="34"/>
      <c r="AR162" s="195" t="s">
        <v>258</v>
      </c>
      <c r="AT162" s="195" t="s">
        <v>248</v>
      </c>
      <c r="AU162" s="195" t="s">
        <v>85</v>
      </c>
      <c r="AY162" s="17" t="s">
        <v>247</v>
      </c>
      <c r="BE162" s="196">
        <f>IF(N162="základní",J162,0)</f>
        <v>0</v>
      </c>
      <c r="BF162" s="196">
        <f>IF(N162="snížená",J162,0)</f>
        <v>0</v>
      </c>
      <c r="BG162" s="196">
        <f>IF(N162="zákl. přenesená",J162,0)</f>
        <v>0</v>
      </c>
      <c r="BH162" s="196">
        <f>IF(N162="sníž. přenesená",J162,0)</f>
        <v>0</v>
      </c>
      <c r="BI162" s="196">
        <f>IF(N162="nulová",J162,0)</f>
        <v>0</v>
      </c>
      <c r="BJ162" s="17" t="s">
        <v>85</v>
      </c>
      <c r="BK162" s="196">
        <f>ROUND(I162*H162,2)</f>
        <v>0</v>
      </c>
      <c r="BL162" s="17" t="s">
        <v>258</v>
      </c>
      <c r="BM162" s="195" t="s">
        <v>5976</v>
      </c>
    </row>
    <row r="163" spans="1:65" s="13" customFormat="1" ht="10">
      <c r="B163" s="217"/>
      <c r="C163" s="218"/>
      <c r="D163" s="197" t="s">
        <v>337</v>
      </c>
      <c r="E163" s="219" t="s">
        <v>1</v>
      </c>
      <c r="F163" s="220" t="s">
        <v>5977</v>
      </c>
      <c r="G163" s="218"/>
      <c r="H163" s="221">
        <v>2.82</v>
      </c>
      <c r="I163" s="222"/>
      <c r="J163" s="218"/>
      <c r="K163" s="218"/>
      <c r="L163" s="223"/>
      <c r="M163" s="224"/>
      <c r="N163" s="225"/>
      <c r="O163" s="225"/>
      <c r="P163" s="225"/>
      <c r="Q163" s="225"/>
      <c r="R163" s="225"/>
      <c r="S163" s="225"/>
      <c r="T163" s="226"/>
      <c r="AT163" s="227" t="s">
        <v>337</v>
      </c>
      <c r="AU163" s="227" t="s">
        <v>85</v>
      </c>
      <c r="AV163" s="13" t="s">
        <v>87</v>
      </c>
      <c r="AW163" s="13" t="s">
        <v>33</v>
      </c>
      <c r="AX163" s="13" t="s">
        <v>77</v>
      </c>
      <c r="AY163" s="227" t="s">
        <v>247</v>
      </c>
    </row>
    <row r="164" spans="1:65" s="14" customFormat="1" ht="10">
      <c r="B164" s="228"/>
      <c r="C164" s="229"/>
      <c r="D164" s="197" t="s">
        <v>337</v>
      </c>
      <c r="E164" s="230" t="s">
        <v>1</v>
      </c>
      <c r="F164" s="231" t="s">
        <v>340</v>
      </c>
      <c r="G164" s="229"/>
      <c r="H164" s="232">
        <v>2.82</v>
      </c>
      <c r="I164" s="233"/>
      <c r="J164" s="229"/>
      <c r="K164" s="229"/>
      <c r="L164" s="234"/>
      <c r="M164" s="235"/>
      <c r="N164" s="236"/>
      <c r="O164" s="236"/>
      <c r="P164" s="236"/>
      <c r="Q164" s="236"/>
      <c r="R164" s="236"/>
      <c r="S164" s="236"/>
      <c r="T164" s="237"/>
      <c r="AT164" s="238" t="s">
        <v>337</v>
      </c>
      <c r="AU164" s="238" t="s">
        <v>85</v>
      </c>
      <c r="AV164" s="14" t="s">
        <v>258</v>
      </c>
      <c r="AW164" s="14" t="s">
        <v>33</v>
      </c>
      <c r="AX164" s="14" t="s">
        <v>85</v>
      </c>
      <c r="AY164" s="238" t="s">
        <v>247</v>
      </c>
    </row>
    <row r="165" spans="1:65" s="2" customFormat="1" ht="16.5" customHeight="1">
      <c r="A165" s="34"/>
      <c r="B165" s="35"/>
      <c r="C165" s="184" t="s">
        <v>296</v>
      </c>
      <c r="D165" s="184" t="s">
        <v>248</v>
      </c>
      <c r="E165" s="185" t="s">
        <v>5978</v>
      </c>
      <c r="F165" s="186" t="s">
        <v>5979</v>
      </c>
      <c r="G165" s="187" t="s">
        <v>350</v>
      </c>
      <c r="H165" s="188">
        <v>1.8959999999999999</v>
      </c>
      <c r="I165" s="189"/>
      <c r="J165" s="190">
        <f>ROUND(I165*H165,2)</f>
        <v>0</v>
      </c>
      <c r="K165" s="186" t="s">
        <v>1</v>
      </c>
      <c r="L165" s="39"/>
      <c r="M165" s="191" t="s">
        <v>1</v>
      </c>
      <c r="N165" s="192" t="s">
        <v>42</v>
      </c>
      <c r="O165" s="71"/>
      <c r="P165" s="193">
        <f>O165*H165</f>
        <v>0</v>
      </c>
      <c r="Q165" s="193">
        <v>0</v>
      </c>
      <c r="R165" s="193">
        <f>Q165*H165</f>
        <v>0</v>
      </c>
      <c r="S165" s="193">
        <v>0</v>
      </c>
      <c r="T165" s="194">
        <f>S165*H165</f>
        <v>0</v>
      </c>
      <c r="U165" s="34"/>
      <c r="V165" s="34"/>
      <c r="W165" s="34"/>
      <c r="X165" s="34"/>
      <c r="Y165" s="34"/>
      <c r="Z165" s="34"/>
      <c r="AA165" s="34"/>
      <c r="AB165" s="34"/>
      <c r="AC165" s="34"/>
      <c r="AD165" s="34"/>
      <c r="AE165" s="34"/>
      <c r="AR165" s="195" t="s">
        <v>258</v>
      </c>
      <c r="AT165" s="195" t="s">
        <v>248</v>
      </c>
      <c r="AU165" s="195" t="s">
        <v>85</v>
      </c>
      <c r="AY165" s="17" t="s">
        <v>247</v>
      </c>
      <c r="BE165" s="196">
        <f>IF(N165="základní",J165,0)</f>
        <v>0</v>
      </c>
      <c r="BF165" s="196">
        <f>IF(N165="snížená",J165,0)</f>
        <v>0</v>
      </c>
      <c r="BG165" s="196">
        <f>IF(N165="zákl. přenesená",J165,0)</f>
        <v>0</v>
      </c>
      <c r="BH165" s="196">
        <f>IF(N165="sníž. přenesená",J165,0)</f>
        <v>0</v>
      </c>
      <c r="BI165" s="196">
        <f>IF(N165="nulová",J165,0)</f>
        <v>0</v>
      </c>
      <c r="BJ165" s="17" t="s">
        <v>85</v>
      </c>
      <c r="BK165" s="196">
        <f>ROUND(I165*H165,2)</f>
        <v>0</v>
      </c>
      <c r="BL165" s="17" t="s">
        <v>258</v>
      </c>
      <c r="BM165" s="195" t="s">
        <v>5980</v>
      </c>
    </row>
    <row r="166" spans="1:65" s="13" customFormat="1" ht="10">
      <c r="B166" s="217"/>
      <c r="C166" s="218"/>
      <c r="D166" s="197" t="s">
        <v>337</v>
      </c>
      <c r="E166" s="219" t="s">
        <v>1</v>
      </c>
      <c r="F166" s="220" t="s">
        <v>5981</v>
      </c>
      <c r="G166" s="218"/>
      <c r="H166" s="221">
        <v>1.8959999999999999</v>
      </c>
      <c r="I166" s="222"/>
      <c r="J166" s="218"/>
      <c r="K166" s="218"/>
      <c r="L166" s="223"/>
      <c r="M166" s="224"/>
      <c r="N166" s="225"/>
      <c r="O166" s="225"/>
      <c r="P166" s="225"/>
      <c r="Q166" s="225"/>
      <c r="R166" s="225"/>
      <c r="S166" s="225"/>
      <c r="T166" s="226"/>
      <c r="AT166" s="227" t="s">
        <v>337</v>
      </c>
      <c r="AU166" s="227" t="s">
        <v>85</v>
      </c>
      <c r="AV166" s="13" t="s">
        <v>87</v>
      </c>
      <c r="AW166" s="13" t="s">
        <v>33</v>
      </c>
      <c r="AX166" s="13" t="s">
        <v>77</v>
      </c>
      <c r="AY166" s="227" t="s">
        <v>247</v>
      </c>
    </row>
    <row r="167" spans="1:65" s="14" customFormat="1" ht="10">
      <c r="B167" s="228"/>
      <c r="C167" s="229"/>
      <c r="D167" s="197" t="s">
        <v>337</v>
      </c>
      <c r="E167" s="230" t="s">
        <v>1</v>
      </c>
      <c r="F167" s="231" t="s">
        <v>340</v>
      </c>
      <c r="G167" s="229"/>
      <c r="H167" s="232">
        <v>1.8959999999999999</v>
      </c>
      <c r="I167" s="233"/>
      <c r="J167" s="229"/>
      <c r="K167" s="229"/>
      <c r="L167" s="234"/>
      <c r="M167" s="235"/>
      <c r="N167" s="236"/>
      <c r="O167" s="236"/>
      <c r="P167" s="236"/>
      <c r="Q167" s="236"/>
      <c r="R167" s="236"/>
      <c r="S167" s="236"/>
      <c r="T167" s="237"/>
      <c r="AT167" s="238" t="s">
        <v>337</v>
      </c>
      <c r="AU167" s="238" t="s">
        <v>85</v>
      </c>
      <c r="AV167" s="14" t="s">
        <v>258</v>
      </c>
      <c r="AW167" s="14" t="s">
        <v>33</v>
      </c>
      <c r="AX167" s="14" t="s">
        <v>85</v>
      </c>
      <c r="AY167" s="238" t="s">
        <v>247</v>
      </c>
    </row>
    <row r="168" spans="1:65" s="2" customFormat="1" ht="16.5" customHeight="1">
      <c r="A168" s="34"/>
      <c r="B168" s="35"/>
      <c r="C168" s="184" t="s">
        <v>8</v>
      </c>
      <c r="D168" s="184" t="s">
        <v>248</v>
      </c>
      <c r="E168" s="185" t="s">
        <v>5982</v>
      </c>
      <c r="F168" s="186" t="s">
        <v>5983</v>
      </c>
      <c r="G168" s="187" t="s">
        <v>267</v>
      </c>
      <c r="H168" s="188">
        <v>12</v>
      </c>
      <c r="I168" s="189"/>
      <c r="J168" s="190">
        <f>ROUND(I168*H168,2)</f>
        <v>0</v>
      </c>
      <c r="K168" s="186" t="s">
        <v>1</v>
      </c>
      <c r="L168" s="39"/>
      <c r="M168" s="191" t="s">
        <v>1</v>
      </c>
      <c r="N168" s="192" t="s">
        <v>42</v>
      </c>
      <c r="O168" s="71"/>
      <c r="P168" s="193">
        <f>O168*H168</f>
        <v>0</v>
      </c>
      <c r="Q168" s="193">
        <v>0</v>
      </c>
      <c r="R168" s="193">
        <f>Q168*H168</f>
        <v>0</v>
      </c>
      <c r="S168" s="193">
        <v>0</v>
      </c>
      <c r="T168" s="194">
        <f>S168*H168</f>
        <v>0</v>
      </c>
      <c r="U168" s="34"/>
      <c r="V168" s="34"/>
      <c r="W168" s="34"/>
      <c r="X168" s="34"/>
      <c r="Y168" s="34"/>
      <c r="Z168" s="34"/>
      <c r="AA168" s="34"/>
      <c r="AB168" s="34"/>
      <c r="AC168" s="34"/>
      <c r="AD168" s="34"/>
      <c r="AE168" s="34"/>
      <c r="AR168" s="195" t="s">
        <v>258</v>
      </c>
      <c r="AT168" s="195" t="s">
        <v>248</v>
      </c>
      <c r="AU168" s="195" t="s">
        <v>85</v>
      </c>
      <c r="AY168" s="17" t="s">
        <v>247</v>
      </c>
      <c r="BE168" s="196">
        <f>IF(N168="základní",J168,0)</f>
        <v>0</v>
      </c>
      <c r="BF168" s="196">
        <f>IF(N168="snížená",J168,0)</f>
        <v>0</v>
      </c>
      <c r="BG168" s="196">
        <f>IF(N168="zákl. přenesená",J168,0)</f>
        <v>0</v>
      </c>
      <c r="BH168" s="196">
        <f>IF(N168="sníž. přenesená",J168,0)</f>
        <v>0</v>
      </c>
      <c r="BI168" s="196">
        <f>IF(N168="nulová",J168,0)</f>
        <v>0</v>
      </c>
      <c r="BJ168" s="17" t="s">
        <v>85</v>
      </c>
      <c r="BK168" s="196">
        <f>ROUND(I168*H168,2)</f>
        <v>0</v>
      </c>
      <c r="BL168" s="17" t="s">
        <v>258</v>
      </c>
      <c r="BM168" s="195" t="s">
        <v>5984</v>
      </c>
    </row>
    <row r="169" spans="1:65" s="2" customFormat="1" ht="16.5" customHeight="1">
      <c r="A169" s="34"/>
      <c r="B169" s="35"/>
      <c r="C169" s="184" t="s">
        <v>264</v>
      </c>
      <c r="D169" s="184" t="s">
        <v>248</v>
      </c>
      <c r="E169" s="185" t="s">
        <v>5985</v>
      </c>
      <c r="F169" s="186" t="s">
        <v>5986</v>
      </c>
      <c r="G169" s="187" t="s">
        <v>267</v>
      </c>
      <c r="H169" s="188">
        <v>12</v>
      </c>
      <c r="I169" s="189"/>
      <c r="J169" s="190">
        <f>ROUND(I169*H169,2)</f>
        <v>0</v>
      </c>
      <c r="K169" s="186" t="s">
        <v>1</v>
      </c>
      <c r="L169" s="39"/>
      <c r="M169" s="191" t="s">
        <v>1</v>
      </c>
      <c r="N169" s="192" t="s">
        <v>42</v>
      </c>
      <c r="O169" s="71"/>
      <c r="P169" s="193">
        <f>O169*H169</f>
        <v>0</v>
      </c>
      <c r="Q169" s="193">
        <v>0</v>
      </c>
      <c r="R169" s="193">
        <f>Q169*H169</f>
        <v>0</v>
      </c>
      <c r="S169" s="193">
        <v>0</v>
      </c>
      <c r="T169" s="194">
        <f>S169*H169</f>
        <v>0</v>
      </c>
      <c r="U169" s="34"/>
      <c r="V169" s="34"/>
      <c r="W169" s="34"/>
      <c r="X169" s="34"/>
      <c r="Y169" s="34"/>
      <c r="Z169" s="34"/>
      <c r="AA169" s="34"/>
      <c r="AB169" s="34"/>
      <c r="AC169" s="34"/>
      <c r="AD169" s="34"/>
      <c r="AE169" s="34"/>
      <c r="AR169" s="195" t="s">
        <v>258</v>
      </c>
      <c r="AT169" s="195" t="s">
        <v>248</v>
      </c>
      <c r="AU169" s="195" t="s">
        <v>85</v>
      </c>
      <c r="AY169" s="17" t="s">
        <v>247</v>
      </c>
      <c r="BE169" s="196">
        <f>IF(N169="základní",J169,0)</f>
        <v>0</v>
      </c>
      <c r="BF169" s="196">
        <f>IF(N169="snížená",J169,0)</f>
        <v>0</v>
      </c>
      <c r="BG169" s="196">
        <f>IF(N169="zákl. přenesená",J169,0)</f>
        <v>0</v>
      </c>
      <c r="BH169" s="196">
        <f>IF(N169="sníž. přenesená",J169,0)</f>
        <v>0</v>
      </c>
      <c r="BI169" s="196">
        <f>IF(N169="nulová",J169,0)</f>
        <v>0</v>
      </c>
      <c r="BJ169" s="17" t="s">
        <v>85</v>
      </c>
      <c r="BK169" s="196">
        <f>ROUND(I169*H169,2)</f>
        <v>0</v>
      </c>
      <c r="BL169" s="17" t="s">
        <v>258</v>
      </c>
      <c r="BM169" s="195" t="s">
        <v>5987</v>
      </c>
    </row>
    <row r="170" spans="1:65" s="11" customFormat="1" ht="25.9" customHeight="1">
      <c r="B170" s="170"/>
      <c r="C170" s="171"/>
      <c r="D170" s="172" t="s">
        <v>76</v>
      </c>
      <c r="E170" s="173" t="s">
        <v>271</v>
      </c>
      <c r="F170" s="173" t="s">
        <v>1988</v>
      </c>
      <c r="G170" s="171"/>
      <c r="H170" s="171"/>
      <c r="I170" s="174"/>
      <c r="J170" s="175">
        <f>BK170</f>
        <v>0</v>
      </c>
      <c r="K170" s="171"/>
      <c r="L170" s="176"/>
      <c r="M170" s="177"/>
      <c r="N170" s="178"/>
      <c r="O170" s="178"/>
      <c r="P170" s="179">
        <f>SUM(P171:P176)</f>
        <v>0</v>
      </c>
      <c r="Q170" s="178"/>
      <c r="R170" s="179">
        <f>SUM(R171:R176)</f>
        <v>0</v>
      </c>
      <c r="S170" s="178"/>
      <c r="T170" s="180">
        <f>SUM(T171:T176)</f>
        <v>0</v>
      </c>
      <c r="AR170" s="181" t="s">
        <v>85</v>
      </c>
      <c r="AT170" s="182" t="s">
        <v>76</v>
      </c>
      <c r="AU170" s="182" t="s">
        <v>77</v>
      </c>
      <c r="AY170" s="181" t="s">
        <v>247</v>
      </c>
      <c r="BK170" s="183">
        <f>SUM(BK171:BK176)</f>
        <v>0</v>
      </c>
    </row>
    <row r="171" spans="1:65" s="2" customFormat="1" ht="16.5" customHeight="1">
      <c r="A171" s="34"/>
      <c r="B171" s="35"/>
      <c r="C171" s="184" t="s">
        <v>285</v>
      </c>
      <c r="D171" s="184" t="s">
        <v>248</v>
      </c>
      <c r="E171" s="185" t="s">
        <v>5988</v>
      </c>
      <c r="F171" s="186" t="s">
        <v>5989</v>
      </c>
      <c r="G171" s="187" t="s">
        <v>698</v>
      </c>
      <c r="H171" s="188">
        <v>22.33</v>
      </c>
      <c r="I171" s="189"/>
      <c r="J171" s="190">
        <f>ROUND(I171*H171,2)</f>
        <v>0</v>
      </c>
      <c r="K171" s="186" t="s">
        <v>1</v>
      </c>
      <c r="L171" s="39"/>
      <c r="M171" s="191" t="s">
        <v>1</v>
      </c>
      <c r="N171" s="192" t="s">
        <v>42</v>
      </c>
      <c r="O171" s="71"/>
      <c r="P171" s="193">
        <f>O171*H171</f>
        <v>0</v>
      </c>
      <c r="Q171" s="193">
        <v>0</v>
      </c>
      <c r="R171" s="193">
        <f>Q171*H171</f>
        <v>0</v>
      </c>
      <c r="S171" s="193">
        <v>0</v>
      </c>
      <c r="T171" s="194">
        <f>S171*H171</f>
        <v>0</v>
      </c>
      <c r="U171" s="34"/>
      <c r="V171" s="34"/>
      <c r="W171" s="34"/>
      <c r="X171" s="34"/>
      <c r="Y171" s="34"/>
      <c r="Z171" s="34"/>
      <c r="AA171" s="34"/>
      <c r="AB171" s="34"/>
      <c r="AC171" s="34"/>
      <c r="AD171" s="34"/>
      <c r="AE171" s="34"/>
      <c r="AR171" s="195" t="s">
        <v>258</v>
      </c>
      <c r="AT171" s="195" t="s">
        <v>248</v>
      </c>
      <c r="AU171" s="195" t="s">
        <v>85</v>
      </c>
      <c r="AY171" s="17" t="s">
        <v>247</v>
      </c>
      <c r="BE171" s="196">
        <f>IF(N171="základní",J171,0)</f>
        <v>0</v>
      </c>
      <c r="BF171" s="196">
        <f>IF(N171="snížená",J171,0)</f>
        <v>0</v>
      </c>
      <c r="BG171" s="196">
        <f>IF(N171="zákl. přenesená",J171,0)</f>
        <v>0</v>
      </c>
      <c r="BH171" s="196">
        <f>IF(N171="sníž. přenesená",J171,0)</f>
        <v>0</v>
      </c>
      <c r="BI171" s="196">
        <f>IF(N171="nulová",J171,0)</f>
        <v>0</v>
      </c>
      <c r="BJ171" s="17" t="s">
        <v>85</v>
      </c>
      <c r="BK171" s="196">
        <f>ROUND(I171*H171,2)</f>
        <v>0</v>
      </c>
      <c r="BL171" s="17" t="s">
        <v>258</v>
      </c>
      <c r="BM171" s="195" t="s">
        <v>5990</v>
      </c>
    </row>
    <row r="172" spans="1:65" s="13" customFormat="1" ht="10">
      <c r="B172" s="217"/>
      <c r="C172" s="218"/>
      <c r="D172" s="197" t="s">
        <v>337</v>
      </c>
      <c r="E172" s="219" t="s">
        <v>1</v>
      </c>
      <c r="F172" s="220" t="s">
        <v>5991</v>
      </c>
      <c r="G172" s="218"/>
      <c r="H172" s="221">
        <v>22.33</v>
      </c>
      <c r="I172" s="222"/>
      <c r="J172" s="218"/>
      <c r="K172" s="218"/>
      <c r="L172" s="223"/>
      <c r="M172" s="224"/>
      <c r="N172" s="225"/>
      <c r="O172" s="225"/>
      <c r="P172" s="225"/>
      <c r="Q172" s="225"/>
      <c r="R172" s="225"/>
      <c r="S172" s="225"/>
      <c r="T172" s="226"/>
      <c r="AT172" s="227" t="s">
        <v>337</v>
      </c>
      <c r="AU172" s="227" t="s">
        <v>85</v>
      </c>
      <c r="AV172" s="13" t="s">
        <v>87</v>
      </c>
      <c r="AW172" s="13" t="s">
        <v>33</v>
      </c>
      <c r="AX172" s="13" t="s">
        <v>77</v>
      </c>
      <c r="AY172" s="227" t="s">
        <v>247</v>
      </c>
    </row>
    <row r="173" spans="1:65" s="14" customFormat="1" ht="10">
      <c r="B173" s="228"/>
      <c r="C173" s="229"/>
      <c r="D173" s="197" t="s">
        <v>337</v>
      </c>
      <c r="E173" s="230" t="s">
        <v>1</v>
      </c>
      <c r="F173" s="231" t="s">
        <v>340</v>
      </c>
      <c r="G173" s="229"/>
      <c r="H173" s="232">
        <v>22.33</v>
      </c>
      <c r="I173" s="233"/>
      <c r="J173" s="229"/>
      <c r="K173" s="229"/>
      <c r="L173" s="234"/>
      <c r="M173" s="235"/>
      <c r="N173" s="236"/>
      <c r="O173" s="236"/>
      <c r="P173" s="236"/>
      <c r="Q173" s="236"/>
      <c r="R173" s="236"/>
      <c r="S173" s="236"/>
      <c r="T173" s="237"/>
      <c r="AT173" s="238" t="s">
        <v>337</v>
      </c>
      <c r="AU173" s="238" t="s">
        <v>85</v>
      </c>
      <c r="AV173" s="14" t="s">
        <v>258</v>
      </c>
      <c r="AW173" s="14" t="s">
        <v>33</v>
      </c>
      <c r="AX173" s="14" t="s">
        <v>85</v>
      </c>
      <c r="AY173" s="238" t="s">
        <v>247</v>
      </c>
    </row>
    <row r="174" spans="1:65" s="2" customFormat="1" ht="16.5" customHeight="1">
      <c r="A174" s="34"/>
      <c r="B174" s="35"/>
      <c r="C174" s="184" t="s">
        <v>281</v>
      </c>
      <c r="D174" s="184" t="s">
        <v>248</v>
      </c>
      <c r="E174" s="185" t="s">
        <v>5992</v>
      </c>
      <c r="F174" s="186" t="s">
        <v>5993</v>
      </c>
      <c r="G174" s="187" t="s">
        <v>698</v>
      </c>
      <c r="H174" s="188">
        <v>22</v>
      </c>
      <c r="I174" s="189"/>
      <c r="J174" s="190">
        <f>ROUND(I174*H174,2)</f>
        <v>0</v>
      </c>
      <c r="K174" s="186" t="s">
        <v>1</v>
      </c>
      <c r="L174" s="39"/>
      <c r="M174" s="191" t="s">
        <v>1</v>
      </c>
      <c r="N174" s="192" t="s">
        <v>42</v>
      </c>
      <c r="O174" s="71"/>
      <c r="P174" s="193">
        <f>O174*H174</f>
        <v>0</v>
      </c>
      <c r="Q174" s="193">
        <v>0</v>
      </c>
      <c r="R174" s="193">
        <f>Q174*H174</f>
        <v>0</v>
      </c>
      <c r="S174" s="193">
        <v>0</v>
      </c>
      <c r="T174" s="194">
        <f>S174*H174</f>
        <v>0</v>
      </c>
      <c r="U174" s="34"/>
      <c r="V174" s="34"/>
      <c r="W174" s="34"/>
      <c r="X174" s="34"/>
      <c r="Y174" s="34"/>
      <c r="Z174" s="34"/>
      <c r="AA174" s="34"/>
      <c r="AB174" s="34"/>
      <c r="AC174" s="34"/>
      <c r="AD174" s="34"/>
      <c r="AE174" s="34"/>
      <c r="AR174" s="195" t="s">
        <v>258</v>
      </c>
      <c r="AT174" s="195" t="s">
        <v>248</v>
      </c>
      <c r="AU174" s="195" t="s">
        <v>85</v>
      </c>
      <c r="AY174" s="17" t="s">
        <v>247</v>
      </c>
      <c r="BE174" s="196">
        <f>IF(N174="základní",J174,0)</f>
        <v>0</v>
      </c>
      <c r="BF174" s="196">
        <f>IF(N174="snížená",J174,0)</f>
        <v>0</v>
      </c>
      <c r="BG174" s="196">
        <f>IF(N174="zákl. přenesená",J174,0)</f>
        <v>0</v>
      </c>
      <c r="BH174" s="196">
        <f>IF(N174="sníž. přenesená",J174,0)</f>
        <v>0</v>
      </c>
      <c r="BI174" s="196">
        <f>IF(N174="nulová",J174,0)</f>
        <v>0</v>
      </c>
      <c r="BJ174" s="17" t="s">
        <v>85</v>
      </c>
      <c r="BK174" s="196">
        <f>ROUND(I174*H174,2)</f>
        <v>0</v>
      </c>
      <c r="BL174" s="17" t="s">
        <v>258</v>
      </c>
      <c r="BM174" s="195" t="s">
        <v>5994</v>
      </c>
    </row>
    <row r="175" spans="1:65" s="2" customFormat="1" ht="16.5" customHeight="1">
      <c r="A175" s="34"/>
      <c r="B175" s="35"/>
      <c r="C175" s="184" t="s">
        <v>304</v>
      </c>
      <c r="D175" s="184" t="s">
        <v>248</v>
      </c>
      <c r="E175" s="185" t="s">
        <v>5995</v>
      </c>
      <c r="F175" s="186" t="s">
        <v>5996</v>
      </c>
      <c r="G175" s="187" t="s">
        <v>698</v>
      </c>
      <c r="H175" s="188">
        <v>22</v>
      </c>
      <c r="I175" s="189"/>
      <c r="J175" s="190">
        <f>ROUND(I175*H175,2)</f>
        <v>0</v>
      </c>
      <c r="K175" s="186" t="s">
        <v>1</v>
      </c>
      <c r="L175" s="39"/>
      <c r="M175" s="191" t="s">
        <v>1</v>
      </c>
      <c r="N175" s="192" t="s">
        <v>42</v>
      </c>
      <c r="O175" s="71"/>
      <c r="P175" s="193">
        <f>O175*H175</f>
        <v>0</v>
      </c>
      <c r="Q175" s="193">
        <v>0</v>
      </c>
      <c r="R175" s="193">
        <f>Q175*H175</f>
        <v>0</v>
      </c>
      <c r="S175" s="193">
        <v>0</v>
      </c>
      <c r="T175" s="194">
        <f>S175*H175</f>
        <v>0</v>
      </c>
      <c r="U175" s="34"/>
      <c r="V175" s="34"/>
      <c r="W175" s="34"/>
      <c r="X175" s="34"/>
      <c r="Y175" s="34"/>
      <c r="Z175" s="34"/>
      <c r="AA175" s="34"/>
      <c r="AB175" s="34"/>
      <c r="AC175" s="34"/>
      <c r="AD175" s="34"/>
      <c r="AE175" s="34"/>
      <c r="AR175" s="195" t="s">
        <v>258</v>
      </c>
      <c r="AT175" s="195" t="s">
        <v>248</v>
      </c>
      <c r="AU175" s="195" t="s">
        <v>85</v>
      </c>
      <c r="AY175" s="17" t="s">
        <v>247</v>
      </c>
      <c r="BE175" s="196">
        <f>IF(N175="základní",J175,0)</f>
        <v>0</v>
      </c>
      <c r="BF175" s="196">
        <f>IF(N175="snížená",J175,0)</f>
        <v>0</v>
      </c>
      <c r="BG175" s="196">
        <f>IF(N175="zákl. přenesená",J175,0)</f>
        <v>0</v>
      </c>
      <c r="BH175" s="196">
        <f>IF(N175="sníž. přenesená",J175,0)</f>
        <v>0</v>
      </c>
      <c r="BI175" s="196">
        <f>IF(N175="nulová",J175,0)</f>
        <v>0</v>
      </c>
      <c r="BJ175" s="17" t="s">
        <v>85</v>
      </c>
      <c r="BK175" s="196">
        <f>ROUND(I175*H175,2)</f>
        <v>0</v>
      </c>
      <c r="BL175" s="17" t="s">
        <v>258</v>
      </c>
      <c r="BM175" s="195" t="s">
        <v>5997</v>
      </c>
    </row>
    <row r="176" spans="1:65" s="2" customFormat="1" ht="16.5" customHeight="1">
      <c r="A176" s="34"/>
      <c r="B176" s="35"/>
      <c r="C176" s="184" t="s">
        <v>545</v>
      </c>
      <c r="D176" s="184" t="s">
        <v>248</v>
      </c>
      <c r="E176" s="185" t="s">
        <v>5851</v>
      </c>
      <c r="F176" s="186" t="s">
        <v>5852</v>
      </c>
      <c r="G176" s="187" t="s">
        <v>698</v>
      </c>
      <c r="H176" s="188">
        <v>22</v>
      </c>
      <c r="I176" s="189"/>
      <c r="J176" s="190">
        <f>ROUND(I176*H176,2)</f>
        <v>0</v>
      </c>
      <c r="K176" s="186" t="s">
        <v>1</v>
      </c>
      <c r="L176" s="39"/>
      <c r="M176" s="191" t="s">
        <v>1</v>
      </c>
      <c r="N176" s="192" t="s">
        <v>42</v>
      </c>
      <c r="O176" s="71"/>
      <c r="P176" s="193">
        <f>O176*H176</f>
        <v>0</v>
      </c>
      <c r="Q176" s="193">
        <v>0</v>
      </c>
      <c r="R176" s="193">
        <f>Q176*H176</f>
        <v>0</v>
      </c>
      <c r="S176" s="193">
        <v>0</v>
      </c>
      <c r="T176" s="194">
        <f>S176*H176</f>
        <v>0</v>
      </c>
      <c r="U176" s="34"/>
      <c r="V176" s="34"/>
      <c r="W176" s="34"/>
      <c r="X176" s="34"/>
      <c r="Y176" s="34"/>
      <c r="Z176" s="34"/>
      <c r="AA176" s="34"/>
      <c r="AB176" s="34"/>
      <c r="AC176" s="34"/>
      <c r="AD176" s="34"/>
      <c r="AE176" s="34"/>
      <c r="AR176" s="195" t="s">
        <v>258</v>
      </c>
      <c r="AT176" s="195" t="s">
        <v>248</v>
      </c>
      <c r="AU176" s="195" t="s">
        <v>85</v>
      </c>
      <c r="AY176" s="17" t="s">
        <v>247</v>
      </c>
      <c r="BE176" s="196">
        <f>IF(N176="základní",J176,0)</f>
        <v>0</v>
      </c>
      <c r="BF176" s="196">
        <f>IF(N176="snížená",J176,0)</f>
        <v>0</v>
      </c>
      <c r="BG176" s="196">
        <f>IF(N176="zákl. přenesená",J176,0)</f>
        <v>0</v>
      </c>
      <c r="BH176" s="196">
        <f>IF(N176="sníž. přenesená",J176,0)</f>
        <v>0</v>
      </c>
      <c r="BI176" s="196">
        <f>IF(N176="nulová",J176,0)</f>
        <v>0</v>
      </c>
      <c r="BJ176" s="17" t="s">
        <v>85</v>
      </c>
      <c r="BK176" s="196">
        <f>ROUND(I176*H176,2)</f>
        <v>0</v>
      </c>
      <c r="BL176" s="17" t="s">
        <v>258</v>
      </c>
      <c r="BM176" s="195" t="s">
        <v>5998</v>
      </c>
    </row>
    <row r="177" spans="1:65" s="11" customFormat="1" ht="25.9" customHeight="1">
      <c r="B177" s="170"/>
      <c r="C177" s="171"/>
      <c r="D177" s="172" t="s">
        <v>76</v>
      </c>
      <c r="E177" s="173" t="s">
        <v>1025</v>
      </c>
      <c r="F177" s="173" t="s">
        <v>2029</v>
      </c>
      <c r="G177" s="171"/>
      <c r="H177" s="171"/>
      <c r="I177" s="174"/>
      <c r="J177" s="175">
        <f>BK177</f>
        <v>0</v>
      </c>
      <c r="K177" s="171"/>
      <c r="L177" s="176"/>
      <c r="M177" s="177"/>
      <c r="N177" s="178"/>
      <c r="O177" s="178"/>
      <c r="P177" s="179">
        <f>SUM(P178:P183)</f>
        <v>0</v>
      </c>
      <c r="Q177" s="178"/>
      <c r="R177" s="179">
        <f>SUM(R178:R183)</f>
        <v>0</v>
      </c>
      <c r="S177" s="178"/>
      <c r="T177" s="180">
        <f>SUM(T178:T183)</f>
        <v>0</v>
      </c>
      <c r="AR177" s="181" t="s">
        <v>85</v>
      </c>
      <c r="AT177" s="182" t="s">
        <v>76</v>
      </c>
      <c r="AU177" s="182" t="s">
        <v>77</v>
      </c>
      <c r="AY177" s="181" t="s">
        <v>247</v>
      </c>
      <c r="BK177" s="183">
        <f>SUM(BK178:BK183)</f>
        <v>0</v>
      </c>
    </row>
    <row r="178" spans="1:65" s="2" customFormat="1" ht="16.5" customHeight="1">
      <c r="A178" s="34"/>
      <c r="B178" s="35"/>
      <c r="C178" s="184" t="s">
        <v>7</v>
      </c>
      <c r="D178" s="184" t="s">
        <v>248</v>
      </c>
      <c r="E178" s="185" t="s">
        <v>5999</v>
      </c>
      <c r="F178" s="186" t="s">
        <v>6000</v>
      </c>
      <c r="G178" s="187" t="s">
        <v>267</v>
      </c>
      <c r="H178" s="188">
        <v>12</v>
      </c>
      <c r="I178" s="189"/>
      <c r="J178" s="190">
        <f>ROUND(I178*H178,2)</f>
        <v>0</v>
      </c>
      <c r="K178" s="186" t="s">
        <v>1</v>
      </c>
      <c r="L178" s="39"/>
      <c r="M178" s="191" t="s">
        <v>1</v>
      </c>
      <c r="N178" s="192" t="s">
        <v>42</v>
      </c>
      <c r="O178" s="71"/>
      <c r="P178" s="193">
        <f>O178*H178</f>
        <v>0</v>
      </c>
      <c r="Q178" s="193">
        <v>0</v>
      </c>
      <c r="R178" s="193">
        <f>Q178*H178</f>
        <v>0</v>
      </c>
      <c r="S178" s="193">
        <v>0</v>
      </c>
      <c r="T178" s="194">
        <f>S178*H178</f>
        <v>0</v>
      </c>
      <c r="U178" s="34"/>
      <c r="V178" s="34"/>
      <c r="W178" s="34"/>
      <c r="X178" s="34"/>
      <c r="Y178" s="34"/>
      <c r="Z178" s="34"/>
      <c r="AA178" s="34"/>
      <c r="AB178" s="34"/>
      <c r="AC178" s="34"/>
      <c r="AD178" s="34"/>
      <c r="AE178" s="34"/>
      <c r="AR178" s="195" t="s">
        <v>258</v>
      </c>
      <c r="AT178" s="195" t="s">
        <v>248</v>
      </c>
      <c r="AU178" s="195" t="s">
        <v>85</v>
      </c>
      <c r="AY178" s="17" t="s">
        <v>247</v>
      </c>
      <c r="BE178" s="196">
        <f>IF(N178="základní",J178,0)</f>
        <v>0</v>
      </c>
      <c r="BF178" s="196">
        <f>IF(N178="snížená",J178,0)</f>
        <v>0</v>
      </c>
      <c r="BG178" s="196">
        <f>IF(N178="zákl. přenesená",J178,0)</f>
        <v>0</v>
      </c>
      <c r="BH178" s="196">
        <f>IF(N178="sníž. přenesená",J178,0)</f>
        <v>0</v>
      </c>
      <c r="BI178" s="196">
        <f>IF(N178="nulová",J178,0)</f>
        <v>0</v>
      </c>
      <c r="BJ178" s="17" t="s">
        <v>85</v>
      </c>
      <c r="BK178" s="196">
        <f>ROUND(I178*H178,2)</f>
        <v>0</v>
      </c>
      <c r="BL178" s="17" t="s">
        <v>258</v>
      </c>
      <c r="BM178" s="195" t="s">
        <v>6001</v>
      </c>
    </row>
    <row r="179" spans="1:65" s="13" customFormat="1" ht="10">
      <c r="B179" s="217"/>
      <c r="C179" s="218"/>
      <c r="D179" s="197" t="s">
        <v>337</v>
      </c>
      <c r="E179" s="219" t="s">
        <v>1</v>
      </c>
      <c r="F179" s="220" t="s">
        <v>6002</v>
      </c>
      <c r="G179" s="218"/>
      <c r="H179" s="221">
        <v>12</v>
      </c>
      <c r="I179" s="222"/>
      <c r="J179" s="218"/>
      <c r="K179" s="218"/>
      <c r="L179" s="223"/>
      <c r="M179" s="224"/>
      <c r="N179" s="225"/>
      <c r="O179" s="225"/>
      <c r="P179" s="225"/>
      <c r="Q179" s="225"/>
      <c r="R179" s="225"/>
      <c r="S179" s="225"/>
      <c r="T179" s="226"/>
      <c r="AT179" s="227" t="s">
        <v>337</v>
      </c>
      <c r="AU179" s="227" t="s">
        <v>85</v>
      </c>
      <c r="AV179" s="13" t="s">
        <v>87</v>
      </c>
      <c r="AW179" s="13" t="s">
        <v>33</v>
      </c>
      <c r="AX179" s="13" t="s">
        <v>77</v>
      </c>
      <c r="AY179" s="227" t="s">
        <v>247</v>
      </c>
    </row>
    <row r="180" spans="1:65" s="14" customFormat="1" ht="10">
      <c r="B180" s="228"/>
      <c r="C180" s="229"/>
      <c r="D180" s="197" t="s">
        <v>337</v>
      </c>
      <c r="E180" s="230" t="s">
        <v>1</v>
      </c>
      <c r="F180" s="231" t="s">
        <v>340</v>
      </c>
      <c r="G180" s="229"/>
      <c r="H180" s="232">
        <v>12</v>
      </c>
      <c r="I180" s="233"/>
      <c r="J180" s="229"/>
      <c r="K180" s="229"/>
      <c r="L180" s="234"/>
      <c r="M180" s="235"/>
      <c r="N180" s="236"/>
      <c r="O180" s="236"/>
      <c r="P180" s="236"/>
      <c r="Q180" s="236"/>
      <c r="R180" s="236"/>
      <c r="S180" s="236"/>
      <c r="T180" s="237"/>
      <c r="AT180" s="238" t="s">
        <v>337</v>
      </c>
      <c r="AU180" s="238" t="s">
        <v>85</v>
      </c>
      <c r="AV180" s="14" t="s">
        <v>258</v>
      </c>
      <c r="AW180" s="14" t="s">
        <v>33</v>
      </c>
      <c r="AX180" s="14" t="s">
        <v>85</v>
      </c>
      <c r="AY180" s="238" t="s">
        <v>247</v>
      </c>
    </row>
    <row r="181" spans="1:65" s="2" customFormat="1" ht="16.5" customHeight="1">
      <c r="A181" s="34"/>
      <c r="B181" s="35"/>
      <c r="C181" s="184" t="s">
        <v>308</v>
      </c>
      <c r="D181" s="184" t="s">
        <v>248</v>
      </c>
      <c r="E181" s="185" t="s">
        <v>6003</v>
      </c>
      <c r="F181" s="186" t="s">
        <v>6004</v>
      </c>
      <c r="G181" s="187" t="s">
        <v>698</v>
      </c>
      <c r="H181" s="188">
        <v>30</v>
      </c>
      <c r="I181" s="189"/>
      <c r="J181" s="190">
        <f>ROUND(I181*H181,2)</f>
        <v>0</v>
      </c>
      <c r="K181" s="186" t="s">
        <v>1</v>
      </c>
      <c r="L181" s="39"/>
      <c r="M181" s="191" t="s">
        <v>1</v>
      </c>
      <c r="N181" s="192" t="s">
        <v>42</v>
      </c>
      <c r="O181" s="71"/>
      <c r="P181" s="193">
        <f>O181*H181</f>
        <v>0</v>
      </c>
      <c r="Q181" s="193">
        <v>0</v>
      </c>
      <c r="R181" s="193">
        <f>Q181*H181</f>
        <v>0</v>
      </c>
      <c r="S181" s="193">
        <v>0</v>
      </c>
      <c r="T181" s="194">
        <f>S181*H181</f>
        <v>0</v>
      </c>
      <c r="U181" s="34"/>
      <c r="V181" s="34"/>
      <c r="W181" s="34"/>
      <c r="X181" s="34"/>
      <c r="Y181" s="34"/>
      <c r="Z181" s="34"/>
      <c r="AA181" s="34"/>
      <c r="AB181" s="34"/>
      <c r="AC181" s="34"/>
      <c r="AD181" s="34"/>
      <c r="AE181" s="34"/>
      <c r="AR181" s="195" t="s">
        <v>258</v>
      </c>
      <c r="AT181" s="195" t="s">
        <v>248</v>
      </c>
      <c r="AU181" s="195" t="s">
        <v>85</v>
      </c>
      <c r="AY181" s="17" t="s">
        <v>247</v>
      </c>
      <c r="BE181" s="196">
        <f>IF(N181="základní",J181,0)</f>
        <v>0</v>
      </c>
      <c r="BF181" s="196">
        <f>IF(N181="snížená",J181,0)</f>
        <v>0</v>
      </c>
      <c r="BG181" s="196">
        <f>IF(N181="zákl. přenesená",J181,0)</f>
        <v>0</v>
      </c>
      <c r="BH181" s="196">
        <f>IF(N181="sníž. přenesená",J181,0)</f>
        <v>0</v>
      </c>
      <c r="BI181" s="196">
        <f>IF(N181="nulová",J181,0)</f>
        <v>0</v>
      </c>
      <c r="BJ181" s="17" t="s">
        <v>85</v>
      </c>
      <c r="BK181" s="196">
        <f>ROUND(I181*H181,2)</f>
        <v>0</v>
      </c>
      <c r="BL181" s="17" t="s">
        <v>258</v>
      </c>
      <c r="BM181" s="195" t="s">
        <v>6005</v>
      </c>
    </row>
    <row r="182" spans="1:65" s="13" customFormat="1" ht="10">
      <c r="B182" s="217"/>
      <c r="C182" s="218"/>
      <c r="D182" s="197" t="s">
        <v>337</v>
      </c>
      <c r="E182" s="219" t="s">
        <v>1</v>
      </c>
      <c r="F182" s="220" t="s">
        <v>6006</v>
      </c>
      <c r="G182" s="218"/>
      <c r="H182" s="221">
        <v>30</v>
      </c>
      <c r="I182" s="222"/>
      <c r="J182" s="218"/>
      <c r="K182" s="218"/>
      <c r="L182" s="223"/>
      <c r="M182" s="224"/>
      <c r="N182" s="225"/>
      <c r="O182" s="225"/>
      <c r="P182" s="225"/>
      <c r="Q182" s="225"/>
      <c r="R182" s="225"/>
      <c r="S182" s="225"/>
      <c r="T182" s="226"/>
      <c r="AT182" s="227" t="s">
        <v>337</v>
      </c>
      <c r="AU182" s="227" t="s">
        <v>85</v>
      </c>
      <c r="AV182" s="13" t="s">
        <v>87</v>
      </c>
      <c r="AW182" s="13" t="s">
        <v>33</v>
      </c>
      <c r="AX182" s="13" t="s">
        <v>77</v>
      </c>
      <c r="AY182" s="227" t="s">
        <v>247</v>
      </c>
    </row>
    <row r="183" spans="1:65" s="14" customFormat="1" ht="10">
      <c r="B183" s="228"/>
      <c r="C183" s="229"/>
      <c r="D183" s="197" t="s">
        <v>337</v>
      </c>
      <c r="E183" s="230" t="s">
        <v>1</v>
      </c>
      <c r="F183" s="231" t="s">
        <v>340</v>
      </c>
      <c r="G183" s="229"/>
      <c r="H183" s="232">
        <v>30</v>
      </c>
      <c r="I183" s="233"/>
      <c r="J183" s="229"/>
      <c r="K183" s="229"/>
      <c r="L183" s="234"/>
      <c r="M183" s="235"/>
      <c r="N183" s="236"/>
      <c r="O183" s="236"/>
      <c r="P183" s="236"/>
      <c r="Q183" s="236"/>
      <c r="R183" s="236"/>
      <c r="S183" s="236"/>
      <c r="T183" s="237"/>
      <c r="AT183" s="238" t="s">
        <v>337</v>
      </c>
      <c r="AU183" s="238" t="s">
        <v>85</v>
      </c>
      <c r="AV183" s="14" t="s">
        <v>258</v>
      </c>
      <c r="AW183" s="14" t="s">
        <v>33</v>
      </c>
      <c r="AX183" s="14" t="s">
        <v>85</v>
      </c>
      <c r="AY183" s="238" t="s">
        <v>247</v>
      </c>
    </row>
    <row r="184" spans="1:65" s="11" customFormat="1" ht="25.9" customHeight="1">
      <c r="B184" s="170"/>
      <c r="C184" s="171"/>
      <c r="D184" s="172" t="s">
        <v>76</v>
      </c>
      <c r="E184" s="173" t="s">
        <v>361</v>
      </c>
      <c r="F184" s="173" t="s">
        <v>362</v>
      </c>
      <c r="G184" s="171"/>
      <c r="H184" s="171"/>
      <c r="I184" s="174"/>
      <c r="J184" s="175">
        <f>BK184</f>
        <v>0</v>
      </c>
      <c r="K184" s="171"/>
      <c r="L184" s="176"/>
      <c r="M184" s="177"/>
      <c r="N184" s="178"/>
      <c r="O184" s="178"/>
      <c r="P184" s="179">
        <f>SUM(P185:P195)</f>
        <v>0</v>
      </c>
      <c r="Q184" s="178"/>
      <c r="R184" s="179">
        <f>SUM(R185:R195)</f>
        <v>0</v>
      </c>
      <c r="S184" s="178"/>
      <c r="T184" s="180">
        <f>SUM(T185:T195)</f>
        <v>0</v>
      </c>
      <c r="AR184" s="181" t="s">
        <v>85</v>
      </c>
      <c r="AT184" s="182" t="s">
        <v>76</v>
      </c>
      <c r="AU184" s="182" t="s">
        <v>77</v>
      </c>
      <c r="AY184" s="181" t="s">
        <v>247</v>
      </c>
      <c r="BK184" s="183">
        <f>SUM(BK185:BK195)</f>
        <v>0</v>
      </c>
    </row>
    <row r="185" spans="1:65" s="2" customFormat="1" ht="16.5" customHeight="1">
      <c r="A185" s="34"/>
      <c r="B185" s="35"/>
      <c r="C185" s="184" t="s">
        <v>525</v>
      </c>
      <c r="D185" s="184" t="s">
        <v>248</v>
      </c>
      <c r="E185" s="185" t="s">
        <v>6007</v>
      </c>
      <c r="F185" s="186" t="s">
        <v>6008</v>
      </c>
      <c r="G185" s="187" t="s">
        <v>350</v>
      </c>
      <c r="H185" s="188">
        <v>2.17</v>
      </c>
      <c r="I185" s="189"/>
      <c r="J185" s="190">
        <f t="shared" ref="J185:J192" si="0">ROUND(I185*H185,2)</f>
        <v>0</v>
      </c>
      <c r="K185" s="186" t="s">
        <v>1</v>
      </c>
      <c r="L185" s="39"/>
      <c r="M185" s="191" t="s">
        <v>1</v>
      </c>
      <c r="N185" s="192" t="s">
        <v>42</v>
      </c>
      <c r="O185" s="71"/>
      <c r="P185" s="193">
        <f t="shared" ref="P185:P192" si="1">O185*H185</f>
        <v>0</v>
      </c>
      <c r="Q185" s="193">
        <v>0</v>
      </c>
      <c r="R185" s="193">
        <f t="shared" ref="R185:R192" si="2">Q185*H185</f>
        <v>0</v>
      </c>
      <c r="S185" s="193">
        <v>0</v>
      </c>
      <c r="T185" s="194">
        <f t="shared" ref="T185:T192" si="3">S185*H185</f>
        <v>0</v>
      </c>
      <c r="U185" s="34"/>
      <c r="V185" s="34"/>
      <c r="W185" s="34"/>
      <c r="X185" s="34"/>
      <c r="Y185" s="34"/>
      <c r="Z185" s="34"/>
      <c r="AA185" s="34"/>
      <c r="AB185" s="34"/>
      <c r="AC185" s="34"/>
      <c r="AD185" s="34"/>
      <c r="AE185" s="34"/>
      <c r="AR185" s="195" t="s">
        <v>258</v>
      </c>
      <c r="AT185" s="195" t="s">
        <v>248</v>
      </c>
      <c r="AU185" s="195" t="s">
        <v>85</v>
      </c>
      <c r="AY185" s="17" t="s">
        <v>247</v>
      </c>
      <c r="BE185" s="196">
        <f t="shared" ref="BE185:BE192" si="4">IF(N185="základní",J185,0)</f>
        <v>0</v>
      </c>
      <c r="BF185" s="196">
        <f t="shared" ref="BF185:BF192" si="5">IF(N185="snížená",J185,0)</f>
        <v>0</v>
      </c>
      <c r="BG185" s="196">
        <f t="shared" ref="BG185:BG192" si="6">IF(N185="zákl. přenesená",J185,0)</f>
        <v>0</v>
      </c>
      <c r="BH185" s="196">
        <f t="shared" ref="BH185:BH192" si="7">IF(N185="sníž. přenesená",J185,0)</f>
        <v>0</v>
      </c>
      <c r="BI185" s="196">
        <f t="shared" ref="BI185:BI192" si="8">IF(N185="nulová",J185,0)</f>
        <v>0</v>
      </c>
      <c r="BJ185" s="17" t="s">
        <v>85</v>
      </c>
      <c r="BK185" s="196">
        <f t="shared" ref="BK185:BK192" si="9">ROUND(I185*H185,2)</f>
        <v>0</v>
      </c>
      <c r="BL185" s="17" t="s">
        <v>258</v>
      </c>
      <c r="BM185" s="195" t="s">
        <v>6009</v>
      </c>
    </row>
    <row r="186" spans="1:65" s="2" customFormat="1" ht="16.5" customHeight="1">
      <c r="A186" s="34"/>
      <c r="B186" s="35"/>
      <c r="C186" s="184" t="s">
        <v>633</v>
      </c>
      <c r="D186" s="184" t="s">
        <v>248</v>
      </c>
      <c r="E186" s="185" t="s">
        <v>6010</v>
      </c>
      <c r="F186" s="186" t="s">
        <v>6011</v>
      </c>
      <c r="G186" s="187" t="s">
        <v>350</v>
      </c>
      <c r="H186" s="188">
        <v>0.3</v>
      </c>
      <c r="I186" s="189"/>
      <c r="J186" s="190">
        <f t="shared" si="0"/>
        <v>0</v>
      </c>
      <c r="K186" s="186" t="s">
        <v>1</v>
      </c>
      <c r="L186" s="39"/>
      <c r="M186" s="191" t="s">
        <v>1</v>
      </c>
      <c r="N186" s="192" t="s">
        <v>42</v>
      </c>
      <c r="O186" s="71"/>
      <c r="P186" s="193">
        <f t="shared" si="1"/>
        <v>0</v>
      </c>
      <c r="Q186" s="193">
        <v>0</v>
      </c>
      <c r="R186" s="193">
        <f t="shared" si="2"/>
        <v>0</v>
      </c>
      <c r="S186" s="193">
        <v>0</v>
      </c>
      <c r="T186" s="194">
        <f t="shared" si="3"/>
        <v>0</v>
      </c>
      <c r="U186" s="34"/>
      <c r="V186" s="34"/>
      <c r="W186" s="34"/>
      <c r="X186" s="34"/>
      <c r="Y186" s="34"/>
      <c r="Z186" s="34"/>
      <c r="AA186" s="34"/>
      <c r="AB186" s="34"/>
      <c r="AC186" s="34"/>
      <c r="AD186" s="34"/>
      <c r="AE186" s="34"/>
      <c r="AR186" s="195" t="s">
        <v>258</v>
      </c>
      <c r="AT186" s="195" t="s">
        <v>248</v>
      </c>
      <c r="AU186" s="195" t="s">
        <v>85</v>
      </c>
      <c r="AY186" s="17" t="s">
        <v>247</v>
      </c>
      <c r="BE186" s="196">
        <f t="shared" si="4"/>
        <v>0</v>
      </c>
      <c r="BF186" s="196">
        <f t="shared" si="5"/>
        <v>0</v>
      </c>
      <c r="BG186" s="196">
        <f t="shared" si="6"/>
        <v>0</v>
      </c>
      <c r="BH186" s="196">
        <f t="shared" si="7"/>
        <v>0</v>
      </c>
      <c r="BI186" s="196">
        <f t="shared" si="8"/>
        <v>0</v>
      </c>
      <c r="BJ186" s="17" t="s">
        <v>85</v>
      </c>
      <c r="BK186" s="196">
        <f t="shared" si="9"/>
        <v>0</v>
      </c>
      <c r="BL186" s="17" t="s">
        <v>258</v>
      </c>
      <c r="BM186" s="195" t="s">
        <v>6012</v>
      </c>
    </row>
    <row r="187" spans="1:65" s="2" customFormat="1" ht="16.5" customHeight="1">
      <c r="A187" s="34"/>
      <c r="B187" s="35"/>
      <c r="C187" s="184" t="s">
        <v>311</v>
      </c>
      <c r="D187" s="184" t="s">
        <v>248</v>
      </c>
      <c r="E187" s="185" t="s">
        <v>6013</v>
      </c>
      <c r="F187" s="186" t="s">
        <v>6014</v>
      </c>
      <c r="G187" s="187" t="s">
        <v>416</v>
      </c>
      <c r="H187" s="188">
        <v>1</v>
      </c>
      <c r="I187" s="189"/>
      <c r="J187" s="190">
        <f t="shared" si="0"/>
        <v>0</v>
      </c>
      <c r="K187" s="186" t="s">
        <v>1</v>
      </c>
      <c r="L187" s="39"/>
      <c r="M187" s="191" t="s">
        <v>1</v>
      </c>
      <c r="N187" s="192" t="s">
        <v>42</v>
      </c>
      <c r="O187" s="71"/>
      <c r="P187" s="193">
        <f t="shared" si="1"/>
        <v>0</v>
      </c>
      <c r="Q187" s="193">
        <v>0</v>
      </c>
      <c r="R187" s="193">
        <f t="shared" si="2"/>
        <v>0</v>
      </c>
      <c r="S187" s="193">
        <v>0</v>
      </c>
      <c r="T187" s="194">
        <f t="shared" si="3"/>
        <v>0</v>
      </c>
      <c r="U187" s="34"/>
      <c r="V187" s="34"/>
      <c r="W187" s="34"/>
      <c r="X187" s="34"/>
      <c r="Y187" s="34"/>
      <c r="Z187" s="34"/>
      <c r="AA187" s="34"/>
      <c r="AB187" s="34"/>
      <c r="AC187" s="34"/>
      <c r="AD187" s="34"/>
      <c r="AE187" s="34"/>
      <c r="AR187" s="195" t="s">
        <v>258</v>
      </c>
      <c r="AT187" s="195" t="s">
        <v>248</v>
      </c>
      <c r="AU187" s="195" t="s">
        <v>85</v>
      </c>
      <c r="AY187" s="17" t="s">
        <v>247</v>
      </c>
      <c r="BE187" s="196">
        <f t="shared" si="4"/>
        <v>0</v>
      </c>
      <c r="BF187" s="196">
        <f t="shared" si="5"/>
        <v>0</v>
      </c>
      <c r="BG187" s="196">
        <f t="shared" si="6"/>
        <v>0</v>
      </c>
      <c r="BH187" s="196">
        <f t="shared" si="7"/>
        <v>0</v>
      </c>
      <c r="BI187" s="196">
        <f t="shared" si="8"/>
        <v>0</v>
      </c>
      <c r="BJ187" s="17" t="s">
        <v>85</v>
      </c>
      <c r="BK187" s="196">
        <f t="shared" si="9"/>
        <v>0</v>
      </c>
      <c r="BL187" s="17" t="s">
        <v>258</v>
      </c>
      <c r="BM187" s="195" t="s">
        <v>6015</v>
      </c>
    </row>
    <row r="188" spans="1:65" s="2" customFormat="1" ht="16.5" customHeight="1">
      <c r="A188" s="34"/>
      <c r="B188" s="35"/>
      <c r="C188" s="184" t="s">
        <v>589</v>
      </c>
      <c r="D188" s="184" t="s">
        <v>248</v>
      </c>
      <c r="E188" s="185" t="s">
        <v>6016</v>
      </c>
      <c r="F188" s="186" t="s">
        <v>6017</v>
      </c>
      <c r="G188" s="187" t="s">
        <v>416</v>
      </c>
      <c r="H188" s="188">
        <v>4</v>
      </c>
      <c r="I188" s="189"/>
      <c r="J188" s="190">
        <f t="shared" si="0"/>
        <v>0</v>
      </c>
      <c r="K188" s="186" t="s">
        <v>1</v>
      </c>
      <c r="L188" s="39"/>
      <c r="M188" s="191" t="s">
        <v>1</v>
      </c>
      <c r="N188" s="192" t="s">
        <v>42</v>
      </c>
      <c r="O188" s="71"/>
      <c r="P188" s="193">
        <f t="shared" si="1"/>
        <v>0</v>
      </c>
      <c r="Q188" s="193">
        <v>0</v>
      </c>
      <c r="R188" s="193">
        <f t="shared" si="2"/>
        <v>0</v>
      </c>
      <c r="S188" s="193">
        <v>0</v>
      </c>
      <c r="T188" s="194">
        <f t="shared" si="3"/>
        <v>0</v>
      </c>
      <c r="U188" s="34"/>
      <c r="V188" s="34"/>
      <c r="W188" s="34"/>
      <c r="X188" s="34"/>
      <c r="Y188" s="34"/>
      <c r="Z188" s="34"/>
      <c r="AA188" s="34"/>
      <c r="AB188" s="34"/>
      <c r="AC188" s="34"/>
      <c r="AD188" s="34"/>
      <c r="AE188" s="34"/>
      <c r="AR188" s="195" t="s">
        <v>258</v>
      </c>
      <c r="AT188" s="195" t="s">
        <v>248</v>
      </c>
      <c r="AU188" s="195" t="s">
        <v>85</v>
      </c>
      <c r="AY188" s="17" t="s">
        <v>247</v>
      </c>
      <c r="BE188" s="196">
        <f t="shared" si="4"/>
        <v>0</v>
      </c>
      <c r="BF188" s="196">
        <f t="shared" si="5"/>
        <v>0</v>
      </c>
      <c r="BG188" s="196">
        <f t="shared" si="6"/>
        <v>0</v>
      </c>
      <c r="BH188" s="196">
        <f t="shared" si="7"/>
        <v>0</v>
      </c>
      <c r="BI188" s="196">
        <f t="shared" si="8"/>
        <v>0</v>
      </c>
      <c r="BJ188" s="17" t="s">
        <v>85</v>
      </c>
      <c r="BK188" s="196">
        <f t="shared" si="9"/>
        <v>0</v>
      </c>
      <c r="BL188" s="17" t="s">
        <v>258</v>
      </c>
      <c r="BM188" s="195" t="s">
        <v>6018</v>
      </c>
    </row>
    <row r="189" spans="1:65" s="2" customFormat="1" ht="16.5" customHeight="1">
      <c r="A189" s="34"/>
      <c r="B189" s="35"/>
      <c r="C189" s="184" t="s">
        <v>316</v>
      </c>
      <c r="D189" s="184" t="s">
        <v>248</v>
      </c>
      <c r="E189" s="185" t="s">
        <v>6019</v>
      </c>
      <c r="F189" s="186" t="s">
        <v>6020</v>
      </c>
      <c r="G189" s="187" t="s">
        <v>416</v>
      </c>
      <c r="H189" s="188">
        <v>1</v>
      </c>
      <c r="I189" s="189"/>
      <c r="J189" s="190">
        <f t="shared" si="0"/>
        <v>0</v>
      </c>
      <c r="K189" s="186" t="s">
        <v>1</v>
      </c>
      <c r="L189" s="39"/>
      <c r="M189" s="191" t="s">
        <v>1</v>
      </c>
      <c r="N189" s="192" t="s">
        <v>42</v>
      </c>
      <c r="O189" s="71"/>
      <c r="P189" s="193">
        <f t="shared" si="1"/>
        <v>0</v>
      </c>
      <c r="Q189" s="193">
        <v>0</v>
      </c>
      <c r="R189" s="193">
        <f t="shared" si="2"/>
        <v>0</v>
      </c>
      <c r="S189" s="193">
        <v>0</v>
      </c>
      <c r="T189" s="194">
        <f t="shared" si="3"/>
        <v>0</v>
      </c>
      <c r="U189" s="34"/>
      <c r="V189" s="34"/>
      <c r="W189" s="34"/>
      <c r="X189" s="34"/>
      <c r="Y189" s="34"/>
      <c r="Z189" s="34"/>
      <c r="AA189" s="34"/>
      <c r="AB189" s="34"/>
      <c r="AC189" s="34"/>
      <c r="AD189" s="34"/>
      <c r="AE189" s="34"/>
      <c r="AR189" s="195" t="s">
        <v>258</v>
      </c>
      <c r="AT189" s="195" t="s">
        <v>248</v>
      </c>
      <c r="AU189" s="195" t="s">
        <v>85</v>
      </c>
      <c r="AY189" s="17" t="s">
        <v>247</v>
      </c>
      <c r="BE189" s="196">
        <f t="shared" si="4"/>
        <v>0</v>
      </c>
      <c r="BF189" s="196">
        <f t="shared" si="5"/>
        <v>0</v>
      </c>
      <c r="BG189" s="196">
        <f t="shared" si="6"/>
        <v>0</v>
      </c>
      <c r="BH189" s="196">
        <f t="shared" si="7"/>
        <v>0</v>
      </c>
      <c r="BI189" s="196">
        <f t="shared" si="8"/>
        <v>0</v>
      </c>
      <c r="BJ189" s="17" t="s">
        <v>85</v>
      </c>
      <c r="BK189" s="196">
        <f t="shared" si="9"/>
        <v>0</v>
      </c>
      <c r="BL189" s="17" t="s">
        <v>258</v>
      </c>
      <c r="BM189" s="195" t="s">
        <v>6021</v>
      </c>
    </row>
    <row r="190" spans="1:65" s="2" customFormat="1" ht="16.5" customHeight="1">
      <c r="A190" s="34"/>
      <c r="B190" s="35"/>
      <c r="C190" s="184" t="s">
        <v>574</v>
      </c>
      <c r="D190" s="184" t="s">
        <v>248</v>
      </c>
      <c r="E190" s="185" t="s">
        <v>6022</v>
      </c>
      <c r="F190" s="186" t="s">
        <v>6023</v>
      </c>
      <c r="G190" s="187" t="s">
        <v>698</v>
      </c>
      <c r="H190" s="188">
        <v>22</v>
      </c>
      <c r="I190" s="189"/>
      <c r="J190" s="190">
        <f t="shared" si="0"/>
        <v>0</v>
      </c>
      <c r="K190" s="186" t="s">
        <v>1</v>
      </c>
      <c r="L190" s="39"/>
      <c r="M190" s="191" t="s">
        <v>1</v>
      </c>
      <c r="N190" s="192" t="s">
        <v>42</v>
      </c>
      <c r="O190" s="71"/>
      <c r="P190" s="193">
        <f t="shared" si="1"/>
        <v>0</v>
      </c>
      <c r="Q190" s="193">
        <v>0</v>
      </c>
      <c r="R190" s="193">
        <f t="shared" si="2"/>
        <v>0</v>
      </c>
      <c r="S190" s="193">
        <v>0</v>
      </c>
      <c r="T190" s="194">
        <f t="shared" si="3"/>
        <v>0</v>
      </c>
      <c r="U190" s="34"/>
      <c r="V190" s="34"/>
      <c r="W190" s="34"/>
      <c r="X190" s="34"/>
      <c r="Y190" s="34"/>
      <c r="Z190" s="34"/>
      <c r="AA190" s="34"/>
      <c r="AB190" s="34"/>
      <c r="AC190" s="34"/>
      <c r="AD190" s="34"/>
      <c r="AE190" s="34"/>
      <c r="AR190" s="195" t="s">
        <v>258</v>
      </c>
      <c r="AT190" s="195" t="s">
        <v>248</v>
      </c>
      <c r="AU190" s="195" t="s">
        <v>85</v>
      </c>
      <c r="AY190" s="17" t="s">
        <v>247</v>
      </c>
      <c r="BE190" s="196">
        <f t="shared" si="4"/>
        <v>0</v>
      </c>
      <c r="BF190" s="196">
        <f t="shared" si="5"/>
        <v>0</v>
      </c>
      <c r="BG190" s="196">
        <f t="shared" si="6"/>
        <v>0</v>
      </c>
      <c r="BH190" s="196">
        <f t="shared" si="7"/>
        <v>0</v>
      </c>
      <c r="BI190" s="196">
        <f t="shared" si="8"/>
        <v>0</v>
      </c>
      <c r="BJ190" s="17" t="s">
        <v>85</v>
      </c>
      <c r="BK190" s="196">
        <f t="shared" si="9"/>
        <v>0</v>
      </c>
      <c r="BL190" s="17" t="s">
        <v>258</v>
      </c>
      <c r="BM190" s="195" t="s">
        <v>6024</v>
      </c>
    </row>
    <row r="191" spans="1:65" s="2" customFormat="1" ht="16.5" customHeight="1">
      <c r="A191" s="34"/>
      <c r="B191" s="35"/>
      <c r="C191" s="184" t="s">
        <v>606</v>
      </c>
      <c r="D191" s="184" t="s">
        <v>248</v>
      </c>
      <c r="E191" s="185" t="s">
        <v>6025</v>
      </c>
      <c r="F191" s="186" t="s">
        <v>6026</v>
      </c>
      <c r="G191" s="187" t="s">
        <v>350</v>
      </c>
      <c r="H191" s="188">
        <v>2.17</v>
      </c>
      <c r="I191" s="189"/>
      <c r="J191" s="190">
        <f t="shared" si="0"/>
        <v>0</v>
      </c>
      <c r="K191" s="186" t="s">
        <v>1</v>
      </c>
      <c r="L191" s="39"/>
      <c r="M191" s="191" t="s">
        <v>1</v>
      </c>
      <c r="N191" s="192" t="s">
        <v>42</v>
      </c>
      <c r="O191" s="71"/>
      <c r="P191" s="193">
        <f t="shared" si="1"/>
        <v>0</v>
      </c>
      <c r="Q191" s="193">
        <v>0</v>
      </c>
      <c r="R191" s="193">
        <f t="shared" si="2"/>
        <v>0</v>
      </c>
      <c r="S191" s="193">
        <v>0</v>
      </c>
      <c r="T191" s="194">
        <f t="shared" si="3"/>
        <v>0</v>
      </c>
      <c r="U191" s="34"/>
      <c r="V191" s="34"/>
      <c r="W191" s="34"/>
      <c r="X191" s="34"/>
      <c r="Y191" s="34"/>
      <c r="Z191" s="34"/>
      <c r="AA191" s="34"/>
      <c r="AB191" s="34"/>
      <c r="AC191" s="34"/>
      <c r="AD191" s="34"/>
      <c r="AE191" s="34"/>
      <c r="AR191" s="195" t="s">
        <v>258</v>
      </c>
      <c r="AT191" s="195" t="s">
        <v>248</v>
      </c>
      <c r="AU191" s="195" t="s">
        <v>85</v>
      </c>
      <c r="AY191" s="17" t="s">
        <v>247</v>
      </c>
      <c r="BE191" s="196">
        <f t="shared" si="4"/>
        <v>0</v>
      </c>
      <c r="BF191" s="196">
        <f t="shared" si="5"/>
        <v>0</v>
      </c>
      <c r="BG191" s="196">
        <f t="shared" si="6"/>
        <v>0</v>
      </c>
      <c r="BH191" s="196">
        <f t="shared" si="7"/>
        <v>0</v>
      </c>
      <c r="BI191" s="196">
        <f t="shared" si="8"/>
        <v>0</v>
      </c>
      <c r="BJ191" s="17" t="s">
        <v>85</v>
      </c>
      <c r="BK191" s="196">
        <f t="shared" si="9"/>
        <v>0</v>
      </c>
      <c r="BL191" s="17" t="s">
        <v>258</v>
      </c>
      <c r="BM191" s="195" t="s">
        <v>6027</v>
      </c>
    </row>
    <row r="192" spans="1:65" s="2" customFormat="1" ht="16.5" customHeight="1">
      <c r="A192" s="34"/>
      <c r="B192" s="35"/>
      <c r="C192" s="184" t="s">
        <v>516</v>
      </c>
      <c r="D192" s="184" t="s">
        <v>248</v>
      </c>
      <c r="E192" s="185" t="s">
        <v>6028</v>
      </c>
      <c r="F192" s="186" t="s">
        <v>6029</v>
      </c>
      <c r="G192" s="187" t="s">
        <v>350</v>
      </c>
      <c r="H192" s="188">
        <v>19.53</v>
      </c>
      <c r="I192" s="189"/>
      <c r="J192" s="190">
        <f t="shared" si="0"/>
        <v>0</v>
      </c>
      <c r="K192" s="186" t="s">
        <v>1</v>
      </c>
      <c r="L192" s="39"/>
      <c r="M192" s="191" t="s">
        <v>1</v>
      </c>
      <c r="N192" s="192" t="s">
        <v>42</v>
      </c>
      <c r="O192" s="71"/>
      <c r="P192" s="193">
        <f t="shared" si="1"/>
        <v>0</v>
      </c>
      <c r="Q192" s="193">
        <v>0</v>
      </c>
      <c r="R192" s="193">
        <f t="shared" si="2"/>
        <v>0</v>
      </c>
      <c r="S192" s="193">
        <v>0</v>
      </c>
      <c r="T192" s="194">
        <f t="shared" si="3"/>
        <v>0</v>
      </c>
      <c r="U192" s="34"/>
      <c r="V192" s="34"/>
      <c r="W192" s="34"/>
      <c r="X192" s="34"/>
      <c r="Y192" s="34"/>
      <c r="Z192" s="34"/>
      <c r="AA192" s="34"/>
      <c r="AB192" s="34"/>
      <c r="AC192" s="34"/>
      <c r="AD192" s="34"/>
      <c r="AE192" s="34"/>
      <c r="AR192" s="195" t="s">
        <v>258</v>
      </c>
      <c r="AT192" s="195" t="s">
        <v>248</v>
      </c>
      <c r="AU192" s="195" t="s">
        <v>85</v>
      </c>
      <c r="AY192" s="17" t="s">
        <v>247</v>
      </c>
      <c r="BE192" s="196">
        <f t="shared" si="4"/>
        <v>0</v>
      </c>
      <c r="BF192" s="196">
        <f t="shared" si="5"/>
        <v>0</v>
      </c>
      <c r="BG192" s="196">
        <f t="shared" si="6"/>
        <v>0</v>
      </c>
      <c r="BH192" s="196">
        <f t="shared" si="7"/>
        <v>0</v>
      </c>
      <c r="BI192" s="196">
        <f t="shared" si="8"/>
        <v>0</v>
      </c>
      <c r="BJ192" s="17" t="s">
        <v>85</v>
      </c>
      <c r="BK192" s="196">
        <f t="shared" si="9"/>
        <v>0</v>
      </c>
      <c r="BL192" s="17" t="s">
        <v>258</v>
      </c>
      <c r="BM192" s="195" t="s">
        <v>6030</v>
      </c>
    </row>
    <row r="193" spans="1:65" s="13" customFormat="1" ht="10">
      <c r="B193" s="217"/>
      <c r="C193" s="218"/>
      <c r="D193" s="197" t="s">
        <v>337</v>
      </c>
      <c r="E193" s="219" t="s">
        <v>1</v>
      </c>
      <c r="F193" s="220" t="s">
        <v>6031</v>
      </c>
      <c r="G193" s="218"/>
      <c r="H193" s="221">
        <v>19.53</v>
      </c>
      <c r="I193" s="222"/>
      <c r="J193" s="218"/>
      <c r="K193" s="218"/>
      <c r="L193" s="223"/>
      <c r="M193" s="224"/>
      <c r="N193" s="225"/>
      <c r="O193" s="225"/>
      <c r="P193" s="225"/>
      <c r="Q193" s="225"/>
      <c r="R193" s="225"/>
      <c r="S193" s="225"/>
      <c r="T193" s="226"/>
      <c r="AT193" s="227" t="s">
        <v>337</v>
      </c>
      <c r="AU193" s="227" t="s">
        <v>85</v>
      </c>
      <c r="AV193" s="13" t="s">
        <v>87</v>
      </c>
      <c r="AW193" s="13" t="s">
        <v>33</v>
      </c>
      <c r="AX193" s="13" t="s">
        <v>77</v>
      </c>
      <c r="AY193" s="227" t="s">
        <v>247</v>
      </c>
    </row>
    <row r="194" spans="1:65" s="14" customFormat="1" ht="10">
      <c r="B194" s="228"/>
      <c r="C194" s="229"/>
      <c r="D194" s="197" t="s">
        <v>337</v>
      </c>
      <c r="E194" s="230" t="s">
        <v>1</v>
      </c>
      <c r="F194" s="231" t="s">
        <v>340</v>
      </c>
      <c r="G194" s="229"/>
      <c r="H194" s="232">
        <v>19.53</v>
      </c>
      <c r="I194" s="233"/>
      <c r="J194" s="229"/>
      <c r="K194" s="229"/>
      <c r="L194" s="234"/>
      <c r="M194" s="235"/>
      <c r="N194" s="236"/>
      <c r="O194" s="236"/>
      <c r="P194" s="236"/>
      <c r="Q194" s="236"/>
      <c r="R194" s="236"/>
      <c r="S194" s="236"/>
      <c r="T194" s="237"/>
      <c r="AT194" s="238" t="s">
        <v>337</v>
      </c>
      <c r="AU194" s="238" t="s">
        <v>85</v>
      </c>
      <c r="AV194" s="14" t="s">
        <v>258</v>
      </c>
      <c r="AW194" s="14" t="s">
        <v>33</v>
      </c>
      <c r="AX194" s="14" t="s">
        <v>85</v>
      </c>
      <c r="AY194" s="238" t="s">
        <v>247</v>
      </c>
    </row>
    <row r="195" spans="1:65" s="2" customFormat="1" ht="16.5" customHeight="1">
      <c r="A195" s="34"/>
      <c r="B195" s="35"/>
      <c r="C195" s="184" t="s">
        <v>620</v>
      </c>
      <c r="D195" s="184" t="s">
        <v>248</v>
      </c>
      <c r="E195" s="185" t="s">
        <v>6032</v>
      </c>
      <c r="F195" s="186" t="s">
        <v>6033</v>
      </c>
      <c r="G195" s="187" t="s">
        <v>350</v>
      </c>
      <c r="H195" s="188">
        <v>2.17</v>
      </c>
      <c r="I195" s="189"/>
      <c r="J195" s="190">
        <f>ROUND(I195*H195,2)</f>
        <v>0</v>
      </c>
      <c r="K195" s="186" t="s">
        <v>1</v>
      </c>
      <c r="L195" s="39"/>
      <c r="M195" s="191" t="s">
        <v>1</v>
      </c>
      <c r="N195" s="192" t="s">
        <v>42</v>
      </c>
      <c r="O195" s="71"/>
      <c r="P195" s="193">
        <f>O195*H195</f>
        <v>0</v>
      </c>
      <c r="Q195" s="193">
        <v>0</v>
      </c>
      <c r="R195" s="193">
        <f>Q195*H195</f>
        <v>0</v>
      </c>
      <c r="S195" s="193">
        <v>0</v>
      </c>
      <c r="T195" s="194">
        <f>S195*H195</f>
        <v>0</v>
      </c>
      <c r="U195" s="34"/>
      <c r="V195" s="34"/>
      <c r="W195" s="34"/>
      <c r="X195" s="34"/>
      <c r="Y195" s="34"/>
      <c r="Z195" s="34"/>
      <c r="AA195" s="34"/>
      <c r="AB195" s="34"/>
      <c r="AC195" s="34"/>
      <c r="AD195" s="34"/>
      <c r="AE195" s="34"/>
      <c r="AR195" s="195" t="s">
        <v>258</v>
      </c>
      <c r="AT195" s="195" t="s">
        <v>248</v>
      </c>
      <c r="AU195" s="195" t="s">
        <v>85</v>
      </c>
      <c r="AY195" s="17" t="s">
        <v>247</v>
      </c>
      <c r="BE195" s="196">
        <f>IF(N195="základní",J195,0)</f>
        <v>0</v>
      </c>
      <c r="BF195" s="196">
        <f>IF(N195="snížená",J195,0)</f>
        <v>0</v>
      </c>
      <c r="BG195" s="196">
        <f>IF(N195="zákl. přenesená",J195,0)</f>
        <v>0</v>
      </c>
      <c r="BH195" s="196">
        <f>IF(N195="sníž. přenesená",J195,0)</f>
        <v>0</v>
      </c>
      <c r="BI195" s="196">
        <f>IF(N195="nulová",J195,0)</f>
        <v>0</v>
      </c>
      <c r="BJ195" s="17" t="s">
        <v>85</v>
      </c>
      <c r="BK195" s="196">
        <f>ROUND(I195*H195,2)</f>
        <v>0</v>
      </c>
      <c r="BL195" s="17" t="s">
        <v>258</v>
      </c>
      <c r="BM195" s="195" t="s">
        <v>6034</v>
      </c>
    </row>
    <row r="196" spans="1:65" s="11" customFormat="1" ht="25.9" customHeight="1">
      <c r="B196" s="170"/>
      <c r="C196" s="171"/>
      <c r="D196" s="172" t="s">
        <v>76</v>
      </c>
      <c r="E196" s="173" t="s">
        <v>374</v>
      </c>
      <c r="F196" s="173" t="s">
        <v>375</v>
      </c>
      <c r="G196" s="171"/>
      <c r="H196" s="171"/>
      <c r="I196" s="174"/>
      <c r="J196" s="175">
        <f>BK196</f>
        <v>0</v>
      </c>
      <c r="K196" s="171"/>
      <c r="L196" s="176"/>
      <c r="M196" s="177"/>
      <c r="N196" s="178"/>
      <c r="O196" s="178"/>
      <c r="P196" s="179">
        <f>P197</f>
        <v>0</v>
      </c>
      <c r="Q196" s="178"/>
      <c r="R196" s="179">
        <f>R197</f>
        <v>0</v>
      </c>
      <c r="S196" s="178"/>
      <c r="T196" s="180">
        <f>T197</f>
        <v>0</v>
      </c>
      <c r="AR196" s="181" t="s">
        <v>85</v>
      </c>
      <c r="AT196" s="182" t="s">
        <v>76</v>
      </c>
      <c r="AU196" s="182" t="s">
        <v>77</v>
      </c>
      <c r="AY196" s="181" t="s">
        <v>247</v>
      </c>
      <c r="BK196" s="183">
        <f>BK197</f>
        <v>0</v>
      </c>
    </row>
    <row r="197" spans="1:65" s="2" customFormat="1" ht="16.5" customHeight="1">
      <c r="A197" s="34"/>
      <c r="B197" s="35"/>
      <c r="C197" s="184" t="s">
        <v>530</v>
      </c>
      <c r="D197" s="184" t="s">
        <v>248</v>
      </c>
      <c r="E197" s="185" t="s">
        <v>5762</v>
      </c>
      <c r="F197" s="186" t="s">
        <v>5763</v>
      </c>
      <c r="G197" s="187" t="s">
        <v>350</v>
      </c>
      <c r="H197" s="188">
        <v>22.195</v>
      </c>
      <c r="I197" s="189"/>
      <c r="J197" s="190">
        <f>ROUND(I197*H197,2)</f>
        <v>0</v>
      </c>
      <c r="K197" s="186" t="s">
        <v>1</v>
      </c>
      <c r="L197" s="39"/>
      <c r="M197" s="191" t="s">
        <v>1</v>
      </c>
      <c r="N197" s="192" t="s">
        <v>42</v>
      </c>
      <c r="O197" s="71"/>
      <c r="P197" s="193">
        <f>O197*H197</f>
        <v>0</v>
      </c>
      <c r="Q197" s="193">
        <v>0</v>
      </c>
      <c r="R197" s="193">
        <f>Q197*H197</f>
        <v>0</v>
      </c>
      <c r="S197" s="193">
        <v>0</v>
      </c>
      <c r="T197" s="194">
        <f>S197*H197</f>
        <v>0</v>
      </c>
      <c r="U197" s="34"/>
      <c r="V197" s="34"/>
      <c r="W197" s="34"/>
      <c r="X197" s="34"/>
      <c r="Y197" s="34"/>
      <c r="Z197" s="34"/>
      <c r="AA197" s="34"/>
      <c r="AB197" s="34"/>
      <c r="AC197" s="34"/>
      <c r="AD197" s="34"/>
      <c r="AE197" s="34"/>
      <c r="AR197" s="195" t="s">
        <v>258</v>
      </c>
      <c r="AT197" s="195" t="s">
        <v>248</v>
      </c>
      <c r="AU197" s="195" t="s">
        <v>85</v>
      </c>
      <c r="AY197" s="17" t="s">
        <v>247</v>
      </c>
      <c r="BE197" s="196">
        <f>IF(N197="základní",J197,0)</f>
        <v>0</v>
      </c>
      <c r="BF197" s="196">
        <f>IF(N197="snížená",J197,0)</f>
        <v>0</v>
      </c>
      <c r="BG197" s="196">
        <f>IF(N197="zákl. přenesená",J197,0)</f>
        <v>0</v>
      </c>
      <c r="BH197" s="196">
        <f>IF(N197="sníž. přenesená",J197,0)</f>
        <v>0</v>
      </c>
      <c r="BI197" s="196">
        <f>IF(N197="nulová",J197,0)</f>
        <v>0</v>
      </c>
      <c r="BJ197" s="17" t="s">
        <v>85</v>
      </c>
      <c r="BK197" s="196">
        <f>ROUND(I197*H197,2)</f>
        <v>0</v>
      </c>
      <c r="BL197" s="17" t="s">
        <v>258</v>
      </c>
      <c r="BM197" s="195" t="s">
        <v>6035</v>
      </c>
    </row>
    <row r="198" spans="1:65" s="11" customFormat="1" ht="25.9" customHeight="1">
      <c r="B198" s="170"/>
      <c r="C198" s="171"/>
      <c r="D198" s="172" t="s">
        <v>76</v>
      </c>
      <c r="E198" s="173" t="s">
        <v>6036</v>
      </c>
      <c r="F198" s="173" t="s">
        <v>6037</v>
      </c>
      <c r="G198" s="171"/>
      <c r="H198" s="171"/>
      <c r="I198" s="174"/>
      <c r="J198" s="175">
        <f>BK198</f>
        <v>0</v>
      </c>
      <c r="K198" s="171"/>
      <c r="L198" s="176"/>
      <c r="M198" s="177"/>
      <c r="N198" s="178"/>
      <c r="O198" s="178"/>
      <c r="P198" s="179">
        <f>SUM(P199:P200)</f>
        <v>0</v>
      </c>
      <c r="Q198" s="178"/>
      <c r="R198" s="179">
        <f>SUM(R199:R200)</f>
        <v>0</v>
      </c>
      <c r="S198" s="178"/>
      <c r="T198" s="180">
        <f>SUM(T199:T200)</f>
        <v>0</v>
      </c>
      <c r="AR198" s="181" t="s">
        <v>85</v>
      </c>
      <c r="AT198" s="182" t="s">
        <v>76</v>
      </c>
      <c r="AU198" s="182" t="s">
        <v>77</v>
      </c>
      <c r="AY198" s="181" t="s">
        <v>247</v>
      </c>
      <c r="BK198" s="183">
        <f>SUM(BK199:BK200)</f>
        <v>0</v>
      </c>
    </row>
    <row r="199" spans="1:65" s="2" customFormat="1" ht="16.5" customHeight="1">
      <c r="A199" s="34"/>
      <c r="B199" s="35"/>
      <c r="C199" s="184" t="s">
        <v>539</v>
      </c>
      <c r="D199" s="184" t="s">
        <v>248</v>
      </c>
      <c r="E199" s="185" t="s">
        <v>6038</v>
      </c>
      <c r="F199" s="186" t="s">
        <v>6039</v>
      </c>
      <c r="G199" s="187" t="s">
        <v>698</v>
      </c>
      <c r="H199" s="188">
        <v>15</v>
      </c>
      <c r="I199" s="189"/>
      <c r="J199" s="190">
        <f>ROUND(I199*H199,2)</f>
        <v>0</v>
      </c>
      <c r="K199" s="186" t="s">
        <v>1</v>
      </c>
      <c r="L199" s="39"/>
      <c r="M199" s="191" t="s">
        <v>1</v>
      </c>
      <c r="N199" s="192" t="s">
        <v>42</v>
      </c>
      <c r="O199" s="71"/>
      <c r="P199" s="193">
        <f>O199*H199</f>
        <v>0</v>
      </c>
      <c r="Q199" s="193">
        <v>0</v>
      </c>
      <c r="R199" s="193">
        <f>Q199*H199</f>
        <v>0</v>
      </c>
      <c r="S199" s="193">
        <v>0</v>
      </c>
      <c r="T199" s="194">
        <f>S199*H199</f>
        <v>0</v>
      </c>
      <c r="U199" s="34"/>
      <c r="V199" s="34"/>
      <c r="W199" s="34"/>
      <c r="X199" s="34"/>
      <c r="Y199" s="34"/>
      <c r="Z199" s="34"/>
      <c r="AA199" s="34"/>
      <c r="AB199" s="34"/>
      <c r="AC199" s="34"/>
      <c r="AD199" s="34"/>
      <c r="AE199" s="34"/>
      <c r="AR199" s="195" t="s">
        <v>258</v>
      </c>
      <c r="AT199" s="195" t="s">
        <v>248</v>
      </c>
      <c r="AU199" s="195" t="s">
        <v>85</v>
      </c>
      <c r="AY199" s="17" t="s">
        <v>247</v>
      </c>
      <c r="BE199" s="196">
        <f>IF(N199="základní",J199,0)</f>
        <v>0</v>
      </c>
      <c r="BF199" s="196">
        <f>IF(N199="snížená",J199,0)</f>
        <v>0</v>
      </c>
      <c r="BG199" s="196">
        <f>IF(N199="zákl. přenesená",J199,0)</f>
        <v>0</v>
      </c>
      <c r="BH199" s="196">
        <f>IF(N199="sníž. přenesená",J199,0)</f>
        <v>0</v>
      </c>
      <c r="BI199" s="196">
        <f>IF(N199="nulová",J199,0)</f>
        <v>0</v>
      </c>
      <c r="BJ199" s="17" t="s">
        <v>85</v>
      </c>
      <c r="BK199" s="196">
        <f>ROUND(I199*H199,2)</f>
        <v>0</v>
      </c>
      <c r="BL199" s="17" t="s">
        <v>258</v>
      </c>
      <c r="BM199" s="195" t="s">
        <v>6040</v>
      </c>
    </row>
    <row r="200" spans="1:65" s="2" customFormat="1" ht="16.5" customHeight="1">
      <c r="A200" s="34"/>
      <c r="B200" s="35"/>
      <c r="C200" s="184" t="s">
        <v>644</v>
      </c>
      <c r="D200" s="184" t="s">
        <v>248</v>
      </c>
      <c r="E200" s="185" t="s">
        <v>6041</v>
      </c>
      <c r="F200" s="186" t="s">
        <v>6042</v>
      </c>
      <c r="G200" s="187" t="s">
        <v>698</v>
      </c>
      <c r="H200" s="188">
        <v>15</v>
      </c>
      <c r="I200" s="189"/>
      <c r="J200" s="190">
        <f>ROUND(I200*H200,2)</f>
        <v>0</v>
      </c>
      <c r="K200" s="186" t="s">
        <v>1</v>
      </c>
      <c r="L200" s="39"/>
      <c r="M200" s="191" t="s">
        <v>1</v>
      </c>
      <c r="N200" s="192" t="s">
        <v>42</v>
      </c>
      <c r="O200" s="71"/>
      <c r="P200" s="193">
        <f>O200*H200</f>
        <v>0</v>
      </c>
      <c r="Q200" s="193">
        <v>0</v>
      </c>
      <c r="R200" s="193">
        <f>Q200*H200</f>
        <v>0</v>
      </c>
      <c r="S200" s="193">
        <v>0</v>
      </c>
      <c r="T200" s="194">
        <f>S200*H200</f>
        <v>0</v>
      </c>
      <c r="U200" s="34"/>
      <c r="V200" s="34"/>
      <c r="W200" s="34"/>
      <c r="X200" s="34"/>
      <c r="Y200" s="34"/>
      <c r="Z200" s="34"/>
      <c r="AA200" s="34"/>
      <c r="AB200" s="34"/>
      <c r="AC200" s="34"/>
      <c r="AD200" s="34"/>
      <c r="AE200" s="34"/>
      <c r="AR200" s="195" t="s">
        <v>258</v>
      </c>
      <c r="AT200" s="195" t="s">
        <v>248</v>
      </c>
      <c r="AU200" s="195" t="s">
        <v>85</v>
      </c>
      <c r="AY200" s="17" t="s">
        <v>247</v>
      </c>
      <c r="BE200" s="196">
        <f>IF(N200="základní",J200,0)</f>
        <v>0</v>
      </c>
      <c r="BF200" s="196">
        <f>IF(N200="snížená",J200,0)</f>
        <v>0</v>
      </c>
      <c r="BG200" s="196">
        <f>IF(N200="zákl. přenesená",J200,0)</f>
        <v>0</v>
      </c>
      <c r="BH200" s="196">
        <f>IF(N200="sníž. přenesená",J200,0)</f>
        <v>0</v>
      </c>
      <c r="BI200" s="196">
        <f>IF(N200="nulová",J200,0)</f>
        <v>0</v>
      </c>
      <c r="BJ200" s="17" t="s">
        <v>85</v>
      </c>
      <c r="BK200" s="196">
        <f>ROUND(I200*H200,2)</f>
        <v>0</v>
      </c>
      <c r="BL200" s="17" t="s">
        <v>258</v>
      </c>
      <c r="BM200" s="195" t="s">
        <v>6043</v>
      </c>
    </row>
    <row r="201" spans="1:65" s="11" customFormat="1" ht="25.9" customHeight="1">
      <c r="B201" s="170"/>
      <c r="C201" s="171"/>
      <c r="D201" s="172" t="s">
        <v>76</v>
      </c>
      <c r="E201" s="173" t="s">
        <v>2197</v>
      </c>
      <c r="F201" s="173" t="s">
        <v>2198</v>
      </c>
      <c r="G201" s="171"/>
      <c r="H201" s="171"/>
      <c r="I201" s="174"/>
      <c r="J201" s="175">
        <f>BK201</f>
        <v>0</v>
      </c>
      <c r="K201" s="171"/>
      <c r="L201" s="176"/>
      <c r="M201" s="177"/>
      <c r="N201" s="178"/>
      <c r="O201" s="178"/>
      <c r="P201" s="179">
        <f>SUM(P202:P212)</f>
        <v>0</v>
      </c>
      <c r="Q201" s="178"/>
      <c r="R201" s="179">
        <f>SUM(R202:R212)</f>
        <v>0</v>
      </c>
      <c r="S201" s="178"/>
      <c r="T201" s="180">
        <f>SUM(T202:T212)</f>
        <v>0</v>
      </c>
      <c r="AR201" s="181" t="s">
        <v>87</v>
      </c>
      <c r="AT201" s="182" t="s">
        <v>76</v>
      </c>
      <c r="AU201" s="182" t="s">
        <v>77</v>
      </c>
      <c r="AY201" s="181" t="s">
        <v>247</v>
      </c>
      <c r="BK201" s="183">
        <f>SUM(BK202:BK212)</f>
        <v>0</v>
      </c>
    </row>
    <row r="202" spans="1:65" s="2" customFormat="1" ht="16.5" customHeight="1">
      <c r="A202" s="34"/>
      <c r="B202" s="35"/>
      <c r="C202" s="184" t="s">
        <v>543</v>
      </c>
      <c r="D202" s="184" t="s">
        <v>248</v>
      </c>
      <c r="E202" s="185" t="s">
        <v>6044</v>
      </c>
      <c r="F202" s="186" t="s">
        <v>6045</v>
      </c>
      <c r="G202" s="187" t="s">
        <v>1991</v>
      </c>
      <c r="H202" s="188">
        <v>2</v>
      </c>
      <c r="I202" s="189"/>
      <c r="J202" s="190">
        <f t="shared" ref="J202:J212" si="10">ROUND(I202*H202,2)</f>
        <v>0</v>
      </c>
      <c r="K202" s="186" t="s">
        <v>1</v>
      </c>
      <c r="L202" s="39"/>
      <c r="M202" s="191" t="s">
        <v>1</v>
      </c>
      <c r="N202" s="192" t="s">
        <v>42</v>
      </c>
      <c r="O202" s="71"/>
      <c r="P202" s="193">
        <f t="shared" ref="P202:P212" si="11">O202*H202</f>
        <v>0</v>
      </c>
      <c r="Q202" s="193">
        <v>0</v>
      </c>
      <c r="R202" s="193">
        <f t="shared" ref="R202:R212" si="12">Q202*H202</f>
        <v>0</v>
      </c>
      <c r="S202" s="193">
        <v>0</v>
      </c>
      <c r="T202" s="194">
        <f t="shared" ref="T202:T212" si="13">S202*H202</f>
        <v>0</v>
      </c>
      <c r="U202" s="34"/>
      <c r="V202" s="34"/>
      <c r="W202" s="34"/>
      <c r="X202" s="34"/>
      <c r="Y202" s="34"/>
      <c r="Z202" s="34"/>
      <c r="AA202" s="34"/>
      <c r="AB202" s="34"/>
      <c r="AC202" s="34"/>
      <c r="AD202" s="34"/>
      <c r="AE202" s="34"/>
      <c r="AR202" s="195" t="s">
        <v>264</v>
      </c>
      <c r="AT202" s="195" t="s">
        <v>248</v>
      </c>
      <c r="AU202" s="195" t="s">
        <v>85</v>
      </c>
      <c r="AY202" s="17" t="s">
        <v>247</v>
      </c>
      <c r="BE202" s="196">
        <f t="shared" ref="BE202:BE212" si="14">IF(N202="základní",J202,0)</f>
        <v>0</v>
      </c>
      <c r="BF202" s="196">
        <f t="shared" ref="BF202:BF212" si="15">IF(N202="snížená",J202,0)</f>
        <v>0</v>
      </c>
      <c r="BG202" s="196">
        <f t="shared" ref="BG202:BG212" si="16">IF(N202="zákl. přenesená",J202,0)</f>
        <v>0</v>
      </c>
      <c r="BH202" s="196">
        <f t="shared" ref="BH202:BH212" si="17">IF(N202="sníž. přenesená",J202,0)</f>
        <v>0</v>
      </c>
      <c r="BI202" s="196">
        <f t="shared" ref="BI202:BI212" si="18">IF(N202="nulová",J202,0)</f>
        <v>0</v>
      </c>
      <c r="BJ202" s="17" t="s">
        <v>85</v>
      </c>
      <c r="BK202" s="196">
        <f t="shared" ref="BK202:BK212" si="19">ROUND(I202*H202,2)</f>
        <v>0</v>
      </c>
      <c r="BL202" s="17" t="s">
        <v>264</v>
      </c>
      <c r="BM202" s="195" t="s">
        <v>6046</v>
      </c>
    </row>
    <row r="203" spans="1:65" s="2" customFormat="1" ht="16.5" customHeight="1">
      <c r="A203" s="34"/>
      <c r="B203" s="35"/>
      <c r="C203" s="184" t="s">
        <v>567</v>
      </c>
      <c r="D203" s="184" t="s">
        <v>248</v>
      </c>
      <c r="E203" s="185" t="s">
        <v>6047</v>
      </c>
      <c r="F203" s="186" t="s">
        <v>6048</v>
      </c>
      <c r="G203" s="187" t="s">
        <v>1991</v>
      </c>
      <c r="H203" s="188">
        <v>1</v>
      </c>
      <c r="I203" s="189"/>
      <c r="J203" s="190">
        <f t="shared" si="10"/>
        <v>0</v>
      </c>
      <c r="K203" s="186" t="s">
        <v>1</v>
      </c>
      <c r="L203" s="39"/>
      <c r="M203" s="191" t="s">
        <v>1</v>
      </c>
      <c r="N203" s="192" t="s">
        <v>42</v>
      </c>
      <c r="O203" s="71"/>
      <c r="P203" s="193">
        <f t="shared" si="11"/>
        <v>0</v>
      </c>
      <c r="Q203" s="193">
        <v>0</v>
      </c>
      <c r="R203" s="193">
        <f t="shared" si="12"/>
        <v>0</v>
      </c>
      <c r="S203" s="193">
        <v>0</v>
      </c>
      <c r="T203" s="194">
        <f t="shared" si="13"/>
        <v>0</v>
      </c>
      <c r="U203" s="34"/>
      <c r="V203" s="34"/>
      <c r="W203" s="34"/>
      <c r="X203" s="34"/>
      <c r="Y203" s="34"/>
      <c r="Z203" s="34"/>
      <c r="AA203" s="34"/>
      <c r="AB203" s="34"/>
      <c r="AC203" s="34"/>
      <c r="AD203" s="34"/>
      <c r="AE203" s="34"/>
      <c r="AR203" s="195" t="s">
        <v>264</v>
      </c>
      <c r="AT203" s="195" t="s">
        <v>248</v>
      </c>
      <c r="AU203" s="195" t="s">
        <v>85</v>
      </c>
      <c r="AY203" s="17" t="s">
        <v>247</v>
      </c>
      <c r="BE203" s="196">
        <f t="shared" si="14"/>
        <v>0</v>
      </c>
      <c r="BF203" s="196">
        <f t="shared" si="15"/>
        <v>0</v>
      </c>
      <c r="BG203" s="196">
        <f t="shared" si="16"/>
        <v>0</v>
      </c>
      <c r="BH203" s="196">
        <f t="shared" si="17"/>
        <v>0</v>
      </c>
      <c r="BI203" s="196">
        <f t="shared" si="18"/>
        <v>0</v>
      </c>
      <c r="BJ203" s="17" t="s">
        <v>85</v>
      </c>
      <c r="BK203" s="196">
        <f t="shared" si="19"/>
        <v>0</v>
      </c>
      <c r="BL203" s="17" t="s">
        <v>264</v>
      </c>
      <c r="BM203" s="195" t="s">
        <v>6049</v>
      </c>
    </row>
    <row r="204" spans="1:65" s="2" customFormat="1" ht="16.5" customHeight="1">
      <c r="A204" s="34"/>
      <c r="B204" s="35"/>
      <c r="C204" s="184" t="s">
        <v>558</v>
      </c>
      <c r="D204" s="184" t="s">
        <v>248</v>
      </c>
      <c r="E204" s="185" t="s">
        <v>6050</v>
      </c>
      <c r="F204" s="186" t="s">
        <v>6051</v>
      </c>
      <c r="G204" s="187" t="s">
        <v>1991</v>
      </c>
      <c r="H204" s="188">
        <v>1</v>
      </c>
      <c r="I204" s="189"/>
      <c r="J204" s="190">
        <f t="shared" si="10"/>
        <v>0</v>
      </c>
      <c r="K204" s="186" t="s">
        <v>1</v>
      </c>
      <c r="L204" s="39"/>
      <c r="M204" s="191" t="s">
        <v>1</v>
      </c>
      <c r="N204" s="192" t="s">
        <v>42</v>
      </c>
      <c r="O204" s="71"/>
      <c r="P204" s="193">
        <f t="shared" si="11"/>
        <v>0</v>
      </c>
      <c r="Q204" s="193">
        <v>0</v>
      </c>
      <c r="R204" s="193">
        <f t="shared" si="12"/>
        <v>0</v>
      </c>
      <c r="S204" s="193">
        <v>0</v>
      </c>
      <c r="T204" s="194">
        <f t="shared" si="13"/>
        <v>0</v>
      </c>
      <c r="U204" s="34"/>
      <c r="V204" s="34"/>
      <c r="W204" s="34"/>
      <c r="X204" s="34"/>
      <c r="Y204" s="34"/>
      <c r="Z204" s="34"/>
      <c r="AA204" s="34"/>
      <c r="AB204" s="34"/>
      <c r="AC204" s="34"/>
      <c r="AD204" s="34"/>
      <c r="AE204" s="34"/>
      <c r="AR204" s="195" t="s">
        <v>264</v>
      </c>
      <c r="AT204" s="195" t="s">
        <v>248</v>
      </c>
      <c r="AU204" s="195" t="s">
        <v>85</v>
      </c>
      <c r="AY204" s="17" t="s">
        <v>247</v>
      </c>
      <c r="BE204" s="196">
        <f t="shared" si="14"/>
        <v>0</v>
      </c>
      <c r="BF204" s="196">
        <f t="shared" si="15"/>
        <v>0</v>
      </c>
      <c r="BG204" s="196">
        <f t="shared" si="16"/>
        <v>0</v>
      </c>
      <c r="BH204" s="196">
        <f t="shared" si="17"/>
        <v>0</v>
      </c>
      <c r="BI204" s="196">
        <f t="shared" si="18"/>
        <v>0</v>
      </c>
      <c r="BJ204" s="17" t="s">
        <v>85</v>
      </c>
      <c r="BK204" s="196">
        <f t="shared" si="19"/>
        <v>0</v>
      </c>
      <c r="BL204" s="17" t="s">
        <v>264</v>
      </c>
      <c r="BM204" s="195" t="s">
        <v>6052</v>
      </c>
    </row>
    <row r="205" spans="1:65" s="2" customFormat="1" ht="16.5" customHeight="1">
      <c r="A205" s="34"/>
      <c r="B205" s="35"/>
      <c r="C205" s="184" t="s">
        <v>653</v>
      </c>
      <c r="D205" s="184" t="s">
        <v>248</v>
      </c>
      <c r="E205" s="185" t="s">
        <v>5563</v>
      </c>
      <c r="F205" s="186" t="s">
        <v>5564</v>
      </c>
      <c r="G205" s="187" t="s">
        <v>416</v>
      </c>
      <c r="H205" s="188">
        <v>1</v>
      </c>
      <c r="I205" s="189"/>
      <c r="J205" s="190">
        <f t="shared" si="10"/>
        <v>0</v>
      </c>
      <c r="K205" s="186" t="s">
        <v>1</v>
      </c>
      <c r="L205" s="39"/>
      <c r="M205" s="191" t="s">
        <v>1</v>
      </c>
      <c r="N205" s="192" t="s">
        <v>42</v>
      </c>
      <c r="O205" s="71"/>
      <c r="P205" s="193">
        <f t="shared" si="11"/>
        <v>0</v>
      </c>
      <c r="Q205" s="193">
        <v>0</v>
      </c>
      <c r="R205" s="193">
        <f t="shared" si="12"/>
        <v>0</v>
      </c>
      <c r="S205" s="193">
        <v>0</v>
      </c>
      <c r="T205" s="194">
        <f t="shared" si="13"/>
        <v>0</v>
      </c>
      <c r="U205" s="34"/>
      <c r="V205" s="34"/>
      <c r="W205" s="34"/>
      <c r="X205" s="34"/>
      <c r="Y205" s="34"/>
      <c r="Z205" s="34"/>
      <c r="AA205" s="34"/>
      <c r="AB205" s="34"/>
      <c r="AC205" s="34"/>
      <c r="AD205" s="34"/>
      <c r="AE205" s="34"/>
      <c r="AR205" s="195" t="s">
        <v>264</v>
      </c>
      <c r="AT205" s="195" t="s">
        <v>248</v>
      </c>
      <c r="AU205" s="195" t="s">
        <v>85</v>
      </c>
      <c r="AY205" s="17" t="s">
        <v>247</v>
      </c>
      <c r="BE205" s="196">
        <f t="shared" si="14"/>
        <v>0</v>
      </c>
      <c r="BF205" s="196">
        <f t="shared" si="15"/>
        <v>0</v>
      </c>
      <c r="BG205" s="196">
        <f t="shared" si="16"/>
        <v>0</v>
      </c>
      <c r="BH205" s="196">
        <f t="shared" si="17"/>
        <v>0</v>
      </c>
      <c r="BI205" s="196">
        <f t="shared" si="18"/>
        <v>0</v>
      </c>
      <c r="BJ205" s="17" t="s">
        <v>85</v>
      </c>
      <c r="BK205" s="196">
        <f t="shared" si="19"/>
        <v>0</v>
      </c>
      <c r="BL205" s="17" t="s">
        <v>264</v>
      </c>
      <c r="BM205" s="195" t="s">
        <v>6053</v>
      </c>
    </row>
    <row r="206" spans="1:65" s="2" customFormat="1" ht="16.5" customHeight="1">
      <c r="A206" s="34"/>
      <c r="B206" s="35"/>
      <c r="C206" s="184" t="s">
        <v>680</v>
      </c>
      <c r="D206" s="184" t="s">
        <v>248</v>
      </c>
      <c r="E206" s="185" t="s">
        <v>6054</v>
      </c>
      <c r="F206" s="186" t="s">
        <v>6055</v>
      </c>
      <c r="G206" s="187" t="s">
        <v>2267</v>
      </c>
      <c r="H206" s="188">
        <v>1</v>
      </c>
      <c r="I206" s="189"/>
      <c r="J206" s="190">
        <f t="shared" si="10"/>
        <v>0</v>
      </c>
      <c r="K206" s="186" t="s">
        <v>1</v>
      </c>
      <c r="L206" s="39"/>
      <c r="M206" s="191" t="s">
        <v>1</v>
      </c>
      <c r="N206" s="192" t="s">
        <v>42</v>
      </c>
      <c r="O206" s="71"/>
      <c r="P206" s="193">
        <f t="shared" si="11"/>
        <v>0</v>
      </c>
      <c r="Q206" s="193">
        <v>0</v>
      </c>
      <c r="R206" s="193">
        <f t="shared" si="12"/>
        <v>0</v>
      </c>
      <c r="S206" s="193">
        <v>0</v>
      </c>
      <c r="T206" s="194">
        <f t="shared" si="13"/>
        <v>0</v>
      </c>
      <c r="U206" s="34"/>
      <c r="V206" s="34"/>
      <c r="W206" s="34"/>
      <c r="X206" s="34"/>
      <c r="Y206" s="34"/>
      <c r="Z206" s="34"/>
      <c r="AA206" s="34"/>
      <c r="AB206" s="34"/>
      <c r="AC206" s="34"/>
      <c r="AD206" s="34"/>
      <c r="AE206" s="34"/>
      <c r="AR206" s="195" t="s">
        <v>264</v>
      </c>
      <c r="AT206" s="195" t="s">
        <v>248</v>
      </c>
      <c r="AU206" s="195" t="s">
        <v>85</v>
      </c>
      <c r="AY206" s="17" t="s">
        <v>247</v>
      </c>
      <c r="BE206" s="196">
        <f t="shared" si="14"/>
        <v>0</v>
      </c>
      <c r="BF206" s="196">
        <f t="shared" si="15"/>
        <v>0</v>
      </c>
      <c r="BG206" s="196">
        <f t="shared" si="16"/>
        <v>0</v>
      </c>
      <c r="BH206" s="196">
        <f t="shared" si="17"/>
        <v>0</v>
      </c>
      <c r="BI206" s="196">
        <f t="shared" si="18"/>
        <v>0</v>
      </c>
      <c r="BJ206" s="17" t="s">
        <v>85</v>
      </c>
      <c r="BK206" s="196">
        <f t="shared" si="19"/>
        <v>0</v>
      </c>
      <c r="BL206" s="17" t="s">
        <v>264</v>
      </c>
      <c r="BM206" s="195" t="s">
        <v>6056</v>
      </c>
    </row>
    <row r="207" spans="1:65" s="2" customFormat="1" ht="16.5" customHeight="1">
      <c r="A207" s="34"/>
      <c r="B207" s="35"/>
      <c r="C207" s="184" t="s">
        <v>548</v>
      </c>
      <c r="D207" s="184" t="s">
        <v>248</v>
      </c>
      <c r="E207" s="185" t="s">
        <v>6057</v>
      </c>
      <c r="F207" s="186" t="s">
        <v>6058</v>
      </c>
      <c r="G207" s="187" t="s">
        <v>416</v>
      </c>
      <c r="H207" s="188">
        <v>1</v>
      </c>
      <c r="I207" s="189"/>
      <c r="J207" s="190">
        <f t="shared" si="10"/>
        <v>0</v>
      </c>
      <c r="K207" s="186" t="s">
        <v>1</v>
      </c>
      <c r="L207" s="39"/>
      <c r="M207" s="191" t="s">
        <v>1</v>
      </c>
      <c r="N207" s="192" t="s">
        <v>42</v>
      </c>
      <c r="O207" s="71"/>
      <c r="P207" s="193">
        <f t="shared" si="11"/>
        <v>0</v>
      </c>
      <c r="Q207" s="193">
        <v>0</v>
      </c>
      <c r="R207" s="193">
        <f t="shared" si="12"/>
        <v>0</v>
      </c>
      <c r="S207" s="193">
        <v>0</v>
      </c>
      <c r="T207" s="194">
        <f t="shared" si="13"/>
        <v>0</v>
      </c>
      <c r="U207" s="34"/>
      <c r="V207" s="34"/>
      <c r="W207" s="34"/>
      <c r="X207" s="34"/>
      <c r="Y207" s="34"/>
      <c r="Z207" s="34"/>
      <c r="AA207" s="34"/>
      <c r="AB207" s="34"/>
      <c r="AC207" s="34"/>
      <c r="AD207" s="34"/>
      <c r="AE207" s="34"/>
      <c r="AR207" s="195" t="s">
        <v>264</v>
      </c>
      <c r="AT207" s="195" t="s">
        <v>248</v>
      </c>
      <c r="AU207" s="195" t="s">
        <v>85</v>
      </c>
      <c r="AY207" s="17" t="s">
        <v>247</v>
      </c>
      <c r="BE207" s="196">
        <f t="shared" si="14"/>
        <v>0</v>
      </c>
      <c r="BF207" s="196">
        <f t="shared" si="15"/>
        <v>0</v>
      </c>
      <c r="BG207" s="196">
        <f t="shared" si="16"/>
        <v>0</v>
      </c>
      <c r="BH207" s="196">
        <f t="shared" si="17"/>
        <v>0</v>
      </c>
      <c r="BI207" s="196">
        <f t="shared" si="18"/>
        <v>0</v>
      </c>
      <c r="BJ207" s="17" t="s">
        <v>85</v>
      </c>
      <c r="BK207" s="196">
        <f t="shared" si="19"/>
        <v>0</v>
      </c>
      <c r="BL207" s="17" t="s">
        <v>264</v>
      </c>
      <c r="BM207" s="195" t="s">
        <v>6059</v>
      </c>
    </row>
    <row r="208" spans="1:65" s="2" customFormat="1" ht="16.5" customHeight="1">
      <c r="A208" s="34"/>
      <c r="B208" s="35"/>
      <c r="C208" s="184" t="s">
        <v>695</v>
      </c>
      <c r="D208" s="184" t="s">
        <v>248</v>
      </c>
      <c r="E208" s="185" t="s">
        <v>6060</v>
      </c>
      <c r="F208" s="186" t="s">
        <v>6061</v>
      </c>
      <c r="G208" s="187" t="s">
        <v>416</v>
      </c>
      <c r="H208" s="188">
        <v>1</v>
      </c>
      <c r="I208" s="189"/>
      <c r="J208" s="190">
        <f t="shared" si="10"/>
        <v>0</v>
      </c>
      <c r="K208" s="186" t="s">
        <v>1</v>
      </c>
      <c r="L208" s="39"/>
      <c r="M208" s="191" t="s">
        <v>1</v>
      </c>
      <c r="N208" s="192" t="s">
        <v>42</v>
      </c>
      <c r="O208" s="71"/>
      <c r="P208" s="193">
        <f t="shared" si="11"/>
        <v>0</v>
      </c>
      <c r="Q208" s="193">
        <v>0</v>
      </c>
      <c r="R208" s="193">
        <f t="shared" si="12"/>
        <v>0</v>
      </c>
      <c r="S208" s="193">
        <v>0</v>
      </c>
      <c r="T208" s="194">
        <f t="shared" si="13"/>
        <v>0</v>
      </c>
      <c r="U208" s="34"/>
      <c r="V208" s="34"/>
      <c r="W208" s="34"/>
      <c r="X208" s="34"/>
      <c r="Y208" s="34"/>
      <c r="Z208" s="34"/>
      <c r="AA208" s="34"/>
      <c r="AB208" s="34"/>
      <c r="AC208" s="34"/>
      <c r="AD208" s="34"/>
      <c r="AE208" s="34"/>
      <c r="AR208" s="195" t="s">
        <v>264</v>
      </c>
      <c r="AT208" s="195" t="s">
        <v>248</v>
      </c>
      <c r="AU208" s="195" t="s">
        <v>85</v>
      </c>
      <c r="AY208" s="17" t="s">
        <v>247</v>
      </c>
      <c r="BE208" s="196">
        <f t="shared" si="14"/>
        <v>0</v>
      </c>
      <c r="BF208" s="196">
        <f t="shared" si="15"/>
        <v>0</v>
      </c>
      <c r="BG208" s="196">
        <f t="shared" si="16"/>
        <v>0</v>
      </c>
      <c r="BH208" s="196">
        <f t="shared" si="17"/>
        <v>0</v>
      </c>
      <c r="BI208" s="196">
        <f t="shared" si="18"/>
        <v>0</v>
      </c>
      <c r="BJ208" s="17" t="s">
        <v>85</v>
      </c>
      <c r="BK208" s="196">
        <f t="shared" si="19"/>
        <v>0</v>
      </c>
      <c r="BL208" s="17" t="s">
        <v>264</v>
      </c>
      <c r="BM208" s="195" t="s">
        <v>6062</v>
      </c>
    </row>
    <row r="209" spans="1:65" s="2" customFormat="1" ht="16.5" customHeight="1">
      <c r="A209" s="34"/>
      <c r="B209" s="35"/>
      <c r="C209" s="184" t="s">
        <v>740</v>
      </c>
      <c r="D209" s="184" t="s">
        <v>248</v>
      </c>
      <c r="E209" s="185" t="s">
        <v>2303</v>
      </c>
      <c r="F209" s="186" t="s">
        <v>2304</v>
      </c>
      <c r="G209" s="187" t="s">
        <v>416</v>
      </c>
      <c r="H209" s="188">
        <v>1</v>
      </c>
      <c r="I209" s="189"/>
      <c r="J209" s="190">
        <f t="shared" si="10"/>
        <v>0</v>
      </c>
      <c r="K209" s="186" t="s">
        <v>1</v>
      </c>
      <c r="L209" s="39"/>
      <c r="M209" s="191" t="s">
        <v>1</v>
      </c>
      <c r="N209" s="192" t="s">
        <v>42</v>
      </c>
      <c r="O209" s="71"/>
      <c r="P209" s="193">
        <f t="shared" si="11"/>
        <v>0</v>
      </c>
      <c r="Q209" s="193">
        <v>0</v>
      </c>
      <c r="R209" s="193">
        <f t="shared" si="12"/>
        <v>0</v>
      </c>
      <c r="S209" s="193">
        <v>0</v>
      </c>
      <c r="T209" s="194">
        <f t="shared" si="13"/>
        <v>0</v>
      </c>
      <c r="U209" s="34"/>
      <c r="V209" s="34"/>
      <c r="W209" s="34"/>
      <c r="X209" s="34"/>
      <c r="Y209" s="34"/>
      <c r="Z209" s="34"/>
      <c r="AA209" s="34"/>
      <c r="AB209" s="34"/>
      <c r="AC209" s="34"/>
      <c r="AD209" s="34"/>
      <c r="AE209" s="34"/>
      <c r="AR209" s="195" t="s">
        <v>264</v>
      </c>
      <c r="AT209" s="195" t="s">
        <v>248</v>
      </c>
      <c r="AU209" s="195" t="s">
        <v>85</v>
      </c>
      <c r="AY209" s="17" t="s">
        <v>247</v>
      </c>
      <c r="BE209" s="196">
        <f t="shared" si="14"/>
        <v>0</v>
      </c>
      <c r="BF209" s="196">
        <f t="shared" si="15"/>
        <v>0</v>
      </c>
      <c r="BG209" s="196">
        <f t="shared" si="16"/>
        <v>0</v>
      </c>
      <c r="BH209" s="196">
        <f t="shared" si="17"/>
        <v>0</v>
      </c>
      <c r="BI209" s="196">
        <f t="shared" si="18"/>
        <v>0</v>
      </c>
      <c r="BJ209" s="17" t="s">
        <v>85</v>
      </c>
      <c r="BK209" s="196">
        <f t="shared" si="19"/>
        <v>0</v>
      </c>
      <c r="BL209" s="17" t="s">
        <v>264</v>
      </c>
      <c r="BM209" s="195" t="s">
        <v>6063</v>
      </c>
    </row>
    <row r="210" spans="1:65" s="2" customFormat="1" ht="16.5" customHeight="1">
      <c r="A210" s="34"/>
      <c r="B210" s="35"/>
      <c r="C210" s="184" t="s">
        <v>553</v>
      </c>
      <c r="D210" s="184" t="s">
        <v>248</v>
      </c>
      <c r="E210" s="185" t="s">
        <v>6064</v>
      </c>
      <c r="F210" s="186" t="s">
        <v>6065</v>
      </c>
      <c r="G210" s="187" t="s">
        <v>416</v>
      </c>
      <c r="H210" s="188">
        <v>1</v>
      </c>
      <c r="I210" s="189"/>
      <c r="J210" s="190">
        <f t="shared" si="10"/>
        <v>0</v>
      </c>
      <c r="K210" s="186" t="s">
        <v>1</v>
      </c>
      <c r="L210" s="39"/>
      <c r="M210" s="191" t="s">
        <v>1</v>
      </c>
      <c r="N210" s="192" t="s">
        <v>42</v>
      </c>
      <c r="O210" s="71"/>
      <c r="P210" s="193">
        <f t="shared" si="11"/>
        <v>0</v>
      </c>
      <c r="Q210" s="193">
        <v>0</v>
      </c>
      <c r="R210" s="193">
        <f t="shared" si="12"/>
        <v>0</v>
      </c>
      <c r="S210" s="193">
        <v>0</v>
      </c>
      <c r="T210" s="194">
        <f t="shared" si="13"/>
        <v>0</v>
      </c>
      <c r="U210" s="34"/>
      <c r="V210" s="34"/>
      <c r="W210" s="34"/>
      <c r="X210" s="34"/>
      <c r="Y210" s="34"/>
      <c r="Z210" s="34"/>
      <c r="AA210" s="34"/>
      <c r="AB210" s="34"/>
      <c r="AC210" s="34"/>
      <c r="AD210" s="34"/>
      <c r="AE210" s="34"/>
      <c r="AR210" s="195" t="s">
        <v>264</v>
      </c>
      <c r="AT210" s="195" t="s">
        <v>248</v>
      </c>
      <c r="AU210" s="195" t="s">
        <v>85</v>
      </c>
      <c r="AY210" s="17" t="s">
        <v>247</v>
      </c>
      <c r="BE210" s="196">
        <f t="shared" si="14"/>
        <v>0</v>
      </c>
      <c r="BF210" s="196">
        <f t="shared" si="15"/>
        <v>0</v>
      </c>
      <c r="BG210" s="196">
        <f t="shared" si="16"/>
        <v>0</v>
      </c>
      <c r="BH210" s="196">
        <f t="shared" si="17"/>
        <v>0</v>
      </c>
      <c r="BI210" s="196">
        <f t="shared" si="18"/>
        <v>0</v>
      </c>
      <c r="BJ210" s="17" t="s">
        <v>85</v>
      </c>
      <c r="BK210" s="196">
        <f t="shared" si="19"/>
        <v>0</v>
      </c>
      <c r="BL210" s="17" t="s">
        <v>264</v>
      </c>
      <c r="BM210" s="195" t="s">
        <v>6066</v>
      </c>
    </row>
    <row r="211" spans="1:65" s="2" customFormat="1" ht="16.5" customHeight="1">
      <c r="A211" s="34"/>
      <c r="B211" s="35"/>
      <c r="C211" s="184" t="s">
        <v>813</v>
      </c>
      <c r="D211" s="184" t="s">
        <v>248</v>
      </c>
      <c r="E211" s="185" t="s">
        <v>6067</v>
      </c>
      <c r="F211" s="186" t="s">
        <v>6068</v>
      </c>
      <c r="G211" s="187" t="s">
        <v>350</v>
      </c>
      <c r="H211" s="188">
        <v>1.7999999999999999E-2</v>
      </c>
      <c r="I211" s="189"/>
      <c r="J211" s="190">
        <f t="shared" si="10"/>
        <v>0</v>
      </c>
      <c r="K211" s="186" t="s">
        <v>1</v>
      </c>
      <c r="L211" s="39"/>
      <c r="M211" s="191" t="s">
        <v>1</v>
      </c>
      <c r="N211" s="192" t="s">
        <v>42</v>
      </c>
      <c r="O211" s="71"/>
      <c r="P211" s="193">
        <f t="shared" si="11"/>
        <v>0</v>
      </c>
      <c r="Q211" s="193">
        <v>0</v>
      </c>
      <c r="R211" s="193">
        <f t="shared" si="12"/>
        <v>0</v>
      </c>
      <c r="S211" s="193">
        <v>0</v>
      </c>
      <c r="T211" s="194">
        <f t="shared" si="13"/>
        <v>0</v>
      </c>
      <c r="U211" s="34"/>
      <c r="V211" s="34"/>
      <c r="W211" s="34"/>
      <c r="X211" s="34"/>
      <c r="Y211" s="34"/>
      <c r="Z211" s="34"/>
      <c r="AA211" s="34"/>
      <c r="AB211" s="34"/>
      <c r="AC211" s="34"/>
      <c r="AD211" s="34"/>
      <c r="AE211" s="34"/>
      <c r="AR211" s="195" t="s">
        <v>264</v>
      </c>
      <c r="AT211" s="195" t="s">
        <v>248</v>
      </c>
      <c r="AU211" s="195" t="s">
        <v>85</v>
      </c>
      <c r="AY211" s="17" t="s">
        <v>247</v>
      </c>
      <c r="BE211" s="196">
        <f t="shared" si="14"/>
        <v>0</v>
      </c>
      <c r="BF211" s="196">
        <f t="shared" si="15"/>
        <v>0</v>
      </c>
      <c r="BG211" s="196">
        <f t="shared" si="16"/>
        <v>0</v>
      </c>
      <c r="BH211" s="196">
        <f t="shared" si="17"/>
        <v>0</v>
      </c>
      <c r="BI211" s="196">
        <f t="shared" si="18"/>
        <v>0</v>
      </c>
      <c r="BJ211" s="17" t="s">
        <v>85</v>
      </c>
      <c r="BK211" s="196">
        <f t="shared" si="19"/>
        <v>0</v>
      </c>
      <c r="BL211" s="17" t="s">
        <v>264</v>
      </c>
      <c r="BM211" s="195" t="s">
        <v>6069</v>
      </c>
    </row>
    <row r="212" spans="1:65" s="2" customFormat="1" ht="16.5" customHeight="1">
      <c r="A212" s="34"/>
      <c r="B212" s="35"/>
      <c r="C212" s="184" t="s">
        <v>796</v>
      </c>
      <c r="D212" s="184" t="s">
        <v>248</v>
      </c>
      <c r="E212" s="185" t="s">
        <v>6070</v>
      </c>
      <c r="F212" s="186" t="s">
        <v>6071</v>
      </c>
      <c r="G212" s="187" t="s">
        <v>416</v>
      </c>
      <c r="H212" s="188">
        <v>1</v>
      </c>
      <c r="I212" s="189"/>
      <c r="J212" s="190">
        <f t="shared" si="10"/>
        <v>0</v>
      </c>
      <c r="K212" s="186" t="s">
        <v>1</v>
      </c>
      <c r="L212" s="39"/>
      <c r="M212" s="202" t="s">
        <v>1</v>
      </c>
      <c r="N212" s="203" t="s">
        <v>42</v>
      </c>
      <c r="O212" s="204"/>
      <c r="P212" s="205">
        <f t="shared" si="11"/>
        <v>0</v>
      </c>
      <c r="Q212" s="205">
        <v>0</v>
      </c>
      <c r="R212" s="205">
        <f t="shared" si="12"/>
        <v>0</v>
      </c>
      <c r="S212" s="205">
        <v>0</v>
      </c>
      <c r="T212" s="206">
        <f t="shared" si="13"/>
        <v>0</v>
      </c>
      <c r="U212" s="34"/>
      <c r="V212" s="34"/>
      <c r="W212" s="34"/>
      <c r="X212" s="34"/>
      <c r="Y212" s="34"/>
      <c r="Z212" s="34"/>
      <c r="AA212" s="34"/>
      <c r="AB212" s="34"/>
      <c r="AC212" s="34"/>
      <c r="AD212" s="34"/>
      <c r="AE212" s="34"/>
      <c r="AR212" s="195" t="s">
        <v>264</v>
      </c>
      <c r="AT212" s="195" t="s">
        <v>248</v>
      </c>
      <c r="AU212" s="195" t="s">
        <v>85</v>
      </c>
      <c r="AY212" s="17" t="s">
        <v>247</v>
      </c>
      <c r="BE212" s="196">
        <f t="shared" si="14"/>
        <v>0</v>
      </c>
      <c r="BF212" s="196">
        <f t="shared" si="15"/>
        <v>0</v>
      </c>
      <c r="BG212" s="196">
        <f t="shared" si="16"/>
        <v>0</v>
      </c>
      <c r="BH212" s="196">
        <f t="shared" si="17"/>
        <v>0</v>
      </c>
      <c r="BI212" s="196">
        <f t="shared" si="18"/>
        <v>0</v>
      </c>
      <c r="BJ212" s="17" t="s">
        <v>85</v>
      </c>
      <c r="BK212" s="196">
        <f t="shared" si="19"/>
        <v>0</v>
      </c>
      <c r="BL212" s="17" t="s">
        <v>264</v>
      </c>
      <c r="BM212" s="195" t="s">
        <v>6072</v>
      </c>
    </row>
    <row r="213" spans="1:65" s="2" customFormat="1" ht="7" customHeight="1">
      <c r="A213" s="34"/>
      <c r="B213" s="54"/>
      <c r="C213" s="55"/>
      <c r="D213" s="55"/>
      <c r="E213" s="55"/>
      <c r="F213" s="55"/>
      <c r="G213" s="55"/>
      <c r="H213" s="55"/>
      <c r="I213" s="55"/>
      <c r="J213" s="55"/>
      <c r="K213" s="55"/>
      <c r="L213" s="39"/>
      <c r="M213" s="34"/>
      <c r="O213" s="34"/>
      <c r="P213" s="34"/>
      <c r="Q213" s="34"/>
      <c r="R213" s="34"/>
      <c r="S213" s="34"/>
      <c r="T213" s="34"/>
      <c r="U213" s="34"/>
      <c r="V213" s="34"/>
      <c r="W213" s="34"/>
      <c r="X213" s="34"/>
      <c r="Y213" s="34"/>
      <c r="Z213" s="34"/>
      <c r="AA213" s="34"/>
      <c r="AB213" s="34"/>
      <c r="AC213" s="34"/>
      <c r="AD213" s="34"/>
      <c r="AE213" s="34"/>
    </row>
  </sheetData>
  <sheetProtection algorithmName="SHA-512" hashValue="J6ClTphHf9zHV7s+3X3UsOHSYBssmaRDHaot9d027X+dImbd/SEhIQomBTdigee4NxWUv9sHEWCL/1WJEgmVCw==" saltValue="OYSrBKPO6gOTGuDQVLyPEsQKgoc1Vy6dVBmqpmRgOjgvBDR2jWaIgBpAMvEmIZPskqnbgN9AAXlKyOTzS2bm9g==" spinCount="100000" sheet="1" objects="1" scenarios="1" formatColumns="0" formatRows="0" autoFilter="0"/>
  <autoFilter ref="C128:K212"/>
  <mergeCells count="12">
    <mergeCell ref="E121:H121"/>
    <mergeCell ref="L2:V2"/>
    <mergeCell ref="E85:H85"/>
    <mergeCell ref="E87:H87"/>
    <mergeCell ref="E89:H89"/>
    <mergeCell ref="E117:H117"/>
    <mergeCell ref="E119:H11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00"/>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170</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6073</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1901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32</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32</v>
      </c>
      <c r="F23" s="34"/>
      <c r="G23" s="34"/>
      <c r="H23" s="34"/>
      <c r="I23" s="119" t="s">
        <v>28</v>
      </c>
      <c r="J23" s="110" t="s">
        <v>1</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32</v>
      </c>
      <c r="F26" s="34"/>
      <c r="G26" s="34"/>
      <c r="H26" s="34"/>
      <c r="I26" s="119" t="s">
        <v>28</v>
      </c>
      <c r="J26" s="110" t="s">
        <v>1</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5" t="s">
        <v>1</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ROUND(J127,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ROUND((SUM(BE127:BE199)),  2)</f>
        <v>0</v>
      </c>
      <c r="G35" s="34"/>
      <c r="H35" s="34"/>
      <c r="I35" s="130">
        <v>0.21</v>
      </c>
      <c r="J35" s="129">
        <f>ROUND(((SUM(BE127:BE199))*I35),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ROUND((SUM(BF127:BF199)),  2)</f>
        <v>0</v>
      </c>
      <c r="G36" s="34"/>
      <c r="H36" s="34"/>
      <c r="I36" s="130">
        <v>0.15</v>
      </c>
      <c r="J36" s="129">
        <f>ROUND(((SUM(BF127:BF199))*I36),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ROUND((SUM(BG127:BG199)),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ROUND((SUM(BH127:BH199)),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ROUND((SUM(BI127:BI199)),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B02 - Vytápění</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Do Nového, Pardubice, p.p.č. 4769, 4881/3</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 xml:space="preserve"> </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J127</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2479</v>
      </c>
      <c r="E99" s="156"/>
      <c r="F99" s="156"/>
      <c r="G99" s="156"/>
      <c r="H99" s="156"/>
      <c r="I99" s="156"/>
      <c r="J99" s="157">
        <f>J128</f>
        <v>0</v>
      </c>
      <c r="K99" s="154"/>
      <c r="L99" s="158"/>
    </row>
    <row r="100" spans="1:47" s="15" customFormat="1" ht="19.899999999999999" customHeight="1">
      <c r="B100" s="240"/>
      <c r="C100" s="104"/>
      <c r="D100" s="241" t="s">
        <v>2480</v>
      </c>
      <c r="E100" s="242"/>
      <c r="F100" s="242"/>
      <c r="G100" s="242"/>
      <c r="H100" s="242"/>
      <c r="I100" s="242"/>
      <c r="J100" s="243">
        <f>J129</f>
        <v>0</v>
      </c>
      <c r="K100" s="104"/>
      <c r="L100" s="244"/>
    </row>
    <row r="101" spans="1:47" s="15" customFormat="1" ht="19.899999999999999" customHeight="1">
      <c r="B101" s="240"/>
      <c r="C101" s="104"/>
      <c r="D101" s="241" t="s">
        <v>2481</v>
      </c>
      <c r="E101" s="242"/>
      <c r="F101" s="242"/>
      <c r="G101" s="242"/>
      <c r="H101" s="242"/>
      <c r="I101" s="242"/>
      <c r="J101" s="243">
        <f>J132</f>
        <v>0</v>
      </c>
      <c r="K101" s="104"/>
      <c r="L101" s="244"/>
    </row>
    <row r="102" spans="1:47" s="15" customFormat="1" ht="19.899999999999999" customHeight="1">
      <c r="B102" s="240"/>
      <c r="C102" s="104"/>
      <c r="D102" s="241" t="s">
        <v>2482</v>
      </c>
      <c r="E102" s="242"/>
      <c r="F102" s="242"/>
      <c r="G102" s="242"/>
      <c r="H102" s="242"/>
      <c r="I102" s="242"/>
      <c r="J102" s="243">
        <f>J150</f>
        <v>0</v>
      </c>
      <c r="K102" s="104"/>
      <c r="L102" s="244"/>
    </row>
    <row r="103" spans="1:47" s="15" customFormat="1" ht="19.899999999999999" customHeight="1">
      <c r="B103" s="240"/>
      <c r="C103" s="104"/>
      <c r="D103" s="241" t="s">
        <v>2483</v>
      </c>
      <c r="E103" s="242"/>
      <c r="F103" s="242"/>
      <c r="G103" s="242"/>
      <c r="H103" s="242"/>
      <c r="I103" s="242"/>
      <c r="J103" s="243">
        <f>J163</f>
        <v>0</v>
      </c>
      <c r="K103" s="104"/>
      <c r="L103" s="244"/>
    </row>
    <row r="104" spans="1:47" s="15" customFormat="1" ht="19.899999999999999" customHeight="1">
      <c r="B104" s="240"/>
      <c r="C104" s="104"/>
      <c r="D104" s="241" t="s">
        <v>2484</v>
      </c>
      <c r="E104" s="242"/>
      <c r="F104" s="242"/>
      <c r="G104" s="242"/>
      <c r="H104" s="242"/>
      <c r="I104" s="242"/>
      <c r="J104" s="243">
        <f>J185</f>
        <v>0</v>
      </c>
      <c r="K104" s="104"/>
      <c r="L104" s="244"/>
    </row>
    <row r="105" spans="1:47" s="9" customFormat="1" ht="25" customHeight="1">
      <c r="B105" s="153"/>
      <c r="C105" s="154"/>
      <c r="D105" s="155" t="s">
        <v>1911</v>
      </c>
      <c r="E105" s="156"/>
      <c r="F105" s="156"/>
      <c r="G105" s="156"/>
      <c r="H105" s="156"/>
      <c r="I105" s="156"/>
      <c r="J105" s="157">
        <f>J198</f>
        <v>0</v>
      </c>
      <c r="K105" s="154"/>
      <c r="L105" s="158"/>
    </row>
    <row r="106" spans="1:47" s="2" customFormat="1" ht="21.75" customHeight="1">
      <c r="A106" s="34"/>
      <c r="B106" s="35"/>
      <c r="C106" s="36"/>
      <c r="D106" s="36"/>
      <c r="E106" s="36"/>
      <c r="F106" s="36"/>
      <c r="G106" s="36"/>
      <c r="H106" s="36"/>
      <c r="I106" s="36"/>
      <c r="J106" s="36"/>
      <c r="K106" s="36"/>
      <c r="L106" s="51"/>
      <c r="S106" s="34"/>
      <c r="T106" s="34"/>
      <c r="U106" s="34"/>
      <c r="V106" s="34"/>
      <c r="W106" s="34"/>
      <c r="X106" s="34"/>
      <c r="Y106" s="34"/>
      <c r="Z106" s="34"/>
      <c r="AA106" s="34"/>
      <c r="AB106" s="34"/>
      <c r="AC106" s="34"/>
      <c r="AD106" s="34"/>
      <c r="AE106" s="34"/>
    </row>
    <row r="107" spans="1:47" s="2" customFormat="1" ht="7" customHeight="1">
      <c r="A107" s="34"/>
      <c r="B107" s="54"/>
      <c r="C107" s="55"/>
      <c r="D107" s="55"/>
      <c r="E107" s="55"/>
      <c r="F107" s="55"/>
      <c r="G107" s="55"/>
      <c r="H107" s="55"/>
      <c r="I107" s="55"/>
      <c r="J107" s="55"/>
      <c r="K107" s="55"/>
      <c r="L107" s="51"/>
      <c r="S107" s="34"/>
      <c r="T107" s="34"/>
      <c r="U107" s="34"/>
      <c r="V107" s="34"/>
      <c r="W107" s="34"/>
      <c r="X107" s="34"/>
      <c r="Y107" s="34"/>
      <c r="Z107" s="34"/>
      <c r="AA107" s="34"/>
      <c r="AB107" s="34"/>
      <c r="AC107" s="34"/>
      <c r="AD107" s="34"/>
      <c r="AE107" s="34"/>
    </row>
    <row r="111" spans="1:47" s="2" customFormat="1" ht="7" customHeight="1">
      <c r="A111" s="34"/>
      <c r="B111" s="56"/>
      <c r="C111" s="57"/>
      <c r="D111" s="57"/>
      <c r="E111" s="57"/>
      <c r="F111" s="57"/>
      <c r="G111" s="57"/>
      <c r="H111" s="57"/>
      <c r="I111" s="57"/>
      <c r="J111" s="57"/>
      <c r="K111" s="57"/>
      <c r="L111" s="51"/>
      <c r="S111" s="34"/>
      <c r="T111" s="34"/>
      <c r="U111" s="34"/>
      <c r="V111" s="34"/>
      <c r="W111" s="34"/>
      <c r="X111" s="34"/>
      <c r="Y111" s="34"/>
      <c r="Z111" s="34"/>
      <c r="AA111" s="34"/>
      <c r="AB111" s="34"/>
      <c r="AC111" s="34"/>
      <c r="AD111" s="34"/>
      <c r="AE111" s="34"/>
    </row>
    <row r="112" spans="1:47" s="2" customFormat="1" ht="25" customHeight="1">
      <c r="A112" s="34"/>
      <c r="B112" s="35"/>
      <c r="C112" s="23" t="s">
        <v>232</v>
      </c>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3" s="2" customFormat="1" ht="7" customHeight="1">
      <c r="A113" s="34"/>
      <c r="B113" s="35"/>
      <c r="C113" s="36"/>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3" s="2" customFormat="1" ht="12" customHeight="1">
      <c r="A114" s="34"/>
      <c r="B114" s="35"/>
      <c r="C114" s="29" t="s">
        <v>16</v>
      </c>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3" s="2" customFormat="1" ht="16.5" customHeight="1">
      <c r="A115" s="34"/>
      <c r="B115" s="35"/>
      <c r="C115" s="36"/>
      <c r="D115" s="36"/>
      <c r="E115" s="316" t="str">
        <f>E7</f>
        <v>SPŠE PARDUBICE - REKONSTRUKCE AREÁLU DO NOVÉHO</v>
      </c>
      <c r="F115" s="317"/>
      <c r="G115" s="317"/>
      <c r="H115" s="317"/>
      <c r="I115" s="36"/>
      <c r="J115" s="36"/>
      <c r="K115" s="36"/>
      <c r="L115" s="51"/>
      <c r="S115" s="34"/>
      <c r="T115" s="34"/>
      <c r="U115" s="34"/>
      <c r="V115" s="34"/>
      <c r="W115" s="34"/>
      <c r="X115" s="34"/>
      <c r="Y115" s="34"/>
      <c r="Z115" s="34"/>
      <c r="AA115" s="34"/>
      <c r="AB115" s="34"/>
      <c r="AC115" s="34"/>
      <c r="AD115" s="34"/>
      <c r="AE115" s="34"/>
    </row>
    <row r="116" spans="1:63" s="1" customFormat="1" ht="12" customHeight="1">
      <c r="B116" s="21"/>
      <c r="C116" s="29" t="s">
        <v>222</v>
      </c>
      <c r="D116" s="22"/>
      <c r="E116" s="22"/>
      <c r="F116" s="22"/>
      <c r="G116" s="22"/>
      <c r="H116" s="22"/>
      <c r="I116" s="22"/>
      <c r="J116" s="22"/>
      <c r="K116" s="22"/>
      <c r="L116" s="20"/>
    </row>
    <row r="117" spans="1:63" s="2" customFormat="1" ht="16.5" customHeight="1">
      <c r="A117" s="34"/>
      <c r="B117" s="35"/>
      <c r="C117" s="36"/>
      <c r="D117" s="36"/>
      <c r="E117" s="316" t="s">
        <v>4316</v>
      </c>
      <c r="F117" s="318"/>
      <c r="G117" s="318"/>
      <c r="H117" s="318"/>
      <c r="I117" s="36"/>
      <c r="J117" s="36"/>
      <c r="K117" s="36"/>
      <c r="L117" s="51"/>
      <c r="S117" s="34"/>
      <c r="T117" s="34"/>
      <c r="U117" s="34"/>
      <c r="V117" s="34"/>
      <c r="W117" s="34"/>
      <c r="X117" s="34"/>
      <c r="Y117" s="34"/>
      <c r="Z117" s="34"/>
      <c r="AA117" s="34"/>
      <c r="AB117" s="34"/>
      <c r="AC117" s="34"/>
      <c r="AD117" s="34"/>
      <c r="AE117" s="34"/>
    </row>
    <row r="118" spans="1:63" s="2" customFormat="1" ht="12" customHeight="1">
      <c r="A118" s="34"/>
      <c r="B118" s="35"/>
      <c r="C118" s="29" t="s">
        <v>325</v>
      </c>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3" s="2" customFormat="1" ht="16.5" customHeight="1">
      <c r="A119" s="34"/>
      <c r="B119" s="35"/>
      <c r="C119" s="36"/>
      <c r="D119" s="36"/>
      <c r="E119" s="289" t="str">
        <f>E11</f>
        <v>B02 - Vytápění</v>
      </c>
      <c r="F119" s="318"/>
      <c r="G119" s="318"/>
      <c r="H119" s="318"/>
      <c r="I119" s="36"/>
      <c r="J119" s="36"/>
      <c r="K119" s="36"/>
      <c r="L119" s="51"/>
      <c r="S119" s="34"/>
      <c r="T119" s="34"/>
      <c r="U119" s="34"/>
      <c r="V119" s="34"/>
      <c r="W119" s="34"/>
      <c r="X119" s="34"/>
      <c r="Y119" s="34"/>
      <c r="Z119" s="34"/>
      <c r="AA119" s="34"/>
      <c r="AB119" s="34"/>
      <c r="AC119" s="34"/>
      <c r="AD119" s="34"/>
      <c r="AE119" s="34"/>
    </row>
    <row r="120" spans="1:63" s="2" customFormat="1" ht="7"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3" s="2" customFormat="1" ht="12" customHeight="1">
      <c r="A121" s="34"/>
      <c r="B121" s="35"/>
      <c r="C121" s="29" t="s">
        <v>20</v>
      </c>
      <c r="D121" s="36"/>
      <c r="E121" s="36"/>
      <c r="F121" s="27" t="str">
        <f>F14</f>
        <v>Do Nového, Pardubice, p.p.č. 4769, 4881/3</v>
      </c>
      <c r="G121" s="36"/>
      <c r="H121" s="36"/>
      <c r="I121" s="29" t="s">
        <v>22</v>
      </c>
      <c r="J121" s="66" t="str">
        <f>IF(J14="","",J14)</f>
        <v>9. 9. 2024</v>
      </c>
      <c r="K121" s="36"/>
      <c r="L121" s="51"/>
      <c r="S121" s="34"/>
      <c r="T121" s="34"/>
      <c r="U121" s="34"/>
      <c r="V121" s="34"/>
      <c r="W121" s="34"/>
      <c r="X121" s="34"/>
      <c r="Y121" s="34"/>
      <c r="Z121" s="34"/>
      <c r="AA121" s="34"/>
      <c r="AB121" s="34"/>
      <c r="AC121" s="34"/>
      <c r="AD121" s="34"/>
      <c r="AE121" s="34"/>
    </row>
    <row r="122" spans="1:63" s="2" customFormat="1" ht="7"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63" s="2" customFormat="1" ht="15.15" customHeight="1">
      <c r="A123" s="34"/>
      <c r="B123" s="35"/>
      <c r="C123" s="29" t="s">
        <v>24</v>
      </c>
      <c r="D123" s="36"/>
      <c r="E123" s="36"/>
      <c r="F123" s="27" t="str">
        <f>E17</f>
        <v xml:space="preserve"> </v>
      </c>
      <c r="G123" s="36"/>
      <c r="H123" s="36"/>
      <c r="I123" s="29" t="s">
        <v>31</v>
      </c>
      <c r="J123" s="32" t="str">
        <f>E23</f>
        <v xml:space="preserve"> </v>
      </c>
      <c r="K123" s="36"/>
      <c r="L123" s="51"/>
      <c r="S123" s="34"/>
      <c r="T123" s="34"/>
      <c r="U123" s="34"/>
      <c r="V123" s="34"/>
      <c r="W123" s="34"/>
      <c r="X123" s="34"/>
      <c r="Y123" s="34"/>
      <c r="Z123" s="34"/>
      <c r="AA123" s="34"/>
      <c r="AB123" s="34"/>
      <c r="AC123" s="34"/>
      <c r="AD123" s="34"/>
      <c r="AE123" s="34"/>
    </row>
    <row r="124" spans="1:63" s="2" customFormat="1" ht="15.15" customHeight="1">
      <c r="A124" s="34"/>
      <c r="B124" s="35"/>
      <c r="C124" s="29" t="s">
        <v>29</v>
      </c>
      <c r="D124" s="36"/>
      <c r="E124" s="36"/>
      <c r="F124" s="27" t="str">
        <f>IF(E20="","",E20)</f>
        <v>Vyplň údaj</v>
      </c>
      <c r="G124" s="36"/>
      <c r="H124" s="36"/>
      <c r="I124" s="29" t="s">
        <v>34</v>
      </c>
      <c r="J124" s="32" t="str">
        <f>E26</f>
        <v xml:space="preserve"> </v>
      </c>
      <c r="K124" s="36"/>
      <c r="L124" s="51"/>
      <c r="S124" s="34"/>
      <c r="T124" s="34"/>
      <c r="U124" s="34"/>
      <c r="V124" s="34"/>
      <c r="W124" s="34"/>
      <c r="X124" s="34"/>
      <c r="Y124" s="34"/>
      <c r="Z124" s="34"/>
      <c r="AA124" s="34"/>
      <c r="AB124" s="34"/>
      <c r="AC124" s="34"/>
      <c r="AD124" s="34"/>
      <c r="AE124" s="34"/>
    </row>
    <row r="125" spans="1:63" s="2" customFormat="1" ht="10.25" customHeight="1">
      <c r="A125" s="34"/>
      <c r="B125" s="35"/>
      <c r="C125" s="36"/>
      <c r="D125" s="36"/>
      <c r="E125" s="36"/>
      <c r="F125" s="36"/>
      <c r="G125" s="36"/>
      <c r="H125" s="36"/>
      <c r="I125" s="36"/>
      <c r="J125" s="36"/>
      <c r="K125" s="36"/>
      <c r="L125" s="51"/>
      <c r="S125" s="34"/>
      <c r="T125" s="34"/>
      <c r="U125" s="34"/>
      <c r="V125" s="34"/>
      <c r="W125" s="34"/>
      <c r="X125" s="34"/>
      <c r="Y125" s="34"/>
      <c r="Z125" s="34"/>
      <c r="AA125" s="34"/>
      <c r="AB125" s="34"/>
      <c r="AC125" s="34"/>
      <c r="AD125" s="34"/>
      <c r="AE125" s="34"/>
    </row>
    <row r="126" spans="1:63" s="10" customFormat="1" ht="29.25" customHeight="1">
      <c r="A126" s="159"/>
      <c r="B126" s="160"/>
      <c r="C126" s="161" t="s">
        <v>233</v>
      </c>
      <c r="D126" s="162" t="s">
        <v>62</v>
      </c>
      <c r="E126" s="162" t="s">
        <v>58</v>
      </c>
      <c r="F126" s="162" t="s">
        <v>59</v>
      </c>
      <c r="G126" s="162" t="s">
        <v>234</v>
      </c>
      <c r="H126" s="162" t="s">
        <v>235</v>
      </c>
      <c r="I126" s="162" t="s">
        <v>236</v>
      </c>
      <c r="J126" s="162" t="s">
        <v>227</v>
      </c>
      <c r="K126" s="163" t="s">
        <v>237</v>
      </c>
      <c r="L126" s="164"/>
      <c r="M126" s="75" t="s">
        <v>1</v>
      </c>
      <c r="N126" s="76" t="s">
        <v>41</v>
      </c>
      <c r="O126" s="76" t="s">
        <v>238</v>
      </c>
      <c r="P126" s="76" t="s">
        <v>239</v>
      </c>
      <c r="Q126" s="76" t="s">
        <v>240</v>
      </c>
      <c r="R126" s="76" t="s">
        <v>241</v>
      </c>
      <c r="S126" s="76" t="s">
        <v>242</v>
      </c>
      <c r="T126" s="77" t="s">
        <v>243</v>
      </c>
      <c r="U126" s="159"/>
      <c r="V126" s="159"/>
      <c r="W126" s="159"/>
      <c r="X126" s="159"/>
      <c r="Y126" s="159"/>
      <c r="Z126" s="159"/>
      <c r="AA126" s="159"/>
      <c r="AB126" s="159"/>
      <c r="AC126" s="159"/>
      <c r="AD126" s="159"/>
      <c r="AE126" s="159"/>
    </row>
    <row r="127" spans="1:63" s="2" customFormat="1" ht="22.75" customHeight="1">
      <c r="A127" s="34"/>
      <c r="B127" s="35"/>
      <c r="C127" s="82" t="s">
        <v>244</v>
      </c>
      <c r="D127" s="36"/>
      <c r="E127" s="36"/>
      <c r="F127" s="36"/>
      <c r="G127" s="36"/>
      <c r="H127" s="36"/>
      <c r="I127" s="36"/>
      <c r="J127" s="165">
        <f>BK127</f>
        <v>0</v>
      </c>
      <c r="K127" s="36"/>
      <c r="L127" s="39"/>
      <c r="M127" s="78"/>
      <c r="N127" s="166"/>
      <c r="O127" s="79"/>
      <c r="P127" s="167">
        <f>P128+P198</f>
        <v>0</v>
      </c>
      <c r="Q127" s="79"/>
      <c r="R127" s="167">
        <f>R128+R198</f>
        <v>6.6926700000000006</v>
      </c>
      <c r="S127" s="79"/>
      <c r="T127" s="168">
        <f>T128+T198</f>
        <v>0</v>
      </c>
      <c r="U127" s="34"/>
      <c r="V127" s="34"/>
      <c r="W127" s="34"/>
      <c r="X127" s="34"/>
      <c r="Y127" s="34"/>
      <c r="Z127" s="34"/>
      <c r="AA127" s="34"/>
      <c r="AB127" s="34"/>
      <c r="AC127" s="34"/>
      <c r="AD127" s="34"/>
      <c r="AE127" s="34"/>
      <c r="AT127" s="17" t="s">
        <v>76</v>
      </c>
      <c r="AU127" s="17" t="s">
        <v>229</v>
      </c>
      <c r="BK127" s="169">
        <f>BK128+BK198</f>
        <v>0</v>
      </c>
    </row>
    <row r="128" spans="1:63" s="11" customFormat="1" ht="25.9" customHeight="1">
      <c r="B128" s="170"/>
      <c r="C128" s="171"/>
      <c r="D128" s="172" t="s">
        <v>76</v>
      </c>
      <c r="E128" s="173" t="s">
        <v>2485</v>
      </c>
      <c r="F128" s="173" t="s">
        <v>2486</v>
      </c>
      <c r="G128" s="171"/>
      <c r="H128" s="171"/>
      <c r="I128" s="174"/>
      <c r="J128" s="175">
        <f>BK128</f>
        <v>0</v>
      </c>
      <c r="K128" s="171"/>
      <c r="L128" s="176"/>
      <c r="M128" s="177"/>
      <c r="N128" s="178"/>
      <c r="O128" s="178"/>
      <c r="P128" s="179">
        <f>P129+P132+P150+P163+P185</f>
        <v>0</v>
      </c>
      <c r="Q128" s="178"/>
      <c r="R128" s="179">
        <f>R129+R132+R150+R163+R185</f>
        <v>6.6926700000000006</v>
      </c>
      <c r="S128" s="178"/>
      <c r="T128" s="180">
        <f>T129+T132+T150+T163+T185</f>
        <v>0</v>
      </c>
      <c r="AR128" s="181" t="s">
        <v>87</v>
      </c>
      <c r="AT128" s="182" t="s">
        <v>76</v>
      </c>
      <c r="AU128" s="182" t="s">
        <v>77</v>
      </c>
      <c r="AY128" s="181" t="s">
        <v>247</v>
      </c>
      <c r="BK128" s="183">
        <f>BK129+BK132+BK150+BK163+BK185</f>
        <v>0</v>
      </c>
    </row>
    <row r="129" spans="1:65" s="11" customFormat="1" ht="22.75" customHeight="1">
      <c r="B129" s="170"/>
      <c r="C129" s="171"/>
      <c r="D129" s="172" t="s">
        <v>76</v>
      </c>
      <c r="E129" s="245" t="s">
        <v>2487</v>
      </c>
      <c r="F129" s="245" t="s">
        <v>2488</v>
      </c>
      <c r="G129" s="171"/>
      <c r="H129" s="171"/>
      <c r="I129" s="174"/>
      <c r="J129" s="246">
        <f>BK129</f>
        <v>0</v>
      </c>
      <c r="K129" s="171"/>
      <c r="L129" s="176"/>
      <c r="M129" s="177"/>
      <c r="N129" s="178"/>
      <c r="O129" s="178"/>
      <c r="P129" s="179">
        <f>SUM(P130:P131)</f>
        <v>0</v>
      </c>
      <c r="Q129" s="178"/>
      <c r="R129" s="179">
        <f>SUM(R130:R131)</f>
        <v>5.0439999999999999E-2</v>
      </c>
      <c r="S129" s="178"/>
      <c r="T129" s="180">
        <f>SUM(T130:T131)</f>
        <v>0</v>
      </c>
      <c r="AR129" s="181" t="s">
        <v>87</v>
      </c>
      <c r="AT129" s="182" t="s">
        <v>76</v>
      </c>
      <c r="AU129" s="182" t="s">
        <v>85</v>
      </c>
      <c r="AY129" s="181" t="s">
        <v>247</v>
      </c>
      <c r="BK129" s="183">
        <f>SUM(BK130:BK131)</f>
        <v>0</v>
      </c>
    </row>
    <row r="130" spans="1:65" s="2" customFormat="1" ht="24.15" customHeight="1">
      <c r="A130" s="34"/>
      <c r="B130" s="35"/>
      <c r="C130" s="184" t="s">
        <v>279</v>
      </c>
      <c r="D130" s="184" t="s">
        <v>248</v>
      </c>
      <c r="E130" s="185" t="s">
        <v>2489</v>
      </c>
      <c r="F130" s="186" t="s">
        <v>2490</v>
      </c>
      <c r="G130" s="187" t="s">
        <v>251</v>
      </c>
      <c r="H130" s="188">
        <v>1</v>
      </c>
      <c r="I130" s="189"/>
      <c r="J130" s="190">
        <f>ROUND(I130*H130,2)</f>
        <v>0</v>
      </c>
      <c r="K130" s="186" t="s">
        <v>2116</v>
      </c>
      <c r="L130" s="39"/>
      <c r="M130" s="191" t="s">
        <v>1</v>
      </c>
      <c r="N130" s="192" t="s">
        <v>42</v>
      </c>
      <c r="O130" s="71"/>
      <c r="P130" s="193">
        <f>O130*H130</f>
        <v>0</v>
      </c>
      <c r="Q130" s="193">
        <v>5.0439999999999999E-2</v>
      </c>
      <c r="R130" s="193">
        <f>Q130*H130</f>
        <v>5.0439999999999999E-2</v>
      </c>
      <c r="S130" s="193">
        <v>0</v>
      </c>
      <c r="T130" s="194">
        <f>S130*H130</f>
        <v>0</v>
      </c>
      <c r="U130" s="34"/>
      <c r="V130" s="34"/>
      <c r="W130" s="34"/>
      <c r="X130" s="34"/>
      <c r="Y130" s="34"/>
      <c r="Z130" s="34"/>
      <c r="AA130" s="34"/>
      <c r="AB130" s="34"/>
      <c r="AC130" s="34"/>
      <c r="AD130" s="34"/>
      <c r="AE130" s="34"/>
      <c r="AR130" s="195" t="s">
        <v>264</v>
      </c>
      <c r="AT130" s="195" t="s">
        <v>248</v>
      </c>
      <c r="AU130" s="195" t="s">
        <v>87</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264</v>
      </c>
      <c r="BM130" s="195" t="s">
        <v>6074</v>
      </c>
    </row>
    <row r="131" spans="1:65" s="2" customFormat="1" ht="37.75" customHeight="1">
      <c r="A131" s="34"/>
      <c r="B131" s="35"/>
      <c r="C131" s="184" t="s">
        <v>305</v>
      </c>
      <c r="D131" s="184" t="s">
        <v>248</v>
      </c>
      <c r="E131" s="185" t="s">
        <v>2492</v>
      </c>
      <c r="F131" s="186" t="s">
        <v>2493</v>
      </c>
      <c r="G131" s="187" t="s">
        <v>350</v>
      </c>
      <c r="H131" s="188">
        <v>0.05</v>
      </c>
      <c r="I131" s="189"/>
      <c r="J131" s="190">
        <f>ROUND(I131*H131,2)</f>
        <v>0</v>
      </c>
      <c r="K131" s="186" t="s">
        <v>2116</v>
      </c>
      <c r="L131" s="39"/>
      <c r="M131" s="191" t="s">
        <v>1</v>
      </c>
      <c r="N131" s="192" t="s">
        <v>42</v>
      </c>
      <c r="O131" s="71"/>
      <c r="P131" s="193">
        <f>O131*H131</f>
        <v>0</v>
      </c>
      <c r="Q131" s="193">
        <v>0</v>
      </c>
      <c r="R131" s="193">
        <f>Q131*H131</f>
        <v>0</v>
      </c>
      <c r="S131" s="193">
        <v>0</v>
      </c>
      <c r="T131" s="194">
        <f>S131*H131</f>
        <v>0</v>
      </c>
      <c r="U131" s="34"/>
      <c r="V131" s="34"/>
      <c r="W131" s="34"/>
      <c r="X131" s="34"/>
      <c r="Y131" s="34"/>
      <c r="Z131" s="34"/>
      <c r="AA131" s="34"/>
      <c r="AB131" s="34"/>
      <c r="AC131" s="34"/>
      <c r="AD131" s="34"/>
      <c r="AE131" s="34"/>
      <c r="AR131" s="195" t="s">
        <v>264</v>
      </c>
      <c r="AT131" s="195" t="s">
        <v>248</v>
      </c>
      <c r="AU131" s="195" t="s">
        <v>87</v>
      </c>
      <c r="AY131" s="17" t="s">
        <v>247</v>
      </c>
      <c r="BE131" s="196">
        <f>IF(N131="základní",J131,0)</f>
        <v>0</v>
      </c>
      <c r="BF131" s="196">
        <f>IF(N131="snížená",J131,0)</f>
        <v>0</v>
      </c>
      <c r="BG131" s="196">
        <f>IF(N131="zákl. přenesená",J131,0)</f>
        <v>0</v>
      </c>
      <c r="BH131" s="196">
        <f>IF(N131="sníž. přenesená",J131,0)</f>
        <v>0</v>
      </c>
      <c r="BI131" s="196">
        <f>IF(N131="nulová",J131,0)</f>
        <v>0</v>
      </c>
      <c r="BJ131" s="17" t="s">
        <v>85</v>
      </c>
      <c r="BK131" s="196">
        <f>ROUND(I131*H131,2)</f>
        <v>0</v>
      </c>
      <c r="BL131" s="17" t="s">
        <v>264</v>
      </c>
      <c r="BM131" s="195" t="s">
        <v>6075</v>
      </c>
    </row>
    <row r="132" spans="1:65" s="11" customFormat="1" ht="22.75" customHeight="1">
      <c r="B132" s="170"/>
      <c r="C132" s="171"/>
      <c r="D132" s="172" t="s">
        <v>76</v>
      </c>
      <c r="E132" s="245" t="s">
        <v>2495</v>
      </c>
      <c r="F132" s="245" t="s">
        <v>2496</v>
      </c>
      <c r="G132" s="171"/>
      <c r="H132" s="171"/>
      <c r="I132" s="174"/>
      <c r="J132" s="246">
        <f>BK132</f>
        <v>0</v>
      </c>
      <c r="K132" s="171"/>
      <c r="L132" s="176"/>
      <c r="M132" s="177"/>
      <c r="N132" s="178"/>
      <c r="O132" s="178"/>
      <c r="P132" s="179">
        <f>SUM(P133:P149)</f>
        <v>0</v>
      </c>
      <c r="Q132" s="178"/>
      <c r="R132" s="179">
        <f>SUM(R133:R149)</f>
        <v>0.88862000000000008</v>
      </c>
      <c r="S132" s="178"/>
      <c r="T132" s="180">
        <f>SUM(T133:T149)</f>
        <v>0</v>
      </c>
      <c r="AR132" s="181" t="s">
        <v>87</v>
      </c>
      <c r="AT132" s="182" t="s">
        <v>76</v>
      </c>
      <c r="AU132" s="182" t="s">
        <v>85</v>
      </c>
      <c r="AY132" s="181" t="s">
        <v>247</v>
      </c>
      <c r="BK132" s="183">
        <f>SUM(BK133:BK149)</f>
        <v>0</v>
      </c>
    </row>
    <row r="133" spans="1:65" s="2" customFormat="1" ht="24.15" customHeight="1">
      <c r="A133" s="34"/>
      <c r="B133" s="35"/>
      <c r="C133" s="184" t="s">
        <v>308</v>
      </c>
      <c r="D133" s="184" t="s">
        <v>248</v>
      </c>
      <c r="E133" s="185" t="s">
        <v>2497</v>
      </c>
      <c r="F133" s="186" t="s">
        <v>2498</v>
      </c>
      <c r="G133" s="187" t="s">
        <v>2267</v>
      </c>
      <c r="H133" s="188">
        <v>1</v>
      </c>
      <c r="I133" s="189"/>
      <c r="J133" s="190">
        <f t="shared" ref="J133:J149" si="0">ROUND(I133*H133,2)</f>
        <v>0</v>
      </c>
      <c r="K133" s="186" t="s">
        <v>1</v>
      </c>
      <c r="L133" s="39"/>
      <c r="M133" s="191" t="s">
        <v>1</v>
      </c>
      <c r="N133" s="192" t="s">
        <v>42</v>
      </c>
      <c r="O133" s="71"/>
      <c r="P133" s="193">
        <f t="shared" ref="P133:P149" si="1">O133*H133</f>
        <v>0</v>
      </c>
      <c r="Q133" s="193">
        <v>5.0000000000000001E-3</v>
      </c>
      <c r="R133" s="193">
        <f t="shared" ref="R133:R149" si="2">Q133*H133</f>
        <v>5.0000000000000001E-3</v>
      </c>
      <c r="S133" s="193">
        <v>0</v>
      </c>
      <c r="T133" s="194">
        <f t="shared" ref="T133:T149" si="3">S133*H133</f>
        <v>0</v>
      </c>
      <c r="U133" s="34"/>
      <c r="V133" s="34"/>
      <c r="W133" s="34"/>
      <c r="X133" s="34"/>
      <c r="Y133" s="34"/>
      <c r="Z133" s="34"/>
      <c r="AA133" s="34"/>
      <c r="AB133" s="34"/>
      <c r="AC133" s="34"/>
      <c r="AD133" s="34"/>
      <c r="AE133" s="34"/>
      <c r="AR133" s="195" t="s">
        <v>264</v>
      </c>
      <c r="AT133" s="195" t="s">
        <v>248</v>
      </c>
      <c r="AU133" s="195" t="s">
        <v>87</v>
      </c>
      <c r="AY133" s="17" t="s">
        <v>247</v>
      </c>
      <c r="BE133" s="196">
        <f t="shared" ref="BE133:BE149" si="4">IF(N133="základní",J133,0)</f>
        <v>0</v>
      </c>
      <c r="BF133" s="196">
        <f t="shared" ref="BF133:BF149" si="5">IF(N133="snížená",J133,0)</f>
        <v>0</v>
      </c>
      <c r="BG133" s="196">
        <f t="shared" ref="BG133:BG149" si="6">IF(N133="zákl. přenesená",J133,0)</f>
        <v>0</v>
      </c>
      <c r="BH133" s="196">
        <f t="shared" ref="BH133:BH149" si="7">IF(N133="sníž. přenesená",J133,0)</f>
        <v>0</v>
      </c>
      <c r="BI133" s="196">
        <f t="shared" ref="BI133:BI149" si="8">IF(N133="nulová",J133,0)</f>
        <v>0</v>
      </c>
      <c r="BJ133" s="17" t="s">
        <v>85</v>
      </c>
      <c r="BK133" s="196">
        <f t="shared" ref="BK133:BK149" si="9">ROUND(I133*H133,2)</f>
        <v>0</v>
      </c>
      <c r="BL133" s="17" t="s">
        <v>264</v>
      </c>
      <c r="BM133" s="195" t="s">
        <v>6076</v>
      </c>
    </row>
    <row r="134" spans="1:65" s="2" customFormat="1" ht="37.75" customHeight="1">
      <c r="A134" s="34"/>
      <c r="B134" s="35"/>
      <c r="C134" s="184" t="s">
        <v>574</v>
      </c>
      <c r="D134" s="184" t="s">
        <v>248</v>
      </c>
      <c r="E134" s="185" t="s">
        <v>2500</v>
      </c>
      <c r="F134" s="186" t="s">
        <v>2501</v>
      </c>
      <c r="G134" s="187" t="s">
        <v>2267</v>
      </c>
      <c r="H134" s="188">
        <v>1</v>
      </c>
      <c r="I134" s="189"/>
      <c r="J134" s="190">
        <f t="shared" si="0"/>
        <v>0</v>
      </c>
      <c r="K134" s="186" t="s">
        <v>1</v>
      </c>
      <c r="L134" s="39"/>
      <c r="M134" s="191" t="s">
        <v>1</v>
      </c>
      <c r="N134" s="192" t="s">
        <v>42</v>
      </c>
      <c r="O134" s="71"/>
      <c r="P134" s="193">
        <f t="shared" si="1"/>
        <v>0</v>
      </c>
      <c r="Q134" s="193">
        <v>5.0000000000000001E-3</v>
      </c>
      <c r="R134" s="193">
        <f t="shared" si="2"/>
        <v>5.0000000000000001E-3</v>
      </c>
      <c r="S134" s="193">
        <v>0</v>
      </c>
      <c r="T134" s="194">
        <f t="shared" si="3"/>
        <v>0</v>
      </c>
      <c r="U134" s="34"/>
      <c r="V134" s="34"/>
      <c r="W134" s="34"/>
      <c r="X134" s="34"/>
      <c r="Y134" s="34"/>
      <c r="Z134" s="34"/>
      <c r="AA134" s="34"/>
      <c r="AB134" s="34"/>
      <c r="AC134" s="34"/>
      <c r="AD134" s="34"/>
      <c r="AE134" s="34"/>
      <c r="AR134" s="195" t="s">
        <v>264</v>
      </c>
      <c r="AT134" s="195" t="s">
        <v>248</v>
      </c>
      <c r="AU134" s="195" t="s">
        <v>87</v>
      </c>
      <c r="AY134" s="17" t="s">
        <v>247</v>
      </c>
      <c r="BE134" s="196">
        <f t="shared" si="4"/>
        <v>0</v>
      </c>
      <c r="BF134" s="196">
        <f t="shared" si="5"/>
        <v>0</v>
      </c>
      <c r="BG134" s="196">
        <f t="shared" si="6"/>
        <v>0</v>
      </c>
      <c r="BH134" s="196">
        <f t="shared" si="7"/>
        <v>0</v>
      </c>
      <c r="BI134" s="196">
        <f t="shared" si="8"/>
        <v>0</v>
      </c>
      <c r="BJ134" s="17" t="s">
        <v>85</v>
      </c>
      <c r="BK134" s="196">
        <f t="shared" si="9"/>
        <v>0</v>
      </c>
      <c r="BL134" s="17" t="s">
        <v>264</v>
      </c>
      <c r="BM134" s="195" t="s">
        <v>6077</v>
      </c>
    </row>
    <row r="135" spans="1:65" s="2" customFormat="1" ht="24.15" customHeight="1">
      <c r="A135" s="34"/>
      <c r="B135" s="35"/>
      <c r="C135" s="184" t="s">
        <v>311</v>
      </c>
      <c r="D135" s="184" t="s">
        <v>248</v>
      </c>
      <c r="E135" s="185" t="s">
        <v>2503</v>
      </c>
      <c r="F135" s="186" t="s">
        <v>2504</v>
      </c>
      <c r="G135" s="187" t="s">
        <v>2267</v>
      </c>
      <c r="H135" s="188">
        <v>1</v>
      </c>
      <c r="I135" s="189"/>
      <c r="J135" s="190">
        <f t="shared" si="0"/>
        <v>0</v>
      </c>
      <c r="K135" s="186" t="s">
        <v>1</v>
      </c>
      <c r="L135" s="39"/>
      <c r="M135" s="191" t="s">
        <v>1</v>
      </c>
      <c r="N135" s="192" t="s">
        <v>42</v>
      </c>
      <c r="O135" s="71"/>
      <c r="P135" s="193">
        <f t="shared" si="1"/>
        <v>0</v>
      </c>
      <c r="Q135" s="193">
        <v>5.0000000000000001E-3</v>
      </c>
      <c r="R135" s="193">
        <f t="shared" si="2"/>
        <v>5.0000000000000001E-3</v>
      </c>
      <c r="S135" s="193">
        <v>0</v>
      </c>
      <c r="T135" s="194">
        <f t="shared" si="3"/>
        <v>0</v>
      </c>
      <c r="U135" s="34"/>
      <c r="V135" s="34"/>
      <c r="W135" s="34"/>
      <c r="X135" s="34"/>
      <c r="Y135" s="34"/>
      <c r="Z135" s="34"/>
      <c r="AA135" s="34"/>
      <c r="AB135" s="34"/>
      <c r="AC135" s="34"/>
      <c r="AD135" s="34"/>
      <c r="AE135" s="34"/>
      <c r="AR135" s="195" t="s">
        <v>264</v>
      </c>
      <c r="AT135" s="195" t="s">
        <v>248</v>
      </c>
      <c r="AU135" s="195" t="s">
        <v>87</v>
      </c>
      <c r="AY135" s="17" t="s">
        <v>247</v>
      </c>
      <c r="BE135" s="196">
        <f t="shared" si="4"/>
        <v>0</v>
      </c>
      <c r="BF135" s="196">
        <f t="shared" si="5"/>
        <v>0</v>
      </c>
      <c r="BG135" s="196">
        <f t="shared" si="6"/>
        <v>0</v>
      </c>
      <c r="BH135" s="196">
        <f t="shared" si="7"/>
        <v>0</v>
      </c>
      <c r="BI135" s="196">
        <f t="shared" si="8"/>
        <v>0</v>
      </c>
      <c r="BJ135" s="17" t="s">
        <v>85</v>
      </c>
      <c r="BK135" s="196">
        <f t="shared" si="9"/>
        <v>0</v>
      </c>
      <c r="BL135" s="17" t="s">
        <v>264</v>
      </c>
      <c r="BM135" s="195" t="s">
        <v>6078</v>
      </c>
    </row>
    <row r="136" spans="1:65" s="2" customFormat="1" ht="16.5" customHeight="1">
      <c r="A136" s="34"/>
      <c r="B136" s="35"/>
      <c r="C136" s="184" t="s">
        <v>589</v>
      </c>
      <c r="D136" s="184" t="s">
        <v>248</v>
      </c>
      <c r="E136" s="185" t="s">
        <v>2506</v>
      </c>
      <c r="F136" s="186" t="s">
        <v>2507</v>
      </c>
      <c r="G136" s="187" t="s">
        <v>2267</v>
      </c>
      <c r="H136" s="188">
        <v>1</v>
      </c>
      <c r="I136" s="189"/>
      <c r="J136" s="190">
        <f t="shared" si="0"/>
        <v>0</v>
      </c>
      <c r="K136" s="186" t="s">
        <v>1</v>
      </c>
      <c r="L136" s="39"/>
      <c r="M136" s="191" t="s">
        <v>1</v>
      </c>
      <c r="N136" s="192" t="s">
        <v>42</v>
      </c>
      <c r="O136" s="71"/>
      <c r="P136" s="193">
        <f t="shared" si="1"/>
        <v>0</v>
      </c>
      <c r="Q136" s="193">
        <v>5.0000000000000001E-3</v>
      </c>
      <c r="R136" s="193">
        <f t="shared" si="2"/>
        <v>5.0000000000000001E-3</v>
      </c>
      <c r="S136" s="193">
        <v>0</v>
      </c>
      <c r="T136" s="194">
        <f t="shared" si="3"/>
        <v>0</v>
      </c>
      <c r="U136" s="34"/>
      <c r="V136" s="34"/>
      <c r="W136" s="34"/>
      <c r="X136" s="34"/>
      <c r="Y136" s="34"/>
      <c r="Z136" s="34"/>
      <c r="AA136" s="34"/>
      <c r="AB136" s="34"/>
      <c r="AC136" s="34"/>
      <c r="AD136" s="34"/>
      <c r="AE136" s="34"/>
      <c r="AR136" s="195" t="s">
        <v>264</v>
      </c>
      <c r="AT136" s="195" t="s">
        <v>248</v>
      </c>
      <c r="AU136" s="195" t="s">
        <v>87</v>
      </c>
      <c r="AY136" s="17" t="s">
        <v>247</v>
      </c>
      <c r="BE136" s="196">
        <f t="shared" si="4"/>
        <v>0</v>
      </c>
      <c r="BF136" s="196">
        <f t="shared" si="5"/>
        <v>0</v>
      </c>
      <c r="BG136" s="196">
        <f t="shared" si="6"/>
        <v>0</v>
      </c>
      <c r="BH136" s="196">
        <f t="shared" si="7"/>
        <v>0</v>
      </c>
      <c r="BI136" s="196">
        <f t="shared" si="8"/>
        <v>0</v>
      </c>
      <c r="BJ136" s="17" t="s">
        <v>85</v>
      </c>
      <c r="BK136" s="196">
        <f t="shared" si="9"/>
        <v>0</v>
      </c>
      <c r="BL136" s="17" t="s">
        <v>264</v>
      </c>
      <c r="BM136" s="195" t="s">
        <v>6079</v>
      </c>
    </row>
    <row r="137" spans="1:65" s="2" customFormat="1" ht="16.5" customHeight="1">
      <c r="A137" s="34"/>
      <c r="B137" s="35"/>
      <c r="C137" s="184" t="s">
        <v>316</v>
      </c>
      <c r="D137" s="184" t="s">
        <v>248</v>
      </c>
      <c r="E137" s="185" t="s">
        <v>2509</v>
      </c>
      <c r="F137" s="186" t="s">
        <v>2510</v>
      </c>
      <c r="G137" s="187" t="s">
        <v>2267</v>
      </c>
      <c r="H137" s="188">
        <v>1</v>
      </c>
      <c r="I137" s="189"/>
      <c r="J137" s="190">
        <f t="shared" si="0"/>
        <v>0</v>
      </c>
      <c r="K137" s="186" t="s">
        <v>1</v>
      </c>
      <c r="L137" s="39"/>
      <c r="M137" s="191" t="s">
        <v>1</v>
      </c>
      <c r="N137" s="192" t="s">
        <v>42</v>
      </c>
      <c r="O137" s="71"/>
      <c r="P137" s="193">
        <f t="shared" si="1"/>
        <v>0</v>
      </c>
      <c r="Q137" s="193">
        <v>5.0000000000000001E-3</v>
      </c>
      <c r="R137" s="193">
        <f t="shared" si="2"/>
        <v>5.0000000000000001E-3</v>
      </c>
      <c r="S137" s="193">
        <v>0</v>
      </c>
      <c r="T137" s="194">
        <f t="shared" si="3"/>
        <v>0</v>
      </c>
      <c r="U137" s="34"/>
      <c r="V137" s="34"/>
      <c r="W137" s="34"/>
      <c r="X137" s="34"/>
      <c r="Y137" s="34"/>
      <c r="Z137" s="34"/>
      <c r="AA137" s="34"/>
      <c r="AB137" s="34"/>
      <c r="AC137" s="34"/>
      <c r="AD137" s="34"/>
      <c r="AE137" s="34"/>
      <c r="AR137" s="195" t="s">
        <v>264</v>
      </c>
      <c r="AT137" s="195" t="s">
        <v>248</v>
      </c>
      <c r="AU137" s="195" t="s">
        <v>87</v>
      </c>
      <c r="AY137" s="17" t="s">
        <v>247</v>
      </c>
      <c r="BE137" s="196">
        <f t="shared" si="4"/>
        <v>0</v>
      </c>
      <c r="BF137" s="196">
        <f t="shared" si="5"/>
        <v>0</v>
      </c>
      <c r="BG137" s="196">
        <f t="shared" si="6"/>
        <v>0</v>
      </c>
      <c r="BH137" s="196">
        <f t="shared" si="7"/>
        <v>0</v>
      </c>
      <c r="BI137" s="196">
        <f t="shared" si="8"/>
        <v>0</v>
      </c>
      <c r="BJ137" s="17" t="s">
        <v>85</v>
      </c>
      <c r="BK137" s="196">
        <f t="shared" si="9"/>
        <v>0</v>
      </c>
      <c r="BL137" s="17" t="s">
        <v>264</v>
      </c>
      <c r="BM137" s="195" t="s">
        <v>6080</v>
      </c>
    </row>
    <row r="138" spans="1:65" s="2" customFormat="1" ht="16.5" customHeight="1">
      <c r="A138" s="34"/>
      <c r="B138" s="35"/>
      <c r="C138" s="184" t="s">
        <v>606</v>
      </c>
      <c r="D138" s="184" t="s">
        <v>248</v>
      </c>
      <c r="E138" s="185" t="s">
        <v>2512</v>
      </c>
      <c r="F138" s="186" t="s">
        <v>2513</v>
      </c>
      <c r="G138" s="187" t="s">
        <v>2267</v>
      </c>
      <c r="H138" s="188">
        <v>1</v>
      </c>
      <c r="I138" s="189"/>
      <c r="J138" s="190">
        <f t="shared" si="0"/>
        <v>0</v>
      </c>
      <c r="K138" s="186" t="s">
        <v>1</v>
      </c>
      <c r="L138" s="39"/>
      <c r="M138" s="191" t="s">
        <v>1</v>
      </c>
      <c r="N138" s="192" t="s">
        <v>42</v>
      </c>
      <c r="O138" s="71"/>
      <c r="P138" s="193">
        <f t="shared" si="1"/>
        <v>0</v>
      </c>
      <c r="Q138" s="193">
        <v>5.0000000000000001E-3</v>
      </c>
      <c r="R138" s="193">
        <f t="shared" si="2"/>
        <v>5.0000000000000001E-3</v>
      </c>
      <c r="S138" s="193">
        <v>0</v>
      </c>
      <c r="T138" s="194">
        <f t="shared" si="3"/>
        <v>0</v>
      </c>
      <c r="U138" s="34"/>
      <c r="V138" s="34"/>
      <c r="W138" s="34"/>
      <c r="X138" s="34"/>
      <c r="Y138" s="34"/>
      <c r="Z138" s="34"/>
      <c r="AA138" s="34"/>
      <c r="AB138" s="34"/>
      <c r="AC138" s="34"/>
      <c r="AD138" s="34"/>
      <c r="AE138" s="34"/>
      <c r="AR138" s="195" t="s">
        <v>264</v>
      </c>
      <c r="AT138" s="195" t="s">
        <v>248</v>
      </c>
      <c r="AU138" s="195" t="s">
        <v>87</v>
      </c>
      <c r="AY138" s="17" t="s">
        <v>247</v>
      </c>
      <c r="BE138" s="196">
        <f t="shared" si="4"/>
        <v>0</v>
      </c>
      <c r="BF138" s="196">
        <f t="shared" si="5"/>
        <v>0</v>
      </c>
      <c r="BG138" s="196">
        <f t="shared" si="6"/>
        <v>0</v>
      </c>
      <c r="BH138" s="196">
        <f t="shared" si="7"/>
        <v>0</v>
      </c>
      <c r="BI138" s="196">
        <f t="shared" si="8"/>
        <v>0</v>
      </c>
      <c r="BJ138" s="17" t="s">
        <v>85</v>
      </c>
      <c r="BK138" s="196">
        <f t="shared" si="9"/>
        <v>0</v>
      </c>
      <c r="BL138" s="17" t="s">
        <v>264</v>
      </c>
      <c r="BM138" s="195" t="s">
        <v>6081</v>
      </c>
    </row>
    <row r="139" spans="1:65" s="2" customFormat="1" ht="16.5" customHeight="1">
      <c r="A139" s="34"/>
      <c r="B139" s="35"/>
      <c r="C139" s="184" t="s">
        <v>516</v>
      </c>
      <c r="D139" s="184" t="s">
        <v>248</v>
      </c>
      <c r="E139" s="185" t="s">
        <v>2515</v>
      </c>
      <c r="F139" s="186" t="s">
        <v>2516</v>
      </c>
      <c r="G139" s="187" t="s">
        <v>2267</v>
      </c>
      <c r="H139" s="188">
        <v>1</v>
      </c>
      <c r="I139" s="189"/>
      <c r="J139" s="190">
        <f t="shared" si="0"/>
        <v>0</v>
      </c>
      <c r="K139" s="186" t="s">
        <v>1</v>
      </c>
      <c r="L139" s="39"/>
      <c r="M139" s="191" t="s">
        <v>1</v>
      </c>
      <c r="N139" s="192" t="s">
        <v>42</v>
      </c>
      <c r="O139" s="71"/>
      <c r="P139" s="193">
        <f t="shared" si="1"/>
        <v>0</v>
      </c>
      <c r="Q139" s="193">
        <v>5.0000000000000001E-3</v>
      </c>
      <c r="R139" s="193">
        <f t="shared" si="2"/>
        <v>5.0000000000000001E-3</v>
      </c>
      <c r="S139" s="193">
        <v>0</v>
      </c>
      <c r="T139" s="194">
        <f t="shared" si="3"/>
        <v>0</v>
      </c>
      <c r="U139" s="34"/>
      <c r="V139" s="34"/>
      <c r="W139" s="34"/>
      <c r="X139" s="34"/>
      <c r="Y139" s="34"/>
      <c r="Z139" s="34"/>
      <c r="AA139" s="34"/>
      <c r="AB139" s="34"/>
      <c r="AC139" s="34"/>
      <c r="AD139" s="34"/>
      <c r="AE139" s="34"/>
      <c r="AR139" s="195" t="s">
        <v>264</v>
      </c>
      <c r="AT139" s="195" t="s">
        <v>248</v>
      </c>
      <c r="AU139" s="195" t="s">
        <v>87</v>
      </c>
      <c r="AY139" s="17" t="s">
        <v>247</v>
      </c>
      <c r="BE139" s="196">
        <f t="shared" si="4"/>
        <v>0</v>
      </c>
      <c r="BF139" s="196">
        <f t="shared" si="5"/>
        <v>0</v>
      </c>
      <c r="BG139" s="196">
        <f t="shared" si="6"/>
        <v>0</v>
      </c>
      <c r="BH139" s="196">
        <f t="shared" si="7"/>
        <v>0</v>
      </c>
      <c r="BI139" s="196">
        <f t="shared" si="8"/>
        <v>0</v>
      </c>
      <c r="BJ139" s="17" t="s">
        <v>85</v>
      </c>
      <c r="BK139" s="196">
        <f t="shared" si="9"/>
        <v>0</v>
      </c>
      <c r="BL139" s="17" t="s">
        <v>264</v>
      </c>
      <c r="BM139" s="195" t="s">
        <v>6082</v>
      </c>
    </row>
    <row r="140" spans="1:65" s="2" customFormat="1" ht="16.5" customHeight="1">
      <c r="A140" s="34"/>
      <c r="B140" s="35"/>
      <c r="C140" s="184" t="s">
        <v>291</v>
      </c>
      <c r="D140" s="184" t="s">
        <v>248</v>
      </c>
      <c r="E140" s="185" t="s">
        <v>2518</v>
      </c>
      <c r="F140" s="186" t="s">
        <v>2519</v>
      </c>
      <c r="G140" s="187" t="s">
        <v>251</v>
      </c>
      <c r="H140" s="188">
        <v>10</v>
      </c>
      <c r="I140" s="189"/>
      <c r="J140" s="190">
        <f t="shared" si="0"/>
        <v>0</v>
      </c>
      <c r="K140" s="186" t="s">
        <v>2116</v>
      </c>
      <c r="L140" s="39"/>
      <c r="M140" s="191" t="s">
        <v>1</v>
      </c>
      <c r="N140" s="192" t="s">
        <v>42</v>
      </c>
      <c r="O140" s="71"/>
      <c r="P140" s="193">
        <f t="shared" si="1"/>
        <v>0</v>
      </c>
      <c r="Q140" s="193">
        <v>1.1199999999999999E-3</v>
      </c>
      <c r="R140" s="193">
        <f t="shared" si="2"/>
        <v>1.1199999999999998E-2</v>
      </c>
      <c r="S140" s="193">
        <v>0</v>
      </c>
      <c r="T140" s="194">
        <f t="shared" si="3"/>
        <v>0</v>
      </c>
      <c r="U140" s="34"/>
      <c r="V140" s="34"/>
      <c r="W140" s="34"/>
      <c r="X140" s="34"/>
      <c r="Y140" s="34"/>
      <c r="Z140" s="34"/>
      <c r="AA140" s="34"/>
      <c r="AB140" s="34"/>
      <c r="AC140" s="34"/>
      <c r="AD140" s="34"/>
      <c r="AE140" s="34"/>
      <c r="AR140" s="195" t="s">
        <v>264</v>
      </c>
      <c r="AT140" s="195" t="s">
        <v>248</v>
      </c>
      <c r="AU140" s="195" t="s">
        <v>87</v>
      </c>
      <c r="AY140" s="17" t="s">
        <v>247</v>
      </c>
      <c r="BE140" s="196">
        <f t="shared" si="4"/>
        <v>0</v>
      </c>
      <c r="BF140" s="196">
        <f t="shared" si="5"/>
        <v>0</v>
      </c>
      <c r="BG140" s="196">
        <f t="shared" si="6"/>
        <v>0</v>
      </c>
      <c r="BH140" s="196">
        <f t="shared" si="7"/>
        <v>0</v>
      </c>
      <c r="BI140" s="196">
        <f t="shared" si="8"/>
        <v>0</v>
      </c>
      <c r="BJ140" s="17" t="s">
        <v>85</v>
      </c>
      <c r="BK140" s="196">
        <f t="shared" si="9"/>
        <v>0</v>
      </c>
      <c r="BL140" s="17" t="s">
        <v>264</v>
      </c>
      <c r="BM140" s="195" t="s">
        <v>6083</v>
      </c>
    </row>
    <row r="141" spans="1:65" s="2" customFormat="1" ht="24.15" customHeight="1">
      <c r="A141" s="34"/>
      <c r="B141" s="35"/>
      <c r="C141" s="184" t="s">
        <v>620</v>
      </c>
      <c r="D141" s="184" t="s">
        <v>248</v>
      </c>
      <c r="E141" s="185" t="s">
        <v>2521</v>
      </c>
      <c r="F141" s="186" t="s">
        <v>2522</v>
      </c>
      <c r="G141" s="187" t="s">
        <v>251</v>
      </c>
      <c r="H141" s="188">
        <v>1</v>
      </c>
      <c r="I141" s="189"/>
      <c r="J141" s="190">
        <f t="shared" si="0"/>
        <v>0</v>
      </c>
      <c r="K141" s="186" t="s">
        <v>2116</v>
      </c>
      <c r="L141" s="39"/>
      <c r="M141" s="191" t="s">
        <v>1</v>
      </c>
      <c r="N141" s="192" t="s">
        <v>42</v>
      </c>
      <c r="O141" s="71"/>
      <c r="P141" s="193">
        <f t="shared" si="1"/>
        <v>0</v>
      </c>
      <c r="Q141" s="193">
        <v>2.8600000000000001E-3</v>
      </c>
      <c r="R141" s="193">
        <f t="shared" si="2"/>
        <v>2.8600000000000001E-3</v>
      </c>
      <c r="S141" s="193">
        <v>0</v>
      </c>
      <c r="T141" s="194">
        <f t="shared" si="3"/>
        <v>0</v>
      </c>
      <c r="U141" s="34"/>
      <c r="V141" s="34"/>
      <c r="W141" s="34"/>
      <c r="X141" s="34"/>
      <c r="Y141" s="34"/>
      <c r="Z141" s="34"/>
      <c r="AA141" s="34"/>
      <c r="AB141" s="34"/>
      <c r="AC141" s="34"/>
      <c r="AD141" s="34"/>
      <c r="AE141" s="34"/>
      <c r="AR141" s="195" t="s">
        <v>264</v>
      </c>
      <c r="AT141" s="195" t="s">
        <v>248</v>
      </c>
      <c r="AU141" s="195" t="s">
        <v>87</v>
      </c>
      <c r="AY141" s="17" t="s">
        <v>247</v>
      </c>
      <c r="BE141" s="196">
        <f t="shared" si="4"/>
        <v>0</v>
      </c>
      <c r="BF141" s="196">
        <f t="shared" si="5"/>
        <v>0</v>
      </c>
      <c r="BG141" s="196">
        <f t="shared" si="6"/>
        <v>0</v>
      </c>
      <c r="BH141" s="196">
        <f t="shared" si="7"/>
        <v>0</v>
      </c>
      <c r="BI141" s="196">
        <f t="shared" si="8"/>
        <v>0</v>
      </c>
      <c r="BJ141" s="17" t="s">
        <v>85</v>
      </c>
      <c r="BK141" s="196">
        <f t="shared" si="9"/>
        <v>0</v>
      </c>
      <c r="BL141" s="17" t="s">
        <v>264</v>
      </c>
      <c r="BM141" s="195" t="s">
        <v>6084</v>
      </c>
    </row>
    <row r="142" spans="1:65" s="2" customFormat="1" ht="44.25" customHeight="1">
      <c r="A142" s="34"/>
      <c r="B142" s="35"/>
      <c r="C142" s="184" t="s">
        <v>264</v>
      </c>
      <c r="D142" s="184" t="s">
        <v>248</v>
      </c>
      <c r="E142" s="185" t="s">
        <v>2524</v>
      </c>
      <c r="F142" s="186" t="s">
        <v>2525</v>
      </c>
      <c r="G142" s="187" t="s">
        <v>251</v>
      </c>
      <c r="H142" s="188">
        <v>1</v>
      </c>
      <c r="I142" s="189"/>
      <c r="J142" s="190">
        <f t="shared" si="0"/>
        <v>0</v>
      </c>
      <c r="K142" s="186" t="s">
        <v>2116</v>
      </c>
      <c r="L142" s="39"/>
      <c r="M142" s="191" t="s">
        <v>1</v>
      </c>
      <c r="N142" s="192" t="s">
        <v>42</v>
      </c>
      <c r="O142" s="71"/>
      <c r="P142" s="193">
        <f t="shared" si="1"/>
        <v>0</v>
      </c>
      <c r="Q142" s="193">
        <v>1.3270000000000001E-2</v>
      </c>
      <c r="R142" s="193">
        <f t="shared" si="2"/>
        <v>1.3270000000000001E-2</v>
      </c>
      <c r="S142" s="193">
        <v>0</v>
      </c>
      <c r="T142" s="194">
        <f t="shared" si="3"/>
        <v>0</v>
      </c>
      <c r="U142" s="34"/>
      <c r="V142" s="34"/>
      <c r="W142" s="34"/>
      <c r="X142" s="34"/>
      <c r="Y142" s="34"/>
      <c r="Z142" s="34"/>
      <c r="AA142" s="34"/>
      <c r="AB142" s="34"/>
      <c r="AC142" s="34"/>
      <c r="AD142" s="34"/>
      <c r="AE142" s="34"/>
      <c r="AR142" s="195" t="s">
        <v>264</v>
      </c>
      <c r="AT142" s="195" t="s">
        <v>248</v>
      </c>
      <c r="AU142" s="195" t="s">
        <v>87</v>
      </c>
      <c r="AY142" s="17" t="s">
        <v>247</v>
      </c>
      <c r="BE142" s="196">
        <f t="shared" si="4"/>
        <v>0</v>
      </c>
      <c r="BF142" s="196">
        <f t="shared" si="5"/>
        <v>0</v>
      </c>
      <c r="BG142" s="196">
        <f t="shared" si="6"/>
        <v>0</v>
      </c>
      <c r="BH142" s="196">
        <f t="shared" si="7"/>
        <v>0</v>
      </c>
      <c r="BI142" s="196">
        <f t="shared" si="8"/>
        <v>0</v>
      </c>
      <c r="BJ142" s="17" t="s">
        <v>85</v>
      </c>
      <c r="BK142" s="196">
        <f t="shared" si="9"/>
        <v>0</v>
      </c>
      <c r="BL142" s="17" t="s">
        <v>264</v>
      </c>
      <c r="BM142" s="195" t="s">
        <v>6085</v>
      </c>
    </row>
    <row r="143" spans="1:65" s="2" customFormat="1" ht="24.15" customHeight="1">
      <c r="A143" s="34"/>
      <c r="B143" s="35"/>
      <c r="C143" s="184" t="s">
        <v>281</v>
      </c>
      <c r="D143" s="184" t="s">
        <v>248</v>
      </c>
      <c r="E143" s="185" t="s">
        <v>2527</v>
      </c>
      <c r="F143" s="186" t="s">
        <v>2528</v>
      </c>
      <c r="G143" s="187" t="s">
        <v>251</v>
      </c>
      <c r="H143" s="188">
        <v>1</v>
      </c>
      <c r="I143" s="189"/>
      <c r="J143" s="190">
        <f t="shared" si="0"/>
        <v>0</v>
      </c>
      <c r="K143" s="186" t="s">
        <v>2116</v>
      </c>
      <c r="L143" s="39"/>
      <c r="M143" s="191" t="s">
        <v>1</v>
      </c>
      <c r="N143" s="192" t="s">
        <v>42</v>
      </c>
      <c r="O143" s="71"/>
      <c r="P143" s="193">
        <f t="shared" si="1"/>
        <v>0</v>
      </c>
      <c r="Q143" s="193">
        <v>1.4499999999999999E-3</v>
      </c>
      <c r="R143" s="193">
        <f t="shared" si="2"/>
        <v>1.4499999999999999E-3</v>
      </c>
      <c r="S143" s="193">
        <v>0</v>
      </c>
      <c r="T143" s="194">
        <f t="shared" si="3"/>
        <v>0</v>
      </c>
      <c r="U143" s="34"/>
      <c r="V143" s="34"/>
      <c r="W143" s="34"/>
      <c r="X143" s="34"/>
      <c r="Y143" s="34"/>
      <c r="Z143" s="34"/>
      <c r="AA143" s="34"/>
      <c r="AB143" s="34"/>
      <c r="AC143" s="34"/>
      <c r="AD143" s="34"/>
      <c r="AE143" s="34"/>
      <c r="AR143" s="195" t="s">
        <v>264</v>
      </c>
      <c r="AT143" s="195" t="s">
        <v>248</v>
      </c>
      <c r="AU143" s="195" t="s">
        <v>87</v>
      </c>
      <c r="AY143" s="17" t="s">
        <v>247</v>
      </c>
      <c r="BE143" s="196">
        <f t="shared" si="4"/>
        <v>0</v>
      </c>
      <c r="BF143" s="196">
        <f t="shared" si="5"/>
        <v>0</v>
      </c>
      <c r="BG143" s="196">
        <f t="shared" si="6"/>
        <v>0</v>
      </c>
      <c r="BH143" s="196">
        <f t="shared" si="7"/>
        <v>0</v>
      </c>
      <c r="BI143" s="196">
        <f t="shared" si="8"/>
        <v>0</v>
      </c>
      <c r="BJ143" s="17" t="s">
        <v>85</v>
      </c>
      <c r="BK143" s="196">
        <f t="shared" si="9"/>
        <v>0</v>
      </c>
      <c r="BL143" s="17" t="s">
        <v>264</v>
      </c>
      <c r="BM143" s="195" t="s">
        <v>6086</v>
      </c>
    </row>
    <row r="144" spans="1:65" s="2" customFormat="1" ht="33" customHeight="1">
      <c r="A144" s="34"/>
      <c r="B144" s="35"/>
      <c r="C144" s="184" t="s">
        <v>285</v>
      </c>
      <c r="D144" s="184" t="s">
        <v>248</v>
      </c>
      <c r="E144" s="185" t="s">
        <v>2530</v>
      </c>
      <c r="F144" s="186" t="s">
        <v>2531</v>
      </c>
      <c r="G144" s="187" t="s">
        <v>416</v>
      </c>
      <c r="H144" s="188">
        <v>1</v>
      </c>
      <c r="I144" s="189"/>
      <c r="J144" s="190">
        <f t="shared" si="0"/>
        <v>0</v>
      </c>
      <c r="K144" s="186" t="s">
        <v>2116</v>
      </c>
      <c r="L144" s="39"/>
      <c r="M144" s="191" t="s">
        <v>1</v>
      </c>
      <c r="N144" s="192" t="s">
        <v>42</v>
      </c>
      <c r="O144" s="71"/>
      <c r="P144" s="193">
        <f t="shared" si="1"/>
        <v>0</v>
      </c>
      <c r="Q144" s="193">
        <v>7.6000000000000004E-4</v>
      </c>
      <c r="R144" s="193">
        <f t="shared" si="2"/>
        <v>7.6000000000000004E-4</v>
      </c>
      <c r="S144" s="193">
        <v>0</v>
      </c>
      <c r="T144" s="194">
        <f t="shared" si="3"/>
        <v>0</v>
      </c>
      <c r="U144" s="34"/>
      <c r="V144" s="34"/>
      <c r="W144" s="34"/>
      <c r="X144" s="34"/>
      <c r="Y144" s="34"/>
      <c r="Z144" s="34"/>
      <c r="AA144" s="34"/>
      <c r="AB144" s="34"/>
      <c r="AC144" s="34"/>
      <c r="AD144" s="34"/>
      <c r="AE144" s="34"/>
      <c r="AR144" s="195" t="s">
        <v>264</v>
      </c>
      <c r="AT144" s="195" t="s">
        <v>248</v>
      </c>
      <c r="AU144" s="195" t="s">
        <v>87</v>
      </c>
      <c r="AY144" s="17" t="s">
        <v>247</v>
      </c>
      <c r="BE144" s="196">
        <f t="shared" si="4"/>
        <v>0</v>
      </c>
      <c r="BF144" s="196">
        <f t="shared" si="5"/>
        <v>0</v>
      </c>
      <c r="BG144" s="196">
        <f t="shared" si="6"/>
        <v>0</v>
      </c>
      <c r="BH144" s="196">
        <f t="shared" si="7"/>
        <v>0</v>
      </c>
      <c r="BI144" s="196">
        <f t="shared" si="8"/>
        <v>0</v>
      </c>
      <c r="BJ144" s="17" t="s">
        <v>85</v>
      </c>
      <c r="BK144" s="196">
        <f t="shared" si="9"/>
        <v>0</v>
      </c>
      <c r="BL144" s="17" t="s">
        <v>264</v>
      </c>
      <c r="BM144" s="195" t="s">
        <v>6087</v>
      </c>
    </row>
    <row r="145" spans="1:65" s="2" customFormat="1" ht="55.5" customHeight="1">
      <c r="A145" s="34"/>
      <c r="B145" s="35"/>
      <c r="C145" s="184" t="s">
        <v>304</v>
      </c>
      <c r="D145" s="184" t="s">
        <v>248</v>
      </c>
      <c r="E145" s="185" t="s">
        <v>2533</v>
      </c>
      <c r="F145" s="186" t="s">
        <v>2534</v>
      </c>
      <c r="G145" s="187" t="s">
        <v>251</v>
      </c>
      <c r="H145" s="188">
        <v>2</v>
      </c>
      <c r="I145" s="189"/>
      <c r="J145" s="190">
        <f t="shared" si="0"/>
        <v>0</v>
      </c>
      <c r="K145" s="186" t="s">
        <v>2116</v>
      </c>
      <c r="L145" s="39"/>
      <c r="M145" s="191" t="s">
        <v>1</v>
      </c>
      <c r="N145" s="192" t="s">
        <v>42</v>
      </c>
      <c r="O145" s="71"/>
      <c r="P145" s="193">
        <f t="shared" si="1"/>
        <v>0</v>
      </c>
      <c r="Q145" s="193">
        <v>3.3899999999999998E-3</v>
      </c>
      <c r="R145" s="193">
        <f t="shared" si="2"/>
        <v>6.7799999999999996E-3</v>
      </c>
      <c r="S145" s="193">
        <v>0</v>
      </c>
      <c r="T145" s="194">
        <f t="shared" si="3"/>
        <v>0</v>
      </c>
      <c r="U145" s="34"/>
      <c r="V145" s="34"/>
      <c r="W145" s="34"/>
      <c r="X145" s="34"/>
      <c r="Y145" s="34"/>
      <c r="Z145" s="34"/>
      <c r="AA145" s="34"/>
      <c r="AB145" s="34"/>
      <c r="AC145" s="34"/>
      <c r="AD145" s="34"/>
      <c r="AE145" s="34"/>
      <c r="AR145" s="195" t="s">
        <v>264</v>
      </c>
      <c r="AT145" s="195" t="s">
        <v>248</v>
      </c>
      <c r="AU145" s="195" t="s">
        <v>87</v>
      </c>
      <c r="AY145" s="17" t="s">
        <v>247</v>
      </c>
      <c r="BE145" s="196">
        <f t="shared" si="4"/>
        <v>0</v>
      </c>
      <c r="BF145" s="196">
        <f t="shared" si="5"/>
        <v>0</v>
      </c>
      <c r="BG145" s="196">
        <f t="shared" si="6"/>
        <v>0</v>
      </c>
      <c r="BH145" s="196">
        <f t="shared" si="7"/>
        <v>0</v>
      </c>
      <c r="BI145" s="196">
        <f t="shared" si="8"/>
        <v>0</v>
      </c>
      <c r="BJ145" s="17" t="s">
        <v>85</v>
      </c>
      <c r="BK145" s="196">
        <f t="shared" si="9"/>
        <v>0</v>
      </c>
      <c r="BL145" s="17" t="s">
        <v>264</v>
      </c>
      <c r="BM145" s="195" t="s">
        <v>6088</v>
      </c>
    </row>
    <row r="146" spans="1:65" s="2" customFormat="1" ht="24.15" customHeight="1">
      <c r="A146" s="34"/>
      <c r="B146" s="35"/>
      <c r="C146" s="184" t="s">
        <v>313</v>
      </c>
      <c r="D146" s="184" t="s">
        <v>248</v>
      </c>
      <c r="E146" s="185" t="s">
        <v>2536</v>
      </c>
      <c r="F146" s="186" t="s">
        <v>2537</v>
      </c>
      <c r="G146" s="187" t="s">
        <v>251</v>
      </c>
      <c r="H146" s="188">
        <v>2</v>
      </c>
      <c r="I146" s="189"/>
      <c r="J146" s="190">
        <f t="shared" si="0"/>
        <v>0</v>
      </c>
      <c r="K146" s="186" t="s">
        <v>2116</v>
      </c>
      <c r="L146" s="39"/>
      <c r="M146" s="191" t="s">
        <v>1</v>
      </c>
      <c r="N146" s="192" t="s">
        <v>42</v>
      </c>
      <c r="O146" s="71"/>
      <c r="P146" s="193">
        <f t="shared" si="1"/>
        <v>0</v>
      </c>
      <c r="Q146" s="193">
        <v>0.2339</v>
      </c>
      <c r="R146" s="193">
        <f t="shared" si="2"/>
        <v>0.46779999999999999</v>
      </c>
      <c r="S146" s="193">
        <v>0</v>
      </c>
      <c r="T146" s="194">
        <f t="shared" si="3"/>
        <v>0</v>
      </c>
      <c r="U146" s="34"/>
      <c r="V146" s="34"/>
      <c r="W146" s="34"/>
      <c r="X146" s="34"/>
      <c r="Y146" s="34"/>
      <c r="Z146" s="34"/>
      <c r="AA146" s="34"/>
      <c r="AB146" s="34"/>
      <c r="AC146" s="34"/>
      <c r="AD146" s="34"/>
      <c r="AE146" s="34"/>
      <c r="AR146" s="195" t="s">
        <v>264</v>
      </c>
      <c r="AT146" s="195" t="s">
        <v>248</v>
      </c>
      <c r="AU146" s="195" t="s">
        <v>87</v>
      </c>
      <c r="AY146" s="17" t="s">
        <v>247</v>
      </c>
      <c r="BE146" s="196">
        <f t="shared" si="4"/>
        <v>0</v>
      </c>
      <c r="BF146" s="196">
        <f t="shared" si="5"/>
        <v>0</v>
      </c>
      <c r="BG146" s="196">
        <f t="shared" si="6"/>
        <v>0</v>
      </c>
      <c r="BH146" s="196">
        <f t="shared" si="7"/>
        <v>0</v>
      </c>
      <c r="BI146" s="196">
        <f t="shared" si="8"/>
        <v>0</v>
      </c>
      <c r="BJ146" s="17" t="s">
        <v>85</v>
      </c>
      <c r="BK146" s="196">
        <f t="shared" si="9"/>
        <v>0</v>
      </c>
      <c r="BL146" s="17" t="s">
        <v>264</v>
      </c>
      <c r="BM146" s="195" t="s">
        <v>6089</v>
      </c>
    </row>
    <row r="147" spans="1:65" s="2" customFormat="1" ht="33" customHeight="1">
      <c r="A147" s="34"/>
      <c r="B147" s="35"/>
      <c r="C147" s="184" t="s">
        <v>296</v>
      </c>
      <c r="D147" s="184" t="s">
        <v>248</v>
      </c>
      <c r="E147" s="185" t="s">
        <v>2539</v>
      </c>
      <c r="F147" s="186" t="s">
        <v>2540</v>
      </c>
      <c r="G147" s="187" t="s">
        <v>251</v>
      </c>
      <c r="H147" s="188">
        <v>1</v>
      </c>
      <c r="I147" s="189"/>
      <c r="J147" s="190">
        <f t="shared" si="0"/>
        <v>0</v>
      </c>
      <c r="K147" s="186" t="s">
        <v>2116</v>
      </c>
      <c r="L147" s="39"/>
      <c r="M147" s="191" t="s">
        <v>1</v>
      </c>
      <c r="N147" s="192" t="s">
        <v>42</v>
      </c>
      <c r="O147" s="71"/>
      <c r="P147" s="193">
        <f t="shared" si="1"/>
        <v>0</v>
      </c>
      <c r="Q147" s="193">
        <v>0.18479000000000001</v>
      </c>
      <c r="R147" s="193">
        <f t="shared" si="2"/>
        <v>0.18479000000000001</v>
      </c>
      <c r="S147" s="193">
        <v>0</v>
      </c>
      <c r="T147" s="194">
        <f t="shared" si="3"/>
        <v>0</v>
      </c>
      <c r="U147" s="34"/>
      <c r="V147" s="34"/>
      <c r="W147" s="34"/>
      <c r="X147" s="34"/>
      <c r="Y147" s="34"/>
      <c r="Z147" s="34"/>
      <c r="AA147" s="34"/>
      <c r="AB147" s="34"/>
      <c r="AC147" s="34"/>
      <c r="AD147" s="34"/>
      <c r="AE147" s="34"/>
      <c r="AR147" s="195" t="s">
        <v>264</v>
      </c>
      <c r="AT147" s="195" t="s">
        <v>248</v>
      </c>
      <c r="AU147" s="195" t="s">
        <v>87</v>
      </c>
      <c r="AY147" s="17" t="s">
        <v>247</v>
      </c>
      <c r="BE147" s="196">
        <f t="shared" si="4"/>
        <v>0</v>
      </c>
      <c r="BF147" s="196">
        <f t="shared" si="5"/>
        <v>0</v>
      </c>
      <c r="BG147" s="196">
        <f t="shared" si="6"/>
        <v>0</v>
      </c>
      <c r="BH147" s="196">
        <f t="shared" si="7"/>
        <v>0</v>
      </c>
      <c r="BI147" s="196">
        <f t="shared" si="8"/>
        <v>0</v>
      </c>
      <c r="BJ147" s="17" t="s">
        <v>85</v>
      </c>
      <c r="BK147" s="196">
        <f t="shared" si="9"/>
        <v>0</v>
      </c>
      <c r="BL147" s="17" t="s">
        <v>264</v>
      </c>
      <c r="BM147" s="195" t="s">
        <v>6090</v>
      </c>
    </row>
    <row r="148" spans="1:65" s="2" customFormat="1" ht="24.15" customHeight="1">
      <c r="A148" s="34"/>
      <c r="B148" s="35"/>
      <c r="C148" s="184" t="s">
        <v>8</v>
      </c>
      <c r="D148" s="184" t="s">
        <v>248</v>
      </c>
      <c r="E148" s="185" t="s">
        <v>2542</v>
      </c>
      <c r="F148" s="186" t="s">
        <v>2543</v>
      </c>
      <c r="G148" s="187" t="s">
        <v>251</v>
      </c>
      <c r="H148" s="188">
        <v>1</v>
      </c>
      <c r="I148" s="189"/>
      <c r="J148" s="190">
        <f t="shared" si="0"/>
        <v>0</v>
      </c>
      <c r="K148" s="186" t="s">
        <v>2116</v>
      </c>
      <c r="L148" s="39"/>
      <c r="M148" s="191" t="s">
        <v>1</v>
      </c>
      <c r="N148" s="192" t="s">
        <v>42</v>
      </c>
      <c r="O148" s="71"/>
      <c r="P148" s="193">
        <f t="shared" si="1"/>
        <v>0</v>
      </c>
      <c r="Q148" s="193">
        <v>0.16471</v>
      </c>
      <c r="R148" s="193">
        <f t="shared" si="2"/>
        <v>0.16471</v>
      </c>
      <c r="S148" s="193">
        <v>0</v>
      </c>
      <c r="T148" s="194">
        <f t="shared" si="3"/>
        <v>0</v>
      </c>
      <c r="U148" s="34"/>
      <c r="V148" s="34"/>
      <c r="W148" s="34"/>
      <c r="X148" s="34"/>
      <c r="Y148" s="34"/>
      <c r="Z148" s="34"/>
      <c r="AA148" s="34"/>
      <c r="AB148" s="34"/>
      <c r="AC148" s="34"/>
      <c r="AD148" s="34"/>
      <c r="AE148" s="34"/>
      <c r="AR148" s="195" t="s">
        <v>264</v>
      </c>
      <c r="AT148" s="195" t="s">
        <v>248</v>
      </c>
      <c r="AU148" s="195" t="s">
        <v>87</v>
      </c>
      <c r="AY148" s="17" t="s">
        <v>247</v>
      </c>
      <c r="BE148" s="196">
        <f t="shared" si="4"/>
        <v>0</v>
      </c>
      <c r="BF148" s="196">
        <f t="shared" si="5"/>
        <v>0</v>
      </c>
      <c r="BG148" s="196">
        <f t="shared" si="6"/>
        <v>0</v>
      </c>
      <c r="BH148" s="196">
        <f t="shared" si="7"/>
        <v>0</v>
      </c>
      <c r="BI148" s="196">
        <f t="shared" si="8"/>
        <v>0</v>
      </c>
      <c r="BJ148" s="17" t="s">
        <v>85</v>
      </c>
      <c r="BK148" s="196">
        <f t="shared" si="9"/>
        <v>0</v>
      </c>
      <c r="BL148" s="17" t="s">
        <v>264</v>
      </c>
      <c r="BM148" s="195" t="s">
        <v>6091</v>
      </c>
    </row>
    <row r="149" spans="1:65" s="2" customFormat="1" ht="44.25" customHeight="1">
      <c r="A149" s="34"/>
      <c r="B149" s="35"/>
      <c r="C149" s="184" t="s">
        <v>7</v>
      </c>
      <c r="D149" s="184" t="s">
        <v>248</v>
      </c>
      <c r="E149" s="185" t="s">
        <v>2545</v>
      </c>
      <c r="F149" s="186" t="s">
        <v>2546</v>
      </c>
      <c r="G149" s="187" t="s">
        <v>350</v>
      </c>
      <c r="H149" s="188">
        <v>0.89200000000000002</v>
      </c>
      <c r="I149" s="189"/>
      <c r="J149" s="190">
        <f t="shared" si="0"/>
        <v>0</v>
      </c>
      <c r="K149" s="186" t="s">
        <v>2116</v>
      </c>
      <c r="L149" s="39"/>
      <c r="M149" s="191" t="s">
        <v>1</v>
      </c>
      <c r="N149" s="192" t="s">
        <v>42</v>
      </c>
      <c r="O149" s="71"/>
      <c r="P149" s="193">
        <f t="shared" si="1"/>
        <v>0</v>
      </c>
      <c r="Q149" s="193">
        <v>0</v>
      </c>
      <c r="R149" s="193">
        <f t="shared" si="2"/>
        <v>0</v>
      </c>
      <c r="S149" s="193">
        <v>0</v>
      </c>
      <c r="T149" s="194">
        <f t="shared" si="3"/>
        <v>0</v>
      </c>
      <c r="U149" s="34"/>
      <c r="V149" s="34"/>
      <c r="W149" s="34"/>
      <c r="X149" s="34"/>
      <c r="Y149" s="34"/>
      <c r="Z149" s="34"/>
      <c r="AA149" s="34"/>
      <c r="AB149" s="34"/>
      <c r="AC149" s="34"/>
      <c r="AD149" s="34"/>
      <c r="AE149" s="34"/>
      <c r="AR149" s="195" t="s">
        <v>264</v>
      </c>
      <c r="AT149" s="195" t="s">
        <v>248</v>
      </c>
      <c r="AU149" s="195" t="s">
        <v>87</v>
      </c>
      <c r="AY149" s="17" t="s">
        <v>247</v>
      </c>
      <c r="BE149" s="196">
        <f t="shared" si="4"/>
        <v>0</v>
      </c>
      <c r="BF149" s="196">
        <f t="shared" si="5"/>
        <v>0</v>
      </c>
      <c r="BG149" s="196">
        <f t="shared" si="6"/>
        <v>0</v>
      </c>
      <c r="BH149" s="196">
        <f t="shared" si="7"/>
        <v>0</v>
      </c>
      <c r="BI149" s="196">
        <f t="shared" si="8"/>
        <v>0</v>
      </c>
      <c r="BJ149" s="17" t="s">
        <v>85</v>
      </c>
      <c r="BK149" s="196">
        <f t="shared" si="9"/>
        <v>0</v>
      </c>
      <c r="BL149" s="17" t="s">
        <v>264</v>
      </c>
      <c r="BM149" s="195" t="s">
        <v>6092</v>
      </c>
    </row>
    <row r="150" spans="1:65" s="11" customFormat="1" ht="22.75" customHeight="1">
      <c r="B150" s="170"/>
      <c r="C150" s="171"/>
      <c r="D150" s="172" t="s">
        <v>76</v>
      </c>
      <c r="E150" s="245" t="s">
        <v>2548</v>
      </c>
      <c r="F150" s="245" t="s">
        <v>2549</v>
      </c>
      <c r="G150" s="171"/>
      <c r="H150" s="171"/>
      <c r="I150" s="174"/>
      <c r="J150" s="246">
        <f>BK150</f>
        <v>0</v>
      </c>
      <c r="K150" s="171"/>
      <c r="L150" s="176"/>
      <c r="M150" s="177"/>
      <c r="N150" s="178"/>
      <c r="O150" s="178"/>
      <c r="P150" s="179">
        <f>SUM(P151:P162)</f>
        <v>0</v>
      </c>
      <c r="Q150" s="178"/>
      <c r="R150" s="179">
        <f>SUM(R151:R162)</f>
        <v>0.44566</v>
      </c>
      <c r="S150" s="178"/>
      <c r="T150" s="180">
        <f>SUM(T151:T162)</f>
        <v>0</v>
      </c>
      <c r="AR150" s="181" t="s">
        <v>87</v>
      </c>
      <c r="AT150" s="182" t="s">
        <v>76</v>
      </c>
      <c r="AU150" s="182" t="s">
        <v>85</v>
      </c>
      <c r="AY150" s="181" t="s">
        <v>247</v>
      </c>
      <c r="BK150" s="183">
        <f>SUM(BK151:BK162)</f>
        <v>0</v>
      </c>
    </row>
    <row r="151" spans="1:65" s="2" customFormat="1" ht="24.15" customHeight="1">
      <c r="A151" s="34"/>
      <c r="B151" s="35"/>
      <c r="C151" s="184" t="s">
        <v>644</v>
      </c>
      <c r="D151" s="184" t="s">
        <v>248</v>
      </c>
      <c r="E151" s="185" t="s">
        <v>2556</v>
      </c>
      <c r="F151" s="186" t="s">
        <v>2557</v>
      </c>
      <c r="G151" s="187" t="s">
        <v>698</v>
      </c>
      <c r="H151" s="188">
        <v>50</v>
      </c>
      <c r="I151" s="189"/>
      <c r="J151" s="190">
        <f t="shared" ref="J151:J162" si="10">ROUND(I151*H151,2)</f>
        <v>0</v>
      </c>
      <c r="K151" s="186" t="s">
        <v>2116</v>
      </c>
      <c r="L151" s="39"/>
      <c r="M151" s="191" t="s">
        <v>1</v>
      </c>
      <c r="N151" s="192" t="s">
        <v>42</v>
      </c>
      <c r="O151" s="71"/>
      <c r="P151" s="193">
        <f t="shared" ref="P151:P162" si="11">O151*H151</f>
        <v>0</v>
      </c>
      <c r="Q151" s="193">
        <v>7.5000000000000002E-4</v>
      </c>
      <c r="R151" s="193">
        <f t="shared" ref="R151:R162" si="12">Q151*H151</f>
        <v>3.7499999999999999E-2</v>
      </c>
      <c r="S151" s="193">
        <v>0</v>
      </c>
      <c r="T151" s="194">
        <f t="shared" ref="T151:T162" si="13">S151*H151</f>
        <v>0</v>
      </c>
      <c r="U151" s="34"/>
      <c r="V151" s="34"/>
      <c r="W151" s="34"/>
      <c r="X151" s="34"/>
      <c r="Y151" s="34"/>
      <c r="Z151" s="34"/>
      <c r="AA151" s="34"/>
      <c r="AB151" s="34"/>
      <c r="AC151" s="34"/>
      <c r="AD151" s="34"/>
      <c r="AE151" s="34"/>
      <c r="AR151" s="195" t="s">
        <v>264</v>
      </c>
      <c r="AT151" s="195" t="s">
        <v>248</v>
      </c>
      <c r="AU151" s="195" t="s">
        <v>87</v>
      </c>
      <c r="AY151" s="17" t="s">
        <v>247</v>
      </c>
      <c r="BE151" s="196">
        <f t="shared" ref="BE151:BE162" si="14">IF(N151="základní",J151,0)</f>
        <v>0</v>
      </c>
      <c r="BF151" s="196">
        <f t="shared" ref="BF151:BF162" si="15">IF(N151="snížená",J151,0)</f>
        <v>0</v>
      </c>
      <c r="BG151" s="196">
        <f t="shared" ref="BG151:BG162" si="16">IF(N151="zákl. přenesená",J151,0)</f>
        <v>0</v>
      </c>
      <c r="BH151" s="196">
        <f t="shared" ref="BH151:BH162" si="17">IF(N151="sníž. přenesená",J151,0)</f>
        <v>0</v>
      </c>
      <c r="BI151" s="196">
        <f t="shared" ref="BI151:BI162" si="18">IF(N151="nulová",J151,0)</f>
        <v>0</v>
      </c>
      <c r="BJ151" s="17" t="s">
        <v>85</v>
      </c>
      <c r="BK151" s="196">
        <f t="shared" ref="BK151:BK162" si="19">ROUND(I151*H151,2)</f>
        <v>0</v>
      </c>
      <c r="BL151" s="17" t="s">
        <v>264</v>
      </c>
      <c r="BM151" s="195" t="s">
        <v>6093</v>
      </c>
    </row>
    <row r="152" spans="1:65" s="2" customFormat="1" ht="24.15" customHeight="1">
      <c r="A152" s="34"/>
      <c r="B152" s="35"/>
      <c r="C152" s="184" t="s">
        <v>530</v>
      </c>
      <c r="D152" s="184" t="s">
        <v>248</v>
      </c>
      <c r="E152" s="185" t="s">
        <v>2559</v>
      </c>
      <c r="F152" s="186" t="s">
        <v>2560</v>
      </c>
      <c r="G152" s="187" t="s">
        <v>698</v>
      </c>
      <c r="H152" s="188">
        <v>100</v>
      </c>
      <c r="I152" s="189"/>
      <c r="J152" s="190">
        <f t="shared" si="10"/>
        <v>0</v>
      </c>
      <c r="K152" s="186" t="s">
        <v>2116</v>
      </c>
      <c r="L152" s="39"/>
      <c r="M152" s="191" t="s">
        <v>1</v>
      </c>
      <c r="N152" s="192" t="s">
        <v>42</v>
      </c>
      <c r="O152" s="71"/>
      <c r="P152" s="193">
        <f t="shared" si="11"/>
        <v>0</v>
      </c>
      <c r="Q152" s="193">
        <v>1.2899999999999999E-3</v>
      </c>
      <c r="R152" s="193">
        <f t="shared" si="12"/>
        <v>0.129</v>
      </c>
      <c r="S152" s="193">
        <v>0</v>
      </c>
      <c r="T152" s="194">
        <f t="shared" si="13"/>
        <v>0</v>
      </c>
      <c r="U152" s="34"/>
      <c r="V152" s="34"/>
      <c r="W152" s="34"/>
      <c r="X152" s="34"/>
      <c r="Y152" s="34"/>
      <c r="Z152" s="34"/>
      <c r="AA152" s="34"/>
      <c r="AB152" s="34"/>
      <c r="AC152" s="34"/>
      <c r="AD152" s="34"/>
      <c r="AE152" s="34"/>
      <c r="AR152" s="195" t="s">
        <v>264</v>
      </c>
      <c r="AT152" s="195" t="s">
        <v>248</v>
      </c>
      <c r="AU152" s="195" t="s">
        <v>87</v>
      </c>
      <c r="AY152" s="17" t="s">
        <v>247</v>
      </c>
      <c r="BE152" s="196">
        <f t="shared" si="14"/>
        <v>0</v>
      </c>
      <c r="BF152" s="196">
        <f t="shared" si="15"/>
        <v>0</v>
      </c>
      <c r="BG152" s="196">
        <f t="shared" si="16"/>
        <v>0</v>
      </c>
      <c r="BH152" s="196">
        <f t="shared" si="17"/>
        <v>0</v>
      </c>
      <c r="BI152" s="196">
        <f t="shared" si="18"/>
        <v>0</v>
      </c>
      <c r="BJ152" s="17" t="s">
        <v>85</v>
      </c>
      <c r="BK152" s="196">
        <f t="shared" si="19"/>
        <v>0</v>
      </c>
      <c r="BL152" s="17" t="s">
        <v>264</v>
      </c>
      <c r="BM152" s="195" t="s">
        <v>6094</v>
      </c>
    </row>
    <row r="153" spans="1:65" s="2" customFormat="1" ht="24.15" customHeight="1">
      <c r="A153" s="34"/>
      <c r="B153" s="35"/>
      <c r="C153" s="184" t="s">
        <v>633</v>
      </c>
      <c r="D153" s="184" t="s">
        <v>248</v>
      </c>
      <c r="E153" s="185" t="s">
        <v>2562</v>
      </c>
      <c r="F153" s="186" t="s">
        <v>2563</v>
      </c>
      <c r="G153" s="187" t="s">
        <v>698</v>
      </c>
      <c r="H153" s="188">
        <v>100</v>
      </c>
      <c r="I153" s="189"/>
      <c r="J153" s="190">
        <f t="shared" si="10"/>
        <v>0</v>
      </c>
      <c r="K153" s="186" t="s">
        <v>2116</v>
      </c>
      <c r="L153" s="39"/>
      <c r="M153" s="191" t="s">
        <v>1</v>
      </c>
      <c r="N153" s="192" t="s">
        <v>42</v>
      </c>
      <c r="O153" s="71"/>
      <c r="P153" s="193">
        <f t="shared" si="11"/>
        <v>0</v>
      </c>
      <c r="Q153" s="193">
        <v>1.6100000000000001E-3</v>
      </c>
      <c r="R153" s="193">
        <f t="shared" si="12"/>
        <v>0.161</v>
      </c>
      <c r="S153" s="193">
        <v>0</v>
      </c>
      <c r="T153" s="194">
        <f t="shared" si="13"/>
        <v>0</v>
      </c>
      <c r="U153" s="34"/>
      <c r="V153" s="34"/>
      <c r="W153" s="34"/>
      <c r="X153" s="34"/>
      <c r="Y153" s="34"/>
      <c r="Z153" s="34"/>
      <c r="AA153" s="34"/>
      <c r="AB153" s="34"/>
      <c r="AC153" s="34"/>
      <c r="AD153" s="34"/>
      <c r="AE153" s="34"/>
      <c r="AR153" s="195" t="s">
        <v>264</v>
      </c>
      <c r="AT153" s="195" t="s">
        <v>248</v>
      </c>
      <c r="AU153" s="195" t="s">
        <v>87</v>
      </c>
      <c r="AY153" s="17" t="s">
        <v>247</v>
      </c>
      <c r="BE153" s="196">
        <f t="shared" si="14"/>
        <v>0</v>
      </c>
      <c r="BF153" s="196">
        <f t="shared" si="15"/>
        <v>0</v>
      </c>
      <c r="BG153" s="196">
        <f t="shared" si="16"/>
        <v>0</v>
      </c>
      <c r="BH153" s="196">
        <f t="shared" si="17"/>
        <v>0</v>
      </c>
      <c r="BI153" s="196">
        <f t="shared" si="18"/>
        <v>0</v>
      </c>
      <c r="BJ153" s="17" t="s">
        <v>85</v>
      </c>
      <c r="BK153" s="196">
        <f t="shared" si="19"/>
        <v>0</v>
      </c>
      <c r="BL153" s="17" t="s">
        <v>264</v>
      </c>
      <c r="BM153" s="195" t="s">
        <v>6095</v>
      </c>
    </row>
    <row r="154" spans="1:65" s="2" customFormat="1" ht="24.15" customHeight="1">
      <c r="A154" s="34"/>
      <c r="B154" s="35"/>
      <c r="C154" s="184" t="s">
        <v>525</v>
      </c>
      <c r="D154" s="184" t="s">
        <v>248</v>
      </c>
      <c r="E154" s="185" t="s">
        <v>2565</v>
      </c>
      <c r="F154" s="186" t="s">
        <v>2566</v>
      </c>
      <c r="G154" s="187" t="s">
        <v>698</v>
      </c>
      <c r="H154" s="188">
        <v>15</v>
      </c>
      <c r="I154" s="189"/>
      <c r="J154" s="190">
        <f t="shared" si="10"/>
        <v>0</v>
      </c>
      <c r="K154" s="186" t="s">
        <v>2116</v>
      </c>
      <c r="L154" s="39"/>
      <c r="M154" s="191" t="s">
        <v>1</v>
      </c>
      <c r="N154" s="192" t="s">
        <v>42</v>
      </c>
      <c r="O154" s="71"/>
      <c r="P154" s="193">
        <f t="shared" si="11"/>
        <v>0</v>
      </c>
      <c r="Q154" s="193">
        <v>3.3800000000000002E-3</v>
      </c>
      <c r="R154" s="193">
        <f t="shared" si="12"/>
        <v>5.0700000000000002E-2</v>
      </c>
      <c r="S154" s="193">
        <v>0</v>
      </c>
      <c r="T154" s="194">
        <f t="shared" si="13"/>
        <v>0</v>
      </c>
      <c r="U154" s="34"/>
      <c r="V154" s="34"/>
      <c r="W154" s="34"/>
      <c r="X154" s="34"/>
      <c r="Y154" s="34"/>
      <c r="Z154" s="34"/>
      <c r="AA154" s="34"/>
      <c r="AB154" s="34"/>
      <c r="AC154" s="34"/>
      <c r="AD154" s="34"/>
      <c r="AE154" s="34"/>
      <c r="AR154" s="195" t="s">
        <v>264</v>
      </c>
      <c r="AT154" s="195" t="s">
        <v>248</v>
      </c>
      <c r="AU154" s="195" t="s">
        <v>87</v>
      </c>
      <c r="AY154" s="17" t="s">
        <v>247</v>
      </c>
      <c r="BE154" s="196">
        <f t="shared" si="14"/>
        <v>0</v>
      </c>
      <c r="BF154" s="196">
        <f t="shared" si="15"/>
        <v>0</v>
      </c>
      <c r="BG154" s="196">
        <f t="shared" si="16"/>
        <v>0</v>
      </c>
      <c r="BH154" s="196">
        <f t="shared" si="17"/>
        <v>0</v>
      </c>
      <c r="BI154" s="196">
        <f t="shared" si="18"/>
        <v>0</v>
      </c>
      <c r="BJ154" s="17" t="s">
        <v>85</v>
      </c>
      <c r="BK154" s="196">
        <f t="shared" si="19"/>
        <v>0</v>
      </c>
      <c r="BL154" s="17" t="s">
        <v>264</v>
      </c>
      <c r="BM154" s="195" t="s">
        <v>6096</v>
      </c>
    </row>
    <row r="155" spans="1:65" s="2" customFormat="1" ht="24.15" customHeight="1">
      <c r="A155" s="34"/>
      <c r="B155" s="35"/>
      <c r="C155" s="184" t="s">
        <v>653</v>
      </c>
      <c r="D155" s="184" t="s">
        <v>248</v>
      </c>
      <c r="E155" s="185" t="s">
        <v>6097</v>
      </c>
      <c r="F155" s="186" t="s">
        <v>6098</v>
      </c>
      <c r="G155" s="187" t="s">
        <v>416</v>
      </c>
      <c r="H155" s="188">
        <v>2</v>
      </c>
      <c r="I155" s="189"/>
      <c r="J155" s="190">
        <f t="shared" si="10"/>
        <v>0</v>
      </c>
      <c r="K155" s="186" t="s">
        <v>2116</v>
      </c>
      <c r="L155" s="39"/>
      <c r="M155" s="191" t="s">
        <v>1</v>
      </c>
      <c r="N155" s="192" t="s">
        <v>42</v>
      </c>
      <c r="O155" s="71"/>
      <c r="P155" s="193">
        <f t="shared" si="11"/>
        <v>0</v>
      </c>
      <c r="Q155" s="193">
        <v>2.0000000000000002E-5</v>
      </c>
      <c r="R155" s="193">
        <f t="shared" si="12"/>
        <v>4.0000000000000003E-5</v>
      </c>
      <c r="S155" s="193">
        <v>0</v>
      </c>
      <c r="T155" s="194">
        <f t="shared" si="13"/>
        <v>0</v>
      </c>
      <c r="U155" s="34"/>
      <c r="V155" s="34"/>
      <c r="W155" s="34"/>
      <c r="X155" s="34"/>
      <c r="Y155" s="34"/>
      <c r="Z155" s="34"/>
      <c r="AA155" s="34"/>
      <c r="AB155" s="34"/>
      <c r="AC155" s="34"/>
      <c r="AD155" s="34"/>
      <c r="AE155" s="34"/>
      <c r="AR155" s="195" t="s">
        <v>264</v>
      </c>
      <c r="AT155" s="195" t="s">
        <v>248</v>
      </c>
      <c r="AU155" s="195" t="s">
        <v>87</v>
      </c>
      <c r="AY155" s="17" t="s">
        <v>247</v>
      </c>
      <c r="BE155" s="196">
        <f t="shared" si="14"/>
        <v>0</v>
      </c>
      <c r="BF155" s="196">
        <f t="shared" si="15"/>
        <v>0</v>
      </c>
      <c r="BG155" s="196">
        <f t="shared" si="16"/>
        <v>0</v>
      </c>
      <c r="BH155" s="196">
        <f t="shared" si="17"/>
        <v>0</v>
      </c>
      <c r="BI155" s="196">
        <f t="shared" si="18"/>
        <v>0</v>
      </c>
      <c r="BJ155" s="17" t="s">
        <v>85</v>
      </c>
      <c r="BK155" s="196">
        <f t="shared" si="19"/>
        <v>0</v>
      </c>
      <c r="BL155" s="17" t="s">
        <v>264</v>
      </c>
      <c r="BM155" s="195" t="s">
        <v>6099</v>
      </c>
    </row>
    <row r="156" spans="1:65" s="2" customFormat="1" ht="24.15" customHeight="1">
      <c r="A156" s="34"/>
      <c r="B156" s="35"/>
      <c r="C156" s="184" t="s">
        <v>539</v>
      </c>
      <c r="D156" s="184" t="s">
        <v>248</v>
      </c>
      <c r="E156" s="185" t="s">
        <v>6100</v>
      </c>
      <c r="F156" s="186" t="s">
        <v>6101</v>
      </c>
      <c r="G156" s="187" t="s">
        <v>416</v>
      </c>
      <c r="H156" s="188">
        <v>18</v>
      </c>
      <c r="I156" s="189"/>
      <c r="J156" s="190">
        <f t="shared" si="10"/>
        <v>0</v>
      </c>
      <c r="K156" s="186" t="s">
        <v>2116</v>
      </c>
      <c r="L156" s="39"/>
      <c r="M156" s="191" t="s">
        <v>1</v>
      </c>
      <c r="N156" s="192" t="s">
        <v>42</v>
      </c>
      <c r="O156" s="71"/>
      <c r="P156" s="193">
        <f t="shared" si="11"/>
        <v>0</v>
      </c>
      <c r="Q156" s="193">
        <v>3.0000000000000001E-5</v>
      </c>
      <c r="R156" s="193">
        <f t="shared" si="12"/>
        <v>5.4000000000000001E-4</v>
      </c>
      <c r="S156" s="193">
        <v>0</v>
      </c>
      <c r="T156" s="194">
        <f t="shared" si="13"/>
        <v>0</v>
      </c>
      <c r="U156" s="34"/>
      <c r="V156" s="34"/>
      <c r="W156" s="34"/>
      <c r="X156" s="34"/>
      <c r="Y156" s="34"/>
      <c r="Z156" s="34"/>
      <c r="AA156" s="34"/>
      <c r="AB156" s="34"/>
      <c r="AC156" s="34"/>
      <c r="AD156" s="34"/>
      <c r="AE156" s="34"/>
      <c r="AR156" s="195" t="s">
        <v>264</v>
      </c>
      <c r="AT156" s="195" t="s">
        <v>248</v>
      </c>
      <c r="AU156" s="195" t="s">
        <v>87</v>
      </c>
      <c r="AY156" s="17" t="s">
        <v>247</v>
      </c>
      <c r="BE156" s="196">
        <f t="shared" si="14"/>
        <v>0</v>
      </c>
      <c r="BF156" s="196">
        <f t="shared" si="15"/>
        <v>0</v>
      </c>
      <c r="BG156" s="196">
        <f t="shared" si="16"/>
        <v>0</v>
      </c>
      <c r="BH156" s="196">
        <f t="shared" si="17"/>
        <v>0</v>
      </c>
      <c r="BI156" s="196">
        <f t="shared" si="18"/>
        <v>0</v>
      </c>
      <c r="BJ156" s="17" t="s">
        <v>85</v>
      </c>
      <c r="BK156" s="196">
        <f t="shared" si="19"/>
        <v>0</v>
      </c>
      <c r="BL156" s="17" t="s">
        <v>264</v>
      </c>
      <c r="BM156" s="195" t="s">
        <v>6102</v>
      </c>
    </row>
    <row r="157" spans="1:65" s="2" customFormat="1" ht="24.15" customHeight="1">
      <c r="A157" s="34"/>
      <c r="B157" s="35"/>
      <c r="C157" s="184" t="s">
        <v>543</v>
      </c>
      <c r="D157" s="184" t="s">
        <v>248</v>
      </c>
      <c r="E157" s="185" t="s">
        <v>2571</v>
      </c>
      <c r="F157" s="186" t="s">
        <v>2572</v>
      </c>
      <c r="G157" s="187" t="s">
        <v>698</v>
      </c>
      <c r="H157" s="188">
        <v>250</v>
      </c>
      <c r="I157" s="189"/>
      <c r="J157" s="190">
        <f t="shared" si="10"/>
        <v>0</v>
      </c>
      <c r="K157" s="186" t="s">
        <v>2116</v>
      </c>
      <c r="L157" s="39"/>
      <c r="M157" s="191" t="s">
        <v>1</v>
      </c>
      <c r="N157" s="192" t="s">
        <v>42</v>
      </c>
      <c r="O157" s="71"/>
      <c r="P157" s="193">
        <f t="shared" si="11"/>
        <v>0</v>
      </c>
      <c r="Q157" s="193">
        <v>0</v>
      </c>
      <c r="R157" s="193">
        <f t="shared" si="12"/>
        <v>0</v>
      </c>
      <c r="S157" s="193">
        <v>0</v>
      </c>
      <c r="T157" s="194">
        <f t="shared" si="13"/>
        <v>0</v>
      </c>
      <c r="U157" s="34"/>
      <c r="V157" s="34"/>
      <c r="W157" s="34"/>
      <c r="X157" s="34"/>
      <c r="Y157" s="34"/>
      <c r="Z157" s="34"/>
      <c r="AA157" s="34"/>
      <c r="AB157" s="34"/>
      <c r="AC157" s="34"/>
      <c r="AD157" s="34"/>
      <c r="AE157" s="34"/>
      <c r="AR157" s="195" t="s">
        <v>264</v>
      </c>
      <c r="AT157" s="195" t="s">
        <v>248</v>
      </c>
      <c r="AU157" s="195" t="s">
        <v>87</v>
      </c>
      <c r="AY157" s="17" t="s">
        <v>247</v>
      </c>
      <c r="BE157" s="196">
        <f t="shared" si="14"/>
        <v>0</v>
      </c>
      <c r="BF157" s="196">
        <f t="shared" si="15"/>
        <v>0</v>
      </c>
      <c r="BG157" s="196">
        <f t="shared" si="16"/>
        <v>0</v>
      </c>
      <c r="BH157" s="196">
        <f t="shared" si="17"/>
        <v>0</v>
      </c>
      <c r="BI157" s="196">
        <f t="shared" si="18"/>
        <v>0</v>
      </c>
      <c r="BJ157" s="17" t="s">
        <v>85</v>
      </c>
      <c r="BK157" s="196">
        <f t="shared" si="19"/>
        <v>0</v>
      </c>
      <c r="BL157" s="17" t="s">
        <v>264</v>
      </c>
      <c r="BM157" s="195" t="s">
        <v>6103</v>
      </c>
    </row>
    <row r="158" spans="1:65" s="2" customFormat="1" ht="24.15" customHeight="1">
      <c r="A158" s="34"/>
      <c r="B158" s="35"/>
      <c r="C158" s="184" t="s">
        <v>680</v>
      </c>
      <c r="D158" s="184" t="s">
        <v>248</v>
      </c>
      <c r="E158" s="185" t="s">
        <v>2574</v>
      </c>
      <c r="F158" s="186" t="s">
        <v>2575</v>
      </c>
      <c r="G158" s="187" t="s">
        <v>698</v>
      </c>
      <c r="H158" s="188">
        <v>15</v>
      </c>
      <c r="I158" s="189"/>
      <c r="J158" s="190">
        <f t="shared" si="10"/>
        <v>0</v>
      </c>
      <c r="K158" s="186" t="s">
        <v>2116</v>
      </c>
      <c r="L158" s="39"/>
      <c r="M158" s="191" t="s">
        <v>1</v>
      </c>
      <c r="N158" s="192" t="s">
        <v>42</v>
      </c>
      <c r="O158" s="71"/>
      <c r="P158" s="193">
        <f t="shared" si="11"/>
        <v>0</v>
      </c>
      <c r="Q158" s="193">
        <v>0</v>
      </c>
      <c r="R158" s="193">
        <f t="shared" si="12"/>
        <v>0</v>
      </c>
      <c r="S158" s="193">
        <v>0</v>
      </c>
      <c r="T158" s="194">
        <f t="shared" si="13"/>
        <v>0</v>
      </c>
      <c r="U158" s="34"/>
      <c r="V158" s="34"/>
      <c r="W158" s="34"/>
      <c r="X158" s="34"/>
      <c r="Y158" s="34"/>
      <c r="Z158" s="34"/>
      <c r="AA158" s="34"/>
      <c r="AB158" s="34"/>
      <c r="AC158" s="34"/>
      <c r="AD158" s="34"/>
      <c r="AE158" s="34"/>
      <c r="AR158" s="195" t="s">
        <v>264</v>
      </c>
      <c r="AT158" s="195" t="s">
        <v>248</v>
      </c>
      <c r="AU158" s="195" t="s">
        <v>87</v>
      </c>
      <c r="AY158" s="17" t="s">
        <v>247</v>
      </c>
      <c r="BE158" s="196">
        <f t="shared" si="14"/>
        <v>0</v>
      </c>
      <c r="BF158" s="196">
        <f t="shared" si="15"/>
        <v>0</v>
      </c>
      <c r="BG158" s="196">
        <f t="shared" si="16"/>
        <v>0</v>
      </c>
      <c r="BH158" s="196">
        <f t="shared" si="17"/>
        <v>0</v>
      </c>
      <c r="BI158" s="196">
        <f t="shared" si="18"/>
        <v>0</v>
      </c>
      <c r="BJ158" s="17" t="s">
        <v>85</v>
      </c>
      <c r="BK158" s="196">
        <f t="shared" si="19"/>
        <v>0</v>
      </c>
      <c r="BL158" s="17" t="s">
        <v>264</v>
      </c>
      <c r="BM158" s="195" t="s">
        <v>6104</v>
      </c>
    </row>
    <row r="159" spans="1:65" s="2" customFormat="1" ht="55.5" customHeight="1">
      <c r="A159" s="34"/>
      <c r="B159" s="35"/>
      <c r="C159" s="184" t="s">
        <v>548</v>
      </c>
      <c r="D159" s="184" t="s">
        <v>248</v>
      </c>
      <c r="E159" s="185" t="s">
        <v>2577</v>
      </c>
      <c r="F159" s="186" t="s">
        <v>2578</v>
      </c>
      <c r="G159" s="187" t="s">
        <v>698</v>
      </c>
      <c r="H159" s="188">
        <v>10</v>
      </c>
      <c r="I159" s="189"/>
      <c r="J159" s="190">
        <f t="shared" si="10"/>
        <v>0</v>
      </c>
      <c r="K159" s="186" t="s">
        <v>2116</v>
      </c>
      <c r="L159" s="39"/>
      <c r="M159" s="191" t="s">
        <v>1</v>
      </c>
      <c r="N159" s="192" t="s">
        <v>42</v>
      </c>
      <c r="O159" s="71"/>
      <c r="P159" s="193">
        <f t="shared" si="11"/>
        <v>0</v>
      </c>
      <c r="Q159" s="193">
        <v>1.8000000000000001E-4</v>
      </c>
      <c r="R159" s="193">
        <f t="shared" si="12"/>
        <v>1.8000000000000002E-3</v>
      </c>
      <c r="S159" s="193">
        <v>0</v>
      </c>
      <c r="T159" s="194">
        <f t="shared" si="13"/>
        <v>0</v>
      </c>
      <c r="U159" s="34"/>
      <c r="V159" s="34"/>
      <c r="W159" s="34"/>
      <c r="X159" s="34"/>
      <c r="Y159" s="34"/>
      <c r="Z159" s="34"/>
      <c r="AA159" s="34"/>
      <c r="AB159" s="34"/>
      <c r="AC159" s="34"/>
      <c r="AD159" s="34"/>
      <c r="AE159" s="34"/>
      <c r="AR159" s="195" t="s">
        <v>264</v>
      </c>
      <c r="AT159" s="195" t="s">
        <v>248</v>
      </c>
      <c r="AU159" s="195" t="s">
        <v>87</v>
      </c>
      <c r="AY159" s="17" t="s">
        <v>247</v>
      </c>
      <c r="BE159" s="196">
        <f t="shared" si="14"/>
        <v>0</v>
      </c>
      <c r="BF159" s="196">
        <f t="shared" si="15"/>
        <v>0</v>
      </c>
      <c r="BG159" s="196">
        <f t="shared" si="16"/>
        <v>0</v>
      </c>
      <c r="BH159" s="196">
        <f t="shared" si="17"/>
        <v>0</v>
      </c>
      <c r="BI159" s="196">
        <f t="shared" si="18"/>
        <v>0</v>
      </c>
      <c r="BJ159" s="17" t="s">
        <v>85</v>
      </c>
      <c r="BK159" s="196">
        <f t="shared" si="19"/>
        <v>0</v>
      </c>
      <c r="BL159" s="17" t="s">
        <v>264</v>
      </c>
      <c r="BM159" s="195" t="s">
        <v>6105</v>
      </c>
    </row>
    <row r="160" spans="1:65" s="2" customFormat="1" ht="24.15" customHeight="1">
      <c r="A160" s="34"/>
      <c r="B160" s="35"/>
      <c r="C160" s="184" t="s">
        <v>695</v>
      </c>
      <c r="D160" s="184" t="s">
        <v>248</v>
      </c>
      <c r="E160" s="185" t="s">
        <v>2580</v>
      </c>
      <c r="F160" s="186" t="s">
        <v>2581</v>
      </c>
      <c r="G160" s="187" t="s">
        <v>416</v>
      </c>
      <c r="H160" s="188">
        <v>4</v>
      </c>
      <c r="I160" s="189"/>
      <c r="J160" s="190">
        <f t="shared" si="10"/>
        <v>0</v>
      </c>
      <c r="K160" s="186" t="s">
        <v>2116</v>
      </c>
      <c r="L160" s="39"/>
      <c r="M160" s="191" t="s">
        <v>1</v>
      </c>
      <c r="N160" s="192" t="s">
        <v>42</v>
      </c>
      <c r="O160" s="71"/>
      <c r="P160" s="193">
        <f t="shared" si="11"/>
        <v>0</v>
      </c>
      <c r="Q160" s="193">
        <v>3.6999999999999999E-4</v>
      </c>
      <c r="R160" s="193">
        <f t="shared" si="12"/>
        <v>1.48E-3</v>
      </c>
      <c r="S160" s="193">
        <v>0</v>
      </c>
      <c r="T160" s="194">
        <f t="shared" si="13"/>
        <v>0</v>
      </c>
      <c r="U160" s="34"/>
      <c r="V160" s="34"/>
      <c r="W160" s="34"/>
      <c r="X160" s="34"/>
      <c r="Y160" s="34"/>
      <c r="Z160" s="34"/>
      <c r="AA160" s="34"/>
      <c r="AB160" s="34"/>
      <c r="AC160" s="34"/>
      <c r="AD160" s="34"/>
      <c r="AE160" s="34"/>
      <c r="AR160" s="195" t="s">
        <v>264</v>
      </c>
      <c r="AT160" s="195" t="s">
        <v>248</v>
      </c>
      <c r="AU160" s="195" t="s">
        <v>87</v>
      </c>
      <c r="AY160" s="17" t="s">
        <v>247</v>
      </c>
      <c r="BE160" s="196">
        <f t="shared" si="14"/>
        <v>0</v>
      </c>
      <c r="BF160" s="196">
        <f t="shared" si="15"/>
        <v>0</v>
      </c>
      <c r="BG160" s="196">
        <f t="shared" si="16"/>
        <v>0</v>
      </c>
      <c r="BH160" s="196">
        <f t="shared" si="17"/>
        <v>0</v>
      </c>
      <c r="BI160" s="196">
        <f t="shared" si="18"/>
        <v>0</v>
      </c>
      <c r="BJ160" s="17" t="s">
        <v>85</v>
      </c>
      <c r="BK160" s="196">
        <f t="shared" si="19"/>
        <v>0</v>
      </c>
      <c r="BL160" s="17" t="s">
        <v>264</v>
      </c>
      <c r="BM160" s="195" t="s">
        <v>6106</v>
      </c>
    </row>
    <row r="161" spans="1:65" s="2" customFormat="1" ht="55.5" customHeight="1">
      <c r="A161" s="34"/>
      <c r="B161" s="35"/>
      <c r="C161" s="184" t="s">
        <v>553</v>
      </c>
      <c r="D161" s="184" t="s">
        <v>248</v>
      </c>
      <c r="E161" s="185" t="s">
        <v>2583</v>
      </c>
      <c r="F161" s="186" t="s">
        <v>2584</v>
      </c>
      <c r="G161" s="187" t="s">
        <v>698</v>
      </c>
      <c r="H161" s="188">
        <v>265</v>
      </c>
      <c r="I161" s="189"/>
      <c r="J161" s="190">
        <f t="shared" si="10"/>
        <v>0</v>
      </c>
      <c r="K161" s="186" t="s">
        <v>2116</v>
      </c>
      <c r="L161" s="39"/>
      <c r="M161" s="191" t="s">
        <v>1</v>
      </c>
      <c r="N161" s="192" t="s">
        <v>42</v>
      </c>
      <c r="O161" s="71"/>
      <c r="P161" s="193">
        <f t="shared" si="11"/>
        <v>0</v>
      </c>
      <c r="Q161" s="193">
        <v>2.4000000000000001E-4</v>
      </c>
      <c r="R161" s="193">
        <f t="shared" si="12"/>
        <v>6.3600000000000004E-2</v>
      </c>
      <c r="S161" s="193">
        <v>0</v>
      </c>
      <c r="T161" s="194">
        <f t="shared" si="13"/>
        <v>0</v>
      </c>
      <c r="U161" s="34"/>
      <c r="V161" s="34"/>
      <c r="W161" s="34"/>
      <c r="X161" s="34"/>
      <c r="Y161" s="34"/>
      <c r="Z161" s="34"/>
      <c r="AA161" s="34"/>
      <c r="AB161" s="34"/>
      <c r="AC161" s="34"/>
      <c r="AD161" s="34"/>
      <c r="AE161" s="34"/>
      <c r="AR161" s="195" t="s">
        <v>264</v>
      </c>
      <c r="AT161" s="195" t="s">
        <v>248</v>
      </c>
      <c r="AU161" s="195" t="s">
        <v>87</v>
      </c>
      <c r="AY161" s="17" t="s">
        <v>247</v>
      </c>
      <c r="BE161" s="196">
        <f t="shared" si="14"/>
        <v>0</v>
      </c>
      <c r="BF161" s="196">
        <f t="shared" si="15"/>
        <v>0</v>
      </c>
      <c r="BG161" s="196">
        <f t="shared" si="16"/>
        <v>0</v>
      </c>
      <c r="BH161" s="196">
        <f t="shared" si="17"/>
        <v>0</v>
      </c>
      <c r="BI161" s="196">
        <f t="shared" si="18"/>
        <v>0</v>
      </c>
      <c r="BJ161" s="17" t="s">
        <v>85</v>
      </c>
      <c r="BK161" s="196">
        <f t="shared" si="19"/>
        <v>0</v>
      </c>
      <c r="BL161" s="17" t="s">
        <v>264</v>
      </c>
      <c r="BM161" s="195" t="s">
        <v>6107</v>
      </c>
    </row>
    <row r="162" spans="1:65" s="2" customFormat="1" ht="49" customHeight="1">
      <c r="A162" s="34"/>
      <c r="B162" s="35"/>
      <c r="C162" s="184" t="s">
        <v>740</v>
      </c>
      <c r="D162" s="184" t="s">
        <v>248</v>
      </c>
      <c r="E162" s="185" t="s">
        <v>2586</v>
      </c>
      <c r="F162" s="186" t="s">
        <v>2587</v>
      </c>
      <c r="G162" s="187" t="s">
        <v>350</v>
      </c>
      <c r="H162" s="188">
        <v>0.44600000000000001</v>
      </c>
      <c r="I162" s="189"/>
      <c r="J162" s="190">
        <f t="shared" si="10"/>
        <v>0</v>
      </c>
      <c r="K162" s="186" t="s">
        <v>2116</v>
      </c>
      <c r="L162" s="39"/>
      <c r="M162" s="191" t="s">
        <v>1</v>
      </c>
      <c r="N162" s="192" t="s">
        <v>42</v>
      </c>
      <c r="O162" s="71"/>
      <c r="P162" s="193">
        <f t="shared" si="11"/>
        <v>0</v>
      </c>
      <c r="Q162" s="193">
        <v>0</v>
      </c>
      <c r="R162" s="193">
        <f t="shared" si="12"/>
        <v>0</v>
      </c>
      <c r="S162" s="193">
        <v>0</v>
      </c>
      <c r="T162" s="194">
        <f t="shared" si="13"/>
        <v>0</v>
      </c>
      <c r="U162" s="34"/>
      <c r="V162" s="34"/>
      <c r="W162" s="34"/>
      <c r="X162" s="34"/>
      <c r="Y162" s="34"/>
      <c r="Z162" s="34"/>
      <c r="AA162" s="34"/>
      <c r="AB162" s="34"/>
      <c r="AC162" s="34"/>
      <c r="AD162" s="34"/>
      <c r="AE162" s="34"/>
      <c r="AR162" s="195" t="s">
        <v>264</v>
      </c>
      <c r="AT162" s="195" t="s">
        <v>248</v>
      </c>
      <c r="AU162" s="195" t="s">
        <v>87</v>
      </c>
      <c r="AY162" s="17" t="s">
        <v>247</v>
      </c>
      <c r="BE162" s="196">
        <f t="shared" si="14"/>
        <v>0</v>
      </c>
      <c r="BF162" s="196">
        <f t="shared" si="15"/>
        <v>0</v>
      </c>
      <c r="BG162" s="196">
        <f t="shared" si="16"/>
        <v>0</v>
      </c>
      <c r="BH162" s="196">
        <f t="shared" si="17"/>
        <v>0</v>
      </c>
      <c r="BI162" s="196">
        <f t="shared" si="18"/>
        <v>0</v>
      </c>
      <c r="BJ162" s="17" t="s">
        <v>85</v>
      </c>
      <c r="BK162" s="196">
        <f t="shared" si="19"/>
        <v>0</v>
      </c>
      <c r="BL162" s="17" t="s">
        <v>264</v>
      </c>
      <c r="BM162" s="195" t="s">
        <v>6108</v>
      </c>
    </row>
    <row r="163" spans="1:65" s="11" customFormat="1" ht="22.75" customHeight="1">
      <c r="B163" s="170"/>
      <c r="C163" s="171"/>
      <c r="D163" s="172" t="s">
        <v>76</v>
      </c>
      <c r="E163" s="245" t="s">
        <v>2589</v>
      </c>
      <c r="F163" s="245" t="s">
        <v>2590</v>
      </c>
      <c r="G163" s="171"/>
      <c r="H163" s="171"/>
      <c r="I163" s="174"/>
      <c r="J163" s="246">
        <f>BK163</f>
        <v>0</v>
      </c>
      <c r="K163" s="171"/>
      <c r="L163" s="176"/>
      <c r="M163" s="177"/>
      <c r="N163" s="178"/>
      <c r="O163" s="178"/>
      <c r="P163" s="179">
        <f>SUM(P164:P184)</f>
        <v>0</v>
      </c>
      <c r="Q163" s="178"/>
      <c r="R163" s="179">
        <f>SUM(R164:R184)</f>
        <v>5.4470000000000005E-2</v>
      </c>
      <c r="S163" s="178"/>
      <c r="T163" s="180">
        <f>SUM(T164:T184)</f>
        <v>0</v>
      </c>
      <c r="AR163" s="181" t="s">
        <v>87</v>
      </c>
      <c r="AT163" s="182" t="s">
        <v>76</v>
      </c>
      <c r="AU163" s="182" t="s">
        <v>85</v>
      </c>
      <c r="AY163" s="181" t="s">
        <v>247</v>
      </c>
      <c r="BK163" s="183">
        <f>SUM(BK164:BK184)</f>
        <v>0</v>
      </c>
    </row>
    <row r="164" spans="1:65" s="2" customFormat="1" ht="24.15" customHeight="1">
      <c r="A164" s="34"/>
      <c r="B164" s="35"/>
      <c r="C164" s="184" t="s">
        <v>558</v>
      </c>
      <c r="D164" s="184" t="s">
        <v>248</v>
      </c>
      <c r="E164" s="185" t="s">
        <v>2591</v>
      </c>
      <c r="F164" s="186" t="s">
        <v>2592</v>
      </c>
      <c r="G164" s="187" t="s">
        <v>416</v>
      </c>
      <c r="H164" s="188">
        <v>10</v>
      </c>
      <c r="I164" s="189"/>
      <c r="J164" s="190">
        <f t="shared" ref="J164:J184" si="20">ROUND(I164*H164,2)</f>
        <v>0</v>
      </c>
      <c r="K164" s="186" t="s">
        <v>2116</v>
      </c>
      <c r="L164" s="39"/>
      <c r="M164" s="191" t="s">
        <v>1</v>
      </c>
      <c r="N164" s="192" t="s">
        <v>42</v>
      </c>
      <c r="O164" s="71"/>
      <c r="P164" s="193">
        <f t="shared" ref="P164:P184" si="21">O164*H164</f>
        <v>0</v>
      </c>
      <c r="Q164" s="193">
        <v>2.5000000000000001E-4</v>
      </c>
      <c r="R164" s="193">
        <f t="shared" ref="R164:R184" si="22">Q164*H164</f>
        <v>2.5000000000000001E-3</v>
      </c>
      <c r="S164" s="193">
        <v>0</v>
      </c>
      <c r="T164" s="194">
        <f t="shared" ref="T164:T184" si="23">S164*H164</f>
        <v>0</v>
      </c>
      <c r="U164" s="34"/>
      <c r="V164" s="34"/>
      <c r="W164" s="34"/>
      <c r="X164" s="34"/>
      <c r="Y164" s="34"/>
      <c r="Z164" s="34"/>
      <c r="AA164" s="34"/>
      <c r="AB164" s="34"/>
      <c r="AC164" s="34"/>
      <c r="AD164" s="34"/>
      <c r="AE164" s="34"/>
      <c r="AR164" s="195" t="s">
        <v>264</v>
      </c>
      <c r="AT164" s="195" t="s">
        <v>248</v>
      </c>
      <c r="AU164" s="195" t="s">
        <v>87</v>
      </c>
      <c r="AY164" s="17" t="s">
        <v>247</v>
      </c>
      <c r="BE164" s="196">
        <f t="shared" ref="BE164:BE184" si="24">IF(N164="základní",J164,0)</f>
        <v>0</v>
      </c>
      <c r="BF164" s="196">
        <f t="shared" ref="BF164:BF184" si="25">IF(N164="snížená",J164,0)</f>
        <v>0</v>
      </c>
      <c r="BG164" s="196">
        <f t="shared" ref="BG164:BG184" si="26">IF(N164="zákl. přenesená",J164,0)</f>
        <v>0</v>
      </c>
      <c r="BH164" s="196">
        <f t="shared" ref="BH164:BH184" si="27">IF(N164="sníž. přenesená",J164,0)</f>
        <v>0</v>
      </c>
      <c r="BI164" s="196">
        <f t="shared" ref="BI164:BI184" si="28">IF(N164="nulová",J164,0)</f>
        <v>0</v>
      </c>
      <c r="BJ164" s="17" t="s">
        <v>85</v>
      </c>
      <c r="BK164" s="196">
        <f t="shared" ref="BK164:BK184" si="29">ROUND(I164*H164,2)</f>
        <v>0</v>
      </c>
      <c r="BL164" s="17" t="s">
        <v>264</v>
      </c>
      <c r="BM164" s="195" t="s">
        <v>6109</v>
      </c>
    </row>
    <row r="165" spans="1:65" s="2" customFormat="1" ht="24.15" customHeight="1">
      <c r="A165" s="34"/>
      <c r="B165" s="35"/>
      <c r="C165" s="184" t="s">
        <v>796</v>
      </c>
      <c r="D165" s="184" t="s">
        <v>248</v>
      </c>
      <c r="E165" s="185" t="s">
        <v>2594</v>
      </c>
      <c r="F165" s="186" t="s">
        <v>2595</v>
      </c>
      <c r="G165" s="187" t="s">
        <v>416</v>
      </c>
      <c r="H165" s="188">
        <v>2</v>
      </c>
      <c r="I165" s="189"/>
      <c r="J165" s="190">
        <f t="shared" si="20"/>
        <v>0</v>
      </c>
      <c r="K165" s="186" t="s">
        <v>2116</v>
      </c>
      <c r="L165" s="39"/>
      <c r="M165" s="191" t="s">
        <v>1</v>
      </c>
      <c r="N165" s="192" t="s">
        <v>42</v>
      </c>
      <c r="O165" s="71"/>
      <c r="P165" s="193">
        <f t="shared" si="21"/>
        <v>0</v>
      </c>
      <c r="Q165" s="193">
        <v>9.7000000000000005E-4</v>
      </c>
      <c r="R165" s="193">
        <f t="shared" si="22"/>
        <v>1.9400000000000001E-3</v>
      </c>
      <c r="S165" s="193">
        <v>0</v>
      </c>
      <c r="T165" s="194">
        <f t="shared" si="23"/>
        <v>0</v>
      </c>
      <c r="U165" s="34"/>
      <c r="V165" s="34"/>
      <c r="W165" s="34"/>
      <c r="X165" s="34"/>
      <c r="Y165" s="34"/>
      <c r="Z165" s="34"/>
      <c r="AA165" s="34"/>
      <c r="AB165" s="34"/>
      <c r="AC165" s="34"/>
      <c r="AD165" s="34"/>
      <c r="AE165" s="34"/>
      <c r="AR165" s="195" t="s">
        <v>264</v>
      </c>
      <c r="AT165" s="195" t="s">
        <v>248</v>
      </c>
      <c r="AU165" s="195" t="s">
        <v>87</v>
      </c>
      <c r="AY165" s="17" t="s">
        <v>247</v>
      </c>
      <c r="BE165" s="196">
        <f t="shared" si="24"/>
        <v>0</v>
      </c>
      <c r="BF165" s="196">
        <f t="shared" si="25"/>
        <v>0</v>
      </c>
      <c r="BG165" s="196">
        <f t="shared" si="26"/>
        <v>0</v>
      </c>
      <c r="BH165" s="196">
        <f t="shared" si="27"/>
        <v>0</v>
      </c>
      <c r="BI165" s="196">
        <f t="shared" si="28"/>
        <v>0</v>
      </c>
      <c r="BJ165" s="17" t="s">
        <v>85</v>
      </c>
      <c r="BK165" s="196">
        <f t="shared" si="29"/>
        <v>0</v>
      </c>
      <c r="BL165" s="17" t="s">
        <v>264</v>
      </c>
      <c r="BM165" s="195" t="s">
        <v>6110</v>
      </c>
    </row>
    <row r="166" spans="1:65" s="2" customFormat="1" ht="44.25" customHeight="1">
      <c r="A166" s="34"/>
      <c r="B166" s="35"/>
      <c r="C166" s="184" t="s">
        <v>651</v>
      </c>
      <c r="D166" s="184" t="s">
        <v>248</v>
      </c>
      <c r="E166" s="185" t="s">
        <v>6111</v>
      </c>
      <c r="F166" s="186" t="s">
        <v>6112</v>
      </c>
      <c r="G166" s="187" t="s">
        <v>251</v>
      </c>
      <c r="H166" s="188">
        <v>1</v>
      </c>
      <c r="I166" s="189"/>
      <c r="J166" s="190">
        <f t="shared" si="20"/>
        <v>0</v>
      </c>
      <c r="K166" s="186" t="s">
        <v>2116</v>
      </c>
      <c r="L166" s="39"/>
      <c r="M166" s="191" t="s">
        <v>1</v>
      </c>
      <c r="N166" s="192" t="s">
        <v>42</v>
      </c>
      <c r="O166" s="71"/>
      <c r="P166" s="193">
        <f t="shared" si="21"/>
        <v>0</v>
      </c>
      <c r="Q166" s="193">
        <v>6.9999999999999999E-4</v>
      </c>
      <c r="R166" s="193">
        <f t="shared" si="22"/>
        <v>6.9999999999999999E-4</v>
      </c>
      <c r="S166" s="193">
        <v>0</v>
      </c>
      <c r="T166" s="194">
        <f t="shared" si="23"/>
        <v>0</v>
      </c>
      <c r="U166" s="34"/>
      <c r="V166" s="34"/>
      <c r="W166" s="34"/>
      <c r="X166" s="34"/>
      <c r="Y166" s="34"/>
      <c r="Z166" s="34"/>
      <c r="AA166" s="34"/>
      <c r="AB166" s="34"/>
      <c r="AC166" s="34"/>
      <c r="AD166" s="34"/>
      <c r="AE166" s="34"/>
      <c r="AR166" s="195" t="s">
        <v>264</v>
      </c>
      <c r="AT166" s="195" t="s">
        <v>248</v>
      </c>
      <c r="AU166" s="195" t="s">
        <v>87</v>
      </c>
      <c r="AY166" s="17" t="s">
        <v>247</v>
      </c>
      <c r="BE166" s="196">
        <f t="shared" si="24"/>
        <v>0</v>
      </c>
      <c r="BF166" s="196">
        <f t="shared" si="25"/>
        <v>0</v>
      </c>
      <c r="BG166" s="196">
        <f t="shared" si="26"/>
        <v>0</v>
      </c>
      <c r="BH166" s="196">
        <f t="shared" si="27"/>
        <v>0</v>
      </c>
      <c r="BI166" s="196">
        <f t="shared" si="28"/>
        <v>0</v>
      </c>
      <c r="BJ166" s="17" t="s">
        <v>85</v>
      </c>
      <c r="BK166" s="196">
        <f t="shared" si="29"/>
        <v>0</v>
      </c>
      <c r="BL166" s="17" t="s">
        <v>264</v>
      </c>
      <c r="BM166" s="195" t="s">
        <v>6113</v>
      </c>
    </row>
    <row r="167" spans="1:65" s="2" customFormat="1" ht="37.75" customHeight="1">
      <c r="A167" s="34"/>
      <c r="B167" s="35"/>
      <c r="C167" s="184" t="s">
        <v>813</v>
      </c>
      <c r="D167" s="184" t="s">
        <v>248</v>
      </c>
      <c r="E167" s="185" t="s">
        <v>6114</v>
      </c>
      <c r="F167" s="186" t="s">
        <v>6115</v>
      </c>
      <c r="G167" s="187" t="s">
        <v>416</v>
      </c>
      <c r="H167" s="188">
        <v>1</v>
      </c>
      <c r="I167" s="189"/>
      <c r="J167" s="190">
        <f t="shared" si="20"/>
        <v>0</v>
      </c>
      <c r="K167" s="186" t="s">
        <v>2116</v>
      </c>
      <c r="L167" s="39"/>
      <c r="M167" s="191" t="s">
        <v>1</v>
      </c>
      <c r="N167" s="192" t="s">
        <v>42</v>
      </c>
      <c r="O167" s="71"/>
      <c r="P167" s="193">
        <f t="shared" si="21"/>
        <v>0</v>
      </c>
      <c r="Q167" s="193">
        <v>1.3999999999999999E-4</v>
      </c>
      <c r="R167" s="193">
        <f t="shared" si="22"/>
        <v>1.3999999999999999E-4</v>
      </c>
      <c r="S167" s="193">
        <v>0</v>
      </c>
      <c r="T167" s="194">
        <f t="shared" si="23"/>
        <v>0</v>
      </c>
      <c r="U167" s="34"/>
      <c r="V167" s="34"/>
      <c r="W167" s="34"/>
      <c r="X167" s="34"/>
      <c r="Y167" s="34"/>
      <c r="Z167" s="34"/>
      <c r="AA167" s="34"/>
      <c r="AB167" s="34"/>
      <c r="AC167" s="34"/>
      <c r="AD167" s="34"/>
      <c r="AE167" s="34"/>
      <c r="AR167" s="195" t="s">
        <v>264</v>
      </c>
      <c r="AT167" s="195" t="s">
        <v>248</v>
      </c>
      <c r="AU167" s="195" t="s">
        <v>87</v>
      </c>
      <c r="AY167" s="17" t="s">
        <v>247</v>
      </c>
      <c r="BE167" s="196">
        <f t="shared" si="24"/>
        <v>0</v>
      </c>
      <c r="BF167" s="196">
        <f t="shared" si="25"/>
        <v>0</v>
      </c>
      <c r="BG167" s="196">
        <f t="shared" si="26"/>
        <v>0</v>
      </c>
      <c r="BH167" s="196">
        <f t="shared" si="27"/>
        <v>0</v>
      </c>
      <c r="BI167" s="196">
        <f t="shared" si="28"/>
        <v>0</v>
      </c>
      <c r="BJ167" s="17" t="s">
        <v>85</v>
      </c>
      <c r="BK167" s="196">
        <f t="shared" si="29"/>
        <v>0</v>
      </c>
      <c r="BL167" s="17" t="s">
        <v>264</v>
      </c>
      <c r="BM167" s="195" t="s">
        <v>6116</v>
      </c>
    </row>
    <row r="168" spans="1:65" s="2" customFormat="1" ht="21.75" customHeight="1">
      <c r="A168" s="34"/>
      <c r="B168" s="35"/>
      <c r="C168" s="184" t="s">
        <v>577</v>
      </c>
      <c r="D168" s="184" t="s">
        <v>248</v>
      </c>
      <c r="E168" s="185" t="s">
        <v>2603</v>
      </c>
      <c r="F168" s="186" t="s">
        <v>2604</v>
      </c>
      <c r="G168" s="187" t="s">
        <v>416</v>
      </c>
      <c r="H168" s="188">
        <v>1</v>
      </c>
      <c r="I168" s="189"/>
      <c r="J168" s="190">
        <f t="shared" si="20"/>
        <v>0</v>
      </c>
      <c r="K168" s="186" t="s">
        <v>2116</v>
      </c>
      <c r="L168" s="39"/>
      <c r="M168" s="191" t="s">
        <v>1</v>
      </c>
      <c r="N168" s="192" t="s">
        <v>42</v>
      </c>
      <c r="O168" s="71"/>
      <c r="P168" s="193">
        <f t="shared" si="21"/>
        <v>0</v>
      </c>
      <c r="Q168" s="193">
        <v>5.2999999999999998E-4</v>
      </c>
      <c r="R168" s="193">
        <f t="shared" si="22"/>
        <v>5.2999999999999998E-4</v>
      </c>
      <c r="S168" s="193">
        <v>0</v>
      </c>
      <c r="T168" s="194">
        <f t="shared" si="23"/>
        <v>0</v>
      </c>
      <c r="U168" s="34"/>
      <c r="V168" s="34"/>
      <c r="W168" s="34"/>
      <c r="X168" s="34"/>
      <c r="Y168" s="34"/>
      <c r="Z168" s="34"/>
      <c r="AA168" s="34"/>
      <c r="AB168" s="34"/>
      <c r="AC168" s="34"/>
      <c r="AD168" s="34"/>
      <c r="AE168" s="34"/>
      <c r="AR168" s="195" t="s">
        <v>264</v>
      </c>
      <c r="AT168" s="195" t="s">
        <v>248</v>
      </c>
      <c r="AU168" s="195" t="s">
        <v>87</v>
      </c>
      <c r="AY168" s="17" t="s">
        <v>247</v>
      </c>
      <c r="BE168" s="196">
        <f t="shared" si="24"/>
        <v>0</v>
      </c>
      <c r="BF168" s="196">
        <f t="shared" si="25"/>
        <v>0</v>
      </c>
      <c r="BG168" s="196">
        <f t="shared" si="26"/>
        <v>0</v>
      </c>
      <c r="BH168" s="196">
        <f t="shared" si="27"/>
        <v>0</v>
      </c>
      <c r="BI168" s="196">
        <f t="shared" si="28"/>
        <v>0</v>
      </c>
      <c r="BJ168" s="17" t="s">
        <v>85</v>
      </c>
      <c r="BK168" s="196">
        <f t="shared" si="29"/>
        <v>0</v>
      </c>
      <c r="BL168" s="17" t="s">
        <v>264</v>
      </c>
      <c r="BM168" s="195" t="s">
        <v>6117</v>
      </c>
    </row>
    <row r="169" spans="1:65" s="2" customFormat="1" ht="21.75" customHeight="1">
      <c r="A169" s="34"/>
      <c r="B169" s="35"/>
      <c r="C169" s="184" t="s">
        <v>826</v>
      </c>
      <c r="D169" s="184" t="s">
        <v>248</v>
      </c>
      <c r="E169" s="185" t="s">
        <v>2606</v>
      </c>
      <c r="F169" s="186" t="s">
        <v>2607</v>
      </c>
      <c r="G169" s="187" t="s">
        <v>416</v>
      </c>
      <c r="H169" s="188">
        <v>4</v>
      </c>
      <c r="I169" s="189"/>
      <c r="J169" s="190">
        <f t="shared" si="20"/>
        <v>0</v>
      </c>
      <c r="K169" s="186" t="s">
        <v>2116</v>
      </c>
      <c r="L169" s="39"/>
      <c r="M169" s="191" t="s">
        <v>1</v>
      </c>
      <c r="N169" s="192" t="s">
        <v>42</v>
      </c>
      <c r="O169" s="71"/>
      <c r="P169" s="193">
        <f t="shared" si="21"/>
        <v>0</v>
      </c>
      <c r="Q169" s="193">
        <v>8.4000000000000003E-4</v>
      </c>
      <c r="R169" s="193">
        <f t="shared" si="22"/>
        <v>3.3600000000000001E-3</v>
      </c>
      <c r="S169" s="193">
        <v>0</v>
      </c>
      <c r="T169" s="194">
        <f t="shared" si="23"/>
        <v>0</v>
      </c>
      <c r="U169" s="34"/>
      <c r="V169" s="34"/>
      <c r="W169" s="34"/>
      <c r="X169" s="34"/>
      <c r="Y169" s="34"/>
      <c r="Z169" s="34"/>
      <c r="AA169" s="34"/>
      <c r="AB169" s="34"/>
      <c r="AC169" s="34"/>
      <c r="AD169" s="34"/>
      <c r="AE169" s="34"/>
      <c r="AR169" s="195" t="s">
        <v>264</v>
      </c>
      <c r="AT169" s="195" t="s">
        <v>248</v>
      </c>
      <c r="AU169" s="195" t="s">
        <v>87</v>
      </c>
      <c r="AY169" s="17" t="s">
        <v>247</v>
      </c>
      <c r="BE169" s="196">
        <f t="shared" si="24"/>
        <v>0</v>
      </c>
      <c r="BF169" s="196">
        <f t="shared" si="25"/>
        <v>0</v>
      </c>
      <c r="BG169" s="196">
        <f t="shared" si="26"/>
        <v>0</v>
      </c>
      <c r="BH169" s="196">
        <f t="shared" si="27"/>
        <v>0</v>
      </c>
      <c r="BI169" s="196">
        <f t="shared" si="28"/>
        <v>0</v>
      </c>
      <c r="BJ169" s="17" t="s">
        <v>85</v>
      </c>
      <c r="BK169" s="196">
        <f t="shared" si="29"/>
        <v>0</v>
      </c>
      <c r="BL169" s="17" t="s">
        <v>264</v>
      </c>
      <c r="BM169" s="195" t="s">
        <v>6118</v>
      </c>
    </row>
    <row r="170" spans="1:65" s="2" customFormat="1" ht="24.15" customHeight="1">
      <c r="A170" s="34"/>
      <c r="B170" s="35"/>
      <c r="C170" s="184" t="s">
        <v>583</v>
      </c>
      <c r="D170" s="184" t="s">
        <v>248</v>
      </c>
      <c r="E170" s="185" t="s">
        <v>2609</v>
      </c>
      <c r="F170" s="186" t="s">
        <v>2610</v>
      </c>
      <c r="G170" s="187" t="s">
        <v>416</v>
      </c>
      <c r="H170" s="188">
        <v>2</v>
      </c>
      <c r="I170" s="189"/>
      <c r="J170" s="190">
        <f t="shared" si="20"/>
        <v>0</v>
      </c>
      <c r="K170" s="186" t="s">
        <v>2116</v>
      </c>
      <c r="L170" s="39"/>
      <c r="M170" s="191" t="s">
        <v>1</v>
      </c>
      <c r="N170" s="192" t="s">
        <v>42</v>
      </c>
      <c r="O170" s="71"/>
      <c r="P170" s="193">
        <f t="shared" si="21"/>
        <v>0</v>
      </c>
      <c r="Q170" s="193">
        <v>2.5000000000000001E-4</v>
      </c>
      <c r="R170" s="193">
        <f t="shared" si="22"/>
        <v>5.0000000000000001E-4</v>
      </c>
      <c r="S170" s="193">
        <v>0</v>
      </c>
      <c r="T170" s="194">
        <f t="shared" si="23"/>
        <v>0</v>
      </c>
      <c r="U170" s="34"/>
      <c r="V170" s="34"/>
      <c r="W170" s="34"/>
      <c r="X170" s="34"/>
      <c r="Y170" s="34"/>
      <c r="Z170" s="34"/>
      <c r="AA170" s="34"/>
      <c r="AB170" s="34"/>
      <c r="AC170" s="34"/>
      <c r="AD170" s="34"/>
      <c r="AE170" s="34"/>
      <c r="AR170" s="195" t="s">
        <v>264</v>
      </c>
      <c r="AT170" s="195" t="s">
        <v>248</v>
      </c>
      <c r="AU170" s="195" t="s">
        <v>87</v>
      </c>
      <c r="AY170" s="17" t="s">
        <v>247</v>
      </c>
      <c r="BE170" s="196">
        <f t="shared" si="24"/>
        <v>0</v>
      </c>
      <c r="BF170" s="196">
        <f t="shared" si="25"/>
        <v>0</v>
      </c>
      <c r="BG170" s="196">
        <f t="shared" si="26"/>
        <v>0</v>
      </c>
      <c r="BH170" s="196">
        <f t="shared" si="27"/>
        <v>0</v>
      </c>
      <c r="BI170" s="196">
        <f t="shared" si="28"/>
        <v>0</v>
      </c>
      <c r="BJ170" s="17" t="s">
        <v>85</v>
      </c>
      <c r="BK170" s="196">
        <f t="shared" si="29"/>
        <v>0</v>
      </c>
      <c r="BL170" s="17" t="s">
        <v>264</v>
      </c>
      <c r="BM170" s="195" t="s">
        <v>6119</v>
      </c>
    </row>
    <row r="171" spans="1:65" s="2" customFormat="1" ht="21.75" customHeight="1">
      <c r="A171" s="34"/>
      <c r="B171" s="35"/>
      <c r="C171" s="184" t="s">
        <v>841</v>
      </c>
      <c r="D171" s="184" t="s">
        <v>248</v>
      </c>
      <c r="E171" s="185" t="s">
        <v>2612</v>
      </c>
      <c r="F171" s="186" t="s">
        <v>2613</v>
      </c>
      <c r="G171" s="187" t="s">
        <v>416</v>
      </c>
      <c r="H171" s="188">
        <v>3</v>
      </c>
      <c r="I171" s="189"/>
      <c r="J171" s="190">
        <f t="shared" si="20"/>
        <v>0</v>
      </c>
      <c r="K171" s="186" t="s">
        <v>2116</v>
      </c>
      <c r="L171" s="39"/>
      <c r="M171" s="191" t="s">
        <v>1</v>
      </c>
      <c r="N171" s="192" t="s">
        <v>42</v>
      </c>
      <c r="O171" s="71"/>
      <c r="P171" s="193">
        <f t="shared" si="21"/>
        <v>0</v>
      </c>
      <c r="Q171" s="193">
        <v>4.4000000000000002E-4</v>
      </c>
      <c r="R171" s="193">
        <f t="shared" si="22"/>
        <v>1.32E-3</v>
      </c>
      <c r="S171" s="193">
        <v>0</v>
      </c>
      <c r="T171" s="194">
        <f t="shared" si="23"/>
        <v>0</v>
      </c>
      <c r="U171" s="34"/>
      <c r="V171" s="34"/>
      <c r="W171" s="34"/>
      <c r="X171" s="34"/>
      <c r="Y171" s="34"/>
      <c r="Z171" s="34"/>
      <c r="AA171" s="34"/>
      <c r="AB171" s="34"/>
      <c r="AC171" s="34"/>
      <c r="AD171" s="34"/>
      <c r="AE171" s="34"/>
      <c r="AR171" s="195" t="s">
        <v>264</v>
      </c>
      <c r="AT171" s="195" t="s">
        <v>248</v>
      </c>
      <c r="AU171" s="195" t="s">
        <v>87</v>
      </c>
      <c r="AY171" s="17" t="s">
        <v>247</v>
      </c>
      <c r="BE171" s="196">
        <f t="shared" si="24"/>
        <v>0</v>
      </c>
      <c r="BF171" s="196">
        <f t="shared" si="25"/>
        <v>0</v>
      </c>
      <c r="BG171" s="196">
        <f t="shared" si="26"/>
        <v>0</v>
      </c>
      <c r="BH171" s="196">
        <f t="shared" si="27"/>
        <v>0</v>
      </c>
      <c r="BI171" s="196">
        <f t="shared" si="28"/>
        <v>0</v>
      </c>
      <c r="BJ171" s="17" t="s">
        <v>85</v>
      </c>
      <c r="BK171" s="196">
        <f t="shared" si="29"/>
        <v>0</v>
      </c>
      <c r="BL171" s="17" t="s">
        <v>264</v>
      </c>
      <c r="BM171" s="195" t="s">
        <v>6120</v>
      </c>
    </row>
    <row r="172" spans="1:65" s="2" customFormat="1" ht="21.75" customHeight="1">
      <c r="A172" s="34"/>
      <c r="B172" s="35"/>
      <c r="C172" s="184" t="s">
        <v>592</v>
      </c>
      <c r="D172" s="184" t="s">
        <v>248</v>
      </c>
      <c r="E172" s="185" t="s">
        <v>2615</v>
      </c>
      <c r="F172" s="186" t="s">
        <v>2616</v>
      </c>
      <c r="G172" s="187" t="s">
        <v>416</v>
      </c>
      <c r="H172" s="188">
        <v>1</v>
      </c>
      <c r="I172" s="189"/>
      <c r="J172" s="190">
        <f t="shared" si="20"/>
        <v>0</v>
      </c>
      <c r="K172" s="186" t="s">
        <v>2116</v>
      </c>
      <c r="L172" s="39"/>
      <c r="M172" s="191" t="s">
        <v>1</v>
      </c>
      <c r="N172" s="192" t="s">
        <v>42</v>
      </c>
      <c r="O172" s="71"/>
      <c r="P172" s="193">
        <f t="shared" si="21"/>
        <v>0</v>
      </c>
      <c r="Q172" s="193">
        <v>7.5000000000000002E-4</v>
      </c>
      <c r="R172" s="193">
        <f t="shared" si="22"/>
        <v>7.5000000000000002E-4</v>
      </c>
      <c r="S172" s="193">
        <v>0</v>
      </c>
      <c r="T172" s="194">
        <f t="shared" si="23"/>
        <v>0</v>
      </c>
      <c r="U172" s="34"/>
      <c r="V172" s="34"/>
      <c r="W172" s="34"/>
      <c r="X172" s="34"/>
      <c r="Y172" s="34"/>
      <c r="Z172" s="34"/>
      <c r="AA172" s="34"/>
      <c r="AB172" s="34"/>
      <c r="AC172" s="34"/>
      <c r="AD172" s="34"/>
      <c r="AE172" s="34"/>
      <c r="AR172" s="195" t="s">
        <v>264</v>
      </c>
      <c r="AT172" s="195" t="s">
        <v>248</v>
      </c>
      <c r="AU172" s="195" t="s">
        <v>87</v>
      </c>
      <c r="AY172" s="17" t="s">
        <v>247</v>
      </c>
      <c r="BE172" s="196">
        <f t="shared" si="24"/>
        <v>0</v>
      </c>
      <c r="BF172" s="196">
        <f t="shared" si="25"/>
        <v>0</v>
      </c>
      <c r="BG172" s="196">
        <f t="shared" si="26"/>
        <v>0</v>
      </c>
      <c r="BH172" s="196">
        <f t="shared" si="27"/>
        <v>0</v>
      </c>
      <c r="BI172" s="196">
        <f t="shared" si="28"/>
        <v>0</v>
      </c>
      <c r="BJ172" s="17" t="s">
        <v>85</v>
      </c>
      <c r="BK172" s="196">
        <f t="shared" si="29"/>
        <v>0</v>
      </c>
      <c r="BL172" s="17" t="s">
        <v>264</v>
      </c>
      <c r="BM172" s="195" t="s">
        <v>6121</v>
      </c>
    </row>
    <row r="173" spans="1:65" s="2" customFormat="1" ht="21.75" customHeight="1">
      <c r="A173" s="34"/>
      <c r="B173" s="35"/>
      <c r="C173" s="184" t="s">
        <v>851</v>
      </c>
      <c r="D173" s="184" t="s">
        <v>248</v>
      </c>
      <c r="E173" s="185" t="s">
        <v>2618</v>
      </c>
      <c r="F173" s="186" t="s">
        <v>2619</v>
      </c>
      <c r="G173" s="187" t="s">
        <v>416</v>
      </c>
      <c r="H173" s="188">
        <v>4</v>
      </c>
      <c r="I173" s="189"/>
      <c r="J173" s="190">
        <f t="shared" si="20"/>
        <v>0</v>
      </c>
      <c r="K173" s="186" t="s">
        <v>2116</v>
      </c>
      <c r="L173" s="39"/>
      <c r="M173" s="191" t="s">
        <v>1</v>
      </c>
      <c r="N173" s="192" t="s">
        <v>42</v>
      </c>
      <c r="O173" s="71"/>
      <c r="P173" s="193">
        <f t="shared" si="21"/>
        <v>0</v>
      </c>
      <c r="Q173" s="193">
        <v>1.8E-3</v>
      </c>
      <c r="R173" s="193">
        <f t="shared" si="22"/>
        <v>7.1999999999999998E-3</v>
      </c>
      <c r="S173" s="193">
        <v>0</v>
      </c>
      <c r="T173" s="194">
        <f t="shared" si="23"/>
        <v>0</v>
      </c>
      <c r="U173" s="34"/>
      <c r="V173" s="34"/>
      <c r="W173" s="34"/>
      <c r="X173" s="34"/>
      <c r="Y173" s="34"/>
      <c r="Z173" s="34"/>
      <c r="AA173" s="34"/>
      <c r="AB173" s="34"/>
      <c r="AC173" s="34"/>
      <c r="AD173" s="34"/>
      <c r="AE173" s="34"/>
      <c r="AR173" s="195" t="s">
        <v>264</v>
      </c>
      <c r="AT173" s="195" t="s">
        <v>248</v>
      </c>
      <c r="AU173" s="195" t="s">
        <v>87</v>
      </c>
      <c r="AY173" s="17" t="s">
        <v>247</v>
      </c>
      <c r="BE173" s="196">
        <f t="shared" si="24"/>
        <v>0</v>
      </c>
      <c r="BF173" s="196">
        <f t="shared" si="25"/>
        <v>0</v>
      </c>
      <c r="BG173" s="196">
        <f t="shared" si="26"/>
        <v>0</v>
      </c>
      <c r="BH173" s="196">
        <f t="shared" si="27"/>
        <v>0</v>
      </c>
      <c r="BI173" s="196">
        <f t="shared" si="28"/>
        <v>0</v>
      </c>
      <c r="BJ173" s="17" t="s">
        <v>85</v>
      </c>
      <c r="BK173" s="196">
        <f t="shared" si="29"/>
        <v>0</v>
      </c>
      <c r="BL173" s="17" t="s">
        <v>264</v>
      </c>
      <c r="BM173" s="195" t="s">
        <v>6122</v>
      </c>
    </row>
    <row r="174" spans="1:65" s="2" customFormat="1" ht="24.15" customHeight="1">
      <c r="A174" s="34"/>
      <c r="B174" s="35"/>
      <c r="C174" s="184" t="s">
        <v>860</v>
      </c>
      <c r="D174" s="184" t="s">
        <v>248</v>
      </c>
      <c r="E174" s="185" t="s">
        <v>2624</v>
      </c>
      <c r="F174" s="186" t="s">
        <v>2625</v>
      </c>
      <c r="G174" s="187" t="s">
        <v>416</v>
      </c>
      <c r="H174" s="188">
        <v>10</v>
      </c>
      <c r="I174" s="189"/>
      <c r="J174" s="190">
        <f t="shared" si="20"/>
        <v>0</v>
      </c>
      <c r="K174" s="186" t="s">
        <v>2116</v>
      </c>
      <c r="L174" s="39"/>
      <c r="M174" s="191" t="s">
        <v>1</v>
      </c>
      <c r="N174" s="192" t="s">
        <v>42</v>
      </c>
      <c r="O174" s="71"/>
      <c r="P174" s="193">
        <f t="shared" si="21"/>
        <v>0</v>
      </c>
      <c r="Q174" s="193">
        <v>2.2000000000000001E-4</v>
      </c>
      <c r="R174" s="193">
        <f t="shared" si="22"/>
        <v>2.2000000000000001E-3</v>
      </c>
      <c r="S174" s="193">
        <v>0</v>
      </c>
      <c r="T174" s="194">
        <f t="shared" si="23"/>
        <v>0</v>
      </c>
      <c r="U174" s="34"/>
      <c r="V174" s="34"/>
      <c r="W174" s="34"/>
      <c r="X174" s="34"/>
      <c r="Y174" s="34"/>
      <c r="Z174" s="34"/>
      <c r="AA174" s="34"/>
      <c r="AB174" s="34"/>
      <c r="AC174" s="34"/>
      <c r="AD174" s="34"/>
      <c r="AE174" s="34"/>
      <c r="AR174" s="195" t="s">
        <v>264</v>
      </c>
      <c r="AT174" s="195" t="s">
        <v>248</v>
      </c>
      <c r="AU174" s="195" t="s">
        <v>87</v>
      </c>
      <c r="AY174" s="17" t="s">
        <v>247</v>
      </c>
      <c r="BE174" s="196">
        <f t="shared" si="24"/>
        <v>0</v>
      </c>
      <c r="BF174" s="196">
        <f t="shared" si="25"/>
        <v>0</v>
      </c>
      <c r="BG174" s="196">
        <f t="shared" si="26"/>
        <v>0</v>
      </c>
      <c r="BH174" s="196">
        <f t="shared" si="27"/>
        <v>0</v>
      </c>
      <c r="BI174" s="196">
        <f t="shared" si="28"/>
        <v>0</v>
      </c>
      <c r="BJ174" s="17" t="s">
        <v>85</v>
      </c>
      <c r="BK174" s="196">
        <f t="shared" si="29"/>
        <v>0</v>
      </c>
      <c r="BL174" s="17" t="s">
        <v>264</v>
      </c>
      <c r="BM174" s="195" t="s">
        <v>6123</v>
      </c>
    </row>
    <row r="175" spans="1:65" s="2" customFormat="1" ht="24.15" customHeight="1">
      <c r="A175" s="34"/>
      <c r="B175" s="35"/>
      <c r="C175" s="184" t="s">
        <v>609</v>
      </c>
      <c r="D175" s="184" t="s">
        <v>248</v>
      </c>
      <c r="E175" s="185" t="s">
        <v>2627</v>
      </c>
      <c r="F175" s="186" t="s">
        <v>2628</v>
      </c>
      <c r="G175" s="187" t="s">
        <v>416</v>
      </c>
      <c r="H175" s="188">
        <v>2</v>
      </c>
      <c r="I175" s="189"/>
      <c r="J175" s="190">
        <f t="shared" si="20"/>
        <v>0</v>
      </c>
      <c r="K175" s="186" t="s">
        <v>2116</v>
      </c>
      <c r="L175" s="39"/>
      <c r="M175" s="191" t="s">
        <v>1</v>
      </c>
      <c r="N175" s="192" t="s">
        <v>42</v>
      </c>
      <c r="O175" s="71"/>
      <c r="P175" s="193">
        <f t="shared" si="21"/>
        <v>0</v>
      </c>
      <c r="Q175" s="193">
        <v>1.24E-3</v>
      </c>
      <c r="R175" s="193">
        <f t="shared" si="22"/>
        <v>2.48E-3</v>
      </c>
      <c r="S175" s="193">
        <v>0</v>
      </c>
      <c r="T175" s="194">
        <f t="shared" si="23"/>
        <v>0</v>
      </c>
      <c r="U175" s="34"/>
      <c r="V175" s="34"/>
      <c r="W175" s="34"/>
      <c r="X175" s="34"/>
      <c r="Y175" s="34"/>
      <c r="Z175" s="34"/>
      <c r="AA175" s="34"/>
      <c r="AB175" s="34"/>
      <c r="AC175" s="34"/>
      <c r="AD175" s="34"/>
      <c r="AE175" s="34"/>
      <c r="AR175" s="195" t="s">
        <v>264</v>
      </c>
      <c r="AT175" s="195" t="s">
        <v>248</v>
      </c>
      <c r="AU175" s="195" t="s">
        <v>87</v>
      </c>
      <c r="AY175" s="17" t="s">
        <v>247</v>
      </c>
      <c r="BE175" s="196">
        <f t="shared" si="24"/>
        <v>0</v>
      </c>
      <c r="BF175" s="196">
        <f t="shared" si="25"/>
        <v>0</v>
      </c>
      <c r="BG175" s="196">
        <f t="shared" si="26"/>
        <v>0</v>
      </c>
      <c r="BH175" s="196">
        <f t="shared" si="27"/>
        <v>0</v>
      </c>
      <c r="BI175" s="196">
        <f t="shared" si="28"/>
        <v>0</v>
      </c>
      <c r="BJ175" s="17" t="s">
        <v>85</v>
      </c>
      <c r="BK175" s="196">
        <f t="shared" si="29"/>
        <v>0</v>
      </c>
      <c r="BL175" s="17" t="s">
        <v>264</v>
      </c>
      <c r="BM175" s="195" t="s">
        <v>6124</v>
      </c>
    </row>
    <row r="176" spans="1:65" s="2" customFormat="1" ht="24.15" customHeight="1">
      <c r="A176" s="34"/>
      <c r="B176" s="35"/>
      <c r="C176" s="184" t="s">
        <v>869</v>
      </c>
      <c r="D176" s="184" t="s">
        <v>248</v>
      </c>
      <c r="E176" s="185" t="s">
        <v>2630</v>
      </c>
      <c r="F176" s="186" t="s">
        <v>2631</v>
      </c>
      <c r="G176" s="187" t="s">
        <v>416</v>
      </c>
      <c r="H176" s="188">
        <v>1</v>
      </c>
      <c r="I176" s="189"/>
      <c r="J176" s="190">
        <f t="shared" si="20"/>
        <v>0</v>
      </c>
      <c r="K176" s="186" t="s">
        <v>2116</v>
      </c>
      <c r="L176" s="39"/>
      <c r="M176" s="191" t="s">
        <v>1</v>
      </c>
      <c r="N176" s="192" t="s">
        <v>42</v>
      </c>
      <c r="O176" s="71"/>
      <c r="P176" s="193">
        <f t="shared" si="21"/>
        <v>0</v>
      </c>
      <c r="Q176" s="193">
        <v>1.73E-3</v>
      </c>
      <c r="R176" s="193">
        <f t="shared" si="22"/>
        <v>1.73E-3</v>
      </c>
      <c r="S176" s="193">
        <v>0</v>
      </c>
      <c r="T176" s="194">
        <f t="shared" si="23"/>
        <v>0</v>
      </c>
      <c r="U176" s="34"/>
      <c r="V176" s="34"/>
      <c r="W176" s="34"/>
      <c r="X176" s="34"/>
      <c r="Y176" s="34"/>
      <c r="Z176" s="34"/>
      <c r="AA176" s="34"/>
      <c r="AB176" s="34"/>
      <c r="AC176" s="34"/>
      <c r="AD176" s="34"/>
      <c r="AE176" s="34"/>
      <c r="AR176" s="195" t="s">
        <v>264</v>
      </c>
      <c r="AT176" s="195" t="s">
        <v>248</v>
      </c>
      <c r="AU176" s="195" t="s">
        <v>87</v>
      </c>
      <c r="AY176" s="17" t="s">
        <v>247</v>
      </c>
      <c r="BE176" s="196">
        <f t="shared" si="24"/>
        <v>0</v>
      </c>
      <c r="BF176" s="196">
        <f t="shared" si="25"/>
        <v>0</v>
      </c>
      <c r="BG176" s="196">
        <f t="shared" si="26"/>
        <v>0</v>
      </c>
      <c r="BH176" s="196">
        <f t="shared" si="27"/>
        <v>0</v>
      </c>
      <c r="BI176" s="196">
        <f t="shared" si="28"/>
        <v>0</v>
      </c>
      <c r="BJ176" s="17" t="s">
        <v>85</v>
      </c>
      <c r="BK176" s="196">
        <f t="shared" si="29"/>
        <v>0</v>
      </c>
      <c r="BL176" s="17" t="s">
        <v>264</v>
      </c>
      <c r="BM176" s="195" t="s">
        <v>6125</v>
      </c>
    </row>
    <row r="177" spans="1:65" s="2" customFormat="1" ht="24.15" customHeight="1">
      <c r="A177" s="34"/>
      <c r="B177" s="35"/>
      <c r="C177" s="184" t="s">
        <v>616</v>
      </c>
      <c r="D177" s="184" t="s">
        <v>248</v>
      </c>
      <c r="E177" s="185" t="s">
        <v>2633</v>
      </c>
      <c r="F177" s="186" t="s">
        <v>2634</v>
      </c>
      <c r="G177" s="187" t="s">
        <v>416</v>
      </c>
      <c r="H177" s="188">
        <v>4</v>
      </c>
      <c r="I177" s="189"/>
      <c r="J177" s="190">
        <f t="shared" si="20"/>
        <v>0</v>
      </c>
      <c r="K177" s="186" t="s">
        <v>2116</v>
      </c>
      <c r="L177" s="39"/>
      <c r="M177" s="191" t="s">
        <v>1</v>
      </c>
      <c r="N177" s="192" t="s">
        <v>42</v>
      </c>
      <c r="O177" s="71"/>
      <c r="P177" s="193">
        <f t="shared" si="21"/>
        <v>0</v>
      </c>
      <c r="Q177" s="193">
        <v>5.5000000000000003E-4</v>
      </c>
      <c r="R177" s="193">
        <f t="shared" si="22"/>
        <v>2.2000000000000001E-3</v>
      </c>
      <c r="S177" s="193">
        <v>0</v>
      </c>
      <c r="T177" s="194">
        <f t="shared" si="23"/>
        <v>0</v>
      </c>
      <c r="U177" s="34"/>
      <c r="V177" s="34"/>
      <c r="W177" s="34"/>
      <c r="X177" s="34"/>
      <c r="Y177" s="34"/>
      <c r="Z177" s="34"/>
      <c r="AA177" s="34"/>
      <c r="AB177" s="34"/>
      <c r="AC177" s="34"/>
      <c r="AD177" s="34"/>
      <c r="AE177" s="34"/>
      <c r="AR177" s="195" t="s">
        <v>264</v>
      </c>
      <c r="AT177" s="195" t="s">
        <v>248</v>
      </c>
      <c r="AU177" s="195" t="s">
        <v>87</v>
      </c>
      <c r="AY177" s="17" t="s">
        <v>247</v>
      </c>
      <c r="BE177" s="196">
        <f t="shared" si="24"/>
        <v>0</v>
      </c>
      <c r="BF177" s="196">
        <f t="shared" si="25"/>
        <v>0</v>
      </c>
      <c r="BG177" s="196">
        <f t="shared" si="26"/>
        <v>0</v>
      </c>
      <c r="BH177" s="196">
        <f t="shared" si="27"/>
        <v>0</v>
      </c>
      <c r="BI177" s="196">
        <f t="shared" si="28"/>
        <v>0</v>
      </c>
      <c r="BJ177" s="17" t="s">
        <v>85</v>
      </c>
      <c r="BK177" s="196">
        <f t="shared" si="29"/>
        <v>0</v>
      </c>
      <c r="BL177" s="17" t="s">
        <v>264</v>
      </c>
      <c r="BM177" s="195" t="s">
        <v>6126</v>
      </c>
    </row>
    <row r="178" spans="1:65" s="2" customFormat="1" ht="24.15" customHeight="1">
      <c r="A178" s="34"/>
      <c r="B178" s="35"/>
      <c r="C178" s="184" t="s">
        <v>883</v>
      </c>
      <c r="D178" s="184" t="s">
        <v>248</v>
      </c>
      <c r="E178" s="185" t="s">
        <v>2636</v>
      </c>
      <c r="F178" s="186" t="s">
        <v>2637</v>
      </c>
      <c r="G178" s="187" t="s">
        <v>416</v>
      </c>
      <c r="H178" s="188">
        <v>18</v>
      </c>
      <c r="I178" s="189"/>
      <c r="J178" s="190">
        <f t="shared" si="20"/>
        <v>0</v>
      </c>
      <c r="K178" s="186" t="s">
        <v>2116</v>
      </c>
      <c r="L178" s="39"/>
      <c r="M178" s="191" t="s">
        <v>1</v>
      </c>
      <c r="N178" s="192" t="s">
        <v>42</v>
      </c>
      <c r="O178" s="71"/>
      <c r="P178" s="193">
        <f t="shared" si="21"/>
        <v>0</v>
      </c>
      <c r="Q178" s="193">
        <v>7.6000000000000004E-4</v>
      </c>
      <c r="R178" s="193">
        <f t="shared" si="22"/>
        <v>1.3680000000000001E-2</v>
      </c>
      <c r="S178" s="193">
        <v>0</v>
      </c>
      <c r="T178" s="194">
        <f t="shared" si="23"/>
        <v>0</v>
      </c>
      <c r="U178" s="34"/>
      <c r="V178" s="34"/>
      <c r="W178" s="34"/>
      <c r="X178" s="34"/>
      <c r="Y178" s="34"/>
      <c r="Z178" s="34"/>
      <c r="AA178" s="34"/>
      <c r="AB178" s="34"/>
      <c r="AC178" s="34"/>
      <c r="AD178" s="34"/>
      <c r="AE178" s="34"/>
      <c r="AR178" s="195" t="s">
        <v>264</v>
      </c>
      <c r="AT178" s="195" t="s">
        <v>248</v>
      </c>
      <c r="AU178" s="195" t="s">
        <v>87</v>
      </c>
      <c r="AY178" s="17" t="s">
        <v>247</v>
      </c>
      <c r="BE178" s="196">
        <f t="shared" si="24"/>
        <v>0</v>
      </c>
      <c r="BF178" s="196">
        <f t="shared" si="25"/>
        <v>0</v>
      </c>
      <c r="BG178" s="196">
        <f t="shared" si="26"/>
        <v>0</v>
      </c>
      <c r="BH178" s="196">
        <f t="shared" si="27"/>
        <v>0</v>
      </c>
      <c r="BI178" s="196">
        <f t="shared" si="28"/>
        <v>0</v>
      </c>
      <c r="BJ178" s="17" t="s">
        <v>85</v>
      </c>
      <c r="BK178" s="196">
        <f t="shared" si="29"/>
        <v>0</v>
      </c>
      <c r="BL178" s="17" t="s">
        <v>264</v>
      </c>
      <c r="BM178" s="195" t="s">
        <v>6127</v>
      </c>
    </row>
    <row r="179" spans="1:65" s="2" customFormat="1" ht="24.15" customHeight="1">
      <c r="A179" s="34"/>
      <c r="B179" s="35"/>
      <c r="C179" s="184" t="s">
        <v>623</v>
      </c>
      <c r="D179" s="184" t="s">
        <v>248</v>
      </c>
      <c r="E179" s="185" t="s">
        <v>2639</v>
      </c>
      <c r="F179" s="186" t="s">
        <v>2640</v>
      </c>
      <c r="G179" s="187" t="s">
        <v>416</v>
      </c>
      <c r="H179" s="188">
        <v>4</v>
      </c>
      <c r="I179" s="189"/>
      <c r="J179" s="190">
        <f t="shared" si="20"/>
        <v>0</v>
      </c>
      <c r="K179" s="186" t="s">
        <v>2116</v>
      </c>
      <c r="L179" s="39"/>
      <c r="M179" s="191" t="s">
        <v>1</v>
      </c>
      <c r="N179" s="192" t="s">
        <v>42</v>
      </c>
      <c r="O179" s="71"/>
      <c r="P179" s="193">
        <f t="shared" si="21"/>
        <v>0</v>
      </c>
      <c r="Q179" s="193">
        <v>1.8600000000000001E-3</v>
      </c>
      <c r="R179" s="193">
        <f t="shared" si="22"/>
        <v>7.4400000000000004E-3</v>
      </c>
      <c r="S179" s="193">
        <v>0</v>
      </c>
      <c r="T179" s="194">
        <f t="shared" si="23"/>
        <v>0</v>
      </c>
      <c r="U179" s="34"/>
      <c r="V179" s="34"/>
      <c r="W179" s="34"/>
      <c r="X179" s="34"/>
      <c r="Y179" s="34"/>
      <c r="Z179" s="34"/>
      <c r="AA179" s="34"/>
      <c r="AB179" s="34"/>
      <c r="AC179" s="34"/>
      <c r="AD179" s="34"/>
      <c r="AE179" s="34"/>
      <c r="AR179" s="195" t="s">
        <v>264</v>
      </c>
      <c r="AT179" s="195" t="s">
        <v>248</v>
      </c>
      <c r="AU179" s="195" t="s">
        <v>87</v>
      </c>
      <c r="AY179" s="17" t="s">
        <v>247</v>
      </c>
      <c r="BE179" s="196">
        <f t="shared" si="24"/>
        <v>0</v>
      </c>
      <c r="BF179" s="196">
        <f t="shared" si="25"/>
        <v>0</v>
      </c>
      <c r="BG179" s="196">
        <f t="shared" si="26"/>
        <v>0</v>
      </c>
      <c r="BH179" s="196">
        <f t="shared" si="27"/>
        <v>0</v>
      </c>
      <c r="BI179" s="196">
        <f t="shared" si="28"/>
        <v>0</v>
      </c>
      <c r="BJ179" s="17" t="s">
        <v>85</v>
      </c>
      <c r="BK179" s="196">
        <f t="shared" si="29"/>
        <v>0</v>
      </c>
      <c r="BL179" s="17" t="s">
        <v>264</v>
      </c>
      <c r="BM179" s="195" t="s">
        <v>6128</v>
      </c>
    </row>
    <row r="180" spans="1:65" s="2" customFormat="1" ht="37.75" customHeight="1">
      <c r="A180" s="34"/>
      <c r="B180" s="35"/>
      <c r="C180" s="184" t="s">
        <v>903</v>
      </c>
      <c r="D180" s="184" t="s">
        <v>248</v>
      </c>
      <c r="E180" s="185" t="s">
        <v>2642</v>
      </c>
      <c r="F180" s="186" t="s">
        <v>2643</v>
      </c>
      <c r="G180" s="187" t="s">
        <v>416</v>
      </c>
      <c r="H180" s="188">
        <v>1</v>
      </c>
      <c r="I180" s="189"/>
      <c r="J180" s="190">
        <f t="shared" si="20"/>
        <v>0</v>
      </c>
      <c r="K180" s="186" t="s">
        <v>2116</v>
      </c>
      <c r="L180" s="39"/>
      <c r="M180" s="191" t="s">
        <v>1</v>
      </c>
      <c r="N180" s="192" t="s">
        <v>42</v>
      </c>
      <c r="O180" s="71"/>
      <c r="P180" s="193">
        <f t="shared" si="21"/>
        <v>0</v>
      </c>
      <c r="Q180" s="193">
        <v>1.4599999999999999E-3</v>
      </c>
      <c r="R180" s="193">
        <f t="shared" si="22"/>
        <v>1.4599999999999999E-3</v>
      </c>
      <c r="S180" s="193">
        <v>0</v>
      </c>
      <c r="T180" s="194">
        <f t="shared" si="23"/>
        <v>0</v>
      </c>
      <c r="U180" s="34"/>
      <c r="V180" s="34"/>
      <c r="W180" s="34"/>
      <c r="X180" s="34"/>
      <c r="Y180" s="34"/>
      <c r="Z180" s="34"/>
      <c r="AA180" s="34"/>
      <c r="AB180" s="34"/>
      <c r="AC180" s="34"/>
      <c r="AD180" s="34"/>
      <c r="AE180" s="34"/>
      <c r="AR180" s="195" t="s">
        <v>264</v>
      </c>
      <c r="AT180" s="195" t="s">
        <v>248</v>
      </c>
      <c r="AU180" s="195" t="s">
        <v>87</v>
      </c>
      <c r="AY180" s="17" t="s">
        <v>247</v>
      </c>
      <c r="BE180" s="196">
        <f t="shared" si="24"/>
        <v>0</v>
      </c>
      <c r="BF180" s="196">
        <f t="shared" si="25"/>
        <v>0</v>
      </c>
      <c r="BG180" s="196">
        <f t="shared" si="26"/>
        <v>0</v>
      </c>
      <c r="BH180" s="196">
        <f t="shared" si="27"/>
        <v>0</v>
      </c>
      <c r="BI180" s="196">
        <f t="shared" si="28"/>
        <v>0</v>
      </c>
      <c r="BJ180" s="17" t="s">
        <v>85</v>
      </c>
      <c r="BK180" s="196">
        <f t="shared" si="29"/>
        <v>0</v>
      </c>
      <c r="BL180" s="17" t="s">
        <v>264</v>
      </c>
      <c r="BM180" s="195" t="s">
        <v>6129</v>
      </c>
    </row>
    <row r="181" spans="1:65" s="2" customFormat="1" ht="37.75" customHeight="1">
      <c r="A181" s="34"/>
      <c r="B181" s="35"/>
      <c r="C181" s="184" t="s">
        <v>629</v>
      </c>
      <c r="D181" s="184" t="s">
        <v>248</v>
      </c>
      <c r="E181" s="185" t="s">
        <v>2645</v>
      </c>
      <c r="F181" s="186" t="s">
        <v>2646</v>
      </c>
      <c r="G181" s="187" t="s">
        <v>416</v>
      </c>
      <c r="H181" s="188">
        <v>4</v>
      </c>
      <c r="I181" s="189"/>
      <c r="J181" s="190">
        <f t="shared" si="20"/>
        <v>0</v>
      </c>
      <c r="K181" s="186" t="s">
        <v>2116</v>
      </c>
      <c r="L181" s="39"/>
      <c r="M181" s="191" t="s">
        <v>1</v>
      </c>
      <c r="N181" s="192" t="s">
        <v>42</v>
      </c>
      <c r="O181" s="71"/>
      <c r="P181" s="193">
        <f t="shared" si="21"/>
        <v>0</v>
      </c>
      <c r="Q181" s="193">
        <v>5.2999999999999998E-4</v>
      </c>
      <c r="R181" s="193">
        <f t="shared" si="22"/>
        <v>2.1199999999999999E-3</v>
      </c>
      <c r="S181" s="193">
        <v>0</v>
      </c>
      <c r="T181" s="194">
        <f t="shared" si="23"/>
        <v>0</v>
      </c>
      <c r="U181" s="34"/>
      <c r="V181" s="34"/>
      <c r="W181" s="34"/>
      <c r="X181" s="34"/>
      <c r="Y181" s="34"/>
      <c r="Z181" s="34"/>
      <c r="AA181" s="34"/>
      <c r="AB181" s="34"/>
      <c r="AC181" s="34"/>
      <c r="AD181" s="34"/>
      <c r="AE181" s="34"/>
      <c r="AR181" s="195" t="s">
        <v>264</v>
      </c>
      <c r="AT181" s="195" t="s">
        <v>248</v>
      </c>
      <c r="AU181" s="195" t="s">
        <v>87</v>
      </c>
      <c r="AY181" s="17" t="s">
        <v>247</v>
      </c>
      <c r="BE181" s="196">
        <f t="shared" si="24"/>
        <v>0</v>
      </c>
      <c r="BF181" s="196">
        <f t="shared" si="25"/>
        <v>0</v>
      </c>
      <c r="BG181" s="196">
        <f t="shared" si="26"/>
        <v>0</v>
      </c>
      <c r="BH181" s="196">
        <f t="shared" si="27"/>
        <v>0</v>
      </c>
      <c r="BI181" s="196">
        <f t="shared" si="28"/>
        <v>0</v>
      </c>
      <c r="BJ181" s="17" t="s">
        <v>85</v>
      </c>
      <c r="BK181" s="196">
        <f t="shared" si="29"/>
        <v>0</v>
      </c>
      <c r="BL181" s="17" t="s">
        <v>264</v>
      </c>
      <c r="BM181" s="195" t="s">
        <v>6130</v>
      </c>
    </row>
    <row r="182" spans="1:65" s="2" customFormat="1" ht="37.75" customHeight="1">
      <c r="A182" s="34"/>
      <c r="B182" s="35"/>
      <c r="C182" s="184" t="s">
        <v>678</v>
      </c>
      <c r="D182" s="184" t="s">
        <v>248</v>
      </c>
      <c r="E182" s="185" t="s">
        <v>2648</v>
      </c>
      <c r="F182" s="186" t="s">
        <v>2649</v>
      </c>
      <c r="G182" s="187" t="s">
        <v>416</v>
      </c>
      <c r="H182" s="188">
        <v>1</v>
      </c>
      <c r="I182" s="189"/>
      <c r="J182" s="190">
        <f t="shared" si="20"/>
        <v>0</v>
      </c>
      <c r="K182" s="186" t="s">
        <v>2116</v>
      </c>
      <c r="L182" s="39"/>
      <c r="M182" s="191" t="s">
        <v>1</v>
      </c>
      <c r="N182" s="192" t="s">
        <v>42</v>
      </c>
      <c r="O182" s="71"/>
      <c r="P182" s="193">
        <f t="shared" si="21"/>
        <v>0</v>
      </c>
      <c r="Q182" s="193">
        <v>1.47E-3</v>
      </c>
      <c r="R182" s="193">
        <f t="shared" si="22"/>
        <v>1.47E-3</v>
      </c>
      <c r="S182" s="193">
        <v>0</v>
      </c>
      <c r="T182" s="194">
        <f t="shared" si="23"/>
        <v>0</v>
      </c>
      <c r="U182" s="34"/>
      <c r="V182" s="34"/>
      <c r="W182" s="34"/>
      <c r="X182" s="34"/>
      <c r="Y182" s="34"/>
      <c r="Z182" s="34"/>
      <c r="AA182" s="34"/>
      <c r="AB182" s="34"/>
      <c r="AC182" s="34"/>
      <c r="AD182" s="34"/>
      <c r="AE182" s="34"/>
      <c r="AR182" s="195" t="s">
        <v>264</v>
      </c>
      <c r="AT182" s="195" t="s">
        <v>248</v>
      </c>
      <c r="AU182" s="195" t="s">
        <v>87</v>
      </c>
      <c r="AY182" s="17" t="s">
        <v>247</v>
      </c>
      <c r="BE182" s="196">
        <f t="shared" si="24"/>
        <v>0</v>
      </c>
      <c r="BF182" s="196">
        <f t="shared" si="25"/>
        <v>0</v>
      </c>
      <c r="BG182" s="196">
        <f t="shared" si="26"/>
        <v>0</v>
      </c>
      <c r="BH182" s="196">
        <f t="shared" si="27"/>
        <v>0</v>
      </c>
      <c r="BI182" s="196">
        <f t="shared" si="28"/>
        <v>0</v>
      </c>
      <c r="BJ182" s="17" t="s">
        <v>85</v>
      </c>
      <c r="BK182" s="196">
        <f t="shared" si="29"/>
        <v>0</v>
      </c>
      <c r="BL182" s="17" t="s">
        <v>264</v>
      </c>
      <c r="BM182" s="195" t="s">
        <v>6131</v>
      </c>
    </row>
    <row r="183" spans="1:65" s="2" customFormat="1" ht="24.15" customHeight="1">
      <c r="A183" s="34"/>
      <c r="B183" s="35"/>
      <c r="C183" s="184" t="s">
        <v>636</v>
      </c>
      <c r="D183" s="184" t="s">
        <v>248</v>
      </c>
      <c r="E183" s="185" t="s">
        <v>2651</v>
      </c>
      <c r="F183" s="186" t="s">
        <v>2652</v>
      </c>
      <c r="G183" s="187" t="s">
        <v>416</v>
      </c>
      <c r="H183" s="188">
        <v>1</v>
      </c>
      <c r="I183" s="189"/>
      <c r="J183" s="190">
        <f t="shared" si="20"/>
        <v>0</v>
      </c>
      <c r="K183" s="186" t="s">
        <v>2116</v>
      </c>
      <c r="L183" s="39"/>
      <c r="M183" s="191" t="s">
        <v>1</v>
      </c>
      <c r="N183" s="192" t="s">
        <v>42</v>
      </c>
      <c r="O183" s="71"/>
      <c r="P183" s="193">
        <f t="shared" si="21"/>
        <v>0</v>
      </c>
      <c r="Q183" s="193">
        <v>7.5000000000000002E-4</v>
      </c>
      <c r="R183" s="193">
        <f t="shared" si="22"/>
        <v>7.5000000000000002E-4</v>
      </c>
      <c r="S183" s="193">
        <v>0</v>
      </c>
      <c r="T183" s="194">
        <f t="shared" si="23"/>
        <v>0</v>
      </c>
      <c r="U183" s="34"/>
      <c r="V183" s="34"/>
      <c r="W183" s="34"/>
      <c r="X183" s="34"/>
      <c r="Y183" s="34"/>
      <c r="Z183" s="34"/>
      <c r="AA183" s="34"/>
      <c r="AB183" s="34"/>
      <c r="AC183" s="34"/>
      <c r="AD183" s="34"/>
      <c r="AE183" s="34"/>
      <c r="AR183" s="195" t="s">
        <v>264</v>
      </c>
      <c r="AT183" s="195" t="s">
        <v>248</v>
      </c>
      <c r="AU183" s="195" t="s">
        <v>87</v>
      </c>
      <c r="AY183" s="17" t="s">
        <v>247</v>
      </c>
      <c r="BE183" s="196">
        <f t="shared" si="24"/>
        <v>0</v>
      </c>
      <c r="BF183" s="196">
        <f t="shared" si="25"/>
        <v>0</v>
      </c>
      <c r="BG183" s="196">
        <f t="shared" si="26"/>
        <v>0</v>
      </c>
      <c r="BH183" s="196">
        <f t="shared" si="27"/>
        <v>0</v>
      </c>
      <c r="BI183" s="196">
        <f t="shared" si="28"/>
        <v>0</v>
      </c>
      <c r="BJ183" s="17" t="s">
        <v>85</v>
      </c>
      <c r="BK183" s="196">
        <f t="shared" si="29"/>
        <v>0</v>
      </c>
      <c r="BL183" s="17" t="s">
        <v>264</v>
      </c>
      <c r="BM183" s="195" t="s">
        <v>6132</v>
      </c>
    </row>
    <row r="184" spans="1:65" s="2" customFormat="1" ht="44.25" customHeight="1">
      <c r="A184" s="34"/>
      <c r="B184" s="35"/>
      <c r="C184" s="184" t="s">
        <v>831</v>
      </c>
      <c r="D184" s="184" t="s">
        <v>248</v>
      </c>
      <c r="E184" s="185" t="s">
        <v>2654</v>
      </c>
      <c r="F184" s="186" t="s">
        <v>2655</v>
      </c>
      <c r="G184" s="187" t="s">
        <v>350</v>
      </c>
      <c r="H184" s="188">
        <v>5.3999999999999999E-2</v>
      </c>
      <c r="I184" s="189"/>
      <c r="J184" s="190">
        <f t="shared" si="20"/>
        <v>0</v>
      </c>
      <c r="K184" s="186" t="s">
        <v>2116</v>
      </c>
      <c r="L184" s="39"/>
      <c r="M184" s="191" t="s">
        <v>1</v>
      </c>
      <c r="N184" s="192" t="s">
        <v>42</v>
      </c>
      <c r="O184" s="71"/>
      <c r="P184" s="193">
        <f t="shared" si="21"/>
        <v>0</v>
      </c>
      <c r="Q184" s="193">
        <v>0</v>
      </c>
      <c r="R184" s="193">
        <f t="shared" si="22"/>
        <v>0</v>
      </c>
      <c r="S184" s="193">
        <v>0</v>
      </c>
      <c r="T184" s="194">
        <f t="shared" si="23"/>
        <v>0</v>
      </c>
      <c r="U184" s="34"/>
      <c r="V184" s="34"/>
      <c r="W184" s="34"/>
      <c r="X184" s="34"/>
      <c r="Y184" s="34"/>
      <c r="Z184" s="34"/>
      <c r="AA184" s="34"/>
      <c r="AB184" s="34"/>
      <c r="AC184" s="34"/>
      <c r="AD184" s="34"/>
      <c r="AE184" s="34"/>
      <c r="AR184" s="195" t="s">
        <v>264</v>
      </c>
      <c r="AT184" s="195" t="s">
        <v>248</v>
      </c>
      <c r="AU184" s="195" t="s">
        <v>87</v>
      </c>
      <c r="AY184" s="17" t="s">
        <v>247</v>
      </c>
      <c r="BE184" s="196">
        <f t="shared" si="24"/>
        <v>0</v>
      </c>
      <c r="BF184" s="196">
        <f t="shared" si="25"/>
        <v>0</v>
      </c>
      <c r="BG184" s="196">
        <f t="shared" si="26"/>
        <v>0</v>
      </c>
      <c r="BH184" s="196">
        <f t="shared" si="27"/>
        <v>0</v>
      </c>
      <c r="BI184" s="196">
        <f t="shared" si="28"/>
        <v>0</v>
      </c>
      <c r="BJ184" s="17" t="s">
        <v>85</v>
      </c>
      <c r="BK184" s="196">
        <f t="shared" si="29"/>
        <v>0</v>
      </c>
      <c r="BL184" s="17" t="s">
        <v>264</v>
      </c>
      <c r="BM184" s="195" t="s">
        <v>6133</v>
      </c>
    </row>
    <row r="185" spans="1:65" s="11" customFormat="1" ht="22.75" customHeight="1">
      <c r="B185" s="170"/>
      <c r="C185" s="171"/>
      <c r="D185" s="172" t="s">
        <v>76</v>
      </c>
      <c r="E185" s="245" t="s">
        <v>2657</v>
      </c>
      <c r="F185" s="245" t="s">
        <v>2658</v>
      </c>
      <c r="G185" s="171"/>
      <c r="H185" s="171"/>
      <c r="I185" s="174"/>
      <c r="J185" s="246">
        <f>BK185</f>
        <v>0</v>
      </c>
      <c r="K185" s="171"/>
      <c r="L185" s="176"/>
      <c r="M185" s="177"/>
      <c r="N185" s="178"/>
      <c r="O185" s="178"/>
      <c r="P185" s="179">
        <f>SUM(P186:P197)</f>
        <v>0</v>
      </c>
      <c r="Q185" s="178"/>
      <c r="R185" s="179">
        <f>SUM(R186:R197)</f>
        <v>5.2534800000000006</v>
      </c>
      <c r="S185" s="178"/>
      <c r="T185" s="180">
        <f>SUM(T186:T197)</f>
        <v>0</v>
      </c>
      <c r="AR185" s="181" t="s">
        <v>87</v>
      </c>
      <c r="AT185" s="182" t="s">
        <v>76</v>
      </c>
      <c r="AU185" s="182" t="s">
        <v>85</v>
      </c>
      <c r="AY185" s="181" t="s">
        <v>247</v>
      </c>
      <c r="BK185" s="183">
        <f>SUM(BK186:BK197)</f>
        <v>0</v>
      </c>
    </row>
    <row r="186" spans="1:65" s="2" customFormat="1" ht="24.15" customHeight="1">
      <c r="A186" s="34"/>
      <c r="B186" s="35"/>
      <c r="C186" s="184" t="s">
        <v>647</v>
      </c>
      <c r="D186" s="184" t="s">
        <v>248</v>
      </c>
      <c r="E186" s="185" t="s">
        <v>6134</v>
      </c>
      <c r="F186" s="186" t="s">
        <v>6135</v>
      </c>
      <c r="G186" s="187" t="s">
        <v>416</v>
      </c>
      <c r="H186" s="188">
        <v>1</v>
      </c>
      <c r="I186" s="189"/>
      <c r="J186" s="190">
        <f t="shared" ref="J186:J197" si="30">ROUND(I186*H186,2)</f>
        <v>0</v>
      </c>
      <c r="K186" s="186" t="s">
        <v>2116</v>
      </c>
      <c r="L186" s="39"/>
      <c r="M186" s="191" t="s">
        <v>1</v>
      </c>
      <c r="N186" s="192" t="s">
        <v>42</v>
      </c>
      <c r="O186" s="71"/>
      <c r="P186" s="193">
        <f t="shared" ref="P186:P197" si="31">O186*H186</f>
        <v>0</v>
      </c>
      <c r="Q186" s="193">
        <v>0</v>
      </c>
      <c r="R186" s="193">
        <f t="shared" ref="R186:R197" si="32">Q186*H186</f>
        <v>0</v>
      </c>
      <c r="S186" s="193">
        <v>0</v>
      </c>
      <c r="T186" s="194">
        <f t="shared" ref="T186:T197" si="33">S186*H186</f>
        <v>0</v>
      </c>
      <c r="U186" s="34"/>
      <c r="V186" s="34"/>
      <c r="W186" s="34"/>
      <c r="X186" s="34"/>
      <c r="Y186" s="34"/>
      <c r="Z186" s="34"/>
      <c r="AA186" s="34"/>
      <c r="AB186" s="34"/>
      <c r="AC186" s="34"/>
      <c r="AD186" s="34"/>
      <c r="AE186" s="34"/>
      <c r="AR186" s="195" t="s">
        <v>264</v>
      </c>
      <c r="AT186" s="195" t="s">
        <v>248</v>
      </c>
      <c r="AU186" s="195" t="s">
        <v>87</v>
      </c>
      <c r="AY186" s="17" t="s">
        <v>247</v>
      </c>
      <c r="BE186" s="196">
        <f t="shared" ref="BE186:BE197" si="34">IF(N186="základní",J186,0)</f>
        <v>0</v>
      </c>
      <c r="BF186" s="196">
        <f t="shared" ref="BF186:BF197" si="35">IF(N186="snížená",J186,0)</f>
        <v>0</v>
      </c>
      <c r="BG186" s="196">
        <f t="shared" ref="BG186:BG197" si="36">IF(N186="zákl. přenesená",J186,0)</f>
        <v>0</v>
      </c>
      <c r="BH186" s="196">
        <f t="shared" ref="BH186:BH197" si="37">IF(N186="sníž. přenesená",J186,0)</f>
        <v>0</v>
      </c>
      <c r="BI186" s="196">
        <f t="shared" ref="BI186:BI197" si="38">IF(N186="nulová",J186,0)</f>
        <v>0</v>
      </c>
      <c r="BJ186" s="17" t="s">
        <v>85</v>
      </c>
      <c r="BK186" s="196">
        <f t="shared" ref="BK186:BK197" si="39">ROUND(I186*H186,2)</f>
        <v>0</v>
      </c>
      <c r="BL186" s="17" t="s">
        <v>264</v>
      </c>
      <c r="BM186" s="195" t="s">
        <v>6136</v>
      </c>
    </row>
    <row r="187" spans="1:65" s="2" customFormat="1" ht="16.5" customHeight="1">
      <c r="A187" s="34"/>
      <c r="B187" s="35"/>
      <c r="C187" s="251" t="s">
        <v>942</v>
      </c>
      <c r="D187" s="251" t="s">
        <v>5837</v>
      </c>
      <c r="E187" s="252" t="s">
        <v>6137</v>
      </c>
      <c r="F187" s="253" t="s">
        <v>6138</v>
      </c>
      <c r="G187" s="254" t="s">
        <v>416</v>
      </c>
      <c r="H187" s="255">
        <v>1</v>
      </c>
      <c r="I187" s="256"/>
      <c r="J187" s="257">
        <f t="shared" si="30"/>
        <v>0</v>
      </c>
      <c r="K187" s="253" t="s">
        <v>2116</v>
      </c>
      <c r="L187" s="258"/>
      <c r="M187" s="259" t="s">
        <v>1</v>
      </c>
      <c r="N187" s="260" t="s">
        <v>42</v>
      </c>
      <c r="O187" s="71"/>
      <c r="P187" s="193">
        <f t="shared" si="31"/>
        <v>0</v>
      </c>
      <c r="Q187" s="193">
        <v>4.7399999999999998E-2</v>
      </c>
      <c r="R187" s="193">
        <f t="shared" si="32"/>
        <v>4.7399999999999998E-2</v>
      </c>
      <c r="S187" s="193">
        <v>0</v>
      </c>
      <c r="T187" s="194">
        <f t="shared" si="33"/>
        <v>0</v>
      </c>
      <c r="U187" s="34"/>
      <c r="V187" s="34"/>
      <c r="W187" s="34"/>
      <c r="X187" s="34"/>
      <c r="Y187" s="34"/>
      <c r="Z187" s="34"/>
      <c r="AA187" s="34"/>
      <c r="AB187" s="34"/>
      <c r="AC187" s="34"/>
      <c r="AD187" s="34"/>
      <c r="AE187" s="34"/>
      <c r="AR187" s="195" t="s">
        <v>530</v>
      </c>
      <c r="AT187" s="195" t="s">
        <v>5837</v>
      </c>
      <c r="AU187" s="195" t="s">
        <v>87</v>
      </c>
      <c r="AY187" s="17" t="s">
        <v>247</v>
      </c>
      <c r="BE187" s="196">
        <f t="shared" si="34"/>
        <v>0</v>
      </c>
      <c r="BF187" s="196">
        <f t="shared" si="35"/>
        <v>0</v>
      </c>
      <c r="BG187" s="196">
        <f t="shared" si="36"/>
        <v>0</v>
      </c>
      <c r="BH187" s="196">
        <f t="shared" si="37"/>
        <v>0</v>
      </c>
      <c r="BI187" s="196">
        <f t="shared" si="38"/>
        <v>0</v>
      </c>
      <c r="BJ187" s="17" t="s">
        <v>85</v>
      </c>
      <c r="BK187" s="196">
        <f t="shared" si="39"/>
        <v>0</v>
      </c>
      <c r="BL187" s="17" t="s">
        <v>264</v>
      </c>
      <c r="BM187" s="195" t="s">
        <v>6139</v>
      </c>
    </row>
    <row r="188" spans="1:65" s="2" customFormat="1" ht="37.75" customHeight="1">
      <c r="A188" s="34"/>
      <c r="B188" s="35"/>
      <c r="C188" s="184" t="s">
        <v>85</v>
      </c>
      <c r="D188" s="184" t="s">
        <v>248</v>
      </c>
      <c r="E188" s="185" t="s">
        <v>6140</v>
      </c>
      <c r="F188" s="186" t="s">
        <v>6141</v>
      </c>
      <c r="G188" s="187" t="s">
        <v>267</v>
      </c>
      <c r="H188" s="188">
        <v>1800</v>
      </c>
      <c r="I188" s="189"/>
      <c r="J188" s="190">
        <f t="shared" si="30"/>
        <v>0</v>
      </c>
      <c r="K188" s="186" t="s">
        <v>2116</v>
      </c>
      <c r="L188" s="39"/>
      <c r="M188" s="191" t="s">
        <v>1</v>
      </c>
      <c r="N188" s="192" t="s">
        <v>42</v>
      </c>
      <c r="O188" s="71"/>
      <c r="P188" s="193">
        <f t="shared" si="31"/>
        <v>0</v>
      </c>
      <c r="Q188" s="193">
        <v>1.74E-3</v>
      </c>
      <c r="R188" s="193">
        <f t="shared" si="32"/>
        <v>3.1320000000000001</v>
      </c>
      <c r="S188" s="193">
        <v>0</v>
      </c>
      <c r="T188" s="194">
        <f t="shared" si="33"/>
        <v>0</v>
      </c>
      <c r="U188" s="34"/>
      <c r="V188" s="34"/>
      <c r="W188" s="34"/>
      <c r="X188" s="34"/>
      <c r="Y188" s="34"/>
      <c r="Z188" s="34"/>
      <c r="AA188" s="34"/>
      <c r="AB188" s="34"/>
      <c r="AC188" s="34"/>
      <c r="AD188" s="34"/>
      <c r="AE188" s="34"/>
      <c r="AR188" s="195" t="s">
        <v>264</v>
      </c>
      <c r="AT188" s="195" t="s">
        <v>248</v>
      </c>
      <c r="AU188" s="195" t="s">
        <v>87</v>
      </c>
      <c r="AY188" s="17" t="s">
        <v>247</v>
      </c>
      <c r="BE188" s="196">
        <f t="shared" si="34"/>
        <v>0</v>
      </c>
      <c r="BF188" s="196">
        <f t="shared" si="35"/>
        <v>0</v>
      </c>
      <c r="BG188" s="196">
        <f t="shared" si="36"/>
        <v>0</v>
      </c>
      <c r="BH188" s="196">
        <f t="shared" si="37"/>
        <v>0</v>
      </c>
      <c r="BI188" s="196">
        <f t="shared" si="38"/>
        <v>0</v>
      </c>
      <c r="BJ188" s="17" t="s">
        <v>85</v>
      </c>
      <c r="BK188" s="196">
        <f t="shared" si="39"/>
        <v>0</v>
      </c>
      <c r="BL188" s="17" t="s">
        <v>264</v>
      </c>
      <c r="BM188" s="195" t="s">
        <v>6142</v>
      </c>
    </row>
    <row r="189" spans="1:65" s="2" customFormat="1" ht="24.15" customHeight="1">
      <c r="A189" s="34"/>
      <c r="B189" s="35"/>
      <c r="C189" s="184" t="s">
        <v>87</v>
      </c>
      <c r="D189" s="184" t="s">
        <v>248</v>
      </c>
      <c r="E189" s="185" t="s">
        <v>6143</v>
      </c>
      <c r="F189" s="186" t="s">
        <v>6144</v>
      </c>
      <c r="G189" s="187" t="s">
        <v>698</v>
      </c>
      <c r="H189" s="188">
        <v>5400</v>
      </c>
      <c r="I189" s="189"/>
      <c r="J189" s="190">
        <f t="shared" si="30"/>
        <v>0</v>
      </c>
      <c r="K189" s="186" t="s">
        <v>2116</v>
      </c>
      <c r="L189" s="39"/>
      <c r="M189" s="191" t="s">
        <v>1</v>
      </c>
      <c r="N189" s="192" t="s">
        <v>42</v>
      </c>
      <c r="O189" s="71"/>
      <c r="P189" s="193">
        <f t="shared" si="31"/>
        <v>0</v>
      </c>
      <c r="Q189" s="193">
        <v>6.0000000000000002E-5</v>
      </c>
      <c r="R189" s="193">
        <f t="shared" si="32"/>
        <v>0.32400000000000001</v>
      </c>
      <c r="S189" s="193">
        <v>0</v>
      </c>
      <c r="T189" s="194">
        <f t="shared" si="33"/>
        <v>0</v>
      </c>
      <c r="U189" s="34"/>
      <c r="V189" s="34"/>
      <c r="W189" s="34"/>
      <c r="X189" s="34"/>
      <c r="Y189" s="34"/>
      <c r="Z189" s="34"/>
      <c r="AA189" s="34"/>
      <c r="AB189" s="34"/>
      <c r="AC189" s="34"/>
      <c r="AD189" s="34"/>
      <c r="AE189" s="34"/>
      <c r="AR189" s="195" t="s">
        <v>264</v>
      </c>
      <c r="AT189" s="195" t="s">
        <v>248</v>
      </c>
      <c r="AU189" s="195" t="s">
        <v>87</v>
      </c>
      <c r="AY189" s="17" t="s">
        <v>247</v>
      </c>
      <c r="BE189" s="196">
        <f t="shared" si="34"/>
        <v>0</v>
      </c>
      <c r="BF189" s="196">
        <f t="shared" si="35"/>
        <v>0</v>
      </c>
      <c r="BG189" s="196">
        <f t="shared" si="36"/>
        <v>0</v>
      </c>
      <c r="BH189" s="196">
        <f t="shared" si="37"/>
        <v>0</v>
      </c>
      <c r="BI189" s="196">
        <f t="shared" si="38"/>
        <v>0</v>
      </c>
      <c r="BJ189" s="17" t="s">
        <v>85</v>
      </c>
      <c r="BK189" s="196">
        <f t="shared" si="39"/>
        <v>0</v>
      </c>
      <c r="BL189" s="17" t="s">
        <v>264</v>
      </c>
      <c r="BM189" s="195" t="s">
        <v>6145</v>
      </c>
    </row>
    <row r="190" spans="1:65" s="2" customFormat="1" ht="24.15" customHeight="1">
      <c r="A190" s="34"/>
      <c r="B190" s="35"/>
      <c r="C190" s="184" t="s">
        <v>259</v>
      </c>
      <c r="D190" s="184" t="s">
        <v>248</v>
      </c>
      <c r="E190" s="185" t="s">
        <v>6146</v>
      </c>
      <c r="F190" s="186" t="s">
        <v>6147</v>
      </c>
      <c r="G190" s="187" t="s">
        <v>698</v>
      </c>
      <c r="H190" s="188">
        <v>2000</v>
      </c>
      <c r="I190" s="189"/>
      <c r="J190" s="190">
        <f t="shared" si="30"/>
        <v>0</v>
      </c>
      <c r="K190" s="186" t="s">
        <v>2116</v>
      </c>
      <c r="L190" s="39"/>
      <c r="M190" s="191" t="s">
        <v>1</v>
      </c>
      <c r="N190" s="192" t="s">
        <v>42</v>
      </c>
      <c r="O190" s="71"/>
      <c r="P190" s="193">
        <f t="shared" si="31"/>
        <v>0</v>
      </c>
      <c r="Q190" s="193">
        <v>1E-4</v>
      </c>
      <c r="R190" s="193">
        <f t="shared" si="32"/>
        <v>0.2</v>
      </c>
      <c r="S190" s="193">
        <v>0</v>
      </c>
      <c r="T190" s="194">
        <f t="shared" si="33"/>
        <v>0</v>
      </c>
      <c r="U190" s="34"/>
      <c r="V190" s="34"/>
      <c r="W190" s="34"/>
      <c r="X190" s="34"/>
      <c r="Y190" s="34"/>
      <c r="Z190" s="34"/>
      <c r="AA190" s="34"/>
      <c r="AB190" s="34"/>
      <c r="AC190" s="34"/>
      <c r="AD190" s="34"/>
      <c r="AE190" s="34"/>
      <c r="AR190" s="195" t="s">
        <v>264</v>
      </c>
      <c r="AT190" s="195" t="s">
        <v>248</v>
      </c>
      <c r="AU190" s="195" t="s">
        <v>87</v>
      </c>
      <c r="AY190" s="17" t="s">
        <v>247</v>
      </c>
      <c r="BE190" s="196">
        <f t="shared" si="34"/>
        <v>0</v>
      </c>
      <c r="BF190" s="196">
        <f t="shared" si="35"/>
        <v>0</v>
      </c>
      <c r="BG190" s="196">
        <f t="shared" si="36"/>
        <v>0</v>
      </c>
      <c r="BH190" s="196">
        <f t="shared" si="37"/>
        <v>0</v>
      </c>
      <c r="BI190" s="196">
        <f t="shared" si="38"/>
        <v>0</v>
      </c>
      <c r="BJ190" s="17" t="s">
        <v>85</v>
      </c>
      <c r="BK190" s="196">
        <f t="shared" si="39"/>
        <v>0</v>
      </c>
      <c r="BL190" s="17" t="s">
        <v>264</v>
      </c>
      <c r="BM190" s="195" t="s">
        <v>6148</v>
      </c>
    </row>
    <row r="191" spans="1:65" s="2" customFormat="1" ht="24.15" customHeight="1">
      <c r="A191" s="34"/>
      <c r="B191" s="35"/>
      <c r="C191" s="184" t="s">
        <v>258</v>
      </c>
      <c r="D191" s="184" t="s">
        <v>248</v>
      </c>
      <c r="E191" s="185" t="s">
        <v>6149</v>
      </c>
      <c r="F191" s="186" t="s">
        <v>6150</v>
      </c>
      <c r="G191" s="187" t="s">
        <v>698</v>
      </c>
      <c r="H191" s="188">
        <v>500</v>
      </c>
      <c r="I191" s="189"/>
      <c r="J191" s="190">
        <f t="shared" si="30"/>
        <v>0</v>
      </c>
      <c r="K191" s="186" t="s">
        <v>2116</v>
      </c>
      <c r="L191" s="39"/>
      <c r="M191" s="191" t="s">
        <v>1</v>
      </c>
      <c r="N191" s="192" t="s">
        <v>42</v>
      </c>
      <c r="O191" s="71"/>
      <c r="P191" s="193">
        <f t="shared" si="31"/>
        <v>0</v>
      </c>
      <c r="Q191" s="193">
        <v>6.0000000000000002E-5</v>
      </c>
      <c r="R191" s="193">
        <f t="shared" si="32"/>
        <v>3.0000000000000002E-2</v>
      </c>
      <c r="S191" s="193">
        <v>0</v>
      </c>
      <c r="T191" s="194">
        <f t="shared" si="33"/>
        <v>0</v>
      </c>
      <c r="U191" s="34"/>
      <c r="V191" s="34"/>
      <c r="W191" s="34"/>
      <c r="X191" s="34"/>
      <c r="Y191" s="34"/>
      <c r="Z191" s="34"/>
      <c r="AA191" s="34"/>
      <c r="AB191" s="34"/>
      <c r="AC191" s="34"/>
      <c r="AD191" s="34"/>
      <c r="AE191" s="34"/>
      <c r="AR191" s="195" t="s">
        <v>264</v>
      </c>
      <c r="AT191" s="195" t="s">
        <v>248</v>
      </c>
      <c r="AU191" s="195" t="s">
        <v>87</v>
      </c>
      <c r="AY191" s="17" t="s">
        <v>247</v>
      </c>
      <c r="BE191" s="196">
        <f t="shared" si="34"/>
        <v>0</v>
      </c>
      <c r="BF191" s="196">
        <f t="shared" si="35"/>
        <v>0</v>
      </c>
      <c r="BG191" s="196">
        <f t="shared" si="36"/>
        <v>0</v>
      </c>
      <c r="BH191" s="196">
        <f t="shared" si="37"/>
        <v>0</v>
      </c>
      <c r="BI191" s="196">
        <f t="shared" si="38"/>
        <v>0</v>
      </c>
      <c r="BJ191" s="17" t="s">
        <v>85</v>
      </c>
      <c r="BK191" s="196">
        <f t="shared" si="39"/>
        <v>0</v>
      </c>
      <c r="BL191" s="17" t="s">
        <v>264</v>
      </c>
      <c r="BM191" s="195" t="s">
        <v>6151</v>
      </c>
    </row>
    <row r="192" spans="1:65" s="2" customFormat="1" ht="37.75" customHeight="1">
      <c r="A192" s="34"/>
      <c r="B192" s="35"/>
      <c r="C192" s="184" t="s">
        <v>275</v>
      </c>
      <c r="D192" s="184" t="s">
        <v>248</v>
      </c>
      <c r="E192" s="185" t="s">
        <v>6152</v>
      </c>
      <c r="F192" s="186" t="s">
        <v>6153</v>
      </c>
      <c r="G192" s="187" t="s">
        <v>698</v>
      </c>
      <c r="H192" s="188">
        <v>10800</v>
      </c>
      <c r="I192" s="189"/>
      <c r="J192" s="190">
        <f t="shared" si="30"/>
        <v>0</v>
      </c>
      <c r="K192" s="186" t="s">
        <v>2116</v>
      </c>
      <c r="L192" s="39"/>
      <c r="M192" s="191" t="s">
        <v>1</v>
      </c>
      <c r="N192" s="192" t="s">
        <v>42</v>
      </c>
      <c r="O192" s="71"/>
      <c r="P192" s="193">
        <f t="shared" si="31"/>
        <v>0</v>
      </c>
      <c r="Q192" s="193">
        <v>1.2E-4</v>
      </c>
      <c r="R192" s="193">
        <f t="shared" si="32"/>
        <v>1.296</v>
      </c>
      <c r="S192" s="193">
        <v>0</v>
      </c>
      <c r="T192" s="194">
        <f t="shared" si="33"/>
        <v>0</v>
      </c>
      <c r="U192" s="34"/>
      <c r="V192" s="34"/>
      <c r="W192" s="34"/>
      <c r="X192" s="34"/>
      <c r="Y192" s="34"/>
      <c r="Z192" s="34"/>
      <c r="AA192" s="34"/>
      <c r="AB192" s="34"/>
      <c r="AC192" s="34"/>
      <c r="AD192" s="34"/>
      <c r="AE192" s="34"/>
      <c r="AR192" s="195" t="s">
        <v>264</v>
      </c>
      <c r="AT192" s="195" t="s">
        <v>248</v>
      </c>
      <c r="AU192" s="195" t="s">
        <v>87</v>
      </c>
      <c r="AY192" s="17" t="s">
        <v>247</v>
      </c>
      <c r="BE192" s="196">
        <f t="shared" si="34"/>
        <v>0</v>
      </c>
      <c r="BF192" s="196">
        <f t="shared" si="35"/>
        <v>0</v>
      </c>
      <c r="BG192" s="196">
        <f t="shared" si="36"/>
        <v>0</v>
      </c>
      <c r="BH192" s="196">
        <f t="shared" si="37"/>
        <v>0</v>
      </c>
      <c r="BI192" s="196">
        <f t="shared" si="38"/>
        <v>0</v>
      </c>
      <c r="BJ192" s="17" t="s">
        <v>85</v>
      </c>
      <c r="BK192" s="196">
        <f t="shared" si="39"/>
        <v>0</v>
      </c>
      <c r="BL192" s="17" t="s">
        <v>264</v>
      </c>
      <c r="BM192" s="195" t="s">
        <v>6154</v>
      </c>
    </row>
    <row r="193" spans="1:65" s="2" customFormat="1" ht="33" customHeight="1">
      <c r="A193" s="34"/>
      <c r="B193" s="35"/>
      <c r="C193" s="184" t="s">
        <v>262</v>
      </c>
      <c r="D193" s="184" t="s">
        <v>248</v>
      </c>
      <c r="E193" s="185" t="s">
        <v>6155</v>
      </c>
      <c r="F193" s="186" t="s">
        <v>6156</v>
      </c>
      <c r="G193" s="187" t="s">
        <v>416</v>
      </c>
      <c r="H193" s="188">
        <v>8</v>
      </c>
      <c r="I193" s="189"/>
      <c r="J193" s="190">
        <f t="shared" si="30"/>
        <v>0</v>
      </c>
      <c r="K193" s="186" t="s">
        <v>2116</v>
      </c>
      <c r="L193" s="39"/>
      <c r="M193" s="191" t="s">
        <v>1</v>
      </c>
      <c r="N193" s="192" t="s">
        <v>42</v>
      </c>
      <c r="O193" s="71"/>
      <c r="P193" s="193">
        <f t="shared" si="31"/>
        <v>0</v>
      </c>
      <c r="Q193" s="193">
        <v>7.6499999999999997E-3</v>
      </c>
      <c r="R193" s="193">
        <f t="shared" si="32"/>
        <v>6.1199999999999997E-2</v>
      </c>
      <c r="S193" s="193">
        <v>0</v>
      </c>
      <c r="T193" s="194">
        <f t="shared" si="33"/>
        <v>0</v>
      </c>
      <c r="U193" s="34"/>
      <c r="V193" s="34"/>
      <c r="W193" s="34"/>
      <c r="X193" s="34"/>
      <c r="Y193" s="34"/>
      <c r="Z193" s="34"/>
      <c r="AA193" s="34"/>
      <c r="AB193" s="34"/>
      <c r="AC193" s="34"/>
      <c r="AD193" s="34"/>
      <c r="AE193" s="34"/>
      <c r="AR193" s="195" t="s">
        <v>264</v>
      </c>
      <c r="AT193" s="195" t="s">
        <v>248</v>
      </c>
      <c r="AU193" s="195" t="s">
        <v>87</v>
      </c>
      <c r="AY193" s="17" t="s">
        <v>247</v>
      </c>
      <c r="BE193" s="196">
        <f t="shared" si="34"/>
        <v>0</v>
      </c>
      <c r="BF193" s="196">
        <f t="shared" si="35"/>
        <v>0</v>
      </c>
      <c r="BG193" s="196">
        <f t="shared" si="36"/>
        <v>0</v>
      </c>
      <c r="BH193" s="196">
        <f t="shared" si="37"/>
        <v>0</v>
      </c>
      <c r="BI193" s="196">
        <f t="shared" si="38"/>
        <v>0</v>
      </c>
      <c r="BJ193" s="17" t="s">
        <v>85</v>
      </c>
      <c r="BK193" s="196">
        <f t="shared" si="39"/>
        <v>0</v>
      </c>
      <c r="BL193" s="17" t="s">
        <v>264</v>
      </c>
      <c r="BM193" s="195" t="s">
        <v>6157</v>
      </c>
    </row>
    <row r="194" spans="1:65" s="2" customFormat="1" ht="37.75" customHeight="1">
      <c r="A194" s="34"/>
      <c r="B194" s="35"/>
      <c r="C194" s="184" t="s">
        <v>293</v>
      </c>
      <c r="D194" s="184" t="s">
        <v>248</v>
      </c>
      <c r="E194" s="185" t="s">
        <v>6158</v>
      </c>
      <c r="F194" s="186" t="s">
        <v>6159</v>
      </c>
      <c r="G194" s="187" t="s">
        <v>416</v>
      </c>
      <c r="H194" s="188">
        <v>8</v>
      </c>
      <c r="I194" s="189"/>
      <c r="J194" s="190">
        <f t="shared" si="30"/>
        <v>0</v>
      </c>
      <c r="K194" s="186" t="s">
        <v>2116</v>
      </c>
      <c r="L194" s="39"/>
      <c r="M194" s="191" t="s">
        <v>1</v>
      </c>
      <c r="N194" s="192" t="s">
        <v>42</v>
      </c>
      <c r="O194" s="71"/>
      <c r="P194" s="193">
        <f t="shared" si="31"/>
        <v>0</v>
      </c>
      <c r="Q194" s="193">
        <v>1.5800000000000002E-2</v>
      </c>
      <c r="R194" s="193">
        <f t="shared" si="32"/>
        <v>0.12640000000000001</v>
      </c>
      <c r="S194" s="193">
        <v>0</v>
      </c>
      <c r="T194" s="194">
        <f t="shared" si="33"/>
        <v>0</v>
      </c>
      <c r="U194" s="34"/>
      <c r="V194" s="34"/>
      <c r="W194" s="34"/>
      <c r="X194" s="34"/>
      <c r="Y194" s="34"/>
      <c r="Z194" s="34"/>
      <c r="AA194" s="34"/>
      <c r="AB194" s="34"/>
      <c r="AC194" s="34"/>
      <c r="AD194" s="34"/>
      <c r="AE194" s="34"/>
      <c r="AR194" s="195" t="s">
        <v>264</v>
      </c>
      <c r="AT194" s="195" t="s">
        <v>248</v>
      </c>
      <c r="AU194" s="195" t="s">
        <v>87</v>
      </c>
      <c r="AY194" s="17" t="s">
        <v>247</v>
      </c>
      <c r="BE194" s="196">
        <f t="shared" si="34"/>
        <v>0</v>
      </c>
      <c r="BF194" s="196">
        <f t="shared" si="35"/>
        <v>0</v>
      </c>
      <c r="BG194" s="196">
        <f t="shared" si="36"/>
        <v>0</v>
      </c>
      <c r="BH194" s="196">
        <f t="shared" si="37"/>
        <v>0</v>
      </c>
      <c r="BI194" s="196">
        <f t="shared" si="38"/>
        <v>0</v>
      </c>
      <c r="BJ194" s="17" t="s">
        <v>85</v>
      </c>
      <c r="BK194" s="196">
        <f t="shared" si="39"/>
        <v>0</v>
      </c>
      <c r="BL194" s="17" t="s">
        <v>264</v>
      </c>
      <c r="BM194" s="195" t="s">
        <v>6160</v>
      </c>
    </row>
    <row r="195" spans="1:65" s="2" customFormat="1" ht="33" customHeight="1">
      <c r="A195" s="34"/>
      <c r="B195" s="35"/>
      <c r="C195" s="184" t="s">
        <v>271</v>
      </c>
      <c r="D195" s="184" t="s">
        <v>248</v>
      </c>
      <c r="E195" s="185" t="s">
        <v>6161</v>
      </c>
      <c r="F195" s="186" t="s">
        <v>6162</v>
      </c>
      <c r="G195" s="187" t="s">
        <v>416</v>
      </c>
      <c r="H195" s="188">
        <v>192</v>
      </c>
      <c r="I195" s="189"/>
      <c r="J195" s="190">
        <f t="shared" si="30"/>
        <v>0</v>
      </c>
      <c r="K195" s="186" t="s">
        <v>2116</v>
      </c>
      <c r="L195" s="39"/>
      <c r="M195" s="191" t="s">
        <v>1</v>
      </c>
      <c r="N195" s="192" t="s">
        <v>42</v>
      </c>
      <c r="O195" s="71"/>
      <c r="P195" s="193">
        <f t="shared" si="31"/>
        <v>0</v>
      </c>
      <c r="Q195" s="193">
        <v>6.9999999999999994E-5</v>
      </c>
      <c r="R195" s="193">
        <f t="shared" si="32"/>
        <v>1.3439999999999999E-2</v>
      </c>
      <c r="S195" s="193">
        <v>0</v>
      </c>
      <c r="T195" s="194">
        <f t="shared" si="33"/>
        <v>0</v>
      </c>
      <c r="U195" s="34"/>
      <c r="V195" s="34"/>
      <c r="W195" s="34"/>
      <c r="X195" s="34"/>
      <c r="Y195" s="34"/>
      <c r="Z195" s="34"/>
      <c r="AA195" s="34"/>
      <c r="AB195" s="34"/>
      <c r="AC195" s="34"/>
      <c r="AD195" s="34"/>
      <c r="AE195" s="34"/>
      <c r="AR195" s="195" t="s">
        <v>264</v>
      </c>
      <c r="AT195" s="195" t="s">
        <v>248</v>
      </c>
      <c r="AU195" s="195" t="s">
        <v>87</v>
      </c>
      <c r="AY195" s="17" t="s">
        <v>247</v>
      </c>
      <c r="BE195" s="196">
        <f t="shared" si="34"/>
        <v>0</v>
      </c>
      <c r="BF195" s="196">
        <f t="shared" si="35"/>
        <v>0</v>
      </c>
      <c r="BG195" s="196">
        <f t="shared" si="36"/>
        <v>0</v>
      </c>
      <c r="BH195" s="196">
        <f t="shared" si="37"/>
        <v>0</v>
      </c>
      <c r="BI195" s="196">
        <f t="shared" si="38"/>
        <v>0</v>
      </c>
      <c r="BJ195" s="17" t="s">
        <v>85</v>
      </c>
      <c r="BK195" s="196">
        <f t="shared" si="39"/>
        <v>0</v>
      </c>
      <c r="BL195" s="17" t="s">
        <v>264</v>
      </c>
      <c r="BM195" s="195" t="s">
        <v>6163</v>
      </c>
    </row>
    <row r="196" spans="1:65" s="2" customFormat="1" ht="24.15" customHeight="1">
      <c r="A196" s="34"/>
      <c r="B196" s="35"/>
      <c r="C196" s="184" t="s">
        <v>299</v>
      </c>
      <c r="D196" s="184" t="s">
        <v>248</v>
      </c>
      <c r="E196" s="185" t="s">
        <v>6164</v>
      </c>
      <c r="F196" s="186" t="s">
        <v>6165</v>
      </c>
      <c r="G196" s="187" t="s">
        <v>416</v>
      </c>
      <c r="H196" s="188">
        <v>192</v>
      </c>
      <c r="I196" s="189"/>
      <c r="J196" s="190">
        <f t="shared" si="30"/>
        <v>0</v>
      </c>
      <c r="K196" s="186" t="s">
        <v>2116</v>
      </c>
      <c r="L196" s="39"/>
      <c r="M196" s="191" t="s">
        <v>1</v>
      </c>
      <c r="N196" s="192" t="s">
        <v>42</v>
      </c>
      <c r="O196" s="71"/>
      <c r="P196" s="193">
        <f t="shared" si="31"/>
        <v>0</v>
      </c>
      <c r="Q196" s="193">
        <v>1.2E-4</v>
      </c>
      <c r="R196" s="193">
        <f t="shared" si="32"/>
        <v>2.3040000000000001E-2</v>
      </c>
      <c r="S196" s="193">
        <v>0</v>
      </c>
      <c r="T196" s="194">
        <f t="shared" si="33"/>
        <v>0</v>
      </c>
      <c r="U196" s="34"/>
      <c r="V196" s="34"/>
      <c r="W196" s="34"/>
      <c r="X196" s="34"/>
      <c r="Y196" s="34"/>
      <c r="Z196" s="34"/>
      <c r="AA196" s="34"/>
      <c r="AB196" s="34"/>
      <c r="AC196" s="34"/>
      <c r="AD196" s="34"/>
      <c r="AE196" s="34"/>
      <c r="AR196" s="195" t="s">
        <v>264</v>
      </c>
      <c r="AT196" s="195" t="s">
        <v>248</v>
      </c>
      <c r="AU196" s="195" t="s">
        <v>87</v>
      </c>
      <c r="AY196" s="17" t="s">
        <v>247</v>
      </c>
      <c r="BE196" s="196">
        <f t="shared" si="34"/>
        <v>0</v>
      </c>
      <c r="BF196" s="196">
        <f t="shared" si="35"/>
        <v>0</v>
      </c>
      <c r="BG196" s="196">
        <f t="shared" si="36"/>
        <v>0</v>
      </c>
      <c r="BH196" s="196">
        <f t="shared" si="37"/>
        <v>0</v>
      </c>
      <c r="BI196" s="196">
        <f t="shared" si="38"/>
        <v>0</v>
      </c>
      <c r="BJ196" s="17" t="s">
        <v>85</v>
      </c>
      <c r="BK196" s="196">
        <f t="shared" si="39"/>
        <v>0</v>
      </c>
      <c r="BL196" s="17" t="s">
        <v>264</v>
      </c>
      <c r="BM196" s="195" t="s">
        <v>6166</v>
      </c>
    </row>
    <row r="197" spans="1:65" s="2" customFormat="1" ht="44.25" customHeight="1">
      <c r="A197" s="34"/>
      <c r="B197" s="35"/>
      <c r="C197" s="184" t="s">
        <v>641</v>
      </c>
      <c r="D197" s="184" t="s">
        <v>248</v>
      </c>
      <c r="E197" s="185" t="s">
        <v>2704</v>
      </c>
      <c r="F197" s="186" t="s">
        <v>2705</v>
      </c>
      <c r="G197" s="187" t="s">
        <v>350</v>
      </c>
      <c r="H197" s="188">
        <v>5.2530000000000001</v>
      </c>
      <c r="I197" s="189"/>
      <c r="J197" s="190">
        <f t="shared" si="30"/>
        <v>0</v>
      </c>
      <c r="K197" s="186" t="s">
        <v>2116</v>
      </c>
      <c r="L197" s="39"/>
      <c r="M197" s="191" t="s">
        <v>1</v>
      </c>
      <c r="N197" s="192" t="s">
        <v>42</v>
      </c>
      <c r="O197" s="71"/>
      <c r="P197" s="193">
        <f t="shared" si="31"/>
        <v>0</v>
      </c>
      <c r="Q197" s="193">
        <v>0</v>
      </c>
      <c r="R197" s="193">
        <f t="shared" si="32"/>
        <v>0</v>
      </c>
      <c r="S197" s="193">
        <v>0</v>
      </c>
      <c r="T197" s="194">
        <f t="shared" si="33"/>
        <v>0</v>
      </c>
      <c r="U197" s="34"/>
      <c r="V197" s="34"/>
      <c r="W197" s="34"/>
      <c r="X197" s="34"/>
      <c r="Y197" s="34"/>
      <c r="Z197" s="34"/>
      <c r="AA197" s="34"/>
      <c r="AB197" s="34"/>
      <c r="AC197" s="34"/>
      <c r="AD197" s="34"/>
      <c r="AE197" s="34"/>
      <c r="AR197" s="195" t="s">
        <v>264</v>
      </c>
      <c r="AT197" s="195" t="s">
        <v>248</v>
      </c>
      <c r="AU197" s="195" t="s">
        <v>87</v>
      </c>
      <c r="AY197" s="17" t="s">
        <v>247</v>
      </c>
      <c r="BE197" s="196">
        <f t="shared" si="34"/>
        <v>0</v>
      </c>
      <c r="BF197" s="196">
        <f t="shared" si="35"/>
        <v>0</v>
      </c>
      <c r="BG197" s="196">
        <f t="shared" si="36"/>
        <v>0</v>
      </c>
      <c r="BH197" s="196">
        <f t="shared" si="37"/>
        <v>0</v>
      </c>
      <c r="BI197" s="196">
        <f t="shared" si="38"/>
        <v>0</v>
      </c>
      <c r="BJ197" s="17" t="s">
        <v>85</v>
      </c>
      <c r="BK197" s="196">
        <f t="shared" si="39"/>
        <v>0</v>
      </c>
      <c r="BL197" s="17" t="s">
        <v>264</v>
      </c>
      <c r="BM197" s="195" t="s">
        <v>6167</v>
      </c>
    </row>
    <row r="198" spans="1:65" s="11" customFormat="1" ht="25.9" customHeight="1">
      <c r="B198" s="170"/>
      <c r="C198" s="171"/>
      <c r="D198" s="172" t="s">
        <v>76</v>
      </c>
      <c r="E198" s="173" t="s">
        <v>2472</v>
      </c>
      <c r="F198" s="173" t="s">
        <v>2473</v>
      </c>
      <c r="G198" s="171"/>
      <c r="H198" s="171"/>
      <c r="I198" s="174"/>
      <c r="J198" s="175">
        <f>BK198</f>
        <v>0</v>
      </c>
      <c r="K198" s="171"/>
      <c r="L198" s="176"/>
      <c r="M198" s="177"/>
      <c r="N198" s="178"/>
      <c r="O198" s="178"/>
      <c r="P198" s="179">
        <f>P199</f>
        <v>0</v>
      </c>
      <c r="Q198" s="178"/>
      <c r="R198" s="179">
        <f>R199</f>
        <v>0</v>
      </c>
      <c r="S198" s="178"/>
      <c r="T198" s="180">
        <f>T199</f>
        <v>0</v>
      </c>
      <c r="AR198" s="181" t="s">
        <v>258</v>
      </c>
      <c r="AT198" s="182" t="s">
        <v>76</v>
      </c>
      <c r="AU198" s="182" t="s">
        <v>77</v>
      </c>
      <c r="AY198" s="181" t="s">
        <v>247</v>
      </c>
      <c r="BK198" s="183">
        <f>BK199</f>
        <v>0</v>
      </c>
    </row>
    <row r="199" spans="1:65" s="2" customFormat="1" ht="24.15" customHeight="1">
      <c r="A199" s="34"/>
      <c r="B199" s="35"/>
      <c r="C199" s="184" t="s">
        <v>934</v>
      </c>
      <c r="D199" s="184" t="s">
        <v>248</v>
      </c>
      <c r="E199" s="185" t="s">
        <v>2474</v>
      </c>
      <c r="F199" s="186" t="s">
        <v>2475</v>
      </c>
      <c r="G199" s="187" t="s">
        <v>2476</v>
      </c>
      <c r="H199" s="188">
        <v>50</v>
      </c>
      <c r="I199" s="189"/>
      <c r="J199" s="190">
        <f>ROUND(I199*H199,2)</f>
        <v>0</v>
      </c>
      <c r="K199" s="186" t="s">
        <v>2116</v>
      </c>
      <c r="L199" s="39"/>
      <c r="M199" s="202" t="s">
        <v>1</v>
      </c>
      <c r="N199" s="203" t="s">
        <v>42</v>
      </c>
      <c r="O199" s="204"/>
      <c r="P199" s="205">
        <f>O199*H199</f>
        <v>0</v>
      </c>
      <c r="Q199" s="205">
        <v>0</v>
      </c>
      <c r="R199" s="205">
        <f>Q199*H199</f>
        <v>0</v>
      </c>
      <c r="S199" s="205">
        <v>0</v>
      </c>
      <c r="T199" s="206">
        <f>S199*H199</f>
        <v>0</v>
      </c>
      <c r="U199" s="34"/>
      <c r="V199" s="34"/>
      <c r="W199" s="34"/>
      <c r="X199" s="34"/>
      <c r="Y199" s="34"/>
      <c r="Z199" s="34"/>
      <c r="AA199" s="34"/>
      <c r="AB199" s="34"/>
      <c r="AC199" s="34"/>
      <c r="AD199" s="34"/>
      <c r="AE199" s="34"/>
      <c r="AR199" s="195" t="s">
        <v>1852</v>
      </c>
      <c r="AT199" s="195" t="s">
        <v>248</v>
      </c>
      <c r="AU199" s="195" t="s">
        <v>85</v>
      </c>
      <c r="AY199" s="17" t="s">
        <v>247</v>
      </c>
      <c r="BE199" s="196">
        <f>IF(N199="základní",J199,0)</f>
        <v>0</v>
      </c>
      <c r="BF199" s="196">
        <f>IF(N199="snížená",J199,0)</f>
        <v>0</v>
      </c>
      <c r="BG199" s="196">
        <f>IF(N199="zákl. přenesená",J199,0)</f>
        <v>0</v>
      </c>
      <c r="BH199" s="196">
        <f>IF(N199="sníž. přenesená",J199,0)</f>
        <v>0</v>
      </c>
      <c r="BI199" s="196">
        <f>IF(N199="nulová",J199,0)</f>
        <v>0</v>
      </c>
      <c r="BJ199" s="17" t="s">
        <v>85</v>
      </c>
      <c r="BK199" s="196">
        <f>ROUND(I199*H199,2)</f>
        <v>0</v>
      </c>
      <c r="BL199" s="17" t="s">
        <v>1852</v>
      </c>
      <c r="BM199" s="195" t="s">
        <v>6168</v>
      </c>
    </row>
    <row r="200" spans="1:65" s="2" customFormat="1" ht="7" customHeight="1">
      <c r="A200" s="34"/>
      <c r="B200" s="54"/>
      <c r="C200" s="55"/>
      <c r="D200" s="55"/>
      <c r="E200" s="55"/>
      <c r="F200" s="55"/>
      <c r="G200" s="55"/>
      <c r="H200" s="55"/>
      <c r="I200" s="55"/>
      <c r="J200" s="55"/>
      <c r="K200" s="55"/>
      <c r="L200" s="39"/>
      <c r="M200" s="34"/>
      <c r="O200" s="34"/>
      <c r="P200" s="34"/>
      <c r="Q200" s="34"/>
      <c r="R200" s="34"/>
      <c r="S200" s="34"/>
      <c r="T200" s="34"/>
      <c r="U200" s="34"/>
      <c r="V200" s="34"/>
      <c r="W200" s="34"/>
      <c r="X200" s="34"/>
      <c r="Y200" s="34"/>
      <c r="Z200" s="34"/>
      <c r="AA200" s="34"/>
      <c r="AB200" s="34"/>
      <c r="AC200" s="34"/>
      <c r="AD200" s="34"/>
      <c r="AE200" s="34"/>
    </row>
  </sheetData>
  <sheetProtection algorithmName="SHA-512" hashValue="xbTJ+KehcFIjbFhrfxcR6vPUvHpOo1SnyeJ/q1dIjVrjbXh6hnm6uDVmuNAB8+IviPAUnWJkHLt1zcAdmofiTQ==" saltValue="hYjrGGPJTLWwU4truGRH4We94KW126QevwHW/PKAHuKBcEFlXAip6wni6k78qGBBLhecsN49YDZC4VqZNog+yQ==" spinCount="100000" sheet="1" objects="1" scenarios="1" formatColumns="0" formatRows="0" autoFilter="0"/>
  <autoFilter ref="C126:K199"/>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40"/>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173</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6169</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32</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tr">
        <f>IF('Rekapitulace stavby'!AN10="","",'Rekapitulace stavby'!AN10)</f>
        <v>02013762</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SPŠE a VOŠ Pardubice</v>
      </c>
      <c r="F17" s="34"/>
      <c r="G17" s="34"/>
      <c r="H17" s="34"/>
      <c r="I17" s="119" t="s">
        <v>28</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2709</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ROUND(J128,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ROUND((SUM(BE128:BE339)),  2)</f>
        <v>0</v>
      </c>
      <c r="G35" s="34"/>
      <c r="H35" s="34"/>
      <c r="I35" s="130">
        <v>0.21</v>
      </c>
      <c r="J35" s="129">
        <f>ROUND(((SUM(BE128:BE339))*I35),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ROUND((SUM(BF128:BF339)),  2)</f>
        <v>0</v>
      </c>
      <c r="G36" s="34"/>
      <c r="H36" s="34"/>
      <c r="I36" s="130">
        <v>0.15</v>
      </c>
      <c r="J36" s="129">
        <f>ROUND(((SUM(BF128:BF339))*I36),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ROUND((SUM(BG128:BG339)),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ROUND((SUM(BH128:BH339)),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ROUND((SUM(BI128:BI339)),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B03 - Vzduchotechnika B</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 xml:space="preserve"> </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J128</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6170</v>
      </c>
      <c r="E99" s="156"/>
      <c r="F99" s="156"/>
      <c r="G99" s="156"/>
      <c r="H99" s="156"/>
      <c r="I99" s="156"/>
      <c r="J99" s="157">
        <f>J129</f>
        <v>0</v>
      </c>
      <c r="K99" s="154"/>
      <c r="L99" s="158"/>
    </row>
    <row r="100" spans="1:47" s="9" customFormat="1" ht="25" customHeight="1">
      <c r="B100" s="153"/>
      <c r="C100" s="154"/>
      <c r="D100" s="155" t="s">
        <v>6171</v>
      </c>
      <c r="E100" s="156"/>
      <c r="F100" s="156"/>
      <c r="G100" s="156"/>
      <c r="H100" s="156"/>
      <c r="I100" s="156"/>
      <c r="J100" s="157">
        <f>J185</f>
        <v>0</v>
      </c>
      <c r="K100" s="154"/>
      <c r="L100" s="158"/>
    </row>
    <row r="101" spans="1:47" s="9" customFormat="1" ht="25" customHeight="1">
      <c r="B101" s="153"/>
      <c r="C101" s="154"/>
      <c r="D101" s="155" t="s">
        <v>6172</v>
      </c>
      <c r="E101" s="156"/>
      <c r="F101" s="156"/>
      <c r="G101" s="156"/>
      <c r="H101" s="156"/>
      <c r="I101" s="156"/>
      <c r="J101" s="157">
        <f>J205</f>
        <v>0</v>
      </c>
      <c r="K101" s="154"/>
      <c r="L101" s="158"/>
    </row>
    <row r="102" spans="1:47" s="9" customFormat="1" ht="25" customHeight="1">
      <c r="B102" s="153"/>
      <c r="C102" s="154"/>
      <c r="D102" s="155" t="s">
        <v>6173</v>
      </c>
      <c r="E102" s="156"/>
      <c r="F102" s="156"/>
      <c r="G102" s="156"/>
      <c r="H102" s="156"/>
      <c r="I102" s="156"/>
      <c r="J102" s="157">
        <f>J230</f>
        <v>0</v>
      </c>
      <c r="K102" s="154"/>
      <c r="L102" s="158"/>
    </row>
    <row r="103" spans="1:47" s="9" customFormat="1" ht="25" customHeight="1">
      <c r="B103" s="153"/>
      <c r="C103" s="154"/>
      <c r="D103" s="155" t="s">
        <v>6174</v>
      </c>
      <c r="E103" s="156"/>
      <c r="F103" s="156"/>
      <c r="G103" s="156"/>
      <c r="H103" s="156"/>
      <c r="I103" s="156"/>
      <c r="J103" s="157">
        <f>J253</f>
        <v>0</v>
      </c>
      <c r="K103" s="154"/>
      <c r="L103" s="158"/>
    </row>
    <row r="104" spans="1:47" s="9" customFormat="1" ht="25" customHeight="1">
      <c r="B104" s="153"/>
      <c r="C104" s="154"/>
      <c r="D104" s="155" t="s">
        <v>6175</v>
      </c>
      <c r="E104" s="156"/>
      <c r="F104" s="156"/>
      <c r="G104" s="156"/>
      <c r="H104" s="156"/>
      <c r="I104" s="156"/>
      <c r="J104" s="157">
        <f>J264</f>
        <v>0</v>
      </c>
      <c r="K104" s="154"/>
      <c r="L104" s="158"/>
    </row>
    <row r="105" spans="1:47" s="9" customFormat="1" ht="25" customHeight="1">
      <c r="B105" s="153"/>
      <c r="C105" s="154"/>
      <c r="D105" s="155" t="s">
        <v>6176</v>
      </c>
      <c r="E105" s="156"/>
      <c r="F105" s="156"/>
      <c r="G105" s="156"/>
      <c r="H105" s="156"/>
      <c r="I105" s="156"/>
      <c r="J105" s="157">
        <f>J287</f>
        <v>0</v>
      </c>
      <c r="K105" s="154"/>
      <c r="L105" s="158"/>
    </row>
    <row r="106" spans="1:47" s="9" customFormat="1" ht="25" customHeight="1">
      <c r="B106" s="153"/>
      <c r="C106" s="154"/>
      <c r="D106" s="155" t="s">
        <v>2712</v>
      </c>
      <c r="E106" s="156"/>
      <c r="F106" s="156"/>
      <c r="G106" s="156"/>
      <c r="H106" s="156"/>
      <c r="I106" s="156"/>
      <c r="J106" s="157">
        <f>J337</f>
        <v>0</v>
      </c>
      <c r="K106" s="154"/>
      <c r="L106" s="158"/>
    </row>
    <row r="107" spans="1:47" s="2" customFormat="1" ht="21.75" customHeight="1">
      <c r="A107" s="34"/>
      <c r="B107" s="35"/>
      <c r="C107" s="36"/>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7" customHeight="1">
      <c r="A108" s="34"/>
      <c r="B108" s="54"/>
      <c r="C108" s="55"/>
      <c r="D108" s="55"/>
      <c r="E108" s="55"/>
      <c r="F108" s="55"/>
      <c r="G108" s="55"/>
      <c r="H108" s="55"/>
      <c r="I108" s="55"/>
      <c r="J108" s="55"/>
      <c r="K108" s="55"/>
      <c r="L108" s="51"/>
      <c r="S108" s="34"/>
      <c r="T108" s="34"/>
      <c r="U108" s="34"/>
      <c r="V108" s="34"/>
      <c r="W108" s="34"/>
      <c r="X108" s="34"/>
      <c r="Y108" s="34"/>
      <c r="Z108" s="34"/>
      <c r="AA108" s="34"/>
      <c r="AB108" s="34"/>
      <c r="AC108" s="34"/>
      <c r="AD108" s="34"/>
      <c r="AE108" s="34"/>
    </row>
    <row r="112" spans="1:47" s="2" customFormat="1" ht="7" customHeight="1">
      <c r="A112" s="34"/>
      <c r="B112" s="56"/>
      <c r="C112" s="57"/>
      <c r="D112" s="57"/>
      <c r="E112" s="57"/>
      <c r="F112" s="57"/>
      <c r="G112" s="57"/>
      <c r="H112" s="57"/>
      <c r="I112" s="57"/>
      <c r="J112" s="57"/>
      <c r="K112" s="57"/>
      <c r="L112" s="51"/>
      <c r="S112" s="34"/>
      <c r="T112" s="34"/>
      <c r="U112" s="34"/>
      <c r="V112" s="34"/>
      <c r="W112" s="34"/>
      <c r="X112" s="34"/>
      <c r="Y112" s="34"/>
      <c r="Z112" s="34"/>
      <c r="AA112" s="34"/>
      <c r="AB112" s="34"/>
      <c r="AC112" s="34"/>
      <c r="AD112" s="34"/>
      <c r="AE112" s="34"/>
    </row>
    <row r="113" spans="1:63" s="2" customFormat="1" ht="25" customHeight="1">
      <c r="A113" s="34"/>
      <c r="B113" s="35"/>
      <c r="C113" s="23" t="s">
        <v>232</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3" s="2" customFormat="1" ht="7" customHeight="1">
      <c r="A114" s="34"/>
      <c r="B114" s="35"/>
      <c r="C114" s="36"/>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3" s="2" customFormat="1" ht="12" customHeight="1">
      <c r="A115" s="34"/>
      <c r="B115" s="35"/>
      <c r="C115" s="29" t="s">
        <v>16</v>
      </c>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3" s="2" customFormat="1" ht="16.5" customHeight="1">
      <c r="A116" s="34"/>
      <c r="B116" s="35"/>
      <c r="C116" s="36"/>
      <c r="D116" s="36"/>
      <c r="E116" s="316" t="str">
        <f>E7</f>
        <v>SPŠE PARDUBICE - REKONSTRUKCE AREÁLU DO NOVÉHO</v>
      </c>
      <c r="F116" s="317"/>
      <c r="G116" s="317"/>
      <c r="H116" s="317"/>
      <c r="I116" s="36"/>
      <c r="J116" s="36"/>
      <c r="K116" s="36"/>
      <c r="L116" s="51"/>
      <c r="S116" s="34"/>
      <c r="T116" s="34"/>
      <c r="U116" s="34"/>
      <c r="V116" s="34"/>
      <c r="W116" s="34"/>
      <c r="X116" s="34"/>
      <c r="Y116" s="34"/>
      <c r="Z116" s="34"/>
      <c r="AA116" s="34"/>
      <c r="AB116" s="34"/>
      <c r="AC116" s="34"/>
      <c r="AD116" s="34"/>
      <c r="AE116" s="34"/>
    </row>
    <row r="117" spans="1:63" s="1" customFormat="1" ht="12" customHeight="1">
      <c r="B117" s="21"/>
      <c r="C117" s="29" t="s">
        <v>222</v>
      </c>
      <c r="D117" s="22"/>
      <c r="E117" s="22"/>
      <c r="F117" s="22"/>
      <c r="G117" s="22"/>
      <c r="H117" s="22"/>
      <c r="I117" s="22"/>
      <c r="J117" s="22"/>
      <c r="K117" s="22"/>
      <c r="L117" s="20"/>
    </row>
    <row r="118" spans="1:63" s="2" customFormat="1" ht="16.5" customHeight="1">
      <c r="A118" s="34"/>
      <c r="B118" s="35"/>
      <c r="C118" s="36"/>
      <c r="D118" s="36"/>
      <c r="E118" s="316" t="s">
        <v>4316</v>
      </c>
      <c r="F118" s="318"/>
      <c r="G118" s="318"/>
      <c r="H118" s="318"/>
      <c r="I118" s="36"/>
      <c r="J118" s="36"/>
      <c r="K118" s="36"/>
      <c r="L118" s="51"/>
      <c r="S118" s="34"/>
      <c r="T118" s="34"/>
      <c r="U118" s="34"/>
      <c r="V118" s="34"/>
      <c r="W118" s="34"/>
      <c r="X118" s="34"/>
      <c r="Y118" s="34"/>
      <c r="Z118" s="34"/>
      <c r="AA118" s="34"/>
      <c r="AB118" s="34"/>
      <c r="AC118" s="34"/>
      <c r="AD118" s="34"/>
      <c r="AE118" s="34"/>
    </row>
    <row r="119" spans="1:63" s="2" customFormat="1" ht="12" customHeight="1">
      <c r="A119" s="34"/>
      <c r="B119" s="35"/>
      <c r="C119" s="29" t="s">
        <v>325</v>
      </c>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63" s="2" customFormat="1" ht="16.5" customHeight="1">
      <c r="A120" s="34"/>
      <c r="B120" s="35"/>
      <c r="C120" s="36"/>
      <c r="D120" s="36"/>
      <c r="E120" s="289" t="str">
        <f>E11</f>
        <v>B03 - Vzduchotechnika B</v>
      </c>
      <c r="F120" s="318"/>
      <c r="G120" s="318"/>
      <c r="H120" s="318"/>
      <c r="I120" s="36"/>
      <c r="J120" s="36"/>
      <c r="K120" s="36"/>
      <c r="L120" s="51"/>
      <c r="S120" s="34"/>
      <c r="T120" s="34"/>
      <c r="U120" s="34"/>
      <c r="V120" s="34"/>
      <c r="W120" s="34"/>
      <c r="X120" s="34"/>
      <c r="Y120" s="34"/>
      <c r="Z120" s="34"/>
      <c r="AA120" s="34"/>
      <c r="AB120" s="34"/>
      <c r="AC120" s="34"/>
      <c r="AD120" s="34"/>
      <c r="AE120" s="34"/>
    </row>
    <row r="121" spans="1:63" s="2" customFormat="1" ht="7" customHeight="1">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63" s="2" customFormat="1" ht="12" customHeight="1">
      <c r="A122" s="34"/>
      <c r="B122" s="35"/>
      <c r="C122" s="29" t="s">
        <v>20</v>
      </c>
      <c r="D122" s="36"/>
      <c r="E122" s="36"/>
      <c r="F122" s="27" t="str">
        <f>F14</f>
        <v xml:space="preserve"> </v>
      </c>
      <c r="G122" s="36"/>
      <c r="H122" s="36"/>
      <c r="I122" s="29" t="s">
        <v>22</v>
      </c>
      <c r="J122" s="66" t="str">
        <f>IF(J14="","",J14)</f>
        <v>9. 9. 2024</v>
      </c>
      <c r="K122" s="36"/>
      <c r="L122" s="51"/>
      <c r="S122" s="34"/>
      <c r="T122" s="34"/>
      <c r="U122" s="34"/>
      <c r="V122" s="34"/>
      <c r="W122" s="34"/>
      <c r="X122" s="34"/>
      <c r="Y122" s="34"/>
      <c r="Z122" s="34"/>
      <c r="AA122" s="34"/>
      <c r="AB122" s="34"/>
      <c r="AC122" s="34"/>
      <c r="AD122" s="34"/>
      <c r="AE122" s="34"/>
    </row>
    <row r="123" spans="1:63" s="2" customFormat="1" ht="7" customHeight="1">
      <c r="A123" s="34"/>
      <c r="B123" s="35"/>
      <c r="C123" s="36"/>
      <c r="D123" s="36"/>
      <c r="E123" s="36"/>
      <c r="F123" s="36"/>
      <c r="G123" s="36"/>
      <c r="H123" s="36"/>
      <c r="I123" s="36"/>
      <c r="J123" s="36"/>
      <c r="K123" s="36"/>
      <c r="L123" s="51"/>
      <c r="S123" s="34"/>
      <c r="T123" s="34"/>
      <c r="U123" s="34"/>
      <c r="V123" s="34"/>
      <c r="W123" s="34"/>
      <c r="X123" s="34"/>
      <c r="Y123" s="34"/>
      <c r="Z123" s="34"/>
      <c r="AA123" s="34"/>
      <c r="AB123" s="34"/>
      <c r="AC123" s="34"/>
      <c r="AD123" s="34"/>
      <c r="AE123" s="34"/>
    </row>
    <row r="124" spans="1:63" s="2" customFormat="1" ht="15.15" customHeight="1">
      <c r="A124" s="34"/>
      <c r="B124" s="35"/>
      <c r="C124" s="29" t="s">
        <v>24</v>
      </c>
      <c r="D124" s="36"/>
      <c r="E124" s="36"/>
      <c r="F124" s="27" t="str">
        <f>E17</f>
        <v>SPŠE a VOŠ Pardubice</v>
      </c>
      <c r="G124" s="36"/>
      <c r="H124" s="36"/>
      <c r="I124" s="29" t="s">
        <v>31</v>
      </c>
      <c r="J124" s="32" t="str">
        <f>E23</f>
        <v xml:space="preserve"> </v>
      </c>
      <c r="K124" s="36"/>
      <c r="L124" s="51"/>
      <c r="S124" s="34"/>
      <c r="T124" s="34"/>
      <c r="U124" s="34"/>
      <c r="V124" s="34"/>
      <c r="W124" s="34"/>
      <c r="X124" s="34"/>
      <c r="Y124" s="34"/>
      <c r="Z124" s="34"/>
      <c r="AA124" s="34"/>
      <c r="AB124" s="34"/>
      <c r="AC124" s="34"/>
      <c r="AD124" s="34"/>
      <c r="AE124" s="34"/>
    </row>
    <row r="125" spans="1:63" s="2" customFormat="1" ht="15.15" customHeight="1">
      <c r="A125" s="34"/>
      <c r="B125" s="35"/>
      <c r="C125" s="29" t="s">
        <v>29</v>
      </c>
      <c r="D125" s="36"/>
      <c r="E125" s="36"/>
      <c r="F125" s="27" t="str">
        <f>IF(E20="","",E20)</f>
        <v>Vyplň údaj</v>
      </c>
      <c r="G125" s="36"/>
      <c r="H125" s="36"/>
      <c r="I125" s="29" t="s">
        <v>34</v>
      </c>
      <c r="J125" s="32" t="str">
        <f>E26</f>
        <v xml:space="preserve"> </v>
      </c>
      <c r="K125" s="36"/>
      <c r="L125" s="51"/>
      <c r="S125" s="34"/>
      <c r="T125" s="34"/>
      <c r="U125" s="34"/>
      <c r="V125" s="34"/>
      <c r="W125" s="34"/>
      <c r="X125" s="34"/>
      <c r="Y125" s="34"/>
      <c r="Z125" s="34"/>
      <c r="AA125" s="34"/>
      <c r="AB125" s="34"/>
      <c r="AC125" s="34"/>
      <c r="AD125" s="34"/>
      <c r="AE125" s="34"/>
    </row>
    <row r="126" spans="1:63" s="2" customFormat="1" ht="10.25" customHeight="1">
      <c r="A126" s="34"/>
      <c r="B126" s="35"/>
      <c r="C126" s="36"/>
      <c r="D126" s="36"/>
      <c r="E126" s="36"/>
      <c r="F126" s="36"/>
      <c r="G126" s="36"/>
      <c r="H126" s="36"/>
      <c r="I126" s="36"/>
      <c r="J126" s="36"/>
      <c r="K126" s="36"/>
      <c r="L126" s="51"/>
      <c r="S126" s="34"/>
      <c r="T126" s="34"/>
      <c r="U126" s="34"/>
      <c r="V126" s="34"/>
      <c r="W126" s="34"/>
      <c r="X126" s="34"/>
      <c r="Y126" s="34"/>
      <c r="Z126" s="34"/>
      <c r="AA126" s="34"/>
      <c r="AB126" s="34"/>
      <c r="AC126" s="34"/>
      <c r="AD126" s="34"/>
      <c r="AE126" s="34"/>
    </row>
    <row r="127" spans="1:63" s="10" customFormat="1" ht="29.25" customHeight="1">
      <c r="A127" s="159"/>
      <c r="B127" s="160"/>
      <c r="C127" s="161" t="s">
        <v>233</v>
      </c>
      <c r="D127" s="162" t="s">
        <v>62</v>
      </c>
      <c r="E127" s="162" t="s">
        <v>58</v>
      </c>
      <c r="F127" s="162" t="s">
        <v>59</v>
      </c>
      <c r="G127" s="162" t="s">
        <v>234</v>
      </c>
      <c r="H127" s="162" t="s">
        <v>235</v>
      </c>
      <c r="I127" s="162" t="s">
        <v>236</v>
      </c>
      <c r="J127" s="162" t="s">
        <v>227</v>
      </c>
      <c r="K127" s="163" t="s">
        <v>237</v>
      </c>
      <c r="L127" s="164"/>
      <c r="M127" s="75" t="s">
        <v>1</v>
      </c>
      <c r="N127" s="76" t="s">
        <v>41</v>
      </c>
      <c r="O127" s="76" t="s">
        <v>238</v>
      </c>
      <c r="P127" s="76" t="s">
        <v>239</v>
      </c>
      <c r="Q127" s="76" t="s">
        <v>240</v>
      </c>
      <c r="R127" s="76" t="s">
        <v>241</v>
      </c>
      <c r="S127" s="76" t="s">
        <v>242</v>
      </c>
      <c r="T127" s="77" t="s">
        <v>243</v>
      </c>
      <c r="U127" s="159"/>
      <c r="V127" s="159"/>
      <c r="W127" s="159"/>
      <c r="X127" s="159"/>
      <c r="Y127" s="159"/>
      <c r="Z127" s="159"/>
      <c r="AA127" s="159"/>
      <c r="AB127" s="159"/>
      <c r="AC127" s="159"/>
      <c r="AD127" s="159"/>
      <c r="AE127" s="159"/>
    </row>
    <row r="128" spans="1:63" s="2" customFormat="1" ht="22.75" customHeight="1">
      <c r="A128" s="34"/>
      <c r="B128" s="35"/>
      <c r="C128" s="82" t="s">
        <v>244</v>
      </c>
      <c r="D128" s="36"/>
      <c r="E128" s="36"/>
      <c r="F128" s="36"/>
      <c r="G128" s="36"/>
      <c r="H128" s="36"/>
      <c r="I128" s="36"/>
      <c r="J128" s="165">
        <f>BK128</f>
        <v>0</v>
      </c>
      <c r="K128" s="36"/>
      <c r="L128" s="39"/>
      <c r="M128" s="78"/>
      <c r="N128" s="166"/>
      <c r="O128" s="79"/>
      <c r="P128" s="167">
        <f>P129+P185+P205+P230+P253+P264+P287+P337</f>
        <v>0</v>
      </c>
      <c r="Q128" s="79"/>
      <c r="R128" s="167">
        <f>R129+R185+R205+R230+R253+R264+R287+R337</f>
        <v>0</v>
      </c>
      <c r="S128" s="79"/>
      <c r="T128" s="168">
        <f>T129+T185+T205+T230+T253+T264+T287+T337</f>
        <v>0</v>
      </c>
      <c r="U128" s="34"/>
      <c r="V128" s="34"/>
      <c r="W128" s="34"/>
      <c r="X128" s="34"/>
      <c r="Y128" s="34"/>
      <c r="Z128" s="34"/>
      <c r="AA128" s="34"/>
      <c r="AB128" s="34"/>
      <c r="AC128" s="34"/>
      <c r="AD128" s="34"/>
      <c r="AE128" s="34"/>
      <c r="AT128" s="17" t="s">
        <v>76</v>
      </c>
      <c r="AU128" s="17" t="s">
        <v>229</v>
      </c>
      <c r="BK128" s="169">
        <f>BK129+BK185+BK205+BK230+BK253+BK264+BK287+BK337</f>
        <v>0</v>
      </c>
    </row>
    <row r="129" spans="1:65" s="11" customFormat="1" ht="25.9" customHeight="1">
      <c r="B129" s="170"/>
      <c r="C129" s="171"/>
      <c r="D129" s="172" t="s">
        <v>76</v>
      </c>
      <c r="E129" s="173" t="s">
        <v>6177</v>
      </c>
      <c r="F129" s="173" t="s">
        <v>6178</v>
      </c>
      <c r="G129" s="171"/>
      <c r="H129" s="171"/>
      <c r="I129" s="174"/>
      <c r="J129" s="175">
        <f>BK129</f>
        <v>0</v>
      </c>
      <c r="K129" s="171"/>
      <c r="L129" s="176"/>
      <c r="M129" s="177"/>
      <c r="N129" s="178"/>
      <c r="O129" s="178"/>
      <c r="P129" s="179">
        <f>SUM(P130:P184)</f>
        <v>0</v>
      </c>
      <c r="Q129" s="178"/>
      <c r="R129" s="179">
        <f>SUM(R130:R184)</f>
        <v>0</v>
      </c>
      <c r="S129" s="178"/>
      <c r="T129" s="180">
        <f>SUM(T130:T184)</f>
        <v>0</v>
      </c>
      <c r="AR129" s="181" t="s">
        <v>85</v>
      </c>
      <c r="AT129" s="182" t="s">
        <v>76</v>
      </c>
      <c r="AU129" s="182" t="s">
        <v>77</v>
      </c>
      <c r="AY129" s="181" t="s">
        <v>247</v>
      </c>
      <c r="BK129" s="183">
        <f>SUM(BK130:BK184)</f>
        <v>0</v>
      </c>
    </row>
    <row r="130" spans="1:65" s="2" customFormat="1" ht="409.5">
      <c r="A130" s="34"/>
      <c r="B130" s="35"/>
      <c r="C130" s="184" t="s">
        <v>77</v>
      </c>
      <c r="D130" s="184" t="s">
        <v>248</v>
      </c>
      <c r="E130" s="185" t="s">
        <v>6179</v>
      </c>
      <c r="F130" s="247" t="s">
        <v>2716</v>
      </c>
      <c r="G130" s="187" t="s">
        <v>1991</v>
      </c>
      <c r="H130" s="188">
        <v>1</v>
      </c>
      <c r="I130" s="189"/>
      <c r="J130" s="190">
        <f>ROUND(I130*H130,2)</f>
        <v>0</v>
      </c>
      <c r="K130" s="186" t="s">
        <v>1</v>
      </c>
      <c r="L130" s="39"/>
      <c r="M130" s="191" t="s">
        <v>1</v>
      </c>
      <c r="N130" s="192" t="s">
        <v>42</v>
      </c>
      <c r="O130" s="71"/>
      <c r="P130" s="193">
        <f>O130*H130</f>
        <v>0</v>
      </c>
      <c r="Q130" s="193">
        <v>0</v>
      </c>
      <c r="R130" s="193">
        <f>Q130*H130</f>
        <v>0</v>
      </c>
      <c r="S130" s="193">
        <v>0</v>
      </c>
      <c r="T130" s="194">
        <f>S130*H130</f>
        <v>0</v>
      </c>
      <c r="U130" s="34"/>
      <c r="V130" s="34"/>
      <c r="W130" s="34"/>
      <c r="X130" s="34"/>
      <c r="Y130" s="34"/>
      <c r="Z130" s="34"/>
      <c r="AA130" s="34"/>
      <c r="AB130" s="34"/>
      <c r="AC130" s="34"/>
      <c r="AD130" s="34"/>
      <c r="AE130" s="34"/>
      <c r="AR130" s="195" t="s">
        <v>258</v>
      </c>
      <c r="AT130" s="195" t="s">
        <v>248</v>
      </c>
      <c r="AU130" s="195" t="s">
        <v>85</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258</v>
      </c>
      <c r="BM130" s="195" t="s">
        <v>985</v>
      </c>
    </row>
    <row r="131" spans="1:65" s="2" customFormat="1" ht="135">
      <c r="A131" s="34"/>
      <c r="B131" s="35"/>
      <c r="C131" s="36"/>
      <c r="D131" s="197" t="s">
        <v>253</v>
      </c>
      <c r="E131" s="36"/>
      <c r="F131" s="198" t="s">
        <v>6180</v>
      </c>
      <c r="G131" s="36"/>
      <c r="H131" s="36"/>
      <c r="I131" s="199"/>
      <c r="J131" s="36"/>
      <c r="K131" s="36"/>
      <c r="L131" s="39"/>
      <c r="M131" s="200"/>
      <c r="N131" s="201"/>
      <c r="O131" s="71"/>
      <c r="P131" s="71"/>
      <c r="Q131" s="71"/>
      <c r="R131" s="71"/>
      <c r="S131" s="71"/>
      <c r="T131" s="72"/>
      <c r="U131" s="34"/>
      <c r="V131" s="34"/>
      <c r="W131" s="34"/>
      <c r="X131" s="34"/>
      <c r="Y131" s="34"/>
      <c r="Z131" s="34"/>
      <c r="AA131" s="34"/>
      <c r="AB131" s="34"/>
      <c r="AC131" s="34"/>
      <c r="AD131" s="34"/>
      <c r="AE131" s="34"/>
      <c r="AT131" s="17" t="s">
        <v>253</v>
      </c>
      <c r="AU131" s="17" t="s">
        <v>85</v>
      </c>
    </row>
    <row r="132" spans="1:65" s="2" customFormat="1" ht="55.5" customHeight="1">
      <c r="A132" s="34"/>
      <c r="B132" s="35"/>
      <c r="C132" s="184" t="s">
        <v>77</v>
      </c>
      <c r="D132" s="184" t="s">
        <v>248</v>
      </c>
      <c r="E132" s="185" t="s">
        <v>2718</v>
      </c>
      <c r="F132" s="186" t="s">
        <v>2719</v>
      </c>
      <c r="G132" s="187" t="s">
        <v>1991</v>
      </c>
      <c r="H132" s="188">
        <v>2</v>
      </c>
      <c r="I132" s="189"/>
      <c r="J132" s="190">
        <f t="shared" ref="J132:J163" si="0">ROUND(I132*H132,2)</f>
        <v>0</v>
      </c>
      <c r="K132" s="186" t="s">
        <v>1</v>
      </c>
      <c r="L132" s="39"/>
      <c r="M132" s="191" t="s">
        <v>1</v>
      </c>
      <c r="N132" s="192" t="s">
        <v>42</v>
      </c>
      <c r="O132" s="71"/>
      <c r="P132" s="193">
        <f t="shared" ref="P132:P163" si="1">O132*H132</f>
        <v>0</v>
      </c>
      <c r="Q132" s="193">
        <v>0</v>
      </c>
      <c r="R132" s="193">
        <f t="shared" ref="R132:R163" si="2">Q132*H132</f>
        <v>0</v>
      </c>
      <c r="S132" s="193">
        <v>0</v>
      </c>
      <c r="T132" s="194">
        <f t="shared" ref="T132:T163" si="3">S132*H132</f>
        <v>0</v>
      </c>
      <c r="U132" s="34"/>
      <c r="V132" s="34"/>
      <c r="W132" s="34"/>
      <c r="X132" s="34"/>
      <c r="Y132" s="34"/>
      <c r="Z132" s="34"/>
      <c r="AA132" s="34"/>
      <c r="AB132" s="34"/>
      <c r="AC132" s="34"/>
      <c r="AD132" s="34"/>
      <c r="AE132" s="34"/>
      <c r="AR132" s="195" t="s">
        <v>258</v>
      </c>
      <c r="AT132" s="195" t="s">
        <v>248</v>
      </c>
      <c r="AU132" s="195" t="s">
        <v>85</v>
      </c>
      <c r="AY132" s="17" t="s">
        <v>247</v>
      </c>
      <c r="BE132" s="196">
        <f t="shared" ref="BE132:BE163" si="4">IF(N132="základní",J132,0)</f>
        <v>0</v>
      </c>
      <c r="BF132" s="196">
        <f t="shared" ref="BF132:BF163" si="5">IF(N132="snížená",J132,0)</f>
        <v>0</v>
      </c>
      <c r="BG132" s="196">
        <f t="shared" ref="BG132:BG163" si="6">IF(N132="zákl. přenesená",J132,0)</f>
        <v>0</v>
      </c>
      <c r="BH132" s="196">
        <f t="shared" ref="BH132:BH163" si="7">IF(N132="sníž. přenesená",J132,0)</f>
        <v>0</v>
      </c>
      <c r="BI132" s="196">
        <f t="shared" ref="BI132:BI163" si="8">IF(N132="nulová",J132,0)</f>
        <v>0</v>
      </c>
      <c r="BJ132" s="17" t="s">
        <v>85</v>
      </c>
      <c r="BK132" s="196">
        <f t="shared" ref="BK132:BK163" si="9">ROUND(I132*H132,2)</f>
        <v>0</v>
      </c>
      <c r="BL132" s="17" t="s">
        <v>258</v>
      </c>
      <c r="BM132" s="195" t="s">
        <v>989</v>
      </c>
    </row>
    <row r="133" spans="1:65" s="2" customFormat="1" ht="16.5" customHeight="1">
      <c r="A133" s="34"/>
      <c r="B133" s="35"/>
      <c r="C133" s="184" t="s">
        <v>77</v>
      </c>
      <c r="D133" s="184" t="s">
        <v>248</v>
      </c>
      <c r="E133" s="185" t="s">
        <v>2720</v>
      </c>
      <c r="F133" s="186" t="s">
        <v>2721</v>
      </c>
      <c r="G133" s="187" t="s">
        <v>1991</v>
      </c>
      <c r="H133" s="188">
        <v>19</v>
      </c>
      <c r="I133" s="189"/>
      <c r="J133" s="190">
        <f t="shared" si="0"/>
        <v>0</v>
      </c>
      <c r="K133" s="186" t="s">
        <v>1</v>
      </c>
      <c r="L133" s="39"/>
      <c r="M133" s="191" t="s">
        <v>1</v>
      </c>
      <c r="N133" s="192" t="s">
        <v>42</v>
      </c>
      <c r="O133" s="71"/>
      <c r="P133" s="193">
        <f t="shared" si="1"/>
        <v>0</v>
      </c>
      <c r="Q133" s="193">
        <v>0</v>
      </c>
      <c r="R133" s="193">
        <f t="shared" si="2"/>
        <v>0</v>
      </c>
      <c r="S133" s="193">
        <v>0</v>
      </c>
      <c r="T133" s="194">
        <f t="shared" si="3"/>
        <v>0</v>
      </c>
      <c r="U133" s="34"/>
      <c r="V133" s="34"/>
      <c r="W133" s="34"/>
      <c r="X133" s="34"/>
      <c r="Y133" s="34"/>
      <c r="Z133" s="34"/>
      <c r="AA133" s="34"/>
      <c r="AB133" s="34"/>
      <c r="AC133" s="34"/>
      <c r="AD133" s="34"/>
      <c r="AE133" s="34"/>
      <c r="AR133" s="195" t="s">
        <v>258</v>
      </c>
      <c r="AT133" s="195" t="s">
        <v>248</v>
      </c>
      <c r="AU133" s="195" t="s">
        <v>85</v>
      </c>
      <c r="AY133" s="17" t="s">
        <v>247</v>
      </c>
      <c r="BE133" s="196">
        <f t="shared" si="4"/>
        <v>0</v>
      </c>
      <c r="BF133" s="196">
        <f t="shared" si="5"/>
        <v>0</v>
      </c>
      <c r="BG133" s="196">
        <f t="shared" si="6"/>
        <v>0</v>
      </c>
      <c r="BH133" s="196">
        <f t="shared" si="7"/>
        <v>0</v>
      </c>
      <c r="BI133" s="196">
        <f t="shared" si="8"/>
        <v>0</v>
      </c>
      <c r="BJ133" s="17" t="s">
        <v>85</v>
      </c>
      <c r="BK133" s="196">
        <f t="shared" si="9"/>
        <v>0</v>
      </c>
      <c r="BL133" s="17" t="s">
        <v>258</v>
      </c>
      <c r="BM133" s="195" t="s">
        <v>993</v>
      </c>
    </row>
    <row r="134" spans="1:65" s="2" customFormat="1" ht="37.75" customHeight="1">
      <c r="A134" s="34"/>
      <c r="B134" s="35"/>
      <c r="C134" s="184" t="s">
        <v>77</v>
      </c>
      <c r="D134" s="184" t="s">
        <v>248</v>
      </c>
      <c r="E134" s="185" t="s">
        <v>2722</v>
      </c>
      <c r="F134" s="186" t="s">
        <v>2723</v>
      </c>
      <c r="G134" s="187" t="s">
        <v>1991</v>
      </c>
      <c r="H134" s="188">
        <v>19</v>
      </c>
      <c r="I134" s="189"/>
      <c r="J134" s="190">
        <f t="shared" si="0"/>
        <v>0</v>
      </c>
      <c r="K134" s="186" t="s">
        <v>1</v>
      </c>
      <c r="L134" s="39"/>
      <c r="M134" s="191" t="s">
        <v>1</v>
      </c>
      <c r="N134" s="192" t="s">
        <v>42</v>
      </c>
      <c r="O134" s="71"/>
      <c r="P134" s="193">
        <f t="shared" si="1"/>
        <v>0</v>
      </c>
      <c r="Q134" s="193">
        <v>0</v>
      </c>
      <c r="R134" s="193">
        <f t="shared" si="2"/>
        <v>0</v>
      </c>
      <c r="S134" s="193">
        <v>0</v>
      </c>
      <c r="T134" s="194">
        <f t="shared" si="3"/>
        <v>0</v>
      </c>
      <c r="U134" s="34"/>
      <c r="V134" s="34"/>
      <c r="W134" s="34"/>
      <c r="X134" s="34"/>
      <c r="Y134" s="34"/>
      <c r="Z134" s="34"/>
      <c r="AA134" s="34"/>
      <c r="AB134" s="34"/>
      <c r="AC134" s="34"/>
      <c r="AD134" s="34"/>
      <c r="AE134" s="34"/>
      <c r="AR134" s="195" t="s">
        <v>258</v>
      </c>
      <c r="AT134" s="195" t="s">
        <v>248</v>
      </c>
      <c r="AU134" s="195" t="s">
        <v>85</v>
      </c>
      <c r="AY134" s="17" t="s">
        <v>247</v>
      </c>
      <c r="BE134" s="196">
        <f t="shared" si="4"/>
        <v>0</v>
      </c>
      <c r="BF134" s="196">
        <f t="shared" si="5"/>
        <v>0</v>
      </c>
      <c r="BG134" s="196">
        <f t="shared" si="6"/>
        <v>0</v>
      </c>
      <c r="BH134" s="196">
        <f t="shared" si="7"/>
        <v>0</v>
      </c>
      <c r="BI134" s="196">
        <f t="shared" si="8"/>
        <v>0</v>
      </c>
      <c r="BJ134" s="17" t="s">
        <v>85</v>
      </c>
      <c r="BK134" s="196">
        <f t="shared" si="9"/>
        <v>0</v>
      </c>
      <c r="BL134" s="17" t="s">
        <v>258</v>
      </c>
      <c r="BM134" s="195" t="s">
        <v>997</v>
      </c>
    </row>
    <row r="135" spans="1:65" s="2" customFormat="1" ht="24.15" customHeight="1">
      <c r="A135" s="34"/>
      <c r="B135" s="35"/>
      <c r="C135" s="184" t="s">
        <v>77</v>
      </c>
      <c r="D135" s="184" t="s">
        <v>248</v>
      </c>
      <c r="E135" s="185" t="s">
        <v>2724</v>
      </c>
      <c r="F135" s="186" t="s">
        <v>2725</v>
      </c>
      <c r="G135" s="187" t="s">
        <v>1991</v>
      </c>
      <c r="H135" s="188">
        <v>1</v>
      </c>
      <c r="I135" s="189"/>
      <c r="J135" s="190">
        <f t="shared" si="0"/>
        <v>0</v>
      </c>
      <c r="K135" s="186" t="s">
        <v>1</v>
      </c>
      <c r="L135" s="39"/>
      <c r="M135" s="191" t="s">
        <v>1</v>
      </c>
      <c r="N135" s="192" t="s">
        <v>42</v>
      </c>
      <c r="O135" s="71"/>
      <c r="P135" s="193">
        <f t="shared" si="1"/>
        <v>0</v>
      </c>
      <c r="Q135" s="193">
        <v>0</v>
      </c>
      <c r="R135" s="193">
        <f t="shared" si="2"/>
        <v>0</v>
      </c>
      <c r="S135" s="193">
        <v>0</v>
      </c>
      <c r="T135" s="194">
        <f t="shared" si="3"/>
        <v>0</v>
      </c>
      <c r="U135" s="34"/>
      <c r="V135" s="34"/>
      <c r="W135" s="34"/>
      <c r="X135" s="34"/>
      <c r="Y135" s="34"/>
      <c r="Z135" s="34"/>
      <c r="AA135" s="34"/>
      <c r="AB135" s="34"/>
      <c r="AC135" s="34"/>
      <c r="AD135" s="34"/>
      <c r="AE135" s="34"/>
      <c r="AR135" s="195" t="s">
        <v>258</v>
      </c>
      <c r="AT135" s="195" t="s">
        <v>248</v>
      </c>
      <c r="AU135" s="195" t="s">
        <v>85</v>
      </c>
      <c r="AY135" s="17" t="s">
        <v>247</v>
      </c>
      <c r="BE135" s="196">
        <f t="shared" si="4"/>
        <v>0</v>
      </c>
      <c r="BF135" s="196">
        <f t="shared" si="5"/>
        <v>0</v>
      </c>
      <c r="BG135" s="196">
        <f t="shared" si="6"/>
        <v>0</v>
      </c>
      <c r="BH135" s="196">
        <f t="shared" si="7"/>
        <v>0</v>
      </c>
      <c r="BI135" s="196">
        <f t="shared" si="8"/>
        <v>0</v>
      </c>
      <c r="BJ135" s="17" t="s">
        <v>85</v>
      </c>
      <c r="BK135" s="196">
        <f t="shared" si="9"/>
        <v>0</v>
      </c>
      <c r="BL135" s="17" t="s">
        <v>258</v>
      </c>
      <c r="BM135" s="195" t="s">
        <v>999</v>
      </c>
    </row>
    <row r="136" spans="1:65" s="2" customFormat="1" ht="21.75" customHeight="1">
      <c r="A136" s="34"/>
      <c r="B136" s="35"/>
      <c r="C136" s="184" t="s">
        <v>77</v>
      </c>
      <c r="D136" s="184" t="s">
        <v>248</v>
      </c>
      <c r="E136" s="185" t="s">
        <v>2726</v>
      </c>
      <c r="F136" s="186" t="s">
        <v>2727</v>
      </c>
      <c r="G136" s="187" t="s">
        <v>1991</v>
      </c>
      <c r="H136" s="188">
        <v>1</v>
      </c>
      <c r="I136" s="189"/>
      <c r="J136" s="190">
        <f t="shared" si="0"/>
        <v>0</v>
      </c>
      <c r="K136" s="186" t="s">
        <v>1</v>
      </c>
      <c r="L136" s="39"/>
      <c r="M136" s="191" t="s">
        <v>1</v>
      </c>
      <c r="N136" s="192" t="s">
        <v>42</v>
      </c>
      <c r="O136" s="71"/>
      <c r="P136" s="193">
        <f t="shared" si="1"/>
        <v>0</v>
      </c>
      <c r="Q136" s="193">
        <v>0</v>
      </c>
      <c r="R136" s="193">
        <f t="shared" si="2"/>
        <v>0</v>
      </c>
      <c r="S136" s="193">
        <v>0</v>
      </c>
      <c r="T136" s="194">
        <f t="shared" si="3"/>
        <v>0</v>
      </c>
      <c r="U136" s="34"/>
      <c r="V136" s="34"/>
      <c r="W136" s="34"/>
      <c r="X136" s="34"/>
      <c r="Y136" s="34"/>
      <c r="Z136" s="34"/>
      <c r="AA136" s="34"/>
      <c r="AB136" s="34"/>
      <c r="AC136" s="34"/>
      <c r="AD136" s="34"/>
      <c r="AE136" s="34"/>
      <c r="AR136" s="195" t="s">
        <v>258</v>
      </c>
      <c r="AT136" s="195" t="s">
        <v>248</v>
      </c>
      <c r="AU136" s="195" t="s">
        <v>85</v>
      </c>
      <c r="AY136" s="17" t="s">
        <v>247</v>
      </c>
      <c r="BE136" s="196">
        <f t="shared" si="4"/>
        <v>0</v>
      </c>
      <c r="BF136" s="196">
        <f t="shared" si="5"/>
        <v>0</v>
      </c>
      <c r="BG136" s="196">
        <f t="shared" si="6"/>
        <v>0</v>
      </c>
      <c r="BH136" s="196">
        <f t="shared" si="7"/>
        <v>0</v>
      </c>
      <c r="BI136" s="196">
        <f t="shared" si="8"/>
        <v>0</v>
      </c>
      <c r="BJ136" s="17" t="s">
        <v>85</v>
      </c>
      <c r="BK136" s="196">
        <f t="shared" si="9"/>
        <v>0</v>
      </c>
      <c r="BL136" s="17" t="s">
        <v>258</v>
      </c>
      <c r="BM136" s="195" t="s">
        <v>1002</v>
      </c>
    </row>
    <row r="137" spans="1:65" s="2" customFormat="1" ht="24.15" customHeight="1">
      <c r="A137" s="34"/>
      <c r="B137" s="35"/>
      <c r="C137" s="184" t="s">
        <v>77</v>
      </c>
      <c r="D137" s="184" t="s">
        <v>248</v>
      </c>
      <c r="E137" s="185" t="s">
        <v>2728</v>
      </c>
      <c r="F137" s="186" t="s">
        <v>2729</v>
      </c>
      <c r="G137" s="187" t="s">
        <v>1991</v>
      </c>
      <c r="H137" s="188">
        <v>1</v>
      </c>
      <c r="I137" s="189"/>
      <c r="J137" s="190">
        <f t="shared" si="0"/>
        <v>0</v>
      </c>
      <c r="K137" s="186" t="s">
        <v>1</v>
      </c>
      <c r="L137" s="39"/>
      <c r="M137" s="191" t="s">
        <v>1</v>
      </c>
      <c r="N137" s="192" t="s">
        <v>42</v>
      </c>
      <c r="O137" s="71"/>
      <c r="P137" s="193">
        <f t="shared" si="1"/>
        <v>0</v>
      </c>
      <c r="Q137" s="193">
        <v>0</v>
      </c>
      <c r="R137" s="193">
        <f t="shared" si="2"/>
        <v>0</v>
      </c>
      <c r="S137" s="193">
        <v>0</v>
      </c>
      <c r="T137" s="194">
        <f t="shared" si="3"/>
        <v>0</v>
      </c>
      <c r="U137" s="34"/>
      <c r="V137" s="34"/>
      <c r="W137" s="34"/>
      <c r="X137" s="34"/>
      <c r="Y137" s="34"/>
      <c r="Z137" s="34"/>
      <c r="AA137" s="34"/>
      <c r="AB137" s="34"/>
      <c r="AC137" s="34"/>
      <c r="AD137" s="34"/>
      <c r="AE137" s="34"/>
      <c r="AR137" s="195" t="s">
        <v>258</v>
      </c>
      <c r="AT137" s="195" t="s">
        <v>248</v>
      </c>
      <c r="AU137" s="195" t="s">
        <v>85</v>
      </c>
      <c r="AY137" s="17" t="s">
        <v>247</v>
      </c>
      <c r="BE137" s="196">
        <f t="shared" si="4"/>
        <v>0</v>
      </c>
      <c r="BF137" s="196">
        <f t="shared" si="5"/>
        <v>0</v>
      </c>
      <c r="BG137" s="196">
        <f t="shared" si="6"/>
        <v>0</v>
      </c>
      <c r="BH137" s="196">
        <f t="shared" si="7"/>
        <v>0</v>
      </c>
      <c r="BI137" s="196">
        <f t="shared" si="8"/>
        <v>0</v>
      </c>
      <c r="BJ137" s="17" t="s">
        <v>85</v>
      </c>
      <c r="BK137" s="196">
        <f t="shared" si="9"/>
        <v>0</v>
      </c>
      <c r="BL137" s="17" t="s">
        <v>258</v>
      </c>
      <c r="BM137" s="195" t="s">
        <v>1005</v>
      </c>
    </row>
    <row r="138" spans="1:65" s="2" customFormat="1" ht="111.75" customHeight="1">
      <c r="A138" s="34"/>
      <c r="B138" s="35"/>
      <c r="C138" s="184" t="s">
        <v>77</v>
      </c>
      <c r="D138" s="184" t="s">
        <v>248</v>
      </c>
      <c r="E138" s="185" t="s">
        <v>6181</v>
      </c>
      <c r="F138" s="186" t="s">
        <v>2731</v>
      </c>
      <c r="G138" s="187" t="s">
        <v>1991</v>
      </c>
      <c r="H138" s="188">
        <v>1</v>
      </c>
      <c r="I138" s="189"/>
      <c r="J138" s="190">
        <f t="shared" si="0"/>
        <v>0</v>
      </c>
      <c r="K138" s="186" t="s">
        <v>1</v>
      </c>
      <c r="L138" s="39"/>
      <c r="M138" s="191" t="s">
        <v>1</v>
      </c>
      <c r="N138" s="192" t="s">
        <v>42</v>
      </c>
      <c r="O138" s="71"/>
      <c r="P138" s="193">
        <f t="shared" si="1"/>
        <v>0</v>
      </c>
      <c r="Q138" s="193">
        <v>0</v>
      </c>
      <c r="R138" s="193">
        <f t="shared" si="2"/>
        <v>0</v>
      </c>
      <c r="S138" s="193">
        <v>0</v>
      </c>
      <c r="T138" s="194">
        <f t="shared" si="3"/>
        <v>0</v>
      </c>
      <c r="U138" s="34"/>
      <c r="V138" s="34"/>
      <c r="W138" s="34"/>
      <c r="X138" s="34"/>
      <c r="Y138" s="34"/>
      <c r="Z138" s="34"/>
      <c r="AA138" s="34"/>
      <c r="AB138" s="34"/>
      <c r="AC138" s="34"/>
      <c r="AD138" s="34"/>
      <c r="AE138" s="34"/>
      <c r="AR138" s="195" t="s">
        <v>258</v>
      </c>
      <c r="AT138" s="195" t="s">
        <v>248</v>
      </c>
      <c r="AU138" s="195" t="s">
        <v>85</v>
      </c>
      <c r="AY138" s="17" t="s">
        <v>247</v>
      </c>
      <c r="BE138" s="196">
        <f t="shared" si="4"/>
        <v>0</v>
      </c>
      <c r="BF138" s="196">
        <f t="shared" si="5"/>
        <v>0</v>
      </c>
      <c r="BG138" s="196">
        <f t="shared" si="6"/>
        <v>0</v>
      </c>
      <c r="BH138" s="196">
        <f t="shared" si="7"/>
        <v>0</v>
      </c>
      <c r="BI138" s="196">
        <f t="shared" si="8"/>
        <v>0</v>
      </c>
      <c r="BJ138" s="17" t="s">
        <v>85</v>
      </c>
      <c r="BK138" s="196">
        <f t="shared" si="9"/>
        <v>0</v>
      </c>
      <c r="BL138" s="17" t="s">
        <v>258</v>
      </c>
      <c r="BM138" s="195" t="s">
        <v>1010</v>
      </c>
    </row>
    <row r="139" spans="1:65" s="2" customFormat="1" ht="111.75" customHeight="1">
      <c r="A139" s="34"/>
      <c r="B139" s="35"/>
      <c r="C139" s="184" t="s">
        <v>77</v>
      </c>
      <c r="D139" s="184" t="s">
        <v>248</v>
      </c>
      <c r="E139" s="185" t="s">
        <v>6182</v>
      </c>
      <c r="F139" s="186" t="s">
        <v>2731</v>
      </c>
      <c r="G139" s="187" t="s">
        <v>1991</v>
      </c>
      <c r="H139" s="188">
        <v>1</v>
      </c>
      <c r="I139" s="189"/>
      <c r="J139" s="190">
        <f t="shared" si="0"/>
        <v>0</v>
      </c>
      <c r="K139" s="186" t="s">
        <v>1</v>
      </c>
      <c r="L139" s="39"/>
      <c r="M139" s="191" t="s">
        <v>1</v>
      </c>
      <c r="N139" s="192" t="s">
        <v>42</v>
      </c>
      <c r="O139" s="71"/>
      <c r="P139" s="193">
        <f t="shared" si="1"/>
        <v>0</v>
      </c>
      <c r="Q139" s="193">
        <v>0</v>
      </c>
      <c r="R139" s="193">
        <f t="shared" si="2"/>
        <v>0</v>
      </c>
      <c r="S139" s="193">
        <v>0</v>
      </c>
      <c r="T139" s="194">
        <f t="shared" si="3"/>
        <v>0</v>
      </c>
      <c r="U139" s="34"/>
      <c r="V139" s="34"/>
      <c r="W139" s="34"/>
      <c r="X139" s="34"/>
      <c r="Y139" s="34"/>
      <c r="Z139" s="34"/>
      <c r="AA139" s="34"/>
      <c r="AB139" s="34"/>
      <c r="AC139" s="34"/>
      <c r="AD139" s="34"/>
      <c r="AE139" s="34"/>
      <c r="AR139" s="195" t="s">
        <v>258</v>
      </c>
      <c r="AT139" s="195" t="s">
        <v>248</v>
      </c>
      <c r="AU139" s="195" t="s">
        <v>85</v>
      </c>
      <c r="AY139" s="17" t="s">
        <v>247</v>
      </c>
      <c r="BE139" s="196">
        <f t="shared" si="4"/>
        <v>0</v>
      </c>
      <c r="BF139" s="196">
        <f t="shared" si="5"/>
        <v>0</v>
      </c>
      <c r="BG139" s="196">
        <f t="shared" si="6"/>
        <v>0</v>
      </c>
      <c r="BH139" s="196">
        <f t="shared" si="7"/>
        <v>0</v>
      </c>
      <c r="BI139" s="196">
        <f t="shared" si="8"/>
        <v>0</v>
      </c>
      <c r="BJ139" s="17" t="s">
        <v>85</v>
      </c>
      <c r="BK139" s="196">
        <f t="shared" si="9"/>
        <v>0</v>
      </c>
      <c r="BL139" s="17" t="s">
        <v>258</v>
      </c>
      <c r="BM139" s="195" t="s">
        <v>1014</v>
      </c>
    </row>
    <row r="140" spans="1:65" s="2" customFormat="1" ht="33" customHeight="1">
      <c r="A140" s="34"/>
      <c r="B140" s="35"/>
      <c r="C140" s="184" t="s">
        <v>77</v>
      </c>
      <c r="D140" s="184" t="s">
        <v>248</v>
      </c>
      <c r="E140" s="185" t="s">
        <v>2733</v>
      </c>
      <c r="F140" s="186" t="s">
        <v>2734</v>
      </c>
      <c r="G140" s="187" t="s">
        <v>1991</v>
      </c>
      <c r="H140" s="188">
        <v>2</v>
      </c>
      <c r="I140" s="189"/>
      <c r="J140" s="190">
        <f t="shared" si="0"/>
        <v>0</v>
      </c>
      <c r="K140" s="186" t="s">
        <v>1</v>
      </c>
      <c r="L140" s="39"/>
      <c r="M140" s="191" t="s">
        <v>1</v>
      </c>
      <c r="N140" s="192" t="s">
        <v>42</v>
      </c>
      <c r="O140" s="71"/>
      <c r="P140" s="193">
        <f t="shared" si="1"/>
        <v>0</v>
      </c>
      <c r="Q140" s="193">
        <v>0</v>
      </c>
      <c r="R140" s="193">
        <f t="shared" si="2"/>
        <v>0</v>
      </c>
      <c r="S140" s="193">
        <v>0</v>
      </c>
      <c r="T140" s="194">
        <f t="shared" si="3"/>
        <v>0</v>
      </c>
      <c r="U140" s="34"/>
      <c r="V140" s="34"/>
      <c r="W140" s="34"/>
      <c r="X140" s="34"/>
      <c r="Y140" s="34"/>
      <c r="Z140" s="34"/>
      <c r="AA140" s="34"/>
      <c r="AB140" s="34"/>
      <c r="AC140" s="34"/>
      <c r="AD140" s="34"/>
      <c r="AE140" s="34"/>
      <c r="AR140" s="195" t="s">
        <v>258</v>
      </c>
      <c r="AT140" s="195" t="s">
        <v>248</v>
      </c>
      <c r="AU140" s="195" t="s">
        <v>85</v>
      </c>
      <c r="AY140" s="17" t="s">
        <v>247</v>
      </c>
      <c r="BE140" s="196">
        <f t="shared" si="4"/>
        <v>0</v>
      </c>
      <c r="BF140" s="196">
        <f t="shared" si="5"/>
        <v>0</v>
      </c>
      <c r="BG140" s="196">
        <f t="shared" si="6"/>
        <v>0</v>
      </c>
      <c r="BH140" s="196">
        <f t="shared" si="7"/>
        <v>0</v>
      </c>
      <c r="BI140" s="196">
        <f t="shared" si="8"/>
        <v>0</v>
      </c>
      <c r="BJ140" s="17" t="s">
        <v>85</v>
      </c>
      <c r="BK140" s="196">
        <f t="shared" si="9"/>
        <v>0</v>
      </c>
      <c r="BL140" s="17" t="s">
        <v>258</v>
      </c>
      <c r="BM140" s="195" t="s">
        <v>1019</v>
      </c>
    </row>
    <row r="141" spans="1:65" s="2" customFormat="1" ht="16.5" customHeight="1">
      <c r="A141" s="34"/>
      <c r="B141" s="35"/>
      <c r="C141" s="184" t="s">
        <v>77</v>
      </c>
      <c r="D141" s="184" t="s">
        <v>248</v>
      </c>
      <c r="E141" s="185" t="s">
        <v>2735</v>
      </c>
      <c r="F141" s="186" t="s">
        <v>2736</v>
      </c>
      <c r="G141" s="187" t="s">
        <v>1991</v>
      </c>
      <c r="H141" s="188">
        <v>2</v>
      </c>
      <c r="I141" s="189"/>
      <c r="J141" s="190">
        <f t="shared" si="0"/>
        <v>0</v>
      </c>
      <c r="K141" s="186" t="s">
        <v>1</v>
      </c>
      <c r="L141" s="39"/>
      <c r="M141" s="191" t="s">
        <v>1</v>
      </c>
      <c r="N141" s="192" t="s">
        <v>42</v>
      </c>
      <c r="O141" s="71"/>
      <c r="P141" s="193">
        <f t="shared" si="1"/>
        <v>0</v>
      </c>
      <c r="Q141" s="193">
        <v>0</v>
      </c>
      <c r="R141" s="193">
        <f t="shared" si="2"/>
        <v>0</v>
      </c>
      <c r="S141" s="193">
        <v>0</v>
      </c>
      <c r="T141" s="194">
        <f t="shared" si="3"/>
        <v>0</v>
      </c>
      <c r="U141" s="34"/>
      <c r="V141" s="34"/>
      <c r="W141" s="34"/>
      <c r="X141" s="34"/>
      <c r="Y141" s="34"/>
      <c r="Z141" s="34"/>
      <c r="AA141" s="34"/>
      <c r="AB141" s="34"/>
      <c r="AC141" s="34"/>
      <c r="AD141" s="34"/>
      <c r="AE141" s="34"/>
      <c r="AR141" s="195" t="s">
        <v>258</v>
      </c>
      <c r="AT141" s="195" t="s">
        <v>248</v>
      </c>
      <c r="AU141" s="195" t="s">
        <v>85</v>
      </c>
      <c r="AY141" s="17" t="s">
        <v>247</v>
      </c>
      <c r="BE141" s="196">
        <f t="shared" si="4"/>
        <v>0</v>
      </c>
      <c r="BF141" s="196">
        <f t="shared" si="5"/>
        <v>0</v>
      </c>
      <c r="BG141" s="196">
        <f t="shared" si="6"/>
        <v>0</v>
      </c>
      <c r="BH141" s="196">
        <f t="shared" si="7"/>
        <v>0</v>
      </c>
      <c r="BI141" s="196">
        <f t="shared" si="8"/>
        <v>0</v>
      </c>
      <c r="BJ141" s="17" t="s">
        <v>85</v>
      </c>
      <c r="BK141" s="196">
        <f t="shared" si="9"/>
        <v>0</v>
      </c>
      <c r="BL141" s="17" t="s">
        <v>258</v>
      </c>
      <c r="BM141" s="195" t="s">
        <v>1023</v>
      </c>
    </row>
    <row r="142" spans="1:65" s="2" customFormat="1" ht="101.25" customHeight="1">
      <c r="A142" s="34"/>
      <c r="B142" s="35"/>
      <c r="C142" s="184" t="s">
        <v>77</v>
      </c>
      <c r="D142" s="184" t="s">
        <v>248</v>
      </c>
      <c r="E142" s="185" t="s">
        <v>6183</v>
      </c>
      <c r="F142" s="186" t="s">
        <v>2738</v>
      </c>
      <c r="G142" s="187" t="s">
        <v>1991</v>
      </c>
      <c r="H142" s="188">
        <v>2</v>
      </c>
      <c r="I142" s="189"/>
      <c r="J142" s="190">
        <f t="shared" si="0"/>
        <v>0</v>
      </c>
      <c r="K142" s="186" t="s">
        <v>1</v>
      </c>
      <c r="L142" s="39"/>
      <c r="M142" s="191" t="s">
        <v>1</v>
      </c>
      <c r="N142" s="192" t="s">
        <v>42</v>
      </c>
      <c r="O142" s="71"/>
      <c r="P142" s="193">
        <f t="shared" si="1"/>
        <v>0</v>
      </c>
      <c r="Q142" s="193">
        <v>0</v>
      </c>
      <c r="R142" s="193">
        <f t="shared" si="2"/>
        <v>0</v>
      </c>
      <c r="S142" s="193">
        <v>0</v>
      </c>
      <c r="T142" s="194">
        <f t="shared" si="3"/>
        <v>0</v>
      </c>
      <c r="U142" s="34"/>
      <c r="V142" s="34"/>
      <c r="W142" s="34"/>
      <c r="X142" s="34"/>
      <c r="Y142" s="34"/>
      <c r="Z142" s="34"/>
      <c r="AA142" s="34"/>
      <c r="AB142" s="34"/>
      <c r="AC142" s="34"/>
      <c r="AD142" s="34"/>
      <c r="AE142" s="34"/>
      <c r="AR142" s="195" t="s">
        <v>258</v>
      </c>
      <c r="AT142" s="195" t="s">
        <v>248</v>
      </c>
      <c r="AU142" s="195" t="s">
        <v>85</v>
      </c>
      <c r="AY142" s="17" t="s">
        <v>247</v>
      </c>
      <c r="BE142" s="196">
        <f t="shared" si="4"/>
        <v>0</v>
      </c>
      <c r="BF142" s="196">
        <f t="shared" si="5"/>
        <v>0</v>
      </c>
      <c r="BG142" s="196">
        <f t="shared" si="6"/>
        <v>0</v>
      </c>
      <c r="BH142" s="196">
        <f t="shared" si="7"/>
        <v>0</v>
      </c>
      <c r="BI142" s="196">
        <f t="shared" si="8"/>
        <v>0</v>
      </c>
      <c r="BJ142" s="17" t="s">
        <v>85</v>
      </c>
      <c r="BK142" s="196">
        <f t="shared" si="9"/>
        <v>0</v>
      </c>
      <c r="BL142" s="17" t="s">
        <v>258</v>
      </c>
      <c r="BM142" s="195" t="s">
        <v>1028</v>
      </c>
    </row>
    <row r="143" spans="1:65" s="2" customFormat="1" ht="101.25" customHeight="1">
      <c r="A143" s="34"/>
      <c r="B143" s="35"/>
      <c r="C143" s="184" t="s">
        <v>77</v>
      </c>
      <c r="D143" s="184" t="s">
        <v>248</v>
      </c>
      <c r="E143" s="185" t="s">
        <v>6184</v>
      </c>
      <c r="F143" s="186" t="s">
        <v>2740</v>
      </c>
      <c r="G143" s="187" t="s">
        <v>1991</v>
      </c>
      <c r="H143" s="188">
        <v>3</v>
      </c>
      <c r="I143" s="189"/>
      <c r="J143" s="190">
        <f t="shared" si="0"/>
        <v>0</v>
      </c>
      <c r="K143" s="186" t="s">
        <v>1</v>
      </c>
      <c r="L143" s="39"/>
      <c r="M143" s="191" t="s">
        <v>1</v>
      </c>
      <c r="N143" s="192" t="s">
        <v>42</v>
      </c>
      <c r="O143" s="71"/>
      <c r="P143" s="193">
        <f t="shared" si="1"/>
        <v>0</v>
      </c>
      <c r="Q143" s="193">
        <v>0</v>
      </c>
      <c r="R143" s="193">
        <f t="shared" si="2"/>
        <v>0</v>
      </c>
      <c r="S143" s="193">
        <v>0</v>
      </c>
      <c r="T143" s="194">
        <f t="shared" si="3"/>
        <v>0</v>
      </c>
      <c r="U143" s="34"/>
      <c r="V143" s="34"/>
      <c r="W143" s="34"/>
      <c r="X143" s="34"/>
      <c r="Y143" s="34"/>
      <c r="Z143" s="34"/>
      <c r="AA143" s="34"/>
      <c r="AB143" s="34"/>
      <c r="AC143" s="34"/>
      <c r="AD143" s="34"/>
      <c r="AE143" s="34"/>
      <c r="AR143" s="195" t="s">
        <v>258</v>
      </c>
      <c r="AT143" s="195" t="s">
        <v>248</v>
      </c>
      <c r="AU143" s="195" t="s">
        <v>85</v>
      </c>
      <c r="AY143" s="17" t="s">
        <v>247</v>
      </c>
      <c r="BE143" s="196">
        <f t="shared" si="4"/>
        <v>0</v>
      </c>
      <c r="BF143" s="196">
        <f t="shared" si="5"/>
        <v>0</v>
      </c>
      <c r="BG143" s="196">
        <f t="shared" si="6"/>
        <v>0</v>
      </c>
      <c r="BH143" s="196">
        <f t="shared" si="7"/>
        <v>0</v>
      </c>
      <c r="BI143" s="196">
        <f t="shared" si="8"/>
        <v>0</v>
      </c>
      <c r="BJ143" s="17" t="s">
        <v>85</v>
      </c>
      <c r="BK143" s="196">
        <f t="shared" si="9"/>
        <v>0</v>
      </c>
      <c r="BL143" s="17" t="s">
        <v>258</v>
      </c>
      <c r="BM143" s="195" t="s">
        <v>1032</v>
      </c>
    </row>
    <row r="144" spans="1:65" s="2" customFormat="1" ht="62.75" customHeight="1">
      <c r="A144" s="34"/>
      <c r="B144" s="35"/>
      <c r="C144" s="184" t="s">
        <v>77</v>
      </c>
      <c r="D144" s="184" t="s">
        <v>248</v>
      </c>
      <c r="E144" s="185" t="s">
        <v>6185</v>
      </c>
      <c r="F144" s="186" t="s">
        <v>6186</v>
      </c>
      <c r="G144" s="187" t="s">
        <v>1991</v>
      </c>
      <c r="H144" s="188">
        <v>1</v>
      </c>
      <c r="I144" s="189"/>
      <c r="J144" s="190">
        <f t="shared" si="0"/>
        <v>0</v>
      </c>
      <c r="K144" s="186" t="s">
        <v>1</v>
      </c>
      <c r="L144" s="39"/>
      <c r="M144" s="191" t="s">
        <v>1</v>
      </c>
      <c r="N144" s="192" t="s">
        <v>42</v>
      </c>
      <c r="O144" s="71"/>
      <c r="P144" s="193">
        <f t="shared" si="1"/>
        <v>0</v>
      </c>
      <c r="Q144" s="193">
        <v>0</v>
      </c>
      <c r="R144" s="193">
        <f t="shared" si="2"/>
        <v>0</v>
      </c>
      <c r="S144" s="193">
        <v>0</v>
      </c>
      <c r="T144" s="194">
        <f t="shared" si="3"/>
        <v>0</v>
      </c>
      <c r="U144" s="34"/>
      <c r="V144" s="34"/>
      <c r="W144" s="34"/>
      <c r="X144" s="34"/>
      <c r="Y144" s="34"/>
      <c r="Z144" s="34"/>
      <c r="AA144" s="34"/>
      <c r="AB144" s="34"/>
      <c r="AC144" s="34"/>
      <c r="AD144" s="34"/>
      <c r="AE144" s="34"/>
      <c r="AR144" s="195" t="s">
        <v>258</v>
      </c>
      <c r="AT144" s="195" t="s">
        <v>248</v>
      </c>
      <c r="AU144" s="195" t="s">
        <v>85</v>
      </c>
      <c r="AY144" s="17" t="s">
        <v>247</v>
      </c>
      <c r="BE144" s="196">
        <f t="shared" si="4"/>
        <v>0</v>
      </c>
      <c r="BF144" s="196">
        <f t="shared" si="5"/>
        <v>0</v>
      </c>
      <c r="BG144" s="196">
        <f t="shared" si="6"/>
        <v>0</v>
      </c>
      <c r="BH144" s="196">
        <f t="shared" si="7"/>
        <v>0</v>
      </c>
      <c r="BI144" s="196">
        <f t="shared" si="8"/>
        <v>0</v>
      </c>
      <c r="BJ144" s="17" t="s">
        <v>85</v>
      </c>
      <c r="BK144" s="196">
        <f t="shared" si="9"/>
        <v>0</v>
      </c>
      <c r="BL144" s="17" t="s">
        <v>258</v>
      </c>
      <c r="BM144" s="195" t="s">
        <v>1037</v>
      </c>
    </row>
    <row r="145" spans="1:65" s="2" customFormat="1" ht="62.75" customHeight="1">
      <c r="A145" s="34"/>
      <c r="B145" s="35"/>
      <c r="C145" s="184" t="s">
        <v>77</v>
      </c>
      <c r="D145" s="184" t="s">
        <v>248</v>
      </c>
      <c r="E145" s="185" t="s">
        <v>6187</v>
      </c>
      <c r="F145" s="186" t="s">
        <v>2742</v>
      </c>
      <c r="G145" s="187" t="s">
        <v>1991</v>
      </c>
      <c r="H145" s="188">
        <v>12</v>
      </c>
      <c r="I145" s="189"/>
      <c r="J145" s="190">
        <f t="shared" si="0"/>
        <v>0</v>
      </c>
      <c r="K145" s="186" t="s">
        <v>1</v>
      </c>
      <c r="L145" s="39"/>
      <c r="M145" s="191" t="s">
        <v>1</v>
      </c>
      <c r="N145" s="192" t="s">
        <v>42</v>
      </c>
      <c r="O145" s="71"/>
      <c r="P145" s="193">
        <f t="shared" si="1"/>
        <v>0</v>
      </c>
      <c r="Q145" s="193">
        <v>0</v>
      </c>
      <c r="R145" s="193">
        <f t="shared" si="2"/>
        <v>0</v>
      </c>
      <c r="S145" s="193">
        <v>0</v>
      </c>
      <c r="T145" s="194">
        <f t="shared" si="3"/>
        <v>0</v>
      </c>
      <c r="U145" s="34"/>
      <c r="V145" s="34"/>
      <c r="W145" s="34"/>
      <c r="X145" s="34"/>
      <c r="Y145" s="34"/>
      <c r="Z145" s="34"/>
      <c r="AA145" s="34"/>
      <c r="AB145" s="34"/>
      <c r="AC145" s="34"/>
      <c r="AD145" s="34"/>
      <c r="AE145" s="34"/>
      <c r="AR145" s="195" t="s">
        <v>258</v>
      </c>
      <c r="AT145" s="195" t="s">
        <v>248</v>
      </c>
      <c r="AU145" s="195" t="s">
        <v>85</v>
      </c>
      <c r="AY145" s="17" t="s">
        <v>247</v>
      </c>
      <c r="BE145" s="196">
        <f t="shared" si="4"/>
        <v>0</v>
      </c>
      <c r="BF145" s="196">
        <f t="shared" si="5"/>
        <v>0</v>
      </c>
      <c r="BG145" s="196">
        <f t="shared" si="6"/>
        <v>0</v>
      </c>
      <c r="BH145" s="196">
        <f t="shared" si="7"/>
        <v>0</v>
      </c>
      <c r="BI145" s="196">
        <f t="shared" si="8"/>
        <v>0</v>
      </c>
      <c r="BJ145" s="17" t="s">
        <v>85</v>
      </c>
      <c r="BK145" s="196">
        <f t="shared" si="9"/>
        <v>0</v>
      </c>
      <c r="BL145" s="17" t="s">
        <v>258</v>
      </c>
      <c r="BM145" s="195" t="s">
        <v>1041</v>
      </c>
    </row>
    <row r="146" spans="1:65" s="2" customFormat="1" ht="62.75" customHeight="1">
      <c r="A146" s="34"/>
      <c r="B146" s="35"/>
      <c r="C146" s="184" t="s">
        <v>77</v>
      </c>
      <c r="D146" s="184" t="s">
        <v>248</v>
      </c>
      <c r="E146" s="185" t="s">
        <v>6188</v>
      </c>
      <c r="F146" s="186" t="s">
        <v>2744</v>
      </c>
      <c r="G146" s="187" t="s">
        <v>1991</v>
      </c>
      <c r="H146" s="188">
        <v>13</v>
      </c>
      <c r="I146" s="189"/>
      <c r="J146" s="190">
        <f t="shared" si="0"/>
        <v>0</v>
      </c>
      <c r="K146" s="186" t="s">
        <v>1</v>
      </c>
      <c r="L146" s="39"/>
      <c r="M146" s="191" t="s">
        <v>1</v>
      </c>
      <c r="N146" s="192" t="s">
        <v>42</v>
      </c>
      <c r="O146" s="71"/>
      <c r="P146" s="193">
        <f t="shared" si="1"/>
        <v>0</v>
      </c>
      <c r="Q146" s="193">
        <v>0</v>
      </c>
      <c r="R146" s="193">
        <f t="shared" si="2"/>
        <v>0</v>
      </c>
      <c r="S146" s="193">
        <v>0</v>
      </c>
      <c r="T146" s="194">
        <f t="shared" si="3"/>
        <v>0</v>
      </c>
      <c r="U146" s="34"/>
      <c r="V146" s="34"/>
      <c r="W146" s="34"/>
      <c r="X146" s="34"/>
      <c r="Y146" s="34"/>
      <c r="Z146" s="34"/>
      <c r="AA146" s="34"/>
      <c r="AB146" s="34"/>
      <c r="AC146" s="34"/>
      <c r="AD146" s="34"/>
      <c r="AE146" s="34"/>
      <c r="AR146" s="195" t="s">
        <v>258</v>
      </c>
      <c r="AT146" s="195" t="s">
        <v>248</v>
      </c>
      <c r="AU146" s="195" t="s">
        <v>85</v>
      </c>
      <c r="AY146" s="17" t="s">
        <v>247</v>
      </c>
      <c r="BE146" s="196">
        <f t="shared" si="4"/>
        <v>0</v>
      </c>
      <c r="BF146" s="196">
        <f t="shared" si="5"/>
        <v>0</v>
      </c>
      <c r="BG146" s="196">
        <f t="shared" si="6"/>
        <v>0</v>
      </c>
      <c r="BH146" s="196">
        <f t="shared" si="7"/>
        <v>0</v>
      </c>
      <c r="BI146" s="196">
        <f t="shared" si="8"/>
        <v>0</v>
      </c>
      <c r="BJ146" s="17" t="s">
        <v>85</v>
      </c>
      <c r="BK146" s="196">
        <f t="shared" si="9"/>
        <v>0</v>
      </c>
      <c r="BL146" s="17" t="s">
        <v>258</v>
      </c>
      <c r="BM146" s="195" t="s">
        <v>1045</v>
      </c>
    </row>
    <row r="147" spans="1:65" s="2" customFormat="1" ht="62.75" customHeight="1">
      <c r="A147" s="34"/>
      <c r="B147" s="35"/>
      <c r="C147" s="184" t="s">
        <v>77</v>
      </c>
      <c r="D147" s="184" t="s">
        <v>248</v>
      </c>
      <c r="E147" s="185" t="s">
        <v>6189</v>
      </c>
      <c r="F147" s="186" t="s">
        <v>2746</v>
      </c>
      <c r="G147" s="187" t="s">
        <v>1991</v>
      </c>
      <c r="H147" s="188">
        <v>4</v>
      </c>
      <c r="I147" s="189"/>
      <c r="J147" s="190">
        <f t="shared" si="0"/>
        <v>0</v>
      </c>
      <c r="K147" s="186" t="s">
        <v>1</v>
      </c>
      <c r="L147" s="39"/>
      <c r="M147" s="191" t="s">
        <v>1</v>
      </c>
      <c r="N147" s="192" t="s">
        <v>42</v>
      </c>
      <c r="O147" s="71"/>
      <c r="P147" s="193">
        <f t="shared" si="1"/>
        <v>0</v>
      </c>
      <c r="Q147" s="193">
        <v>0</v>
      </c>
      <c r="R147" s="193">
        <f t="shared" si="2"/>
        <v>0</v>
      </c>
      <c r="S147" s="193">
        <v>0</v>
      </c>
      <c r="T147" s="194">
        <f t="shared" si="3"/>
        <v>0</v>
      </c>
      <c r="U147" s="34"/>
      <c r="V147" s="34"/>
      <c r="W147" s="34"/>
      <c r="X147" s="34"/>
      <c r="Y147" s="34"/>
      <c r="Z147" s="34"/>
      <c r="AA147" s="34"/>
      <c r="AB147" s="34"/>
      <c r="AC147" s="34"/>
      <c r="AD147" s="34"/>
      <c r="AE147" s="34"/>
      <c r="AR147" s="195" t="s">
        <v>258</v>
      </c>
      <c r="AT147" s="195" t="s">
        <v>248</v>
      </c>
      <c r="AU147" s="195" t="s">
        <v>85</v>
      </c>
      <c r="AY147" s="17" t="s">
        <v>247</v>
      </c>
      <c r="BE147" s="196">
        <f t="shared" si="4"/>
        <v>0</v>
      </c>
      <c r="BF147" s="196">
        <f t="shared" si="5"/>
        <v>0</v>
      </c>
      <c r="BG147" s="196">
        <f t="shared" si="6"/>
        <v>0</v>
      </c>
      <c r="BH147" s="196">
        <f t="shared" si="7"/>
        <v>0</v>
      </c>
      <c r="BI147" s="196">
        <f t="shared" si="8"/>
        <v>0</v>
      </c>
      <c r="BJ147" s="17" t="s">
        <v>85</v>
      </c>
      <c r="BK147" s="196">
        <f t="shared" si="9"/>
        <v>0</v>
      </c>
      <c r="BL147" s="17" t="s">
        <v>258</v>
      </c>
      <c r="BM147" s="195" t="s">
        <v>1048</v>
      </c>
    </row>
    <row r="148" spans="1:65" s="2" customFormat="1" ht="62.75" customHeight="1">
      <c r="A148" s="34"/>
      <c r="B148" s="35"/>
      <c r="C148" s="184" t="s">
        <v>77</v>
      </c>
      <c r="D148" s="184" t="s">
        <v>248</v>
      </c>
      <c r="E148" s="185" t="s">
        <v>6190</v>
      </c>
      <c r="F148" s="186" t="s">
        <v>2748</v>
      </c>
      <c r="G148" s="187" t="s">
        <v>1991</v>
      </c>
      <c r="H148" s="188">
        <v>8</v>
      </c>
      <c r="I148" s="189"/>
      <c r="J148" s="190">
        <f t="shared" si="0"/>
        <v>0</v>
      </c>
      <c r="K148" s="186" t="s">
        <v>1</v>
      </c>
      <c r="L148" s="39"/>
      <c r="M148" s="191" t="s">
        <v>1</v>
      </c>
      <c r="N148" s="192" t="s">
        <v>42</v>
      </c>
      <c r="O148" s="71"/>
      <c r="P148" s="193">
        <f t="shared" si="1"/>
        <v>0</v>
      </c>
      <c r="Q148" s="193">
        <v>0</v>
      </c>
      <c r="R148" s="193">
        <f t="shared" si="2"/>
        <v>0</v>
      </c>
      <c r="S148" s="193">
        <v>0</v>
      </c>
      <c r="T148" s="194">
        <f t="shared" si="3"/>
        <v>0</v>
      </c>
      <c r="U148" s="34"/>
      <c r="V148" s="34"/>
      <c r="W148" s="34"/>
      <c r="X148" s="34"/>
      <c r="Y148" s="34"/>
      <c r="Z148" s="34"/>
      <c r="AA148" s="34"/>
      <c r="AB148" s="34"/>
      <c r="AC148" s="34"/>
      <c r="AD148" s="34"/>
      <c r="AE148" s="34"/>
      <c r="AR148" s="195" t="s">
        <v>258</v>
      </c>
      <c r="AT148" s="195" t="s">
        <v>248</v>
      </c>
      <c r="AU148" s="195" t="s">
        <v>85</v>
      </c>
      <c r="AY148" s="17" t="s">
        <v>247</v>
      </c>
      <c r="BE148" s="196">
        <f t="shared" si="4"/>
        <v>0</v>
      </c>
      <c r="BF148" s="196">
        <f t="shared" si="5"/>
        <v>0</v>
      </c>
      <c r="BG148" s="196">
        <f t="shared" si="6"/>
        <v>0</v>
      </c>
      <c r="BH148" s="196">
        <f t="shared" si="7"/>
        <v>0</v>
      </c>
      <c r="BI148" s="196">
        <f t="shared" si="8"/>
        <v>0</v>
      </c>
      <c r="BJ148" s="17" t="s">
        <v>85</v>
      </c>
      <c r="BK148" s="196">
        <f t="shared" si="9"/>
        <v>0</v>
      </c>
      <c r="BL148" s="17" t="s">
        <v>258</v>
      </c>
      <c r="BM148" s="195" t="s">
        <v>1051</v>
      </c>
    </row>
    <row r="149" spans="1:65" s="2" customFormat="1" ht="62.75" customHeight="1">
      <c r="A149" s="34"/>
      <c r="B149" s="35"/>
      <c r="C149" s="184" t="s">
        <v>77</v>
      </c>
      <c r="D149" s="184" t="s">
        <v>248</v>
      </c>
      <c r="E149" s="185" t="s">
        <v>6191</v>
      </c>
      <c r="F149" s="186" t="s">
        <v>2750</v>
      </c>
      <c r="G149" s="187" t="s">
        <v>1991</v>
      </c>
      <c r="H149" s="188">
        <v>2</v>
      </c>
      <c r="I149" s="189"/>
      <c r="J149" s="190">
        <f t="shared" si="0"/>
        <v>0</v>
      </c>
      <c r="K149" s="186" t="s">
        <v>1</v>
      </c>
      <c r="L149" s="39"/>
      <c r="M149" s="191" t="s">
        <v>1</v>
      </c>
      <c r="N149" s="192" t="s">
        <v>42</v>
      </c>
      <c r="O149" s="71"/>
      <c r="P149" s="193">
        <f t="shared" si="1"/>
        <v>0</v>
      </c>
      <c r="Q149" s="193">
        <v>0</v>
      </c>
      <c r="R149" s="193">
        <f t="shared" si="2"/>
        <v>0</v>
      </c>
      <c r="S149" s="193">
        <v>0</v>
      </c>
      <c r="T149" s="194">
        <f t="shared" si="3"/>
        <v>0</v>
      </c>
      <c r="U149" s="34"/>
      <c r="V149" s="34"/>
      <c r="W149" s="34"/>
      <c r="X149" s="34"/>
      <c r="Y149" s="34"/>
      <c r="Z149" s="34"/>
      <c r="AA149" s="34"/>
      <c r="AB149" s="34"/>
      <c r="AC149" s="34"/>
      <c r="AD149" s="34"/>
      <c r="AE149" s="34"/>
      <c r="AR149" s="195" t="s">
        <v>258</v>
      </c>
      <c r="AT149" s="195" t="s">
        <v>248</v>
      </c>
      <c r="AU149" s="195" t="s">
        <v>85</v>
      </c>
      <c r="AY149" s="17" t="s">
        <v>247</v>
      </c>
      <c r="BE149" s="196">
        <f t="shared" si="4"/>
        <v>0</v>
      </c>
      <c r="BF149" s="196">
        <f t="shared" si="5"/>
        <v>0</v>
      </c>
      <c r="BG149" s="196">
        <f t="shared" si="6"/>
        <v>0</v>
      </c>
      <c r="BH149" s="196">
        <f t="shared" si="7"/>
        <v>0</v>
      </c>
      <c r="BI149" s="196">
        <f t="shared" si="8"/>
        <v>0</v>
      </c>
      <c r="BJ149" s="17" t="s">
        <v>85</v>
      </c>
      <c r="BK149" s="196">
        <f t="shared" si="9"/>
        <v>0</v>
      </c>
      <c r="BL149" s="17" t="s">
        <v>258</v>
      </c>
      <c r="BM149" s="195" t="s">
        <v>1053</v>
      </c>
    </row>
    <row r="150" spans="1:65" s="2" customFormat="1" ht="37.75" customHeight="1">
      <c r="A150" s="34"/>
      <c r="B150" s="35"/>
      <c r="C150" s="184" t="s">
        <v>77</v>
      </c>
      <c r="D150" s="184" t="s">
        <v>248</v>
      </c>
      <c r="E150" s="185" t="s">
        <v>6192</v>
      </c>
      <c r="F150" s="186" t="s">
        <v>2752</v>
      </c>
      <c r="G150" s="187" t="s">
        <v>1991</v>
      </c>
      <c r="H150" s="188">
        <v>2</v>
      </c>
      <c r="I150" s="189"/>
      <c r="J150" s="190">
        <f t="shared" si="0"/>
        <v>0</v>
      </c>
      <c r="K150" s="186" t="s">
        <v>1</v>
      </c>
      <c r="L150" s="39"/>
      <c r="M150" s="191" t="s">
        <v>1</v>
      </c>
      <c r="N150" s="192" t="s">
        <v>42</v>
      </c>
      <c r="O150" s="71"/>
      <c r="P150" s="193">
        <f t="shared" si="1"/>
        <v>0</v>
      </c>
      <c r="Q150" s="193">
        <v>0</v>
      </c>
      <c r="R150" s="193">
        <f t="shared" si="2"/>
        <v>0</v>
      </c>
      <c r="S150" s="193">
        <v>0</v>
      </c>
      <c r="T150" s="194">
        <f t="shared" si="3"/>
        <v>0</v>
      </c>
      <c r="U150" s="34"/>
      <c r="V150" s="34"/>
      <c r="W150" s="34"/>
      <c r="X150" s="34"/>
      <c r="Y150" s="34"/>
      <c r="Z150" s="34"/>
      <c r="AA150" s="34"/>
      <c r="AB150" s="34"/>
      <c r="AC150" s="34"/>
      <c r="AD150" s="34"/>
      <c r="AE150" s="34"/>
      <c r="AR150" s="195" t="s">
        <v>258</v>
      </c>
      <c r="AT150" s="195" t="s">
        <v>248</v>
      </c>
      <c r="AU150" s="195" t="s">
        <v>85</v>
      </c>
      <c r="AY150" s="17" t="s">
        <v>247</v>
      </c>
      <c r="BE150" s="196">
        <f t="shared" si="4"/>
        <v>0</v>
      </c>
      <c r="BF150" s="196">
        <f t="shared" si="5"/>
        <v>0</v>
      </c>
      <c r="BG150" s="196">
        <f t="shared" si="6"/>
        <v>0</v>
      </c>
      <c r="BH150" s="196">
        <f t="shared" si="7"/>
        <v>0</v>
      </c>
      <c r="BI150" s="196">
        <f t="shared" si="8"/>
        <v>0</v>
      </c>
      <c r="BJ150" s="17" t="s">
        <v>85</v>
      </c>
      <c r="BK150" s="196">
        <f t="shared" si="9"/>
        <v>0</v>
      </c>
      <c r="BL150" s="17" t="s">
        <v>258</v>
      </c>
      <c r="BM150" s="195" t="s">
        <v>1055</v>
      </c>
    </row>
    <row r="151" spans="1:65" s="2" customFormat="1" ht="44.25" customHeight="1">
      <c r="A151" s="34"/>
      <c r="B151" s="35"/>
      <c r="C151" s="184" t="s">
        <v>77</v>
      </c>
      <c r="D151" s="184" t="s">
        <v>248</v>
      </c>
      <c r="E151" s="185" t="s">
        <v>6193</v>
      </c>
      <c r="F151" s="186" t="s">
        <v>6194</v>
      </c>
      <c r="G151" s="187" t="s">
        <v>1991</v>
      </c>
      <c r="H151" s="188">
        <v>1</v>
      </c>
      <c r="I151" s="189"/>
      <c r="J151" s="190">
        <f t="shared" si="0"/>
        <v>0</v>
      </c>
      <c r="K151" s="186" t="s">
        <v>1</v>
      </c>
      <c r="L151" s="39"/>
      <c r="M151" s="191" t="s">
        <v>1</v>
      </c>
      <c r="N151" s="192" t="s">
        <v>42</v>
      </c>
      <c r="O151" s="71"/>
      <c r="P151" s="193">
        <f t="shared" si="1"/>
        <v>0</v>
      </c>
      <c r="Q151" s="193">
        <v>0</v>
      </c>
      <c r="R151" s="193">
        <f t="shared" si="2"/>
        <v>0</v>
      </c>
      <c r="S151" s="193">
        <v>0</v>
      </c>
      <c r="T151" s="194">
        <f t="shared" si="3"/>
        <v>0</v>
      </c>
      <c r="U151" s="34"/>
      <c r="V151" s="34"/>
      <c r="W151" s="34"/>
      <c r="X151" s="34"/>
      <c r="Y151" s="34"/>
      <c r="Z151" s="34"/>
      <c r="AA151" s="34"/>
      <c r="AB151" s="34"/>
      <c r="AC151" s="34"/>
      <c r="AD151" s="34"/>
      <c r="AE151" s="34"/>
      <c r="AR151" s="195" t="s">
        <v>258</v>
      </c>
      <c r="AT151" s="195" t="s">
        <v>248</v>
      </c>
      <c r="AU151" s="195" t="s">
        <v>85</v>
      </c>
      <c r="AY151" s="17" t="s">
        <v>247</v>
      </c>
      <c r="BE151" s="196">
        <f t="shared" si="4"/>
        <v>0</v>
      </c>
      <c r="BF151" s="196">
        <f t="shared" si="5"/>
        <v>0</v>
      </c>
      <c r="BG151" s="196">
        <f t="shared" si="6"/>
        <v>0</v>
      </c>
      <c r="BH151" s="196">
        <f t="shared" si="7"/>
        <v>0</v>
      </c>
      <c r="BI151" s="196">
        <f t="shared" si="8"/>
        <v>0</v>
      </c>
      <c r="BJ151" s="17" t="s">
        <v>85</v>
      </c>
      <c r="BK151" s="196">
        <f t="shared" si="9"/>
        <v>0</v>
      </c>
      <c r="BL151" s="17" t="s">
        <v>258</v>
      </c>
      <c r="BM151" s="195" t="s">
        <v>1064</v>
      </c>
    </row>
    <row r="152" spans="1:65" s="2" customFormat="1" ht="44.25" customHeight="1">
      <c r="A152" s="34"/>
      <c r="B152" s="35"/>
      <c r="C152" s="184" t="s">
        <v>77</v>
      </c>
      <c r="D152" s="184" t="s">
        <v>248</v>
      </c>
      <c r="E152" s="185" t="s">
        <v>6195</v>
      </c>
      <c r="F152" s="186" t="s">
        <v>6196</v>
      </c>
      <c r="G152" s="187" t="s">
        <v>1991</v>
      </c>
      <c r="H152" s="188">
        <v>1</v>
      </c>
      <c r="I152" s="189"/>
      <c r="J152" s="190">
        <f t="shared" si="0"/>
        <v>0</v>
      </c>
      <c r="K152" s="186" t="s">
        <v>1</v>
      </c>
      <c r="L152" s="39"/>
      <c r="M152" s="191" t="s">
        <v>1</v>
      </c>
      <c r="N152" s="192" t="s">
        <v>42</v>
      </c>
      <c r="O152" s="71"/>
      <c r="P152" s="193">
        <f t="shared" si="1"/>
        <v>0</v>
      </c>
      <c r="Q152" s="193">
        <v>0</v>
      </c>
      <c r="R152" s="193">
        <f t="shared" si="2"/>
        <v>0</v>
      </c>
      <c r="S152" s="193">
        <v>0</v>
      </c>
      <c r="T152" s="194">
        <f t="shared" si="3"/>
        <v>0</v>
      </c>
      <c r="U152" s="34"/>
      <c r="V152" s="34"/>
      <c r="W152" s="34"/>
      <c r="X152" s="34"/>
      <c r="Y152" s="34"/>
      <c r="Z152" s="34"/>
      <c r="AA152" s="34"/>
      <c r="AB152" s="34"/>
      <c r="AC152" s="34"/>
      <c r="AD152" s="34"/>
      <c r="AE152" s="34"/>
      <c r="AR152" s="195" t="s">
        <v>258</v>
      </c>
      <c r="AT152" s="195" t="s">
        <v>248</v>
      </c>
      <c r="AU152" s="195" t="s">
        <v>85</v>
      </c>
      <c r="AY152" s="17" t="s">
        <v>247</v>
      </c>
      <c r="BE152" s="196">
        <f t="shared" si="4"/>
        <v>0</v>
      </c>
      <c r="BF152" s="196">
        <f t="shared" si="5"/>
        <v>0</v>
      </c>
      <c r="BG152" s="196">
        <f t="shared" si="6"/>
        <v>0</v>
      </c>
      <c r="BH152" s="196">
        <f t="shared" si="7"/>
        <v>0</v>
      </c>
      <c r="BI152" s="196">
        <f t="shared" si="8"/>
        <v>0</v>
      </c>
      <c r="BJ152" s="17" t="s">
        <v>85</v>
      </c>
      <c r="BK152" s="196">
        <f t="shared" si="9"/>
        <v>0</v>
      </c>
      <c r="BL152" s="17" t="s">
        <v>258</v>
      </c>
      <c r="BM152" s="195" t="s">
        <v>1068</v>
      </c>
    </row>
    <row r="153" spans="1:65" s="2" customFormat="1" ht="44.25" customHeight="1">
      <c r="A153" s="34"/>
      <c r="B153" s="35"/>
      <c r="C153" s="184" t="s">
        <v>77</v>
      </c>
      <c r="D153" s="184" t="s">
        <v>248</v>
      </c>
      <c r="E153" s="185" t="s">
        <v>6197</v>
      </c>
      <c r="F153" s="186" t="s">
        <v>2756</v>
      </c>
      <c r="G153" s="187" t="s">
        <v>1991</v>
      </c>
      <c r="H153" s="188">
        <v>1</v>
      </c>
      <c r="I153" s="189"/>
      <c r="J153" s="190">
        <f t="shared" si="0"/>
        <v>0</v>
      </c>
      <c r="K153" s="186" t="s">
        <v>1</v>
      </c>
      <c r="L153" s="39"/>
      <c r="M153" s="191" t="s">
        <v>1</v>
      </c>
      <c r="N153" s="192" t="s">
        <v>42</v>
      </c>
      <c r="O153" s="71"/>
      <c r="P153" s="193">
        <f t="shared" si="1"/>
        <v>0</v>
      </c>
      <c r="Q153" s="193">
        <v>0</v>
      </c>
      <c r="R153" s="193">
        <f t="shared" si="2"/>
        <v>0</v>
      </c>
      <c r="S153" s="193">
        <v>0</v>
      </c>
      <c r="T153" s="194">
        <f t="shared" si="3"/>
        <v>0</v>
      </c>
      <c r="U153" s="34"/>
      <c r="V153" s="34"/>
      <c r="W153" s="34"/>
      <c r="X153" s="34"/>
      <c r="Y153" s="34"/>
      <c r="Z153" s="34"/>
      <c r="AA153" s="34"/>
      <c r="AB153" s="34"/>
      <c r="AC153" s="34"/>
      <c r="AD153" s="34"/>
      <c r="AE153" s="34"/>
      <c r="AR153" s="195" t="s">
        <v>258</v>
      </c>
      <c r="AT153" s="195" t="s">
        <v>248</v>
      </c>
      <c r="AU153" s="195" t="s">
        <v>85</v>
      </c>
      <c r="AY153" s="17" t="s">
        <v>247</v>
      </c>
      <c r="BE153" s="196">
        <f t="shared" si="4"/>
        <v>0</v>
      </c>
      <c r="BF153" s="196">
        <f t="shared" si="5"/>
        <v>0</v>
      </c>
      <c r="BG153" s="196">
        <f t="shared" si="6"/>
        <v>0</v>
      </c>
      <c r="BH153" s="196">
        <f t="shared" si="7"/>
        <v>0</v>
      </c>
      <c r="BI153" s="196">
        <f t="shared" si="8"/>
        <v>0</v>
      </c>
      <c r="BJ153" s="17" t="s">
        <v>85</v>
      </c>
      <c r="BK153" s="196">
        <f t="shared" si="9"/>
        <v>0</v>
      </c>
      <c r="BL153" s="17" t="s">
        <v>258</v>
      </c>
      <c r="BM153" s="195" t="s">
        <v>1071</v>
      </c>
    </row>
    <row r="154" spans="1:65" s="2" customFormat="1" ht="44.25" customHeight="1">
      <c r="A154" s="34"/>
      <c r="B154" s="35"/>
      <c r="C154" s="184" t="s">
        <v>77</v>
      </c>
      <c r="D154" s="184" t="s">
        <v>248</v>
      </c>
      <c r="E154" s="185" t="s">
        <v>6198</v>
      </c>
      <c r="F154" s="186" t="s">
        <v>6199</v>
      </c>
      <c r="G154" s="187" t="s">
        <v>1991</v>
      </c>
      <c r="H154" s="188">
        <v>2</v>
      </c>
      <c r="I154" s="189"/>
      <c r="J154" s="190">
        <f t="shared" si="0"/>
        <v>0</v>
      </c>
      <c r="K154" s="186" t="s">
        <v>1</v>
      </c>
      <c r="L154" s="39"/>
      <c r="M154" s="191" t="s">
        <v>1</v>
      </c>
      <c r="N154" s="192" t="s">
        <v>42</v>
      </c>
      <c r="O154" s="71"/>
      <c r="P154" s="193">
        <f t="shared" si="1"/>
        <v>0</v>
      </c>
      <c r="Q154" s="193">
        <v>0</v>
      </c>
      <c r="R154" s="193">
        <f t="shared" si="2"/>
        <v>0</v>
      </c>
      <c r="S154" s="193">
        <v>0</v>
      </c>
      <c r="T154" s="194">
        <f t="shared" si="3"/>
        <v>0</v>
      </c>
      <c r="U154" s="34"/>
      <c r="V154" s="34"/>
      <c r="W154" s="34"/>
      <c r="X154" s="34"/>
      <c r="Y154" s="34"/>
      <c r="Z154" s="34"/>
      <c r="AA154" s="34"/>
      <c r="AB154" s="34"/>
      <c r="AC154" s="34"/>
      <c r="AD154" s="34"/>
      <c r="AE154" s="34"/>
      <c r="AR154" s="195" t="s">
        <v>258</v>
      </c>
      <c r="AT154" s="195" t="s">
        <v>248</v>
      </c>
      <c r="AU154" s="195" t="s">
        <v>85</v>
      </c>
      <c r="AY154" s="17" t="s">
        <v>247</v>
      </c>
      <c r="BE154" s="196">
        <f t="shared" si="4"/>
        <v>0</v>
      </c>
      <c r="BF154" s="196">
        <f t="shared" si="5"/>
        <v>0</v>
      </c>
      <c r="BG154" s="196">
        <f t="shared" si="6"/>
        <v>0</v>
      </c>
      <c r="BH154" s="196">
        <f t="shared" si="7"/>
        <v>0</v>
      </c>
      <c r="BI154" s="196">
        <f t="shared" si="8"/>
        <v>0</v>
      </c>
      <c r="BJ154" s="17" t="s">
        <v>85</v>
      </c>
      <c r="BK154" s="196">
        <f t="shared" si="9"/>
        <v>0</v>
      </c>
      <c r="BL154" s="17" t="s">
        <v>258</v>
      </c>
      <c r="BM154" s="195" t="s">
        <v>1074</v>
      </c>
    </row>
    <row r="155" spans="1:65" s="2" customFormat="1" ht="44.25" customHeight="1">
      <c r="A155" s="34"/>
      <c r="B155" s="35"/>
      <c r="C155" s="184" t="s">
        <v>77</v>
      </c>
      <c r="D155" s="184" t="s">
        <v>248</v>
      </c>
      <c r="E155" s="185" t="s">
        <v>6200</v>
      </c>
      <c r="F155" s="186" t="s">
        <v>6201</v>
      </c>
      <c r="G155" s="187" t="s">
        <v>1991</v>
      </c>
      <c r="H155" s="188">
        <v>1</v>
      </c>
      <c r="I155" s="189"/>
      <c r="J155" s="190">
        <f t="shared" si="0"/>
        <v>0</v>
      </c>
      <c r="K155" s="186" t="s">
        <v>1</v>
      </c>
      <c r="L155" s="39"/>
      <c r="M155" s="191" t="s">
        <v>1</v>
      </c>
      <c r="N155" s="192" t="s">
        <v>42</v>
      </c>
      <c r="O155" s="71"/>
      <c r="P155" s="193">
        <f t="shared" si="1"/>
        <v>0</v>
      </c>
      <c r="Q155" s="193">
        <v>0</v>
      </c>
      <c r="R155" s="193">
        <f t="shared" si="2"/>
        <v>0</v>
      </c>
      <c r="S155" s="193">
        <v>0</v>
      </c>
      <c r="T155" s="194">
        <f t="shared" si="3"/>
        <v>0</v>
      </c>
      <c r="U155" s="34"/>
      <c r="V155" s="34"/>
      <c r="W155" s="34"/>
      <c r="X155" s="34"/>
      <c r="Y155" s="34"/>
      <c r="Z155" s="34"/>
      <c r="AA155" s="34"/>
      <c r="AB155" s="34"/>
      <c r="AC155" s="34"/>
      <c r="AD155" s="34"/>
      <c r="AE155" s="34"/>
      <c r="AR155" s="195" t="s">
        <v>258</v>
      </c>
      <c r="AT155" s="195" t="s">
        <v>248</v>
      </c>
      <c r="AU155" s="195" t="s">
        <v>85</v>
      </c>
      <c r="AY155" s="17" t="s">
        <v>247</v>
      </c>
      <c r="BE155" s="196">
        <f t="shared" si="4"/>
        <v>0</v>
      </c>
      <c r="BF155" s="196">
        <f t="shared" si="5"/>
        <v>0</v>
      </c>
      <c r="BG155" s="196">
        <f t="shared" si="6"/>
        <v>0</v>
      </c>
      <c r="BH155" s="196">
        <f t="shared" si="7"/>
        <v>0</v>
      </c>
      <c r="BI155" s="196">
        <f t="shared" si="8"/>
        <v>0</v>
      </c>
      <c r="BJ155" s="17" t="s">
        <v>85</v>
      </c>
      <c r="BK155" s="196">
        <f t="shared" si="9"/>
        <v>0</v>
      </c>
      <c r="BL155" s="17" t="s">
        <v>258</v>
      </c>
      <c r="BM155" s="195" t="s">
        <v>1076</v>
      </c>
    </row>
    <row r="156" spans="1:65" s="2" customFormat="1" ht="44.25" customHeight="1">
      <c r="A156" s="34"/>
      <c r="B156" s="35"/>
      <c r="C156" s="184" t="s">
        <v>77</v>
      </c>
      <c r="D156" s="184" t="s">
        <v>248</v>
      </c>
      <c r="E156" s="185" t="s">
        <v>6202</v>
      </c>
      <c r="F156" s="186" t="s">
        <v>6203</v>
      </c>
      <c r="G156" s="187" t="s">
        <v>1991</v>
      </c>
      <c r="H156" s="188">
        <v>2</v>
      </c>
      <c r="I156" s="189"/>
      <c r="J156" s="190">
        <f t="shared" si="0"/>
        <v>0</v>
      </c>
      <c r="K156" s="186" t="s">
        <v>1</v>
      </c>
      <c r="L156" s="39"/>
      <c r="M156" s="191" t="s">
        <v>1</v>
      </c>
      <c r="N156" s="192" t="s">
        <v>42</v>
      </c>
      <c r="O156" s="71"/>
      <c r="P156" s="193">
        <f t="shared" si="1"/>
        <v>0</v>
      </c>
      <c r="Q156" s="193">
        <v>0</v>
      </c>
      <c r="R156" s="193">
        <f t="shared" si="2"/>
        <v>0</v>
      </c>
      <c r="S156" s="193">
        <v>0</v>
      </c>
      <c r="T156" s="194">
        <f t="shared" si="3"/>
        <v>0</v>
      </c>
      <c r="U156" s="34"/>
      <c r="V156" s="34"/>
      <c r="W156" s="34"/>
      <c r="X156" s="34"/>
      <c r="Y156" s="34"/>
      <c r="Z156" s="34"/>
      <c r="AA156" s="34"/>
      <c r="AB156" s="34"/>
      <c r="AC156" s="34"/>
      <c r="AD156" s="34"/>
      <c r="AE156" s="34"/>
      <c r="AR156" s="195" t="s">
        <v>258</v>
      </c>
      <c r="AT156" s="195" t="s">
        <v>248</v>
      </c>
      <c r="AU156" s="195" t="s">
        <v>85</v>
      </c>
      <c r="AY156" s="17" t="s">
        <v>247</v>
      </c>
      <c r="BE156" s="196">
        <f t="shared" si="4"/>
        <v>0</v>
      </c>
      <c r="BF156" s="196">
        <f t="shared" si="5"/>
        <v>0</v>
      </c>
      <c r="BG156" s="196">
        <f t="shared" si="6"/>
        <v>0</v>
      </c>
      <c r="BH156" s="196">
        <f t="shared" si="7"/>
        <v>0</v>
      </c>
      <c r="BI156" s="196">
        <f t="shared" si="8"/>
        <v>0</v>
      </c>
      <c r="BJ156" s="17" t="s">
        <v>85</v>
      </c>
      <c r="BK156" s="196">
        <f t="shared" si="9"/>
        <v>0</v>
      </c>
      <c r="BL156" s="17" t="s">
        <v>258</v>
      </c>
      <c r="BM156" s="195" t="s">
        <v>1080</v>
      </c>
    </row>
    <row r="157" spans="1:65" s="2" customFormat="1" ht="44.25" customHeight="1">
      <c r="A157" s="34"/>
      <c r="B157" s="35"/>
      <c r="C157" s="184" t="s">
        <v>77</v>
      </c>
      <c r="D157" s="184" t="s">
        <v>248</v>
      </c>
      <c r="E157" s="185" t="s">
        <v>6204</v>
      </c>
      <c r="F157" s="186" t="s">
        <v>6205</v>
      </c>
      <c r="G157" s="187" t="s">
        <v>1991</v>
      </c>
      <c r="H157" s="188">
        <v>2</v>
      </c>
      <c r="I157" s="189"/>
      <c r="J157" s="190">
        <f t="shared" si="0"/>
        <v>0</v>
      </c>
      <c r="K157" s="186" t="s">
        <v>1</v>
      </c>
      <c r="L157" s="39"/>
      <c r="M157" s="191" t="s">
        <v>1</v>
      </c>
      <c r="N157" s="192" t="s">
        <v>42</v>
      </c>
      <c r="O157" s="71"/>
      <c r="P157" s="193">
        <f t="shared" si="1"/>
        <v>0</v>
      </c>
      <c r="Q157" s="193">
        <v>0</v>
      </c>
      <c r="R157" s="193">
        <f t="shared" si="2"/>
        <v>0</v>
      </c>
      <c r="S157" s="193">
        <v>0</v>
      </c>
      <c r="T157" s="194">
        <f t="shared" si="3"/>
        <v>0</v>
      </c>
      <c r="U157" s="34"/>
      <c r="V157" s="34"/>
      <c r="W157" s="34"/>
      <c r="X157" s="34"/>
      <c r="Y157" s="34"/>
      <c r="Z157" s="34"/>
      <c r="AA157" s="34"/>
      <c r="AB157" s="34"/>
      <c r="AC157" s="34"/>
      <c r="AD157" s="34"/>
      <c r="AE157" s="34"/>
      <c r="AR157" s="195" t="s">
        <v>258</v>
      </c>
      <c r="AT157" s="195" t="s">
        <v>248</v>
      </c>
      <c r="AU157" s="195" t="s">
        <v>85</v>
      </c>
      <c r="AY157" s="17" t="s">
        <v>247</v>
      </c>
      <c r="BE157" s="196">
        <f t="shared" si="4"/>
        <v>0</v>
      </c>
      <c r="BF157" s="196">
        <f t="shared" si="5"/>
        <v>0</v>
      </c>
      <c r="BG157" s="196">
        <f t="shared" si="6"/>
        <v>0</v>
      </c>
      <c r="BH157" s="196">
        <f t="shared" si="7"/>
        <v>0</v>
      </c>
      <c r="BI157" s="196">
        <f t="shared" si="8"/>
        <v>0</v>
      </c>
      <c r="BJ157" s="17" t="s">
        <v>85</v>
      </c>
      <c r="BK157" s="196">
        <f t="shared" si="9"/>
        <v>0</v>
      </c>
      <c r="BL157" s="17" t="s">
        <v>258</v>
      </c>
      <c r="BM157" s="195" t="s">
        <v>1082</v>
      </c>
    </row>
    <row r="158" spans="1:65" s="2" customFormat="1" ht="62.75" customHeight="1">
      <c r="A158" s="34"/>
      <c r="B158" s="35"/>
      <c r="C158" s="184" t="s">
        <v>77</v>
      </c>
      <c r="D158" s="184" t="s">
        <v>248</v>
      </c>
      <c r="E158" s="185" t="s">
        <v>6206</v>
      </c>
      <c r="F158" s="186" t="s">
        <v>6207</v>
      </c>
      <c r="G158" s="187" t="s">
        <v>1991</v>
      </c>
      <c r="H158" s="188">
        <v>1</v>
      </c>
      <c r="I158" s="189"/>
      <c r="J158" s="190">
        <f t="shared" si="0"/>
        <v>0</v>
      </c>
      <c r="K158" s="186" t="s">
        <v>1</v>
      </c>
      <c r="L158" s="39"/>
      <c r="M158" s="191" t="s">
        <v>1</v>
      </c>
      <c r="N158" s="192" t="s">
        <v>42</v>
      </c>
      <c r="O158" s="71"/>
      <c r="P158" s="193">
        <f t="shared" si="1"/>
        <v>0</v>
      </c>
      <c r="Q158" s="193">
        <v>0</v>
      </c>
      <c r="R158" s="193">
        <f t="shared" si="2"/>
        <v>0</v>
      </c>
      <c r="S158" s="193">
        <v>0</v>
      </c>
      <c r="T158" s="194">
        <f t="shared" si="3"/>
        <v>0</v>
      </c>
      <c r="U158" s="34"/>
      <c r="V158" s="34"/>
      <c r="W158" s="34"/>
      <c r="X158" s="34"/>
      <c r="Y158" s="34"/>
      <c r="Z158" s="34"/>
      <c r="AA158" s="34"/>
      <c r="AB158" s="34"/>
      <c r="AC158" s="34"/>
      <c r="AD158" s="34"/>
      <c r="AE158" s="34"/>
      <c r="AR158" s="195" t="s">
        <v>258</v>
      </c>
      <c r="AT158" s="195" t="s">
        <v>248</v>
      </c>
      <c r="AU158" s="195" t="s">
        <v>85</v>
      </c>
      <c r="AY158" s="17" t="s">
        <v>247</v>
      </c>
      <c r="BE158" s="196">
        <f t="shared" si="4"/>
        <v>0</v>
      </c>
      <c r="BF158" s="196">
        <f t="shared" si="5"/>
        <v>0</v>
      </c>
      <c r="BG158" s="196">
        <f t="shared" si="6"/>
        <v>0</v>
      </c>
      <c r="BH158" s="196">
        <f t="shared" si="7"/>
        <v>0</v>
      </c>
      <c r="BI158" s="196">
        <f t="shared" si="8"/>
        <v>0</v>
      </c>
      <c r="BJ158" s="17" t="s">
        <v>85</v>
      </c>
      <c r="BK158" s="196">
        <f t="shared" si="9"/>
        <v>0</v>
      </c>
      <c r="BL158" s="17" t="s">
        <v>258</v>
      </c>
      <c r="BM158" s="195" t="s">
        <v>1085</v>
      </c>
    </row>
    <row r="159" spans="1:65" s="2" customFormat="1" ht="62.75" customHeight="1">
      <c r="A159" s="34"/>
      <c r="B159" s="35"/>
      <c r="C159" s="184" t="s">
        <v>77</v>
      </c>
      <c r="D159" s="184" t="s">
        <v>248</v>
      </c>
      <c r="E159" s="185" t="s">
        <v>6208</v>
      </c>
      <c r="F159" s="186" t="s">
        <v>2760</v>
      </c>
      <c r="G159" s="187" t="s">
        <v>1991</v>
      </c>
      <c r="H159" s="188">
        <v>12</v>
      </c>
      <c r="I159" s="189"/>
      <c r="J159" s="190">
        <f t="shared" si="0"/>
        <v>0</v>
      </c>
      <c r="K159" s="186" t="s">
        <v>1</v>
      </c>
      <c r="L159" s="39"/>
      <c r="M159" s="191" t="s">
        <v>1</v>
      </c>
      <c r="N159" s="192" t="s">
        <v>42</v>
      </c>
      <c r="O159" s="71"/>
      <c r="P159" s="193">
        <f t="shared" si="1"/>
        <v>0</v>
      </c>
      <c r="Q159" s="193">
        <v>0</v>
      </c>
      <c r="R159" s="193">
        <f t="shared" si="2"/>
        <v>0</v>
      </c>
      <c r="S159" s="193">
        <v>0</v>
      </c>
      <c r="T159" s="194">
        <f t="shared" si="3"/>
        <v>0</v>
      </c>
      <c r="U159" s="34"/>
      <c r="V159" s="34"/>
      <c r="W159" s="34"/>
      <c r="X159" s="34"/>
      <c r="Y159" s="34"/>
      <c r="Z159" s="34"/>
      <c r="AA159" s="34"/>
      <c r="AB159" s="34"/>
      <c r="AC159" s="34"/>
      <c r="AD159" s="34"/>
      <c r="AE159" s="34"/>
      <c r="AR159" s="195" t="s">
        <v>258</v>
      </c>
      <c r="AT159" s="195" t="s">
        <v>248</v>
      </c>
      <c r="AU159" s="195" t="s">
        <v>85</v>
      </c>
      <c r="AY159" s="17" t="s">
        <v>247</v>
      </c>
      <c r="BE159" s="196">
        <f t="shared" si="4"/>
        <v>0</v>
      </c>
      <c r="BF159" s="196">
        <f t="shared" si="5"/>
        <v>0</v>
      </c>
      <c r="BG159" s="196">
        <f t="shared" si="6"/>
        <v>0</v>
      </c>
      <c r="BH159" s="196">
        <f t="shared" si="7"/>
        <v>0</v>
      </c>
      <c r="BI159" s="196">
        <f t="shared" si="8"/>
        <v>0</v>
      </c>
      <c r="BJ159" s="17" t="s">
        <v>85</v>
      </c>
      <c r="BK159" s="196">
        <f t="shared" si="9"/>
        <v>0</v>
      </c>
      <c r="BL159" s="17" t="s">
        <v>258</v>
      </c>
      <c r="BM159" s="195" t="s">
        <v>1087</v>
      </c>
    </row>
    <row r="160" spans="1:65" s="2" customFormat="1" ht="62.75" customHeight="1">
      <c r="A160" s="34"/>
      <c r="B160" s="35"/>
      <c r="C160" s="184" t="s">
        <v>77</v>
      </c>
      <c r="D160" s="184" t="s">
        <v>248</v>
      </c>
      <c r="E160" s="185" t="s">
        <v>6209</v>
      </c>
      <c r="F160" s="186" t="s">
        <v>2762</v>
      </c>
      <c r="G160" s="187" t="s">
        <v>1991</v>
      </c>
      <c r="H160" s="188">
        <v>13</v>
      </c>
      <c r="I160" s="189"/>
      <c r="J160" s="190">
        <f t="shared" si="0"/>
        <v>0</v>
      </c>
      <c r="K160" s="186" t="s">
        <v>1</v>
      </c>
      <c r="L160" s="39"/>
      <c r="M160" s="191" t="s">
        <v>1</v>
      </c>
      <c r="N160" s="192" t="s">
        <v>42</v>
      </c>
      <c r="O160" s="71"/>
      <c r="P160" s="193">
        <f t="shared" si="1"/>
        <v>0</v>
      </c>
      <c r="Q160" s="193">
        <v>0</v>
      </c>
      <c r="R160" s="193">
        <f t="shared" si="2"/>
        <v>0</v>
      </c>
      <c r="S160" s="193">
        <v>0</v>
      </c>
      <c r="T160" s="194">
        <f t="shared" si="3"/>
        <v>0</v>
      </c>
      <c r="U160" s="34"/>
      <c r="V160" s="34"/>
      <c r="W160" s="34"/>
      <c r="X160" s="34"/>
      <c r="Y160" s="34"/>
      <c r="Z160" s="34"/>
      <c r="AA160" s="34"/>
      <c r="AB160" s="34"/>
      <c r="AC160" s="34"/>
      <c r="AD160" s="34"/>
      <c r="AE160" s="34"/>
      <c r="AR160" s="195" t="s">
        <v>258</v>
      </c>
      <c r="AT160" s="195" t="s">
        <v>248</v>
      </c>
      <c r="AU160" s="195" t="s">
        <v>85</v>
      </c>
      <c r="AY160" s="17" t="s">
        <v>247</v>
      </c>
      <c r="BE160" s="196">
        <f t="shared" si="4"/>
        <v>0</v>
      </c>
      <c r="BF160" s="196">
        <f t="shared" si="5"/>
        <v>0</v>
      </c>
      <c r="BG160" s="196">
        <f t="shared" si="6"/>
        <v>0</v>
      </c>
      <c r="BH160" s="196">
        <f t="shared" si="7"/>
        <v>0</v>
      </c>
      <c r="BI160" s="196">
        <f t="shared" si="8"/>
        <v>0</v>
      </c>
      <c r="BJ160" s="17" t="s">
        <v>85</v>
      </c>
      <c r="BK160" s="196">
        <f t="shared" si="9"/>
        <v>0</v>
      </c>
      <c r="BL160" s="17" t="s">
        <v>258</v>
      </c>
      <c r="BM160" s="195" t="s">
        <v>1095</v>
      </c>
    </row>
    <row r="161" spans="1:65" s="2" customFormat="1" ht="62.75" customHeight="1">
      <c r="A161" s="34"/>
      <c r="B161" s="35"/>
      <c r="C161" s="184" t="s">
        <v>77</v>
      </c>
      <c r="D161" s="184" t="s">
        <v>248</v>
      </c>
      <c r="E161" s="185" t="s">
        <v>6210</v>
      </c>
      <c r="F161" s="186" t="s">
        <v>2764</v>
      </c>
      <c r="G161" s="187" t="s">
        <v>1991</v>
      </c>
      <c r="H161" s="188">
        <v>4</v>
      </c>
      <c r="I161" s="189"/>
      <c r="J161" s="190">
        <f t="shared" si="0"/>
        <v>0</v>
      </c>
      <c r="K161" s="186" t="s">
        <v>1</v>
      </c>
      <c r="L161" s="39"/>
      <c r="M161" s="191" t="s">
        <v>1</v>
      </c>
      <c r="N161" s="192" t="s">
        <v>42</v>
      </c>
      <c r="O161" s="71"/>
      <c r="P161" s="193">
        <f t="shared" si="1"/>
        <v>0</v>
      </c>
      <c r="Q161" s="193">
        <v>0</v>
      </c>
      <c r="R161" s="193">
        <f t="shared" si="2"/>
        <v>0</v>
      </c>
      <c r="S161" s="193">
        <v>0</v>
      </c>
      <c r="T161" s="194">
        <f t="shared" si="3"/>
        <v>0</v>
      </c>
      <c r="U161" s="34"/>
      <c r="V161" s="34"/>
      <c r="W161" s="34"/>
      <c r="X161" s="34"/>
      <c r="Y161" s="34"/>
      <c r="Z161" s="34"/>
      <c r="AA161" s="34"/>
      <c r="AB161" s="34"/>
      <c r="AC161" s="34"/>
      <c r="AD161" s="34"/>
      <c r="AE161" s="34"/>
      <c r="AR161" s="195" t="s">
        <v>258</v>
      </c>
      <c r="AT161" s="195" t="s">
        <v>248</v>
      </c>
      <c r="AU161" s="195" t="s">
        <v>85</v>
      </c>
      <c r="AY161" s="17" t="s">
        <v>247</v>
      </c>
      <c r="BE161" s="196">
        <f t="shared" si="4"/>
        <v>0</v>
      </c>
      <c r="BF161" s="196">
        <f t="shared" si="5"/>
        <v>0</v>
      </c>
      <c r="BG161" s="196">
        <f t="shared" si="6"/>
        <v>0</v>
      </c>
      <c r="BH161" s="196">
        <f t="shared" si="7"/>
        <v>0</v>
      </c>
      <c r="BI161" s="196">
        <f t="shared" si="8"/>
        <v>0</v>
      </c>
      <c r="BJ161" s="17" t="s">
        <v>85</v>
      </c>
      <c r="BK161" s="196">
        <f t="shared" si="9"/>
        <v>0</v>
      </c>
      <c r="BL161" s="17" t="s">
        <v>258</v>
      </c>
      <c r="BM161" s="195" t="s">
        <v>1098</v>
      </c>
    </row>
    <row r="162" spans="1:65" s="2" customFormat="1" ht="62.75" customHeight="1">
      <c r="A162" s="34"/>
      <c r="B162" s="35"/>
      <c r="C162" s="184" t="s">
        <v>77</v>
      </c>
      <c r="D162" s="184" t="s">
        <v>248</v>
      </c>
      <c r="E162" s="185" t="s">
        <v>6211</v>
      </c>
      <c r="F162" s="186" t="s">
        <v>2766</v>
      </c>
      <c r="G162" s="187" t="s">
        <v>1991</v>
      </c>
      <c r="H162" s="188">
        <v>8</v>
      </c>
      <c r="I162" s="189"/>
      <c r="J162" s="190">
        <f t="shared" si="0"/>
        <v>0</v>
      </c>
      <c r="K162" s="186" t="s">
        <v>1</v>
      </c>
      <c r="L162" s="39"/>
      <c r="M162" s="191" t="s">
        <v>1</v>
      </c>
      <c r="N162" s="192" t="s">
        <v>42</v>
      </c>
      <c r="O162" s="71"/>
      <c r="P162" s="193">
        <f t="shared" si="1"/>
        <v>0</v>
      </c>
      <c r="Q162" s="193">
        <v>0</v>
      </c>
      <c r="R162" s="193">
        <f t="shared" si="2"/>
        <v>0</v>
      </c>
      <c r="S162" s="193">
        <v>0</v>
      </c>
      <c r="T162" s="194">
        <f t="shared" si="3"/>
        <v>0</v>
      </c>
      <c r="U162" s="34"/>
      <c r="V162" s="34"/>
      <c r="W162" s="34"/>
      <c r="X162" s="34"/>
      <c r="Y162" s="34"/>
      <c r="Z162" s="34"/>
      <c r="AA162" s="34"/>
      <c r="AB162" s="34"/>
      <c r="AC162" s="34"/>
      <c r="AD162" s="34"/>
      <c r="AE162" s="34"/>
      <c r="AR162" s="195" t="s">
        <v>258</v>
      </c>
      <c r="AT162" s="195" t="s">
        <v>248</v>
      </c>
      <c r="AU162" s="195" t="s">
        <v>85</v>
      </c>
      <c r="AY162" s="17" t="s">
        <v>247</v>
      </c>
      <c r="BE162" s="196">
        <f t="shared" si="4"/>
        <v>0</v>
      </c>
      <c r="BF162" s="196">
        <f t="shared" si="5"/>
        <v>0</v>
      </c>
      <c r="BG162" s="196">
        <f t="shared" si="6"/>
        <v>0</v>
      </c>
      <c r="BH162" s="196">
        <f t="shared" si="7"/>
        <v>0</v>
      </c>
      <c r="BI162" s="196">
        <f t="shared" si="8"/>
        <v>0</v>
      </c>
      <c r="BJ162" s="17" t="s">
        <v>85</v>
      </c>
      <c r="BK162" s="196">
        <f t="shared" si="9"/>
        <v>0</v>
      </c>
      <c r="BL162" s="17" t="s">
        <v>258</v>
      </c>
      <c r="BM162" s="195" t="s">
        <v>1102</v>
      </c>
    </row>
    <row r="163" spans="1:65" s="2" customFormat="1" ht="62.75" customHeight="1">
      <c r="A163" s="34"/>
      <c r="B163" s="35"/>
      <c r="C163" s="184" t="s">
        <v>77</v>
      </c>
      <c r="D163" s="184" t="s">
        <v>248</v>
      </c>
      <c r="E163" s="185" t="s">
        <v>6212</v>
      </c>
      <c r="F163" s="186" t="s">
        <v>2768</v>
      </c>
      <c r="G163" s="187" t="s">
        <v>1991</v>
      </c>
      <c r="H163" s="188">
        <v>2</v>
      </c>
      <c r="I163" s="189"/>
      <c r="J163" s="190">
        <f t="shared" si="0"/>
        <v>0</v>
      </c>
      <c r="K163" s="186" t="s">
        <v>1</v>
      </c>
      <c r="L163" s="39"/>
      <c r="M163" s="191" t="s">
        <v>1</v>
      </c>
      <c r="N163" s="192" t="s">
        <v>42</v>
      </c>
      <c r="O163" s="71"/>
      <c r="P163" s="193">
        <f t="shared" si="1"/>
        <v>0</v>
      </c>
      <c r="Q163" s="193">
        <v>0</v>
      </c>
      <c r="R163" s="193">
        <f t="shared" si="2"/>
        <v>0</v>
      </c>
      <c r="S163" s="193">
        <v>0</v>
      </c>
      <c r="T163" s="194">
        <f t="shared" si="3"/>
        <v>0</v>
      </c>
      <c r="U163" s="34"/>
      <c r="V163" s="34"/>
      <c r="W163" s="34"/>
      <c r="X163" s="34"/>
      <c r="Y163" s="34"/>
      <c r="Z163" s="34"/>
      <c r="AA163" s="34"/>
      <c r="AB163" s="34"/>
      <c r="AC163" s="34"/>
      <c r="AD163" s="34"/>
      <c r="AE163" s="34"/>
      <c r="AR163" s="195" t="s">
        <v>258</v>
      </c>
      <c r="AT163" s="195" t="s">
        <v>248</v>
      </c>
      <c r="AU163" s="195" t="s">
        <v>85</v>
      </c>
      <c r="AY163" s="17" t="s">
        <v>247</v>
      </c>
      <c r="BE163" s="196">
        <f t="shared" si="4"/>
        <v>0</v>
      </c>
      <c r="BF163" s="196">
        <f t="shared" si="5"/>
        <v>0</v>
      </c>
      <c r="BG163" s="196">
        <f t="shared" si="6"/>
        <v>0</v>
      </c>
      <c r="BH163" s="196">
        <f t="shared" si="7"/>
        <v>0</v>
      </c>
      <c r="BI163" s="196">
        <f t="shared" si="8"/>
        <v>0</v>
      </c>
      <c r="BJ163" s="17" t="s">
        <v>85</v>
      </c>
      <c r="BK163" s="196">
        <f t="shared" si="9"/>
        <v>0</v>
      </c>
      <c r="BL163" s="17" t="s">
        <v>258</v>
      </c>
      <c r="BM163" s="195" t="s">
        <v>1105</v>
      </c>
    </row>
    <row r="164" spans="1:65" s="2" customFormat="1" ht="37.75" customHeight="1">
      <c r="A164" s="34"/>
      <c r="B164" s="35"/>
      <c r="C164" s="184" t="s">
        <v>77</v>
      </c>
      <c r="D164" s="184" t="s">
        <v>248</v>
      </c>
      <c r="E164" s="185" t="s">
        <v>6213</v>
      </c>
      <c r="F164" s="186" t="s">
        <v>6214</v>
      </c>
      <c r="G164" s="187" t="s">
        <v>1991</v>
      </c>
      <c r="H164" s="188">
        <v>2</v>
      </c>
      <c r="I164" s="189"/>
      <c r="J164" s="190">
        <f t="shared" ref="J164:J195" si="10">ROUND(I164*H164,2)</f>
        <v>0</v>
      </c>
      <c r="K164" s="186" t="s">
        <v>1</v>
      </c>
      <c r="L164" s="39"/>
      <c r="M164" s="191" t="s">
        <v>1</v>
      </c>
      <c r="N164" s="192" t="s">
        <v>42</v>
      </c>
      <c r="O164" s="71"/>
      <c r="P164" s="193">
        <f t="shared" ref="P164:P195" si="11">O164*H164</f>
        <v>0</v>
      </c>
      <c r="Q164" s="193">
        <v>0</v>
      </c>
      <c r="R164" s="193">
        <f t="shared" ref="R164:R195" si="12">Q164*H164</f>
        <v>0</v>
      </c>
      <c r="S164" s="193">
        <v>0</v>
      </c>
      <c r="T164" s="194">
        <f t="shared" ref="T164:T195" si="13">S164*H164</f>
        <v>0</v>
      </c>
      <c r="U164" s="34"/>
      <c r="V164" s="34"/>
      <c r="W164" s="34"/>
      <c r="X164" s="34"/>
      <c r="Y164" s="34"/>
      <c r="Z164" s="34"/>
      <c r="AA164" s="34"/>
      <c r="AB164" s="34"/>
      <c r="AC164" s="34"/>
      <c r="AD164" s="34"/>
      <c r="AE164" s="34"/>
      <c r="AR164" s="195" t="s">
        <v>258</v>
      </c>
      <c r="AT164" s="195" t="s">
        <v>248</v>
      </c>
      <c r="AU164" s="195" t="s">
        <v>85</v>
      </c>
      <c r="AY164" s="17" t="s">
        <v>247</v>
      </c>
      <c r="BE164" s="196">
        <f t="shared" ref="BE164:BE184" si="14">IF(N164="základní",J164,0)</f>
        <v>0</v>
      </c>
      <c r="BF164" s="196">
        <f t="shared" ref="BF164:BF184" si="15">IF(N164="snížená",J164,0)</f>
        <v>0</v>
      </c>
      <c r="BG164" s="196">
        <f t="shared" ref="BG164:BG184" si="16">IF(N164="zákl. přenesená",J164,0)</f>
        <v>0</v>
      </c>
      <c r="BH164" s="196">
        <f t="shared" ref="BH164:BH184" si="17">IF(N164="sníž. přenesená",J164,0)</f>
        <v>0</v>
      </c>
      <c r="BI164" s="196">
        <f t="shared" ref="BI164:BI184" si="18">IF(N164="nulová",J164,0)</f>
        <v>0</v>
      </c>
      <c r="BJ164" s="17" t="s">
        <v>85</v>
      </c>
      <c r="BK164" s="196">
        <f t="shared" ref="BK164:BK184" si="19">ROUND(I164*H164,2)</f>
        <v>0</v>
      </c>
      <c r="BL164" s="17" t="s">
        <v>258</v>
      </c>
      <c r="BM164" s="195" t="s">
        <v>1109</v>
      </c>
    </row>
    <row r="165" spans="1:65" s="2" customFormat="1" ht="37.75" customHeight="1">
      <c r="A165" s="34"/>
      <c r="B165" s="35"/>
      <c r="C165" s="184" t="s">
        <v>77</v>
      </c>
      <c r="D165" s="184" t="s">
        <v>248</v>
      </c>
      <c r="E165" s="185" t="s">
        <v>6215</v>
      </c>
      <c r="F165" s="186" t="s">
        <v>2772</v>
      </c>
      <c r="G165" s="187" t="s">
        <v>1991</v>
      </c>
      <c r="H165" s="188">
        <v>12</v>
      </c>
      <c r="I165" s="189"/>
      <c r="J165" s="190">
        <f t="shared" si="10"/>
        <v>0</v>
      </c>
      <c r="K165" s="186" t="s">
        <v>1</v>
      </c>
      <c r="L165" s="39"/>
      <c r="M165" s="191" t="s">
        <v>1</v>
      </c>
      <c r="N165" s="192" t="s">
        <v>42</v>
      </c>
      <c r="O165" s="71"/>
      <c r="P165" s="193">
        <f t="shared" si="11"/>
        <v>0</v>
      </c>
      <c r="Q165" s="193">
        <v>0</v>
      </c>
      <c r="R165" s="193">
        <f t="shared" si="12"/>
        <v>0</v>
      </c>
      <c r="S165" s="193">
        <v>0</v>
      </c>
      <c r="T165" s="194">
        <f t="shared" si="13"/>
        <v>0</v>
      </c>
      <c r="U165" s="34"/>
      <c r="V165" s="34"/>
      <c r="W165" s="34"/>
      <c r="X165" s="34"/>
      <c r="Y165" s="34"/>
      <c r="Z165" s="34"/>
      <c r="AA165" s="34"/>
      <c r="AB165" s="34"/>
      <c r="AC165" s="34"/>
      <c r="AD165" s="34"/>
      <c r="AE165" s="34"/>
      <c r="AR165" s="195" t="s">
        <v>258</v>
      </c>
      <c r="AT165" s="195" t="s">
        <v>248</v>
      </c>
      <c r="AU165" s="195" t="s">
        <v>85</v>
      </c>
      <c r="AY165" s="17" t="s">
        <v>247</v>
      </c>
      <c r="BE165" s="196">
        <f t="shared" si="14"/>
        <v>0</v>
      </c>
      <c r="BF165" s="196">
        <f t="shared" si="15"/>
        <v>0</v>
      </c>
      <c r="BG165" s="196">
        <f t="shared" si="16"/>
        <v>0</v>
      </c>
      <c r="BH165" s="196">
        <f t="shared" si="17"/>
        <v>0</v>
      </c>
      <c r="BI165" s="196">
        <f t="shared" si="18"/>
        <v>0</v>
      </c>
      <c r="BJ165" s="17" t="s">
        <v>85</v>
      </c>
      <c r="BK165" s="196">
        <f t="shared" si="19"/>
        <v>0</v>
      </c>
      <c r="BL165" s="17" t="s">
        <v>258</v>
      </c>
      <c r="BM165" s="195" t="s">
        <v>1112</v>
      </c>
    </row>
    <row r="166" spans="1:65" s="2" customFormat="1" ht="37.75" customHeight="1">
      <c r="A166" s="34"/>
      <c r="B166" s="35"/>
      <c r="C166" s="184" t="s">
        <v>77</v>
      </c>
      <c r="D166" s="184" t="s">
        <v>248</v>
      </c>
      <c r="E166" s="185" t="s">
        <v>6216</v>
      </c>
      <c r="F166" s="186" t="s">
        <v>6217</v>
      </c>
      <c r="G166" s="187" t="s">
        <v>1991</v>
      </c>
      <c r="H166" s="188">
        <v>10</v>
      </c>
      <c r="I166" s="189"/>
      <c r="J166" s="190">
        <f t="shared" si="10"/>
        <v>0</v>
      </c>
      <c r="K166" s="186" t="s">
        <v>1</v>
      </c>
      <c r="L166" s="39"/>
      <c r="M166" s="191" t="s">
        <v>1</v>
      </c>
      <c r="N166" s="192" t="s">
        <v>42</v>
      </c>
      <c r="O166" s="71"/>
      <c r="P166" s="193">
        <f t="shared" si="11"/>
        <v>0</v>
      </c>
      <c r="Q166" s="193">
        <v>0</v>
      </c>
      <c r="R166" s="193">
        <f t="shared" si="12"/>
        <v>0</v>
      </c>
      <c r="S166" s="193">
        <v>0</v>
      </c>
      <c r="T166" s="194">
        <f t="shared" si="13"/>
        <v>0</v>
      </c>
      <c r="U166" s="34"/>
      <c r="V166" s="34"/>
      <c r="W166" s="34"/>
      <c r="X166" s="34"/>
      <c r="Y166" s="34"/>
      <c r="Z166" s="34"/>
      <c r="AA166" s="34"/>
      <c r="AB166" s="34"/>
      <c r="AC166" s="34"/>
      <c r="AD166" s="34"/>
      <c r="AE166" s="34"/>
      <c r="AR166" s="195" t="s">
        <v>258</v>
      </c>
      <c r="AT166" s="195" t="s">
        <v>248</v>
      </c>
      <c r="AU166" s="195" t="s">
        <v>85</v>
      </c>
      <c r="AY166" s="17" t="s">
        <v>247</v>
      </c>
      <c r="BE166" s="196">
        <f t="shared" si="14"/>
        <v>0</v>
      </c>
      <c r="BF166" s="196">
        <f t="shared" si="15"/>
        <v>0</v>
      </c>
      <c r="BG166" s="196">
        <f t="shared" si="16"/>
        <v>0</v>
      </c>
      <c r="BH166" s="196">
        <f t="shared" si="17"/>
        <v>0</v>
      </c>
      <c r="BI166" s="196">
        <f t="shared" si="18"/>
        <v>0</v>
      </c>
      <c r="BJ166" s="17" t="s">
        <v>85</v>
      </c>
      <c r="BK166" s="196">
        <f t="shared" si="19"/>
        <v>0</v>
      </c>
      <c r="BL166" s="17" t="s">
        <v>258</v>
      </c>
      <c r="BM166" s="195" t="s">
        <v>1116</v>
      </c>
    </row>
    <row r="167" spans="1:65" s="2" customFormat="1" ht="33" customHeight="1">
      <c r="A167" s="34"/>
      <c r="B167" s="35"/>
      <c r="C167" s="184" t="s">
        <v>77</v>
      </c>
      <c r="D167" s="184" t="s">
        <v>248</v>
      </c>
      <c r="E167" s="185" t="s">
        <v>6218</v>
      </c>
      <c r="F167" s="186" t="s">
        <v>6219</v>
      </c>
      <c r="G167" s="187" t="s">
        <v>1991</v>
      </c>
      <c r="H167" s="188">
        <v>1</v>
      </c>
      <c r="I167" s="189"/>
      <c r="J167" s="190">
        <f t="shared" si="10"/>
        <v>0</v>
      </c>
      <c r="K167" s="186" t="s">
        <v>1</v>
      </c>
      <c r="L167" s="39"/>
      <c r="M167" s="191" t="s">
        <v>1</v>
      </c>
      <c r="N167" s="192" t="s">
        <v>42</v>
      </c>
      <c r="O167" s="71"/>
      <c r="P167" s="193">
        <f t="shared" si="11"/>
        <v>0</v>
      </c>
      <c r="Q167" s="193">
        <v>0</v>
      </c>
      <c r="R167" s="193">
        <f t="shared" si="12"/>
        <v>0</v>
      </c>
      <c r="S167" s="193">
        <v>0</v>
      </c>
      <c r="T167" s="194">
        <f t="shared" si="13"/>
        <v>0</v>
      </c>
      <c r="U167" s="34"/>
      <c r="V167" s="34"/>
      <c r="W167" s="34"/>
      <c r="X167" s="34"/>
      <c r="Y167" s="34"/>
      <c r="Z167" s="34"/>
      <c r="AA167" s="34"/>
      <c r="AB167" s="34"/>
      <c r="AC167" s="34"/>
      <c r="AD167" s="34"/>
      <c r="AE167" s="34"/>
      <c r="AR167" s="195" t="s">
        <v>258</v>
      </c>
      <c r="AT167" s="195" t="s">
        <v>248</v>
      </c>
      <c r="AU167" s="195" t="s">
        <v>85</v>
      </c>
      <c r="AY167" s="17" t="s">
        <v>247</v>
      </c>
      <c r="BE167" s="196">
        <f t="shared" si="14"/>
        <v>0</v>
      </c>
      <c r="BF167" s="196">
        <f t="shared" si="15"/>
        <v>0</v>
      </c>
      <c r="BG167" s="196">
        <f t="shared" si="16"/>
        <v>0</v>
      </c>
      <c r="BH167" s="196">
        <f t="shared" si="17"/>
        <v>0</v>
      </c>
      <c r="BI167" s="196">
        <f t="shared" si="18"/>
        <v>0</v>
      </c>
      <c r="BJ167" s="17" t="s">
        <v>85</v>
      </c>
      <c r="BK167" s="196">
        <f t="shared" si="19"/>
        <v>0</v>
      </c>
      <c r="BL167" s="17" t="s">
        <v>258</v>
      </c>
      <c r="BM167" s="195" t="s">
        <v>1118</v>
      </c>
    </row>
    <row r="168" spans="1:65" s="2" customFormat="1" ht="37.75" customHeight="1">
      <c r="A168" s="34"/>
      <c r="B168" s="35"/>
      <c r="C168" s="184" t="s">
        <v>77</v>
      </c>
      <c r="D168" s="184" t="s">
        <v>248</v>
      </c>
      <c r="E168" s="185" t="s">
        <v>6220</v>
      </c>
      <c r="F168" s="186" t="s">
        <v>2782</v>
      </c>
      <c r="G168" s="187" t="s">
        <v>1991</v>
      </c>
      <c r="H168" s="188">
        <v>46</v>
      </c>
      <c r="I168" s="189"/>
      <c r="J168" s="190">
        <f t="shared" si="10"/>
        <v>0</v>
      </c>
      <c r="K168" s="186" t="s">
        <v>1</v>
      </c>
      <c r="L168" s="39"/>
      <c r="M168" s="191" t="s">
        <v>1</v>
      </c>
      <c r="N168" s="192" t="s">
        <v>42</v>
      </c>
      <c r="O168" s="71"/>
      <c r="P168" s="193">
        <f t="shared" si="11"/>
        <v>0</v>
      </c>
      <c r="Q168" s="193">
        <v>0</v>
      </c>
      <c r="R168" s="193">
        <f t="shared" si="12"/>
        <v>0</v>
      </c>
      <c r="S168" s="193">
        <v>0</v>
      </c>
      <c r="T168" s="194">
        <f t="shared" si="13"/>
        <v>0</v>
      </c>
      <c r="U168" s="34"/>
      <c r="V168" s="34"/>
      <c r="W168" s="34"/>
      <c r="X168" s="34"/>
      <c r="Y168" s="34"/>
      <c r="Z168" s="34"/>
      <c r="AA168" s="34"/>
      <c r="AB168" s="34"/>
      <c r="AC168" s="34"/>
      <c r="AD168" s="34"/>
      <c r="AE168" s="34"/>
      <c r="AR168" s="195" t="s">
        <v>258</v>
      </c>
      <c r="AT168" s="195" t="s">
        <v>248</v>
      </c>
      <c r="AU168" s="195" t="s">
        <v>85</v>
      </c>
      <c r="AY168" s="17" t="s">
        <v>247</v>
      </c>
      <c r="BE168" s="196">
        <f t="shared" si="14"/>
        <v>0</v>
      </c>
      <c r="BF168" s="196">
        <f t="shared" si="15"/>
        <v>0</v>
      </c>
      <c r="BG168" s="196">
        <f t="shared" si="16"/>
        <v>0</v>
      </c>
      <c r="BH168" s="196">
        <f t="shared" si="17"/>
        <v>0</v>
      </c>
      <c r="BI168" s="196">
        <f t="shared" si="18"/>
        <v>0</v>
      </c>
      <c r="BJ168" s="17" t="s">
        <v>85</v>
      </c>
      <c r="BK168" s="196">
        <f t="shared" si="19"/>
        <v>0</v>
      </c>
      <c r="BL168" s="17" t="s">
        <v>258</v>
      </c>
      <c r="BM168" s="195" t="s">
        <v>1122</v>
      </c>
    </row>
    <row r="169" spans="1:65" s="2" customFormat="1" ht="37.75" customHeight="1">
      <c r="A169" s="34"/>
      <c r="B169" s="35"/>
      <c r="C169" s="184" t="s">
        <v>77</v>
      </c>
      <c r="D169" s="184" t="s">
        <v>248</v>
      </c>
      <c r="E169" s="185" t="s">
        <v>6221</v>
      </c>
      <c r="F169" s="186" t="s">
        <v>2784</v>
      </c>
      <c r="G169" s="187" t="s">
        <v>1991</v>
      </c>
      <c r="H169" s="188">
        <v>12</v>
      </c>
      <c r="I169" s="189"/>
      <c r="J169" s="190">
        <f t="shared" si="10"/>
        <v>0</v>
      </c>
      <c r="K169" s="186" t="s">
        <v>1</v>
      </c>
      <c r="L169" s="39"/>
      <c r="M169" s="191" t="s">
        <v>1</v>
      </c>
      <c r="N169" s="192" t="s">
        <v>42</v>
      </c>
      <c r="O169" s="71"/>
      <c r="P169" s="193">
        <f t="shared" si="11"/>
        <v>0</v>
      </c>
      <c r="Q169" s="193">
        <v>0</v>
      </c>
      <c r="R169" s="193">
        <f t="shared" si="12"/>
        <v>0</v>
      </c>
      <c r="S169" s="193">
        <v>0</v>
      </c>
      <c r="T169" s="194">
        <f t="shared" si="13"/>
        <v>0</v>
      </c>
      <c r="U169" s="34"/>
      <c r="V169" s="34"/>
      <c r="W169" s="34"/>
      <c r="X169" s="34"/>
      <c r="Y169" s="34"/>
      <c r="Z169" s="34"/>
      <c r="AA169" s="34"/>
      <c r="AB169" s="34"/>
      <c r="AC169" s="34"/>
      <c r="AD169" s="34"/>
      <c r="AE169" s="34"/>
      <c r="AR169" s="195" t="s">
        <v>258</v>
      </c>
      <c r="AT169" s="195" t="s">
        <v>248</v>
      </c>
      <c r="AU169" s="195" t="s">
        <v>85</v>
      </c>
      <c r="AY169" s="17" t="s">
        <v>247</v>
      </c>
      <c r="BE169" s="196">
        <f t="shared" si="14"/>
        <v>0</v>
      </c>
      <c r="BF169" s="196">
        <f t="shared" si="15"/>
        <v>0</v>
      </c>
      <c r="BG169" s="196">
        <f t="shared" si="16"/>
        <v>0</v>
      </c>
      <c r="BH169" s="196">
        <f t="shared" si="17"/>
        <v>0</v>
      </c>
      <c r="BI169" s="196">
        <f t="shared" si="18"/>
        <v>0</v>
      </c>
      <c r="BJ169" s="17" t="s">
        <v>85</v>
      </c>
      <c r="BK169" s="196">
        <f t="shared" si="19"/>
        <v>0</v>
      </c>
      <c r="BL169" s="17" t="s">
        <v>258</v>
      </c>
      <c r="BM169" s="195" t="s">
        <v>1125</v>
      </c>
    </row>
    <row r="170" spans="1:65" s="2" customFormat="1" ht="37.75" customHeight="1">
      <c r="A170" s="34"/>
      <c r="B170" s="35"/>
      <c r="C170" s="184" t="s">
        <v>77</v>
      </c>
      <c r="D170" s="184" t="s">
        <v>248</v>
      </c>
      <c r="E170" s="185" t="s">
        <v>6222</v>
      </c>
      <c r="F170" s="186" t="s">
        <v>2786</v>
      </c>
      <c r="G170" s="187" t="s">
        <v>1991</v>
      </c>
      <c r="H170" s="188">
        <v>7</v>
      </c>
      <c r="I170" s="189"/>
      <c r="J170" s="190">
        <f t="shared" si="10"/>
        <v>0</v>
      </c>
      <c r="K170" s="186" t="s">
        <v>1</v>
      </c>
      <c r="L170" s="39"/>
      <c r="M170" s="191" t="s">
        <v>1</v>
      </c>
      <c r="N170" s="192" t="s">
        <v>42</v>
      </c>
      <c r="O170" s="71"/>
      <c r="P170" s="193">
        <f t="shared" si="11"/>
        <v>0</v>
      </c>
      <c r="Q170" s="193">
        <v>0</v>
      </c>
      <c r="R170" s="193">
        <f t="shared" si="12"/>
        <v>0</v>
      </c>
      <c r="S170" s="193">
        <v>0</v>
      </c>
      <c r="T170" s="194">
        <f t="shared" si="13"/>
        <v>0</v>
      </c>
      <c r="U170" s="34"/>
      <c r="V170" s="34"/>
      <c r="W170" s="34"/>
      <c r="X170" s="34"/>
      <c r="Y170" s="34"/>
      <c r="Z170" s="34"/>
      <c r="AA170" s="34"/>
      <c r="AB170" s="34"/>
      <c r="AC170" s="34"/>
      <c r="AD170" s="34"/>
      <c r="AE170" s="34"/>
      <c r="AR170" s="195" t="s">
        <v>258</v>
      </c>
      <c r="AT170" s="195" t="s">
        <v>248</v>
      </c>
      <c r="AU170" s="195" t="s">
        <v>85</v>
      </c>
      <c r="AY170" s="17" t="s">
        <v>247</v>
      </c>
      <c r="BE170" s="196">
        <f t="shared" si="14"/>
        <v>0</v>
      </c>
      <c r="BF170" s="196">
        <f t="shared" si="15"/>
        <v>0</v>
      </c>
      <c r="BG170" s="196">
        <f t="shared" si="16"/>
        <v>0</v>
      </c>
      <c r="BH170" s="196">
        <f t="shared" si="17"/>
        <v>0</v>
      </c>
      <c r="BI170" s="196">
        <f t="shared" si="18"/>
        <v>0</v>
      </c>
      <c r="BJ170" s="17" t="s">
        <v>85</v>
      </c>
      <c r="BK170" s="196">
        <f t="shared" si="19"/>
        <v>0</v>
      </c>
      <c r="BL170" s="17" t="s">
        <v>258</v>
      </c>
      <c r="BM170" s="195" t="s">
        <v>1130</v>
      </c>
    </row>
    <row r="171" spans="1:65" s="2" customFormat="1" ht="37.75" customHeight="1">
      <c r="A171" s="34"/>
      <c r="B171" s="35"/>
      <c r="C171" s="184" t="s">
        <v>77</v>
      </c>
      <c r="D171" s="184" t="s">
        <v>248</v>
      </c>
      <c r="E171" s="185" t="s">
        <v>6223</v>
      </c>
      <c r="F171" s="186" t="s">
        <v>2791</v>
      </c>
      <c r="G171" s="187" t="s">
        <v>2789</v>
      </c>
      <c r="H171" s="188">
        <v>45</v>
      </c>
      <c r="I171" s="189"/>
      <c r="J171" s="190">
        <f t="shared" si="10"/>
        <v>0</v>
      </c>
      <c r="K171" s="186" t="s">
        <v>1</v>
      </c>
      <c r="L171" s="39"/>
      <c r="M171" s="191" t="s">
        <v>1</v>
      </c>
      <c r="N171" s="192" t="s">
        <v>42</v>
      </c>
      <c r="O171" s="71"/>
      <c r="P171" s="193">
        <f t="shared" si="11"/>
        <v>0</v>
      </c>
      <c r="Q171" s="193">
        <v>0</v>
      </c>
      <c r="R171" s="193">
        <f t="shared" si="12"/>
        <v>0</v>
      </c>
      <c r="S171" s="193">
        <v>0</v>
      </c>
      <c r="T171" s="194">
        <f t="shared" si="13"/>
        <v>0</v>
      </c>
      <c r="U171" s="34"/>
      <c r="V171" s="34"/>
      <c r="W171" s="34"/>
      <c r="X171" s="34"/>
      <c r="Y171" s="34"/>
      <c r="Z171" s="34"/>
      <c r="AA171" s="34"/>
      <c r="AB171" s="34"/>
      <c r="AC171" s="34"/>
      <c r="AD171" s="34"/>
      <c r="AE171" s="34"/>
      <c r="AR171" s="195" t="s">
        <v>258</v>
      </c>
      <c r="AT171" s="195" t="s">
        <v>248</v>
      </c>
      <c r="AU171" s="195" t="s">
        <v>85</v>
      </c>
      <c r="AY171" s="17" t="s">
        <v>247</v>
      </c>
      <c r="BE171" s="196">
        <f t="shared" si="14"/>
        <v>0</v>
      </c>
      <c r="BF171" s="196">
        <f t="shared" si="15"/>
        <v>0</v>
      </c>
      <c r="BG171" s="196">
        <f t="shared" si="16"/>
        <v>0</v>
      </c>
      <c r="BH171" s="196">
        <f t="shared" si="17"/>
        <v>0</v>
      </c>
      <c r="BI171" s="196">
        <f t="shared" si="18"/>
        <v>0</v>
      </c>
      <c r="BJ171" s="17" t="s">
        <v>85</v>
      </c>
      <c r="BK171" s="196">
        <f t="shared" si="19"/>
        <v>0</v>
      </c>
      <c r="BL171" s="17" t="s">
        <v>258</v>
      </c>
      <c r="BM171" s="195" t="s">
        <v>1140</v>
      </c>
    </row>
    <row r="172" spans="1:65" s="2" customFormat="1" ht="55.5" customHeight="1">
      <c r="A172" s="34"/>
      <c r="B172" s="35"/>
      <c r="C172" s="184" t="s">
        <v>77</v>
      </c>
      <c r="D172" s="184" t="s">
        <v>248</v>
      </c>
      <c r="E172" s="185" t="s">
        <v>6224</v>
      </c>
      <c r="F172" s="186" t="s">
        <v>2793</v>
      </c>
      <c r="G172" s="187" t="s">
        <v>2789</v>
      </c>
      <c r="H172" s="188">
        <v>12</v>
      </c>
      <c r="I172" s="189"/>
      <c r="J172" s="190">
        <f t="shared" si="10"/>
        <v>0</v>
      </c>
      <c r="K172" s="186" t="s">
        <v>1</v>
      </c>
      <c r="L172" s="39"/>
      <c r="M172" s="191" t="s">
        <v>1</v>
      </c>
      <c r="N172" s="192" t="s">
        <v>42</v>
      </c>
      <c r="O172" s="71"/>
      <c r="P172" s="193">
        <f t="shared" si="11"/>
        <v>0</v>
      </c>
      <c r="Q172" s="193">
        <v>0</v>
      </c>
      <c r="R172" s="193">
        <f t="shared" si="12"/>
        <v>0</v>
      </c>
      <c r="S172" s="193">
        <v>0</v>
      </c>
      <c r="T172" s="194">
        <f t="shared" si="13"/>
        <v>0</v>
      </c>
      <c r="U172" s="34"/>
      <c r="V172" s="34"/>
      <c r="W172" s="34"/>
      <c r="X172" s="34"/>
      <c r="Y172" s="34"/>
      <c r="Z172" s="34"/>
      <c r="AA172" s="34"/>
      <c r="AB172" s="34"/>
      <c r="AC172" s="34"/>
      <c r="AD172" s="34"/>
      <c r="AE172" s="34"/>
      <c r="AR172" s="195" t="s">
        <v>258</v>
      </c>
      <c r="AT172" s="195" t="s">
        <v>248</v>
      </c>
      <c r="AU172" s="195" t="s">
        <v>85</v>
      </c>
      <c r="AY172" s="17" t="s">
        <v>247</v>
      </c>
      <c r="BE172" s="196">
        <f t="shared" si="14"/>
        <v>0</v>
      </c>
      <c r="BF172" s="196">
        <f t="shared" si="15"/>
        <v>0</v>
      </c>
      <c r="BG172" s="196">
        <f t="shared" si="16"/>
        <v>0</v>
      </c>
      <c r="BH172" s="196">
        <f t="shared" si="17"/>
        <v>0</v>
      </c>
      <c r="BI172" s="196">
        <f t="shared" si="18"/>
        <v>0</v>
      </c>
      <c r="BJ172" s="17" t="s">
        <v>85</v>
      </c>
      <c r="BK172" s="196">
        <f t="shared" si="19"/>
        <v>0</v>
      </c>
      <c r="BL172" s="17" t="s">
        <v>258</v>
      </c>
      <c r="BM172" s="195" t="s">
        <v>1144</v>
      </c>
    </row>
    <row r="173" spans="1:65" s="2" customFormat="1" ht="78" customHeight="1">
      <c r="A173" s="34"/>
      <c r="B173" s="35"/>
      <c r="C173" s="184" t="s">
        <v>77</v>
      </c>
      <c r="D173" s="184" t="s">
        <v>248</v>
      </c>
      <c r="E173" s="185" t="s">
        <v>6225</v>
      </c>
      <c r="F173" s="186" t="s">
        <v>6226</v>
      </c>
      <c r="G173" s="187" t="s">
        <v>2789</v>
      </c>
      <c r="H173" s="188">
        <v>1</v>
      </c>
      <c r="I173" s="189"/>
      <c r="J173" s="190">
        <f t="shared" si="10"/>
        <v>0</v>
      </c>
      <c r="K173" s="186" t="s">
        <v>1</v>
      </c>
      <c r="L173" s="39"/>
      <c r="M173" s="191" t="s">
        <v>1</v>
      </c>
      <c r="N173" s="192" t="s">
        <v>42</v>
      </c>
      <c r="O173" s="71"/>
      <c r="P173" s="193">
        <f t="shared" si="11"/>
        <v>0</v>
      </c>
      <c r="Q173" s="193">
        <v>0</v>
      </c>
      <c r="R173" s="193">
        <f t="shared" si="12"/>
        <v>0</v>
      </c>
      <c r="S173" s="193">
        <v>0</v>
      </c>
      <c r="T173" s="194">
        <f t="shared" si="13"/>
        <v>0</v>
      </c>
      <c r="U173" s="34"/>
      <c r="V173" s="34"/>
      <c r="W173" s="34"/>
      <c r="X173" s="34"/>
      <c r="Y173" s="34"/>
      <c r="Z173" s="34"/>
      <c r="AA173" s="34"/>
      <c r="AB173" s="34"/>
      <c r="AC173" s="34"/>
      <c r="AD173" s="34"/>
      <c r="AE173" s="34"/>
      <c r="AR173" s="195" t="s">
        <v>258</v>
      </c>
      <c r="AT173" s="195" t="s">
        <v>248</v>
      </c>
      <c r="AU173" s="195" t="s">
        <v>85</v>
      </c>
      <c r="AY173" s="17" t="s">
        <v>247</v>
      </c>
      <c r="BE173" s="196">
        <f t="shared" si="14"/>
        <v>0</v>
      </c>
      <c r="BF173" s="196">
        <f t="shared" si="15"/>
        <v>0</v>
      </c>
      <c r="BG173" s="196">
        <f t="shared" si="16"/>
        <v>0</v>
      </c>
      <c r="BH173" s="196">
        <f t="shared" si="17"/>
        <v>0</v>
      </c>
      <c r="BI173" s="196">
        <f t="shared" si="18"/>
        <v>0</v>
      </c>
      <c r="BJ173" s="17" t="s">
        <v>85</v>
      </c>
      <c r="BK173" s="196">
        <f t="shared" si="19"/>
        <v>0</v>
      </c>
      <c r="BL173" s="17" t="s">
        <v>258</v>
      </c>
      <c r="BM173" s="195" t="s">
        <v>1146</v>
      </c>
    </row>
    <row r="174" spans="1:65" s="2" customFormat="1" ht="78" customHeight="1">
      <c r="A174" s="34"/>
      <c r="B174" s="35"/>
      <c r="C174" s="184" t="s">
        <v>77</v>
      </c>
      <c r="D174" s="184" t="s">
        <v>248</v>
      </c>
      <c r="E174" s="185" t="s">
        <v>6227</v>
      </c>
      <c r="F174" s="186" t="s">
        <v>2795</v>
      </c>
      <c r="G174" s="187" t="s">
        <v>2789</v>
      </c>
      <c r="H174" s="188">
        <v>48</v>
      </c>
      <c r="I174" s="189"/>
      <c r="J174" s="190">
        <f t="shared" si="10"/>
        <v>0</v>
      </c>
      <c r="K174" s="186" t="s">
        <v>1</v>
      </c>
      <c r="L174" s="39"/>
      <c r="M174" s="191" t="s">
        <v>1</v>
      </c>
      <c r="N174" s="192" t="s">
        <v>42</v>
      </c>
      <c r="O174" s="71"/>
      <c r="P174" s="193">
        <f t="shared" si="11"/>
        <v>0</v>
      </c>
      <c r="Q174" s="193">
        <v>0</v>
      </c>
      <c r="R174" s="193">
        <f t="shared" si="12"/>
        <v>0</v>
      </c>
      <c r="S174" s="193">
        <v>0</v>
      </c>
      <c r="T174" s="194">
        <f t="shared" si="13"/>
        <v>0</v>
      </c>
      <c r="U174" s="34"/>
      <c r="V174" s="34"/>
      <c r="W174" s="34"/>
      <c r="X174" s="34"/>
      <c r="Y174" s="34"/>
      <c r="Z174" s="34"/>
      <c r="AA174" s="34"/>
      <c r="AB174" s="34"/>
      <c r="AC174" s="34"/>
      <c r="AD174" s="34"/>
      <c r="AE174" s="34"/>
      <c r="AR174" s="195" t="s">
        <v>258</v>
      </c>
      <c r="AT174" s="195" t="s">
        <v>248</v>
      </c>
      <c r="AU174" s="195" t="s">
        <v>85</v>
      </c>
      <c r="AY174" s="17" t="s">
        <v>247</v>
      </c>
      <c r="BE174" s="196">
        <f t="shared" si="14"/>
        <v>0</v>
      </c>
      <c r="BF174" s="196">
        <f t="shared" si="15"/>
        <v>0</v>
      </c>
      <c r="BG174" s="196">
        <f t="shared" si="16"/>
        <v>0</v>
      </c>
      <c r="BH174" s="196">
        <f t="shared" si="17"/>
        <v>0</v>
      </c>
      <c r="BI174" s="196">
        <f t="shared" si="18"/>
        <v>0</v>
      </c>
      <c r="BJ174" s="17" t="s">
        <v>85</v>
      </c>
      <c r="BK174" s="196">
        <f t="shared" si="19"/>
        <v>0</v>
      </c>
      <c r="BL174" s="17" t="s">
        <v>258</v>
      </c>
      <c r="BM174" s="195" t="s">
        <v>1151</v>
      </c>
    </row>
    <row r="175" spans="1:65" s="2" customFormat="1" ht="78" customHeight="1">
      <c r="A175" s="34"/>
      <c r="B175" s="35"/>
      <c r="C175" s="184" t="s">
        <v>77</v>
      </c>
      <c r="D175" s="184" t="s">
        <v>248</v>
      </c>
      <c r="E175" s="185" t="s">
        <v>6228</v>
      </c>
      <c r="F175" s="186" t="s">
        <v>2797</v>
      </c>
      <c r="G175" s="187" t="s">
        <v>2789</v>
      </c>
      <c r="H175" s="188">
        <v>100</v>
      </c>
      <c r="I175" s="189"/>
      <c r="J175" s="190">
        <f t="shared" si="10"/>
        <v>0</v>
      </c>
      <c r="K175" s="186" t="s">
        <v>1</v>
      </c>
      <c r="L175" s="39"/>
      <c r="M175" s="191" t="s">
        <v>1</v>
      </c>
      <c r="N175" s="192" t="s">
        <v>42</v>
      </c>
      <c r="O175" s="71"/>
      <c r="P175" s="193">
        <f t="shared" si="11"/>
        <v>0</v>
      </c>
      <c r="Q175" s="193">
        <v>0</v>
      </c>
      <c r="R175" s="193">
        <f t="shared" si="12"/>
        <v>0</v>
      </c>
      <c r="S175" s="193">
        <v>0</v>
      </c>
      <c r="T175" s="194">
        <f t="shared" si="13"/>
        <v>0</v>
      </c>
      <c r="U175" s="34"/>
      <c r="V175" s="34"/>
      <c r="W175" s="34"/>
      <c r="X175" s="34"/>
      <c r="Y175" s="34"/>
      <c r="Z175" s="34"/>
      <c r="AA175" s="34"/>
      <c r="AB175" s="34"/>
      <c r="AC175" s="34"/>
      <c r="AD175" s="34"/>
      <c r="AE175" s="34"/>
      <c r="AR175" s="195" t="s">
        <v>258</v>
      </c>
      <c r="AT175" s="195" t="s">
        <v>248</v>
      </c>
      <c r="AU175" s="195" t="s">
        <v>85</v>
      </c>
      <c r="AY175" s="17" t="s">
        <v>247</v>
      </c>
      <c r="BE175" s="196">
        <f t="shared" si="14"/>
        <v>0</v>
      </c>
      <c r="BF175" s="196">
        <f t="shared" si="15"/>
        <v>0</v>
      </c>
      <c r="BG175" s="196">
        <f t="shared" si="16"/>
        <v>0</v>
      </c>
      <c r="BH175" s="196">
        <f t="shared" si="17"/>
        <v>0</v>
      </c>
      <c r="BI175" s="196">
        <f t="shared" si="18"/>
        <v>0</v>
      </c>
      <c r="BJ175" s="17" t="s">
        <v>85</v>
      </c>
      <c r="BK175" s="196">
        <f t="shared" si="19"/>
        <v>0</v>
      </c>
      <c r="BL175" s="17" t="s">
        <v>258</v>
      </c>
      <c r="BM175" s="195" t="s">
        <v>1155</v>
      </c>
    </row>
    <row r="176" spans="1:65" s="2" customFormat="1" ht="78" customHeight="1">
      <c r="A176" s="34"/>
      <c r="B176" s="35"/>
      <c r="C176" s="184" t="s">
        <v>77</v>
      </c>
      <c r="D176" s="184" t="s">
        <v>248</v>
      </c>
      <c r="E176" s="185" t="s">
        <v>6229</v>
      </c>
      <c r="F176" s="186" t="s">
        <v>2799</v>
      </c>
      <c r="G176" s="187" t="s">
        <v>2789</v>
      </c>
      <c r="H176" s="188">
        <v>80</v>
      </c>
      <c r="I176" s="189"/>
      <c r="J176" s="190">
        <f t="shared" si="10"/>
        <v>0</v>
      </c>
      <c r="K176" s="186" t="s">
        <v>1</v>
      </c>
      <c r="L176" s="39"/>
      <c r="M176" s="191" t="s">
        <v>1</v>
      </c>
      <c r="N176" s="192" t="s">
        <v>42</v>
      </c>
      <c r="O176" s="71"/>
      <c r="P176" s="193">
        <f t="shared" si="11"/>
        <v>0</v>
      </c>
      <c r="Q176" s="193">
        <v>0</v>
      </c>
      <c r="R176" s="193">
        <f t="shared" si="12"/>
        <v>0</v>
      </c>
      <c r="S176" s="193">
        <v>0</v>
      </c>
      <c r="T176" s="194">
        <f t="shared" si="13"/>
        <v>0</v>
      </c>
      <c r="U176" s="34"/>
      <c r="V176" s="34"/>
      <c r="W176" s="34"/>
      <c r="X176" s="34"/>
      <c r="Y176" s="34"/>
      <c r="Z176" s="34"/>
      <c r="AA176" s="34"/>
      <c r="AB176" s="34"/>
      <c r="AC176" s="34"/>
      <c r="AD176" s="34"/>
      <c r="AE176" s="34"/>
      <c r="AR176" s="195" t="s">
        <v>258</v>
      </c>
      <c r="AT176" s="195" t="s">
        <v>248</v>
      </c>
      <c r="AU176" s="195" t="s">
        <v>85</v>
      </c>
      <c r="AY176" s="17" t="s">
        <v>247</v>
      </c>
      <c r="BE176" s="196">
        <f t="shared" si="14"/>
        <v>0</v>
      </c>
      <c r="BF176" s="196">
        <f t="shared" si="15"/>
        <v>0</v>
      </c>
      <c r="BG176" s="196">
        <f t="shared" si="16"/>
        <v>0</v>
      </c>
      <c r="BH176" s="196">
        <f t="shared" si="17"/>
        <v>0</v>
      </c>
      <c r="BI176" s="196">
        <f t="shared" si="18"/>
        <v>0</v>
      </c>
      <c r="BJ176" s="17" t="s">
        <v>85</v>
      </c>
      <c r="BK176" s="196">
        <f t="shared" si="19"/>
        <v>0</v>
      </c>
      <c r="BL176" s="17" t="s">
        <v>258</v>
      </c>
      <c r="BM176" s="195" t="s">
        <v>1161</v>
      </c>
    </row>
    <row r="177" spans="1:65" s="2" customFormat="1" ht="78" customHeight="1">
      <c r="A177" s="34"/>
      <c r="B177" s="35"/>
      <c r="C177" s="184" t="s">
        <v>77</v>
      </c>
      <c r="D177" s="184" t="s">
        <v>248</v>
      </c>
      <c r="E177" s="185" t="s">
        <v>6230</v>
      </c>
      <c r="F177" s="186" t="s">
        <v>2801</v>
      </c>
      <c r="G177" s="187" t="s">
        <v>2789</v>
      </c>
      <c r="H177" s="188">
        <v>48</v>
      </c>
      <c r="I177" s="189"/>
      <c r="J177" s="190">
        <f t="shared" si="10"/>
        <v>0</v>
      </c>
      <c r="K177" s="186" t="s">
        <v>1</v>
      </c>
      <c r="L177" s="39"/>
      <c r="M177" s="191" t="s">
        <v>1</v>
      </c>
      <c r="N177" s="192" t="s">
        <v>42</v>
      </c>
      <c r="O177" s="71"/>
      <c r="P177" s="193">
        <f t="shared" si="11"/>
        <v>0</v>
      </c>
      <c r="Q177" s="193">
        <v>0</v>
      </c>
      <c r="R177" s="193">
        <f t="shared" si="12"/>
        <v>0</v>
      </c>
      <c r="S177" s="193">
        <v>0</v>
      </c>
      <c r="T177" s="194">
        <f t="shared" si="13"/>
        <v>0</v>
      </c>
      <c r="U177" s="34"/>
      <c r="V177" s="34"/>
      <c r="W177" s="34"/>
      <c r="X177" s="34"/>
      <c r="Y177" s="34"/>
      <c r="Z177" s="34"/>
      <c r="AA177" s="34"/>
      <c r="AB177" s="34"/>
      <c r="AC177" s="34"/>
      <c r="AD177" s="34"/>
      <c r="AE177" s="34"/>
      <c r="AR177" s="195" t="s">
        <v>258</v>
      </c>
      <c r="AT177" s="195" t="s">
        <v>248</v>
      </c>
      <c r="AU177" s="195" t="s">
        <v>85</v>
      </c>
      <c r="AY177" s="17" t="s">
        <v>247</v>
      </c>
      <c r="BE177" s="196">
        <f t="shared" si="14"/>
        <v>0</v>
      </c>
      <c r="BF177" s="196">
        <f t="shared" si="15"/>
        <v>0</v>
      </c>
      <c r="BG177" s="196">
        <f t="shared" si="16"/>
        <v>0</v>
      </c>
      <c r="BH177" s="196">
        <f t="shared" si="17"/>
        <v>0</v>
      </c>
      <c r="BI177" s="196">
        <f t="shared" si="18"/>
        <v>0</v>
      </c>
      <c r="BJ177" s="17" t="s">
        <v>85</v>
      </c>
      <c r="BK177" s="196">
        <f t="shared" si="19"/>
        <v>0</v>
      </c>
      <c r="BL177" s="17" t="s">
        <v>258</v>
      </c>
      <c r="BM177" s="195" t="s">
        <v>1166</v>
      </c>
    </row>
    <row r="178" spans="1:65" s="2" customFormat="1" ht="78" customHeight="1">
      <c r="A178" s="34"/>
      <c r="B178" s="35"/>
      <c r="C178" s="184" t="s">
        <v>77</v>
      </c>
      <c r="D178" s="184" t="s">
        <v>248</v>
      </c>
      <c r="E178" s="185" t="s">
        <v>6231</v>
      </c>
      <c r="F178" s="186" t="s">
        <v>2803</v>
      </c>
      <c r="G178" s="187" t="s">
        <v>2789</v>
      </c>
      <c r="H178" s="188">
        <v>9</v>
      </c>
      <c r="I178" s="189"/>
      <c r="J178" s="190">
        <f t="shared" si="10"/>
        <v>0</v>
      </c>
      <c r="K178" s="186" t="s">
        <v>1</v>
      </c>
      <c r="L178" s="39"/>
      <c r="M178" s="191" t="s">
        <v>1</v>
      </c>
      <c r="N178" s="192" t="s">
        <v>42</v>
      </c>
      <c r="O178" s="71"/>
      <c r="P178" s="193">
        <f t="shared" si="11"/>
        <v>0</v>
      </c>
      <c r="Q178" s="193">
        <v>0</v>
      </c>
      <c r="R178" s="193">
        <f t="shared" si="12"/>
        <v>0</v>
      </c>
      <c r="S178" s="193">
        <v>0</v>
      </c>
      <c r="T178" s="194">
        <f t="shared" si="13"/>
        <v>0</v>
      </c>
      <c r="U178" s="34"/>
      <c r="V178" s="34"/>
      <c r="W178" s="34"/>
      <c r="X178" s="34"/>
      <c r="Y178" s="34"/>
      <c r="Z178" s="34"/>
      <c r="AA178" s="34"/>
      <c r="AB178" s="34"/>
      <c r="AC178" s="34"/>
      <c r="AD178" s="34"/>
      <c r="AE178" s="34"/>
      <c r="AR178" s="195" t="s">
        <v>258</v>
      </c>
      <c r="AT178" s="195" t="s">
        <v>248</v>
      </c>
      <c r="AU178" s="195" t="s">
        <v>85</v>
      </c>
      <c r="AY178" s="17" t="s">
        <v>247</v>
      </c>
      <c r="BE178" s="196">
        <f t="shared" si="14"/>
        <v>0</v>
      </c>
      <c r="BF178" s="196">
        <f t="shared" si="15"/>
        <v>0</v>
      </c>
      <c r="BG178" s="196">
        <f t="shared" si="16"/>
        <v>0</v>
      </c>
      <c r="BH178" s="196">
        <f t="shared" si="17"/>
        <v>0</v>
      </c>
      <c r="BI178" s="196">
        <f t="shared" si="18"/>
        <v>0</v>
      </c>
      <c r="BJ178" s="17" t="s">
        <v>85</v>
      </c>
      <c r="BK178" s="196">
        <f t="shared" si="19"/>
        <v>0</v>
      </c>
      <c r="BL178" s="17" t="s">
        <v>258</v>
      </c>
      <c r="BM178" s="195" t="s">
        <v>1172</v>
      </c>
    </row>
    <row r="179" spans="1:65" s="2" customFormat="1" ht="55.5" customHeight="1">
      <c r="A179" s="34"/>
      <c r="B179" s="35"/>
      <c r="C179" s="184" t="s">
        <v>77</v>
      </c>
      <c r="D179" s="184" t="s">
        <v>248</v>
      </c>
      <c r="E179" s="185" t="s">
        <v>6232</v>
      </c>
      <c r="F179" s="186" t="s">
        <v>2805</v>
      </c>
      <c r="G179" s="187" t="s">
        <v>267</v>
      </c>
      <c r="H179" s="188">
        <v>265</v>
      </c>
      <c r="I179" s="189"/>
      <c r="J179" s="190">
        <f t="shared" si="10"/>
        <v>0</v>
      </c>
      <c r="K179" s="186" t="s">
        <v>1</v>
      </c>
      <c r="L179" s="39"/>
      <c r="M179" s="191" t="s">
        <v>1</v>
      </c>
      <c r="N179" s="192" t="s">
        <v>42</v>
      </c>
      <c r="O179" s="71"/>
      <c r="P179" s="193">
        <f t="shared" si="11"/>
        <v>0</v>
      </c>
      <c r="Q179" s="193">
        <v>0</v>
      </c>
      <c r="R179" s="193">
        <f t="shared" si="12"/>
        <v>0</v>
      </c>
      <c r="S179" s="193">
        <v>0</v>
      </c>
      <c r="T179" s="194">
        <f t="shared" si="13"/>
        <v>0</v>
      </c>
      <c r="U179" s="34"/>
      <c r="V179" s="34"/>
      <c r="W179" s="34"/>
      <c r="X179" s="34"/>
      <c r="Y179" s="34"/>
      <c r="Z179" s="34"/>
      <c r="AA179" s="34"/>
      <c r="AB179" s="34"/>
      <c r="AC179" s="34"/>
      <c r="AD179" s="34"/>
      <c r="AE179" s="34"/>
      <c r="AR179" s="195" t="s">
        <v>258</v>
      </c>
      <c r="AT179" s="195" t="s">
        <v>248</v>
      </c>
      <c r="AU179" s="195" t="s">
        <v>85</v>
      </c>
      <c r="AY179" s="17" t="s">
        <v>247</v>
      </c>
      <c r="BE179" s="196">
        <f t="shared" si="14"/>
        <v>0</v>
      </c>
      <c r="BF179" s="196">
        <f t="shared" si="15"/>
        <v>0</v>
      </c>
      <c r="BG179" s="196">
        <f t="shared" si="16"/>
        <v>0</v>
      </c>
      <c r="BH179" s="196">
        <f t="shared" si="17"/>
        <v>0</v>
      </c>
      <c r="BI179" s="196">
        <f t="shared" si="18"/>
        <v>0</v>
      </c>
      <c r="BJ179" s="17" t="s">
        <v>85</v>
      </c>
      <c r="BK179" s="196">
        <f t="shared" si="19"/>
        <v>0</v>
      </c>
      <c r="BL179" s="17" t="s">
        <v>258</v>
      </c>
      <c r="BM179" s="195" t="s">
        <v>1176</v>
      </c>
    </row>
    <row r="180" spans="1:65" s="2" customFormat="1" ht="62.75" customHeight="1">
      <c r="A180" s="34"/>
      <c r="B180" s="35"/>
      <c r="C180" s="184" t="s">
        <v>77</v>
      </c>
      <c r="D180" s="184" t="s">
        <v>248</v>
      </c>
      <c r="E180" s="185" t="s">
        <v>6233</v>
      </c>
      <c r="F180" s="186" t="s">
        <v>2807</v>
      </c>
      <c r="G180" s="187" t="s">
        <v>267</v>
      </c>
      <c r="H180" s="188">
        <v>42</v>
      </c>
      <c r="I180" s="189"/>
      <c r="J180" s="190">
        <f t="shared" si="10"/>
        <v>0</v>
      </c>
      <c r="K180" s="186" t="s">
        <v>1</v>
      </c>
      <c r="L180" s="39"/>
      <c r="M180" s="191" t="s">
        <v>1</v>
      </c>
      <c r="N180" s="192" t="s">
        <v>42</v>
      </c>
      <c r="O180" s="71"/>
      <c r="P180" s="193">
        <f t="shared" si="11"/>
        <v>0</v>
      </c>
      <c r="Q180" s="193">
        <v>0</v>
      </c>
      <c r="R180" s="193">
        <f t="shared" si="12"/>
        <v>0</v>
      </c>
      <c r="S180" s="193">
        <v>0</v>
      </c>
      <c r="T180" s="194">
        <f t="shared" si="13"/>
        <v>0</v>
      </c>
      <c r="U180" s="34"/>
      <c r="V180" s="34"/>
      <c r="W180" s="34"/>
      <c r="X180" s="34"/>
      <c r="Y180" s="34"/>
      <c r="Z180" s="34"/>
      <c r="AA180" s="34"/>
      <c r="AB180" s="34"/>
      <c r="AC180" s="34"/>
      <c r="AD180" s="34"/>
      <c r="AE180" s="34"/>
      <c r="AR180" s="195" t="s">
        <v>258</v>
      </c>
      <c r="AT180" s="195" t="s">
        <v>248</v>
      </c>
      <c r="AU180" s="195" t="s">
        <v>85</v>
      </c>
      <c r="AY180" s="17" t="s">
        <v>247</v>
      </c>
      <c r="BE180" s="196">
        <f t="shared" si="14"/>
        <v>0</v>
      </c>
      <c r="BF180" s="196">
        <f t="shared" si="15"/>
        <v>0</v>
      </c>
      <c r="BG180" s="196">
        <f t="shared" si="16"/>
        <v>0</v>
      </c>
      <c r="BH180" s="196">
        <f t="shared" si="17"/>
        <v>0</v>
      </c>
      <c r="BI180" s="196">
        <f t="shared" si="18"/>
        <v>0</v>
      </c>
      <c r="BJ180" s="17" t="s">
        <v>85</v>
      </c>
      <c r="BK180" s="196">
        <f t="shared" si="19"/>
        <v>0</v>
      </c>
      <c r="BL180" s="17" t="s">
        <v>258</v>
      </c>
      <c r="BM180" s="195" t="s">
        <v>1181</v>
      </c>
    </row>
    <row r="181" spans="1:65" s="2" customFormat="1" ht="78" customHeight="1">
      <c r="A181" s="34"/>
      <c r="B181" s="35"/>
      <c r="C181" s="184" t="s">
        <v>77</v>
      </c>
      <c r="D181" s="184" t="s">
        <v>248</v>
      </c>
      <c r="E181" s="185" t="s">
        <v>6234</v>
      </c>
      <c r="F181" s="186" t="s">
        <v>2809</v>
      </c>
      <c r="G181" s="187" t="s">
        <v>267</v>
      </c>
      <c r="H181" s="188">
        <v>28</v>
      </c>
      <c r="I181" s="189"/>
      <c r="J181" s="190">
        <f t="shared" si="10"/>
        <v>0</v>
      </c>
      <c r="K181" s="186" t="s">
        <v>1</v>
      </c>
      <c r="L181" s="39"/>
      <c r="M181" s="191" t="s">
        <v>1</v>
      </c>
      <c r="N181" s="192" t="s">
        <v>42</v>
      </c>
      <c r="O181" s="71"/>
      <c r="P181" s="193">
        <f t="shared" si="11"/>
        <v>0</v>
      </c>
      <c r="Q181" s="193">
        <v>0</v>
      </c>
      <c r="R181" s="193">
        <f t="shared" si="12"/>
        <v>0</v>
      </c>
      <c r="S181" s="193">
        <v>0</v>
      </c>
      <c r="T181" s="194">
        <f t="shared" si="13"/>
        <v>0</v>
      </c>
      <c r="U181" s="34"/>
      <c r="V181" s="34"/>
      <c r="W181" s="34"/>
      <c r="X181" s="34"/>
      <c r="Y181" s="34"/>
      <c r="Z181" s="34"/>
      <c r="AA181" s="34"/>
      <c r="AB181" s="34"/>
      <c r="AC181" s="34"/>
      <c r="AD181" s="34"/>
      <c r="AE181" s="34"/>
      <c r="AR181" s="195" t="s">
        <v>258</v>
      </c>
      <c r="AT181" s="195" t="s">
        <v>248</v>
      </c>
      <c r="AU181" s="195" t="s">
        <v>85</v>
      </c>
      <c r="AY181" s="17" t="s">
        <v>247</v>
      </c>
      <c r="BE181" s="196">
        <f t="shared" si="14"/>
        <v>0</v>
      </c>
      <c r="BF181" s="196">
        <f t="shared" si="15"/>
        <v>0</v>
      </c>
      <c r="BG181" s="196">
        <f t="shared" si="16"/>
        <v>0</v>
      </c>
      <c r="BH181" s="196">
        <f t="shared" si="17"/>
        <v>0</v>
      </c>
      <c r="BI181" s="196">
        <f t="shared" si="18"/>
        <v>0</v>
      </c>
      <c r="BJ181" s="17" t="s">
        <v>85</v>
      </c>
      <c r="BK181" s="196">
        <f t="shared" si="19"/>
        <v>0</v>
      </c>
      <c r="BL181" s="17" t="s">
        <v>258</v>
      </c>
      <c r="BM181" s="195" t="s">
        <v>533</v>
      </c>
    </row>
    <row r="182" spans="1:65" s="2" customFormat="1" ht="90" customHeight="1">
      <c r="A182" s="34"/>
      <c r="B182" s="35"/>
      <c r="C182" s="184" t="s">
        <v>77</v>
      </c>
      <c r="D182" s="184" t="s">
        <v>248</v>
      </c>
      <c r="E182" s="185" t="s">
        <v>6235</v>
      </c>
      <c r="F182" s="186" t="s">
        <v>2811</v>
      </c>
      <c r="G182" s="187" t="s">
        <v>267</v>
      </c>
      <c r="H182" s="188">
        <v>25</v>
      </c>
      <c r="I182" s="189"/>
      <c r="J182" s="190">
        <f t="shared" si="10"/>
        <v>0</v>
      </c>
      <c r="K182" s="186" t="s">
        <v>1</v>
      </c>
      <c r="L182" s="39"/>
      <c r="M182" s="191" t="s">
        <v>1</v>
      </c>
      <c r="N182" s="192" t="s">
        <v>42</v>
      </c>
      <c r="O182" s="71"/>
      <c r="P182" s="193">
        <f t="shared" si="11"/>
        <v>0</v>
      </c>
      <c r="Q182" s="193">
        <v>0</v>
      </c>
      <c r="R182" s="193">
        <f t="shared" si="12"/>
        <v>0</v>
      </c>
      <c r="S182" s="193">
        <v>0</v>
      </c>
      <c r="T182" s="194">
        <f t="shared" si="13"/>
        <v>0</v>
      </c>
      <c r="U182" s="34"/>
      <c r="V182" s="34"/>
      <c r="W182" s="34"/>
      <c r="X182" s="34"/>
      <c r="Y182" s="34"/>
      <c r="Z182" s="34"/>
      <c r="AA182" s="34"/>
      <c r="AB182" s="34"/>
      <c r="AC182" s="34"/>
      <c r="AD182" s="34"/>
      <c r="AE182" s="34"/>
      <c r="AR182" s="195" t="s">
        <v>258</v>
      </c>
      <c r="AT182" s="195" t="s">
        <v>248</v>
      </c>
      <c r="AU182" s="195" t="s">
        <v>85</v>
      </c>
      <c r="AY182" s="17" t="s">
        <v>247</v>
      </c>
      <c r="BE182" s="196">
        <f t="shared" si="14"/>
        <v>0</v>
      </c>
      <c r="BF182" s="196">
        <f t="shared" si="15"/>
        <v>0</v>
      </c>
      <c r="BG182" s="196">
        <f t="shared" si="16"/>
        <v>0</v>
      </c>
      <c r="BH182" s="196">
        <f t="shared" si="17"/>
        <v>0</v>
      </c>
      <c r="BI182" s="196">
        <f t="shared" si="18"/>
        <v>0</v>
      </c>
      <c r="BJ182" s="17" t="s">
        <v>85</v>
      </c>
      <c r="BK182" s="196">
        <f t="shared" si="19"/>
        <v>0</v>
      </c>
      <c r="BL182" s="17" t="s">
        <v>258</v>
      </c>
      <c r="BM182" s="195" t="s">
        <v>1088</v>
      </c>
    </row>
    <row r="183" spans="1:65" s="2" customFormat="1" ht="66.75" customHeight="1">
      <c r="A183" s="34"/>
      <c r="B183" s="35"/>
      <c r="C183" s="184" t="s">
        <v>77</v>
      </c>
      <c r="D183" s="184" t="s">
        <v>248</v>
      </c>
      <c r="E183" s="185" t="s">
        <v>6236</v>
      </c>
      <c r="F183" s="186" t="s">
        <v>2813</v>
      </c>
      <c r="G183" s="187" t="s">
        <v>267</v>
      </c>
      <c r="H183" s="188">
        <v>120</v>
      </c>
      <c r="I183" s="189"/>
      <c r="J183" s="190">
        <f t="shared" si="10"/>
        <v>0</v>
      </c>
      <c r="K183" s="186" t="s">
        <v>1</v>
      </c>
      <c r="L183" s="39"/>
      <c r="M183" s="191" t="s">
        <v>1</v>
      </c>
      <c r="N183" s="192" t="s">
        <v>42</v>
      </c>
      <c r="O183" s="71"/>
      <c r="P183" s="193">
        <f t="shared" si="11"/>
        <v>0</v>
      </c>
      <c r="Q183" s="193">
        <v>0</v>
      </c>
      <c r="R183" s="193">
        <f t="shared" si="12"/>
        <v>0</v>
      </c>
      <c r="S183" s="193">
        <v>0</v>
      </c>
      <c r="T183" s="194">
        <f t="shared" si="13"/>
        <v>0</v>
      </c>
      <c r="U183" s="34"/>
      <c r="V183" s="34"/>
      <c r="W183" s="34"/>
      <c r="X183" s="34"/>
      <c r="Y183" s="34"/>
      <c r="Z183" s="34"/>
      <c r="AA183" s="34"/>
      <c r="AB183" s="34"/>
      <c r="AC183" s="34"/>
      <c r="AD183" s="34"/>
      <c r="AE183" s="34"/>
      <c r="AR183" s="195" t="s">
        <v>258</v>
      </c>
      <c r="AT183" s="195" t="s">
        <v>248</v>
      </c>
      <c r="AU183" s="195" t="s">
        <v>85</v>
      </c>
      <c r="AY183" s="17" t="s">
        <v>247</v>
      </c>
      <c r="BE183" s="196">
        <f t="shared" si="14"/>
        <v>0</v>
      </c>
      <c r="BF183" s="196">
        <f t="shared" si="15"/>
        <v>0</v>
      </c>
      <c r="BG183" s="196">
        <f t="shared" si="16"/>
        <v>0</v>
      </c>
      <c r="BH183" s="196">
        <f t="shared" si="17"/>
        <v>0</v>
      </c>
      <c r="BI183" s="196">
        <f t="shared" si="18"/>
        <v>0</v>
      </c>
      <c r="BJ183" s="17" t="s">
        <v>85</v>
      </c>
      <c r="BK183" s="196">
        <f t="shared" si="19"/>
        <v>0</v>
      </c>
      <c r="BL183" s="17" t="s">
        <v>258</v>
      </c>
      <c r="BM183" s="195" t="s">
        <v>1192</v>
      </c>
    </row>
    <row r="184" spans="1:65" s="2" customFormat="1" ht="49" customHeight="1">
      <c r="A184" s="34"/>
      <c r="B184" s="35"/>
      <c r="C184" s="184" t="s">
        <v>77</v>
      </c>
      <c r="D184" s="184" t="s">
        <v>248</v>
      </c>
      <c r="E184" s="185" t="s">
        <v>6237</v>
      </c>
      <c r="F184" s="186" t="s">
        <v>2815</v>
      </c>
      <c r="G184" s="187" t="s">
        <v>2789</v>
      </c>
      <c r="H184" s="188">
        <v>25</v>
      </c>
      <c r="I184" s="189"/>
      <c r="J184" s="190">
        <f t="shared" si="10"/>
        <v>0</v>
      </c>
      <c r="K184" s="186" t="s">
        <v>1</v>
      </c>
      <c r="L184" s="39"/>
      <c r="M184" s="191" t="s">
        <v>1</v>
      </c>
      <c r="N184" s="192" t="s">
        <v>42</v>
      </c>
      <c r="O184" s="71"/>
      <c r="P184" s="193">
        <f t="shared" si="11"/>
        <v>0</v>
      </c>
      <c r="Q184" s="193">
        <v>0</v>
      </c>
      <c r="R184" s="193">
        <f t="shared" si="12"/>
        <v>0</v>
      </c>
      <c r="S184" s="193">
        <v>0</v>
      </c>
      <c r="T184" s="194">
        <f t="shared" si="13"/>
        <v>0</v>
      </c>
      <c r="U184" s="34"/>
      <c r="V184" s="34"/>
      <c r="W184" s="34"/>
      <c r="X184" s="34"/>
      <c r="Y184" s="34"/>
      <c r="Z184" s="34"/>
      <c r="AA184" s="34"/>
      <c r="AB184" s="34"/>
      <c r="AC184" s="34"/>
      <c r="AD184" s="34"/>
      <c r="AE184" s="34"/>
      <c r="AR184" s="195" t="s">
        <v>258</v>
      </c>
      <c r="AT184" s="195" t="s">
        <v>248</v>
      </c>
      <c r="AU184" s="195" t="s">
        <v>85</v>
      </c>
      <c r="AY184" s="17" t="s">
        <v>247</v>
      </c>
      <c r="BE184" s="196">
        <f t="shared" si="14"/>
        <v>0</v>
      </c>
      <c r="BF184" s="196">
        <f t="shared" si="15"/>
        <v>0</v>
      </c>
      <c r="BG184" s="196">
        <f t="shared" si="16"/>
        <v>0</v>
      </c>
      <c r="BH184" s="196">
        <f t="shared" si="17"/>
        <v>0</v>
      </c>
      <c r="BI184" s="196">
        <f t="shared" si="18"/>
        <v>0</v>
      </c>
      <c r="BJ184" s="17" t="s">
        <v>85</v>
      </c>
      <c r="BK184" s="196">
        <f t="shared" si="19"/>
        <v>0</v>
      </c>
      <c r="BL184" s="17" t="s">
        <v>258</v>
      </c>
      <c r="BM184" s="195" t="s">
        <v>1198</v>
      </c>
    </row>
    <row r="185" spans="1:65" s="11" customFormat="1" ht="25.9" customHeight="1">
      <c r="B185" s="170"/>
      <c r="C185" s="171"/>
      <c r="D185" s="172" t="s">
        <v>76</v>
      </c>
      <c r="E185" s="173" t="s">
        <v>6238</v>
      </c>
      <c r="F185" s="173" t="s">
        <v>6239</v>
      </c>
      <c r="G185" s="171"/>
      <c r="H185" s="171"/>
      <c r="I185" s="174"/>
      <c r="J185" s="175">
        <f>BK185</f>
        <v>0</v>
      </c>
      <c r="K185" s="171"/>
      <c r="L185" s="176"/>
      <c r="M185" s="177"/>
      <c r="N185" s="178"/>
      <c r="O185" s="178"/>
      <c r="P185" s="179">
        <f>SUM(P186:P204)</f>
        <v>0</v>
      </c>
      <c r="Q185" s="178"/>
      <c r="R185" s="179">
        <f>SUM(R186:R204)</f>
        <v>0</v>
      </c>
      <c r="S185" s="178"/>
      <c r="T185" s="180">
        <f>SUM(T186:T204)</f>
        <v>0</v>
      </c>
      <c r="AR185" s="181" t="s">
        <v>85</v>
      </c>
      <c r="AT185" s="182" t="s">
        <v>76</v>
      </c>
      <c r="AU185" s="182" t="s">
        <v>77</v>
      </c>
      <c r="AY185" s="181" t="s">
        <v>247</v>
      </c>
      <c r="BK185" s="183">
        <f>SUM(BK186:BK204)</f>
        <v>0</v>
      </c>
    </row>
    <row r="186" spans="1:65" s="2" customFormat="1" ht="409.5">
      <c r="A186" s="34"/>
      <c r="B186" s="35"/>
      <c r="C186" s="184" t="s">
        <v>77</v>
      </c>
      <c r="D186" s="184" t="s">
        <v>248</v>
      </c>
      <c r="E186" s="185" t="s">
        <v>6240</v>
      </c>
      <c r="F186" s="247" t="s">
        <v>6241</v>
      </c>
      <c r="G186" s="187" t="s">
        <v>1991</v>
      </c>
      <c r="H186" s="188">
        <v>1</v>
      </c>
      <c r="I186" s="189"/>
      <c r="J186" s="190">
        <f>ROUND(I186*H186,2)</f>
        <v>0</v>
      </c>
      <c r="K186" s="186" t="s">
        <v>1</v>
      </c>
      <c r="L186" s="39"/>
      <c r="M186" s="191" t="s">
        <v>1</v>
      </c>
      <c r="N186" s="192" t="s">
        <v>42</v>
      </c>
      <c r="O186" s="71"/>
      <c r="P186" s="193">
        <f>O186*H186</f>
        <v>0</v>
      </c>
      <c r="Q186" s="193">
        <v>0</v>
      </c>
      <c r="R186" s="193">
        <f>Q186*H186</f>
        <v>0</v>
      </c>
      <c r="S186" s="193">
        <v>0</v>
      </c>
      <c r="T186" s="194">
        <f>S186*H186</f>
        <v>0</v>
      </c>
      <c r="U186" s="34"/>
      <c r="V186" s="34"/>
      <c r="W186" s="34"/>
      <c r="X186" s="34"/>
      <c r="Y186" s="34"/>
      <c r="Z186" s="34"/>
      <c r="AA186" s="34"/>
      <c r="AB186" s="34"/>
      <c r="AC186" s="34"/>
      <c r="AD186" s="34"/>
      <c r="AE186" s="34"/>
      <c r="AR186" s="195" t="s">
        <v>258</v>
      </c>
      <c r="AT186" s="195" t="s">
        <v>248</v>
      </c>
      <c r="AU186" s="195" t="s">
        <v>85</v>
      </c>
      <c r="AY186" s="17" t="s">
        <v>247</v>
      </c>
      <c r="BE186" s="196">
        <f>IF(N186="základní",J186,0)</f>
        <v>0</v>
      </c>
      <c r="BF186" s="196">
        <f>IF(N186="snížená",J186,0)</f>
        <v>0</v>
      </c>
      <c r="BG186" s="196">
        <f>IF(N186="zákl. přenesená",J186,0)</f>
        <v>0</v>
      </c>
      <c r="BH186" s="196">
        <f>IF(N186="sníž. přenesená",J186,0)</f>
        <v>0</v>
      </c>
      <c r="BI186" s="196">
        <f>IF(N186="nulová",J186,0)</f>
        <v>0</v>
      </c>
      <c r="BJ186" s="17" t="s">
        <v>85</v>
      </c>
      <c r="BK186" s="196">
        <f>ROUND(I186*H186,2)</f>
        <v>0</v>
      </c>
      <c r="BL186" s="17" t="s">
        <v>258</v>
      </c>
      <c r="BM186" s="195" t="s">
        <v>1201</v>
      </c>
    </row>
    <row r="187" spans="1:65" s="2" customFormat="1" ht="126">
      <c r="A187" s="34"/>
      <c r="B187" s="35"/>
      <c r="C187" s="36"/>
      <c r="D187" s="197" t="s">
        <v>253</v>
      </c>
      <c r="E187" s="36"/>
      <c r="F187" s="198" t="s">
        <v>6242</v>
      </c>
      <c r="G187" s="36"/>
      <c r="H187" s="36"/>
      <c r="I187" s="199"/>
      <c r="J187" s="36"/>
      <c r="K187" s="36"/>
      <c r="L187" s="39"/>
      <c r="M187" s="200"/>
      <c r="N187" s="201"/>
      <c r="O187" s="71"/>
      <c r="P187" s="71"/>
      <c r="Q187" s="71"/>
      <c r="R187" s="71"/>
      <c r="S187" s="71"/>
      <c r="T187" s="72"/>
      <c r="U187" s="34"/>
      <c r="V187" s="34"/>
      <c r="W187" s="34"/>
      <c r="X187" s="34"/>
      <c r="Y187" s="34"/>
      <c r="Z187" s="34"/>
      <c r="AA187" s="34"/>
      <c r="AB187" s="34"/>
      <c r="AC187" s="34"/>
      <c r="AD187" s="34"/>
      <c r="AE187" s="34"/>
      <c r="AT187" s="17" t="s">
        <v>253</v>
      </c>
      <c r="AU187" s="17" t="s">
        <v>85</v>
      </c>
    </row>
    <row r="188" spans="1:65" s="2" customFormat="1" ht="101.25" customHeight="1">
      <c r="A188" s="34"/>
      <c r="B188" s="35"/>
      <c r="C188" s="184" t="s">
        <v>77</v>
      </c>
      <c r="D188" s="184" t="s">
        <v>248</v>
      </c>
      <c r="E188" s="185" t="s">
        <v>6243</v>
      </c>
      <c r="F188" s="186" t="s">
        <v>6244</v>
      </c>
      <c r="G188" s="187" t="s">
        <v>1991</v>
      </c>
      <c r="H188" s="188">
        <v>1</v>
      </c>
      <c r="I188" s="189"/>
      <c r="J188" s="190">
        <f t="shared" ref="J188:J204" si="20">ROUND(I188*H188,2)</f>
        <v>0</v>
      </c>
      <c r="K188" s="186" t="s">
        <v>1</v>
      </c>
      <c r="L188" s="39"/>
      <c r="M188" s="191" t="s">
        <v>1</v>
      </c>
      <c r="N188" s="192" t="s">
        <v>42</v>
      </c>
      <c r="O188" s="71"/>
      <c r="P188" s="193">
        <f t="shared" ref="P188:P204" si="21">O188*H188</f>
        <v>0</v>
      </c>
      <c r="Q188" s="193">
        <v>0</v>
      </c>
      <c r="R188" s="193">
        <f t="shared" ref="R188:R204" si="22">Q188*H188</f>
        <v>0</v>
      </c>
      <c r="S188" s="193">
        <v>0</v>
      </c>
      <c r="T188" s="194">
        <f t="shared" ref="T188:T204" si="23">S188*H188</f>
        <v>0</v>
      </c>
      <c r="U188" s="34"/>
      <c r="V188" s="34"/>
      <c r="W188" s="34"/>
      <c r="X188" s="34"/>
      <c r="Y188" s="34"/>
      <c r="Z188" s="34"/>
      <c r="AA188" s="34"/>
      <c r="AB188" s="34"/>
      <c r="AC188" s="34"/>
      <c r="AD188" s="34"/>
      <c r="AE188" s="34"/>
      <c r="AR188" s="195" t="s">
        <v>258</v>
      </c>
      <c r="AT188" s="195" t="s">
        <v>248</v>
      </c>
      <c r="AU188" s="195" t="s">
        <v>85</v>
      </c>
      <c r="AY188" s="17" t="s">
        <v>247</v>
      </c>
      <c r="BE188" s="196">
        <f t="shared" ref="BE188:BE204" si="24">IF(N188="základní",J188,0)</f>
        <v>0</v>
      </c>
      <c r="BF188" s="196">
        <f t="shared" ref="BF188:BF204" si="25">IF(N188="snížená",J188,0)</f>
        <v>0</v>
      </c>
      <c r="BG188" s="196">
        <f t="shared" ref="BG188:BG204" si="26">IF(N188="zákl. přenesená",J188,0)</f>
        <v>0</v>
      </c>
      <c r="BH188" s="196">
        <f t="shared" ref="BH188:BH204" si="27">IF(N188="sníž. přenesená",J188,0)</f>
        <v>0</v>
      </c>
      <c r="BI188" s="196">
        <f t="shared" ref="BI188:BI204" si="28">IF(N188="nulová",J188,0)</f>
        <v>0</v>
      </c>
      <c r="BJ188" s="17" t="s">
        <v>85</v>
      </c>
      <c r="BK188" s="196">
        <f t="shared" ref="BK188:BK204" si="29">ROUND(I188*H188,2)</f>
        <v>0</v>
      </c>
      <c r="BL188" s="17" t="s">
        <v>258</v>
      </c>
      <c r="BM188" s="195" t="s">
        <v>1206</v>
      </c>
    </row>
    <row r="189" spans="1:65" s="2" customFormat="1" ht="33" customHeight="1">
      <c r="A189" s="34"/>
      <c r="B189" s="35"/>
      <c r="C189" s="184" t="s">
        <v>77</v>
      </c>
      <c r="D189" s="184" t="s">
        <v>248</v>
      </c>
      <c r="E189" s="185" t="s">
        <v>6245</v>
      </c>
      <c r="F189" s="186" t="s">
        <v>6246</v>
      </c>
      <c r="G189" s="187" t="s">
        <v>1991</v>
      </c>
      <c r="H189" s="188">
        <v>1</v>
      </c>
      <c r="I189" s="189"/>
      <c r="J189" s="190">
        <f t="shared" si="20"/>
        <v>0</v>
      </c>
      <c r="K189" s="186" t="s">
        <v>1</v>
      </c>
      <c r="L189" s="39"/>
      <c r="M189" s="191" t="s">
        <v>1</v>
      </c>
      <c r="N189" s="192" t="s">
        <v>42</v>
      </c>
      <c r="O189" s="71"/>
      <c r="P189" s="193">
        <f t="shared" si="21"/>
        <v>0</v>
      </c>
      <c r="Q189" s="193">
        <v>0</v>
      </c>
      <c r="R189" s="193">
        <f t="shared" si="22"/>
        <v>0</v>
      </c>
      <c r="S189" s="193">
        <v>0</v>
      </c>
      <c r="T189" s="194">
        <f t="shared" si="23"/>
        <v>0</v>
      </c>
      <c r="U189" s="34"/>
      <c r="V189" s="34"/>
      <c r="W189" s="34"/>
      <c r="X189" s="34"/>
      <c r="Y189" s="34"/>
      <c r="Z189" s="34"/>
      <c r="AA189" s="34"/>
      <c r="AB189" s="34"/>
      <c r="AC189" s="34"/>
      <c r="AD189" s="34"/>
      <c r="AE189" s="34"/>
      <c r="AR189" s="195" t="s">
        <v>258</v>
      </c>
      <c r="AT189" s="195" t="s">
        <v>248</v>
      </c>
      <c r="AU189" s="195" t="s">
        <v>85</v>
      </c>
      <c r="AY189" s="17" t="s">
        <v>247</v>
      </c>
      <c r="BE189" s="196">
        <f t="shared" si="24"/>
        <v>0</v>
      </c>
      <c r="BF189" s="196">
        <f t="shared" si="25"/>
        <v>0</v>
      </c>
      <c r="BG189" s="196">
        <f t="shared" si="26"/>
        <v>0</v>
      </c>
      <c r="BH189" s="196">
        <f t="shared" si="27"/>
        <v>0</v>
      </c>
      <c r="BI189" s="196">
        <f t="shared" si="28"/>
        <v>0</v>
      </c>
      <c r="BJ189" s="17" t="s">
        <v>85</v>
      </c>
      <c r="BK189" s="196">
        <f t="shared" si="29"/>
        <v>0</v>
      </c>
      <c r="BL189" s="17" t="s">
        <v>258</v>
      </c>
      <c r="BM189" s="195" t="s">
        <v>1212</v>
      </c>
    </row>
    <row r="190" spans="1:65" s="2" customFormat="1" ht="101.25" customHeight="1">
      <c r="A190" s="34"/>
      <c r="B190" s="35"/>
      <c r="C190" s="184" t="s">
        <v>77</v>
      </c>
      <c r="D190" s="184" t="s">
        <v>248</v>
      </c>
      <c r="E190" s="185" t="s">
        <v>6247</v>
      </c>
      <c r="F190" s="186" t="s">
        <v>6248</v>
      </c>
      <c r="G190" s="187" t="s">
        <v>1991</v>
      </c>
      <c r="H190" s="188">
        <v>2</v>
      </c>
      <c r="I190" s="189"/>
      <c r="J190" s="190">
        <f t="shared" si="20"/>
        <v>0</v>
      </c>
      <c r="K190" s="186" t="s">
        <v>1</v>
      </c>
      <c r="L190" s="39"/>
      <c r="M190" s="191" t="s">
        <v>1</v>
      </c>
      <c r="N190" s="192" t="s">
        <v>42</v>
      </c>
      <c r="O190" s="71"/>
      <c r="P190" s="193">
        <f t="shared" si="21"/>
        <v>0</v>
      </c>
      <c r="Q190" s="193">
        <v>0</v>
      </c>
      <c r="R190" s="193">
        <f t="shared" si="22"/>
        <v>0</v>
      </c>
      <c r="S190" s="193">
        <v>0</v>
      </c>
      <c r="T190" s="194">
        <f t="shared" si="23"/>
        <v>0</v>
      </c>
      <c r="U190" s="34"/>
      <c r="V190" s="34"/>
      <c r="W190" s="34"/>
      <c r="X190" s="34"/>
      <c r="Y190" s="34"/>
      <c r="Z190" s="34"/>
      <c r="AA190" s="34"/>
      <c r="AB190" s="34"/>
      <c r="AC190" s="34"/>
      <c r="AD190" s="34"/>
      <c r="AE190" s="34"/>
      <c r="AR190" s="195" t="s">
        <v>258</v>
      </c>
      <c r="AT190" s="195" t="s">
        <v>248</v>
      </c>
      <c r="AU190" s="195" t="s">
        <v>85</v>
      </c>
      <c r="AY190" s="17" t="s">
        <v>247</v>
      </c>
      <c r="BE190" s="196">
        <f t="shared" si="24"/>
        <v>0</v>
      </c>
      <c r="BF190" s="196">
        <f t="shared" si="25"/>
        <v>0</v>
      </c>
      <c r="BG190" s="196">
        <f t="shared" si="26"/>
        <v>0</v>
      </c>
      <c r="BH190" s="196">
        <f t="shared" si="27"/>
        <v>0</v>
      </c>
      <c r="BI190" s="196">
        <f t="shared" si="28"/>
        <v>0</v>
      </c>
      <c r="BJ190" s="17" t="s">
        <v>85</v>
      </c>
      <c r="BK190" s="196">
        <f t="shared" si="29"/>
        <v>0</v>
      </c>
      <c r="BL190" s="17" t="s">
        <v>258</v>
      </c>
      <c r="BM190" s="195" t="s">
        <v>1225</v>
      </c>
    </row>
    <row r="191" spans="1:65" s="2" customFormat="1" ht="101.25" customHeight="1">
      <c r="A191" s="34"/>
      <c r="B191" s="35"/>
      <c r="C191" s="184" t="s">
        <v>77</v>
      </c>
      <c r="D191" s="184" t="s">
        <v>248</v>
      </c>
      <c r="E191" s="185" t="s">
        <v>6249</v>
      </c>
      <c r="F191" s="186" t="s">
        <v>6250</v>
      </c>
      <c r="G191" s="187" t="s">
        <v>1991</v>
      </c>
      <c r="H191" s="188">
        <v>3</v>
      </c>
      <c r="I191" s="189"/>
      <c r="J191" s="190">
        <f t="shared" si="20"/>
        <v>0</v>
      </c>
      <c r="K191" s="186" t="s">
        <v>1</v>
      </c>
      <c r="L191" s="39"/>
      <c r="M191" s="191" t="s">
        <v>1</v>
      </c>
      <c r="N191" s="192" t="s">
        <v>42</v>
      </c>
      <c r="O191" s="71"/>
      <c r="P191" s="193">
        <f t="shared" si="21"/>
        <v>0</v>
      </c>
      <c r="Q191" s="193">
        <v>0</v>
      </c>
      <c r="R191" s="193">
        <f t="shared" si="22"/>
        <v>0</v>
      </c>
      <c r="S191" s="193">
        <v>0</v>
      </c>
      <c r="T191" s="194">
        <f t="shared" si="23"/>
        <v>0</v>
      </c>
      <c r="U191" s="34"/>
      <c r="V191" s="34"/>
      <c r="W191" s="34"/>
      <c r="X191" s="34"/>
      <c r="Y191" s="34"/>
      <c r="Z191" s="34"/>
      <c r="AA191" s="34"/>
      <c r="AB191" s="34"/>
      <c r="AC191" s="34"/>
      <c r="AD191" s="34"/>
      <c r="AE191" s="34"/>
      <c r="AR191" s="195" t="s">
        <v>258</v>
      </c>
      <c r="AT191" s="195" t="s">
        <v>248</v>
      </c>
      <c r="AU191" s="195" t="s">
        <v>85</v>
      </c>
      <c r="AY191" s="17" t="s">
        <v>247</v>
      </c>
      <c r="BE191" s="196">
        <f t="shared" si="24"/>
        <v>0</v>
      </c>
      <c r="BF191" s="196">
        <f t="shared" si="25"/>
        <v>0</v>
      </c>
      <c r="BG191" s="196">
        <f t="shared" si="26"/>
        <v>0</v>
      </c>
      <c r="BH191" s="196">
        <f t="shared" si="27"/>
        <v>0</v>
      </c>
      <c r="BI191" s="196">
        <f t="shared" si="28"/>
        <v>0</v>
      </c>
      <c r="BJ191" s="17" t="s">
        <v>85</v>
      </c>
      <c r="BK191" s="196">
        <f t="shared" si="29"/>
        <v>0</v>
      </c>
      <c r="BL191" s="17" t="s">
        <v>258</v>
      </c>
      <c r="BM191" s="195" t="s">
        <v>1229</v>
      </c>
    </row>
    <row r="192" spans="1:65" s="2" customFormat="1" ht="37.75" customHeight="1">
      <c r="A192" s="34"/>
      <c r="B192" s="35"/>
      <c r="C192" s="184" t="s">
        <v>77</v>
      </c>
      <c r="D192" s="184" t="s">
        <v>248</v>
      </c>
      <c r="E192" s="185" t="s">
        <v>6251</v>
      </c>
      <c r="F192" s="186" t="s">
        <v>6252</v>
      </c>
      <c r="G192" s="187" t="s">
        <v>1991</v>
      </c>
      <c r="H192" s="188">
        <v>1</v>
      </c>
      <c r="I192" s="189"/>
      <c r="J192" s="190">
        <f t="shared" si="20"/>
        <v>0</v>
      </c>
      <c r="K192" s="186" t="s">
        <v>1</v>
      </c>
      <c r="L192" s="39"/>
      <c r="M192" s="191" t="s">
        <v>1</v>
      </c>
      <c r="N192" s="192" t="s">
        <v>42</v>
      </c>
      <c r="O192" s="71"/>
      <c r="P192" s="193">
        <f t="shared" si="21"/>
        <v>0</v>
      </c>
      <c r="Q192" s="193">
        <v>0</v>
      </c>
      <c r="R192" s="193">
        <f t="shared" si="22"/>
        <v>0</v>
      </c>
      <c r="S192" s="193">
        <v>0</v>
      </c>
      <c r="T192" s="194">
        <f t="shared" si="23"/>
        <v>0</v>
      </c>
      <c r="U192" s="34"/>
      <c r="V192" s="34"/>
      <c r="W192" s="34"/>
      <c r="X192" s="34"/>
      <c r="Y192" s="34"/>
      <c r="Z192" s="34"/>
      <c r="AA192" s="34"/>
      <c r="AB192" s="34"/>
      <c r="AC192" s="34"/>
      <c r="AD192" s="34"/>
      <c r="AE192" s="34"/>
      <c r="AR192" s="195" t="s">
        <v>258</v>
      </c>
      <c r="AT192" s="195" t="s">
        <v>248</v>
      </c>
      <c r="AU192" s="195" t="s">
        <v>85</v>
      </c>
      <c r="AY192" s="17" t="s">
        <v>247</v>
      </c>
      <c r="BE192" s="196">
        <f t="shared" si="24"/>
        <v>0</v>
      </c>
      <c r="BF192" s="196">
        <f t="shared" si="25"/>
        <v>0</v>
      </c>
      <c r="BG192" s="196">
        <f t="shared" si="26"/>
        <v>0</v>
      </c>
      <c r="BH192" s="196">
        <f t="shared" si="27"/>
        <v>0</v>
      </c>
      <c r="BI192" s="196">
        <f t="shared" si="28"/>
        <v>0</v>
      </c>
      <c r="BJ192" s="17" t="s">
        <v>85</v>
      </c>
      <c r="BK192" s="196">
        <f t="shared" si="29"/>
        <v>0</v>
      </c>
      <c r="BL192" s="17" t="s">
        <v>258</v>
      </c>
      <c r="BM192" s="195" t="s">
        <v>1243</v>
      </c>
    </row>
    <row r="193" spans="1:65" s="2" customFormat="1" ht="37.75" customHeight="1">
      <c r="A193" s="34"/>
      <c r="B193" s="35"/>
      <c r="C193" s="184" t="s">
        <v>77</v>
      </c>
      <c r="D193" s="184" t="s">
        <v>248</v>
      </c>
      <c r="E193" s="185" t="s">
        <v>6253</v>
      </c>
      <c r="F193" s="186" t="s">
        <v>6254</v>
      </c>
      <c r="G193" s="187" t="s">
        <v>1991</v>
      </c>
      <c r="H193" s="188">
        <v>1</v>
      </c>
      <c r="I193" s="189"/>
      <c r="J193" s="190">
        <f t="shared" si="20"/>
        <v>0</v>
      </c>
      <c r="K193" s="186" t="s">
        <v>1</v>
      </c>
      <c r="L193" s="39"/>
      <c r="M193" s="191" t="s">
        <v>1</v>
      </c>
      <c r="N193" s="192" t="s">
        <v>42</v>
      </c>
      <c r="O193" s="71"/>
      <c r="P193" s="193">
        <f t="shared" si="21"/>
        <v>0</v>
      </c>
      <c r="Q193" s="193">
        <v>0</v>
      </c>
      <c r="R193" s="193">
        <f t="shared" si="22"/>
        <v>0</v>
      </c>
      <c r="S193" s="193">
        <v>0</v>
      </c>
      <c r="T193" s="194">
        <f t="shared" si="23"/>
        <v>0</v>
      </c>
      <c r="U193" s="34"/>
      <c r="V193" s="34"/>
      <c r="W193" s="34"/>
      <c r="X193" s="34"/>
      <c r="Y193" s="34"/>
      <c r="Z193" s="34"/>
      <c r="AA193" s="34"/>
      <c r="AB193" s="34"/>
      <c r="AC193" s="34"/>
      <c r="AD193" s="34"/>
      <c r="AE193" s="34"/>
      <c r="AR193" s="195" t="s">
        <v>258</v>
      </c>
      <c r="AT193" s="195" t="s">
        <v>248</v>
      </c>
      <c r="AU193" s="195" t="s">
        <v>85</v>
      </c>
      <c r="AY193" s="17" t="s">
        <v>247</v>
      </c>
      <c r="BE193" s="196">
        <f t="shared" si="24"/>
        <v>0</v>
      </c>
      <c r="BF193" s="196">
        <f t="shared" si="25"/>
        <v>0</v>
      </c>
      <c r="BG193" s="196">
        <f t="shared" si="26"/>
        <v>0</v>
      </c>
      <c r="BH193" s="196">
        <f t="shared" si="27"/>
        <v>0</v>
      </c>
      <c r="BI193" s="196">
        <f t="shared" si="28"/>
        <v>0</v>
      </c>
      <c r="BJ193" s="17" t="s">
        <v>85</v>
      </c>
      <c r="BK193" s="196">
        <f t="shared" si="29"/>
        <v>0</v>
      </c>
      <c r="BL193" s="17" t="s">
        <v>258</v>
      </c>
      <c r="BM193" s="195" t="s">
        <v>1247</v>
      </c>
    </row>
    <row r="194" spans="1:65" s="2" customFormat="1" ht="44.25" customHeight="1">
      <c r="A194" s="34"/>
      <c r="B194" s="35"/>
      <c r="C194" s="184" t="s">
        <v>77</v>
      </c>
      <c r="D194" s="184" t="s">
        <v>248</v>
      </c>
      <c r="E194" s="185" t="s">
        <v>6255</v>
      </c>
      <c r="F194" s="186" t="s">
        <v>6256</v>
      </c>
      <c r="G194" s="187" t="s">
        <v>1991</v>
      </c>
      <c r="H194" s="188">
        <v>4</v>
      </c>
      <c r="I194" s="189"/>
      <c r="J194" s="190">
        <f t="shared" si="20"/>
        <v>0</v>
      </c>
      <c r="K194" s="186" t="s">
        <v>1</v>
      </c>
      <c r="L194" s="39"/>
      <c r="M194" s="191" t="s">
        <v>1</v>
      </c>
      <c r="N194" s="192" t="s">
        <v>42</v>
      </c>
      <c r="O194" s="71"/>
      <c r="P194" s="193">
        <f t="shared" si="21"/>
        <v>0</v>
      </c>
      <c r="Q194" s="193">
        <v>0</v>
      </c>
      <c r="R194" s="193">
        <f t="shared" si="22"/>
        <v>0</v>
      </c>
      <c r="S194" s="193">
        <v>0</v>
      </c>
      <c r="T194" s="194">
        <f t="shared" si="23"/>
        <v>0</v>
      </c>
      <c r="U194" s="34"/>
      <c r="V194" s="34"/>
      <c r="W194" s="34"/>
      <c r="X194" s="34"/>
      <c r="Y194" s="34"/>
      <c r="Z194" s="34"/>
      <c r="AA194" s="34"/>
      <c r="AB194" s="34"/>
      <c r="AC194" s="34"/>
      <c r="AD194" s="34"/>
      <c r="AE194" s="34"/>
      <c r="AR194" s="195" t="s">
        <v>258</v>
      </c>
      <c r="AT194" s="195" t="s">
        <v>248</v>
      </c>
      <c r="AU194" s="195" t="s">
        <v>85</v>
      </c>
      <c r="AY194" s="17" t="s">
        <v>247</v>
      </c>
      <c r="BE194" s="196">
        <f t="shared" si="24"/>
        <v>0</v>
      </c>
      <c r="BF194" s="196">
        <f t="shared" si="25"/>
        <v>0</v>
      </c>
      <c r="BG194" s="196">
        <f t="shared" si="26"/>
        <v>0</v>
      </c>
      <c r="BH194" s="196">
        <f t="shared" si="27"/>
        <v>0</v>
      </c>
      <c r="BI194" s="196">
        <f t="shared" si="28"/>
        <v>0</v>
      </c>
      <c r="BJ194" s="17" t="s">
        <v>85</v>
      </c>
      <c r="BK194" s="196">
        <f t="shared" si="29"/>
        <v>0</v>
      </c>
      <c r="BL194" s="17" t="s">
        <v>258</v>
      </c>
      <c r="BM194" s="195" t="s">
        <v>1250</v>
      </c>
    </row>
    <row r="195" spans="1:65" s="2" customFormat="1" ht="37.75" customHeight="1">
      <c r="A195" s="34"/>
      <c r="B195" s="35"/>
      <c r="C195" s="184" t="s">
        <v>77</v>
      </c>
      <c r="D195" s="184" t="s">
        <v>248</v>
      </c>
      <c r="E195" s="185" t="s">
        <v>6257</v>
      </c>
      <c r="F195" s="186" t="s">
        <v>6214</v>
      </c>
      <c r="G195" s="187" t="s">
        <v>1991</v>
      </c>
      <c r="H195" s="188">
        <v>6</v>
      </c>
      <c r="I195" s="189"/>
      <c r="J195" s="190">
        <f t="shared" si="20"/>
        <v>0</v>
      </c>
      <c r="K195" s="186" t="s">
        <v>1</v>
      </c>
      <c r="L195" s="39"/>
      <c r="M195" s="191" t="s">
        <v>1</v>
      </c>
      <c r="N195" s="192" t="s">
        <v>42</v>
      </c>
      <c r="O195" s="71"/>
      <c r="P195" s="193">
        <f t="shared" si="21"/>
        <v>0</v>
      </c>
      <c r="Q195" s="193">
        <v>0</v>
      </c>
      <c r="R195" s="193">
        <f t="shared" si="22"/>
        <v>0</v>
      </c>
      <c r="S195" s="193">
        <v>0</v>
      </c>
      <c r="T195" s="194">
        <f t="shared" si="23"/>
        <v>0</v>
      </c>
      <c r="U195" s="34"/>
      <c r="V195" s="34"/>
      <c r="W195" s="34"/>
      <c r="X195" s="34"/>
      <c r="Y195" s="34"/>
      <c r="Z195" s="34"/>
      <c r="AA195" s="34"/>
      <c r="AB195" s="34"/>
      <c r="AC195" s="34"/>
      <c r="AD195" s="34"/>
      <c r="AE195" s="34"/>
      <c r="AR195" s="195" t="s">
        <v>258</v>
      </c>
      <c r="AT195" s="195" t="s">
        <v>248</v>
      </c>
      <c r="AU195" s="195" t="s">
        <v>85</v>
      </c>
      <c r="AY195" s="17" t="s">
        <v>247</v>
      </c>
      <c r="BE195" s="196">
        <f t="shared" si="24"/>
        <v>0</v>
      </c>
      <c r="BF195" s="196">
        <f t="shared" si="25"/>
        <v>0</v>
      </c>
      <c r="BG195" s="196">
        <f t="shared" si="26"/>
        <v>0</v>
      </c>
      <c r="BH195" s="196">
        <f t="shared" si="27"/>
        <v>0</v>
      </c>
      <c r="BI195" s="196">
        <f t="shared" si="28"/>
        <v>0</v>
      </c>
      <c r="BJ195" s="17" t="s">
        <v>85</v>
      </c>
      <c r="BK195" s="196">
        <f t="shared" si="29"/>
        <v>0</v>
      </c>
      <c r="BL195" s="17" t="s">
        <v>258</v>
      </c>
      <c r="BM195" s="195" t="s">
        <v>1289</v>
      </c>
    </row>
    <row r="196" spans="1:65" s="2" customFormat="1" ht="37.75" customHeight="1">
      <c r="A196" s="34"/>
      <c r="B196" s="35"/>
      <c r="C196" s="184" t="s">
        <v>77</v>
      </c>
      <c r="D196" s="184" t="s">
        <v>248</v>
      </c>
      <c r="E196" s="185" t="s">
        <v>6258</v>
      </c>
      <c r="F196" s="186" t="s">
        <v>2784</v>
      </c>
      <c r="G196" s="187" t="s">
        <v>1991</v>
      </c>
      <c r="H196" s="188">
        <v>2</v>
      </c>
      <c r="I196" s="189"/>
      <c r="J196" s="190">
        <f t="shared" si="20"/>
        <v>0</v>
      </c>
      <c r="K196" s="186" t="s">
        <v>1</v>
      </c>
      <c r="L196" s="39"/>
      <c r="M196" s="191" t="s">
        <v>1</v>
      </c>
      <c r="N196" s="192" t="s">
        <v>42</v>
      </c>
      <c r="O196" s="71"/>
      <c r="P196" s="193">
        <f t="shared" si="21"/>
        <v>0</v>
      </c>
      <c r="Q196" s="193">
        <v>0</v>
      </c>
      <c r="R196" s="193">
        <f t="shared" si="22"/>
        <v>0</v>
      </c>
      <c r="S196" s="193">
        <v>0</v>
      </c>
      <c r="T196" s="194">
        <f t="shared" si="23"/>
        <v>0</v>
      </c>
      <c r="U196" s="34"/>
      <c r="V196" s="34"/>
      <c r="W196" s="34"/>
      <c r="X196" s="34"/>
      <c r="Y196" s="34"/>
      <c r="Z196" s="34"/>
      <c r="AA196" s="34"/>
      <c r="AB196" s="34"/>
      <c r="AC196" s="34"/>
      <c r="AD196" s="34"/>
      <c r="AE196" s="34"/>
      <c r="AR196" s="195" t="s">
        <v>258</v>
      </c>
      <c r="AT196" s="195" t="s">
        <v>248</v>
      </c>
      <c r="AU196" s="195" t="s">
        <v>85</v>
      </c>
      <c r="AY196" s="17" t="s">
        <v>247</v>
      </c>
      <c r="BE196" s="196">
        <f t="shared" si="24"/>
        <v>0</v>
      </c>
      <c r="BF196" s="196">
        <f t="shared" si="25"/>
        <v>0</v>
      </c>
      <c r="BG196" s="196">
        <f t="shared" si="26"/>
        <v>0</v>
      </c>
      <c r="BH196" s="196">
        <f t="shared" si="27"/>
        <v>0</v>
      </c>
      <c r="BI196" s="196">
        <f t="shared" si="28"/>
        <v>0</v>
      </c>
      <c r="BJ196" s="17" t="s">
        <v>85</v>
      </c>
      <c r="BK196" s="196">
        <f t="shared" si="29"/>
        <v>0</v>
      </c>
      <c r="BL196" s="17" t="s">
        <v>258</v>
      </c>
      <c r="BM196" s="195" t="s">
        <v>1300</v>
      </c>
    </row>
    <row r="197" spans="1:65" s="2" customFormat="1" ht="37.75" customHeight="1">
      <c r="A197" s="34"/>
      <c r="B197" s="35"/>
      <c r="C197" s="184" t="s">
        <v>77</v>
      </c>
      <c r="D197" s="184" t="s">
        <v>248</v>
      </c>
      <c r="E197" s="185" t="s">
        <v>6259</v>
      </c>
      <c r="F197" s="186" t="s">
        <v>6260</v>
      </c>
      <c r="G197" s="187" t="s">
        <v>2789</v>
      </c>
      <c r="H197" s="188">
        <v>5</v>
      </c>
      <c r="I197" s="189"/>
      <c r="J197" s="190">
        <f t="shared" si="20"/>
        <v>0</v>
      </c>
      <c r="K197" s="186" t="s">
        <v>1</v>
      </c>
      <c r="L197" s="39"/>
      <c r="M197" s="191" t="s">
        <v>1</v>
      </c>
      <c r="N197" s="192" t="s">
        <v>42</v>
      </c>
      <c r="O197" s="71"/>
      <c r="P197" s="193">
        <f t="shared" si="21"/>
        <v>0</v>
      </c>
      <c r="Q197" s="193">
        <v>0</v>
      </c>
      <c r="R197" s="193">
        <f t="shared" si="22"/>
        <v>0</v>
      </c>
      <c r="S197" s="193">
        <v>0</v>
      </c>
      <c r="T197" s="194">
        <f t="shared" si="23"/>
        <v>0</v>
      </c>
      <c r="U197" s="34"/>
      <c r="V197" s="34"/>
      <c r="W197" s="34"/>
      <c r="X197" s="34"/>
      <c r="Y197" s="34"/>
      <c r="Z197" s="34"/>
      <c r="AA197" s="34"/>
      <c r="AB197" s="34"/>
      <c r="AC197" s="34"/>
      <c r="AD197" s="34"/>
      <c r="AE197" s="34"/>
      <c r="AR197" s="195" t="s">
        <v>258</v>
      </c>
      <c r="AT197" s="195" t="s">
        <v>248</v>
      </c>
      <c r="AU197" s="195" t="s">
        <v>85</v>
      </c>
      <c r="AY197" s="17" t="s">
        <v>247</v>
      </c>
      <c r="BE197" s="196">
        <f t="shared" si="24"/>
        <v>0</v>
      </c>
      <c r="BF197" s="196">
        <f t="shared" si="25"/>
        <v>0</v>
      </c>
      <c r="BG197" s="196">
        <f t="shared" si="26"/>
        <v>0</v>
      </c>
      <c r="BH197" s="196">
        <f t="shared" si="27"/>
        <v>0</v>
      </c>
      <c r="BI197" s="196">
        <f t="shared" si="28"/>
        <v>0</v>
      </c>
      <c r="BJ197" s="17" t="s">
        <v>85</v>
      </c>
      <c r="BK197" s="196">
        <f t="shared" si="29"/>
        <v>0</v>
      </c>
      <c r="BL197" s="17" t="s">
        <v>258</v>
      </c>
      <c r="BM197" s="195" t="s">
        <v>1338</v>
      </c>
    </row>
    <row r="198" spans="1:65" s="2" customFormat="1" ht="55.5" customHeight="1">
      <c r="A198" s="34"/>
      <c r="B198" s="35"/>
      <c r="C198" s="184" t="s">
        <v>77</v>
      </c>
      <c r="D198" s="184" t="s">
        <v>248</v>
      </c>
      <c r="E198" s="185" t="s">
        <v>6261</v>
      </c>
      <c r="F198" s="186" t="s">
        <v>6262</v>
      </c>
      <c r="G198" s="187" t="s">
        <v>2789</v>
      </c>
      <c r="H198" s="188">
        <v>8</v>
      </c>
      <c r="I198" s="189"/>
      <c r="J198" s="190">
        <f t="shared" si="20"/>
        <v>0</v>
      </c>
      <c r="K198" s="186" t="s">
        <v>1</v>
      </c>
      <c r="L198" s="39"/>
      <c r="M198" s="191" t="s">
        <v>1</v>
      </c>
      <c r="N198" s="192" t="s">
        <v>42</v>
      </c>
      <c r="O198" s="71"/>
      <c r="P198" s="193">
        <f t="shared" si="21"/>
        <v>0</v>
      </c>
      <c r="Q198" s="193">
        <v>0</v>
      </c>
      <c r="R198" s="193">
        <f t="shared" si="22"/>
        <v>0</v>
      </c>
      <c r="S198" s="193">
        <v>0</v>
      </c>
      <c r="T198" s="194">
        <f t="shared" si="23"/>
        <v>0</v>
      </c>
      <c r="U198" s="34"/>
      <c r="V198" s="34"/>
      <c r="W198" s="34"/>
      <c r="X198" s="34"/>
      <c r="Y198" s="34"/>
      <c r="Z198" s="34"/>
      <c r="AA198" s="34"/>
      <c r="AB198" s="34"/>
      <c r="AC198" s="34"/>
      <c r="AD198" s="34"/>
      <c r="AE198" s="34"/>
      <c r="AR198" s="195" t="s">
        <v>258</v>
      </c>
      <c r="AT198" s="195" t="s">
        <v>248</v>
      </c>
      <c r="AU198" s="195" t="s">
        <v>85</v>
      </c>
      <c r="AY198" s="17" t="s">
        <v>247</v>
      </c>
      <c r="BE198" s="196">
        <f t="shared" si="24"/>
        <v>0</v>
      </c>
      <c r="BF198" s="196">
        <f t="shared" si="25"/>
        <v>0</v>
      </c>
      <c r="BG198" s="196">
        <f t="shared" si="26"/>
        <v>0</v>
      </c>
      <c r="BH198" s="196">
        <f t="shared" si="27"/>
        <v>0</v>
      </c>
      <c r="BI198" s="196">
        <f t="shared" si="28"/>
        <v>0</v>
      </c>
      <c r="BJ198" s="17" t="s">
        <v>85</v>
      </c>
      <c r="BK198" s="196">
        <f t="shared" si="29"/>
        <v>0</v>
      </c>
      <c r="BL198" s="17" t="s">
        <v>258</v>
      </c>
      <c r="BM198" s="195" t="s">
        <v>1363</v>
      </c>
    </row>
    <row r="199" spans="1:65" s="2" customFormat="1" ht="55.5" customHeight="1">
      <c r="A199" s="34"/>
      <c r="B199" s="35"/>
      <c r="C199" s="184" t="s">
        <v>77</v>
      </c>
      <c r="D199" s="184" t="s">
        <v>248</v>
      </c>
      <c r="E199" s="185" t="s">
        <v>6263</v>
      </c>
      <c r="F199" s="186" t="s">
        <v>2805</v>
      </c>
      <c r="G199" s="187" t="s">
        <v>267</v>
      </c>
      <c r="H199" s="188">
        <v>145</v>
      </c>
      <c r="I199" s="189"/>
      <c r="J199" s="190">
        <f t="shared" si="20"/>
        <v>0</v>
      </c>
      <c r="K199" s="186" t="s">
        <v>1</v>
      </c>
      <c r="L199" s="39"/>
      <c r="M199" s="191" t="s">
        <v>1</v>
      </c>
      <c r="N199" s="192" t="s">
        <v>42</v>
      </c>
      <c r="O199" s="71"/>
      <c r="P199" s="193">
        <f t="shared" si="21"/>
        <v>0</v>
      </c>
      <c r="Q199" s="193">
        <v>0</v>
      </c>
      <c r="R199" s="193">
        <f t="shared" si="22"/>
        <v>0</v>
      </c>
      <c r="S199" s="193">
        <v>0</v>
      </c>
      <c r="T199" s="194">
        <f t="shared" si="23"/>
        <v>0</v>
      </c>
      <c r="U199" s="34"/>
      <c r="V199" s="34"/>
      <c r="W199" s="34"/>
      <c r="X199" s="34"/>
      <c r="Y199" s="34"/>
      <c r="Z199" s="34"/>
      <c r="AA199" s="34"/>
      <c r="AB199" s="34"/>
      <c r="AC199" s="34"/>
      <c r="AD199" s="34"/>
      <c r="AE199" s="34"/>
      <c r="AR199" s="195" t="s">
        <v>258</v>
      </c>
      <c r="AT199" s="195" t="s">
        <v>248</v>
      </c>
      <c r="AU199" s="195" t="s">
        <v>85</v>
      </c>
      <c r="AY199" s="17" t="s">
        <v>247</v>
      </c>
      <c r="BE199" s="196">
        <f t="shared" si="24"/>
        <v>0</v>
      </c>
      <c r="BF199" s="196">
        <f t="shared" si="25"/>
        <v>0</v>
      </c>
      <c r="BG199" s="196">
        <f t="shared" si="26"/>
        <v>0</v>
      </c>
      <c r="BH199" s="196">
        <f t="shared" si="27"/>
        <v>0</v>
      </c>
      <c r="BI199" s="196">
        <f t="shared" si="28"/>
        <v>0</v>
      </c>
      <c r="BJ199" s="17" t="s">
        <v>85</v>
      </c>
      <c r="BK199" s="196">
        <f t="shared" si="29"/>
        <v>0</v>
      </c>
      <c r="BL199" s="17" t="s">
        <v>258</v>
      </c>
      <c r="BM199" s="195" t="s">
        <v>1381</v>
      </c>
    </row>
    <row r="200" spans="1:65" s="2" customFormat="1" ht="62.75" customHeight="1">
      <c r="A200" s="34"/>
      <c r="B200" s="35"/>
      <c r="C200" s="184" t="s">
        <v>77</v>
      </c>
      <c r="D200" s="184" t="s">
        <v>248</v>
      </c>
      <c r="E200" s="185" t="s">
        <v>6264</v>
      </c>
      <c r="F200" s="186" t="s">
        <v>2807</v>
      </c>
      <c r="G200" s="187" t="s">
        <v>267</v>
      </c>
      <c r="H200" s="188">
        <v>37</v>
      </c>
      <c r="I200" s="189"/>
      <c r="J200" s="190">
        <f t="shared" si="20"/>
        <v>0</v>
      </c>
      <c r="K200" s="186" t="s">
        <v>1</v>
      </c>
      <c r="L200" s="39"/>
      <c r="M200" s="191" t="s">
        <v>1</v>
      </c>
      <c r="N200" s="192" t="s">
        <v>42</v>
      </c>
      <c r="O200" s="71"/>
      <c r="P200" s="193">
        <f t="shared" si="21"/>
        <v>0</v>
      </c>
      <c r="Q200" s="193">
        <v>0</v>
      </c>
      <c r="R200" s="193">
        <f t="shared" si="22"/>
        <v>0</v>
      </c>
      <c r="S200" s="193">
        <v>0</v>
      </c>
      <c r="T200" s="194">
        <f t="shared" si="23"/>
        <v>0</v>
      </c>
      <c r="U200" s="34"/>
      <c r="V200" s="34"/>
      <c r="W200" s="34"/>
      <c r="X200" s="34"/>
      <c r="Y200" s="34"/>
      <c r="Z200" s="34"/>
      <c r="AA200" s="34"/>
      <c r="AB200" s="34"/>
      <c r="AC200" s="34"/>
      <c r="AD200" s="34"/>
      <c r="AE200" s="34"/>
      <c r="AR200" s="195" t="s">
        <v>258</v>
      </c>
      <c r="AT200" s="195" t="s">
        <v>248</v>
      </c>
      <c r="AU200" s="195" t="s">
        <v>85</v>
      </c>
      <c r="AY200" s="17" t="s">
        <v>247</v>
      </c>
      <c r="BE200" s="196">
        <f t="shared" si="24"/>
        <v>0</v>
      </c>
      <c r="BF200" s="196">
        <f t="shared" si="25"/>
        <v>0</v>
      </c>
      <c r="BG200" s="196">
        <f t="shared" si="26"/>
        <v>0</v>
      </c>
      <c r="BH200" s="196">
        <f t="shared" si="27"/>
        <v>0</v>
      </c>
      <c r="BI200" s="196">
        <f t="shared" si="28"/>
        <v>0</v>
      </c>
      <c r="BJ200" s="17" t="s">
        <v>85</v>
      </c>
      <c r="BK200" s="196">
        <f t="shared" si="29"/>
        <v>0</v>
      </c>
      <c r="BL200" s="17" t="s">
        <v>258</v>
      </c>
      <c r="BM200" s="195" t="s">
        <v>1389</v>
      </c>
    </row>
    <row r="201" spans="1:65" s="2" customFormat="1" ht="78" customHeight="1">
      <c r="A201" s="34"/>
      <c r="B201" s="35"/>
      <c r="C201" s="184" t="s">
        <v>77</v>
      </c>
      <c r="D201" s="184" t="s">
        <v>248</v>
      </c>
      <c r="E201" s="185" t="s">
        <v>6265</v>
      </c>
      <c r="F201" s="186" t="s">
        <v>2809</v>
      </c>
      <c r="G201" s="187" t="s">
        <v>267</v>
      </c>
      <c r="H201" s="188">
        <v>18</v>
      </c>
      <c r="I201" s="189"/>
      <c r="J201" s="190">
        <f t="shared" si="20"/>
        <v>0</v>
      </c>
      <c r="K201" s="186" t="s">
        <v>1</v>
      </c>
      <c r="L201" s="39"/>
      <c r="M201" s="191" t="s">
        <v>1</v>
      </c>
      <c r="N201" s="192" t="s">
        <v>42</v>
      </c>
      <c r="O201" s="71"/>
      <c r="P201" s="193">
        <f t="shared" si="21"/>
        <v>0</v>
      </c>
      <c r="Q201" s="193">
        <v>0</v>
      </c>
      <c r="R201" s="193">
        <f t="shared" si="22"/>
        <v>0</v>
      </c>
      <c r="S201" s="193">
        <v>0</v>
      </c>
      <c r="T201" s="194">
        <f t="shared" si="23"/>
        <v>0</v>
      </c>
      <c r="U201" s="34"/>
      <c r="V201" s="34"/>
      <c r="W201" s="34"/>
      <c r="X201" s="34"/>
      <c r="Y201" s="34"/>
      <c r="Z201" s="34"/>
      <c r="AA201" s="34"/>
      <c r="AB201" s="34"/>
      <c r="AC201" s="34"/>
      <c r="AD201" s="34"/>
      <c r="AE201" s="34"/>
      <c r="AR201" s="195" t="s">
        <v>258</v>
      </c>
      <c r="AT201" s="195" t="s">
        <v>248</v>
      </c>
      <c r="AU201" s="195" t="s">
        <v>85</v>
      </c>
      <c r="AY201" s="17" t="s">
        <v>247</v>
      </c>
      <c r="BE201" s="196">
        <f t="shared" si="24"/>
        <v>0</v>
      </c>
      <c r="BF201" s="196">
        <f t="shared" si="25"/>
        <v>0</v>
      </c>
      <c r="BG201" s="196">
        <f t="shared" si="26"/>
        <v>0</v>
      </c>
      <c r="BH201" s="196">
        <f t="shared" si="27"/>
        <v>0</v>
      </c>
      <c r="BI201" s="196">
        <f t="shared" si="28"/>
        <v>0</v>
      </c>
      <c r="BJ201" s="17" t="s">
        <v>85</v>
      </c>
      <c r="BK201" s="196">
        <f t="shared" si="29"/>
        <v>0</v>
      </c>
      <c r="BL201" s="17" t="s">
        <v>258</v>
      </c>
      <c r="BM201" s="195" t="s">
        <v>1394</v>
      </c>
    </row>
    <row r="202" spans="1:65" s="2" customFormat="1" ht="90" customHeight="1">
      <c r="A202" s="34"/>
      <c r="B202" s="35"/>
      <c r="C202" s="184" t="s">
        <v>77</v>
      </c>
      <c r="D202" s="184" t="s">
        <v>248</v>
      </c>
      <c r="E202" s="185" t="s">
        <v>6266</v>
      </c>
      <c r="F202" s="186" t="s">
        <v>2811</v>
      </c>
      <c r="G202" s="187" t="s">
        <v>267</v>
      </c>
      <c r="H202" s="188">
        <v>28</v>
      </c>
      <c r="I202" s="189"/>
      <c r="J202" s="190">
        <f t="shared" si="20"/>
        <v>0</v>
      </c>
      <c r="K202" s="186" t="s">
        <v>1</v>
      </c>
      <c r="L202" s="39"/>
      <c r="M202" s="191" t="s">
        <v>1</v>
      </c>
      <c r="N202" s="192" t="s">
        <v>42</v>
      </c>
      <c r="O202" s="71"/>
      <c r="P202" s="193">
        <f t="shared" si="21"/>
        <v>0</v>
      </c>
      <c r="Q202" s="193">
        <v>0</v>
      </c>
      <c r="R202" s="193">
        <f t="shared" si="22"/>
        <v>0</v>
      </c>
      <c r="S202" s="193">
        <v>0</v>
      </c>
      <c r="T202" s="194">
        <f t="shared" si="23"/>
        <v>0</v>
      </c>
      <c r="U202" s="34"/>
      <c r="V202" s="34"/>
      <c r="W202" s="34"/>
      <c r="X202" s="34"/>
      <c r="Y202" s="34"/>
      <c r="Z202" s="34"/>
      <c r="AA202" s="34"/>
      <c r="AB202" s="34"/>
      <c r="AC202" s="34"/>
      <c r="AD202" s="34"/>
      <c r="AE202" s="34"/>
      <c r="AR202" s="195" t="s">
        <v>258</v>
      </c>
      <c r="AT202" s="195" t="s">
        <v>248</v>
      </c>
      <c r="AU202" s="195" t="s">
        <v>85</v>
      </c>
      <c r="AY202" s="17" t="s">
        <v>247</v>
      </c>
      <c r="BE202" s="196">
        <f t="shared" si="24"/>
        <v>0</v>
      </c>
      <c r="BF202" s="196">
        <f t="shared" si="25"/>
        <v>0</v>
      </c>
      <c r="BG202" s="196">
        <f t="shared" si="26"/>
        <v>0</v>
      </c>
      <c r="BH202" s="196">
        <f t="shared" si="27"/>
        <v>0</v>
      </c>
      <c r="BI202" s="196">
        <f t="shared" si="28"/>
        <v>0</v>
      </c>
      <c r="BJ202" s="17" t="s">
        <v>85</v>
      </c>
      <c r="BK202" s="196">
        <f t="shared" si="29"/>
        <v>0</v>
      </c>
      <c r="BL202" s="17" t="s">
        <v>258</v>
      </c>
      <c r="BM202" s="195" t="s">
        <v>1400</v>
      </c>
    </row>
    <row r="203" spans="1:65" s="2" customFormat="1" ht="49" customHeight="1">
      <c r="A203" s="34"/>
      <c r="B203" s="35"/>
      <c r="C203" s="184" t="s">
        <v>77</v>
      </c>
      <c r="D203" s="184" t="s">
        <v>248</v>
      </c>
      <c r="E203" s="185" t="s">
        <v>6267</v>
      </c>
      <c r="F203" s="186" t="s">
        <v>2815</v>
      </c>
      <c r="G203" s="187" t="s">
        <v>2789</v>
      </c>
      <c r="H203" s="188">
        <v>14</v>
      </c>
      <c r="I203" s="189"/>
      <c r="J203" s="190">
        <f t="shared" si="20"/>
        <v>0</v>
      </c>
      <c r="K203" s="186" t="s">
        <v>1</v>
      </c>
      <c r="L203" s="39"/>
      <c r="M203" s="191" t="s">
        <v>1</v>
      </c>
      <c r="N203" s="192" t="s">
        <v>42</v>
      </c>
      <c r="O203" s="71"/>
      <c r="P203" s="193">
        <f t="shared" si="21"/>
        <v>0</v>
      </c>
      <c r="Q203" s="193">
        <v>0</v>
      </c>
      <c r="R203" s="193">
        <f t="shared" si="22"/>
        <v>0</v>
      </c>
      <c r="S203" s="193">
        <v>0</v>
      </c>
      <c r="T203" s="194">
        <f t="shared" si="23"/>
        <v>0</v>
      </c>
      <c r="U203" s="34"/>
      <c r="V203" s="34"/>
      <c r="W203" s="34"/>
      <c r="X203" s="34"/>
      <c r="Y203" s="34"/>
      <c r="Z203" s="34"/>
      <c r="AA203" s="34"/>
      <c r="AB203" s="34"/>
      <c r="AC203" s="34"/>
      <c r="AD203" s="34"/>
      <c r="AE203" s="34"/>
      <c r="AR203" s="195" t="s">
        <v>258</v>
      </c>
      <c r="AT203" s="195" t="s">
        <v>248</v>
      </c>
      <c r="AU203" s="195" t="s">
        <v>85</v>
      </c>
      <c r="AY203" s="17" t="s">
        <v>247</v>
      </c>
      <c r="BE203" s="196">
        <f t="shared" si="24"/>
        <v>0</v>
      </c>
      <c r="BF203" s="196">
        <f t="shared" si="25"/>
        <v>0</v>
      </c>
      <c r="BG203" s="196">
        <f t="shared" si="26"/>
        <v>0</v>
      </c>
      <c r="BH203" s="196">
        <f t="shared" si="27"/>
        <v>0</v>
      </c>
      <c r="BI203" s="196">
        <f t="shared" si="28"/>
        <v>0</v>
      </c>
      <c r="BJ203" s="17" t="s">
        <v>85</v>
      </c>
      <c r="BK203" s="196">
        <f t="shared" si="29"/>
        <v>0</v>
      </c>
      <c r="BL203" s="17" t="s">
        <v>258</v>
      </c>
      <c r="BM203" s="195" t="s">
        <v>1415</v>
      </c>
    </row>
    <row r="204" spans="1:65" s="2" customFormat="1" ht="37.75" customHeight="1">
      <c r="A204" s="34"/>
      <c r="B204" s="35"/>
      <c r="C204" s="184" t="s">
        <v>77</v>
      </c>
      <c r="D204" s="184" t="s">
        <v>248</v>
      </c>
      <c r="E204" s="185" t="s">
        <v>6268</v>
      </c>
      <c r="F204" s="186" t="s">
        <v>2817</v>
      </c>
      <c r="G204" s="187" t="s">
        <v>2789</v>
      </c>
      <c r="H204" s="188">
        <v>8</v>
      </c>
      <c r="I204" s="189"/>
      <c r="J204" s="190">
        <f t="shared" si="20"/>
        <v>0</v>
      </c>
      <c r="K204" s="186" t="s">
        <v>1</v>
      </c>
      <c r="L204" s="39"/>
      <c r="M204" s="191" t="s">
        <v>1</v>
      </c>
      <c r="N204" s="192" t="s">
        <v>42</v>
      </c>
      <c r="O204" s="71"/>
      <c r="P204" s="193">
        <f t="shared" si="21"/>
        <v>0</v>
      </c>
      <c r="Q204" s="193">
        <v>0</v>
      </c>
      <c r="R204" s="193">
        <f t="shared" si="22"/>
        <v>0</v>
      </c>
      <c r="S204" s="193">
        <v>0</v>
      </c>
      <c r="T204" s="194">
        <f t="shared" si="23"/>
        <v>0</v>
      </c>
      <c r="U204" s="34"/>
      <c r="V204" s="34"/>
      <c r="W204" s="34"/>
      <c r="X204" s="34"/>
      <c r="Y204" s="34"/>
      <c r="Z204" s="34"/>
      <c r="AA204" s="34"/>
      <c r="AB204" s="34"/>
      <c r="AC204" s="34"/>
      <c r="AD204" s="34"/>
      <c r="AE204" s="34"/>
      <c r="AR204" s="195" t="s">
        <v>258</v>
      </c>
      <c r="AT204" s="195" t="s">
        <v>248</v>
      </c>
      <c r="AU204" s="195" t="s">
        <v>85</v>
      </c>
      <c r="AY204" s="17" t="s">
        <v>247</v>
      </c>
      <c r="BE204" s="196">
        <f t="shared" si="24"/>
        <v>0</v>
      </c>
      <c r="BF204" s="196">
        <f t="shared" si="25"/>
        <v>0</v>
      </c>
      <c r="BG204" s="196">
        <f t="shared" si="26"/>
        <v>0</v>
      </c>
      <c r="BH204" s="196">
        <f t="shared" si="27"/>
        <v>0</v>
      </c>
      <c r="BI204" s="196">
        <f t="shared" si="28"/>
        <v>0</v>
      </c>
      <c r="BJ204" s="17" t="s">
        <v>85</v>
      </c>
      <c r="BK204" s="196">
        <f t="shared" si="29"/>
        <v>0</v>
      </c>
      <c r="BL204" s="17" t="s">
        <v>258</v>
      </c>
      <c r="BM204" s="195" t="s">
        <v>1421</v>
      </c>
    </row>
    <row r="205" spans="1:65" s="11" customFormat="1" ht="25.9" customHeight="1">
      <c r="B205" s="170"/>
      <c r="C205" s="171"/>
      <c r="D205" s="172" t="s">
        <v>76</v>
      </c>
      <c r="E205" s="173" t="s">
        <v>6269</v>
      </c>
      <c r="F205" s="173" t="s">
        <v>2818</v>
      </c>
      <c r="G205" s="171"/>
      <c r="H205" s="171"/>
      <c r="I205" s="174"/>
      <c r="J205" s="175">
        <f>BK205</f>
        <v>0</v>
      </c>
      <c r="K205" s="171"/>
      <c r="L205" s="176"/>
      <c r="M205" s="177"/>
      <c r="N205" s="178"/>
      <c r="O205" s="178"/>
      <c r="P205" s="179">
        <f>SUM(P206:P229)</f>
        <v>0</v>
      </c>
      <c r="Q205" s="178"/>
      <c r="R205" s="179">
        <f>SUM(R206:R229)</f>
        <v>0</v>
      </c>
      <c r="S205" s="178"/>
      <c r="T205" s="180">
        <f>SUM(T206:T229)</f>
        <v>0</v>
      </c>
      <c r="AR205" s="181" t="s">
        <v>85</v>
      </c>
      <c r="AT205" s="182" t="s">
        <v>76</v>
      </c>
      <c r="AU205" s="182" t="s">
        <v>77</v>
      </c>
      <c r="AY205" s="181" t="s">
        <v>247</v>
      </c>
      <c r="BK205" s="183">
        <f>SUM(BK206:BK229)</f>
        <v>0</v>
      </c>
    </row>
    <row r="206" spans="1:65" s="2" customFormat="1" ht="37.75" customHeight="1">
      <c r="A206" s="34"/>
      <c r="B206" s="35"/>
      <c r="C206" s="184" t="s">
        <v>77</v>
      </c>
      <c r="D206" s="184" t="s">
        <v>248</v>
      </c>
      <c r="E206" s="185" t="s">
        <v>6270</v>
      </c>
      <c r="F206" s="186" t="s">
        <v>6271</v>
      </c>
      <c r="G206" s="187" t="s">
        <v>1991</v>
      </c>
      <c r="H206" s="188">
        <v>1</v>
      </c>
      <c r="I206" s="189"/>
      <c r="J206" s="190">
        <f t="shared" ref="J206:J229" si="30">ROUND(I206*H206,2)</f>
        <v>0</v>
      </c>
      <c r="K206" s="186" t="s">
        <v>1</v>
      </c>
      <c r="L206" s="39"/>
      <c r="M206" s="191" t="s">
        <v>1</v>
      </c>
      <c r="N206" s="192" t="s">
        <v>42</v>
      </c>
      <c r="O206" s="71"/>
      <c r="P206" s="193">
        <f t="shared" ref="P206:P229" si="31">O206*H206</f>
        <v>0</v>
      </c>
      <c r="Q206" s="193">
        <v>0</v>
      </c>
      <c r="R206" s="193">
        <f t="shared" ref="R206:R229" si="32">Q206*H206</f>
        <v>0</v>
      </c>
      <c r="S206" s="193">
        <v>0</v>
      </c>
      <c r="T206" s="194">
        <f t="shared" ref="T206:T229" si="33">S206*H206</f>
        <v>0</v>
      </c>
      <c r="U206" s="34"/>
      <c r="V206" s="34"/>
      <c r="W206" s="34"/>
      <c r="X206" s="34"/>
      <c r="Y206" s="34"/>
      <c r="Z206" s="34"/>
      <c r="AA206" s="34"/>
      <c r="AB206" s="34"/>
      <c r="AC206" s="34"/>
      <c r="AD206" s="34"/>
      <c r="AE206" s="34"/>
      <c r="AR206" s="195" t="s">
        <v>258</v>
      </c>
      <c r="AT206" s="195" t="s">
        <v>248</v>
      </c>
      <c r="AU206" s="195" t="s">
        <v>85</v>
      </c>
      <c r="AY206" s="17" t="s">
        <v>247</v>
      </c>
      <c r="BE206" s="196">
        <f t="shared" ref="BE206:BE229" si="34">IF(N206="základní",J206,0)</f>
        <v>0</v>
      </c>
      <c r="BF206" s="196">
        <f t="shared" ref="BF206:BF229" si="35">IF(N206="snížená",J206,0)</f>
        <v>0</v>
      </c>
      <c r="BG206" s="196">
        <f t="shared" ref="BG206:BG229" si="36">IF(N206="zákl. přenesená",J206,0)</f>
        <v>0</v>
      </c>
      <c r="BH206" s="196">
        <f t="shared" ref="BH206:BH229" si="37">IF(N206="sníž. přenesená",J206,0)</f>
        <v>0</v>
      </c>
      <c r="BI206" s="196">
        <f t="shared" ref="BI206:BI229" si="38">IF(N206="nulová",J206,0)</f>
        <v>0</v>
      </c>
      <c r="BJ206" s="17" t="s">
        <v>85</v>
      </c>
      <c r="BK206" s="196">
        <f t="shared" ref="BK206:BK229" si="39">ROUND(I206*H206,2)</f>
        <v>0</v>
      </c>
      <c r="BL206" s="17" t="s">
        <v>258</v>
      </c>
      <c r="BM206" s="195" t="s">
        <v>1426</v>
      </c>
    </row>
    <row r="207" spans="1:65" s="2" customFormat="1" ht="37.75" customHeight="1">
      <c r="A207" s="34"/>
      <c r="B207" s="35"/>
      <c r="C207" s="184" t="s">
        <v>77</v>
      </c>
      <c r="D207" s="184" t="s">
        <v>248</v>
      </c>
      <c r="E207" s="185" t="s">
        <v>6272</v>
      </c>
      <c r="F207" s="186" t="s">
        <v>6273</v>
      </c>
      <c r="G207" s="187" t="s">
        <v>1991</v>
      </c>
      <c r="H207" s="188">
        <v>1</v>
      </c>
      <c r="I207" s="189"/>
      <c r="J207" s="190">
        <f t="shared" si="30"/>
        <v>0</v>
      </c>
      <c r="K207" s="186" t="s">
        <v>1</v>
      </c>
      <c r="L207" s="39"/>
      <c r="M207" s="191" t="s">
        <v>1</v>
      </c>
      <c r="N207" s="192" t="s">
        <v>42</v>
      </c>
      <c r="O207" s="71"/>
      <c r="P207" s="193">
        <f t="shared" si="31"/>
        <v>0</v>
      </c>
      <c r="Q207" s="193">
        <v>0</v>
      </c>
      <c r="R207" s="193">
        <f t="shared" si="32"/>
        <v>0</v>
      </c>
      <c r="S207" s="193">
        <v>0</v>
      </c>
      <c r="T207" s="194">
        <f t="shared" si="33"/>
        <v>0</v>
      </c>
      <c r="U207" s="34"/>
      <c r="V207" s="34"/>
      <c r="W207" s="34"/>
      <c r="X207" s="34"/>
      <c r="Y207" s="34"/>
      <c r="Z207" s="34"/>
      <c r="AA207" s="34"/>
      <c r="AB207" s="34"/>
      <c r="AC207" s="34"/>
      <c r="AD207" s="34"/>
      <c r="AE207" s="34"/>
      <c r="AR207" s="195" t="s">
        <v>258</v>
      </c>
      <c r="AT207" s="195" t="s">
        <v>248</v>
      </c>
      <c r="AU207" s="195" t="s">
        <v>85</v>
      </c>
      <c r="AY207" s="17" t="s">
        <v>247</v>
      </c>
      <c r="BE207" s="196">
        <f t="shared" si="34"/>
        <v>0</v>
      </c>
      <c r="BF207" s="196">
        <f t="shared" si="35"/>
        <v>0</v>
      </c>
      <c r="BG207" s="196">
        <f t="shared" si="36"/>
        <v>0</v>
      </c>
      <c r="BH207" s="196">
        <f t="shared" si="37"/>
        <v>0</v>
      </c>
      <c r="BI207" s="196">
        <f t="shared" si="38"/>
        <v>0</v>
      </c>
      <c r="BJ207" s="17" t="s">
        <v>85</v>
      </c>
      <c r="BK207" s="196">
        <f t="shared" si="39"/>
        <v>0</v>
      </c>
      <c r="BL207" s="17" t="s">
        <v>258</v>
      </c>
      <c r="BM207" s="195" t="s">
        <v>1434</v>
      </c>
    </row>
    <row r="208" spans="1:65" s="2" customFormat="1" ht="37.75" customHeight="1">
      <c r="A208" s="34"/>
      <c r="B208" s="35"/>
      <c r="C208" s="184" t="s">
        <v>77</v>
      </c>
      <c r="D208" s="184" t="s">
        <v>248</v>
      </c>
      <c r="E208" s="185" t="s">
        <v>6274</v>
      </c>
      <c r="F208" s="186" t="s">
        <v>6275</v>
      </c>
      <c r="G208" s="187" t="s">
        <v>1991</v>
      </c>
      <c r="H208" s="188">
        <v>1</v>
      </c>
      <c r="I208" s="189"/>
      <c r="J208" s="190">
        <f t="shared" si="30"/>
        <v>0</v>
      </c>
      <c r="K208" s="186" t="s">
        <v>1</v>
      </c>
      <c r="L208" s="39"/>
      <c r="M208" s="191" t="s">
        <v>1</v>
      </c>
      <c r="N208" s="192" t="s">
        <v>42</v>
      </c>
      <c r="O208" s="71"/>
      <c r="P208" s="193">
        <f t="shared" si="31"/>
        <v>0</v>
      </c>
      <c r="Q208" s="193">
        <v>0</v>
      </c>
      <c r="R208" s="193">
        <f t="shared" si="32"/>
        <v>0</v>
      </c>
      <c r="S208" s="193">
        <v>0</v>
      </c>
      <c r="T208" s="194">
        <f t="shared" si="33"/>
        <v>0</v>
      </c>
      <c r="U208" s="34"/>
      <c r="V208" s="34"/>
      <c r="W208" s="34"/>
      <c r="X208" s="34"/>
      <c r="Y208" s="34"/>
      <c r="Z208" s="34"/>
      <c r="AA208" s="34"/>
      <c r="AB208" s="34"/>
      <c r="AC208" s="34"/>
      <c r="AD208" s="34"/>
      <c r="AE208" s="34"/>
      <c r="AR208" s="195" t="s">
        <v>258</v>
      </c>
      <c r="AT208" s="195" t="s">
        <v>248</v>
      </c>
      <c r="AU208" s="195" t="s">
        <v>85</v>
      </c>
      <c r="AY208" s="17" t="s">
        <v>247</v>
      </c>
      <c r="BE208" s="196">
        <f t="shared" si="34"/>
        <v>0</v>
      </c>
      <c r="BF208" s="196">
        <f t="shared" si="35"/>
        <v>0</v>
      </c>
      <c r="BG208" s="196">
        <f t="shared" si="36"/>
        <v>0</v>
      </c>
      <c r="BH208" s="196">
        <f t="shared" si="37"/>
        <v>0</v>
      </c>
      <c r="BI208" s="196">
        <f t="shared" si="38"/>
        <v>0</v>
      </c>
      <c r="BJ208" s="17" t="s">
        <v>85</v>
      </c>
      <c r="BK208" s="196">
        <f t="shared" si="39"/>
        <v>0</v>
      </c>
      <c r="BL208" s="17" t="s">
        <v>258</v>
      </c>
      <c r="BM208" s="195" t="s">
        <v>1438</v>
      </c>
    </row>
    <row r="209" spans="1:65" s="2" customFormat="1" ht="37.75" customHeight="1">
      <c r="A209" s="34"/>
      <c r="B209" s="35"/>
      <c r="C209" s="184" t="s">
        <v>77</v>
      </c>
      <c r="D209" s="184" t="s">
        <v>248</v>
      </c>
      <c r="E209" s="185" t="s">
        <v>6276</v>
      </c>
      <c r="F209" s="186" t="s">
        <v>6277</v>
      </c>
      <c r="G209" s="187" t="s">
        <v>1991</v>
      </c>
      <c r="H209" s="188">
        <v>1</v>
      </c>
      <c r="I209" s="189"/>
      <c r="J209" s="190">
        <f t="shared" si="30"/>
        <v>0</v>
      </c>
      <c r="K209" s="186" t="s">
        <v>1</v>
      </c>
      <c r="L209" s="39"/>
      <c r="M209" s="191" t="s">
        <v>1</v>
      </c>
      <c r="N209" s="192" t="s">
        <v>42</v>
      </c>
      <c r="O209" s="71"/>
      <c r="P209" s="193">
        <f t="shared" si="31"/>
        <v>0</v>
      </c>
      <c r="Q209" s="193">
        <v>0</v>
      </c>
      <c r="R209" s="193">
        <f t="shared" si="32"/>
        <v>0</v>
      </c>
      <c r="S209" s="193">
        <v>0</v>
      </c>
      <c r="T209" s="194">
        <f t="shared" si="33"/>
        <v>0</v>
      </c>
      <c r="U209" s="34"/>
      <c r="V209" s="34"/>
      <c r="W209" s="34"/>
      <c r="X209" s="34"/>
      <c r="Y209" s="34"/>
      <c r="Z209" s="34"/>
      <c r="AA209" s="34"/>
      <c r="AB209" s="34"/>
      <c r="AC209" s="34"/>
      <c r="AD209" s="34"/>
      <c r="AE209" s="34"/>
      <c r="AR209" s="195" t="s">
        <v>258</v>
      </c>
      <c r="AT209" s="195" t="s">
        <v>248</v>
      </c>
      <c r="AU209" s="195" t="s">
        <v>85</v>
      </c>
      <c r="AY209" s="17" t="s">
        <v>247</v>
      </c>
      <c r="BE209" s="196">
        <f t="shared" si="34"/>
        <v>0</v>
      </c>
      <c r="BF209" s="196">
        <f t="shared" si="35"/>
        <v>0</v>
      </c>
      <c r="BG209" s="196">
        <f t="shared" si="36"/>
        <v>0</v>
      </c>
      <c r="BH209" s="196">
        <f t="shared" si="37"/>
        <v>0</v>
      </c>
      <c r="BI209" s="196">
        <f t="shared" si="38"/>
        <v>0</v>
      </c>
      <c r="BJ209" s="17" t="s">
        <v>85</v>
      </c>
      <c r="BK209" s="196">
        <f t="shared" si="39"/>
        <v>0</v>
      </c>
      <c r="BL209" s="17" t="s">
        <v>258</v>
      </c>
      <c r="BM209" s="195" t="s">
        <v>1445</v>
      </c>
    </row>
    <row r="210" spans="1:65" s="2" customFormat="1" ht="37.75" customHeight="1">
      <c r="A210" s="34"/>
      <c r="B210" s="35"/>
      <c r="C210" s="184" t="s">
        <v>77</v>
      </c>
      <c r="D210" s="184" t="s">
        <v>248</v>
      </c>
      <c r="E210" s="185" t="s">
        <v>6278</v>
      </c>
      <c r="F210" s="186" t="s">
        <v>6279</v>
      </c>
      <c r="G210" s="187" t="s">
        <v>1991</v>
      </c>
      <c r="H210" s="188">
        <v>1</v>
      </c>
      <c r="I210" s="189"/>
      <c r="J210" s="190">
        <f t="shared" si="30"/>
        <v>0</v>
      </c>
      <c r="K210" s="186" t="s">
        <v>1</v>
      </c>
      <c r="L210" s="39"/>
      <c r="M210" s="191" t="s">
        <v>1</v>
      </c>
      <c r="N210" s="192" t="s">
        <v>42</v>
      </c>
      <c r="O210" s="71"/>
      <c r="P210" s="193">
        <f t="shared" si="31"/>
        <v>0</v>
      </c>
      <c r="Q210" s="193">
        <v>0</v>
      </c>
      <c r="R210" s="193">
        <f t="shared" si="32"/>
        <v>0</v>
      </c>
      <c r="S210" s="193">
        <v>0</v>
      </c>
      <c r="T210" s="194">
        <f t="shared" si="33"/>
        <v>0</v>
      </c>
      <c r="U210" s="34"/>
      <c r="V210" s="34"/>
      <c r="W210" s="34"/>
      <c r="X210" s="34"/>
      <c r="Y210" s="34"/>
      <c r="Z210" s="34"/>
      <c r="AA210" s="34"/>
      <c r="AB210" s="34"/>
      <c r="AC210" s="34"/>
      <c r="AD210" s="34"/>
      <c r="AE210" s="34"/>
      <c r="AR210" s="195" t="s">
        <v>258</v>
      </c>
      <c r="AT210" s="195" t="s">
        <v>248</v>
      </c>
      <c r="AU210" s="195" t="s">
        <v>85</v>
      </c>
      <c r="AY210" s="17" t="s">
        <v>247</v>
      </c>
      <c r="BE210" s="196">
        <f t="shared" si="34"/>
        <v>0</v>
      </c>
      <c r="BF210" s="196">
        <f t="shared" si="35"/>
        <v>0</v>
      </c>
      <c r="BG210" s="196">
        <f t="shared" si="36"/>
        <v>0</v>
      </c>
      <c r="BH210" s="196">
        <f t="shared" si="37"/>
        <v>0</v>
      </c>
      <c r="BI210" s="196">
        <f t="shared" si="38"/>
        <v>0</v>
      </c>
      <c r="BJ210" s="17" t="s">
        <v>85</v>
      </c>
      <c r="BK210" s="196">
        <f t="shared" si="39"/>
        <v>0</v>
      </c>
      <c r="BL210" s="17" t="s">
        <v>258</v>
      </c>
      <c r="BM210" s="195" t="s">
        <v>1449</v>
      </c>
    </row>
    <row r="211" spans="1:65" s="2" customFormat="1" ht="16.5" customHeight="1">
      <c r="A211" s="34"/>
      <c r="B211" s="35"/>
      <c r="C211" s="184" t="s">
        <v>77</v>
      </c>
      <c r="D211" s="184" t="s">
        <v>248</v>
      </c>
      <c r="E211" s="185" t="s">
        <v>6280</v>
      </c>
      <c r="F211" s="186" t="s">
        <v>6281</v>
      </c>
      <c r="G211" s="187" t="s">
        <v>1991</v>
      </c>
      <c r="H211" s="188">
        <v>4</v>
      </c>
      <c r="I211" s="189"/>
      <c r="J211" s="190">
        <f t="shared" si="30"/>
        <v>0</v>
      </c>
      <c r="K211" s="186" t="s">
        <v>1</v>
      </c>
      <c r="L211" s="39"/>
      <c r="M211" s="191" t="s">
        <v>1</v>
      </c>
      <c r="N211" s="192" t="s">
        <v>42</v>
      </c>
      <c r="O211" s="71"/>
      <c r="P211" s="193">
        <f t="shared" si="31"/>
        <v>0</v>
      </c>
      <c r="Q211" s="193">
        <v>0</v>
      </c>
      <c r="R211" s="193">
        <f t="shared" si="32"/>
        <v>0</v>
      </c>
      <c r="S211" s="193">
        <v>0</v>
      </c>
      <c r="T211" s="194">
        <f t="shared" si="33"/>
        <v>0</v>
      </c>
      <c r="U211" s="34"/>
      <c r="V211" s="34"/>
      <c r="W211" s="34"/>
      <c r="X211" s="34"/>
      <c r="Y211" s="34"/>
      <c r="Z211" s="34"/>
      <c r="AA211" s="34"/>
      <c r="AB211" s="34"/>
      <c r="AC211" s="34"/>
      <c r="AD211" s="34"/>
      <c r="AE211" s="34"/>
      <c r="AR211" s="195" t="s">
        <v>258</v>
      </c>
      <c r="AT211" s="195" t="s">
        <v>248</v>
      </c>
      <c r="AU211" s="195" t="s">
        <v>85</v>
      </c>
      <c r="AY211" s="17" t="s">
        <v>247</v>
      </c>
      <c r="BE211" s="196">
        <f t="shared" si="34"/>
        <v>0</v>
      </c>
      <c r="BF211" s="196">
        <f t="shared" si="35"/>
        <v>0</v>
      </c>
      <c r="BG211" s="196">
        <f t="shared" si="36"/>
        <v>0</v>
      </c>
      <c r="BH211" s="196">
        <f t="shared" si="37"/>
        <v>0</v>
      </c>
      <c r="BI211" s="196">
        <f t="shared" si="38"/>
        <v>0</v>
      </c>
      <c r="BJ211" s="17" t="s">
        <v>85</v>
      </c>
      <c r="BK211" s="196">
        <f t="shared" si="39"/>
        <v>0</v>
      </c>
      <c r="BL211" s="17" t="s">
        <v>258</v>
      </c>
      <c r="BM211" s="195" t="s">
        <v>1456</v>
      </c>
    </row>
    <row r="212" spans="1:65" s="2" customFormat="1" ht="16.5" customHeight="1">
      <c r="A212" s="34"/>
      <c r="B212" s="35"/>
      <c r="C212" s="184" t="s">
        <v>77</v>
      </c>
      <c r="D212" s="184" t="s">
        <v>248</v>
      </c>
      <c r="E212" s="185" t="s">
        <v>6282</v>
      </c>
      <c r="F212" s="186" t="s">
        <v>2833</v>
      </c>
      <c r="G212" s="187" t="s">
        <v>1991</v>
      </c>
      <c r="H212" s="188">
        <v>4</v>
      </c>
      <c r="I212" s="189"/>
      <c r="J212" s="190">
        <f t="shared" si="30"/>
        <v>0</v>
      </c>
      <c r="K212" s="186" t="s">
        <v>1</v>
      </c>
      <c r="L212" s="39"/>
      <c r="M212" s="191" t="s">
        <v>1</v>
      </c>
      <c r="N212" s="192" t="s">
        <v>42</v>
      </c>
      <c r="O212" s="71"/>
      <c r="P212" s="193">
        <f t="shared" si="31"/>
        <v>0</v>
      </c>
      <c r="Q212" s="193">
        <v>0</v>
      </c>
      <c r="R212" s="193">
        <f t="shared" si="32"/>
        <v>0</v>
      </c>
      <c r="S212" s="193">
        <v>0</v>
      </c>
      <c r="T212" s="194">
        <f t="shared" si="33"/>
        <v>0</v>
      </c>
      <c r="U212" s="34"/>
      <c r="V212" s="34"/>
      <c r="W212" s="34"/>
      <c r="X212" s="34"/>
      <c r="Y212" s="34"/>
      <c r="Z212" s="34"/>
      <c r="AA212" s="34"/>
      <c r="AB212" s="34"/>
      <c r="AC212" s="34"/>
      <c r="AD212" s="34"/>
      <c r="AE212" s="34"/>
      <c r="AR212" s="195" t="s">
        <v>258</v>
      </c>
      <c r="AT212" s="195" t="s">
        <v>248</v>
      </c>
      <c r="AU212" s="195" t="s">
        <v>85</v>
      </c>
      <c r="AY212" s="17" t="s">
        <v>247</v>
      </c>
      <c r="BE212" s="196">
        <f t="shared" si="34"/>
        <v>0</v>
      </c>
      <c r="BF212" s="196">
        <f t="shared" si="35"/>
        <v>0</v>
      </c>
      <c r="BG212" s="196">
        <f t="shared" si="36"/>
        <v>0</v>
      </c>
      <c r="BH212" s="196">
        <f t="shared" si="37"/>
        <v>0</v>
      </c>
      <c r="BI212" s="196">
        <f t="shared" si="38"/>
        <v>0</v>
      </c>
      <c r="BJ212" s="17" t="s">
        <v>85</v>
      </c>
      <c r="BK212" s="196">
        <f t="shared" si="39"/>
        <v>0</v>
      </c>
      <c r="BL212" s="17" t="s">
        <v>258</v>
      </c>
      <c r="BM212" s="195" t="s">
        <v>1461</v>
      </c>
    </row>
    <row r="213" spans="1:65" s="2" customFormat="1" ht="37.75" customHeight="1">
      <c r="A213" s="34"/>
      <c r="B213" s="35"/>
      <c r="C213" s="184" t="s">
        <v>77</v>
      </c>
      <c r="D213" s="184" t="s">
        <v>248</v>
      </c>
      <c r="E213" s="185" t="s">
        <v>6283</v>
      </c>
      <c r="F213" s="186" t="s">
        <v>6284</v>
      </c>
      <c r="G213" s="187" t="s">
        <v>1991</v>
      </c>
      <c r="H213" s="188">
        <v>3</v>
      </c>
      <c r="I213" s="189"/>
      <c r="J213" s="190">
        <f t="shared" si="30"/>
        <v>0</v>
      </c>
      <c r="K213" s="186" t="s">
        <v>1</v>
      </c>
      <c r="L213" s="39"/>
      <c r="M213" s="191" t="s">
        <v>1</v>
      </c>
      <c r="N213" s="192" t="s">
        <v>42</v>
      </c>
      <c r="O213" s="71"/>
      <c r="P213" s="193">
        <f t="shared" si="31"/>
        <v>0</v>
      </c>
      <c r="Q213" s="193">
        <v>0</v>
      </c>
      <c r="R213" s="193">
        <f t="shared" si="32"/>
        <v>0</v>
      </c>
      <c r="S213" s="193">
        <v>0</v>
      </c>
      <c r="T213" s="194">
        <f t="shared" si="33"/>
        <v>0</v>
      </c>
      <c r="U213" s="34"/>
      <c r="V213" s="34"/>
      <c r="W213" s="34"/>
      <c r="X213" s="34"/>
      <c r="Y213" s="34"/>
      <c r="Z213" s="34"/>
      <c r="AA213" s="34"/>
      <c r="AB213" s="34"/>
      <c r="AC213" s="34"/>
      <c r="AD213" s="34"/>
      <c r="AE213" s="34"/>
      <c r="AR213" s="195" t="s">
        <v>258</v>
      </c>
      <c r="AT213" s="195" t="s">
        <v>248</v>
      </c>
      <c r="AU213" s="195" t="s">
        <v>85</v>
      </c>
      <c r="AY213" s="17" t="s">
        <v>247</v>
      </c>
      <c r="BE213" s="196">
        <f t="shared" si="34"/>
        <v>0</v>
      </c>
      <c r="BF213" s="196">
        <f t="shared" si="35"/>
        <v>0</v>
      </c>
      <c r="BG213" s="196">
        <f t="shared" si="36"/>
        <v>0</v>
      </c>
      <c r="BH213" s="196">
        <f t="shared" si="37"/>
        <v>0</v>
      </c>
      <c r="BI213" s="196">
        <f t="shared" si="38"/>
        <v>0</v>
      </c>
      <c r="BJ213" s="17" t="s">
        <v>85</v>
      </c>
      <c r="BK213" s="196">
        <f t="shared" si="39"/>
        <v>0</v>
      </c>
      <c r="BL213" s="17" t="s">
        <v>258</v>
      </c>
      <c r="BM213" s="195" t="s">
        <v>1465</v>
      </c>
    </row>
    <row r="214" spans="1:65" s="2" customFormat="1" ht="16.5" customHeight="1">
      <c r="A214" s="34"/>
      <c r="B214" s="35"/>
      <c r="C214" s="184" t="s">
        <v>77</v>
      </c>
      <c r="D214" s="184" t="s">
        <v>248</v>
      </c>
      <c r="E214" s="185" t="s">
        <v>6285</v>
      </c>
      <c r="F214" s="186" t="s">
        <v>6286</v>
      </c>
      <c r="G214" s="187" t="s">
        <v>1991</v>
      </c>
      <c r="H214" s="188">
        <v>1</v>
      </c>
      <c r="I214" s="189"/>
      <c r="J214" s="190">
        <f t="shared" si="30"/>
        <v>0</v>
      </c>
      <c r="K214" s="186" t="s">
        <v>1</v>
      </c>
      <c r="L214" s="39"/>
      <c r="M214" s="191" t="s">
        <v>1</v>
      </c>
      <c r="N214" s="192" t="s">
        <v>42</v>
      </c>
      <c r="O214" s="71"/>
      <c r="P214" s="193">
        <f t="shared" si="31"/>
        <v>0</v>
      </c>
      <c r="Q214" s="193">
        <v>0</v>
      </c>
      <c r="R214" s="193">
        <f t="shared" si="32"/>
        <v>0</v>
      </c>
      <c r="S214" s="193">
        <v>0</v>
      </c>
      <c r="T214" s="194">
        <f t="shared" si="33"/>
        <v>0</v>
      </c>
      <c r="U214" s="34"/>
      <c r="V214" s="34"/>
      <c r="W214" s="34"/>
      <c r="X214" s="34"/>
      <c r="Y214" s="34"/>
      <c r="Z214" s="34"/>
      <c r="AA214" s="34"/>
      <c r="AB214" s="34"/>
      <c r="AC214" s="34"/>
      <c r="AD214" s="34"/>
      <c r="AE214" s="34"/>
      <c r="AR214" s="195" t="s">
        <v>258</v>
      </c>
      <c r="AT214" s="195" t="s">
        <v>248</v>
      </c>
      <c r="AU214" s="195" t="s">
        <v>85</v>
      </c>
      <c r="AY214" s="17" t="s">
        <v>247</v>
      </c>
      <c r="BE214" s="196">
        <f t="shared" si="34"/>
        <v>0</v>
      </c>
      <c r="BF214" s="196">
        <f t="shared" si="35"/>
        <v>0</v>
      </c>
      <c r="BG214" s="196">
        <f t="shared" si="36"/>
        <v>0</v>
      </c>
      <c r="BH214" s="196">
        <f t="shared" si="37"/>
        <v>0</v>
      </c>
      <c r="BI214" s="196">
        <f t="shared" si="38"/>
        <v>0</v>
      </c>
      <c r="BJ214" s="17" t="s">
        <v>85</v>
      </c>
      <c r="BK214" s="196">
        <f t="shared" si="39"/>
        <v>0</v>
      </c>
      <c r="BL214" s="17" t="s">
        <v>258</v>
      </c>
      <c r="BM214" s="195" t="s">
        <v>1468</v>
      </c>
    </row>
    <row r="215" spans="1:65" s="2" customFormat="1" ht="16.5" customHeight="1">
      <c r="A215" s="34"/>
      <c r="B215" s="35"/>
      <c r="C215" s="184" t="s">
        <v>77</v>
      </c>
      <c r="D215" s="184" t="s">
        <v>248</v>
      </c>
      <c r="E215" s="185" t="s">
        <v>6287</v>
      </c>
      <c r="F215" s="186" t="s">
        <v>2839</v>
      </c>
      <c r="G215" s="187" t="s">
        <v>1991</v>
      </c>
      <c r="H215" s="188">
        <v>4</v>
      </c>
      <c r="I215" s="189"/>
      <c r="J215" s="190">
        <f t="shared" si="30"/>
        <v>0</v>
      </c>
      <c r="K215" s="186" t="s">
        <v>1</v>
      </c>
      <c r="L215" s="39"/>
      <c r="M215" s="191" t="s">
        <v>1</v>
      </c>
      <c r="N215" s="192" t="s">
        <v>42</v>
      </c>
      <c r="O215" s="71"/>
      <c r="P215" s="193">
        <f t="shared" si="31"/>
        <v>0</v>
      </c>
      <c r="Q215" s="193">
        <v>0</v>
      </c>
      <c r="R215" s="193">
        <f t="shared" si="32"/>
        <v>0</v>
      </c>
      <c r="S215" s="193">
        <v>0</v>
      </c>
      <c r="T215" s="194">
        <f t="shared" si="33"/>
        <v>0</v>
      </c>
      <c r="U215" s="34"/>
      <c r="V215" s="34"/>
      <c r="W215" s="34"/>
      <c r="X215" s="34"/>
      <c r="Y215" s="34"/>
      <c r="Z215" s="34"/>
      <c r="AA215" s="34"/>
      <c r="AB215" s="34"/>
      <c r="AC215" s="34"/>
      <c r="AD215" s="34"/>
      <c r="AE215" s="34"/>
      <c r="AR215" s="195" t="s">
        <v>258</v>
      </c>
      <c r="AT215" s="195" t="s">
        <v>248</v>
      </c>
      <c r="AU215" s="195" t="s">
        <v>85</v>
      </c>
      <c r="AY215" s="17" t="s">
        <v>247</v>
      </c>
      <c r="BE215" s="196">
        <f t="shared" si="34"/>
        <v>0</v>
      </c>
      <c r="BF215" s="196">
        <f t="shared" si="35"/>
        <v>0</v>
      </c>
      <c r="BG215" s="196">
        <f t="shared" si="36"/>
        <v>0</v>
      </c>
      <c r="BH215" s="196">
        <f t="shared" si="37"/>
        <v>0</v>
      </c>
      <c r="BI215" s="196">
        <f t="shared" si="38"/>
        <v>0</v>
      </c>
      <c r="BJ215" s="17" t="s">
        <v>85</v>
      </c>
      <c r="BK215" s="196">
        <f t="shared" si="39"/>
        <v>0</v>
      </c>
      <c r="BL215" s="17" t="s">
        <v>258</v>
      </c>
      <c r="BM215" s="195" t="s">
        <v>1475</v>
      </c>
    </row>
    <row r="216" spans="1:65" s="2" customFormat="1" ht="24.15" customHeight="1">
      <c r="A216" s="34"/>
      <c r="B216" s="35"/>
      <c r="C216" s="184" t="s">
        <v>77</v>
      </c>
      <c r="D216" s="184" t="s">
        <v>248</v>
      </c>
      <c r="E216" s="185" t="s">
        <v>6288</v>
      </c>
      <c r="F216" s="186" t="s">
        <v>6289</v>
      </c>
      <c r="G216" s="187" t="s">
        <v>1991</v>
      </c>
      <c r="H216" s="188">
        <v>2</v>
      </c>
      <c r="I216" s="189"/>
      <c r="J216" s="190">
        <f t="shared" si="30"/>
        <v>0</v>
      </c>
      <c r="K216" s="186" t="s">
        <v>1</v>
      </c>
      <c r="L216" s="39"/>
      <c r="M216" s="191" t="s">
        <v>1</v>
      </c>
      <c r="N216" s="192" t="s">
        <v>42</v>
      </c>
      <c r="O216" s="71"/>
      <c r="P216" s="193">
        <f t="shared" si="31"/>
        <v>0</v>
      </c>
      <c r="Q216" s="193">
        <v>0</v>
      </c>
      <c r="R216" s="193">
        <f t="shared" si="32"/>
        <v>0</v>
      </c>
      <c r="S216" s="193">
        <v>0</v>
      </c>
      <c r="T216" s="194">
        <f t="shared" si="33"/>
        <v>0</v>
      </c>
      <c r="U216" s="34"/>
      <c r="V216" s="34"/>
      <c r="W216" s="34"/>
      <c r="X216" s="34"/>
      <c r="Y216" s="34"/>
      <c r="Z216" s="34"/>
      <c r="AA216" s="34"/>
      <c r="AB216" s="34"/>
      <c r="AC216" s="34"/>
      <c r="AD216" s="34"/>
      <c r="AE216" s="34"/>
      <c r="AR216" s="195" t="s">
        <v>258</v>
      </c>
      <c r="AT216" s="195" t="s">
        <v>248</v>
      </c>
      <c r="AU216" s="195" t="s">
        <v>85</v>
      </c>
      <c r="AY216" s="17" t="s">
        <v>247</v>
      </c>
      <c r="BE216" s="196">
        <f t="shared" si="34"/>
        <v>0</v>
      </c>
      <c r="BF216" s="196">
        <f t="shared" si="35"/>
        <v>0</v>
      </c>
      <c r="BG216" s="196">
        <f t="shared" si="36"/>
        <v>0</v>
      </c>
      <c r="BH216" s="196">
        <f t="shared" si="37"/>
        <v>0</v>
      </c>
      <c r="BI216" s="196">
        <f t="shared" si="38"/>
        <v>0</v>
      </c>
      <c r="BJ216" s="17" t="s">
        <v>85</v>
      </c>
      <c r="BK216" s="196">
        <f t="shared" si="39"/>
        <v>0</v>
      </c>
      <c r="BL216" s="17" t="s">
        <v>258</v>
      </c>
      <c r="BM216" s="195" t="s">
        <v>1480</v>
      </c>
    </row>
    <row r="217" spans="1:65" s="2" customFormat="1" ht="24.15" customHeight="1">
      <c r="A217" s="34"/>
      <c r="B217" s="35"/>
      <c r="C217" s="184" t="s">
        <v>77</v>
      </c>
      <c r="D217" s="184" t="s">
        <v>248</v>
      </c>
      <c r="E217" s="185" t="s">
        <v>6290</v>
      </c>
      <c r="F217" s="186" t="s">
        <v>2841</v>
      </c>
      <c r="G217" s="187" t="s">
        <v>1991</v>
      </c>
      <c r="H217" s="188">
        <v>22</v>
      </c>
      <c r="I217" s="189"/>
      <c r="J217" s="190">
        <f t="shared" si="30"/>
        <v>0</v>
      </c>
      <c r="K217" s="186" t="s">
        <v>1</v>
      </c>
      <c r="L217" s="39"/>
      <c r="M217" s="191" t="s">
        <v>1</v>
      </c>
      <c r="N217" s="192" t="s">
        <v>42</v>
      </c>
      <c r="O217" s="71"/>
      <c r="P217" s="193">
        <f t="shared" si="31"/>
        <v>0</v>
      </c>
      <c r="Q217" s="193">
        <v>0</v>
      </c>
      <c r="R217" s="193">
        <f t="shared" si="32"/>
        <v>0</v>
      </c>
      <c r="S217" s="193">
        <v>0</v>
      </c>
      <c r="T217" s="194">
        <f t="shared" si="33"/>
        <v>0</v>
      </c>
      <c r="U217" s="34"/>
      <c r="V217" s="34"/>
      <c r="W217" s="34"/>
      <c r="X217" s="34"/>
      <c r="Y217" s="34"/>
      <c r="Z217" s="34"/>
      <c r="AA217" s="34"/>
      <c r="AB217" s="34"/>
      <c r="AC217" s="34"/>
      <c r="AD217" s="34"/>
      <c r="AE217" s="34"/>
      <c r="AR217" s="195" t="s">
        <v>258</v>
      </c>
      <c r="AT217" s="195" t="s">
        <v>248</v>
      </c>
      <c r="AU217" s="195" t="s">
        <v>85</v>
      </c>
      <c r="AY217" s="17" t="s">
        <v>247</v>
      </c>
      <c r="BE217" s="196">
        <f t="shared" si="34"/>
        <v>0</v>
      </c>
      <c r="BF217" s="196">
        <f t="shared" si="35"/>
        <v>0</v>
      </c>
      <c r="BG217" s="196">
        <f t="shared" si="36"/>
        <v>0</v>
      </c>
      <c r="BH217" s="196">
        <f t="shared" si="37"/>
        <v>0</v>
      </c>
      <c r="BI217" s="196">
        <f t="shared" si="38"/>
        <v>0</v>
      </c>
      <c r="BJ217" s="17" t="s">
        <v>85</v>
      </c>
      <c r="BK217" s="196">
        <f t="shared" si="39"/>
        <v>0</v>
      </c>
      <c r="BL217" s="17" t="s">
        <v>258</v>
      </c>
      <c r="BM217" s="195" t="s">
        <v>1486</v>
      </c>
    </row>
    <row r="218" spans="1:65" s="2" customFormat="1" ht="24.15" customHeight="1">
      <c r="A218" s="34"/>
      <c r="B218" s="35"/>
      <c r="C218" s="184" t="s">
        <v>77</v>
      </c>
      <c r="D218" s="184" t="s">
        <v>248</v>
      </c>
      <c r="E218" s="185" t="s">
        <v>6291</v>
      </c>
      <c r="F218" s="186" t="s">
        <v>2843</v>
      </c>
      <c r="G218" s="187" t="s">
        <v>1991</v>
      </c>
      <c r="H218" s="188">
        <v>1</v>
      </c>
      <c r="I218" s="189"/>
      <c r="J218" s="190">
        <f t="shared" si="30"/>
        <v>0</v>
      </c>
      <c r="K218" s="186" t="s">
        <v>1</v>
      </c>
      <c r="L218" s="39"/>
      <c r="M218" s="191" t="s">
        <v>1</v>
      </c>
      <c r="N218" s="192" t="s">
        <v>42</v>
      </c>
      <c r="O218" s="71"/>
      <c r="P218" s="193">
        <f t="shared" si="31"/>
        <v>0</v>
      </c>
      <c r="Q218" s="193">
        <v>0</v>
      </c>
      <c r="R218" s="193">
        <f t="shared" si="32"/>
        <v>0</v>
      </c>
      <c r="S218" s="193">
        <v>0</v>
      </c>
      <c r="T218" s="194">
        <f t="shared" si="33"/>
        <v>0</v>
      </c>
      <c r="U218" s="34"/>
      <c r="V218" s="34"/>
      <c r="W218" s="34"/>
      <c r="X218" s="34"/>
      <c r="Y218" s="34"/>
      <c r="Z218" s="34"/>
      <c r="AA218" s="34"/>
      <c r="AB218" s="34"/>
      <c r="AC218" s="34"/>
      <c r="AD218" s="34"/>
      <c r="AE218" s="34"/>
      <c r="AR218" s="195" t="s">
        <v>258</v>
      </c>
      <c r="AT218" s="195" t="s">
        <v>248</v>
      </c>
      <c r="AU218" s="195" t="s">
        <v>85</v>
      </c>
      <c r="AY218" s="17" t="s">
        <v>247</v>
      </c>
      <c r="BE218" s="196">
        <f t="shared" si="34"/>
        <v>0</v>
      </c>
      <c r="BF218" s="196">
        <f t="shared" si="35"/>
        <v>0</v>
      </c>
      <c r="BG218" s="196">
        <f t="shared" si="36"/>
        <v>0</v>
      </c>
      <c r="BH218" s="196">
        <f t="shared" si="37"/>
        <v>0</v>
      </c>
      <c r="BI218" s="196">
        <f t="shared" si="38"/>
        <v>0</v>
      </c>
      <c r="BJ218" s="17" t="s">
        <v>85</v>
      </c>
      <c r="BK218" s="196">
        <f t="shared" si="39"/>
        <v>0</v>
      </c>
      <c r="BL218" s="17" t="s">
        <v>258</v>
      </c>
      <c r="BM218" s="195" t="s">
        <v>1490</v>
      </c>
    </row>
    <row r="219" spans="1:65" s="2" customFormat="1" ht="24.15" customHeight="1">
      <c r="A219" s="34"/>
      <c r="B219" s="35"/>
      <c r="C219" s="184" t="s">
        <v>77</v>
      </c>
      <c r="D219" s="184" t="s">
        <v>248</v>
      </c>
      <c r="E219" s="185" t="s">
        <v>6292</v>
      </c>
      <c r="F219" s="186" t="s">
        <v>2845</v>
      </c>
      <c r="G219" s="187" t="s">
        <v>1991</v>
      </c>
      <c r="H219" s="188">
        <v>2</v>
      </c>
      <c r="I219" s="189"/>
      <c r="J219" s="190">
        <f t="shared" si="30"/>
        <v>0</v>
      </c>
      <c r="K219" s="186" t="s">
        <v>1</v>
      </c>
      <c r="L219" s="39"/>
      <c r="M219" s="191" t="s">
        <v>1</v>
      </c>
      <c r="N219" s="192" t="s">
        <v>42</v>
      </c>
      <c r="O219" s="71"/>
      <c r="P219" s="193">
        <f t="shared" si="31"/>
        <v>0</v>
      </c>
      <c r="Q219" s="193">
        <v>0</v>
      </c>
      <c r="R219" s="193">
        <f t="shared" si="32"/>
        <v>0</v>
      </c>
      <c r="S219" s="193">
        <v>0</v>
      </c>
      <c r="T219" s="194">
        <f t="shared" si="33"/>
        <v>0</v>
      </c>
      <c r="U219" s="34"/>
      <c r="V219" s="34"/>
      <c r="W219" s="34"/>
      <c r="X219" s="34"/>
      <c r="Y219" s="34"/>
      <c r="Z219" s="34"/>
      <c r="AA219" s="34"/>
      <c r="AB219" s="34"/>
      <c r="AC219" s="34"/>
      <c r="AD219" s="34"/>
      <c r="AE219" s="34"/>
      <c r="AR219" s="195" t="s">
        <v>258</v>
      </c>
      <c r="AT219" s="195" t="s">
        <v>248</v>
      </c>
      <c r="AU219" s="195" t="s">
        <v>85</v>
      </c>
      <c r="AY219" s="17" t="s">
        <v>247</v>
      </c>
      <c r="BE219" s="196">
        <f t="shared" si="34"/>
        <v>0</v>
      </c>
      <c r="BF219" s="196">
        <f t="shared" si="35"/>
        <v>0</v>
      </c>
      <c r="BG219" s="196">
        <f t="shared" si="36"/>
        <v>0</v>
      </c>
      <c r="BH219" s="196">
        <f t="shared" si="37"/>
        <v>0</v>
      </c>
      <c r="BI219" s="196">
        <f t="shared" si="38"/>
        <v>0</v>
      </c>
      <c r="BJ219" s="17" t="s">
        <v>85</v>
      </c>
      <c r="BK219" s="196">
        <f t="shared" si="39"/>
        <v>0</v>
      </c>
      <c r="BL219" s="17" t="s">
        <v>258</v>
      </c>
      <c r="BM219" s="195" t="s">
        <v>1494</v>
      </c>
    </row>
    <row r="220" spans="1:65" s="2" customFormat="1" ht="24.15" customHeight="1">
      <c r="A220" s="34"/>
      <c r="B220" s="35"/>
      <c r="C220" s="184" t="s">
        <v>77</v>
      </c>
      <c r="D220" s="184" t="s">
        <v>248</v>
      </c>
      <c r="E220" s="185" t="s">
        <v>6293</v>
      </c>
      <c r="F220" s="186" t="s">
        <v>6294</v>
      </c>
      <c r="G220" s="187" t="s">
        <v>1991</v>
      </c>
      <c r="H220" s="188">
        <v>14</v>
      </c>
      <c r="I220" s="189"/>
      <c r="J220" s="190">
        <f t="shared" si="30"/>
        <v>0</v>
      </c>
      <c r="K220" s="186" t="s">
        <v>1</v>
      </c>
      <c r="L220" s="39"/>
      <c r="M220" s="191" t="s">
        <v>1</v>
      </c>
      <c r="N220" s="192" t="s">
        <v>42</v>
      </c>
      <c r="O220" s="71"/>
      <c r="P220" s="193">
        <f t="shared" si="31"/>
        <v>0</v>
      </c>
      <c r="Q220" s="193">
        <v>0</v>
      </c>
      <c r="R220" s="193">
        <f t="shared" si="32"/>
        <v>0</v>
      </c>
      <c r="S220" s="193">
        <v>0</v>
      </c>
      <c r="T220" s="194">
        <f t="shared" si="33"/>
        <v>0</v>
      </c>
      <c r="U220" s="34"/>
      <c r="V220" s="34"/>
      <c r="W220" s="34"/>
      <c r="X220" s="34"/>
      <c r="Y220" s="34"/>
      <c r="Z220" s="34"/>
      <c r="AA220" s="34"/>
      <c r="AB220" s="34"/>
      <c r="AC220" s="34"/>
      <c r="AD220" s="34"/>
      <c r="AE220" s="34"/>
      <c r="AR220" s="195" t="s">
        <v>258</v>
      </c>
      <c r="AT220" s="195" t="s">
        <v>248</v>
      </c>
      <c r="AU220" s="195" t="s">
        <v>85</v>
      </c>
      <c r="AY220" s="17" t="s">
        <v>247</v>
      </c>
      <c r="BE220" s="196">
        <f t="shared" si="34"/>
        <v>0</v>
      </c>
      <c r="BF220" s="196">
        <f t="shared" si="35"/>
        <v>0</v>
      </c>
      <c r="BG220" s="196">
        <f t="shared" si="36"/>
        <v>0</v>
      </c>
      <c r="BH220" s="196">
        <f t="shared" si="37"/>
        <v>0</v>
      </c>
      <c r="BI220" s="196">
        <f t="shared" si="38"/>
        <v>0</v>
      </c>
      <c r="BJ220" s="17" t="s">
        <v>85</v>
      </c>
      <c r="BK220" s="196">
        <f t="shared" si="39"/>
        <v>0</v>
      </c>
      <c r="BL220" s="17" t="s">
        <v>258</v>
      </c>
      <c r="BM220" s="195" t="s">
        <v>1500</v>
      </c>
    </row>
    <row r="221" spans="1:65" s="2" customFormat="1" ht="24.15" customHeight="1">
      <c r="A221" s="34"/>
      <c r="B221" s="35"/>
      <c r="C221" s="184" t="s">
        <v>77</v>
      </c>
      <c r="D221" s="184" t="s">
        <v>248</v>
      </c>
      <c r="E221" s="185" t="s">
        <v>6295</v>
      </c>
      <c r="F221" s="186" t="s">
        <v>2847</v>
      </c>
      <c r="G221" s="187" t="s">
        <v>1991</v>
      </c>
      <c r="H221" s="188">
        <v>8</v>
      </c>
      <c r="I221" s="189"/>
      <c r="J221" s="190">
        <f t="shared" si="30"/>
        <v>0</v>
      </c>
      <c r="K221" s="186" t="s">
        <v>1</v>
      </c>
      <c r="L221" s="39"/>
      <c r="M221" s="191" t="s">
        <v>1</v>
      </c>
      <c r="N221" s="192" t="s">
        <v>42</v>
      </c>
      <c r="O221" s="71"/>
      <c r="P221" s="193">
        <f t="shared" si="31"/>
        <v>0</v>
      </c>
      <c r="Q221" s="193">
        <v>0</v>
      </c>
      <c r="R221" s="193">
        <f t="shared" si="32"/>
        <v>0</v>
      </c>
      <c r="S221" s="193">
        <v>0</v>
      </c>
      <c r="T221" s="194">
        <f t="shared" si="33"/>
        <v>0</v>
      </c>
      <c r="U221" s="34"/>
      <c r="V221" s="34"/>
      <c r="W221" s="34"/>
      <c r="X221" s="34"/>
      <c r="Y221" s="34"/>
      <c r="Z221" s="34"/>
      <c r="AA221" s="34"/>
      <c r="AB221" s="34"/>
      <c r="AC221" s="34"/>
      <c r="AD221" s="34"/>
      <c r="AE221" s="34"/>
      <c r="AR221" s="195" t="s">
        <v>258</v>
      </c>
      <c r="AT221" s="195" t="s">
        <v>248</v>
      </c>
      <c r="AU221" s="195" t="s">
        <v>85</v>
      </c>
      <c r="AY221" s="17" t="s">
        <v>247</v>
      </c>
      <c r="BE221" s="196">
        <f t="shared" si="34"/>
        <v>0</v>
      </c>
      <c r="BF221" s="196">
        <f t="shared" si="35"/>
        <v>0</v>
      </c>
      <c r="BG221" s="196">
        <f t="shared" si="36"/>
        <v>0</v>
      </c>
      <c r="BH221" s="196">
        <f t="shared" si="37"/>
        <v>0</v>
      </c>
      <c r="BI221" s="196">
        <f t="shared" si="38"/>
        <v>0</v>
      </c>
      <c r="BJ221" s="17" t="s">
        <v>85</v>
      </c>
      <c r="BK221" s="196">
        <f t="shared" si="39"/>
        <v>0</v>
      </c>
      <c r="BL221" s="17" t="s">
        <v>258</v>
      </c>
      <c r="BM221" s="195" t="s">
        <v>1505</v>
      </c>
    </row>
    <row r="222" spans="1:65" s="2" customFormat="1" ht="21.75" customHeight="1">
      <c r="A222" s="34"/>
      <c r="B222" s="35"/>
      <c r="C222" s="184" t="s">
        <v>77</v>
      </c>
      <c r="D222" s="184" t="s">
        <v>248</v>
      </c>
      <c r="E222" s="185" t="s">
        <v>6296</v>
      </c>
      <c r="F222" s="186" t="s">
        <v>6297</v>
      </c>
      <c r="G222" s="187" t="s">
        <v>1991</v>
      </c>
      <c r="H222" s="188">
        <v>2</v>
      </c>
      <c r="I222" s="189"/>
      <c r="J222" s="190">
        <f t="shared" si="30"/>
        <v>0</v>
      </c>
      <c r="K222" s="186" t="s">
        <v>1</v>
      </c>
      <c r="L222" s="39"/>
      <c r="M222" s="191" t="s">
        <v>1</v>
      </c>
      <c r="N222" s="192" t="s">
        <v>42</v>
      </c>
      <c r="O222" s="71"/>
      <c r="P222" s="193">
        <f t="shared" si="31"/>
        <v>0</v>
      </c>
      <c r="Q222" s="193">
        <v>0</v>
      </c>
      <c r="R222" s="193">
        <f t="shared" si="32"/>
        <v>0</v>
      </c>
      <c r="S222" s="193">
        <v>0</v>
      </c>
      <c r="T222" s="194">
        <f t="shared" si="33"/>
        <v>0</v>
      </c>
      <c r="U222" s="34"/>
      <c r="V222" s="34"/>
      <c r="W222" s="34"/>
      <c r="X222" s="34"/>
      <c r="Y222" s="34"/>
      <c r="Z222" s="34"/>
      <c r="AA222" s="34"/>
      <c r="AB222" s="34"/>
      <c r="AC222" s="34"/>
      <c r="AD222" s="34"/>
      <c r="AE222" s="34"/>
      <c r="AR222" s="195" t="s">
        <v>258</v>
      </c>
      <c r="AT222" s="195" t="s">
        <v>248</v>
      </c>
      <c r="AU222" s="195" t="s">
        <v>85</v>
      </c>
      <c r="AY222" s="17" t="s">
        <v>247</v>
      </c>
      <c r="BE222" s="196">
        <f t="shared" si="34"/>
        <v>0</v>
      </c>
      <c r="BF222" s="196">
        <f t="shared" si="35"/>
        <v>0</v>
      </c>
      <c r="BG222" s="196">
        <f t="shared" si="36"/>
        <v>0</v>
      </c>
      <c r="BH222" s="196">
        <f t="shared" si="37"/>
        <v>0</v>
      </c>
      <c r="BI222" s="196">
        <f t="shared" si="38"/>
        <v>0</v>
      </c>
      <c r="BJ222" s="17" t="s">
        <v>85</v>
      </c>
      <c r="BK222" s="196">
        <f t="shared" si="39"/>
        <v>0</v>
      </c>
      <c r="BL222" s="17" t="s">
        <v>258</v>
      </c>
      <c r="BM222" s="195" t="s">
        <v>1510</v>
      </c>
    </row>
    <row r="223" spans="1:65" s="2" customFormat="1" ht="21.75" customHeight="1">
      <c r="A223" s="34"/>
      <c r="B223" s="35"/>
      <c r="C223" s="184" t="s">
        <v>77</v>
      </c>
      <c r="D223" s="184" t="s">
        <v>248</v>
      </c>
      <c r="E223" s="185" t="s">
        <v>6298</v>
      </c>
      <c r="F223" s="186" t="s">
        <v>2849</v>
      </c>
      <c r="G223" s="187" t="s">
        <v>1991</v>
      </c>
      <c r="H223" s="188">
        <v>8</v>
      </c>
      <c r="I223" s="189"/>
      <c r="J223" s="190">
        <f t="shared" si="30"/>
        <v>0</v>
      </c>
      <c r="K223" s="186" t="s">
        <v>1</v>
      </c>
      <c r="L223" s="39"/>
      <c r="M223" s="191" t="s">
        <v>1</v>
      </c>
      <c r="N223" s="192" t="s">
        <v>42</v>
      </c>
      <c r="O223" s="71"/>
      <c r="P223" s="193">
        <f t="shared" si="31"/>
        <v>0</v>
      </c>
      <c r="Q223" s="193">
        <v>0</v>
      </c>
      <c r="R223" s="193">
        <f t="shared" si="32"/>
        <v>0</v>
      </c>
      <c r="S223" s="193">
        <v>0</v>
      </c>
      <c r="T223" s="194">
        <f t="shared" si="33"/>
        <v>0</v>
      </c>
      <c r="U223" s="34"/>
      <c r="V223" s="34"/>
      <c r="W223" s="34"/>
      <c r="X223" s="34"/>
      <c r="Y223" s="34"/>
      <c r="Z223" s="34"/>
      <c r="AA223" s="34"/>
      <c r="AB223" s="34"/>
      <c r="AC223" s="34"/>
      <c r="AD223" s="34"/>
      <c r="AE223" s="34"/>
      <c r="AR223" s="195" t="s">
        <v>258</v>
      </c>
      <c r="AT223" s="195" t="s">
        <v>248</v>
      </c>
      <c r="AU223" s="195" t="s">
        <v>85</v>
      </c>
      <c r="AY223" s="17" t="s">
        <v>247</v>
      </c>
      <c r="BE223" s="196">
        <f t="shared" si="34"/>
        <v>0</v>
      </c>
      <c r="BF223" s="196">
        <f t="shared" si="35"/>
        <v>0</v>
      </c>
      <c r="BG223" s="196">
        <f t="shared" si="36"/>
        <v>0</v>
      </c>
      <c r="BH223" s="196">
        <f t="shared" si="37"/>
        <v>0</v>
      </c>
      <c r="BI223" s="196">
        <f t="shared" si="38"/>
        <v>0</v>
      </c>
      <c r="BJ223" s="17" t="s">
        <v>85</v>
      </c>
      <c r="BK223" s="196">
        <f t="shared" si="39"/>
        <v>0</v>
      </c>
      <c r="BL223" s="17" t="s">
        <v>258</v>
      </c>
      <c r="BM223" s="195" t="s">
        <v>1514</v>
      </c>
    </row>
    <row r="224" spans="1:65" s="2" customFormat="1" ht="78" customHeight="1">
      <c r="A224" s="34"/>
      <c r="B224" s="35"/>
      <c r="C224" s="184" t="s">
        <v>77</v>
      </c>
      <c r="D224" s="184" t="s">
        <v>248</v>
      </c>
      <c r="E224" s="185" t="s">
        <v>6299</v>
      </c>
      <c r="F224" s="186" t="s">
        <v>2797</v>
      </c>
      <c r="G224" s="187" t="s">
        <v>2789</v>
      </c>
      <c r="H224" s="188">
        <v>11</v>
      </c>
      <c r="I224" s="189"/>
      <c r="J224" s="190">
        <f t="shared" si="30"/>
        <v>0</v>
      </c>
      <c r="K224" s="186" t="s">
        <v>1</v>
      </c>
      <c r="L224" s="39"/>
      <c r="M224" s="191" t="s">
        <v>1</v>
      </c>
      <c r="N224" s="192" t="s">
        <v>42</v>
      </c>
      <c r="O224" s="71"/>
      <c r="P224" s="193">
        <f t="shared" si="31"/>
        <v>0</v>
      </c>
      <c r="Q224" s="193">
        <v>0</v>
      </c>
      <c r="R224" s="193">
        <f t="shared" si="32"/>
        <v>0</v>
      </c>
      <c r="S224" s="193">
        <v>0</v>
      </c>
      <c r="T224" s="194">
        <f t="shared" si="33"/>
        <v>0</v>
      </c>
      <c r="U224" s="34"/>
      <c r="V224" s="34"/>
      <c r="W224" s="34"/>
      <c r="X224" s="34"/>
      <c r="Y224" s="34"/>
      <c r="Z224" s="34"/>
      <c r="AA224" s="34"/>
      <c r="AB224" s="34"/>
      <c r="AC224" s="34"/>
      <c r="AD224" s="34"/>
      <c r="AE224" s="34"/>
      <c r="AR224" s="195" t="s">
        <v>258</v>
      </c>
      <c r="AT224" s="195" t="s">
        <v>248</v>
      </c>
      <c r="AU224" s="195" t="s">
        <v>85</v>
      </c>
      <c r="AY224" s="17" t="s">
        <v>247</v>
      </c>
      <c r="BE224" s="196">
        <f t="shared" si="34"/>
        <v>0</v>
      </c>
      <c r="BF224" s="196">
        <f t="shared" si="35"/>
        <v>0</v>
      </c>
      <c r="BG224" s="196">
        <f t="shared" si="36"/>
        <v>0</v>
      </c>
      <c r="BH224" s="196">
        <f t="shared" si="37"/>
        <v>0</v>
      </c>
      <c r="BI224" s="196">
        <f t="shared" si="38"/>
        <v>0</v>
      </c>
      <c r="BJ224" s="17" t="s">
        <v>85</v>
      </c>
      <c r="BK224" s="196">
        <f t="shared" si="39"/>
        <v>0</v>
      </c>
      <c r="BL224" s="17" t="s">
        <v>258</v>
      </c>
      <c r="BM224" s="195" t="s">
        <v>1529</v>
      </c>
    </row>
    <row r="225" spans="1:65" s="2" customFormat="1" ht="78" customHeight="1">
      <c r="A225" s="34"/>
      <c r="B225" s="35"/>
      <c r="C225" s="184" t="s">
        <v>77</v>
      </c>
      <c r="D225" s="184" t="s">
        <v>248</v>
      </c>
      <c r="E225" s="185" t="s">
        <v>6300</v>
      </c>
      <c r="F225" s="186" t="s">
        <v>2799</v>
      </c>
      <c r="G225" s="187" t="s">
        <v>2789</v>
      </c>
      <c r="H225" s="188">
        <v>18</v>
      </c>
      <c r="I225" s="189"/>
      <c r="J225" s="190">
        <f t="shared" si="30"/>
        <v>0</v>
      </c>
      <c r="K225" s="186" t="s">
        <v>1</v>
      </c>
      <c r="L225" s="39"/>
      <c r="M225" s="191" t="s">
        <v>1</v>
      </c>
      <c r="N225" s="192" t="s">
        <v>42</v>
      </c>
      <c r="O225" s="71"/>
      <c r="P225" s="193">
        <f t="shared" si="31"/>
        <v>0</v>
      </c>
      <c r="Q225" s="193">
        <v>0</v>
      </c>
      <c r="R225" s="193">
        <f t="shared" si="32"/>
        <v>0</v>
      </c>
      <c r="S225" s="193">
        <v>0</v>
      </c>
      <c r="T225" s="194">
        <f t="shared" si="33"/>
        <v>0</v>
      </c>
      <c r="U225" s="34"/>
      <c r="V225" s="34"/>
      <c r="W225" s="34"/>
      <c r="X225" s="34"/>
      <c r="Y225" s="34"/>
      <c r="Z225" s="34"/>
      <c r="AA225" s="34"/>
      <c r="AB225" s="34"/>
      <c r="AC225" s="34"/>
      <c r="AD225" s="34"/>
      <c r="AE225" s="34"/>
      <c r="AR225" s="195" t="s">
        <v>258</v>
      </c>
      <c r="AT225" s="195" t="s">
        <v>248</v>
      </c>
      <c r="AU225" s="195" t="s">
        <v>85</v>
      </c>
      <c r="AY225" s="17" t="s">
        <v>247</v>
      </c>
      <c r="BE225" s="196">
        <f t="shared" si="34"/>
        <v>0</v>
      </c>
      <c r="BF225" s="196">
        <f t="shared" si="35"/>
        <v>0</v>
      </c>
      <c r="BG225" s="196">
        <f t="shared" si="36"/>
        <v>0</v>
      </c>
      <c r="BH225" s="196">
        <f t="shared" si="37"/>
        <v>0</v>
      </c>
      <c r="BI225" s="196">
        <f t="shared" si="38"/>
        <v>0</v>
      </c>
      <c r="BJ225" s="17" t="s">
        <v>85</v>
      </c>
      <c r="BK225" s="196">
        <f t="shared" si="39"/>
        <v>0</v>
      </c>
      <c r="BL225" s="17" t="s">
        <v>258</v>
      </c>
      <c r="BM225" s="195" t="s">
        <v>1537</v>
      </c>
    </row>
    <row r="226" spans="1:65" s="2" customFormat="1" ht="78" customHeight="1">
      <c r="A226" s="34"/>
      <c r="B226" s="35"/>
      <c r="C226" s="184" t="s">
        <v>77</v>
      </c>
      <c r="D226" s="184" t="s">
        <v>248</v>
      </c>
      <c r="E226" s="185" t="s">
        <v>6301</v>
      </c>
      <c r="F226" s="186" t="s">
        <v>2801</v>
      </c>
      <c r="G226" s="187" t="s">
        <v>2789</v>
      </c>
      <c r="H226" s="188">
        <v>52</v>
      </c>
      <c r="I226" s="189"/>
      <c r="J226" s="190">
        <f t="shared" si="30"/>
        <v>0</v>
      </c>
      <c r="K226" s="186" t="s">
        <v>1</v>
      </c>
      <c r="L226" s="39"/>
      <c r="M226" s="191" t="s">
        <v>1</v>
      </c>
      <c r="N226" s="192" t="s">
        <v>42</v>
      </c>
      <c r="O226" s="71"/>
      <c r="P226" s="193">
        <f t="shared" si="31"/>
        <v>0</v>
      </c>
      <c r="Q226" s="193">
        <v>0</v>
      </c>
      <c r="R226" s="193">
        <f t="shared" si="32"/>
        <v>0</v>
      </c>
      <c r="S226" s="193">
        <v>0</v>
      </c>
      <c r="T226" s="194">
        <f t="shared" si="33"/>
        <v>0</v>
      </c>
      <c r="U226" s="34"/>
      <c r="V226" s="34"/>
      <c r="W226" s="34"/>
      <c r="X226" s="34"/>
      <c r="Y226" s="34"/>
      <c r="Z226" s="34"/>
      <c r="AA226" s="34"/>
      <c r="AB226" s="34"/>
      <c r="AC226" s="34"/>
      <c r="AD226" s="34"/>
      <c r="AE226" s="34"/>
      <c r="AR226" s="195" t="s">
        <v>258</v>
      </c>
      <c r="AT226" s="195" t="s">
        <v>248</v>
      </c>
      <c r="AU226" s="195" t="s">
        <v>85</v>
      </c>
      <c r="AY226" s="17" t="s">
        <v>247</v>
      </c>
      <c r="BE226" s="196">
        <f t="shared" si="34"/>
        <v>0</v>
      </c>
      <c r="BF226" s="196">
        <f t="shared" si="35"/>
        <v>0</v>
      </c>
      <c r="BG226" s="196">
        <f t="shared" si="36"/>
        <v>0</v>
      </c>
      <c r="BH226" s="196">
        <f t="shared" si="37"/>
        <v>0</v>
      </c>
      <c r="BI226" s="196">
        <f t="shared" si="38"/>
        <v>0</v>
      </c>
      <c r="BJ226" s="17" t="s">
        <v>85</v>
      </c>
      <c r="BK226" s="196">
        <f t="shared" si="39"/>
        <v>0</v>
      </c>
      <c r="BL226" s="17" t="s">
        <v>258</v>
      </c>
      <c r="BM226" s="195" t="s">
        <v>1541</v>
      </c>
    </row>
    <row r="227" spans="1:65" s="2" customFormat="1" ht="78" customHeight="1">
      <c r="A227" s="34"/>
      <c r="B227" s="35"/>
      <c r="C227" s="184" t="s">
        <v>77</v>
      </c>
      <c r="D227" s="184" t="s">
        <v>248</v>
      </c>
      <c r="E227" s="185" t="s">
        <v>6302</v>
      </c>
      <c r="F227" s="186" t="s">
        <v>2854</v>
      </c>
      <c r="G227" s="187" t="s">
        <v>2789</v>
      </c>
      <c r="H227" s="188">
        <v>2</v>
      </c>
      <c r="I227" s="189"/>
      <c r="J227" s="190">
        <f t="shared" si="30"/>
        <v>0</v>
      </c>
      <c r="K227" s="186" t="s">
        <v>1</v>
      </c>
      <c r="L227" s="39"/>
      <c r="M227" s="191" t="s">
        <v>1</v>
      </c>
      <c r="N227" s="192" t="s">
        <v>42</v>
      </c>
      <c r="O227" s="71"/>
      <c r="P227" s="193">
        <f t="shared" si="31"/>
        <v>0</v>
      </c>
      <c r="Q227" s="193">
        <v>0</v>
      </c>
      <c r="R227" s="193">
        <f t="shared" si="32"/>
        <v>0</v>
      </c>
      <c r="S227" s="193">
        <v>0</v>
      </c>
      <c r="T227" s="194">
        <f t="shared" si="33"/>
        <v>0</v>
      </c>
      <c r="U227" s="34"/>
      <c r="V227" s="34"/>
      <c r="W227" s="34"/>
      <c r="X227" s="34"/>
      <c r="Y227" s="34"/>
      <c r="Z227" s="34"/>
      <c r="AA227" s="34"/>
      <c r="AB227" s="34"/>
      <c r="AC227" s="34"/>
      <c r="AD227" s="34"/>
      <c r="AE227" s="34"/>
      <c r="AR227" s="195" t="s">
        <v>258</v>
      </c>
      <c r="AT227" s="195" t="s">
        <v>248</v>
      </c>
      <c r="AU227" s="195" t="s">
        <v>85</v>
      </c>
      <c r="AY227" s="17" t="s">
        <v>247</v>
      </c>
      <c r="BE227" s="196">
        <f t="shared" si="34"/>
        <v>0</v>
      </c>
      <c r="BF227" s="196">
        <f t="shared" si="35"/>
        <v>0</v>
      </c>
      <c r="BG227" s="196">
        <f t="shared" si="36"/>
        <v>0</v>
      </c>
      <c r="BH227" s="196">
        <f t="shared" si="37"/>
        <v>0</v>
      </c>
      <c r="BI227" s="196">
        <f t="shared" si="38"/>
        <v>0</v>
      </c>
      <c r="BJ227" s="17" t="s">
        <v>85</v>
      </c>
      <c r="BK227" s="196">
        <f t="shared" si="39"/>
        <v>0</v>
      </c>
      <c r="BL227" s="17" t="s">
        <v>258</v>
      </c>
      <c r="BM227" s="195" t="s">
        <v>1549</v>
      </c>
    </row>
    <row r="228" spans="1:65" s="2" customFormat="1" ht="55.5" customHeight="1">
      <c r="A228" s="34"/>
      <c r="B228" s="35"/>
      <c r="C228" s="184" t="s">
        <v>77</v>
      </c>
      <c r="D228" s="184" t="s">
        <v>248</v>
      </c>
      <c r="E228" s="185" t="s">
        <v>6303</v>
      </c>
      <c r="F228" s="186" t="s">
        <v>2805</v>
      </c>
      <c r="G228" s="187" t="s">
        <v>267</v>
      </c>
      <c r="H228" s="188">
        <v>8</v>
      </c>
      <c r="I228" s="189"/>
      <c r="J228" s="190">
        <f t="shared" si="30"/>
        <v>0</v>
      </c>
      <c r="K228" s="186" t="s">
        <v>1</v>
      </c>
      <c r="L228" s="39"/>
      <c r="M228" s="191" t="s">
        <v>1</v>
      </c>
      <c r="N228" s="192" t="s">
        <v>42</v>
      </c>
      <c r="O228" s="71"/>
      <c r="P228" s="193">
        <f t="shared" si="31"/>
        <v>0</v>
      </c>
      <c r="Q228" s="193">
        <v>0</v>
      </c>
      <c r="R228" s="193">
        <f t="shared" si="32"/>
        <v>0</v>
      </c>
      <c r="S228" s="193">
        <v>0</v>
      </c>
      <c r="T228" s="194">
        <f t="shared" si="33"/>
        <v>0</v>
      </c>
      <c r="U228" s="34"/>
      <c r="V228" s="34"/>
      <c r="W228" s="34"/>
      <c r="X228" s="34"/>
      <c r="Y228" s="34"/>
      <c r="Z228" s="34"/>
      <c r="AA228" s="34"/>
      <c r="AB228" s="34"/>
      <c r="AC228" s="34"/>
      <c r="AD228" s="34"/>
      <c r="AE228" s="34"/>
      <c r="AR228" s="195" t="s">
        <v>258</v>
      </c>
      <c r="AT228" s="195" t="s">
        <v>248</v>
      </c>
      <c r="AU228" s="195" t="s">
        <v>85</v>
      </c>
      <c r="AY228" s="17" t="s">
        <v>247</v>
      </c>
      <c r="BE228" s="196">
        <f t="shared" si="34"/>
        <v>0</v>
      </c>
      <c r="BF228" s="196">
        <f t="shared" si="35"/>
        <v>0</v>
      </c>
      <c r="BG228" s="196">
        <f t="shared" si="36"/>
        <v>0</v>
      </c>
      <c r="BH228" s="196">
        <f t="shared" si="37"/>
        <v>0</v>
      </c>
      <c r="BI228" s="196">
        <f t="shared" si="38"/>
        <v>0</v>
      </c>
      <c r="BJ228" s="17" t="s">
        <v>85</v>
      </c>
      <c r="BK228" s="196">
        <f t="shared" si="39"/>
        <v>0</v>
      </c>
      <c r="BL228" s="17" t="s">
        <v>258</v>
      </c>
      <c r="BM228" s="195" t="s">
        <v>1553</v>
      </c>
    </row>
    <row r="229" spans="1:65" s="2" customFormat="1" ht="66.75" customHeight="1">
      <c r="A229" s="34"/>
      <c r="B229" s="35"/>
      <c r="C229" s="184" t="s">
        <v>77</v>
      </c>
      <c r="D229" s="184" t="s">
        <v>248</v>
      </c>
      <c r="E229" s="185" t="s">
        <v>6304</v>
      </c>
      <c r="F229" s="186" t="s">
        <v>2857</v>
      </c>
      <c r="G229" s="187" t="s">
        <v>267</v>
      </c>
      <c r="H229" s="188">
        <v>12</v>
      </c>
      <c r="I229" s="189"/>
      <c r="J229" s="190">
        <f t="shared" si="30"/>
        <v>0</v>
      </c>
      <c r="K229" s="186" t="s">
        <v>1</v>
      </c>
      <c r="L229" s="39"/>
      <c r="M229" s="191" t="s">
        <v>1</v>
      </c>
      <c r="N229" s="192" t="s">
        <v>42</v>
      </c>
      <c r="O229" s="71"/>
      <c r="P229" s="193">
        <f t="shared" si="31"/>
        <v>0</v>
      </c>
      <c r="Q229" s="193">
        <v>0</v>
      </c>
      <c r="R229" s="193">
        <f t="shared" si="32"/>
        <v>0</v>
      </c>
      <c r="S229" s="193">
        <v>0</v>
      </c>
      <c r="T229" s="194">
        <f t="shared" si="33"/>
        <v>0</v>
      </c>
      <c r="U229" s="34"/>
      <c r="V229" s="34"/>
      <c r="W229" s="34"/>
      <c r="X229" s="34"/>
      <c r="Y229" s="34"/>
      <c r="Z229" s="34"/>
      <c r="AA229" s="34"/>
      <c r="AB229" s="34"/>
      <c r="AC229" s="34"/>
      <c r="AD229" s="34"/>
      <c r="AE229" s="34"/>
      <c r="AR229" s="195" t="s">
        <v>258</v>
      </c>
      <c r="AT229" s="195" t="s">
        <v>248</v>
      </c>
      <c r="AU229" s="195" t="s">
        <v>85</v>
      </c>
      <c r="AY229" s="17" t="s">
        <v>247</v>
      </c>
      <c r="BE229" s="196">
        <f t="shared" si="34"/>
        <v>0</v>
      </c>
      <c r="BF229" s="196">
        <f t="shared" si="35"/>
        <v>0</v>
      </c>
      <c r="BG229" s="196">
        <f t="shared" si="36"/>
        <v>0</v>
      </c>
      <c r="BH229" s="196">
        <f t="shared" si="37"/>
        <v>0</v>
      </c>
      <c r="BI229" s="196">
        <f t="shared" si="38"/>
        <v>0</v>
      </c>
      <c r="BJ229" s="17" t="s">
        <v>85</v>
      </c>
      <c r="BK229" s="196">
        <f t="shared" si="39"/>
        <v>0</v>
      </c>
      <c r="BL229" s="17" t="s">
        <v>258</v>
      </c>
      <c r="BM229" s="195" t="s">
        <v>1559</v>
      </c>
    </row>
    <row r="230" spans="1:65" s="11" customFormat="1" ht="25.9" customHeight="1">
      <c r="B230" s="170"/>
      <c r="C230" s="171"/>
      <c r="D230" s="172" t="s">
        <v>76</v>
      </c>
      <c r="E230" s="173" t="s">
        <v>6305</v>
      </c>
      <c r="F230" s="173" t="s">
        <v>6306</v>
      </c>
      <c r="G230" s="171"/>
      <c r="H230" s="171"/>
      <c r="I230" s="174"/>
      <c r="J230" s="175">
        <f>BK230</f>
        <v>0</v>
      </c>
      <c r="K230" s="171"/>
      <c r="L230" s="176"/>
      <c r="M230" s="177"/>
      <c r="N230" s="178"/>
      <c r="O230" s="178"/>
      <c r="P230" s="179">
        <f>SUM(P231:P252)</f>
        <v>0</v>
      </c>
      <c r="Q230" s="178"/>
      <c r="R230" s="179">
        <f>SUM(R231:R252)</f>
        <v>0</v>
      </c>
      <c r="S230" s="178"/>
      <c r="T230" s="180">
        <f>SUM(T231:T252)</f>
        <v>0</v>
      </c>
      <c r="AR230" s="181" t="s">
        <v>85</v>
      </c>
      <c r="AT230" s="182" t="s">
        <v>76</v>
      </c>
      <c r="AU230" s="182" t="s">
        <v>77</v>
      </c>
      <c r="AY230" s="181" t="s">
        <v>247</v>
      </c>
      <c r="BK230" s="183">
        <f>SUM(BK231:BK252)</f>
        <v>0</v>
      </c>
    </row>
    <row r="231" spans="1:65" s="2" customFormat="1" ht="37.75" customHeight="1">
      <c r="A231" s="34"/>
      <c r="B231" s="35"/>
      <c r="C231" s="184" t="s">
        <v>77</v>
      </c>
      <c r="D231" s="184" t="s">
        <v>248</v>
      </c>
      <c r="E231" s="185" t="s">
        <v>6307</v>
      </c>
      <c r="F231" s="186" t="s">
        <v>6308</v>
      </c>
      <c r="G231" s="187" t="s">
        <v>1991</v>
      </c>
      <c r="H231" s="188">
        <v>1</v>
      </c>
      <c r="I231" s="189"/>
      <c r="J231" s="190">
        <f t="shared" ref="J231:J252" si="40">ROUND(I231*H231,2)</f>
        <v>0</v>
      </c>
      <c r="K231" s="186" t="s">
        <v>1</v>
      </c>
      <c r="L231" s="39"/>
      <c r="M231" s="191" t="s">
        <v>1</v>
      </c>
      <c r="N231" s="192" t="s">
        <v>42</v>
      </c>
      <c r="O231" s="71"/>
      <c r="P231" s="193">
        <f t="shared" ref="P231:P252" si="41">O231*H231</f>
        <v>0</v>
      </c>
      <c r="Q231" s="193">
        <v>0</v>
      </c>
      <c r="R231" s="193">
        <f t="shared" ref="R231:R252" si="42">Q231*H231</f>
        <v>0</v>
      </c>
      <c r="S231" s="193">
        <v>0</v>
      </c>
      <c r="T231" s="194">
        <f t="shared" ref="T231:T252" si="43">S231*H231</f>
        <v>0</v>
      </c>
      <c r="U231" s="34"/>
      <c r="V231" s="34"/>
      <c r="W231" s="34"/>
      <c r="X231" s="34"/>
      <c r="Y231" s="34"/>
      <c r="Z231" s="34"/>
      <c r="AA231" s="34"/>
      <c r="AB231" s="34"/>
      <c r="AC231" s="34"/>
      <c r="AD231" s="34"/>
      <c r="AE231" s="34"/>
      <c r="AR231" s="195" t="s">
        <v>258</v>
      </c>
      <c r="AT231" s="195" t="s">
        <v>248</v>
      </c>
      <c r="AU231" s="195" t="s">
        <v>85</v>
      </c>
      <c r="AY231" s="17" t="s">
        <v>247</v>
      </c>
      <c r="BE231" s="196">
        <f t="shared" ref="BE231:BE252" si="44">IF(N231="základní",J231,0)</f>
        <v>0</v>
      </c>
      <c r="BF231" s="196">
        <f t="shared" ref="BF231:BF252" si="45">IF(N231="snížená",J231,0)</f>
        <v>0</v>
      </c>
      <c r="BG231" s="196">
        <f t="shared" ref="BG231:BG252" si="46">IF(N231="zákl. přenesená",J231,0)</f>
        <v>0</v>
      </c>
      <c r="BH231" s="196">
        <f t="shared" ref="BH231:BH252" si="47">IF(N231="sníž. přenesená",J231,0)</f>
        <v>0</v>
      </c>
      <c r="BI231" s="196">
        <f t="shared" ref="BI231:BI252" si="48">IF(N231="nulová",J231,0)</f>
        <v>0</v>
      </c>
      <c r="BJ231" s="17" t="s">
        <v>85</v>
      </c>
      <c r="BK231" s="196">
        <f t="shared" ref="BK231:BK252" si="49">ROUND(I231*H231,2)</f>
        <v>0</v>
      </c>
      <c r="BL231" s="17" t="s">
        <v>258</v>
      </c>
      <c r="BM231" s="195" t="s">
        <v>1564</v>
      </c>
    </row>
    <row r="232" spans="1:65" s="2" customFormat="1" ht="37.75" customHeight="1">
      <c r="A232" s="34"/>
      <c r="B232" s="35"/>
      <c r="C232" s="184" t="s">
        <v>77</v>
      </c>
      <c r="D232" s="184" t="s">
        <v>248</v>
      </c>
      <c r="E232" s="185" t="s">
        <v>6309</v>
      </c>
      <c r="F232" s="186" t="s">
        <v>6310</v>
      </c>
      <c r="G232" s="187" t="s">
        <v>1991</v>
      </c>
      <c r="H232" s="188">
        <v>1</v>
      </c>
      <c r="I232" s="189"/>
      <c r="J232" s="190">
        <f t="shared" si="40"/>
        <v>0</v>
      </c>
      <c r="K232" s="186" t="s">
        <v>1</v>
      </c>
      <c r="L232" s="39"/>
      <c r="M232" s="191" t="s">
        <v>1</v>
      </c>
      <c r="N232" s="192" t="s">
        <v>42</v>
      </c>
      <c r="O232" s="71"/>
      <c r="P232" s="193">
        <f t="shared" si="41"/>
        <v>0</v>
      </c>
      <c r="Q232" s="193">
        <v>0</v>
      </c>
      <c r="R232" s="193">
        <f t="shared" si="42"/>
        <v>0</v>
      </c>
      <c r="S232" s="193">
        <v>0</v>
      </c>
      <c r="T232" s="194">
        <f t="shared" si="43"/>
        <v>0</v>
      </c>
      <c r="U232" s="34"/>
      <c r="V232" s="34"/>
      <c r="W232" s="34"/>
      <c r="X232" s="34"/>
      <c r="Y232" s="34"/>
      <c r="Z232" s="34"/>
      <c r="AA232" s="34"/>
      <c r="AB232" s="34"/>
      <c r="AC232" s="34"/>
      <c r="AD232" s="34"/>
      <c r="AE232" s="34"/>
      <c r="AR232" s="195" t="s">
        <v>258</v>
      </c>
      <c r="AT232" s="195" t="s">
        <v>248</v>
      </c>
      <c r="AU232" s="195" t="s">
        <v>85</v>
      </c>
      <c r="AY232" s="17" t="s">
        <v>247</v>
      </c>
      <c r="BE232" s="196">
        <f t="shared" si="44"/>
        <v>0</v>
      </c>
      <c r="BF232" s="196">
        <f t="shared" si="45"/>
        <v>0</v>
      </c>
      <c r="BG232" s="196">
        <f t="shared" si="46"/>
        <v>0</v>
      </c>
      <c r="BH232" s="196">
        <f t="shared" si="47"/>
        <v>0</v>
      </c>
      <c r="BI232" s="196">
        <f t="shared" si="48"/>
        <v>0</v>
      </c>
      <c r="BJ232" s="17" t="s">
        <v>85</v>
      </c>
      <c r="BK232" s="196">
        <f t="shared" si="49"/>
        <v>0</v>
      </c>
      <c r="BL232" s="17" t="s">
        <v>258</v>
      </c>
      <c r="BM232" s="195" t="s">
        <v>1571</v>
      </c>
    </row>
    <row r="233" spans="1:65" s="2" customFormat="1" ht="37.75" customHeight="1">
      <c r="A233" s="34"/>
      <c r="B233" s="35"/>
      <c r="C233" s="184" t="s">
        <v>77</v>
      </c>
      <c r="D233" s="184" t="s">
        <v>248</v>
      </c>
      <c r="E233" s="185" t="s">
        <v>6311</v>
      </c>
      <c r="F233" s="186" t="s">
        <v>6312</v>
      </c>
      <c r="G233" s="187" t="s">
        <v>1991</v>
      </c>
      <c r="H233" s="188">
        <v>1</v>
      </c>
      <c r="I233" s="189"/>
      <c r="J233" s="190">
        <f t="shared" si="40"/>
        <v>0</v>
      </c>
      <c r="K233" s="186" t="s">
        <v>1</v>
      </c>
      <c r="L233" s="39"/>
      <c r="M233" s="191" t="s">
        <v>1</v>
      </c>
      <c r="N233" s="192" t="s">
        <v>42</v>
      </c>
      <c r="O233" s="71"/>
      <c r="P233" s="193">
        <f t="shared" si="41"/>
        <v>0</v>
      </c>
      <c r="Q233" s="193">
        <v>0</v>
      </c>
      <c r="R233" s="193">
        <f t="shared" si="42"/>
        <v>0</v>
      </c>
      <c r="S233" s="193">
        <v>0</v>
      </c>
      <c r="T233" s="194">
        <f t="shared" si="43"/>
        <v>0</v>
      </c>
      <c r="U233" s="34"/>
      <c r="V233" s="34"/>
      <c r="W233" s="34"/>
      <c r="X233" s="34"/>
      <c r="Y233" s="34"/>
      <c r="Z233" s="34"/>
      <c r="AA233" s="34"/>
      <c r="AB233" s="34"/>
      <c r="AC233" s="34"/>
      <c r="AD233" s="34"/>
      <c r="AE233" s="34"/>
      <c r="AR233" s="195" t="s">
        <v>258</v>
      </c>
      <c r="AT233" s="195" t="s">
        <v>248</v>
      </c>
      <c r="AU233" s="195" t="s">
        <v>85</v>
      </c>
      <c r="AY233" s="17" t="s">
        <v>247</v>
      </c>
      <c r="BE233" s="196">
        <f t="shared" si="44"/>
        <v>0</v>
      </c>
      <c r="BF233" s="196">
        <f t="shared" si="45"/>
        <v>0</v>
      </c>
      <c r="BG233" s="196">
        <f t="shared" si="46"/>
        <v>0</v>
      </c>
      <c r="BH233" s="196">
        <f t="shared" si="47"/>
        <v>0</v>
      </c>
      <c r="BI233" s="196">
        <f t="shared" si="48"/>
        <v>0</v>
      </c>
      <c r="BJ233" s="17" t="s">
        <v>85</v>
      </c>
      <c r="BK233" s="196">
        <f t="shared" si="49"/>
        <v>0</v>
      </c>
      <c r="BL233" s="17" t="s">
        <v>258</v>
      </c>
      <c r="BM233" s="195" t="s">
        <v>1578</v>
      </c>
    </row>
    <row r="234" spans="1:65" s="2" customFormat="1" ht="16.5" customHeight="1">
      <c r="A234" s="34"/>
      <c r="B234" s="35"/>
      <c r="C234" s="184" t="s">
        <v>77</v>
      </c>
      <c r="D234" s="184" t="s">
        <v>248</v>
      </c>
      <c r="E234" s="185" t="s">
        <v>6313</v>
      </c>
      <c r="F234" s="186" t="s">
        <v>2833</v>
      </c>
      <c r="G234" s="187" t="s">
        <v>1991</v>
      </c>
      <c r="H234" s="188">
        <v>2</v>
      </c>
      <c r="I234" s="189"/>
      <c r="J234" s="190">
        <f t="shared" si="40"/>
        <v>0</v>
      </c>
      <c r="K234" s="186" t="s">
        <v>1</v>
      </c>
      <c r="L234" s="39"/>
      <c r="M234" s="191" t="s">
        <v>1</v>
      </c>
      <c r="N234" s="192" t="s">
        <v>42</v>
      </c>
      <c r="O234" s="71"/>
      <c r="P234" s="193">
        <f t="shared" si="41"/>
        <v>0</v>
      </c>
      <c r="Q234" s="193">
        <v>0</v>
      </c>
      <c r="R234" s="193">
        <f t="shared" si="42"/>
        <v>0</v>
      </c>
      <c r="S234" s="193">
        <v>0</v>
      </c>
      <c r="T234" s="194">
        <f t="shared" si="43"/>
        <v>0</v>
      </c>
      <c r="U234" s="34"/>
      <c r="V234" s="34"/>
      <c r="W234" s="34"/>
      <c r="X234" s="34"/>
      <c r="Y234" s="34"/>
      <c r="Z234" s="34"/>
      <c r="AA234" s="34"/>
      <c r="AB234" s="34"/>
      <c r="AC234" s="34"/>
      <c r="AD234" s="34"/>
      <c r="AE234" s="34"/>
      <c r="AR234" s="195" t="s">
        <v>258</v>
      </c>
      <c r="AT234" s="195" t="s">
        <v>248</v>
      </c>
      <c r="AU234" s="195" t="s">
        <v>85</v>
      </c>
      <c r="AY234" s="17" t="s">
        <v>247</v>
      </c>
      <c r="BE234" s="196">
        <f t="shared" si="44"/>
        <v>0</v>
      </c>
      <c r="BF234" s="196">
        <f t="shared" si="45"/>
        <v>0</v>
      </c>
      <c r="BG234" s="196">
        <f t="shared" si="46"/>
        <v>0</v>
      </c>
      <c r="BH234" s="196">
        <f t="shared" si="47"/>
        <v>0</v>
      </c>
      <c r="BI234" s="196">
        <f t="shared" si="48"/>
        <v>0</v>
      </c>
      <c r="BJ234" s="17" t="s">
        <v>85</v>
      </c>
      <c r="BK234" s="196">
        <f t="shared" si="49"/>
        <v>0</v>
      </c>
      <c r="BL234" s="17" t="s">
        <v>258</v>
      </c>
      <c r="BM234" s="195" t="s">
        <v>1582</v>
      </c>
    </row>
    <row r="235" spans="1:65" s="2" customFormat="1" ht="16.5" customHeight="1">
      <c r="A235" s="34"/>
      <c r="B235" s="35"/>
      <c r="C235" s="184" t="s">
        <v>77</v>
      </c>
      <c r="D235" s="184" t="s">
        <v>248</v>
      </c>
      <c r="E235" s="185" t="s">
        <v>6314</v>
      </c>
      <c r="F235" s="186" t="s">
        <v>6315</v>
      </c>
      <c r="G235" s="187" t="s">
        <v>1991</v>
      </c>
      <c r="H235" s="188">
        <v>1</v>
      </c>
      <c r="I235" s="189"/>
      <c r="J235" s="190">
        <f t="shared" si="40"/>
        <v>0</v>
      </c>
      <c r="K235" s="186" t="s">
        <v>1</v>
      </c>
      <c r="L235" s="39"/>
      <c r="M235" s="191" t="s">
        <v>1</v>
      </c>
      <c r="N235" s="192" t="s">
        <v>42</v>
      </c>
      <c r="O235" s="71"/>
      <c r="P235" s="193">
        <f t="shared" si="41"/>
        <v>0</v>
      </c>
      <c r="Q235" s="193">
        <v>0</v>
      </c>
      <c r="R235" s="193">
        <f t="shared" si="42"/>
        <v>0</v>
      </c>
      <c r="S235" s="193">
        <v>0</v>
      </c>
      <c r="T235" s="194">
        <f t="shared" si="43"/>
        <v>0</v>
      </c>
      <c r="U235" s="34"/>
      <c r="V235" s="34"/>
      <c r="W235" s="34"/>
      <c r="X235" s="34"/>
      <c r="Y235" s="34"/>
      <c r="Z235" s="34"/>
      <c r="AA235" s="34"/>
      <c r="AB235" s="34"/>
      <c r="AC235" s="34"/>
      <c r="AD235" s="34"/>
      <c r="AE235" s="34"/>
      <c r="AR235" s="195" t="s">
        <v>258</v>
      </c>
      <c r="AT235" s="195" t="s">
        <v>248</v>
      </c>
      <c r="AU235" s="195" t="s">
        <v>85</v>
      </c>
      <c r="AY235" s="17" t="s">
        <v>247</v>
      </c>
      <c r="BE235" s="196">
        <f t="shared" si="44"/>
        <v>0</v>
      </c>
      <c r="BF235" s="196">
        <f t="shared" si="45"/>
        <v>0</v>
      </c>
      <c r="BG235" s="196">
        <f t="shared" si="46"/>
        <v>0</v>
      </c>
      <c r="BH235" s="196">
        <f t="shared" si="47"/>
        <v>0</v>
      </c>
      <c r="BI235" s="196">
        <f t="shared" si="48"/>
        <v>0</v>
      </c>
      <c r="BJ235" s="17" t="s">
        <v>85</v>
      </c>
      <c r="BK235" s="196">
        <f t="shared" si="49"/>
        <v>0</v>
      </c>
      <c r="BL235" s="17" t="s">
        <v>258</v>
      </c>
      <c r="BM235" s="195" t="s">
        <v>1586</v>
      </c>
    </row>
    <row r="236" spans="1:65" s="2" customFormat="1" ht="37.75" customHeight="1">
      <c r="A236" s="34"/>
      <c r="B236" s="35"/>
      <c r="C236" s="184" t="s">
        <v>77</v>
      </c>
      <c r="D236" s="184" t="s">
        <v>248</v>
      </c>
      <c r="E236" s="185" t="s">
        <v>6316</v>
      </c>
      <c r="F236" s="186" t="s">
        <v>2837</v>
      </c>
      <c r="G236" s="187" t="s">
        <v>1991</v>
      </c>
      <c r="H236" s="188">
        <v>1</v>
      </c>
      <c r="I236" s="189"/>
      <c r="J236" s="190">
        <f t="shared" si="40"/>
        <v>0</v>
      </c>
      <c r="K236" s="186" t="s">
        <v>1</v>
      </c>
      <c r="L236" s="39"/>
      <c r="M236" s="191" t="s">
        <v>1</v>
      </c>
      <c r="N236" s="192" t="s">
        <v>42</v>
      </c>
      <c r="O236" s="71"/>
      <c r="P236" s="193">
        <f t="shared" si="41"/>
        <v>0</v>
      </c>
      <c r="Q236" s="193">
        <v>0</v>
      </c>
      <c r="R236" s="193">
        <f t="shared" si="42"/>
        <v>0</v>
      </c>
      <c r="S236" s="193">
        <v>0</v>
      </c>
      <c r="T236" s="194">
        <f t="shared" si="43"/>
        <v>0</v>
      </c>
      <c r="U236" s="34"/>
      <c r="V236" s="34"/>
      <c r="W236" s="34"/>
      <c r="X236" s="34"/>
      <c r="Y236" s="34"/>
      <c r="Z236" s="34"/>
      <c r="AA236" s="34"/>
      <c r="AB236" s="34"/>
      <c r="AC236" s="34"/>
      <c r="AD236" s="34"/>
      <c r="AE236" s="34"/>
      <c r="AR236" s="195" t="s">
        <v>258</v>
      </c>
      <c r="AT236" s="195" t="s">
        <v>248</v>
      </c>
      <c r="AU236" s="195" t="s">
        <v>85</v>
      </c>
      <c r="AY236" s="17" t="s">
        <v>247</v>
      </c>
      <c r="BE236" s="196">
        <f t="shared" si="44"/>
        <v>0</v>
      </c>
      <c r="BF236" s="196">
        <f t="shared" si="45"/>
        <v>0</v>
      </c>
      <c r="BG236" s="196">
        <f t="shared" si="46"/>
        <v>0</v>
      </c>
      <c r="BH236" s="196">
        <f t="shared" si="47"/>
        <v>0</v>
      </c>
      <c r="BI236" s="196">
        <f t="shared" si="48"/>
        <v>0</v>
      </c>
      <c r="BJ236" s="17" t="s">
        <v>85</v>
      </c>
      <c r="BK236" s="196">
        <f t="shared" si="49"/>
        <v>0</v>
      </c>
      <c r="BL236" s="17" t="s">
        <v>258</v>
      </c>
      <c r="BM236" s="195" t="s">
        <v>1593</v>
      </c>
    </row>
    <row r="237" spans="1:65" s="2" customFormat="1" ht="55.5" customHeight="1">
      <c r="A237" s="34"/>
      <c r="B237" s="35"/>
      <c r="C237" s="184" t="s">
        <v>77</v>
      </c>
      <c r="D237" s="184" t="s">
        <v>248</v>
      </c>
      <c r="E237" s="185" t="s">
        <v>6317</v>
      </c>
      <c r="F237" s="186" t="s">
        <v>6318</v>
      </c>
      <c r="G237" s="187" t="s">
        <v>1991</v>
      </c>
      <c r="H237" s="188">
        <v>2</v>
      </c>
      <c r="I237" s="189"/>
      <c r="J237" s="190">
        <f t="shared" si="40"/>
        <v>0</v>
      </c>
      <c r="K237" s="186" t="s">
        <v>1</v>
      </c>
      <c r="L237" s="39"/>
      <c r="M237" s="191" t="s">
        <v>1</v>
      </c>
      <c r="N237" s="192" t="s">
        <v>42</v>
      </c>
      <c r="O237" s="71"/>
      <c r="P237" s="193">
        <f t="shared" si="41"/>
        <v>0</v>
      </c>
      <c r="Q237" s="193">
        <v>0</v>
      </c>
      <c r="R237" s="193">
        <f t="shared" si="42"/>
        <v>0</v>
      </c>
      <c r="S237" s="193">
        <v>0</v>
      </c>
      <c r="T237" s="194">
        <f t="shared" si="43"/>
        <v>0</v>
      </c>
      <c r="U237" s="34"/>
      <c r="V237" s="34"/>
      <c r="W237" s="34"/>
      <c r="X237" s="34"/>
      <c r="Y237" s="34"/>
      <c r="Z237" s="34"/>
      <c r="AA237" s="34"/>
      <c r="AB237" s="34"/>
      <c r="AC237" s="34"/>
      <c r="AD237" s="34"/>
      <c r="AE237" s="34"/>
      <c r="AR237" s="195" t="s">
        <v>258</v>
      </c>
      <c r="AT237" s="195" t="s">
        <v>248</v>
      </c>
      <c r="AU237" s="195" t="s">
        <v>85</v>
      </c>
      <c r="AY237" s="17" t="s">
        <v>247</v>
      </c>
      <c r="BE237" s="196">
        <f t="shared" si="44"/>
        <v>0</v>
      </c>
      <c r="BF237" s="196">
        <f t="shared" si="45"/>
        <v>0</v>
      </c>
      <c r="BG237" s="196">
        <f t="shared" si="46"/>
        <v>0</v>
      </c>
      <c r="BH237" s="196">
        <f t="shared" si="47"/>
        <v>0</v>
      </c>
      <c r="BI237" s="196">
        <f t="shared" si="48"/>
        <v>0</v>
      </c>
      <c r="BJ237" s="17" t="s">
        <v>85</v>
      </c>
      <c r="BK237" s="196">
        <f t="shared" si="49"/>
        <v>0</v>
      </c>
      <c r="BL237" s="17" t="s">
        <v>258</v>
      </c>
      <c r="BM237" s="195" t="s">
        <v>1597</v>
      </c>
    </row>
    <row r="238" spans="1:65" s="2" customFormat="1" ht="55.5" customHeight="1">
      <c r="A238" s="34"/>
      <c r="B238" s="35"/>
      <c r="C238" s="184" t="s">
        <v>77</v>
      </c>
      <c r="D238" s="184" t="s">
        <v>248</v>
      </c>
      <c r="E238" s="185" t="s">
        <v>6319</v>
      </c>
      <c r="F238" s="186" t="s">
        <v>6320</v>
      </c>
      <c r="G238" s="187" t="s">
        <v>1991</v>
      </c>
      <c r="H238" s="188">
        <v>1</v>
      </c>
      <c r="I238" s="189"/>
      <c r="J238" s="190">
        <f t="shared" si="40"/>
        <v>0</v>
      </c>
      <c r="K238" s="186" t="s">
        <v>1</v>
      </c>
      <c r="L238" s="39"/>
      <c r="M238" s="191" t="s">
        <v>1</v>
      </c>
      <c r="N238" s="192" t="s">
        <v>42</v>
      </c>
      <c r="O238" s="71"/>
      <c r="P238" s="193">
        <f t="shared" si="41"/>
        <v>0</v>
      </c>
      <c r="Q238" s="193">
        <v>0</v>
      </c>
      <c r="R238" s="193">
        <f t="shared" si="42"/>
        <v>0</v>
      </c>
      <c r="S238" s="193">
        <v>0</v>
      </c>
      <c r="T238" s="194">
        <f t="shared" si="43"/>
        <v>0</v>
      </c>
      <c r="U238" s="34"/>
      <c r="V238" s="34"/>
      <c r="W238" s="34"/>
      <c r="X238" s="34"/>
      <c r="Y238" s="34"/>
      <c r="Z238" s="34"/>
      <c r="AA238" s="34"/>
      <c r="AB238" s="34"/>
      <c r="AC238" s="34"/>
      <c r="AD238" s="34"/>
      <c r="AE238" s="34"/>
      <c r="AR238" s="195" t="s">
        <v>258</v>
      </c>
      <c r="AT238" s="195" t="s">
        <v>248</v>
      </c>
      <c r="AU238" s="195" t="s">
        <v>85</v>
      </c>
      <c r="AY238" s="17" t="s">
        <v>247</v>
      </c>
      <c r="BE238" s="196">
        <f t="shared" si="44"/>
        <v>0</v>
      </c>
      <c r="BF238" s="196">
        <f t="shared" si="45"/>
        <v>0</v>
      </c>
      <c r="BG238" s="196">
        <f t="shared" si="46"/>
        <v>0</v>
      </c>
      <c r="BH238" s="196">
        <f t="shared" si="47"/>
        <v>0</v>
      </c>
      <c r="BI238" s="196">
        <f t="shared" si="48"/>
        <v>0</v>
      </c>
      <c r="BJ238" s="17" t="s">
        <v>85</v>
      </c>
      <c r="BK238" s="196">
        <f t="shared" si="49"/>
        <v>0</v>
      </c>
      <c r="BL238" s="17" t="s">
        <v>258</v>
      </c>
      <c r="BM238" s="195" t="s">
        <v>1602</v>
      </c>
    </row>
    <row r="239" spans="1:65" s="2" customFormat="1" ht="37.75" customHeight="1">
      <c r="A239" s="34"/>
      <c r="B239" s="35"/>
      <c r="C239" s="184" t="s">
        <v>77</v>
      </c>
      <c r="D239" s="184" t="s">
        <v>248</v>
      </c>
      <c r="E239" s="185" t="s">
        <v>6321</v>
      </c>
      <c r="F239" s="186" t="s">
        <v>6322</v>
      </c>
      <c r="G239" s="187" t="s">
        <v>1991</v>
      </c>
      <c r="H239" s="188">
        <v>1</v>
      </c>
      <c r="I239" s="189"/>
      <c r="J239" s="190">
        <f t="shared" si="40"/>
        <v>0</v>
      </c>
      <c r="K239" s="186" t="s">
        <v>1</v>
      </c>
      <c r="L239" s="39"/>
      <c r="M239" s="191" t="s">
        <v>1</v>
      </c>
      <c r="N239" s="192" t="s">
        <v>42</v>
      </c>
      <c r="O239" s="71"/>
      <c r="P239" s="193">
        <f t="shared" si="41"/>
        <v>0</v>
      </c>
      <c r="Q239" s="193">
        <v>0</v>
      </c>
      <c r="R239" s="193">
        <f t="shared" si="42"/>
        <v>0</v>
      </c>
      <c r="S239" s="193">
        <v>0</v>
      </c>
      <c r="T239" s="194">
        <f t="shared" si="43"/>
        <v>0</v>
      </c>
      <c r="U239" s="34"/>
      <c r="V239" s="34"/>
      <c r="W239" s="34"/>
      <c r="X239" s="34"/>
      <c r="Y239" s="34"/>
      <c r="Z239" s="34"/>
      <c r="AA239" s="34"/>
      <c r="AB239" s="34"/>
      <c r="AC239" s="34"/>
      <c r="AD239" s="34"/>
      <c r="AE239" s="34"/>
      <c r="AR239" s="195" t="s">
        <v>258</v>
      </c>
      <c r="AT239" s="195" t="s">
        <v>248</v>
      </c>
      <c r="AU239" s="195" t="s">
        <v>85</v>
      </c>
      <c r="AY239" s="17" t="s">
        <v>247</v>
      </c>
      <c r="BE239" s="196">
        <f t="shared" si="44"/>
        <v>0</v>
      </c>
      <c r="BF239" s="196">
        <f t="shared" si="45"/>
        <v>0</v>
      </c>
      <c r="BG239" s="196">
        <f t="shared" si="46"/>
        <v>0</v>
      </c>
      <c r="BH239" s="196">
        <f t="shared" si="47"/>
        <v>0</v>
      </c>
      <c r="BI239" s="196">
        <f t="shared" si="48"/>
        <v>0</v>
      </c>
      <c r="BJ239" s="17" t="s">
        <v>85</v>
      </c>
      <c r="BK239" s="196">
        <f t="shared" si="49"/>
        <v>0</v>
      </c>
      <c r="BL239" s="17" t="s">
        <v>258</v>
      </c>
      <c r="BM239" s="195" t="s">
        <v>1606</v>
      </c>
    </row>
    <row r="240" spans="1:65" s="2" customFormat="1" ht="37.75" customHeight="1">
      <c r="A240" s="34"/>
      <c r="B240" s="35"/>
      <c r="C240" s="184" t="s">
        <v>77</v>
      </c>
      <c r="D240" s="184" t="s">
        <v>248</v>
      </c>
      <c r="E240" s="185" t="s">
        <v>6323</v>
      </c>
      <c r="F240" s="186" t="s">
        <v>6324</v>
      </c>
      <c r="G240" s="187" t="s">
        <v>1991</v>
      </c>
      <c r="H240" s="188">
        <v>1</v>
      </c>
      <c r="I240" s="189"/>
      <c r="J240" s="190">
        <f t="shared" si="40"/>
        <v>0</v>
      </c>
      <c r="K240" s="186" t="s">
        <v>1</v>
      </c>
      <c r="L240" s="39"/>
      <c r="M240" s="191" t="s">
        <v>1</v>
      </c>
      <c r="N240" s="192" t="s">
        <v>42</v>
      </c>
      <c r="O240" s="71"/>
      <c r="P240" s="193">
        <f t="shared" si="41"/>
        <v>0</v>
      </c>
      <c r="Q240" s="193">
        <v>0</v>
      </c>
      <c r="R240" s="193">
        <f t="shared" si="42"/>
        <v>0</v>
      </c>
      <c r="S240" s="193">
        <v>0</v>
      </c>
      <c r="T240" s="194">
        <f t="shared" si="43"/>
        <v>0</v>
      </c>
      <c r="U240" s="34"/>
      <c r="V240" s="34"/>
      <c r="W240" s="34"/>
      <c r="X240" s="34"/>
      <c r="Y240" s="34"/>
      <c r="Z240" s="34"/>
      <c r="AA240" s="34"/>
      <c r="AB240" s="34"/>
      <c r="AC240" s="34"/>
      <c r="AD240" s="34"/>
      <c r="AE240" s="34"/>
      <c r="AR240" s="195" t="s">
        <v>258</v>
      </c>
      <c r="AT240" s="195" t="s">
        <v>248</v>
      </c>
      <c r="AU240" s="195" t="s">
        <v>85</v>
      </c>
      <c r="AY240" s="17" t="s">
        <v>247</v>
      </c>
      <c r="BE240" s="196">
        <f t="shared" si="44"/>
        <v>0</v>
      </c>
      <c r="BF240" s="196">
        <f t="shared" si="45"/>
        <v>0</v>
      </c>
      <c r="BG240" s="196">
        <f t="shared" si="46"/>
        <v>0</v>
      </c>
      <c r="BH240" s="196">
        <f t="shared" si="47"/>
        <v>0</v>
      </c>
      <c r="BI240" s="196">
        <f t="shared" si="48"/>
        <v>0</v>
      </c>
      <c r="BJ240" s="17" t="s">
        <v>85</v>
      </c>
      <c r="BK240" s="196">
        <f t="shared" si="49"/>
        <v>0</v>
      </c>
      <c r="BL240" s="17" t="s">
        <v>258</v>
      </c>
      <c r="BM240" s="195" t="s">
        <v>1611</v>
      </c>
    </row>
    <row r="241" spans="1:65" s="2" customFormat="1" ht="16.5" customHeight="1">
      <c r="A241" s="34"/>
      <c r="B241" s="35"/>
      <c r="C241" s="184" t="s">
        <v>77</v>
      </c>
      <c r="D241" s="184" t="s">
        <v>248</v>
      </c>
      <c r="E241" s="185" t="s">
        <v>6325</v>
      </c>
      <c r="F241" s="186" t="s">
        <v>6326</v>
      </c>
      <c r="G241" s="187" t="s">
        <v>1991</v>
      </c>
      <c r="H241" s="188">
        <v>1</v>
      </c>
      <c r="I241" s="189"/>
      <c r="J241" s="190">
        <f t="shared" si="40"/>
        <v>0</v>
      </c>
      <c r="K241" s="186" t="s">
        <v>1</v>
      </c>
      <c r="L241" s="39"/>
      <c r="M241" s="191" t="s">
        <v>1</v>
      </c>
      <c r="N241" s="192" t="s">
        <v>42</v>
      </c>
      <c r="O241" s="71"/>
      <c r="P241" s="193">
        <f t="shared" si="41"/>
        <v>0</v>
      </c>
      <c r="Q241" s="193">
        <v>0</v>
      </c>
      <c r="R241" s="193">
        <f t="shared" si="42"/>
        <v>0</v>
      </c>
      <c r="S241" s="193">
        <v>0</v>
      </c>
      <c r="T241" s="194">
        <f t="shared" si="43"/>
        <v>0</v>
      </c>
      <c r="U241" s="34"/>
      <c r="V241" s="34"/>
      <c r="W241" s="34"/>
      <c r="X241" s="34"/>
      <c r="Y241" s="34"/>
      <c r="Z241" s="34"/>
      <c r="AA241" s="34"/>
      <c r="AB241" s="34"/>
      <c r="AC241" s="34"/>
      <c r="AD241" s="34"/>
      <c r="AE241" s="34"/>
      <c r="AR241" s="195" t="s">
        <v>258</v>
      </c>
      <c r="AT241" s="195" t="s">
        <v>248</v>
      </c>
      <c r="AU241" s="195" t="s">
        <v>85</v>
      </c>
      <c r="AY241" s="17" t="s">
        <v>247</v>
      </c>
      <c r="BE241" s="196">
        <f t="shared" si="44"/>
        <v>0</v>
      </c>
      <c r="BF241" s="196">
        <f t="shared" si="45"/>
        <v>0</v>
      </c>
      <c r="BG241" s="196">
        <f t="shared" si="46"/>
        <v>0</v>
      </c>
      <c r="BH241" s="196">
        <f t="shared" si="47"/>
        <v>0</v>
      </c>
      <c r="BI241" s="196">
        <f t="shared" si="48"/>
        <v>0</v>
      </c>
      <c r="BJ241" s="17" t="s">
        <v>85</v>
      </c>
      <c r="BK241" s="196">
        <f t="shared" si="49"/>
        <v>0</v>
      </c>
      <c r="BL241" s="17" t="s">
        <v>258</v>
      </c>
      <c r="BM241" s="195" t="s">
        <v>1614</v>
      </c>
    </row>
    <row r="242" spans="1:65" s="2" customFormat="1" ht="16.5" customHeight="1">
      <c r="A242" s="34"/>
      <c r="B242" s="35"/>
      <c r="C242" s="184" t="s">
        <v>77</v>
      </c>
      <c r="D242" s="184" t="s">
        <v>248</v>
      </c>
      <c r="E242" s="185" t="s">
        <v>6327</v>
      </c>
      <c r="F242" s="186" t="s">
        <v>2839</v>
      </c>
      <c r="G242" s="187" t="s">
        <v>1991</v>
      </c>
      <c r="H242" s="188">
        <v>1</v>
      </c>
      <c r="I242" s="189"/>
      <c r="J242" s="190">
        <f t="shared" si="40"/>
        <v>0</v>
      </c>
      <c r="K242" s="186" t="s">
        <v>1</v>
      </c>
      <c r="L242" s="39"/>
      <c r="M242" s="191" t="s">
        <v>1</v>
      </c>
      <c r="N242" s="192" t="s">
        <v>42</v>
      </c>
      <c r="O242" s="71"/>
      <c r="P242" s="193">
        <f t="shared" si="41"/>
        <v>0</v>
      </c>
      <c r="Q242" s="193">
        <v>0</v>
      </c>
      <c r="R242" s="193">
        <f t="shared" si="42"/>
        <v>0</v>
      </c>
      <c r="S242" s="193">
        <v>0</v>
      </c>
      <c r="T242" s="194">
        <f t="shared" si="43"/>
        <v>0</v>
      </c>
      <c r="U242" s="34"/>
      <c r="V242" s="34"/>
      <c r="W242" s="34"/>
      <c r="X242" s="34"/>
      <c r="Y242" s="34"/>
      <c r="Z242" s="34"/>
      <c r="AA242" s="34"/>
      <c r="AB242" s="34"/>
      <c r="AC242" s="34"/>
      <c r="AD242" s="34"/>
      <c r="AE242" s="34"/>
      <c r="AR242" s="195" t="s">
        <v>258</v>
      </c>
      <c r="AT242" s="195" t="s">
        <v>248</v>
      </c>
      <c r="AU242" s="195" t="s">
        <v>85</v>
      </c>
      <c r="AY242" s="17" t="s">
        <v>247</v>
      </c>
      <c r="BE242" s="196">
        <f t="shared" si="44"/>
        <v>0</v>
      </c>
      <c r="BF242" s="196">
        <f t="shared" si="45"/>
        <v>0</v>
      </c>
      <c r="BG242" s="196">
        <f t="shared" si="46"/>
        <v>0</v>
      </c>
      <c r="BH242" s="196">
        <f t="shared" si="47"/>
        <v>0</v>
      </c>
      <c r="BI242" s="196">
        <f t="shared" si="48"/>
        <v>0</v>
      </c>
      <c r="BJ242" s="17" t="s">
        <v>85</v>
      </c>
      <c r="BK242" s="196">
        <f t="shared" si="49"/>
        <v>0</v>
      </c>
      <c r="BL242" s="17" t="s">
        <v>258</v>
      </c>
      <c r="BM242" s="195" t="s">
        <v>1619</v>
      </c>
    </row>
    <row r="243" spans="1:65" s="2" customFormat="1" ht="21.75" customHeight="1">
      <c r="A243" s="34"/>
      <c r="B243" s="35"/>
      <c r="C243" s="184" t="s">
        <v>77</v>
      </c>
      <c r="D243" s="184" t="s">
        <v>248</v>
      </c>
      <c r="E243" s="185" t="s">
        <v>6328</v>
      </c>
      <c r="F243" s="186" t="s">
        <v>2849</v>
      </c>
      <c r="G243" s="187" t="s">
        <v>1991</v>
      </c>
      <c r="H243" s="188">
        <v>4</v>
      </c>
      <c r="I243" s="189"/>
      <c r="J243" s="190">
        <f t="shared" si="40"/>
        <v>0</v>
      </c>
      <c r="K243" s="186" t="s">
        <v>1</v>
      </c>
      <c r="L243" s="39"/>
      <c r="M243" s="191" t="s">
        <v>1</v>
      </c>
      <c r="N243" s="192" t="s">
        <v>42</v>
      </c>
      <c r="O243" s="71"/>
      <c r="P243" s="193">
        <f t="shared" si="41"/>
        <v>0</v>
      </c>
      <c r="Q243" s="193">
        <v>0</v>
      </c>
      <c r="R243" s="193">
        <f t="shared" si="42"/>
        <v>0</v>
      </c>
      <c r="S243" s="193">
        <v>0</v>
      </c>
      <c r="T243" s="194">
        <f t="shared" si="43"/>
        <v>0</v>
      </c>
      <c r="U243" s="34"/>
      <c r="V243" s="34"/>
      <c r="W243" s="34"/>
      <c r="X243" s="34"/>
      <c r="Y243" s="34"/>
      <c r="Z243" s="34"/>
      <c r="AA243" s="34"/>
      <c r="AB243" s="34"/>
      <c r="AC243" s="34"/>
      <c r="AD243" s="34"/>
      <c r="AE243" s="34"/>
      <c r="AR243" s="195" t="s">
        <v>258</v>
      </c>
      <c r="AT243" s="195" t="s">
        <v>248</v>
      </c>
      <c r="AU243" s="195" t="s">
        <v>85</v>
      </c>
      <c r="AY243" s="17" t="s">
        <v>247</v>
      </c>
      <c r="BE243" s="196">
        <f t="shared" si="44"/>
        <v>0</v>
      </c>
      <c r="BF243" s="196">
        <f t="shared" si="45"/>
        <v>0</v>
      </c>
      <c r="BG243" s="196">
        <f t="shared" si="46"/>
        <v>0</v>
      </c>
      <c r="BH243" s="196">
        <f t="shared" si="47"/>
        <v>0</v>
      </c>
      <c r="BI243" s="196">
        <f t="shared" si="48"/>
        <v>0</v>
      </c>
      <c r="BJ243" s="17" t="s">
        <v>85</v>
      </c>
      <c r="BK243" s="196">
        <f t="shared" si="49"/>
        <v>0</v>
      </c>
      <c r="BL243" s="17" t="s">
        <v>258</v>
      </c>
      <c r="BM243" s="195" t="s">
        <v>1623</v>
      </c>
    </row>
    <row r="244" spans="1:65" s="2" customFormat="1" ht="21.75" customHeight="1">
      <c r="A244" s="34"/>
      <c r="B244" s="35"/>
      <c r="C244" s="184" t="s">
        <v>77</v>
      </c>
      <c r="D244" s="184" t="s">
        <v>248</v>
      </c>
      <c r="E244" s="185" t="s">
        <v>6329</v>
      </c>
      <c r="F244" s="186" t="s">
        <v>6330</v>
      </c>
      <c r="G244" s="187" t="s">
        <v>1991</v>
      </c>
      <c r="H244" s="188">
        <v>1</v>
      </c>
      <c r="I244" s="189"/>
      <c r="J244" s="190">
        <f t="shared" si="40"/>
        <v>0</v>
      </c>
      <c r="K244" s="186" t="s">
        <v>1</v>
      </c>
      <c r="L244" s="39"/>
      <c r="M244" s="191" t="s">
        <v>1</v>
      </c>
      <c r="N244" s="192" t="s">
        <v>42</v>
      </c>
      <c r="O244" s="71"/>
      <c r="P244" s="193">
        <f t="shared" si="41"/>
        <v>0</v>
      </c>
      <c r="Q244" s="193">
        <v>0</v>
      </c>
      <c r="R244" s="193">
        <f t="shared" si="42"/>
        <v>0</v>
      </c>
      <c r="S244" s="193">
        <v>0</v>
      </c>
      <c r="T244" s="194">
        <f t="shared" si="43"/>
        <v>0</v>
      </c>
      <c r="U244" s="34"/>
      <c r="V244" s="34"/>
      <c r="W244" s="34"/>
      <c r="X244" s="34"/>
      <c r="Y244" s="34"/>
      <c r="Z244" s="34"/>
      <c r="AA244" s="34"/>
      <c r="AB244" s="34"/>
      <c r="AC244" s="34"/>
      <c r="AD244" s="34"/>
      <c r="AE244" s="34"/>
      <c r="AR244" s="195" t="s">
        <v>258</v>
      </c>
      <c r="AT244" s="195" t="s">
        <v>248</v>
      </c>
      <c r="AU244" s="195" t="s">
        <v>85</v>
      </c>
      <c r="AY244" s="17" t="s">
        <v>247</v>
      </c>
      <c r="BE244" s="196">
        <f t="shared" si="44"/>
        <v>0</v>
      </c>
      <c r="BF244" s="196">
        <f t="shared" si="45"/>
        <v>0</v>
      </c>
      <c r="BG244" s="196">
        <f t="shared" si="46"/>
        <v>0</v>
      </c>
      <c r="BH244" s="196">
        <f t="shared" si="47"/>
        <v>0</v>
      </c>
      <c r="BI244" s="196">
        <f t="shared" si="48"/>
        <v>0</v>
      </c>
      <c r="BJ244" s="17" t="s">
        <v>85</v>
      </c>
      <c r="BK244" s="196">
        <f t="shared" si="49"/>
        <v>0</v>
      </c>
      <c r="BL244" s="17" t="s">
        <v>258</v>
      </c>
      <c r="BM244" s="195" t="s">
        <v>1628</v>
      </c>
    </row>
    <row r="245" spans="1:65" s="2" customFormat="1" ht="24.15" customHeight="1">
      <c r="A245" s="34"/>
      <c r="B245" s="35"/>
      <c r="C245" s="184" t="s">
        <v>77</v>
      </c>
      <c r="D245" s="184" t="s">
        <v>248</v>
      </c>
      <c r="E245" s="185" t="s">
        <v>6331</v>
      </c>
      <c r="F245" s="186" t="s">
        <v>6332</v>
      </c>
      <c r="G245" s="187" t="s">
        <v>1991</v>
      </c>
      <c r="H245" s="188">
        <v>3</v>
      </c>
      <c r="I245" s="189"/>
      <c r="J245" s="190">
        <f t="shared" si="40"/>
        <v>0</v>
      </c>
      <c r="K245" s="186" t="s">
        <v>1</v>
      </c>
      <c r="L245" s="39"/>
      <c r="M245" s="191" t="s">
        <v>1</v>
      </c>
      <c r="N245" s="192" t="s">
        <v>42</v>
      </c>
      <c r="O245" s="71"/>
      <c r="P245" s="193">
        <f t="shared" si="41"/>
        <v>0</v>
      </c>
      <c r="Q245" s="193">
        <v>0</v>
      </c>
      <c r="R245" s="193">
        <f t="shared" si="42"/>
        <v>0</v>
      </c>
      <c r="S245" s="193">
        <v>0</v>
      </c>
      <c r="T245" s="194">
        <f t="shared" si="43"/>
        <v>0</v>
      </c>
      <c r="U245" s="34"/>
      <c r="V245" s="34"/>
      <c r="W245" s="34"/>
      <c r="X245" s="34"/>
      <c r="Y245" s="34"/>
      <c r="Z245" s="34"/>
      <c r="AA245" s="34"/>
      <c r="AB245" s="34"/>
      <c r="AC245" s="34"/>
      <c r="AD245" s="34"/>
      <c r="AE245" s="34"/>
      <c r="AR245" s="195" t="s">
        <v>258</v>
      </c>
      <c r="AT245" s="195" t="s">
        <v>248</v>
      </c>
      <c r="AU245" s="195" t="s">
        <v>85</v>
      </c>
      <c r="AY245" s="17" t="s">
        <v>247</v>
      </c>
      <c r="BE245" s="196">
        <f t="shared" si="44"/>
        <v>0</v>
      </c>
      <c r="BF245" s="196">
        <f t="shared" si="45"/>
        <v>0</v>
      </c>
      <c r="BG245" s="196">
        <f t="shared" si="46"/>
        <v>0</v>
      </c>
      <c r="BH245" s="196">
        <f t="shared" si="47"/>
        <v>0</v>
      </c>
      <c r="BI245" s="196">
        <f t="shared" si="48"/>
        <v>0</v>
      </c>
      <c r="BJ245" s="17" t="s">
        <v>85</v>
      </c>
      <c r="BK245" s="196">
        <f t="shared" si="49"/>
        <v>0</v>
      </c>
      <c r="BL245" s="17" t="s">
        <v>258</v>
      </c>
      <c r="BM245" s="195" t="s">
        <v>1634</v>
      </c>
    </row>
    <row r="246" spans="1:65" s="2" customFormat="1" ht="24.15" customHeight="1">
      <c r="A246" s="34"/>
      <c r="B246" s="35"/>
      <c r="C246" s="184" t="s">
        <v>77</v>
      </c>
      <c r="D246" s="184" t="s">
        <v>248</v>
      </c>
      <c r="E246" s="185" t="s">
        <v>6333</v>
      </c>
      <c r="F246" s="186" t="s">
        <v>6334</v>
      </c>
      <c r="G246" s="187" t="s">
        <v>1991</v>
      </c>
      <c r="H246" s="188">
        <v>2</v>
      </c>
      <c r="I246" s="189"/>
      <c r="J246" s="190">
        <f t="shared" si="40"/>
        <v>0</v>
      </c>
      <c r="K246" s="186" t="s">
        <v>1</v>
      </c>
      <c r="L246" s="39"/>
      <c r="M246" s="191" t="s">
        <v>1</v>
      </c>
      <c r="N246" s="192" t="s">
        <v>42</v>
      </c>
      <c r="O246" s="71"/>
      <c r="P246" s="193">
        <f t="shared" si="41"/>
        <v>0</v>
      </c>
      <c r="Q246" s="193">
        <v>0</v>
      </c>
      <c r="R246" s="193">
        <f t="shared" si="42"/>
        <v>0</v>
      </c>
      <c r="S246" s="193">
        <v>0</v>
      </c>
      <c r="T246" s="194">
        <f t="shared" si="43"/>
        <v>0</v>
      </c>
      <c r="U246" s="34"/>
      <c r="V246" s="34"/>
      <c r="W246" s="34"/>
      <c r="X246" s="34"/>
      <c r="Y246" s="34"/>
      <c r="Z246" s="34"/>
      <c r="AA246" s="34"/>
      <c r="AB246" s="34"/>
      <c r="AC246" s="34"/>
      <c r="AD246" s="34"/>
      <c r="AE246" s="34"/>
      <c r="AR246" s="195" t="s">
        <v>258</v>
      </c>
      <c r="AT246" s="195" t="s">
        <v>248</v>
      </c>
      <c r="AU246" s="195" t="s">
        <v>85</v>
      </c>
      <c r="AY246" s="17" t="s">
        <v>247</v>
      </c>
      <c r="BE246" s="196">
        <f t="shared" si="44"/>
        <v>0</v>
      </c>
      <c r="BF246" s="196">
        <f t="shared" si="45"/>
        <v>0</v>
      </c>
      <c r="BG246" s="196">
        <f t="shared" si="46"/>
        <v>0</v>
      </c>
      <c r="BH246" s="196">
        <f t="shared" si="47"/>
        <v>0</v>
      </c>
      <c r="BI246" s="196">
        <f t="shared" si="48"/>
        <v>0</v>
      </c>
      <c r="BJ246" s="17" t="s">
        <v>85</v>
      </c>
      <c r="BK246" s="196">
        <f t="shared" si="49"/>
        <v>0</v>
      </c>
      <c r="BL246" s="17" t="s">
        <v>258</v>
      </c>
      <c r="BM246" s="195" t="s">
        <v>1640</v>
      </c>
    </row>
    <row r="247" spans="1:65" s="2" customFormat="1" ht="78" customHeight="1">
      <c r="A247" s="34"/>
      <c r="B247" s="35"/>
      <c r="C247" s="184" t="s">
        <v>77</v>
      </c>
      <c r="D247" s="184" t="s">
        <v>248</v>
      </c>
      <c r="E247" s="185" t="s">
        <v>6335</v>
      </c>
      <c r="F247" s="186" t="s">
        <v>2799</v>
      </c>
      <c r="G247" s="187" t="s">
        <v>2789</v>
      </c>
      <c r="H247" s="188">
        <v>12</v>
      </c>
      <c r="I247" s="189"/>
      <c r="J247" s="190">
        <f t="shared" si="40"/>
        <v>0</v>
      </c>
      <c r="K247" s="186" t="s">
        <v>1</v>
      </c>
      <c r="L247" s="39"/>
      <c r="M247" s="191" t="s">
        <v>1</v>
      </c>
      <c r="N247" s="192" t="s">
        <v>42</v>
      </c>
      <c r="O247" s="71"/>
      <c r="P247" s="193">
        <f t="shared" si="41"/>
        <v>0</v>
      </c>
      <c r="Q247" s="193">
        <v>0</v>
      </c>
      <c r="R247" s="193">
        <f t="shared" si="42"/>
        <v>0</v>
      </c>
      <c r="S247" s="193">
        <v>0</v>
      </c>
      <c r="T247" s="194">
        <f t="shared" si="43"/>
        <v>0</v>
      </c>
      <c r="U247" s="34"/>
      <c r="V247" s="34"/>
      <c r="W247" s="34"/>
      <c r="X247" s="34"/>
      <c r="Y247" s="34"/>
      <c r="Z247" s="34"/>
      <c r="AA247" s="34"/>
      <c r="AB247" s="34"/>
      <c r="AC247" s="34"/>
      <c r="AD247" s="34"/>
      <c r="AE247" s="34"/>
      <c r="AR247" s="195" t="s">
        <v>258</v>
      </c>
      <c r="AT247" s="195" t="s">
        <v>248</v>
      </c>
      <c r="AU247" s="195" t="s">
        <v>85</v>
      </c>
      <c r="AY247" s="17" t="s">
        <v>247</v>
      </c>
      <c r="BE247" s="196">
        <f t="shared" si="44"/>
        <v>0</v>
      </c>
      <c r="BF247" s="196">
        <f t="shared" si="45"/>
        <v>0</v>
      </c>
      <c r="BG247" s="196">
        <f t="shared" si="46"/>
        <v>0</v>
      </c>
      <c r="BH247" s="196">
        <f t="shared" si="47"/>
        <v>0</v>
      </c>
      <c r="BI247" s="196">
        <f t="shared" si="48"/>
        <v>0</v>
      </c>
      <c r="BJ247" s="17" t="s">
        <v>85</v>
      </c>
      <c r="BK247" s="196">
        <f t="shared" si="49"/>
        <v>0</v>
      </c>
      <c r="BL247" s="17" t="s">
        <v>258</v>
      </c>
      <c r="BM247" s="195" t="s">
        <v>1643</v>
      </c>
    </row>
    <row r="248" spans="1:65" s="2" customFormat="1" ht="78" customHeight="1">
      <c r="A248" s="34"/>
      <c r="B248" s="35"/>
      <c r="C248" s="184" t="s">
        <v>77</v>
      </c>
      <c r="D248" s="184" t="s">
        <v>248</v>
      </c>
      <c r="E248" s="185" t="s">
        <v>6336</v>
      </c>
      <c r="F248" s="186" t="s">
        <v>2801</v>
      </c>
      <c r="G248" s="187" t="s">
        <v>2789</v>
      </c>
      <c r="H248" s="188">
        <v>6</v>
      </c>
      <c r="I248" s="189"/>
      <c r="J248" s="190">
        <f t="shared" si="40"/>
        <v>0</v>
      </c>
      <c r="K248" s="186" t="s">
        <v>1</v>
      </c>
      <c r="L248" s="39"/>
      <c r="M248" s="191" t="s">
        <v>1</v>
      </c>
      <c r="N248" s="192" t="s">
        <v>42</v>
      </c>
      <c r="O248" s="71"/>
      <c r="P248" s="193">
        <f t="shared" si="41"/>
        <v>0</v>
      </c>
      <c r="Q248" s="193">
        <v>0</v>
      </c>
      <c r="R248" s="193">
        <f t="shared" si="42"/>
        <v>0</v>
      </c>
      <c r="S248" s="193">
        <v>0</v>
      </c>
      <c r="T248" s="194">
        <f t="shared" si="43"/>
        <v>0</v>
      </c>
      <c r="U248" s="34"/>
      <c r="V248" s="34"/>
      <c r="W248" s="34"/>
      <c r="X248" s="34"/>
      <c r="Y248" s="34"/>
      <c r="Z248" s="34"/>
      <c r="AA248" s="34"/>
      <c r="AB248" s="34"/>
      <c r="AC248" s="34"/>
      <c r="AD248" s="34"/>
      <c r="AE248" s="34"/>
      <c r="AR248" s="195" t="s">
        <v>258</v>
      </c>
      <c r="AT248" s="195" t="s">
        <v>248</v>
      </c>
      <c r="AU248" s="195" t="s">
        <v>85</v>
      </c>
      <c r="AY248" s="17" t="s">
        <v>247</v>
      </c>
      <c r="BE248" s="196">
        <f t="shared" si="44"/>
        <v>0</v>
      </c>
      <c r="BF248" s="196">
        <f t="shared" si="45"/>
        <v>0</v>
      </c>
      <c r="BG248" s="196">
        <f t="shared" si="46"/>
        <v>0</v>
      </c>
      <c r="BH248" s="196">
        <f t="shared" si="47"/>
        <v>0</v>
      </c>
      <c r="BI248" s="196">
        <f t="shared" si="48"/>
        <v>0</v>
      </c>
      <c r="BJ248" s="17" t="s">
        <v>85</v>
      </c>
      <c r="BK248" s="196">
        <f t="shared" si="49"/>
        <v>0</v>
      </c>
      <c r="BL248" s="17" t="s">
        <v>258</v>
      </c>
      <c r="BM248" s="195" t="s">
        <v>1647</v>
      </c>
    </row>
    <row r="249" spans="1:65" s="2" customFormat="1" ht="78" customHeight="1">
      <c r="A249" s="34"/>
      <c r="B249" s="35"/>
      <c r="C249" s="184" t="s">
        <v>77</v>
      </c>
      <c r="D249" s="184" t="s">
        <v>248</v>
      </c>
      <c r="E249" s="185" t="s">
        <v>6337</v>
      </c>
      <c r="F249" s="186" t="s">
        <v>2803</v>
      </c>
      <c r="G249" s="187" t="s">
        <v>2789</v>
      </c>
      <c r="H249" s="188">
        <v>4</v>
      </c>
      <c r="I249" s="189"/>
      <c r="J249" s="190">
        <f t="shared" si="40"/>
        <v>0</v>
      </c>
      <c r="K249" s="186" t="s">
        <v>1</v>
      </c>
      <c r="L249" s="39"/>
      <c r="M249" s="191" t="s">
        <v>1</v>
      </c>
      <c r="N249" s="192" t="s">
        <v>42</v>
      </c>
      <c r="O249" s="71"/>
      <c r="P249" s="193">
        <f t="shared" si="41"/>
        <v>0</v>
      </c>
      <c r="Q249" s="193">
        <v>0</v>
      </c>
      <c r="R249" s="193">
        <f t="shared" si="42"/>
        <v>0</v>
      </c>
      <c r="S249" s="193">
        <v>0</v>
      </c>
      <c r="T249" s="194">
        <f t="shared" si="43"/>
        <v>0</v>
      </c>
      <c r="U249" s="34"/>
      <c r="V249" s="34"/>
      <c r="W249" s="34"/>
      <c r="X249" s="34"/>
      <c r="Y249" s="34"/>
      <c r="Z249" s="34"/>
      <c r="AA249" s="34"/>
      <c r="AB249" s="34"/>
      <c r="AC249" s="34"/>
      <c r="AD249" s="34"/>
      <c r="AE249" s="34"/>
      <c r="AR249" s="195" t="s">
        <v>258</v>
      </c>
      <c r="AT249" s="195" t="s">
        <v>248</v>
      </c>
      <c r="AU249" s="195" t="s">
        <v>85</v>
      </c>
      <c r="AY249" s="17" t="s">
        <v>247</v>
      </c>
      <c r="BE249" s="196">
        <f t="shared" si="44"/>
        <v>0</v>
      </c>
      <c r="BF249" s="196">
        <f t="shared" si="45"/>
        <v>0</v>
      </c>
      <c r="BG249" s="196">
        <f t="shared" si="46"/>
        <v>0</v>
      </c>
      <c r="BH249" s="196">
        <f t="shared" si="47"/>
        <v>0</v>
      </c>
      <c r="BI249" s="196">
        <f t="shared" si="48"/>
        <v>0</v>
      </c>
      <c r="BJ249" s="17" t="s">
        <v>85</v>
      </c>
      <c r="BK249" s="196">
        <f t="shared" si="49"/>
        <v>0</v>
      </c>
      <c r="BL249" s="17" t="s">
        <v>258</v>
      </c>
      <c r="BM249" s="195" t="s">
        <v>1652</v>
      </c>
    </row>
    <row r="250" spans="1:65" s="2" customFormat="1" ht="55.5" customHeight="1">
      <c r="A250" s="34"/>
      <c r="B250" s="35"/>
      <c r="C250" s="184" t="s">
        <v>77</v>
      </c>
      <c r="D250" s="184" t="s">
        <v>248</v>
      </c>
      <c r="E250" s="185" t="s">
        <v>6338</v>
      </c>
      <c r="F250" s="186" t="s">
        <v>2805</v>
      </c>
      <c r="G250" s="187" t="s">
        <v>267</v>
      </c>
      <c r="H250" s="188">
        <v>1</v>
      </c>
      <c r="I250" s="189"/>
      <c r="J250" s="190">
        <f t="shared" si="40"/>
        <v>0</v>
      </c>
      <c r="K250" s="186" t="s">
        <v>1</v>
      </c>
      <c r="L250" s="39"/>
      <c r="M250" s="191" t="s">
        <v>1</v>
      </c>
      <c r="N250" s="192" t="s">
        <v>42</v>
      </c>
      <c r="O250" s="71"/>
      <c r="P250" s="193">
        <f t="shared" si="41"/>
        <v>0</v>
      </c>
      <c r="Q250" s="193">
        <v>0</v>
      </c>
      <c r="R250" s="193">
        <f t="shared" si="42"/>
        <v>0</v>
      </c>
      <c r="S250" s="193">
        <v>0</v>
      </c>
      <c r="T250" s="194">
        <f t="shared" si="43"/>
        <v>0</v>
      </c>
      <c r="U250" s="34"/>
      <c r="V250" s="34"/>
      <c r="W250" s="34"/>
      <c r="X250" s="34"/>
      <c r="Y250" s="34"/>
      <c r="Z250" s="34"/>
      <c r="AA250" s="34"/>
      <c r="AB250" s="34"/>
      <c r="AC250" s="34"/>
      <c r="AD250" s="34"/>
      <c r="AE250" s="34"/>
      <c r="AR250" s="195" t="s">
        <v>258</v>
      </c>
      <c r="AT250" s="195" t="s">
        <v>248</v>
      </c>
      <c r="AU250" s="195" t="s">
        <v>85</v>
      </c>
      <c r="AY250" s="17" t="s">
        <v>247</v>
      </c>
      <c r="BE250" s="196">
        <f t="shared" si="44"/>
        <v>0</v>
      </c>
      <c r="BF250" s="196">
        <f t="shared" si="45"/>
        <v>0</v>
      </c>
      <c r="BG250" s="196">
        <f t="shared" si="46"/>
        <v>0</v>
      </c>
      <c r="BH250" s="196">
        <f t="shared" si="47"/>
        <v>0</v>
      </c>
      <c r="BI250" s="196">
        <f t="shared" si="48"/>
        <v>0</v>
      </c>
      <c r="BJ250" s="17" t="s">
        <v>85</v>
      </c>
      <c r="BK250" s="196">
        <f t="shared" si="49"/>
        <v>0</v>
      </c>
      <c r="BL250" s="17" t="s">
        <v>258</v>
      </c>
      <c r="BM250" s="195" t="s">
        <v>1657</v>
      </c>
    </row>
    <row r="251" spans="1:65" s="2" customFormat="1" ht="66.75" customHeight="1">
      <c r="A251" s="34"/>
      <c r="B251" s="35"/>
      <c r="C251" s="184" t="s">
        <v>77</v>
      </c>
      <c r="D251" s="184" t="s">
        <v>248</v>
      </c>
      <c r="E251" s="185" t="s">
        <v>6339</v>
      </c>
      <c r="F251" s="186" t="s">
        <v>2857</v>
      </c>
      <c r="G251" s="187" t="s">
        <v>267</v>
      </c>
      <c r="H251" s="188">
        <v>2</v>
      </c>
      <c r="I251" s="189"/>
      <c r="J251" s="190">
        <f t="shared" si="40"/>
        <v>0</v>
      </c>
      <c r="K251" s="186" t="s">
        <v>1</v>
      </c>
      <c r="L251" s="39"/>
      <c r="M251" s="191" t="s">
        <v>1</v>
      </c>
      <c r="N251" s="192" t="s">
        <v>42</v>
      </c>
      <c r="O251" s="71"/>
      <c r="P251" s="193">
        <f t="shared" si="41"/>
        <v>0</v>
      </c>
      <c r="Q251" s="193">
        <v>0</v>
      </c>
      <c r="R251" s="193">
        <f t="shared" si="42"/>
        <v>0</v>
      </c>
      <c r="S251" s="193">
        <v>0</v>
      </c>
      <c r="T251" s="194">
        <f t="shared" si="43"/>
        <v>0</v>
      </c>
      <c r="U251" s="34"/>
      <c r="V251" s="34"/>
      <c r="W251" s="34"/>
      <c r="X251" s="34"/>
      <c r="Y251" s="34"/>
      <c r="Z251" s="34"/>
      <c r="AA251" s="34"/>
      <c r="AB251" s="34"/>
      <c r="AC251" s="34"/>
      <c r="AD251" s="34"/>
      <c r="AE251" s="34"/>
      <c r="AR251" s="195" t="s">
        <v>258</v>
      </c>
      <c r="AT251" s="195" t="s">
        <v>248</v>
      </c>
      <c r="AU251" s="195" t="s">
        <v>85</v>
      </c>
      <c r="AY251" s="17" t="s">
        <v>247</v>
      </c>
      <c r="BE251" s="196">
        <f t="shared" si="44"/>
        <v>0</v>
      </c>
      <c r="BF251" s="196">
        <f t="shared" si="45"/>
        <v>0</v>
      </c>
      <c r="BG251" s="196">
        <f t="shared" si="46"/>
        <v>0</v>
      </c>
      <c r="BH251" s="196">
        <f t="shared" si="47"/>
        <v>0</v>
      </c>
      <c r="BI251" s="196">
        <f t="shared" si="48"/>
        <v>0</v>
      </c>
      <c r="BJ251" s="17" t="s">
        <v>85</v>
      </c>
      <c r="BK251" s="196">
        <f t="shared" si="49"/>
        <v>0</v>
      </c>
      <c r="BL251" s="17" t="s">
        <v>258</v>
      </c>
      <c r="BM251" s="195" t="s">
        <v>1661</v>
      </c>
    </row>
    <row r="252" spans="1:65" s="2" customFormat="1" ht="49" customHeight="1">
      <c r="A252" s="34"/>
      <c r="B252" s="35"/>
      <c r="C252" s="184" t="s">
        <v>77</v>
      </c>
      <c r="D252" s="184" t="s">
        <v>248</v>
      </c>
      <c r="E252" s="185" t="s">
        <v>6340</v>
      </c>
      <c r="F252" s="186" t="s">
        <v>2815</v>
      </c>
      <c r="G252" s="187" t="s">
        <v>2789</v>
      </c>
      <c r="H252" s="188">
        <v>1</v>
      </c>
      <c r="I252" s="189"/>
      <c r="J252" s="190">
        <f t="shared" si="40"/>
        <v>0</v>
      </c>
      <c r="K252" s="186" t="s">
        <v>1</v>
      </c>
      <c r="L252" s="39"/>
      <c r="M252" s="191" t="s">
        <v>1</v>
      </c>
      <c r="N252" s="192" t="s">
        <v>42</v>
      </c>
      <c r="O252" s="71"/>
      <c r="P252" s="193">
        <f t="shared" si="41"/>
        <v>0</v>
      </c>
      <c r="Q252" s="193">
        <v>0</v>
      </c>
      <c r="R252" s="193">
        <f t="shared" si="42"/>
        <v>0</v>
      </c>
      <c r="S252" s="193">
        <v>0</v>
      </c>
      <c r="T252" s="194">
        <f t="shared" si="43"/>
        <v>0</v>
      </c>
      <c r="U252" s="34"/>
      <c r="V252" s="34"/>
      <c r="W252" s="34"/>
      <c r="X252" s="34"/>
      <c r="Y252" s="34"/>
      <c r="Z252" s="34"/>
      <c r="AA252" s="34"/>
      <c r="AB252" s="34"/>
      <c r="AC252" s="34"/>
      <c r="AD252" s="34"/>
      <c r="AE252" s="34"/>
      <c r="AR252" s="195" t="s">
        <v>258</v>
      </c>
      <c r="AT252" s="195" t="s">
        <v>248</v>
      </c>
      <c r="AU252" s="195" t="s">
        <v>85</v>
      </c>
      <c r="AY252" s="17" t="s">
        <v>247</v>
      </c>
      <c r="BE252" s="196">
        <f t="shared" si="44"/>
        <v>0</v>
      </c>
      <c r="BF252" s="196">
        <f t="shared" si="45"/>
        <v>0</v>
      </c>
      <c r="BG252" s="196">
        <f t="shared" si="46"/>
        <v>0</v>
      </c>
      <c r="BH252" s="196">
        <f t="shared" si="47"/>
        <v>0</v>
      </c>
      <c r="BI252" s="196">
        <f t="shared" si="48"/>
        <v>0</v>
      </c>
      <c r="BJ252" s="17" t="s">
        <v>85</v>
      </c>
      <c r="BK252" s="196">
        <f t="shared" si="49"/>
        <v>0</v>
      </c>
      <c r="BL252" s="17" t="s">
        <v>258</v>
      </c>
      <c r="BM252" s="195" t="s">
        <v>1667</v>
      </c>
    </row>
    <row r="253" spans="1:65" s="11" customFormat="1" ht="25.9" customHeight="1">
      <c r="B253" s="170"/>
      <c r="C253" s="171"/>
      <c r="D253" s="172" t="s">
        <v>76</v>
      </c>
      <c r="E253" s="173" t="s">
        <v>6341</v>
      </c>
      <c r="F253" s="173" t="s">
        <v>6342</v>
      </c>
      <c r="G253" s="171"/>
      <c r="H253" s="171"/>
      <c r="I253" s="174"/>
      <c r="J253" s="175">
        <f>BK253</f>
        <v>0</v>
      </c>
      <c r="K253" s="171"/>
      <c r="L253" s="176"/>
      <c r="M253" s="177"/>
      <c r="N253" s="178"/>
      <c r="O253" s="178"/>
      <c r="P253" s="179">
        <f>SUM(P254:P263)</f>
        <v>0</v>
      </c>
      <c r="Q253" s="178"/>
      <c r="R253" s="179">
        <f>SUM(R254:R263)</f>
        <v>0</v>
      </c>
      <c r="S253" s="178"/>
      <c r="T253" s="180">
        <f>SUM(T254:T263)</f>
        <v>0</v>
      </c>
      <c r="AR253" s="181" t="s">
        <v>85</v>
      </c>
      <c r="AT253" s="182" t="s">
        <v>76</v>
      </c>
      <c r="AU253" s="182" t="s">
        <v>77</v>
      </c>
      <c r="AY253" s="181" t="s">
        <v>247</v>
      </c>
      <c r="BK253" s="183">
        <f>SUM(BK254:BK263)</f>
        <v>0</v>
      </c>
    </row>
    <row r="254" spans="1:65" s="2" customFormat="1" ht="37.75" customHeight="1">
      <c r="A254" s="34"/>
      <c r="B254" s="35"/>
      <c r="C254" s="184" t="s">
        <v>77</v>
      </c>
      <c r="D254" s="184" t="s">
        <v>248</v>
      </c>
      <c r="E254" s="185" t="s">
        <v>6343</v>
      </c>
      <c r="F254" s="186" t="s">
        <v>6308</v>
      </c>
      <c r="G254" s="187" t="s">
        <v>1991</v>
      </c>
      <c r="H254" s="188">
        <v>1</v>
      </c>
      <c r="I254" s="189"/>
      <c r="J254" s="190">
        <f t="shared" ref="J254:J263" si="50">ROUND(I254*H254,2)</f>
        <v>0</v>
      </c>
      <c r="K254" s="186" t="s">
        <v>1</v>
      </c>
      <c r="L254" s="39"/>
      <c r="M254" s="191" t="s">
        <v>1</v>
      </c>
      <c r="N254" s="192" t="s">
        <v>42</v>
      </c>
      <c r="O254" s="71"/>
      <c r="P254" s="193">
        <f t="shared" ref="P254:P263" si="51">O254*H254</f>
        <v>0</v>
      </c>
      <c r="Q254" s="193">
        <v>0</v>
      </c>
      <c r="R254" s="193">
        <f t="shared" ref="R254:R263" si="52">Q254*H254</f>
        <v>0</v>
      </c>
      <c r="S254" s="193">
        <v>0</v>
      </c>
      <c r="T254" s="194">
        <f t="shared" ref="T254:T263" si="53">S254*H254</f>
        <v>0</v>
      </c>
      <c r="U254" s="34"/>
      <c r="V254" s="34"/>
      <c r="W254" s="34"/>
      <c r="X254" s="34"/>
      <c r="Y254" s="34"/>
      <c r="Z254" s="34"/>
      <c r="AA254" s="34"/>
      <c r="AB254" s="34"/>
      <c r="AC254" s="34"/>
      <c r="AD254" s="34"/>
      <c r="AE254" s="34"/>
      <c r="AR254" s="195" t="s">
        <v>258</v>
      </c>
      <c r="AT254" s="195" t="s">
        <v>248</v>
      </c>
      <c r="AU254" s="195" t="s">
        <v>85</v>
      </c>
      <c r="AY254" s="17" t="s">
        <v>247</v>
      </c>
      <c r="BE254" s="196">
        <f t="shared" ref="BE254:BE263" si="54">IF(N254="základní",J254,0)</f>
        <v>0</v>
      </c>
      <c r="BF254" s="196">
        <f t="shared" ref="BF254:BF263" si="55">IF(N254="snížená",J254,0)</f>
        <v>0</v>
      </c>
      <c r="BG254" s="196">
        <f t="shared" ref="BG254:BG263" si="56">IF(N254="zákl. přenesená",J254,0)</f>
        <v>0</v>
      </c>
      <c r="BH254" s="196">
        <f t="shared" ref="BH254:BH263" si="57">IF(N254="sníž. přenesená",J254,0)</f>
        <v>0</v>
      </c>
      <c r="BI254" s="196">
        <f t="shared" ref="BI254:BI263" si="58">IF(N254="nulová",J254,0)</f>
        <v>0</v>
      </c>
      <c r="BJ254" s="17" t="s">
        <v>85</v>
      </c>
      <c r="BK254" s="196">
        <f t="shared" ref="BK254:BK263" si="59">ROUND(I254*H254,2)</f>
        <v>0</v>
      </c>
      <c r="BL254" s="17" t="s">
        <v>258</v>
      </c>
      <c r="BM254" s="195" t="s">
        <v>1671</v>
      </c>
    </row>
    <row r="255" spans="1:65" s="2" customFormat="1" ht="16.5" customHeight="1">
      <c r="A255" s="34"/>
      <c r="B255" s="35"/>
      <c r="C255" s="184" t="s">
        <v>77</v>
      </c>
      <c r="D255" s="184" t="s">
        <v>248</v>
      </c>
      <c r="E255" s="185" t="s">
        <v>6344</v>
      </c>
      <c r="F255" s="186" t="s">
        <v>2833</v>
      </c>
      <c r="G255" s="187" t="s">
        <v>1991</v>
      </c>
      <c r="H255" s="188">
        <v>2</v>
      </c>
      <c r="I255" s="189"/>
      <c r="J255" s="190">
        <f t="shared" si="50"/>
        <v>0</v>
      </c>
      <c r="K255" s="186" t="s">
        <v>1</v>
      </c>
      <c r="L255" s="39"/>
      <c r="M255" s="191" t="s">
        <v>1</v>
      </c>
      <c r="N255" s="192" t="s">
        <v>42</v>
      </c>
      <c r="O255" s="71"/>
      <c r="P255" s="193">
        <f t="shared" si="51"/>
        <v>0</v>
      </c>
      <c r="Q255" s="193">
        <v>0</v>
      </c>
      <c r="R255" s="193">
        <f t="shared" si="52"/>
        <v>0</v>
      </c>
      <c r="S255" s="193">
        <v>0</v>
      </c>
      <c r="T255" s="194">
        <f t="shared" si="53"/>
        <v>0</v>
      </c>
      <c r="U255" s="34"/>
      <c r="V255" s="34"/>
      <c r="W255" s="34"/>
      <c r="X255" s="34"/>
      <c r="Y255" s="34"/>
      <c r="Z255" s="34"/>
      <c r="AA255" s="34"/>
      <c r="AB255" s="34"/>
      <c r="AC255" s="34"/>
      <c r="AD255" s="34"/>
      <c r="AE255" s="34"/>
      <c r="AR255" s="195" t="s">
        <v>258</v>
      </c>
      <c r="AT255" s="195" t="s">
        <v>248</v>
      </c>
      <c r="AU255" s="195" t="s">
        <v>85</v>
      </c>
      <c r="AY255" s="17" t="s">
        <v>247</v>
      </c>
      <c r="BE255" s="196">
        <f t="shared" si="54"/>
        <v>0</v>
      </c>
      <c r="BF255" s="196">
        <f t="shared" si="55"/>
        <v>0</v>
      </c>
      <c r="BG255" s="196">
        <f t="shared" si="56"/>
        <v>0</v>
      </c>
      <c r="BH255" s="196">
        <f t="shared" si="57"/>
        <v>0</v>
      </c>
      <c r="BI255" s="196">
        <f t="shared" si="58"/>
        <v>0</v>
      </c>
      <c r="BJ255" s="17" t="s">
        <v>85</v>
      </c>
      <c r="BK255" s="196">
        <f t="shared" si="59"/>
        <v>0</v>
      </c>
      <c r="BL255" s="17" t="s">
        <v>258</v>
      </c>
      <c r="BM255" s="195" t="s">
        <v>1677</v>
      </c>
    </row>
    <row r="256" spans="1:65" s="2" customFormat="1" ht="37.75" customHeight="1">
      <c r="A256" s="34"/>
      <c r="B256" s="35"/>
      <c r="C256" s="184" t="s">
        <v>77</v>
      </c>
      <c r="D256" s="184" t="s">
        <v>248</v>
      </c>
      <c r="E256" s="185" t="s">
        <v>6345</v>
      </c>
      <c r="F256" s="186" t="s">
        <v>2837</v>
      </c>
      <c r="G256" s="187" t="s">
        <v>1991</v>
      </c>
      <c r="H256" s="188">
        <v>1</v>
      </c>
      <c r="I256" s="189"/>
      <c r="J256" s="190">
        <f t="shared" si="50"/>
        <v>0</v>
      </c>
      <c r="K256" s="186" t="s">
        <v>1</v>
      </c>
      <c r="L256" s="39"/>
      <c r="M256" s="191" t="s">
        <v>1</v>
      </c>
      <c r="N256" s="192" t="s">
        <v>42</v>
      </c>
      <c r="O256" s="71"/>
      <c r="P256" s="193">
        <f t="shared" si="51"/>
        <v>0</v>
      </c>
      <c r="Q256" s="193">
        <v>0</v>
      </c>
      <c r="R256" s="193">
        <f t="shared" si="52"/>
        <v>0</v>
      </c>
      <c r="S256" s="193">
        <v>0</v>
      </c>
      <c r="T256" s="194">
        <f t="shared" si="53"/>
        <v>0</v>
      </c>
      <c r="U256" s="34"/>
      <c r="V256" s="34"/>
      <c r="W256" s="34"/>
      <c r="X256" s="34"/>
      <c r="Y256" s="34"/>
      <c r="Z256" s="34"/>
      <c r="AA256" s="34"/>
      <c r="AB256" s="34"/>
      <c r="AC256" s="34"/>
      <c r="AD256" s="34"/>
      <c r="AE256" s="34"/>
      <c r="AR256" s="195" t="s">
        <v>258</v>
      </c>
      <c r="AT256" s="195" t="s">
        <v>248</v>
      </c>
      <c r="AU256" s="195" t="s">
        <v>85</v>
      </c>
      <c r="AY256" s="17" t="s">
        <v>247</v>
      </c>
      <c r="BE256" s="196">
        <f t="shared" si="54"/>
        <v>0</v>
      </c>
      <c r="BF256" s="196">
        <f t="shared" si="55"/>
        <v>0</v>
      </c>
      <c r="BG256" s="196">
        <f t="shared" si="56"/>
        <v>0</v>
      </c>
      <c r="BH256" s="196">
        <f t="shared" si="57"/>
        <v>0</v>
      </c>
      <c r="BI256" s="196">
        <f t="shared" si="58"/>
        <v>0</v>
      </c>
      <c r="BJ256" s="17" t="s">
        <v>85</v>
      </c>
      <c r="BK256" s="196">
        <f t="shared" si="59"/>
        <v>0</v>
      </c>
      <c r="BL256" s="17" t="s">
        <v>258</v>
      </c>
      <c r="BM256" s="195" t="s">
        <v>1681</v>
      </c>
    </row>
    <row r="257" spans="1:65" s="2" customFormat="1" ht="16.5" customHeight="1">
      <c r="A257" s="34"/>
      <c r="B257" s="35"/>
      <c r="C257" s="184" t="s">
        <v>77</v>
      </c>
      <c r="D257" s="184" t="s">
        <v>248</v>
      </c>
      <c r="E257" s="185" t="s">
        <v>6346</v>
      </c>
      <c r="F257" s="186" t="s">
        <v>2839</v>
      </c>
      <c r="G257" s="187" t="s">
        <v>1991</v>
      </c>
      <c r="H257" s="188">
        <v>1</v>
      </c>
      <c r="I257" s="189"/>
      <c r="J257" s="190">
        <f t="shared" si="50"/>
        <v>0</v>
      </c>
      <c r="K257" s="186" t="s">
        <v>1</v>
      </c>
      <c r="L257" s="39"/>
      <c r="M257" s="191" t="s">
        <v>1</v>
      </c>
      <c r="N257" s="192" t="s">
        <v>42</v>
      </c>
      <c r="O257" s="71"/>
      <c r="P257" s="193">
        <f t="shared" si="51"/>
        <v>0</v>
      </c>
      <c r="Q257" s="193">
        <v>0</v>
      </c>
      <c r="R257" s="193">
        <f t="shared" si="52"/>
        <v>0</v>
      </c>
      <c r="S257" s="193">
        <v>0</v>
      </c>
      <c r="T257" s="194">
        <f t="shared" si="53"/>
        <v>0</v>
      </c>
      <c r="U257" s="34"/>
      <c r="V257" s="34"/>
      <c r="W257" s="34"/>
      <c r="X257" s="34"/>
      <c r="Y257" s="34"/>
      <c r="Z257" s="34"/>
      <c r="AA257" s="34"/>
      <c r="AB257" s="34"/>
      <c r="AC257" s="34"/>
      <c r="AD257" s="34"/>
      <c r="AE257" s="34"/>
      <c r="AR257" s="195" t="s">
        <v>258</v>
      </c>
      <c r="AT257" s="195" t="s">
        <v>248</v>
      </c>
      <c r="AU257" s="195" t="s">
        <v>85</v>
      </c>
      <c r="AY257" s="17" t="s">
        <v>247</v>
      </c>
      <c r="BE257" s="196">
        <f t="shared" si="54"/>
        <v>0</v>
      </c>
      <c r="BF257" s="196">
        <f t="shared" si="55"/>
        <v>0</v>
      </c>
      <c r="BG257" s="196">
        <f t="shared" si="56"/>
        <v>0</v>
      </c>
      <c r="BH257" s="196">
        <f t="shared" si="57"/>
        <v>0</v>
      </c>
      <c r="BI257" s="196">
        <f t="shared" si="58"/>
        <v>0</v>
      </c>
      <c r="BJ257" s="17" t="s">
        <v>85</v>
      </c>
      <c r="BK257" s="196">
        <f t="shared" si="59"/>
        <v>0</v>
      </c>
      <c r="BL257" s="17" t="s">
        <v>258</v>
      </c>
      <c r="BM257" s="195" t="s">
        <v>1693</v>
      </c>
    </row>
    <row r="258" spans="1:65" s="2" customFormat="1" ht="24.15" customHeight="1">
      <c r="A258" s="34"/>
      <c r="B258" s="35"/>
      <c r="C258" s="184" t="s">
        <v>77</v>
      </c>
      <c r="D258" s="184" t="s">
        <v>248</v>
      </c>
      <c r="E258" s="185" t="s">
        <v>6347</v>
      </c>
      <c r="F258" s="186" t="s">
        <v>6289</v>
      </c>
      <c r="G258" s="187" t="s">
        <v>1991</v>
      </c>
      <c r="H258" s="188">
        <v>2</v>
      </c>
      <c r="I258" s="189"/>
      <c r="J258" s="190">
        <f t="shared" si="50"/>
        <v>0</v>
      </c>
      <c r="K258" s="186" t="s">
        <v>1</v>
      </c>
      <c r="L258" s="39"/>
      <c r="M258" s="191" t="s">
        <v>1</v>
      </c>
      <c r="N258" s="192" t="s">
        <v>42</v>
      </c>
      <c r="O258" s="71"/>
      <c r="P258" s="193">
        <f t="shared" si="51"/>
        <v>0</v>
      </c>
      <c r="Q258" s="193">
        <v>0</v>
      </c>
      <c r="R258" s="193">
        <f t="shared" si="52"/>
        <v>0</v>
      </c>
      <c r="S258" s="193">
        <v>0</v>
      </c>
      <c r="T258" s="194">
        <f t="shared" si="53"/>
        <v>0</v>
      </c>
      <c r="U258" s="34"/>
      <c r="V258" s="34"/>
      <c r="W258" s="34"/>
      <c r="X258" s="34"/>
      <c r="Y258" s="34"/>
      <c r="Z258" s="34"/>
      <c r="AA258" s="34"/>
      <c r="AB258" s="34"/>
      <c r="AC258" s="34"/>
      <c r="AD258" s="34"/>
      <c r="AE258" s="34"/>
      <c r="AR258" s="195" t="s">
        <v>258</v>
      </c>
      <c r="AT258" s="195" t="s">
        <v>248</v>
      </c>
      <c r="AU258" s="195" t="s">
        <v>85</v>
      </c>
      <c r="AY258" s="17" t="s">
        <v>247</v>
      </c>
      <c r="BE258" s="196">
        <f t="shared" si="54"/>
        <v>0</v>
      </c>
      <c r="BF258" s="196">
        <f t="shared" si="55"/>
        <v>0</v>
      </c>
      <c r="BG258" s="196">
        <f t="shared" si="56"/>
        <v>0</v>
      </c>
      <c r="BH258" s="196">
        <f t="shared" si="57"/>
        <v>0</v>
      </c>
      <c r="BI258" s="196">
        <f t="shared" si="58"/>
        <v>0</v>
      </c>
      <c r="BJ258" s="17" t="s">
        <v>85</v>
      </c>
      <c r="BK258" s="196">
        <f t="shared" si="59"/>
        <v>0</v>
      </c>
      <c r="BL258" s="17" t="s">
        <v>258</v>
      </c>
      <c r="BM258" s="195" t="s">
        <v>1698</v>
      </c>
    </row>
    <row r="259" spans="1:65" s="2" customFormat="1" ht="21.75" customHeight="1">
      <c r="A259" s="34"/>
      <c r="B259" s="35"/>
      <c r="C259" s="184" t="s">
        <v>77</v>
      </c>
      <c r="D259" s="184" t="s">
        <v>248</v>
      </c>
      <c r="E259" s="185" t="s">
        <v>6348</v>
      </c>
      <c r="F259" s="186" t="s">
        <v>2849</v>
      </c>
      <c r="G259" s="187" t="s">
        <v>1991</v>
      </c>
      <c r="H259" s="188">
        <v>2</v>
      </c>
      <c r="I259" s="189"/>
      <c r="J259" s="190">
        <f t="shared" si="50"/>
        <v>0</v>
      </c>
      <c r="K259" s="186" t="s">
        <v>1</v>
      </c>
      <c r="L259" s="39"/>
      <c r="M259" s="191" t="s">
        <v>1</v>
      </c>
      <c r="N259" s="192" t="s">
        <v>42</v>
      </c>
      <c r="O259" s="71"/>
      <c r="P259" s="193">
        <f t="shared" si="51"/>
        <v>0</v>
      </c>
      <c r="Q259" s="193">
        <v>0</v>
      </c>
      <c r="R259" s="193">
        <f t="shared" si="52"/>
        <v>0</v>
      </c>
      <c r="S259" s="193">
        <v>0</v>
      </c>
      <c r="T259" s="194">
        <f t="shared" si="53"/>
        <v>0</v>
      </c>
      <c r="U259" s="34"/>
      <c r="V259" s="34"/>
      <c r="W259" s="34"/>
      <c r="X259" s="34"/>
      <c r="Y259" s="34"/>
      <c r="Z259" s="34"/>
      <c r="AA259" s="34"/>
      <c r="AB259" s="34"/>
      <c r="AC259" s="34"/>
      <c r="AD259" s="34"/>
      <c r="AE259" s="34"/>
      <c r="AR259" s="195" t="s">
        <v>258</v>
      </c>
      <c r="AT259" s="195" t="s">
        <v>248</v>
      </c>
      <c r="AU259" s="195" t="s">
        <v>85</v>
      </c>
      <c r="AY259" s="17" t="s">
        <v>247</v>
      </c>
      <c r="BE259" s="196">
        <f t="shared" si="54"/>
        <v>0</v>
      </c>
      <c r="BF259" s="196">
        <f t="shared" si="55"/>
        <v>0</v>
      </c>
      <c r="BG259" s="196">
        <f t="shared" si="56"/>
        <v>0</v>
      </c>
      <c r="BH259" s="196">
        <f t="shared" si="57"/>
        <v>0</v>
      </c>
      <c r="BI259" s="196">
        <f t="shared" si="58"/>
        <v>0</v>
      </c>
      <c r="BJ259" s="17" t="s">
        <v>85</v>
      </c>
      <c r="BK259" s="196">
        <f t="shared" si="59"/>
        <v>0</v>
      </c>
      <c r="BL259" s="17" t="s">
        <v>258</v>
      </c>
      <c r="BM259" s="195" t="s">
        <v>1704</v>
      </c>
    </row>
    <row r="260" spans="1:65" s="2" customFormat="1" ht="24.15" customHeight="1">
      <c r="A260" s="34"/>
      <c r="B260" s="35"/>
      <c r="C260" s="184" t="s">
        <v>77</v>
      </c>
      <c r="D260" s="184" t="s">
        <v>248</v>
      </c>
      <c r="E260" s="185" t="s">
        <v>6349</v>
      </c>
      <c r="F260" s="186" t="s">
        <v>6294</v>
      </c>
      <c r="G260" s="187" t="s">
        <v>1991</v>
      </c>
      <c r="H260" s="188">
        <v>2</v>
      </c>
      <c r="I260" s="189"/>
      <c r="J260" s="190">
        <f t="shared" si="50"/>
        <v>0</v>
      </c>
      <c r="K260" s="186" t="s">
        <v>1</v>
      </c>
      <c r="L260" s="39"/>
      <c r="M260" s="191" t="s">
        <v>1</v>
      </c>
      <c r="N260" s="192" t="s">
        <v>42</v>
      </c>
      <c r="O260" s="71"/>
      <c r="P260" s="193">
        <f t="shared" si="51"/>
        <v>0</v>
      </c>
      <c r="Q260" s="193">
        <v>0</v>
      </c>
      <c r="R260" s="193">
        <f t="shared" si="52"/>
        <v>0</v>
      </c>
      <c r="S260" s="193">
        <v>0</v>
      </c>
      <c r="T260" s="194">
        <f t="shared" si="53"/>
        <v>0</v>
      </c>
      <c r="U260" s="34"/>
      <c r="V260" s="34"/>
      <c r="W260" s="34"/>
      <c r="X260" s="34"/>
      <c r="Y260" s="34"/>
      <c r="Z260" s="34"/>
      <c r="AA260" s="34"/>
      <c r="AB260" s="34"/>
      <c r="AC260" s="34"/>
      <c r="AD260" s="34"/>
      <c r="AE260" s="34"/>
      <c r="AR260" s="195" t="s">
        <v>258</v>
      </c>
      <c r="AT260" s="195" t="s">
        <v>248</v>
      </c>
      <c r="AU260" s="195" t="s">
        <v>85</v>
      </c>
      <c r="AY260" s="17" t="s">
        <v>247</v>
      </c>
      <c r="BE260" s="196">
        <f t="shared" si="54"/>
        <v>0</v>
      </c>
      <c r="BF260" s="196">
        <f t="shared" si="55"/>
        <v>0</v>
      </c>
      <c r="BG260" s="196">
        <f t="shared" si="56"/>
        <v>0</v>
      </c>
      <c r="BH260" s="196">
        <f t="shared" si="57"/>
        <v>0</v>
      </c>
      <c r="BI260" s="196">
        <f t="shared" si="58"/>
        <v>0</v>
      </c>
      <c r="BJ260" s="17" t="s">
        <v>85</v>
      </c>
      <c r="BK260" s="196">
        <f t="shared" si="59"/>
        <v>0</v>
      </c>
      <c r="BL260" s="17" t="s">
        <v>258</v>
      </c>
      <c r="BM260" s="195" t="s">
        <v>1710</v>
      </c>
    </row>
    <row r="261" spans="1:65" s="2" customFormat="1" ht="78" customHeight="1">
      <c r="A261" s="34"/>
      <c r="B261" s="35"/>
      <c r="C261" s="184" t="s">
        <v>77</v>
      </c>
      <c r="D261" s="184" t="s">
        <v>248</v>
      </c>
      <c r="E261" s="185" t="s">
        <v>6350</v>
      </c>
      <c r="F261" s="186" t="s">
        <v>2799</v>
      </c>
      <c r="G261" s="187" t="s">
        <v>2789</v>
      </c>
      <c r="H261" s="188">
        <v>5</v>
      </c>
      <c r="I261" s="189"/>
      <c r="J261" s="190">
        <f t="shared" si="50"/>
        <v>0</v>
      </c>
      <c r="K261" s="186" t="s">
        <v>1</v>
      </c>
      <c r="L261" s="39"/>
      <c r="M261" s="191" t="s">
        <v>1</v>
      </c>
      <c r="N261" s="192" t="s">
        <v>42</v>
      </c>
      <c r="O261" s="71"/>
      <c r="P261" s="193">
        <f t="shared" si="51"/>
        <v>0</v>
      </c>
      <c r="Q261" s="193">
        <v>0</v>
      </c>
      <c r="R261" s="193">
        <f t="shared" si="52"/>
        <v>0</v>
      </c>
      <c r="S261" s="193">
        <v>0</v>
      </c>
      <c r="T261" s="194">
        <f t="shared" si="53"/>
        <v>0</v>
      </c>
      <c r="U261" s="34"/>
      <c r="V261" s="34"/>
      <c r="W261" s="34"/>
      <c r="X261" s="34"/>
      <c r="Y261" s="34"/>
      <c r="Z261" s="34"/>
      <c r="AA261" s="34"/>
      <c r="AB261" s="34"/>
      <c r="AC261" s="34"/>
      <c r="AD261" s="34"/>
      <c r="AE261" s="34"/>
      <c r="AR261" s="195" t="s">
        <v>258</v>
      </c>
      <c r="AT261" s="195" t="s">
        <v>248</v>
      </c>
      <c r="AU261" s="195" t="s">
        <v>85</v>
      </c>
      <c r="AY261" s="17" t="s">
        <v>247</v>
      </c>
      <c r="BE261" s="196">
        <f t="shared" si="54"/>
        <v>0</v>
      </c>
      <c r="BF261" s="196">
        <f t="shared" si="55"/>
        <v>0</v>
      </c>
      <c r="BG261" s="196">
        <f t="shared" si="56"/>
        <v>0</v>
      </c>
      <c r="BH261" s="196">
        <f t="shared" si="57"/>
        <v>0</v>
      </c>
      <c r="BI261" s="196">
        <f t="shared" si="58"/>
        <v>0</v>
      </c>
      <c r="BJ261" s="17" t="s">
        <v>85</v>
      </c>
      <c r="BK261" s="196">
        <f t="shared" si="59"/>
        <v>0</v>
      </c>
      <c r="BL261" s="17" t="s">
        <v>258</v>
      </c>
      <c r="BM261" s="195" t="s">
        <v>1715</v>
      </c>
    </row>
    <row r="262" spans="1:65" s="2" customFormat="1" ht="55.5" customHeight="1">
      <c r="A262" s="34"/>
      <c r="B262" s="35"/>
      <c r="C262" s="184" t="s">
        <v>77</v>
      </c>
      <c r="D262" s="184" t="s">
        <v>248</v>
      </c>
      <c r="E262" s="185" t="s">
        <v>6351</v>
      </c>
      <c r="F262" s="186" t="s">
        <v>2805</v>
      </c>
      <c r="G262" s="187" t="s">
        <v>267</v>
      </c>
      <c r="H262" s="188">
        <v>1</v>
      </c>
      <c r="I262" s="189"/>
      <c r="J262" s="190">
        <f t="shared" si="50"/>
        <v>0</v>
      </c>
      <c r="K262" s="186" t="s">
        <v>1</v>
      </c>
      <c r="L262" s="39"/>
      <c r="M262" s="191" t="s">
        <v>1</v>
      </c>
      <c r="N262" s="192" t="s">
        <v>42</v>
      </c>
      <c r="O262" s="71"/>
      <c r="P262" s="193">
        <f t="shared" si="51"/>
        <v>0</v>
      </c>
      <c r="Q262" s="193">
        <v>0</v>
      </c>
      <c r="R262" s="193">
        <f t="shared" si="52"/>
        <v>0</v>
      </c>
      <c r="S262" s="193">
        <v>0</v>
      </c>
      <c r="T262" s="194">
        <f t="shared" si="53"/>
        <v>0</v>
      </c>
      <c r="U262" s="34"/>
      <c r="V262" s="34"/>
      <c r="W262" s="34"/>
      <c r="X262" s="34"/>
      <c r="Y262" s="34"/>
      <c r="Z262" s="34"/>
      <c r="AA262" s="34"/>
      <c r="AB262" s="34"/>
      <c r="AC262" s="34"/>
      <c r="AD262" s="34"/>
      <c r="AE262" s="34"/>
      <c r="AR262" s="195" t="s">
        <v>258</v>
      </c>
      <c r="AT262" s="195" t="s">
        <v>248</v>
      </c>
      <c r="AU262" s="195" t="s">
        <v>85</v>
      </c>
      <c r="AY262" s="17" t="s">
        <v>247</v>
      </c>
      <c r="BE262" s="196">
        <f t="shared" si="54"/>
        <v>0</v>
      </c>
      <c r="BF262" s="196">
        <f t="shared" si="55"/>
        <v>0</v>
      </c>
      <c r="BG262" s="196">
        <f t="shared" si="56"/>
        <v>0</v>
      </c>
      <c r="BH262" s="196">
        <f t="shared" si="57"/>
        <v>0</v>
      </c>
      <c r="BI262" s="196">
        <f t="shared" si="58"/>
        <v>0</v>
      </c>
      <c r="BJ262" s="17" t="s">
        <v>85</v>
      </c>
      <c r="BK262" s="196">
        <f t="shared" si="59"/>
        <v>0</v>
      </c>
      <c r="BL262" s="17" t="s">
        <v>258</v>
      </c>
      <c r="BM262" s="195" t="s">
        <v>1726</v>
      </c>
    </row>
    <row r="263" spans="1:65" s="2" customFormat="1" ht="66.75" customHeight="1">
      <c r="A263" s="34"/>
      <c r="B263" s="35"/>
      <c r="C263" s="184" t="s">
        <v>77</v>
      </c>
      <c r="D263" s="184" t="s">
        <v>248</v>
      </c>
      <c r="E263" s="185" t="s">
        <v>6352</v>
      </c>
      <c r="F263" s="186" t="s">
        <v>2857</v>
      </c>
      <c r="G263" s="187" t="s">
        <v>267</v>
      </c>
      <c r="H263" s="188">
        <v>2</v>
      </c>
      <c r="I263" s="189"/>
      <c r="J263" s="190">
        <f t="shared" si="50"/>
        <v>0</v>
      </c>
      <c r="K263" s="186" t="s">
        <v>1</v>
      </c>
      <c r="L263" s="39"/>
      <c r="M263" s="191" t="s">
        <v>1</v>
      </c>
      <c r="N263" s="192" t="s">
        <v>42</v>
      </c>
      <c r="O263" s="71"/>
      <c r="P263" s="193">
        <f t="shared" si="51"/>
        <v>0</v>
      </c>
      <c r="Q263" s="193">
        <v>0</v>
      </c>
      <c r="R263" s="193">
        <f t="shared" si="52"/>
        <v>0</v>
      </c>
      <c r="S263" s="193">
        <v>0</v>
      </c>
      <c r="T263" s="194">
        <f t="shared" si="53"/>
        <v>0</v>
      </c>
      <c r="U263" s="34"/>
      <c r="V263" s="34"/>
      <c r="W263" s="34"/>
      <c r="X263" s="34"/>
      <c r="Y263" s="34"/>
      <c r="Z263" s="34"/>
      <c r="AA263" s="34"/>
      <c r="AB263" s="34"/>
      <c r="AC263" s="34"/>
      <c r="AD263" s="34"/>
      <c r="AE263" s="34"/>
      <c r="AR263" s="195" t="s">
        <v>258</v>
      </c>
      <c r="AT263" s="195" t="s">
        <v>248</v>
      </c>
      <c r="AU263" s="195" t="s">
        <v>85</v>
      </c>
      <c r="AY263" s="17" t="s">
        <v>247</v>
      </c>
      <c r="BE263" s="196">
        <f t="shared" si="54"/>
        <v>0</v>
      </c>
      <c r="BF263" s="196">
        <f t="shared" si="55"/>
        <v>0</v>
      </c>
      <c r="BG263" s="196">
        <f t="shared" si="56"/>
        <v>0</v>
      </c>
      <c r="BH263" s="196">
        <f t="shared" si="57"/>
        <v>0</v>
      </c>
      <c r="BI263" s="196">
        <f t="shared" si="58"/>
        <v>0</v>
      </c>
      <c r="BJ263" s="17" t="s">
        <v>85</v>
      </c>
      <c r="BK263" s="196">
        <f t="shared" si="59"/>
        <v>0</v>
      </c>
      <c r="BL263" s="17" t="s">
        <v>258</v>
      </c>
      <c r="BM263" s="195" t="s">
        <v>1732</v>
      </c>
    </row>
    <row r="264" spans="1:65" s="11" customFormat="1" ht="25.9" customHeight="1">
      <c r="B264" s="170"/>
      <c r="C264" s="171"/>
      <c r="D264" s="172" t="s">
        <v>76</v>
      </c>
      <c r="E264" s="173" t="s">
        <v>6353</v>
      </c>
      <c r="F264" s="173" t="s">
        <v>6354</v>
      </c>
      <c r="G264" s="171"/>
      <c r="H264" s="171"/>
      <c r="I264" s="174"/>
      <c r="J264" s="175">
        <f>BK264</f>
        <v>0</v>
      </c>
      <c r="K264" s="171"/>
      <c r="L264" s="176"/>
      <c r="M264" s="177"/>
      <c r="N264" s="178"/>
      <c r="O264" s="178"/>
      <c r="P264" s="179">
        <f>SUM(P265:P286)</f>
        <v>0</v>
      </c>
      <c r="Q264" s="178"/>
      <c r="R264" s="179">
        <f>SUM(R265:R286)</f>
        <v>0</v>
      </c>
      <c r="S264" s="178"/>
      <c r="T264" s="180">
        <f>SUM(T265:T286)</f>
        <v>0</v>
      </c>
      <c r="AR264" s="181" t="s">
        <v>85</v>
      </c>
      <c r="AT264" s="182" t="s">
        <v>76</v>
      </c>
      <c r="AU264" s="182" t="s">
        <v>77</v>
      </c>
      <c r="AY264" s="181" t="s">
        <v>247</v>
      </c>
      <c r="BK264" s="183">
        <f>SUM(BK265:BK286)</f>
        <v>0</v>
      </c>
    </row>
    <row r="265" spans="1:65" s="2" customFormat="1" ht="111.75" customHeight="1">
      <c r="A265" s="34"/>
      <c r="B265" s="35"/>
      <c r="C265" s="184" t="s">
        <v>77</v>
      </c>
      <c r="D265" s="184" t="s">
        <v>248</v>
      </c>
      <c r="E265" s="185" t="s">
        <v>6355</v>
      </c>
      <c r="F265" s="186" t="s">
        <v>2731</v>
      </c>
      <c r="G265" s="187" t="s">
        <v>2027</v>
      </c>
      <c r="H265" s="188">
        <v>1</v>
      </c>
      <c r="I265" s="189"/>
      <c r="J265" s="190">
        <f t="shared" ref="J265:J286" si="60">ROUND(I265*H265,2)</f>
        <v>0</v>
      </c>
      <c r="K265" s="186" t="s">
        <v>1</v>
      </c>
      <c r="L265" s="39"/>
      <c r="M265" s="191" t="s">
        <v>1</v>
      </c>
      <c r="N265" s="192" t="s">
        <v>42</v>
      </c>
      <c r="O265" s="71"/>
      <c r="P265" s="193">
        <f t="shared" ref="P265:P286" si="61">O265*H265</f>
        <v>0</v>
      </c>
      <c r="Q265" s="193">
        <v>0</v>
      </c>
      <c r="R265" s="193">
        <f t="shared" ref="R265:R286" si="62">Q265*H265</f>
        <v>0</v>
      </c>
      <c r="S265" s="193">
        <v>0</v>
      </c>
      <c r="T265" s="194">
        <f t="shared" ref="T265:T286" si="63">S265*H265</f>
        <v>0</v>
      </c>
      <c r="U265" s="34"/>
      <c r="V265" s="34"/>
      <c r="W265" s="34"/>
      <c r="X265" s="34"/>
      <c r="Y265" s="34"/>
      <c r="Z265" s="34"/>
      <c r="AA265" s="34"/>
      <c r="AB265" s="34"/>
      <c r="AC265" s="34"/>
      <c r="AD265" s="34"/>
      <c r="AE265" s="34"/>
      <c r="AR265" s="195" t="s">
        <v>258</v>
      </c>
      <c r="AT265" s="195" t="s">
        <v>248</v>
      </c>
      <c r="AU265" s="195" t="s">
        <v>85</v>
      </c>
      <c r="AY265" s="17" t="s">
        <v>247</v>
      </c>
      <c r="BE265" s="196">
        <f t="shared" ref="BE265:BE286" si="64">IF(N265="základní",J265,0)</f>
        <v>0</v>
      </c>
      <c r="BF265" s="196">
        <f t="shared" ref="BF265:BF286" si="65">IF(N265="snížená",J265,0)</f>
        <v>0</v>
      </c>
      <c r="BG265" s="196">
        <f t="shared" ref="BG265:BG286" si="66">IF(N265="zákl. přenesená",J265,0)</f>
        <v>0</v>
      </c>
      <c r="BH265" s="196">
        <f t="shared" ref="BH265:BH286" si="67">IF(N265="sníž. přenesená",J265,0)</f>
        <v>0</v>
      </c>
      <c r="BI265" s="196">
        <f t="shared" ref="BI265:BI286" si="68">IF(N265="nulová",J265,0)</f>
        <v>0</v>
      </c>
      <c r="BJ265" s="17" t="s">
        <v>85</v>
      </c>
      <c r="BK265" s="196">
        <f t="shared" ref="BK265:BK286" si="69">ROUND(I265*H265,2)</f>
        <v>0</v>
      </c>
      <c r="BL265" s="17" t="s">
        <v>258</v>
      </c>
      <c r="BM265" s="195" t="s">
        <v>1754</v>
      </c>
    </row>
    <row r="266" spans="1:65" s="2" customFormat="1" ht="90" customHeight="1">
      <c r="A266" s="34"/>
      <c r="B266" s="35"/>
      <c r="C266" s="184" t="s">
        <v>77</v>
      </c>
      <c r="D266" s="184" t="s">
        <v>248</v>
      </c>
      <c r="E266" s="185" t="s">
        <v>6356</v>
      </c>
      <c r="F266" s="186" t="s">
        <v>6357</v>
      </c>
      <c r="G266" s="187" t="s">
        <v>2027</v>
      </c>
      <c r="H266" s="188">
        <v>1</v>
      </c>
      <c r="I266" s="189"/>
      <c r="J266" s="190">
        <f t="shared" si="60"/>
        <v>0</v>
      </c>
      <c r="K266" s="186" t="s">
        <v>1</v>
      </c>
      <c r="L266" s="39"/>
      <c r="M266" s="191" t="s">
        <v>1</v>
      </c>
      <c r="N266" s="192" t="s">
        <v>42</v>
      </c>
      <c r="O266" s="71"/>
      <c r="P266" s="193">
        <f t="shared" si="61"/>
        <v>0</v>
      </c>
      <c r="Q266" s="193">
        <v>0</v>
      </c>
      <c r="R266" s="193">
        <f t="shared" si="62"/>
        <v>0</v>
      </c>
      <c r="S266" s="193">
        <v>0</v>
      </c>
      <c r="T266" s="194">
        <f t="shared" si="63"/>
        <v>0</v>
      </c>
      <c r="U266" s="34"/>
      <c r="V266" s="34"/>
      <c r="W266" s="34"/>
      <c r="X266" s="34"/>
      <c r="Y266" s="34"/>
      <c r="Z266" s="34"/>
      <c r="AA266" s="34"/>
      <c r="AB266" s="34"/>
      <c r="AC266" s="34"/>
      <c r="AD266" s="34"/>
      <c r="AE266" s="34"/>
      <c r="AR266" s="195" t="s">
        <v>258</v>
      </c>
      <c r="AT266" s="195" t="s">
        <v>248</v>
      </c>
      <c r="AU266" s="195" t="s">
        <v>85</v>
      </c>
      <c r="AY266" s="17" t="s">
        <v>247</v>
      </c>
      <c r="BE266" s="196">
        <f t="shared" si="64"/>
        <v>0</v>
      </c>
      <c r="BF266" s="196">
        <f t="shared" si="65"/>
        <v>0</v>
      </c>
      <c r="BG266" s="196">
        <f t="shared" si="66"/>
        <v>0</v>
      </c>
      <c r="BH266" s="196">
        <f t="shared" si="67"/>
        <v>0</v>
      </c>
      <c r="BI266" s="196">
        <f t="shared" si="68"/>
        <v>0</v>
      </c>
      <c r="BJ266" s="17" t="s">
        <v>85</v>
      </c>
      <c r="BK266" s="196">
        <f t="shared" si="69"/>
        <v>0</v>
      </c>
      <c r="BL266" s="17" t="s">
        <v>258</v>
      </c>
      <c r="BM266" s="195" t="s">
        <v>1759</v>
      </c>
    </row>
    <row r="267" spans="1:65" s="2" customFormat="1" ht="90" customHeight="1">
      <c r="A267" s="34"/>
      <c r="B267" s="35"/>
      <c r="C267" s="184" t="s">
        <v>77</v>
      </c>
      <c r="D267" s="184" t="s">
        <v>248</v>
      </c>
      <c r="E267" s="185" t="s">
        <v>6358</v>
      </c>
      <c r="F267" s="186" t="s">
        <v>6357</v>
      </c>
      <c r="G267" s="187" t="s">
        <v>2027</v>
      </c>
      <c r="H267" s="188">
        <v>1</v>
      </c>
      <c r="I267" s="189"/>
      <c r="J267" s="190">
        <f t="shared" si="60"/>
        <v>0</v>
      </c>
      <c r="K267" s="186" t="s">
        <v>1</v>
      </c>
      <c r="L267" s="39"/>
      <c r="M267" s="191" t="s">
        <v>1</v>
      </c>
      <c r="N267" s="192" t="s">
        <v>42</v>
      </c>
      <c r="O267" s="71"/>
      <c r="P267" s="193">
        <f t="shared" si="61"/>
        <v>0</v>
      </c>
      <c r="Q267" s="193">
        <v>0</v>
      </c>
      <c r="R267" s="193">
        <f t="shared" si="62"/>
        <v>0</v>
      </c>
      <c r="S267" s="193">
        <v>0</v>
      </c>
      <c r="T267" s="194">
        <f t="shared" si="63"/>
        <v>0</v>
      </c>
      <c r="U267" s="34"/>
      <c r="V267" s="34"/>
      <c r="W267" s="34"/>
      <c r="X267" s="34"/>
      <c r="Y267" s="34"/>
      <c r="Z267" s="34"/>
      <c r="AA267" s="34"/>
      <c r="AB267" s="34"/>
      <c r="AC267" s="34"/>
      <c r="AD267" s="34"/>
      <c r="AE267" s="34"/>
      <c r="AR267" s="195" t="s">
        <v>258</v>
      </c>
      <c r="AT267" s="195" t="s">
        <v>248</v>
      </c>
      <c r="AU267" s="195" t="s">
        <v>85</v>
      </c>
      <c r="AY267" s="17" t="s">
        <v>247</v>
      </c>
      <c r="BE267" s="196">
        <f t="shared" si="64"/>
        <v>0</v>
      </c>
      <c r="BF267" s="196">
        <f t="shared" si="65"/>
        <v>0</v>
      </c>
      <c r="BG267" s="196">
        <f t="shared" si="66"/>
        <v>0</v>
      </c>
      <c r="BH267" s="196">
        <f t="shared" si="67"/>
        <v>0</v>
      </c>
      <c r="BI267" s="196">
        <f t="shared" si="68"/>
        <v>0</v>
      </c>
      <c r="BJ267" s="17" t="s">
        <v>85</v>
      </c>
      <c r="BK267" s="196">
        <f t="shared" si="69"/>
        <v>0</v>
      </c>
      <c r="BL267" s="17" t="s">
        <v>258</v>
      </c>
      <c r="BM267" s="195" t="s">
        <v>1764</v>
      </c>
    </row>
    <row r="268" spans="1:65" s="2" customFormat="1" ht="90" customHeight="1">
      <c r="A268" s="34"/>
      <c r="B268" s="35"/>
      <c r="C268" s="184" t="s">
        <v>77</v>
      </c>
      <c r="D268" s="184" t="s">
        <v>248</v>
      </c>
      <c r="E268" s="185" t="s">
        <v>6359</v>
      </c>
      <c r="F268" s="186" t="s">
        <v>6360</v>
      </c>
      <c r="G268" s="187" t="s">
        <v>2027</v>
      </c>
      <c r="H268" s="188">
        <v>1</v>
      </c>
      <c r="I268" s="189"/>
      <c r="J268" s="190">
        <f t="shared" si="60"/>
        <v>0</v>
      </c>
      <c r="K268" s="186" t="s">
        <v>1</v>
      </c>
      <c r="L268" s="39"/>
      <c r="M268" s="191" t="s">
        <v>1</v>
      </c>
      <c r="N268" s="192" t="s">
        <v>42</v>
      </c>
      <c r="O268" s="71"/>
      <c r="P268" s="193">
        <f t="shared" si="61"/>
        <v>0</v>
      </c>
      <c r="Q268" s="193">
        <v>0</v>
      </c>
      <c r="R268" s="193">
        <f t="shared" si="62"/>
        <v>0</v>
      </c>
      <c r="S268" s="193">
        <v>0</v>
      </c>
      <c r="T268" s="194">
        <f t="shared" si="63"/>
        <v>0</v>
      </c>
      <c r="U268" s="34"/>
      <c r="V268" s="34"/>
      <c r="W268" s="34"/>
      <c r="X268" s="34"/>
      <c r="Y268" s="34"/>
      <c r="Z268" s="34"/>
      <c r="AA268" s="34"/>
      <c r="AB268" s="34"/>
      <c r="AC268" s="34"/>
      <c r="AD268" s="34"/>
      <c r="AE268" s="34"/>
      <c r="AR268" s="195" t="s">
        <v>258</v>
      </c>
      <c r="AT268" s="195" t="s">
        <v>248</v>
      </c>
      <c r="AU268" s="195" t="s">
        <v>85</v>
      </c>
      <c r="AY268" s="17" t="s">
        <v>247</v>
      </c>
      <c r="BE268" s="196">
        <f t="shared" si="64"/>
        <v>0</v>
      </c>
      <c r="BF268" s="196">
        <f t="shared" si="65"/>
        <v>0</v>
      </c>
      <c r="BG268" s="196">
        <f t="shared" si="66"/>
        <v>0</v>
      </c>
      <c r="BH268" s="196">
        <f t="shared" si="67"/>
        <v>0</v>
      </c>
      <c r="BI268" s="196">
        <f t="shared" si="68"/>
        <v>0</v>
      </c>
      <c r="BJ268" s="17" t="s">
        <v>85</v>
      </c>
      <c r="BK268" s="196">
        <f t="shared" si="69"/>
        <v>0</v>
      </c>
      <c r="BL268" s="17" t="s">
        <v>258</v>
      </c>
      <c r="BM268" s="195" t="s">
        <v>1770</v>
      </c>
    </row>
    <row r="269" spans="1:65" s="2" customFormat="1" ht="90" customHeight="1">
      <c r="A269" s="34"/>
      <c r="B269" s="35"/>
      <c r="C269" s="184" t="s">
        <v>77</v>
      </c>
      <c r="D269" s="184" t="s">
        <v>248</v>
      </c>
      <c r="E269" s="185" t="s">
        <v>6361</v>
      </c>
      <c r="F269" s="186" t="s">
        <v>6360</v>
      </c>
      <c r="G269" s="187" t="s">
        <v>2027</v>
      </c>
      <c r="H269" s="188">
        <v>1</v>
      </c>
      <c r="I269" s="189"/>
      <c r="J269" s="190">
        <f t="shared" si="60"/>
        <v>0</v>
      </c>
      <c r="K269" s="186" t="s">
        <v>1</v>
      </c>
      <c r="L269" s="39"/>
      <c r="M269" s="191" t="s">
        <v>1</v>
      </c>
      <c r="N269" s="192" t="s">
        <v>42</v>
      </c>
      <c r="O269" s="71"/>
      <c r="P269" s="193">
        <f t="shared" si="61"/>
        <v>0</v>
      </c>
      <c r="Q269" s="193">
        <v>0</v>
      </c>
      <c r="R269" s="193">
        <f t="shared" si="62"/>
        <v>0</v>
      </c>
      <c r="S269" s="193">
        <v>0</v>
      </c>
      <c r="T269" s="194">
        <f t="shared" si="63"/>
        <v>0</v>
      </c>
      <c r="U269" s="34"/>
      <c r="V269" s="34"/>
      <c r="W269" s="34"/>
      <c r="X269" s="34"/>
      <c r="Y269" s="34"/>
      <c r="Z269" s="34"/>
      <c r="AA269" s="34"/>
      <c r="AB269" s="34"/>
      <c r="AC269" s="34"/>
      <c r="AD269" s="34"/>
      <c r="AE269" s="34"/>
      <c r="AR269" s="195" t="s">
        <v>258</v>
      </c>
      <c r="AT269" s="195" t="s">
        <v>248</v>
      </c>
      <c r="AU269" s="195" t="s">
        <v>85</v>
      </c>
      <c r="AY269" s="17" t="s">
        <v>247</v>
      </c>
      <c r="BE269" s="196">
        <f t="shared" si="64"/>
        <v>0</v>
      </c>
      <c r="BF269" s="196">
        <f t="shared" si="65"/>
        <v>0</v>
      </c>
      <c r="BG269" s="196">
        <f t="shared" si="66"/>
        <v>0</v>
      </c>
      <c r="BH269" s="196">
        <f t="shared" si="67"/>
        <v>0</v>
      </c>
      <c r="BI269" s="196">
        <f t="shared" si="68"/>
        <v>0</v>
      </c>
      <c r="BJ269" s="17" t="s">
        <v>85</v>
      </c>
      <c r="BK269" s="196">
        <f t="shared" si="69"/>
        <v>0</v>
      </c>
      <c r="BL269" s="17" t="s">
        <v>258</v>
      </c>
      <c r="BM269" s="195" t="s">
        <v>1773</v>
      </c>
    </row>
    <row r="270" spans="1:65" s="2" customFormat="1" ht="111.75" customHeight="1">
      <c r="A270" s="34"/>
      <c r="B270" s="35"/>
      <c r="C270" s="184" t="s">
        <v>77</v>
      </c>
      <c r="D270" s="184" t="s">
        <v>248</v>
      </c>
      <c r="E270" s="185" t="s">
        <v>6362</v>
      </c>
      <c r="F270" s="186" t="s">
        <v>2731</v>
      </c>
      <c r="G270" s="187" t="s">
        <v>2027</v>
      </c>
      <c r="H270" s="188">
        <v>1</v>
      </c>
      <c r="I270" s="189"/>
      <c r="J270" s="190">
        <f t="shared" si="60"/>
        <v>0</v>
      </c>
      <c r="K270" s="186" t="s">
        <v>1</v>
      </c>
      <c r="L270" s="39"/>
      <c r="M270" s="191" t="s">
        <v>1</v>
      </c>
      <c r="N270" s="192" t="s">
        <v>42</v>
      </c>
      <c r="O270" s="71"/>
      <c r="P270" s="193">
        <f t="shared" si="61"/>
        <v>0</v>
      </c>
      <c r="Q270" s="193">
        <v>0</v>
      </c>
      <c r="R270" s="193">
        <f t="shared" si="62"/>
        <v>0</v>
      </c>
      <c r="S270" s="193">
        <v>0</v>
      </c>
      <c r="T270" s="194">
        <f t="shared" si="63"/>
        <v>0</v>
      </c>
      <c r="U270" s="34"/>
      <c r="V270" s="34"/>
      <c r="W270" s="34"/>
      <c r="X270" s="34"/>
      <c r="Y270" s="34"/>
      <c r="Z270" s="34"/>
      <c r="AA270" s="34"/>
      <c r="AB270" s="34"/>
      <c r="AC270" s="34"/>
      <c r="AD270" s="34"/>
      <c r="AE270" s="34"/>
      <c r="AR270" s="195" t="s">
        <v>258</v>
      </c>
      <c r="AT270" s="195" t="s">
        <v>248</v>
      </c>
      <c r="AU270" s="195" t="s">
        <v>85</v>
      </c>
      <c r="AY270" s="17" t="s">
        <v>247</v>
      </c>
      <c r="BE270" s="196">
        <f t="shared" si="64"/>
        <v>0</v>
      </c>
      <c r="BF270" s="196">
        <f t="shared" si="65"/>
        <v>0</v>
      </c>
      <c r="BG270" s="196">
        <f t="shared" si="66"/>
        <v>0</v>
      </c>
      <c r="BH270" s="196">
        <f t="shared" si="67"/>
        <v>0</v>
      </c>
      <c r="BI270" s="196">
        <f t="shared" si="68"/>
        <v>0</v>
      </c>
      <c r="BJ270" s="17" t="s">
        <v>85</v>
      </c>
      <c r="BK270" s="196">
        <f t="shared" si="69"/>
        <v>0</v>
      </c>
      <c r="BL270" s="17" t="s">
        <v>258</v>
      </c>
      <c r="BM270" s="195" t="s">
        <v>1790</v>
      </c>
    </row>
    <row r="271" spans="1:65" s="2" customFormat="1" ht="90" customHeight="1">
      <c r="A271" s="34"/>
      <c r="B271" s="35"/>
      <c r="C271" s="184" t="s">
        <v>77</v>
      </c>
      <c r="D271" s="184" t="s">
        <v>248</v>
      </c>
      <c r="E271" s="185" t="s">
        <v>6363</v>
      </c>
      <c r="F271" s="186" t="s">
        <v>6357</v>
      </c>
      <c r="G271" s="187" t="s">
        <v>2027</v>
      </c>
      <c r="H271" s="188">
        <v>1</v>
      </c>
      <c r="I271" s="189"/>
      <c r="J271" s="190">
        <f t="shared" si="60"/>
        <v>0</v>
      </c>
      <c r="K271" s="186" t="s">
        <v>1</v>
      </c>
      <c r="L271" s="39"/>
      <c r="M271" s="191" t="s">
        <v>1</v>
      </c>
      <c r="N271" s="192" t="s">
        <v>42</v>
      </c>
      <c r="O271" s="71"/>
      <c r="P271" s="193">
        <f t="shared" si="61"/>
        <v>0</v>
      </c>
      <c r="Q271" s="193">
        <v>0</v>
      </c>
      <c r="R271" s="193">
        <f t="shared" si="62"/>
        <v>0</v>
      </c>
      <c r="S271" s="193">
        <v>0</v>
      </c>
      <c r="T271" s="194">
        <f t="shared" si="63"/>
        <v>0</v>
      </c>
      <c r="U271" s="34"/>
      <c r="V271" s="34"/>
      <c r="W271" s="34"/>
      <c r="X271" s="34"/>
      <c r="Y271" s="34"/>
      <c r="Z271" s="34"/>
      <c r="AA271" s="34"/>
      <c r="AB271" s="34"/>
      <c r="AC271" s="34"/>
      <c r="AD271" s="34"/>
      <c r="AE271" s="34"/>
      <c r="AR271" s="195" t="s">
        <v>258</v>
      </c>
      <c r="AT271" s="195" t="s">
        <v>248</v>
      </c>
      <c r="AU271" s="195" t="s">
        <v>85</v>
      </c>
      <c r="AY271" s="17" t="s">
        <v>247</v>
      </c>
      <c r="BE271" s="196">
        <f t="shared" si="64"/>
        <v>0</v>
      </c>
      <c r="BF271" s="196">
        <f t="shared" si="65"/>
        <v>0</v>
      </c>
      <c r="BG271" s="196">
        <f t="shared" si="66"/>
        <v>0</v>
      </c>
      <c r="BH271" s="196">
        <f t="shared" si="67"/>
        <v>0</v>
      </c>
      <c r="BI271" s="196">
        <f t="shared" si="68"/>
        <v>0</v>
      </c>
      <c r="BJ271" s="17" t="s">
        <v>85</v>
      </c>
      <c r="BK271" s="196">
        <f t="shared" si="69"/>
        <v>0</v>
      </c>
      <c r="BL271" s="17" t="s">
        <v>258</v>
      </c>
      <c r="BM271" s="195" t="s">
        <v>1794</v>
      </c>
    </row>
    <row r="272" spans="1:65" s="2" customFormat="1" ht="90" customHeight="1">
      <c r="A272" s="34"/>
      <c r="B272" s="35"/>
      <c r="C272" s="184" t="s">
        <v>77</v>
      </c>
      <c r="D272" s="184" t="s">
        <v>248</v>
      </c>
      <c r="E272" s="185" t="s">
        <v>6364</v>
      </c>
      <c r="F272" s="186" t="s">
        <v>6360</v>
      </c>
      <c r="G272" s="187" t="s">
        <v>2027</v>
      </c>
      <c r="H272" s="188">
        <v>1</v>
      </c>
      <c r="I272" s="189"/>
      <c r="J272" s="190">
        <f t="shared" si="60"/>
        <v>0</v>
      </c>
      <c r="K272" s="186" t="s">
        <v>1</v>
      </c>
      <c r="L272" s="39"/>
      <c r="M272" s="191" t="s">
        <v>1</v>
      </c>
      <c r="N272" s="192" t="s">
        <v>42</v>
      </c>
      <c r="O272" s="71"/>
      <c r="P272" s="193">
        <f t="shared" si="61"/>
        <v>0</v>
      </c>
      <c r="Q272" s="193">
        <v>0</v>
      </c>
      <c r="R272" s="193">
        <f t="shared" si="62"/>
        <v>0</v>
      </c>
      <c r="S272" s="193">
        <v>0</v>
      </c>
      <c r="T272" s="194">
        <f t="shared" si="63"/>
        <v>0</v>
      </c>
      <c r="U272" s="34"/>
      <c r="V272" s="34"/>
      <c r="W272" s="34"/>
      <c r="X272" s="34"/>
      <c r="Y272" s="34"/>
      <c r="Z272" s="34"/>
      <c r="AA272" s="34"/>
      <c r="AB272" s="34"/>
      <c r="AC272" s="34"/>
      <c r="AD272" s="34"/>
      <c r="AE272" s="34"/>
      <c r="AR272" s="195" t="s">
        <v>258</v>
      </c>
      <c r="AT272" s="195" t="s">
        <v>248</v>
      </c>
      <c r="AU272" s="195" t="s">
        <v>85</v>
      </c>
      <c r="AY272" s="17" t="s">
        <v>247</v>
      </c>
      <c r="BE272" s="196">
        <f t="shared" si="64"/>
        <v>0</v>
      </c>
      <c r="BF272" s="196">
        <f t="shared" si="65"/>
        <v>0</v>
      </c>
      <c r="BG272" s="196">
        <f t="shared" si="66"/>
        <v>0</v>
      </c>
      <c r="BH272" s="196">
        <f t="shared" si="67"/>
        <v>0</v>
      </c>
      <c r="BI272" s="196">
        <f t="shared" si="68"/>
        <v>0</v>
      </c>
      <c r="BJ272" s="17" t="s">
        <v>85</v>
      </c>
      <c r="BK272" s="196">
        <f t="shared" si="69"/>
        <v>0</v>
      </c>
      <c r="BL272" s="17" t="s">
        <v>258</v>
      </c>
      <c r="BM272" s="195" t="s">
        <v>1798</v>
      </c>
    </row>
    <row r="273" spans="1:65" s="2" customFormat="1" ht="90" customHeight="1">
      <c r="A273" s="34"/>
      <c r="B273" s="35"/>
      <c r="C273" s="184" t="s">
        <v>77</v>
      </c>
      <c r="D273" s="184" t="s">
        <v>248</v>
      </c>
      <c r="E273" s="185" t="s">
        <v>6365</v>
      </c>
      <c r="F273" s="186" t="s">
        <v>6357</v>
      </c>
      <c r="G273" s="187" t="s">
        <v>2027</v>
      </c>
      <c r="H273" s="188">
        <v>1</v>
      </c>
      <c r="I273" s="189"/>
      <c r="J273" s="190">
        <f t="shared" si="60"/>
        <v>0</v>
      </c>
      <c r="K273" s="186" t="s">
        <v>1</v>
      </c>
      <c r="L273" s="39"/>
      <c r="M273" s="191" t="s">
        <v>1</v>
      </c>
      <c r="N273" s="192" t="s">
        <v>42</v>
      </c>
      <c r="O273" s="71"/>
      <c r="P273" s="193">
        <f t="shared" si="61"/>
        <v>0</v>
      </c>
      <c r="Q273" s="193">
        <v>0</v>
      </c>
      <c r="R273" s="193">
        <f t="shared" si="62"/>
        <v>0</v>
      </c>
      <c r="S273" s="193">
        <v>0</v>
      </c>
      <c r="T273" s="194">
        <f t="shared" si="63"/>
        <v>0</v>
      </c>
      <c r="U273" s="34"/>
      <c r="V273" s="34"/>
      <c r="W273" s="34"/>
      <c r="X273" s="34"/>
      <c r="Y273" s="34"/>
      <c r="Z273" s="34"/>
      <c r="AA273" s="34"/>
      <c r="AB273" s="34"/>
      <c r="AC273" s="34"/>
      <c r="AD273" s="34"/>
      <c r="AE273" s="34"/>
      <c r="AR273" s="195" t="s">
        <v>258</v>
      </c>
      <c r="AT273" s="195" t="s">
        <v>248</v>
      </c>
      <c r="AU273" s="195" t="s">
        <v>85</v>
      </c>
      <c r="AY273" s="17" t="s">
        <v>247</v>
      </c>
      <c r="BE273" s="196">
        <f t="shared" si="64"/>
        <v>0</v>
      </c>
      <c r="BF273" s="196">
        <f t="shared" si="65"/>
        <v>0</v>
      </c>
      <c r="BG273" s="196">
        <f t="shared" si="66"/>
        <v>0</v>
      </c>
      <c r="BH273" s="196">
        <f t="shared" si="67"/>
        <v>0</v>
      </c>
      <c r="BI273" s="196">
        <f t="shared" si="68"/>
        <v>0</v>
      </c>
      <c r="BJ273" s="17" t="s">
        <v>85</v>
      </c>
      <c r="BK273" s="196">
        <f t="shared" si="69"/>
        <v>0</v>
      </c>
      <c r="BL273" s="17" t="s">
        <v>258</v>
      </c>
      <c r="BM273" s="195" t="s">
        <v>1803</v>
      </c>
    </row>
    <row r="274" spans="1:65" s="2" customFormat="1" ht="90" customHeight="1">
      <c r="A274" s="34"/>
      <c r="B274" s="35"/>
      <c r="C274" s="184" t="s">
        <v>77</v>
      </c>
      <c r="D274" s="184" t="s">
        <v>248</v>
      </c>
      <c r="E274" s="185" t="s">
        <v>6366</v>
      </c>
      <c r="F274" s="186" t="s">
        <v>6360</v>
      </c>
      <c r="G274" s="187" t="s">
        <v>2027</v>
      </c>
      <c r="H274" s="188">
        <v>1</v>
      </c>
      <c r="I274" s="189"/>
      <c r="J274" s="190">
        <f t="shared" si="60"/>
        <v>0</v>
      </c>
      <c r="K274" s="186" t="s">
        <v>1</v>
      </c>
      <c r="L274" s="39"/>
      <c r="M274" s="191" t="s">
        <v>1</v>
      </c>
      <c r="N274" s="192" t="s">
        <v>42</v>
      </c>
      <c r="O274" s="71"/>
      <c r="P274" s="193">
        <f t="shared" si="61"/>
        <v>0</v>
      </c>
      <c r="Q274" s="193">
        <v>0</v>
      </c>
      <c r="R274" s="193">
        <f t="shared" si="62"/>
        <v>0</v>
      </c>
      <c r="S274" s="193">
        <v>0</v>
      </c>
      <c r="T274" s="194">
        <f t="shared" si="63"/>
        <v>0</v>
      </c>
      <c r="U274" s="34"/>
      <c r="V274" s="34"/>
      <c r="W274" s="34"/>
      <c r="X274" s="34"/>
      <c r="Y274" s="34"/>
      <c r="Z274" s="34"/>
      <c r="AA274" s="34"/>
      <c r="AB274" s="34"/>
      <c r="AC274" s="34"/>
      <c r="AD274" s="34"/>
      <c r="AE274" s="34"/>
      <c r="AR274" s="195" t="s">
        <v>258</v>
      </c>
      <c r="AT274" s="195" t="s">
        <v>248</v>
      </c>
      <c r="AU274" s="195" t="s">
        <v>85</v>
      </c>
      <c r="AY274" s="17" t="s">
        <v>247</v>
      </c>
      <c r="BE274" s="196">
        <f t="shared" si="64"/>
        <v>0</v>
      </c>
      <c r="BF274" s="196">
        <f t="shared" si="65"/>
        <v>0</v>
      </c>
      <c r="BG274" s="196">
        <f t="shared" si="66"/>
        <v>0</v>
      </c>
      <c r="BH274" s="196">
        <f t="shared" si="67"/>
        <v>0</v>
      </c>
      <c r="BI274" s="196">
        <f t="shared" si="68"/>
        <v>0</v>
      </c>
      <c r="BJ274" s="17" t="s">
        <v>85</v>
      </c>
      <c r="BK274" s="196">
        <f t="shared" si="69"/>
        <v>0</v>
      </c>
      <c r="BL274" s="17" t="s">
        <v>258</v>
      </c>
      <c r="BM274" s="195" t="s">
        <v>1810</v>
      </c>
    </row>
    <row r="275" spans="1:65" s="2" customFormat="1" ht="128.5" customHeight="1">
      <c r="A275" s="34"/>
      <c r="B275" s="35"/>
      <c r="C275" s="184" t="s">
        <v>77</v>
      </c>
      <c r="D275" s="184" t="s">
        <v>248</v>
      </c>
      <c r="E275" s="185" t="s">
        <v>6367</v>
      </c>
      <c r="F275" s="186" t="s">
        <v>6368</v>
      </c>
      <c r="G275" s="187" t="s">
        <v>2027</v>
      </c>
      <c r="H275" s="188">
        <v>1</v>
      </c>
      <c r="I275" s="189"/>
      <c r="J275" s="190">
        <f t="shared" si="60"/>
        <v>0</v>
      </c>
      <c r="K275" s="186" t="s">
        <v>1</v>
      </c>
      <c r="L275" s="39"/>
      <c r="M275" s="191" t="s">
        <v>1</v>
      </c>
      <c r="N275" s="192" t="s">
        <v>42</v>
      </c>
      <c r="O275" s="71"/>
      <c r="P275" s="193">
        <f t="shared" si="61"/>
        <v>0</v>
      </c>
      <c r="Q275" s="193">
        <v>0</v>
      </c>
      <c r="R275" s="193">
        <f t="shared" si="62"/>
        <v>0</v>
      </c>
      <c r="S275" s="193">
        <v>0</v>
      </c>
      <c r="T275" s="194">
        <f t="shared" si="63"/>
        <v>0</v>
      </c>
      <c r="U275" s="34"/>
      <c r="V275" s="34"/>
      <c r="W275" s="34"/>
      <c r="X275" s="34"/>
      <c r="Y275" s="34"/>
      <c r="Z275" s="34"/>
      <c r="AA275" s="34"/>
      <c r="AB275" s="34"/>
      <c r="AC275" s="34"/>
      <c r="AD275" s="34"/>
      <c r="AE275" s="34"/>
      <c r="AR275" s="195" t="s">
        <v>258</v>
      </c>
      <c r="AT275" s="195" t="s">
        <v>248</v>
      </c>
      <c r="AU275" s="195" t="s">
        <v>85</v>
      </c>
      <c r="AY275" s="17" t="s">
        <v>247</v>
      </c>
      <c r="BE275" s="196">
        <f t="shared" si="64"/>
        <v>0</v>
      </c>
      <c r="BF275" s="196">
        <f t="shared" si="65"/>
        <v>0</v>
      </c>
      <c r="BG275" s="196">
        <f t="shared" si="66"/>
        <v>0</v>
      </c>
      <c r="BH275" s="196">
        <f t="shared" si="67"/>
        <v>0</v>
      </c>
      <c r="BI275" s="196">
        <f t="shared" si="68"/>
        <v>0</v>
      </c>
      <c r="BJ275" s="17" t="s">
        <v>85</v>
      </c>
      <c r="BK275" s="196">
        <f t="shared" si="69"/>
        <v>0</v>
      </c>
      <c r="BL275" s="17" t="s">
        <v>258</v>
      </c>
      <c r="BM275" s="195" t="s">
        <v>1832</v>
      </c>
    </row>
    <row r="276" spans="1:65" s="2" customFormat="1" ht="66.75" customHeight="1">
      <c r="A276" s="34"/>
      <c r="B276" s="35"/>
      <c r="C276" s="184" t="s">
        <v>77</v>
      </c>
      <c r="D276" s="184" t="s">
        <v>248</v>
      </c>
      <c r="E276" s="185" t="s">
        <v>6369</v>
      </c>
      <c r="F276" s="186" t="s">
        <v>6370</v>
      </c>
      <c r="G276" s="187" t="s">
        <v>2027</v>
      </c>
      <c r="H276" s="188">
        <v>1</v>
      </c>
      <c r="I276" s="189"/>
      <c r="J276" s="190">
        <f t="shared" si="60"/>
        <v>0</v>
      </c>
      <c r="K276" s="186" t="s">
        <v>1</v>
      </c>
      <c r="L276" s="39"/>
      <c r="M276" s="191" t="s">
        <v>1</v>
      </c>
      <c r="N276" s="192" t="s">
        <v>42</v>
      </c>
      <c r="O276" s="71"/>
      <c r="P276" s="193">
        <f t="shared" si="61"/>
        <v>0</v>
      </c>
      <c r="Q276" s="193">
        <v>0</v>
      </c>
      <c r="R276" s="193">
        <f t="shared" si="62"/>
        <v>0</v>
      </c>
      <c r="S276" s="193">
        <v>0</v>
      </c>
      <c r="T276" s="194">
        <f t="shared" si="63"/>
        <v>0</v>
      </c>
      <c r="U276" s="34"/>
      <c r="V276" s="34"/>
      <c r="W276" s="34"/>
      <c r="X276" s="34"/>
      <c r="Y276" s="34"/>
      <c r="Z276" s="34"/>
      <c r="AA276" s="34"/>
      <c r="AB276" s="34"/>
      <c r="AC276" s="34"/>
      <c r="AD276" s="34"/>
      <c r="AE276" s="34"/>
      <c r="AR276" s="195" t="s">
        <v>258</v>
      </c>
      <c r="AT276" s="195" t="s">
        <v>248</v>
      </c>
      <c r="AU276" s="195" t="s">
        <v>85</v>
      </c>
      <c r="AY276" s="17" t="s">
        <v>247</v>
      </c>
      <c r="BE276" s="196">
        <f t="shared" si="64"/>
        <v>0</v>
      </c>
      <c r="BF276" s="196">
        <f t="shared" si="65"/>
        <v>0</v>
      </c>
      <c r="BG276" s="196">
        <f t="shared" si="66"/>
        <v>0</v>
      </c>
      <c r="BH276" s="196">
        <f t="shared" si="67"/>
        <v>0</v>
      </c>
      <c r="BI276" s="196">
        <f t="shared" si="68"/>
        <v>0</v>
      </c>
      <c r="BJ276" s="17" t="s">
        <v>85</v>
      </c>
      <c r="BK276" s="196">
        <f t="shared" si="69"/>
        <v>0</v>
      </c>
      <c r="BL276" s="17" t="s">
        <v>258</v>
      </c>
      <c r="BM276" s="195" t="s">
        <v>1837</v>
      </c>
    </row>
    <row r="277" spans="1:65" s="2" customFormat="1" ht="62.75" customHeight="1">
      <c r="A277" s="34"/>
      <c r="B277" s="35"/>
      <c r="C277" s="184" t="s">
        <v>77</v>
      </c>
      <c r="D277" s="184" t="s">
        <v>248</v>
      </c>
      <c r="E277" s="185" t="s">
        <v>6371</v>
      </c>
      <c r="F277" s="186" t="s">
        <v>6372</v>
      </c>
      <c r="G277" s="187" t="s">
        <v>2027</v>
      </c>
      <c r="H277" s="188">
        <v>1</v>
      </c>
      <c r="I277" s="189"/>
      <c r="J277" s="190">
        <f t="shared" si="60"/>
        <v>0</v>
      </c>
      <c r="K277" s="186" t="s">
        <v>1</v>
      </c>
      <c r="L277" s="39"/>
      <c r="M277" s="191" t="s">
        <v>1</v>
      </c>
      <c r="N277" s="192" t="s">
        <v>42</v>
      </c>
      <c r="O277" s="71"/>
      <c r="P277" s="193">
        <f t="shared" si="61"/>
        <v>0</v>
      </c>
      <c r="Q277" s="193">
        <v>0</v>
      </c>
      <c r="R277" s="193">
        <f t="shared" si="62"/>
        <v>0</v>
      </c>
      <c r="S277" s="193">
        <v>0</v>
      </c>
      <c r="T277" s="194">
        <f t="shared" si="63"/>
        <v>0</v>
      </c>
      <c r="U277" s="34"/>
      <c r="V277" s="34"/>
      <c r="W277" s="34"/>
      <c r="X277" s="34"/>
      <c r="Y277" s="34"/>
      <c r="Z277" s="34"/>
      <c r="AA277" s="34"/>
      <c r="AB277" s="34"/>
      <c r="AC277" s="34"/>
      <c r="AD277" s="34"/>
      <c r="AE277" s="34"/>
      <c r="AR277" s="195" t="s">
        <v>258</v>
      </c>
      <c r="AT277" s="195" t="s">
        <v>248</v>
      </c>
      <c r="AU277" s="195" t="s">
        <v>85</v>
      </c>
      <c r="AY277" s="17" t="s">
        <v>247</v>
      </c>
      <c r="BE277" s="196">
        <f t="shared" si="64"/>
        <v>0</v>
      </c>
      <c r="BF277" s="196">
        <f t="shared" si="65"/>
        <v>0</v>
      </c>
      <c r="BG277" s="196">
        <f t="shared" si="66"/>
        <v>0</v>
      </c>
      <c r="BH277" s="196">
        <f t="shared" si="67"/>
        <v>0</v>
      </c>
      <c r="BI277" s="196">
        <f t="shared" si="68"/>
        <v>0</v>
      </c>
      <c r="BJ277" s="17" t="s">
        <v>85</v>
      </c>
      <c r="BK277" s="196">
        <f t="shared" si="69"/>
        <v>0</v>
      </c>
      <c r="BL277" s="17" t="s">
        <v>258</v>
      </c>
      <c r="BM277" s="195" t="s">
        <v>1842</v>
      </c>
    </row>
    <row r="278" spans="1:65" s="2" customFormat="1" ht="111.75" customHeight="1">
      <c r="A278" s="34"/>
      <c r="B278" s="35"/>
      <c r="C278" s="184" t="s">
        <v>77</v>
      </c>
      <c r="D278" s="184" t="s">
        <v>248</v>
      </c>
      <c r="E278" s="185" t="s">
        <v>6373</v>
      </c>
      <c r="F278" s="186" t="s">
        <v>6374</v>
      </c>
      <c r="G278" s="187" t="s">
        <v>2027</v>
      </c>
      <c r="H278" s="188">
        <v>1</v>
      </c>
      <c r="I278" s="189"/>
      <c r="J278" s="190">
        <f t="shared" si="60"/>
        <v>0</v>
      </c>
      <c r="K278" s="186" t="s">
        <v>1</v>
      </c>
      <c r="L278" s="39"/>
      <c r="M278" s="191" t="s">
        <v>1</v>
      </c>
      <c r="N278" s="192" t="s">
        <v>42</v>
      </c>
      <c r="O278" s="71"/>
      <c r="P278" s="193">
        <f t="shared" si="61"/>
        <v>0</v>
      </c>
      <c r="Q278" s="193">
        <v>0</v>
      </c>
      <c r="R278" s="193">
        <f t="shared" si="62"/>
        <v>0</v>
      </c>
      <c r="S278" s="193">
        <v>0</v>
      </c>
      <c r="T278" s="194">
        <f t="shared" si="63"/>
        <v>0</v>
      </c>
      <c r="U278" s="34"/>
      <c r="V278" s="34"/>
      <c r="W278" s="34"/>
      <c r="X278" s="34"/>
      <c r="Y278" s="34"/>
      <c r="Z278" s="34"/>
      <c r="AA278" s="34"/>
      <c r="AB278" s="34"/>
      <c r="AC278" s="34"/>
      <c r="AD278" s="34"/>
      <c r="AE278" s="34"/>
      <c r="AR278" s="195" t="s">
        <v>258</v>
      </c>
      <c r="AT278" s="195" t="s">
        <v>248</v>
      </c>
      <c r="AU278" s="195" t="s">
        <v>85</v>
      </c>
      <c r="AY278" s="17" t="s">
        <v>247</v>
      </c>
      <c r="BE278" s="196">
        <f t="shared" si="64"/>
        <v>0</v>
      </c>
      <c r="BF278" s="196">
        <f t="shared" si="65"/>
        <v>0</v>
      </c>
      <c r="BG278" s="196">
        <f t="shared" si="66"/>
        <v>0</v>
      </c>
      <c r="BH278" s="196">
        <f t="shared" si="67"/>
        <v>0</v>
      </c>
      <c r="BI278" s="196">
        <f t="shared" si="68"/>
        <v>0</v>
      </c>
      <c r="BJ278" s="17" t="s">
        <v>85</v>
      </c>
      <c r="BK278" s="196">
        <f t="shared" si="69"/>
        <v>0</v>
      </c>
      <c r="BL278" s="17" t="s">
        <v>258</v>
      </c>
      <c r="BM278" s="195" t="s">
        <v>1847</v>
      </c>
    </row>
    <row r="279" spans="1:65" s="2" customFormat="1" ht="66.75" customHeight="1">
      <c r="A279" s="34"/>
      <c r="B279" s="35"/>
      <c r="C279" s="184" t="s">
        <v>77</v>
      </c>
      <c r="D279" s="184" t="s">
        <v>248</v>
      </c>
      <c r="E279" s="185" t="s">
        <v>6375</v>
      </c>
      <c r="F279" s="186" t="s">
        <v>6376</v>
      </c>
      <c r="G279" s="187" t="s">
        <v>2027</v>
      </c>
      <c r="H279" s="188">
        <v>1</v>
      </c>
      <c r="I279" s="189"/>
      <c r="J279" s="190">
        <f t="shared" si="60"/>
        <v>0</v>
      </c>
      <c r="K279" s="186" t="s">
        <v>1</v>
      </c>
      <c r="L279" s="39"/>
      <c r="M279" s="191" t="s">
        <v>1</v>
      </c>
      <c r="N279" s="192" t="s">
        <v>42</v>
      </c>
      <c r="O279" s="71"/>
      <c r="P279" s="193">
        <f t="shared" si="61"/>
        <v>0</v>
      </c>
      <c r="Q279" s="193">
        <v>0</v>
      </c>
      <c r="R279" s="193">
        <f t="shared" si="62"/>
        <v>0</v>
      </c>
      <c r="S279" s="193">
        <v>0</v>
      </c>
      <c r="T279" s="194">
        <f t="shared" si="63"/>
        <v>0</v>
      </c>
      <c r="U279" s="34"/>
      <c r="V279" s="34"/>
      <c r="W279" s="34"/>
      <c r="X279" s="34"/>
      <c r="Y279" s="34"/>
      <c r="Z279" s="34"/>
      <c r="AA279" s="34"/>
      <c r="AB279" s="34"/>
      <c r="AC279" s="34"/>
      <c r="AD279" s="34"/>
      <c r="AE279" s="34"/>
      <c r="AR279" s="195" t="s">
        <v>258</v>
      </c>
      <c r="AT279" s="195" t="s">
        <v>248</v>
      </c>
      <c r="AU279" s="195" t="s">
        <v>85</v>
      </c>
      <c r="AY279" s="17" t="s">
        <v>247</v>
      </c>
      <c r="BE279" s="196">
        <f t="shared" si="64"/>
        <v>0</v>
      </c>
      <c r="BF279" s="196">
        <f t="shared" si="65"/>
        <v>0</v>
      </c>
      <c r="BG279" s="196">
        <f t="shared" si="66"/>
        <v>0</v>
      </c>
      <c r="BH279" s="196">
        <f t="shared" si="67"/>
        <v>0</v>
      </c>
      <c r="BI279" s="196">
        <f t="shared" si="68"/>
        <v>0</v>
      </c>
      <c r="BJ279" s="17" t="s">
        <v>85</v>
      </c>
      <c r="BK279" s="196">
        <f t="shared" si="69"/>
        <v>0</v>
      </c>
      <c r="BL279" s="17" t="s">
        <v>258</v>
      </c>
      <c r="BM279" s="195" t="s">
        <v>1852</v>
      </c>
    </row>
    <row r="280" spans="1:65" s="2" customFormat="1" ht="16.5" customHeight="1">
      <c r="A280" s="34"/>
      <c r="B280" s="35"/>
      <c r="C280" s="184" t="s">
        <v>77</v>
      </c>
      <c r="D280" s="184" t="s">
        <v>248</v>
      </c>
      <c r="E280" s="185" t="s">
        <v>6377</v>
      </c>
      <c r="F280" s="186" t="s">
        <v>6378</v>
      </c>
      <c r="G280" s="187" t="s">
        <v>1991</v>
      </c>
      <c r="H280" s="188">
        <v>7</v>
      </c>
      <c r="I280" s="189"/>
      <c r="J280" s="190">
        <f t="shared" si="60"/>
        <v>0</v>
      </c>
      <c r="K280" s="186" t="s">
        <v>1</v>
      </c>
      <c r="L280" s="39"/>
      <c r="M280" s="191" t="s">
        <v>1</v>
      </c>
      <c r="N280" s="192" t="s">
        <v>42</v>
      </c>
      <c r="O280" s="71"/>
      <c r="P280" s="193">
        <f t="shared" si="61"/>
        <v>0</v>
      </c>
      <c r="Q280" s="193">
        <v>0</v>
      </c>
      <c r="R280" s="193">
        <f t="shared" si="62"/>
        <v>0</v>
      </c>
      <c r="S280" s="193">
        <v>0</v>
      </c>
      <c r="T280" s="194">
        <f t="shared" si="63"/>
        <v>0</v>
      </c>
      <c r="U280" s="34"/>
      <c r="V280" s="34"/>
      <c r="W280" s="34"/>
      <c r="X280" s="34"/>
      <c r="Y280" s="34"/>
      <c r="Z280" s="34"/>
      <c r="AA280" s="34"/>
      <c r="AB280" s="34"/>
      <c r="AC280" s="34"/>
      <c r="AD280" s="34"/>
      <c r="AE280" s="34"/>
      <c r="AR280" s="195" t="s">
        <v>258</v>
      </c>
      <c r="AT280" s="195" t="s">
        <v>248</v>
      </c>
      <c r="AU280" s="195" t="s">
        <v>85</v>
      </c>
      <c r="AY280" s="17" t="s">
        <v>247</v>
      </c>
      <c r="BE280" s="196">
        <f t="shared" si="64"/>
        <v>0</v>
      </c>
      <c r="BF280" s="196">
        <f t="shared" si="65"/>
        <v>0</v>
      </c>
      <c r="BG280" s="196">
        <f t="shared" si="66"/>
        <v>0</v>
      </c>
      <c r="BH280" s="196">
        <f t="shared" si="67"/>
        <v>0</v>
      </c>
      <c r="BI280" s="196">
        <f t="shared" si="68"/>
        <v>0</v>
      </c>
      <c r="BJ280" s="17" t="s">
        <v>85</v>
      </c>
      <c r="BK280" s="196">
        <f t="shared" si="69"/>
        <v>0</v>
      </c>
      <c r="BL280" s="17" t="s">
        <v>258</v>
      </c>
      <c r="BM280" s="195" t="s">
        <v>1857</v>
      </c>
    </row>
    <row r="281" spans="1:65" s="2" customFormat="1" ht="55.5" customHeight="1">
      <c r="A281" s="34"/>
      <c r="B281" s="35"/>
      <c r="C281" s="184" t="s">
        <v>77</v>
      </c>
      <c r="D281" s="184" t="s">
        <v>248</v>
      </c>
      <c r="E281" s="185" t="s">
        <v>6379</v>
      </c>
      <c r="F281" s="186" t="s">
        <v>2793</v>
      </c>
      <c r="G281" s="187" t="s">
        <v>2789</v>
      </c>
      <c r="H281" s="188">
        <v>58</v>
      </c>
      <c r="I281" s="189"/>
      <c r="J281" s="190">
        <f t="shared" si="60"/>
        <v>0</v>
      </c>
      <c r="K281" s="186" t="s">
        <v>1</v>
      </c>
      <c r="L281" s="39"/>
      <c r="M281" s="191" t="s">
        <v>1</v>
      </c>
      <c r="N281" s="192" t="s">
        <v>42</v>
      </c>
      <c r="O281" s="71"/>
      <c r="P281" s="193">
        <f t="shared" si="61"/>
        <v>0</v>
      </c>
      <c r="Q281" s="193">
        <v>0</v>
      </c>
      <c r="R281" s="193">
        <f t="shared" si="62"/>
        <v>0</v>
      </c>
      <c r="S281" s="193">
        <v>0</v>
      </c>
      <c r="T281" s="194">
        <f t="shared" si="63"/>
        <v>0</v>
      </c>
      <c r="U281" s="34"/>
      <c r="V281" s="34"/>
      <c r="W281" s="34"/>
      <c r="X281" s="34"/>
      <c r="Y281" s="34"/>
      <c r="Z281" s="34"/>
      <c r="AA281" s="34"/>
      <c r="AB281" s="34"/>
      <c r="AC281" s="34"/>
      <c r="AD281" s="34"/>
      <c r="AE281" s="34"/>
      <c r="AR281" s="195" t="s">
        <v>258</v>
      </c>
      <c r="AT281" s="195" t="s">
        <v>248</v>
      </c>
      <c r="AU281" s="195" t="s">
        <v>85</v>
      </c>
      <c r="AY281" s="17" t="s">
        <v>247</v>
      </c>
      <c r="BE281" s="196">
        <f t="shared" si="64"/>
        <v>0</v>
      </c>
      <c r="BF281" s="196">
        <f t="shared" si="65"/>
        <v>0</v>
      </c>
      <c r="BG281" s="196">
        <f t="shared" si="66"/>
        <v>0</v>
      </c>
      <c r="BH281" s="196">
        <f t="shared" si="67"/>
        <v>0</v>
      </c>
      <c r="BI281" s="196">
        <f t="shared" si="68"/>
        <v>0</v>
      </c>
      <c r="BJ281" s="17" t="s">
        <v>85</v>
      </c>
      <c r="BK281" s="196">
        <f t="shared" si="69"/>
        <v>0</v>
      </c>
      <c r="BL281" s="17" t="s">
        <v>258</v>
      </c>
      <c r="BM281" s="195" t="s">
        <v>1863</v>
      </c>
    </row>
    <row r="282" spans="1:65" s="2" customFormat="1" ht="55.5" customHeight="1">
      <c r="A282" s="34"/>
      <c r="B282" s="35"/>
      <c r="C282" s="184" t="s">
        <v>77</v>
      </c>
      <c r="D282" s="184" t="s">
        <v>248</v>
      </c>
      <c r="E282" s="185" t="s">
        <v>6380</v>
      </c>
      <c r="F282" s="186" t="s">
        <v>6381</v>
      </c>
      <c r="G282" s="187" t="s">
        <v>2789</v>
      </c>
      <c r="H282" s="188">
        <v>30</v>
      </c>
      <c r="I282" s="189"/>
      <c r="J282" s="190">
        <f t="shared" si="60"/>
        <v>0</v>
      </c>
      <c r="K282" s="186" t="s">
        <v>1</v>
      </c>
      <c r="L282" s="39"/>
      <c r="M282" s="191" t="s">
        <v>1</v>
      </c>
      <c r="N282" s="192" t="s">
        <v>42</v>
      </c>
      <c r="O282" s="71"/>
      <c r="P282" s="193">
        <f t="shared" si="61"/>
        <v>0</v>
      </c>
      <c r="Q282" s="193">
        <v>0</v>
      </c>
      <c r="R282" s="193">
        <f t="shared" si="62"/>
        <v>0</v>
      </c>
      <c r="S282" s="193">
        <v>0</v>
      </c>
      <c r="T282" s="194">
        <f t="shared" si="63"/>
        <v>0</v>
      </c>
      <c r="U282" s="34"/>
      <c r="V282" s="34"/>
      <c r="W282" s="34"/>
      <c r="X282" s="34"/>
      <c r="Y282" s="34"/>
      <c r="Z282" s="34"/>
      <c r="AA282" s="34"/>
      <c r="AB282" s="34"/>
      <c r="AC282" s="34"/>
      <c r="AD282" s="34"/>
      <c r="AE282" s="34"/>
      <c r="AR282" s="195" t="s">
        <v>258</v>
      </c>
      <c r="AT282" s="195" t="s">
        <v>248</v>
      </c>
      <c r="AU282" s="195" t="s">
        <v>85</v>
      </c>
      <c r="AY282" s="17" t="s">
        <v>247</v>
      </c>
      <c r="BE282" s="196">
        <f t="shared" si="64"/>
        <v>0</v>
      </c>
      <c r="BF282" s="196">
        <f t="shared" si="65"/>
        <v>0</v>
      </c>
      <c r="BG282" s="196">
        <f t="shared" si="66"/>
        <v>0</v>
      </c>
      <c r="BH282" s="196">
        <f t="shared" si="67"/>
        <v>0</v>
      </c>
      <c r="BI282" s="196">
        <f t="shared" si="68"/>
        <v>0</v>
      </c>
      <c r="BJ282" s="17" t="s">
        <v>85</v>
      </c>
      <c r="BK282" s="196">
        <f t="shared" si="69"/>
        <v>0</v>
      </c>
      <c r="BL282" s="17" t="s">
        <v>258</v>
      </c>
      <c r="BM282" s="195" t="s">
        <v>1868</v>
      </c>
    </row>
    <row r="283" spans="1:65" s="2" customFormat="1" ht="55.5" customHeight="1">
      <c r="A283" s="34"/>
      <c r="B283" s="35"/>
      <c r="C283" s="184" t="s">
        <v>77</v>
      </c>
      <c r="D283" s="184" t="s">
        <v>248</v>
      </c>
      <c r="E283" s="185" t="s">
        <v>6382</v>
      </c>
      <c r="F283" s="186" t="s">
        <v>6262</v>
      </c>
      <c r="G283" s="187" t="s">
        <v>2789</v>
      </c>
      <c r="H283" s="188">
        <v>30</v>
      </c>
      <c r="I283" s="189"/>
      <c r="J283" s="190">
        <f t="shared" si="60"/>
        <v>0</v>
      </c>
      <c r="K283" s="186" t="s">
        <v>1</v>
      </c>
      <c r="L283" s="39"/>
      <c r="M283" s="191" t="s">
        <v>1</v>
      </c>
      <c r="N283" s="192" t="s">
        <v>42</v>
      </c>
      <c r="O283" s="71"/>
      <c r="P283" s="193">
        <f t="shared" si="61"/>
        <v>0</v>
      </c>
      <c r="Q283" s="193">
        <v>0</v>
      </c>
      <c r="R283" s="193">
        <f t="shared" si="62"/>
        <v>0</v>
      </c>
      <c r="S283" s="193">
        <v>0</v>
      </c>
      <c r="T283" s="194">
        <f t="shared" si="63"/>
        <v>0</v>
      </c>
      <c r="U283" s="34"/>
      <c r="V283" s="34"/>
      <c r="W283" s="34"/>
      <c r="X283" s="34"/>
      <c r="Y283" s="34"/>
      <c r="Z283" s="34"/>
      <c r="AA283" s="34"/>
      <c r="AB283" s="34"/>
      <c r="AC283" s="34"/>
      <c r="AD283" s="34"/>
      <c r="AE283" s="34"/>
      <c r="AR283" s="195" t="s">
        <v>258</v>
      </c>
      <c r="AT283" s="195" t="s">
        <v>248</v>
      </c>
      <c r="AU283" s="195" t="s">
        <v>85</v>
      </c>
      <c r="AY283" s="17" t="s">
        <v>247</v>
      </c>
      <c r="BE283" s="196">
        <f t="shared" si="64"/>
        <v>0</v>
      </c>
      <c r="BF283" s="196">
        <f t="shared" si="65"/>
        <v>0</v>
      </c>
      <c r="BG283" s="196">
        <f t="shared" si="66"/>
        <v>0</v>
      </c>
      <c r="BH283" s="196">
        <f t="shared" si="67"/>
        <v>0</v>
      </c>
      <c r="BI283" s="196">
        <f t="shared" si="68"/>
        <v>0</v>
      </c>
      <c r="BJ283" s="17" t="s">
        <v>85</v>
      </c>
      <c r="BK283" s="196">
        <f t="shared" si="69"/>
        <v>0</v>
      </c>
      <c r="BL283" s="17" t="s">
        <v>258</v>
      </c>
      <c r="BM283" s="195" t="s">
        <v>1873</v>
      </c>
    </row>
    <row r="284" spans="1:65" s="2" customFormat="1" ht="55.5" customHeight="1">
      <c r="A284" s="34"/>
      <c r="B284" s="35"/>
      <c r="C284" s="184" t="s">
        <v>77</v>
      </c>
      <c r="D284" s="184" t="s">
        <v>248</v>
      </c>
      <c r="E284" s="185" t="s">
        <v>6383</v>
      </c>
      <c r="F284" s="186" t="s">
        <v>6384</v>
      </c>
      <c r="G284" s="187" t="s">
        <v>2789</v>
      </c>
      <c r="H284" s="188">
        <v>20</v>
      </c>
      <c r="I284" s="189"/>
      <c r="J284" s="190">
        <f t="shared" si="60"/>
        <v>0</v>
      </c>
      <c r="K284" s="186" t="s">
        <v>1</v>
      </c>
      <c r="L284" s="39"/>
      <c r="M284" s="191" t="s">
        <v>1</v>
      </c>
      <c r="N284" s="192" t="s">
        <v>42</v>
      </c>
      <c r="O284" s="71"/>
      <c r="P284" s="193">
        <f t="shared" si="61"/>
        <v>0</v>
      </c>
      <c r="Q284" s="193">
        <v>0</v>
      </c>
      <c r="R284" s="193">
        <f t="shared" si="62"/>
        <v>0</v>
      </c>
      <c r="S284" s="193">
        <v>0</v>
      </c>
      <c r="T284" s="194">
        <f t="shared" si="63"/>
        <v>0</v>
      </c>
      <c r="U284" s="34"/>
      <c r="V284" s="34"/>
      <c r="W284" s="34"/>
      <c r="X284" s="34"/>
      <c r="Y284" s="34"/>
      <c r="Z284" s="34"/>
      <c r="AA284" s="34"/>
      <c r="AB284" s="34"/>
      <c r="AC284" s="34"/>
      <c r="AD284" s="34"/>
      <c r="AE284" s="34"/>
      <c r="AR284" s="195" t="s">
        <v>258</v>
      </c>
      <c r="AT284" s="195" t="s">
        <v>248</v>
      </c>
      <c r="AU284" s="195" t="s">
        <v>85</v>
      </c>
      <c r="AY284" s="17" t="s">
        <v>247</v>
      </c>
      <c r="BE284" s="196">
        <f t="shared" si="64"/>
        <v>0</v>
      </c>
      <c r="BF284" s="196">
        <f t="shared" si="65"/>
        <v>0</v>
      </c>
      <c r="BG284" s="196">
        <f t="shared" si="66"/>
        <v>0</v>
      </c>
      <c r="BH284" s="196">
        <f t="shared" si="67"/>
        <v>0</v>
      </c>
      <c r="BI284" s="196">
        <f t="shared" si="68"/>
        <v>0</v>
      </c>
      <c r="BJ284" s="17" t="s">
        <v>85</v>
      </c>
      <c r="BK284" s="196">
        <f t="shared" si="69"/>
        <v>0</v>
      </c>
      <c r="BL284" s="17" t="s">
        <v>258</v>
      </c>
      <c r="BM284" s="195" t="s">
        <v>1881</v>
      </c>
    </row>
    <row r="285" spans="1:65" s="2" customFormat="1" ht="78" customHeight="1">
      <c r="A285" s="34"/>
      <c r="B285" s="35"/>
      <c r="C285" s="184" t="s">
        <v>77</v>
      </c>
      <c r="D285" s="184" t="s">
        <v>248</v>
      </c>
      <c r="E285" s="185" t="s">
        <v>6385</v>
      </c>
      <c r="F285" s="186" t="s">
        <v>2799</v>
      </c>
      <c r="G285" s="187" t="s">
        <v>2789</v>
      </c>
      <c r="H285" s="188">
        <v>3</v>
      </c>
      <c r="I285" s="189"/>
      <c r="J285" s="190">
        <f t="shared" si="60"/>
        <v>0</v>
      </c>
      <c r="K285" s="186" t="s">
        <v>1</v>
      </c>
      <c r="L285" s="39"/>
      <c r="M285" s="191" t="s">
        <v>1</v>
      </c>
      <c r="N285" s="192" t="s">
        <v>42</v>
      </c>
      <c r="O285" s="71"/>
      <c r="P285" s="193">
        <f t="shared" si="61"/>
        <v>0</v>
      </c>
      <c r="Q285" s="193">
        <v>0</v>
      </c>
      <c r="R285" s="193">
        <f t="shared" si="62"/>
        <v>0</v>
      </c>
      <c r="S285" s="193">
        <v>0</v>
      </c>
      <c r="T285" s="194">
        <f t="shared" si="63"/>
        <v>0</v>
      </c>
      <c r="U285" s="34"/>
      <c r="V285" s="34"/>
      <c r="W285" s="34"/>
      <c r="X285" s="34"/>
      <c r="Y285" s="34"/>
      <c r="Z285" s="34"/>
      <c r="AA285" s="34"/>
      <c r="AB285" s="34"/>
      <c r="AC285" s="34"/>
      <c r="AD285" s="34"/>
      <c r="AE285" s="34"/>
      <c r="AR285" s="195" t="s">
        <v>258</v>
      </c>
      <c r="AT285" s="195" t="s">
        <v>248</v>
      </c>
      <c r="AU285" s="195" t="s">
        <v>85</v>
      </c>
      <c r="AY285" s="17" t="s">
        <v>247</v>
      </c>
      <c r="BE285" s="196">
        <f t="shared" si="64"/>
        <v>0</v>
      </c>
      <c r="BF285" s="196">
        <f t="shared" si="65"/>
        <v>0</v>
      </c>
      <c r="BG285" s="196">
        <f t="shared" si="66"/>
        <v>0</v>
      </c>
      <c r="BH285" s="196">
        <f t="shared" si="67"/>
        <v>0</v>
      </c>
      <c r="BI285" s="196">
        <f t="shared" si="68"/>
        <v>0</v>
      </c>
      <c r="BJ285" s="17" t="s">
        <v>85</v>
      </c>
      <c r="BK285" s="196">
        <f t="shared" si="69"/>
        <v>0</v>
      </c>
      <c r="BL285" s="17" t="s">
        <v>258</v>
      </c>
      <c r="BM285" s="195" t="s">
        <v>1885</v>
      </c>
    </row>
    <row r="286" spans="1:65" s="2" customFormat="1" ht="37.75" customHeight="1">
      <c r="A286" s="34"/>
      <c r="B286" s="35"/>
      <c r="C286" s="184" t="s">
        <v>77</v>
      </c>
      <c r="D286" s="184" t="s">
        <v>248</v>
      </c>
      <c r="E286" s="185" t="s">
        <v>6386</v>
      </c>
      <c r="F286" s="186" t="s">
        <v>2817</v>
      </c>
      <c r="G286" s="187" t="s">
        <v>2789</v>
      </c>
      <c r="H286" s="188">
        <v>10</v>
      </c>
      <c r="I286" s="189"/>
      <c r="J286" s="190">
        <f t="shared" si="60"/>
        <v>0</v>
      </c>
      <c r="K286" s="186" t="s">
        <v>1</v>
      </c>
      <c r="L286" s="39"/>
      <c r="M286" s="191" t="s">
        <v>1</v>
      </c>
      <c r="N286" s="192" t="s">
        <v>42</v>
      </c>
      <c r="O286" s="71"/>
      <c r="P286" s="193">
        <f t="shared" si="61"/>
        <v>0</v>
      </c>
      <c r="Q286" s="193">
        <v>0</v>
      </c>
      <c r="R286" s="193">
        <f t="shared" si="62"/>
        <v>0</v>
      </c>
      <c r="S286" s="193">
        <v>0</v>
      </c>
      <c r="T286" s="194">
        <f t="shared" si="63"/>
        <v>0</v>
      </c>
      <c r="U286" s="34"/>
      <c r="V286" s="34"/>
      <c r="W286" s="34"/>
      <c r="X286" s="34"/>
      <c r="Y286" s="34"/>
      <c r="Z286" s="34"/>
      <c r="AA286" s="34"/>
      <c r="AB286" s="34"/>
      <c r="AC286" s="34"/>
      <c r="AD286" s="34"/>
      <c r="AE286" s="34"/>
      <c r="AR286" s="195" t="s">
        <v>258</v>
      </c>
      <c r="AT286" s="195" t="s">
        <v>248</v>
      </c>
      <c r="AU286" s="195" t="s">
        <v>85</v>
      </c>
      <c r="AY286" s="17" t="s">
        <v>247</v>
      </c>
      <c r="BE286" s="196">
        <f t="shared" si="64"/>
        <v>0</v>
      </c>
      <c r="BF286" s="196">
        <f t="shared" si="65"/>
        <v>0</v>
      </c>
      <c r="BG286" s="196">
        <f t="shared" si="66"/>
        <v>0</v>
      </c>
      <c r="BH286" s="196">
        <f t="shared" si="67"/>
        <v>0</v>
      </c>
      <c r="BI286" s="196">
        <f t="shared" si="68"/>
        <v>0</v>
      </c>
      <c r="BJ286" s="17" t="s">
        <v>85</v>
      </c>
      <c r="BK286" s="196">
        <f t="shared" si="69"/>
        <v>0</v>
      </c>
      <c r="BL286" s="17" t="s">
        <v>258</v>
      </c>
      <c r="BM286" s="195" t="s">
        <v>1889</v>
      </c>
    </row>
    <row r="287" spans="1:65" s="11" customFormat="1" ht="25.9" customHeight="1">
      <c r="B287" s="170"/>
      <c r="C287" s="171"/>
      <c r="D287" s="172" t="s">
        <v>76</v>
      </c>
      <c r="E287" s="173" t="s">
        <v>6387</v>
      </c>
      <c r="F287" s="173" t="s">
        <v>6388</v>
      </c>
      <c r="G287" s="171"/>
      <c r="H287" s="171"/>
      <c r="I287" s="174"/>
      <c r="J287" s="175">
        <f>BK287</f>
        <v>0</v>
      </c>
      <c r="K287" s="171"/>
      <c r="L287" s="176"/>
      <c r="M287" s="177"/>
      <c r="N287" s="178"/>
      <c r="O287" s="178"/>
      <c r="P287" s="179">
        <f>SUM(P288:P336)</f>
        <v>0</v>
      </c>
      <c r="Q287" s="178"/>
      <c r="R287" s="179">
        <f>SUM(R288:R336)</f>
        <v>0</v>
      </c>
      <c r="S287" s="178"/>
      <c r="T287" s="180">
        <f>SUM(T288:T336)</f>
        <v>0</v>
      </c>
      <c r="AR287" s="181" t="s">
        <v>85</v>
      </c>
      <c r="AT287" s="182" t="s">
        <v>76</v>
      </c>
      <c r="AU287" s="182" t="s">
        <v>77</v>
      </c>
      <c r="AY287" s="181" t="s">
        <v>247</v>
      </c>
      <c r="BK287" s="183">
        <f>SUM(BK288:BK336)</f>
        <v>0</v>
      </c>
    </row>
    <row r="288" spans="1:65" s="2" customFormat="1" ht="409.5">
      <c r="A288" s="34"/>
      <c r="B288" s="35"/>
      <c r="C288" s="184" t="s">
        <v>77</v>
      </c>
      <c r="D288" s="184" t="s">
        <v>248</v>
      </c>
      <c r="E288" s="185" t="s">
        <v>6389</v>
      </c>
      <c r="F288" s="247" t="s">
        <v>6390</v>
      </c>
      <c r="G288" s="187" t="s">
        <v>1991</v>
      </c>
      <c r="H288" s="188">
        <v>1</v>
      </c>
      <c r="I288" s="189"/>
      <c r="J288" s="190">
        <f>ROUND(I288*H288,2)</f>
        <v>0</v>
      </c>
      <c r="K288" s="186" t="s">
        <v>1</v>
      </c>
      <c r="L288" s="39"/>
      <c r="M288" s="191" t="s">
        <v>1</v>
      </c>
      <c r="N288" s="192" t="s">
        <v>42</v>
      </c>
      <c r="O288" s="71"/>
      <c r="P288" s="193">
        <f>O288*H288</f>
        <v>0</v>
      </c>
      <c r="Q288" s="193">
        <v>0</v>
      </c>
      <c r="R288" s="193">
        <f>Q288*H288</f>
        <v>0</v>
      </c>
      <c r="S288" s="193">
        <v>0</v>
      </c>
      <c r="T288" s="194">
        <f>S288*H288</f>
        <v>0</v>
      </c>
      <c r="U288" s="34"/>
      <c r="V288" s="34"/>
      <c r="W288" s="34"/>
      <c r="X288" s="34"/>
      <c r="Y288" s="34"/>
      <c r="Z288" s="34"/>
      <c r="AA288" s="34"/>
      <c r="AB288" s="34"/>
      <c r="AC288" s="34"/>
      <c r="AD288" s="34"/>
      <c r="AE288" s="34"/>
      <c r="AR288" s="195" t="s">
        <v>258</v>
      </c>
      <c r="AT288" s="195" t="s">
        <v>248</v>
      </c>
      <c r="AU288" s="195" t="s">
        <v>85</v>
      </c>
      <c r="AY288" s="17" t="s">
        <v>247</v>
      </c>
      <c r="BE288" s="196">
        <f>IF(N288="základní",J288,0)</f>
        <v>0</v>
      </c>
      <c r="BF288" s="196">
        <f>IF(N288="snížená",J288,0)</f>
        <v>0</v>
      </c>
      <c r="BG288" s="196">
        <f>IF(N288="zákl. přenesená",J288,0)</f>
        <v>0</v>
      </c>
      <c r="BH288" s="196">
        <f>IF(N288="sníž. přenesená",J288,0)</f>
        <v>0</v>
      </c>
      <c r="BI288" s="196">
        <f>IF(N288="nulová",J288,0)</f>
        <v>0</v>
      </c>
      <c r="BJ288" s="17" t="s">
        <v>85</v>
      </c>
      <c r="BK288" s="196">
        <f>ROUND(I288*H288,2)</f>
        <v>0</v>
      </c>
      <c r="BL288" s="17" t="s">
        <v>258</v>
      </c>
      <c r="BM288" s="195" t="s">
        <v>1892</v>
      </c>
    </row>
    <row r="289" spans="1:65" s="2" customFormat="1" ht="144">
      <c r="A289" s="34"/>
      <c r="B289" s="35"/>
      <c r="C289" s="36"/>
      <c r="D289" s="197" t="s">
        <v>253</v>
      </c>
      <c r="E289" s="36"/>
      <c r="F289" s="198" t="s">
        <v>6391</v>
      </c>
      <c r="G289" s="36"/>
      <c r="H289" s="36"/>
      <c r="I289" s="199"/>
      <c r="J289" s="36"/>
      <c r="K289" s="36"/>
      <c r="L289" s="39"/>
      <c r="M289" s="200"/>
      <c r="N289" s="201"/>
      <c r="O289" s="71"/>
      <c r="P289" s="71"/>
      <c r="Q289" s="71"/>
      <c r="R289" s="71"/>
      <c r="S289" s="71"/>
      <c r="T289" s="72"/>
      <c r="U289" s="34"/>
      <c r="V289" s="34"/>
      <c r="W289" s="34"/>
      <c r="X289" s="34"/>
      <c r="Y289" s="34"/>
      <c r="Z289" s="34"/>
      <c r="AA289" s="34"/>
      <c r="AB289" s="34"/>
      <c r="AC289" s="34"/>
      <c r="AD289" s="34"/>
      <c r="AE289" s="34"/>
      <c r="AT289" s="17" t="s">
        <v>253</v>
      </c>
      <c r="AU289" s="17" t="s">
        <v>85</v>
      </c>
    </row>
    <row r="290" spans="1:65" s="2" customFormat="1" ht="24.15" customHeight="1">
      <c r="A290" s="34"/>
      <c r="B290" s="35"/>
      <c r="C290" s="184" t="s">
        <v>77</v>
      </c>
      <c r="D290" s="184" t="s">
        <v>248</v>
      </c>
      <c r="E290" s="185" t="s">
        <v>6392</v>
      </c>
      <c r="F290" s="186" t="s">
        <v>6393</v>
      </c>
      <c r="G290" s="187" t="s">
        <v>2027</v>
      </c>
      <c r="H290" s="188">
        <v>2</v>
      </c>
      <c r="I290" s="189"/>
      <c r="J290" s="190">
        <f t="shared" ref="J290:J336" si="70">ROUND(I290*H290,2)</f>
        <v>0</v>
      </c>
      <c r="K290" s="186" t="s">
        <v>1</v>
      </c>
      <c r="L290" s="39"/>
      <c r="M290" s="191" t="s">
        <v>1</v>
      </c>
      <c r="N290" s="192" t="s">
        <v>42</v>
      </c>
      <c r="O290" s="71"/>
      <c r="P290" s="193">
        <f t="shared" ref="P290:P336" si="71">O290*H290</f>
        <v>0</v>
      </c>
      <c r="Q290" s="193">
        <v>0</v>
      </c>
      <c r="R290" s="193">
        <f t="shared" ref="R290:R336" si="72">Q290*H290</f>
        <v>0</v>
      </c>
      <c r="S290" s="193">
        <v>0</v>
      </c>
      <c r="T290" s="194">
        <f t="shared" ref="T290:T336" si="73">S290*H290</f>
        <v>0</v>
      </c>
      <c r="U290" s="34"/>
      <c r="V290" s="34"/>
      <c r="W290" s="34"/>
      <c r="X290" s="34"/>
      <c r="Y290" s="34"/>
      <c r="Z290" s="34"/>
      <c r="AA290" s="34"/>
      <c r="AB290" s="34"/>
      <c r="AC290" s="34"/>
      <c r="AD290" s="34"/>
      <c r="AE290" s="34"/>
      <c r="AR290" s="195" t="s">
        <v>258</v>
      </c>
      <c r="AT290" s="195" t="s">
        <v>248</v>
      </c>
      <c r="AU290" s="195" t="s">
        <v>85</v>
      </c>
      <c r="AY290" s="17" t="s">
        <v>247</v>
      </c>
      <c r="BE290" s="196">
        <f t="shared" ref="BE290:BE336" si="74">IF(N290="základní",J290,0)</f>
        <v>0</v>
      </c>
      <c r="BF290" s="196">
        <f t="shared" ref="BF290:BF336" si="75">IF(N290="snížená",J290,0)</f>
        <v>0</v>
      </c>
      <c r="BG290" s="196">
        <f t="shared" ref="BG290:BG336" si="76">IF(N290="zákl. přenesená",J290,0)</f>
        <v>0</v>
      </c>
      <c r="BH290" s="196">
        <f t="shared" ref="BH290:BH336" si="77">IF(N290="sníž. přenesená",J290,0)</f>
        <v>0</v>
      </c>
      <c r="BI290" s="196">
        <f t="shared" ref="BI290:BI336" si="78">IF(N290="nulová",J290,0)</f>
        <v>0</v>
      </c>
      <c r="BJ290" s="17" t="s">
        <v>85</v>
      </c>
      <c r="BK290" s="196">
        <f t="shared" ref="BK290:BK336" si="79">ROUND(I290*H290,2)</f>
        <v>0</v>
      </c>
      <c r="BL290" s="17" t="s">
        <v>258</v>
      </c>
      <c r="BM290" s="195" t="s">
        <v>1894</v>
      </c>
    </row>
    <row r="291" spans="1:65" s="2" customFormat="1" ht="111.75" customHeight="1">
      <c r="A291" s="34"/>
      <c r="B291" s="35"/>
      <c r="C291" s="184" t="s">
        <v>77</v>
      </c>
      <c r="D291" s="184" t="s">
        <v>248</v>
      </c>
      <c r="E291" s="185" t="s">
        <v>6394</v>
      </c>
      <c r="F291" s="186" t="s">
        <v>6395</v>
      </c>
      <c r="G291" s="187" t="s">
        <v>1991</v>
      </c>
      <c r="H291" s="188">
        <v>1</v>
      </c>
      <c r="I291" s="189"/>
      <c r="J291" s="190">
        <f t="shared" si="70"/>
        <v>0</v>
      </c>
      <c r="K291" s="186" t="s">
        <v>1</v>
      </c>
      <c r="L291" s="39"/>
      <c r="M291" s="191" t="s">
        <v>1</v>
      </c>
      <c r="N291" s="192" t="s">
        <v>42</v>
      </c>
      <c r="O291" s="71"/>
      <c r="P291" s="193">
        <f t="shared" si="71"/>
        <v>0</v>
      </c>
      <c r="Q291" s="193">
        <v>0</v>
      </c>
      <c r="R291" s="193">
        <f t="shared" si="72"/>
        <v>0</v>
      </c>
      <c r="S291" s="193">
        <v>0</v>
      </c>
      <c r="T291" s="194">
        <f t="shared" si="73"/>
        <v>0</v>
      </c>
      <c r="U291" s="34"/>
      <c r="V291" s="34"/>
      <c r="W291" s="34"/>
      <c r="X291" s="34"/>
      <c r="Y291" s="34"/>
      <c r="Z291" s="34"/>
      <c r="AA291" s="34"/>
      <c r="AB291" s="34"/>
      <c r="AC291" s="34"/>
      <c r="AD291" s="34"/>
      <c r="AE291" s="34"/>
      <c r="AR291" s="195" t="s">
        <v>258</v>
      </c>
      <c r="AT291" s="195" t="s">
        <v>248</v>
      </c>
      <c r="AU291" s="195" t="s">
        <v>85</v>
      </c>
      <c r="AY291" s="17" t="s">
        <v>247</v>
      </c>
      <c r="BE291" s="196">
        <f t="shared" si="74"/>
        <v>0</v>
      </c>
      <c r="BF291" s="196">
        <f t="shared" si="75"/>
        <v>0</v>
      </c>
      <c r="BG291" s="196">
        <f t="shared" si="76"/>
        <v>0</v>
      </c>
      <c r="BH291" s="196">
        <f t="shared" si="77"/>
        <v>0</v>
      </c>
      <c r="BI291" s="196">
        <f t="shared" si="78"/>
        <v>0</v>
      </c>
      <c r="BJ291" s="17" t="s">
        <v>85</v>
      </c>
      <c r="BK291" s="196">
        <f t="shared" si="79"/>
        <v>0</v>
      </c>
      <c r="BL291" s="17" t="s">
        <v>258</v>
      </c>
      <c r="BM291" s="195" t="s">
        <v>1895</v>
      </c>
    </row>
    <row r="292" spans="1:65" s="2" customFormat="1" ht="111.75" customHeight="1">
      <c r="A292" s="34"/>
      <c r="B292" s="35"/>
      <c r="C292" s="184" t="s">
        <v>77</v>
      </c>
      <c r="D292" s="184" t="s">
        <v>248</v>
      </c>
      <c r="E292" s="185" t="s">
        <v>6396</v>
      </c>
      <c r="F292" s="186" t="s">
        <v>6395</v>
      </c>
      <c r="G292" s="187" t="s">
        <v>1991</v>
      </c>
      <c r="H292" s="188">
        <v>1</v>
      </c>
      <c r="I292" s="189"/>
      <c r="J292" s="190">
        <f t="shared" si="70"/>
        <v>0</v>
      </c>
      <c r="K292" s="186" t="s">
        <v>1</v>
      </c>
      <c r="L292" s="39"/>
      <c r="M292" s="191" t="s">
        <v>1</v>
      </c>
      <c r="N292" s="192" t="s">
        <v>42</v>
      </c>
      <c r="O292" s="71"/>
      <c r="P292" s="193">
        <f t="shared" si="71"/>
        <v>0</v>
      </c>
      <c r="Q292" s="193">
        <v>0</v>
      </c>
      <c r="R292" s="193">
        <f t="shared" si="72"/>
        <v>0</v>
      </c>
      <c r="S292" s="193">
        <v>0</v>
      </c>
      <c r="T292" s="194">
        <f t="shared" si="73"/>
        <v>0</v>
      </c>
      <c r="U292" s="34"/>
      <c r="V292" s="34"/>
      <c r="W292" s="34"/>
      <c r="X292" s="34"/>
      <c r="Y292" s="34"/>
      <c r="Z292" s="34"/>
      <c r="AA292" s="34"/>
      <c r="AB292" s="34"/>
      <c r="AC292" s="34"/>
      <c r="AD292" s="34"/>
      <c r="AE292" s="34"/>
      <c r="AR292" s="195" t="s">
        <v>258</v>
      </c>
      <c r="AT292" s="195" t="s">
        <v>248</v>
      </c>
      <c r="AU292" s="195" t="s">
        <v>85</v>
      </c>
      <c r="AY292" s="17" t="s">
        <v>247</v>
      </c>
      <c r="BE292" s="196">
        <f t="shared" si="74"/>
        <v>0</v>
      </c>
      <c r="BF292" s="196">
        <f t="shared" si="75"/>
        <v>0</v>
      </c>
      <c r="BG292" s="196">
        <f t="shared" si="76"/>
        <v>0</v>
      </c>
      <c r="BH292" s="196">
        <f t="shared" si="77"/>
        <v>0</v>
      </c>
      <c r="BI292" s="196">
        <f t="shared" si="78"/>
        <v>0</v>
      </c>
      <c r="BJ292" s="17" t="s">
        <v>85</v>
      </c>
      <c r="BK292" s="196">
        <f t="shared" si="79"/>
        <v>0</v>
      </c>
      <c r="BL292" s="17" t="s">
        <v>258</v>
      </c>
      <c r="BM292" s="195" t="s">
        <v>1899</v>
      </c>
    </row>
    <row r="293" spans="1:65" s="2" customFormat="1" ht="33" customHeight="1">
      <c r="A293" s="34"/>
      <c r="B293" s="35"/>
      <c r="C293" s="184" t="s">
        <v>77</v>
      </c>
      <c r="D293" s="184" t="s">
        <v>248</v>
      </c>
      <c r="E293" s="185" t="s">
        <v>2733</v>
      </c>
      <c r="F293" s="186" t="s">
        <v>2734</v>
      </c>
      <c r="G293" s="187" t="s">
        <v>1991</v>
      </c>
      <c r="H293" s="188">
        <v>2</v>
      </c>
      <c r="I293" s="189"/>
      <c r="J293" s="190">
        <f t="shared" si="70"/>
        <v>0</v>
      </c>
      <c r="K293" s="186" t="s">
        <v>1</v>
      </c>
      <c r="L293" s="39"/>
      <c r="M293" s="191" t="s">
        <v>1</v>
      </c>
      <c r="N293" s="192" t="s">
        <v>42</v>
      </c>
      <c r="O293" s="71"/>
      <c r="P293" s="193">
        <f t="shared" si="71"/>
        <v>0</v>
      </c>
      <c r="Q293" s="193">
        <v>0</v>
      </c>
      <c r="R293" s="193">
        <f t="shared" si="72"/>
        <v>0</v>
      </c>
      <c r="S293" s="193">
        <v>0</v>
      </c>
      <c r="T293" s="194">
        <f t="shared" si="73"/>
        <v>0</v>
      </c>
      <c r="U293" s="34"/>
      <c r="V293" s="34"/>
      <c r="W293" s="34"/>
      <c r="X293" s="34"/>
      <c r="Y293" s="34"/>
      <c r="Z293" s="34"/>
      <c r="AA293" s="34"/>
      <c r="AB293" s="34"/>
      <c r="AC293" s="34"/>
      <c r="AD293" s="34"/>
      <c r="AE293" s="34"/>
      <c r="AR293" s="195" t="s">
        <v>258</v>
      </c>
      <c r="AT293" s="195" t="s">
        <v>248</v>
      </c>
      <c r="AU293" s="195" t="s">
        <v>85</v>
      </c>
      <c r="AY293" s="17" t="s">
        <v>247</v>
      </c>
      <c r="BE293" s="196">
        <f t="shared" si="74"/>
        <v>0</v>
      </c>
      <c r="BF293" s="196">
        <f t="shared" si="75"/>
        <v>0</v>
      </c>
      <c r="BG293" s="196">
        <f t="shared" si="76"/>
        <v>0</v>
      </c>
      <c r="BH293" s="196">
        <f t="shared" si="77"/>
        <v>0</v>
      </c>
      <c r="BI293" s="196">
        <f t="shared" si="78"/>
        <v>0</v>
      </c>
      <c r="BJ293" s="17" t="s">
        <v>85</v>
      </c>
      <c r="BK293" s="196">
        <f t="shared" si="79"/>
        <v>0</v>
      </c>
      <c r="BL293" s="17" t="s">
        <v>258</v>
      </c>
      <c r="BM293" s="195" t="s">
        <v>3098</v>
      </c>
    </row>
    <row r="294" spans="1:65" s="2" customFormat="1" ht="16.5" customHeight="1">
      <c r="A294" s="34"/>
      <c r="B294" s="35"/>
      <c r="C294" s="184" t="s">
        <v>77</v>
      </c>
      <c r="D294" s="184" t="s">
        <v>248</v>
      </c>
      <c r="E294" s="185" t="s">
        <v>2735</v>
      </c>
      <c r="F294" s="186" t="s">
        <v>2736</v>
      </c>
      <c r="G294" s="187" t="s">
        <v>1991</v>
      </c>
      <c r="H294" s="188">
        <v>2</v>
      </c>
      <c r="I294" s="189"/>
      <c r="J294" s="190">
        <f t="shared" si="70"/>
        <v>0</v>
      </c>
      <c r="K294" s="186" t="s">
        <v>1</v>
      </c>
      <c r="L294" s="39"/>
      <c r="M294" s="191" t="s">
        <v>1</v>
      </c>
      <c r="N294" s="192" t="s">
        <v>42</v>
      </c>
      <c r="O294" s="71"/>
      <c r="P294" s="193">
        <f t="shared" si="71"/>
        <v>0</v>
      </c>
      <c r="Q294" s="193">
        <v>0</v>
      </c>
      <c r="R294" s="193">
        <f t="shared" si="72"/>
        <v>0</v>
      </c>
      <c r="S294" s="193">
        <v>0</v>
      </c>
      <c r="T294" s="194">
        <f t="shared" si="73"/>
        <v>0</v>
      </c>
      <c r="U294" s="34"/>
      <c r="V294" s="34"/>
      <c r="W294" s="34"/>
      <c r="X294" s="34"/>
      <c r="Y294" s="34"/>
      <c r="Z294" s="34"/>
      <c r="AA294" s="34"/>
      <c r="AB294" s="34"/>
      <c r="AC294" s="34"/>
      <c r="AD294" s="34"/>
      <c r="AE294" s="34"/>
      <c r="AR294" s="195" t="s">
        <v>258</v>
      </c>
      <c r="AT294" s="195" t="s">
        <v>248</v>
      </c>
      <c r="AU294" s="195" t="s">
        <v>85</v>
      </c>
      <c r="AY294" s="17" t="s">
        <v>247</v>
      </c>
      <c r="BE294" s="196">
        <f t="shared" si="74"/>
        <v>0</v>
      </c>
      <c r="BF294" s="196">
        <f t="shared" si="75"/>
        <v>0</v>
      </c>
      <c r="BG294" s="196">
        <f t="shared" si="76"/>
        <v>0</v>
      </c>
      <c r="BH294" s="196">
        <f t="shared" si="77"/>
        <v>0</v>
      </c>
      <c r="BI294" s="196">
        <f t="shared" si="78"/>
        <v>0</v>
      </c>
      <c r="BJ294" s="17" t="s">
        <v>85</v>
      </c>
      <c r="BK294" s="196">
        <f t="shared" si="79"/>
        <v>0</v>
      </c>
      <c r="BL294" s="17" t="s">
        <v>258</v>
      </c>
      <c r="BM294" s="195" t="s">
        <v>3099</v>
      </c>
    </row>
    <row r="295" spans="1:65" s="2" customFormat="1" ht="37.75" customHeight="1">
      <c r="A295" s="34"/>
      <c r="B295" s="35"/>
      <c r="C295" s="184" t="s">
        <v>77</v>
      </c>
      <c r="D295" s="184" t="s">
        <v>248</v>
      </c>
      <c r="E295" s="185" t="s">
        <v>6397</v>
      </c>
      <c r="F295" s="186" t="s">
        <v>6398</v>
      </c>
      <c r="G295" s="187" t="s">
        <v>1991</v>
      </c>
      <c r="H295" s="188">
        <v>1</v>
      </c>
      <c r="I295" s="189"/>
      <c r="J295" s="190">
        <f t="shared" si="70"/>
        <v>0</v>
      </c>
      <c r="K295" s="186" t="s">
        <v>1</v>
      </c>
      <c r="L295" s="39"/>
      <c r="M295" s="191" t="s">
        <v>1</v>
      </c>
      <c r="N295" s="192" t="s">
        <v>42</v>
      </c>
      <c r="O295" s="71"/>
      <c r="P295" s="193">
        <f t="shared" si="71"/>
        <v>0</v>
      </c>
      <c r="Q295" s="193">
        <v>0</v>
      </c>
      <c r="R295" s="193">
        <f t="shared" si="72"/>
        <v>0</v>
      </c>
      <c r="S295" s="193">
        <v>0</v>
      </c>
      <c r="T295" s="194">
        <f t="shared" si="73"/>
        <v>0</v>
      </c>
      <c r="U295" s="34"/>
      <c r="V295" s="34"/>
      <c r="W295" s="34"/>
      <c r="X295" s="34"/>
      <c r="Y295" s="34"/>
      <c r="Z295" s="34"/>
      <c r="AA295" s="34"/>
      <c r="AB295" s="34"/>
      <c r="AC295" s="34"/>
      <c r="AD295" s="34"/>
      <c r="AE295" s="34"/>
      <c r="AR295" s="195" t="s">
        <v>258</v>
      </c>
      <c r="AT295" s="195" t="s">
        <v>248</v>
      </c>
      <c r="AU295" s="195" t="s">
        <v>85</v>
      </c>
      <c r="AY295" s="17" t="s">
        <v>247</v>
      </c>
      <c r="BE295" s="196">
        <f t="shared" si="74"/>
        <v>0</v>
      </c>
      <c r="BF295" s="196">
        <f t="shared" si="75"/>
        <v>0</v>
      </c>
      <c r="BG295" s="196">
        <f t="shared" si="76"/>
        <v>0</v>
      </c>
      <c r="BH295" s="196">
        <f t="shared" si="77"/>
        <v>0</v>
      </c>
      <c r="BI295" s="196">
        <f t="shared" si="78"/>
        <v>0</v>
      </c>
      <c r="BJ295" s="17" t="s">
        <v>85</v>
      </c>
      <c r="BK295" s="196">
        <f t="shared" si="79"/>
        <v>0</v>
      </c>
      <c r="BL295" s="17" t="s">
        <v>258</v>
      </c>
      <c r="BM295" s="195" t="s">
        <v>3100</v>
      </c>
    </row>
    <row r="296" spans="1:65" s="2" customFormat="1" ht="37.75" customHeight="1">
      <c r="A296" s="34"/>
      <c r="B296" s="35"/>
      <c r="C296" s="184" t="s">
        <v>77</v>
      </c>
      <c r="D296" s="184" t="s">
        <v>248</v>
      </c>
      <c r="E296" s="185" t="s">
        <v>6399</v>
      </c>
      <c r="F296" s="186" t="s">
        <v>6398</v>
      </c>
      <c r="G296" s="187" t="s">
        <v>1991</v>
      </c>
      <c r="H296" s="188">
        <v>1</v>
      </c>
      <c r="I296" s="189"/>
      <c r="J296" s="190">
        <f t="shared" si="70"/>
        <v>0</v>
      </c>
      <c r="K296" s="186" t="s">
        <v>1</v>
      </c>
      <c r="L296" s="39"/>
      <c r="M296" s="191" t="s">
        <v>1</v>
      </c>
      <c r="N296" s="192" t="s">
        <v>42</v>
      </c>
      <c r="O296" s="71"/>
      <c r="P296" s="193">
        <f t="shared" si="71"/>
        <v>0</v>
      </c>
      <c r="Q296" s="193">
        <v>0</v>
      </c>
      <c r="R296" s="193">
        <f t="shared" si="72"/>
        <v>0</v>
      </c>
      <c r="S296" s="193">
        <v>0</v>
      </c>
      <c r="T296" s="194">
        <f t="shared" si="73"/>
        <v>0</v>
      </c>
      <c r="U296" s="34"/>
      <c r="V296" s="34"/>
      <c r="W296" s="34"/>
      <c r="X296" s="34"/>
      <c r="Y296" s="34"/>
      <c r="Z296" s="34"/>
      <c r="AA296" s="34"/>
      <c r="AB296" s="34"/>
      <c r="AC296" s="34"/>
      <c r="AD296" s="34"/>
      <c r="AE296" s="34"/>
      <c r="AR296" s="195" t="s">
        <v>258</v>
      </c>
      <c r="AT296" s="195" t="s">
        <v>248</v>
      </c>
      <c r="AU296" s="195" t="s">
        <v>85</v>
      </c>
      <c r="AY296" s="17" t="s">
        <v>247</v>
      </c>
      <c r="BE296" s="196">
        <f t="shared" si="74"/>
        <v>0</v>
      </c>
      <c r="BF296" s="196">
        <f t="shared" si="75"/>
        <v>0</v>
      </c>
      <c r="BG296" s="196">
        <f t="shared" si="76"/>
        <v>0</v>
      </c>
      <c r="BH296" s="196">
        <f t="shared" si="77"/>
        <v>0</v>
      </c>
      <c r="BI296" s="196">
        <f t="shared" si="78"/>
        <v>0</v>
      </c>
      <c r="BJ296" s="17" t="s">
        <v>85</v>
      </c>
      <c r="BK296" s="196">
        <f t="shared" si="79"/>
        <v>0</v>
      </c>
      <c r="BL296" s="17" t="s">
        <v>258</v>
      </c>
      <c r="BM296" s="195" t="s">
        <v>3101</v>
      </c>
    </row>
    <row r="297" spans="1:65" s="2" customFormat="1" ht="101.25" customHeight="1">
      <c r="A297" s="34"/>
      <c r="B297" s="35"/>
      <c r="C297" s="184" t="s">
        <v>77</v>
      </c>
      <c r="D297" s="184" t="s">
        <v>248</v>
      </c>
      <c r="E297" s="185" t="s">
        <v>6400</v>
      </c>
      <c r="F297" s="186" t="s">
        <v>6401</v>
      </c>
      <c r="G297" s="187" t="s">
        <v>1991</v>
      </c>
      <c r="H297" s="188">
        <v>1</v>
      </c>
      <c r="I297" s="189"/>
      <c r="J297" s="190">
        <f t="shared" si="70"/>
        <v>0</v>
      </c>
      <c r="K297" s="186" t="s">
        <v>1</v>
      </c>
      <c r="L297" s="39"/>
      <c r="M297" s="191" t="s">
        <v>1</v>
      </c>
      <c r="N297" s="192" t="s">
        <v>42</v>
      </c>
      <c r="O297" s="71"/>
      <c r="P297" s="193">
        <f t="shared" si="71"/>
        <v>0</v>
      </c>
      <c r="Q297" s="193">
        <v>0</v>
      </c>
      <c r="R297" s="193">
        <f t="shared" si="72"/>
        <v>0</v>
      </c>
      <c r="S297" s="193">
        <v>0</v>
      </c>
      <c r="T297" s="194">
        <f t="shared" si="73"/>
        <v>0</v>
      </c>
      <c r="U297" s="34"/>
      <c r="V297" s="34"/>
      <c r="W297" s="34"/>
      <c r="X297" s="34"/>
      <c r="Y297" s="34"/>
      <c r="Z297" s="34"/>
      <c r="AA297" s="34"/>
      <c r="AB297" s="34"/>
      <c r="AC297" s="34"/>
      <c r="AD297" s="34"/>
      <c r="AE297" s="34"/>
      <c r="AR297" s="195" t="s">
        <v>258</v>
      </c>
      <c r="AT297" s="195" t="s">
        <v>248</v>
      </c>
      <c r="AU297" s="195" t="s">
        <v>85</v>
      </c>
      <c r="AY297" s="17" t="s">
        <v>247</v>
      </c>
      <c r="BE297" s="196">
        <f t="shared" si="74"/>
        <v>0</v>
      </c>
      <c r="BF297" s="196">
        <f t="shared" si="75"/>
        <v>0</v>
      </c>
      <c r="BG297" s="196">
        <f t="shared" si="76"/>
        <v>0</v>
      </c>
      <c r="BH297" s="196">
        <f t="shared" si="77"/>
        <v>0</v>
      </c>
      <c r="BI297" s="196">
        <f t="shared" si="78"/>
        <v>0</v>
      </c>
      <c r="BJ297" s="17" t="s">
        <v>85</v>
      </c>
      <c r="BK297" s="196">
        <f t="shared" si="79"/>
        <v>0</v>
      </c>
      <c r="BL297" s="17" t="s">
        <v>258</v>
      </c>
      <c r="BM297" s="195" t="s">
        <v>3102</v>
      </c>
    </row>
    <row r="298" spans="1:65" s="2" customFormat="1" ht="101.25" customHeight="1">
      <c r="A298" s="34"/>
      <c r="B298" s="35"/>
      <c r="C298" s="184" t="s">
        <v>77</v>
      </c>
      <c r="D298" s="184" t="s">
        <v>248</v>
      </c>
      <c r="E298" s="185" t="s">
        <v>6402</v>
      </c>
      <c r="F298" s="186" t="s">
        <v>6403</v>
      </c>
      <c r="G298" s="187" t="s">
        <v>1991</v>
      </c>
      <c r="H298" s="188">
        <v>6</v>
      </c>
      <c r="I298" s="189"/>
      <c r="J298" s="190">
        <f t="shared" si="70"/>
        <v>0</v>
      </c>
      <c r="K298" s="186" t="s">
        <v>1</v>
      </c>
      <c r="L298" s="39"/>
      <c r="M298" s="191" t="s">
        <v>1</v>
      </c>
      <c r="N298" s="192" t="s">
        <v>42</v>
      </c>
      <c r="O298" s="71"/>
      <c r="P298" s="193">
        <f t="shared" si="71"/>
        <v>0</v>
      </c>
      <c r="Q298" s="193">
        <v>0</v>
      </c>
      <c r="R298" s="193">
        <f t="shared" si="72"/>
        <v>0</v>
      </c>
      <c r="S298" s="193">
        <v>0</v>
      </c>
      <c r="T298" s="194">
        <f t="shared" si="73"/>
        <v>0</v>
      </c>
      <c r="U298" s="34"/>
      <c r="V298" s="34"/>
      <c r="W298" s="34"/>
      <c r="X298" s="34"/>
      <c r="Y298" s="34"/>
      <c r="Z298" s="34"/>
      <c r="AA298" s="34"/>
      <c r="AB298" s="34"/>
      <c r="AC298" s="34"/>
      <c r="AD298" s="34"/>
      <c r="AE298" s="34"/>
      <c r="AR298" s="195" t="s">
        <v>258</v>
      </c>
      <c r="AT298" s="195" t="s">
        <v>248</v>
      </c>
      <c r="AU298" s="195" t="s">
        <v>85</v>
      </c>
      <c r="AY298" s="17" t="s">
        <v>247</v>
      </c>
      <c r="BE298" s="196">
        <f t="shared" si="74"/>
        <v>0</v>
      </c>
      <c r="BF298" s="196">
        <f t="shared" si="75"/>
        <v>0</v>
      </c>
      <c r="BG298" s="196">
        <f t="shared" si="76"/>
        <v>0</v>
      </c>
      <c r="BH298" s="196">
        <f t="shared" si="77"/>
        <v>0</v>
      </c>
      <c r="BI298" s="196">
        <f t="shared" si="78"/>
        <v>0</v>
      </c>
      <c r="BJ298" s="17" t="s">
        <v>85</v>
      </c>
      <c r="BK298" s="196">
        <f t="shared" si="79"/>
        <v>0</v>
      </c>
      <c r="BL298" s="17" t="s">
        <v>258</v>
      </c>
      <c r="BM298" s="195" t="s">
        <v>3104</v>
      </c>
    </row>
    <row r="299" spans="1:65" s="2" customFormat="1" ht="16.5" customHeight="1">
      <c r="A299" s="34"/>
      <c r="B299" s="35"/>
      <c r="C299" s="184" t="s">
        <v>77</v>
      </c>
      <c r="D299" s="184" t="s">
        <v>248</v>
      </c>
      <c r="E299" s="185" t="s">
        <v>6404</v>
      </c>
      <c r="F299" s="186" t="s">
        <v>2833</v>
      </c>
      <c r="G299" s="187" t="s">
        <v>1991</v>
      </c>
      <c r="H299" s="188">
        <v>2</v>
      </c>
      <c r="I299" s="189"/>
      <c r="J299" s="190">
        <f t="shared" si="70"/>
        <v>0</v>
      </c>
      <c r="K299" s="186" t="s">
        <v>1</v>
      </c>
      <c r="L299" s="39"/>
      <c r="M299" s="191" t="s">
        <v>1</v>
      </c>
      <c r="N299" s="192" t="s">
        <v>42</v>
      </c>
      <c r="O299" s="71"/>
      <c r="P299" s="193">
        <f t="shared" si="71"/>
        <v>0</v>
      </c>
      <c r="Q299" s="193">
        <v>0</v>
      </c>
      <c r="R299" s="193">
        <f t="shared" si="72"/>
        <v>0</v>
      </c>
      <c r="S299" s="193">
        <v>0</v>
      </c>
      <c r="T299" s="194">
        <f t="shared" si="73"/>
        <v>0</v>
      </c>
      <c r="U299" s="34"/>
      <c r="V299" s="34"/>
      <c r="W299" s="34"/>
      <c r="X299" s="34"/>
      <c r="Y299" s="34"/>
      <c r="Z299" s="34"/>
      <c r="AA299" s="34"/>
      <c r="AB299" s="34"/>
      <c r="AC299" s="34"/>
      <c r="AD299" s="34"/>
      <c r="AE299" s="34"/>
      <c r="AR299" s="195" t="s">
        <v>258</v>
      </c>
      <c r="AT299" s="195" t="s">
        <v>248</v>
      </c>
      <c r="AU299" s="195" t="s">
        <v>85</v>
      </c>
      <c r="AY299" s="17" t="s">
        <v>247</v>
      </c>
      <c r="BE299" s="196">
        <f t="shared" si="74"/>
        <v>0</v>
      </c>
      <c r="BF299" s="196">
        <f t="shared" si="75"/>
        <v>0</v>
      </c>
      <c r="BG299" s="196">
        <f t="shared" si="76"/>
        <v>0</v>
      </c>
      <c r="BH299" s="196">
        <f t="shared" si="77"/>
        <v>0</v>
      </c>
      <c r="BI299" s="196">
        <f t="shared" si="78"/>
        <v>0</v>
      </c>
      <c r="BJ299" s="17" t="s">
        <v>85</v>
      </c>
      <c r="BK299" s="196">
        <f t="shared" si="79"/>
        <v>0</v>
      </c>
      <c r="BL299" s="17" t="s">
        <v>258</v>
      </c>
      <c r="BM299" s="195" t="s">
        <v>3105</v>
      </c>
    </row>
    <row r="300" spans="1:65" s="2" customFormat="1" ht="37.75" customHeight="1">
      <c r="A300" s="34"/>
      <c r="B300" s="35"/>
      <c r="C300" s="184" t="s">
        <v>77</v>
      </c>
      <c r="D300" s="184" t="s">
        <v>248</v>
      </c>
      <c r="E300" s="185" t="s">
        <v>6405</v>
      </c>
      <c r="F300" s="186" t="s">
        <v>2837</v>
      </c>
      <c r="G300" s="187" t="s">
        <v>1991</v>
      </c>
      <c r="H300" s="188">
        <v>1</v>
      </c>
      <c r="I300" s="189"/>
      <c r="J300" s="190">
        <f t="shared" si="70"/>
        <v>0</v>
      </c>
      <c r="K300" s="186" t="s">
        <v>1</v>
      </c>
      <c r="L300" s="39"/>
      <c r="M300" s="191" t="s">
        <v>1</v>
      </c>
      <c r="N300" s="192" t="s">
        <v>42</v>
      </c>
      <c r="O300" s="71"/>
      <c r="P300" s="193">
        <f t="shared" si="71"/>
        <v>0</v>
      </c>
      <c r="Q300" s="193">
        <v>0</v>
      </c>
      <c r="R300" s="193">
        <f t="shared" si="72"/>
        <v>0</v>
      </c>
      <c r="S300" s="193">
        <v>0</v>
      </c>
      <c r="T300" s="194">
        <f t="shared" si="73"/>
        <v>0</v>
      </c>
      <c r="U300" s="34"/>
      <c r="V300" s="34"/>
      <c r="W300" s="34"/>
      <c r="X300" s="34"/>
      <c r="Y300" s="34"/>
      <c r="Z300" s="34"/>
      <c r="AA300" s="34"/>
      <c r="AB300" s="34"/>
      <c r="AC300" s="34"/>
      <c r="AD300" s="34"/>
      <c r="AE300" s="34"/>
      <c r="AR300" s="195" t="s">
        <v>258</v>
      </c>
      <c r="AT300" s="195" t="s">
        <v>248</v>
      </c>
      <c r="AU300" s="195" t="s">
        <v>85</v>
      </c>
      <c r="AY300" s="17" t="s">
        <v>247</v>
      </c>
      <c r="BE300" s="196">
        <f t="shared" si="74"/>
        <v>0</v>
      </c>
      <c r="BF300" s="196">
        <f t="shared" si="75"/>
        <v>0</v>
      </c>
      <c r="BG300" s="196">
        <f t="shared" si="76"/>
        <v>0</v>
      </c>
      <c r="BH300" s="196">
        <f t="shared" si="77"/>
        <v>0</v>
      </c>
      <c r="BI300" s="196">
        <f t="shared" si="78"/>
        <v>0</v>
      </c>
      <c r="BJ300" s="17" t="s">
        <v>85</v>
      </c>
      <c r="BK300" s="196">
        <f t="shared" si="79"/>
        <v>0</v>
      </c>
      <c r="BL300" s="17" t="s">
        <v>258</v>
      </c>
      <c r="BM300" s="195" t="s">
        <v>3107</v>
      </c>
    </row>
    <row r="301" spans="1:65" s="2" customFormat="1" ht="37.75" customHeight="1">
      <c r="A301" s="34"/>
      <c r="B301" s="35"/>
      <c r="C301" s="184" t="s">
        <v>77</v>
      </c>
      <c r="D301" s="184" t="s">
        <v>248</v>
      </c>
      <c r="E301" s="185" t="s">
        <v>6406</v>
      </c>
      <c r="F301" s="186" t="s">
        <v>6407</v>
      </c>
      <c r="G301" s="187" t="s">
        <v>1991</v>
      </c>
      <c r="H301" s="188">
        <v>2</v>
      </c>
      <c r="I301" s="189"/>
      <c r="J301" s="190">
        <f t="shared" si="70"/>
        <v>0</v>
      </c>
      <c r="K301" s="186" t="s">
        <v>1</v>
      </c>
      <c r="L301" s="39"/>
      <c r="M301" s="191" t="s">
        <v>1</v>
      </c>
      <c r="N301" s="192" t="s">
        <v>42</v>
      </c>
      <c r="O301" s="71"/>
      <c r="P301" s="193">
        <f t="shared" si="71"/>
        <v>0</v>
      </c>
      <c r="Q301" s="193">
        <v>0</v>
      </c>
      <c r="R301" s="193">
        <f t="shared" si="72"/>
        <v>0</v>
      </c>
      <c r="S301" s="193">
        <v>0</v>
      </c>
      <c r="T301" s="194">
        <f t="shared" si="73"/>
        <v>0</v>
      </c>
      <c r="U301" s="34"/>
      <c r="V301" s="34"/>
      <c r="W301" s="34"/>
      <c r="X301" s="34"/>
      <c r="Y301" s="34"/>
      <c r="Z301" s="34"/>
      <c r="AA301" s="34"/>
      <c r="AB301" s="34"/>
      <c r="AC301" s="34"/>
      <c r="AD301" s="34"/>
      <c r="AE301" s="34"/>
      <c r="AR301" s="195" t="s">
        <v>258</v>
      </c>
      <c r="AT301" s="195" t="s">
        <v>248</v>
      </c>
      <c r="AU301" s="195" t="s">
        <v>85</v>
      </c>
      <c r="AY301" s="17" t="s">
        <v>247</v>
      </c>
      <c r="BE301" s="196">
        <f t="shared" si="74"/>
        <v>0</v>
      </c>
      <c r="BF301" s="196">
        <f t="shared" si="75"/>
        <v>0</v>
      </c>
      <c r="BG301" s="196">
        <f t="shared" si="76"/>
        <v>0</v>
      </c>
      <c r="BH301" s="196">
        <f t="shared" si="77"/>
        <v>0</v>
      </c>
      <c r="BI301" s="196">
        <f t="shared" si="78"/>
        <v>0</v>
      </c>
      <c r="BJ301" s="17" t="s">
        <v>85</v>
      </c>
      <c r="BK301" s="196">
        <f t="shared" si="79"/>
        <v>0</v>
      </c>
      <c r="BL301" s="17" t="s">
        <v>258</v>
      </c>
      <c r="BM301" s="195" t="s">
        <v>3108</v>
      </c>
    </row>
    <row r="302" spans="1:65" s="2" customFormat="1" ht="16.5" customHeight="1">
      <c r="A302" s="34"/>
      <c r="B302" s="35"/>
      <c r="C302" s="184" t="s">
        <v>77</v>
      </c>
      <c r="D302" s="184" t="s">
        <v>248</v>
      </c>
      <c r="E302" s="185" t="s">
        <v>6408</v>
      </c>
      <c r="F302" s="186" t="s">
        <v>6409</v>
      </c>
      <c r="G302" s="187" t="s">
        <v>1991</v>
      </c>
      <c r="H302" s="188">
        <v>1</v>
      </c>
      <c r="I302" s="189"/>
      <c r="J302" s="190">
        <f t="shared" si="70"/>
        <v>0</v>
      </c>
      <c r="K302" s="186" t="s">
        <v>1</v>
      </c>
      <c r="L302" s="39"/>
      <c r="M302" s="191" t="s">
        <v>1</v>
      </c>
      <c r="N302" s="192" t="s">
        <v>42</v>
      </c>
      <c r="O302" s="71"/>
      <c r="P302" s="193">
        <f t="shared" si="71"/>
        <v>0</v>
      </c>
      <c r="Q302" s="193">
        <v>0</v>
      </c>
      <c r="R302" s="193">
        <f t="shared" si="72"/>
        <v>0</v>
      </c>
      <c r="S302" s="193">
        <v>0</v>
      </c>
      <c r="T302" s="194">
        <f t="shared" si="73"/>
        <v>0</v>
      </c>
      <c r="U302" s="34"/>
      <c r="V302" s="34"/>
      <c r="W302" s="34"/>
      <c r="X302" s="34"/>
      <c r="Y302" s="34"/>
      <c r="Z302" s="34"/>
      <c r="AA302" s="34"/>
      <c r="AB302" s="34"/>
      <c r="AC302" s="34"/>
      <c r="AD302" s="34"/>
      <c r="AE302" s="34"/>
      <c r="AR302" s="195" t="s">
        <v>258</v>
      </c>
      <c r="AT302" s="195" t="s">
        <v>248</v>
      </c>
      <c r="AU302" s="195" t="s">
        <v>85</v>
      </c>
      <c r="AY302" s="17" t="s">
        <v>247</v>
      </c>
      <c r="BE302" s="196">
        <f t="shared" si="74"/>
        <v>0</v>
      </c>
      <c r="BF302" s="196">
        <f t="shared" si="75"/>
        <v>0</v>
      </c>
      <c r="BG302" s="196">
        <f t="shared" si="76"/>
        <v>0</v>
      </c>
      <c r="BH302" s="196">
        <f t="shared" si="77"/>
        <v>0</v>
      </c>
      <c r="BI302" s="196">
        <f t="shared" si="78"/>
        <v>0</v>
      </c>
      <c r="BJ302" s="17" t="s">
        <v>85</v>
      </c>
      <c r="BK302" s="196">
        <f t="shared" si="79"/>
        <v>0</v>
      </c>
      <c r="BL302" s="17" t="s">
        <v>258</v>
      </c>
      <c r="BM302" s="195" t="s">
        <v>3110</v>
      </c>
    </row>
    <row r="303" spans="1:65" s="2" customFormat="1" ht="16.5" customHeight="1">
      <c r="A303" s="34"/>
      <c r="B303" s="35"/>
      <c r="C303" s="184" t="s">
        <v>77</v>
      </c>
      <c r="D303" s="184" t="s">
        <v>248</v>
      </c>
      <c r="E303" s="185" t="s">
        <v>6410</v>
      </c>
      <c r="F303" s="186" t="s">
        <v>6411</v>
      </c>
      <c r="G303" s="187" t="s">
        <v>1991</v>
      </c>
      <c r="H303" s="188">
        <v>3</v>
      </c>
      <c r="I303" s="189"/>
      <c r="J303" s="190">
        <f t="shared" si="70"/>
        <v>0</v>
      </c>
      <c r="K303" s="186" t="s">
        <v>1</v>
      </c>
      <c r="L303" s="39"/>
      <c r="M303" s="191" t="s">
        <v>1</v>
      </c>
      <c r="N303" s="192" t="s">
        <v>42</v>
      </c>
      <c r="O303" s="71"/>
      <c r="P303" s="193">
        <f t="shared" si="71"/>
        <v>0</v>
      </c>
      <c r="Q303" s="193">
        <v>0</v>
      </c>
      <c r="R303" s="193">
        <f t="shared" si="72"/>
        <v>0</v>
      </c>
      <c r="S303" s="193">
        <v>0</v>
      </c>
      <c r="T303" s="194">
        <f t="shared" si="73"/>
        <v>0</v>
      </c>
      <c r="U303" s="34"/>
      <c r="V303" s="34"/>
      <c r="W303" s="34"/>
      <c r="X303" s="34"/>
      <c r="Y303" s="34"/>
      <c r="Z303" s="34"/>
      <c r="AA303" s="34"/>
      <c r="AB303" s="34"/>
      <c r="AC303" s="34"/>
      <c r="AD303" s="34"/>
      <c r="AE303" s="34"/>
      <c r="AR303" s="195" t="s">
        <v>258</v>
      </c>
      <c r="AT303" s="195" t="s">
        <v>248</v>
      </c>
      <c r="AU303" s="195" t="s">
        <v>85</v>
      </c>
      <c r="AY303" s="17" t="s">
        <v>247</v>
      </c>
      <c r="BE303" s="196">
        <f t="shared" si="74"/>
        <v>0</v>
      </c>
      <c r="BF303" s="196">
        <f t="shared" si="75"/>
        <v>0</v>
      </c>
      <c r="BG303" s="196">
        <f t="shared" si="76"/>
        <v>0</v>
      </c>
      <c r="BH303" s="196">
        <f t="shared" si="77"/>
        <v>0</v>
      </c>
      <c r="BI303" s="196">
        <f t="shared" si="78"/>
        <v>0</v>
      </c>
      <c r="BJ303" s="17" t="s">
        <v>85</v>
      </c>
      <c r="BK303" s="196">
        <f t="shared" si="79"/>
        <v>0</v>
      </c>
      <c r="BL303" s="17" t="s">
        <v>258</v>
      </c>
      <c r="BM303" s="195" t="s">
        <v>3111</v>
      </c>
    </row>
    <row r="304" spans="1:65" s="2" customFormat="1" ht="16.5" customHeight="1">
      <c r="A304" s="34"/>
      <c r="B304" s="35"/>
      <c r="C304" s="184" t="s">
        <v>77</v>
      </c>
      <c r="D304" s="184" t="s">
        <v>248</v>
      </c>
      <c r="E304" s="185" t="s">
        <v>6412</v>
      </c>
      <c r="F304" s="186" t="s">
        <v>6413</v>
      </c>
      <c r="G304" s="187" t="s">
        <v>1991</v>
      </c>
      <c r="H304" s="188">
        <v>1</v>
      </c>
      <c r="I304" s="189"/>
      <c r="J304" s="190">
        <f t="shared" si="70"/>
        <v>0</v>
      </c>
      <c r="K304" s="186" t="s">
        <v>1</v>
      </c>
      <c r="L304" s="39"/>
      <c r="M304" s="191" t="s">
        <v>1</v>
      </c>
      <c r="N304" s="192" t="s">
        <v>42</v>
      </c>
      <c r="O304" s="71"/>
      <c r="P304" s="193">
        <f t="shared" si="71"/>
        <v>0</v>
      </c>
      <c r="Q304" s="193">
        <v>0</v>
      </c>
      <c r="R304" s="193">
        <f t="shared" si="72"/>
        <v>0</v>
      </c>
      <c r="S304" s="193">
        <v>0</v>
      </c>
      <c r="T304" s="194">
        <f t="shared" si="73"/>
        <v>0</v>
      </c>
      <c r="U304" s="34"/>
      <c r="V304" s="34"/>
      <c r="W304" s="34"/>
      <c r="X304" s="34"/>
      <c r="Y304" s="34"/>
      <c r="Z304" s="34"/>
      <c r="AA304" s="34"/>
      <c r="AB304" s="34"/>
      <c r="AC304" s="34"/>
      <c r="AD304" s="34"/>
      <c r="AE304" s="34"/>
      <c r="AR304" s="195" t="s">
        <v>258</v>
      </c>
      <c r="AT304" s="195" t="s">
        <v>248</v>
      </c>
      <c r="AU304" s="195" t="s">
        <v>85</v>
      </c>
      <c r="AY304" s="17" t="s">
        <v>247</v>
      </c>
      <c r="BE304" s="196">
        <f t="shared" si="74"/>
        <v>0</v>
      </c>
      <c r="BF304" s="196">
        <f t="shared" si="75"/>
        <v>0</v>
      </c>
      <c r="BG304" s="196">
        <f t="shared" si="76"/>
        <v>0</v>
      </c>
      <c r="BH304" s="196">
        <f t="shared" si="77"/>
        <v>0</v>
      </c>
      <c r="BI304" s="196">
        <f t="shared" si="78"/>
        <v>0</v>
      </c>
      <c r="BJ304" s="17" t="s">
        <v>85</v>
      </c>
      <c r="BK304" s="196">
        <f t="shared" si="79"/>
        <v>0</v>
      </c>
      <c r="BL304" s="17" t="s">
        <v>258</v>
      </c>
      <c r="BM304" s="195" t="s">
        <v>3113</v>
      </c>
    </row>
    <row r="305" spans="1:65" s="2" customFormat="1" ht="16.5" customHeight="1">
      <c r="A305" s="34"/>
      <c r="B305" s="35"/>
      <c r="C305" s="184" t="s">
        <v>77</v>
      </c>
      <c r="D305" s="184" t="s">
        <v>248</v>
      </c>
      <c r="E305" s="185" t="s">
        <v>6414</v>
      </c>
      <c r="F305" s="186" t="s">
        <v>6415</v>
      </c>
      <c r="G305" s="187" t="s">
        <v>1991</v>
      </c>
      <c r="H305" s="188">
        <v>1</v>
      </c>
      <c r="I305" s="189"/>
      <c r="J305" s="190">
        <f t="shared" si="70"/>
        <v>0</v>
      </c>
      <c r="K305" s="186" t="s">
        <v>1</v>
      </c>
      <c r="L305" s="39"/>
      <c r="M305" s="191" t="s">
        <v>1</v>
      </c>
      <c r="N305" s="192" t="s">
        <v>42</v>
      </c>
      <c r="O305" s="71"/>
      <c r="P305" s="193">
        <f t="shared" si="71"/>
        <v>0</v>
      </c>
      <c r="Q305" s="193">
        <v>0</v>
      </c>
      <c r="R305" s="193">
        <f t="shared" si="72"/>
        <v>0</v>
      </c>
      <c r="S305" s="193">
        <v>0</v>
      </c>
      <c r="T305" s="194">
        <f t="shared" si="73"/>
        <v>0</v>
      </c>
      <c r="U305" s="34"/>
      <c r="V305" s="34"/>
      <c r="W305" s="34"/>
      <c r="X305" s="34"/>
      <c r="Y305" s="34"/>
      <c r="Z305" s="34"/>
      <c r="AA305" s="34"/>
      <c r="AB305" s="34"/>
      <c r="AC305" s="34"/>
      <c r="AD305" s="34"/>
      <c r="AE305" s="34"/>
      <c r="AR305" s="195" t="s">
        <v>258</v>
      </c>
      <c r="AT305" s="195" t="s">
        <v>248</v>
      </c>
      <c r="AU305" s="195" t="s">
        <v>85</v>
      </c>
      <c r="AY305" s="17" t="s">
        <v>247</v>
      </c>
      <c r="BE305" s="196">
        <f t="shared" si="74"/>
        <v>0</v>
      </c>
      <c r="BF305" s="196">
        <f t="shared" si="75"/>
        <v>0</v>
      </c>
      <c r="BG305" s="196">
        <f t="shared" si="76"/>
        <v>0</v>
      </c>
      <c r="BH305" s="196">
        <f t="shared" si="77"/>
        <v>0</v>
      </c>
      <c r="BI305" s="196">
        <f t="shared" si="78"/>
        <v>0</v>
      </c>
      <c r="BJ305" s="17" t="s">
        <v>85</v>
      </c>
      <c r="BK305" s="196">
        <f t="shared" si="79"/>
        <v>0</v>
      </c>
      <c r="BL305" s="17" t="s">
        <v>258</v>
      </c>
      <c r="BM305" s="195" t="s">
        <v>3115</v>
      </c>
    </row>
    <row r="306" spans="1:65" s="2" customFormat="1" ht="16.5" customHeight="1">
      <c r="A306" s="34"/>
      <c r="B306" s="35"/>
      <c r="C306" s="184" t="s">
        <v>77</v>
      </c>
      <c r="D306" s="184" t="s">
        <v>248</v>
      </c>
      <c r="E306" s="185" t="s">
        <v>6416</v>
      </c>
      <c r="F306" s="186" t="s">
        <v>6417</v>
      </c>
      <c r="G306" s="187" t="s">
        <v>1991</v>
      </c>
      <c r="H306" s="188">
        <v>1</v>
      </c>
      <c r="I306" s="189"/>
      <c r="J306" s="190">
        <f t="shared" si="70"/>
        <v>0</v>
      </c>
      <c r="K306" s="186" t="s">
        <v>1</v>
      </c>
      <c r="L306" s="39"/>
      <c r="M306" s="191" t="s">
        <v>1</v>
      </c>
      <c r="N306" s="192" t="s">
        <v>42</v>
      </c>
      <c r="O306" s="71"/>
      <c r="P306" s="193">
        <f t="shared" si="71"/>
        <v>0</v>
      </c>
      <c r="Q306" s="193">
        <v>0</v>
      </c>
      <c r="R306" s="193">
        <f t="shared" si="72"/>
        <v>0</v>
      </c>
      <c r="S306" s="193">
        <v>0</v>
      </c>
      <c r="T306" s="194">
        <f t="shared" si="73"/>
        <v>0</v>
      </c>
      <c r="U306" s="34"/>
      <c r="V306" s="34"/>
      <c r="W306" s="34"/>
      <c r="X306" s="34"/>
      <c r="Y306" s="34"/>
      <c r="Z306" s="34"/>
      <c r="AA306" s="34"/>
      <c r="AB306" s="34"/>
      <c r="AC306" s="34"/>
      <c r="AD306" s="34"/>
      <c r="AE306" s="34"/>
      <c r="AR306" s="195" t="s">
        <v>258</v>
      </c>
      <c r="AT306" s="195" t="s">
        <v>248</v>
      </c>
      <c r="AU306" s="195" t="s">
        <v>85</v>
      </c>
      <c r="AY306" s="17" t="s">
        <v>247</v>
      </c>
      <c r="BE306" s="196">
        <f t="shared" si="74"/>
        <v>0</v>
      </c>
      <c r="BF306" s="196">
        <f t="shared" si="75"/>
        <v>0</v>
      </c>
      <c r="BG306" s="196">
        <f t="shared" si="76"/>
        <v>0</v>
      </c>
      <c r="BH306" s="196">
        <f t="shared" si="77"/>
        <v>0</v>
      </c>
      <c r="BI306" s="196">
        <f t="shared" si="78"/>
        <v>0</v>
      </c>
      <c r="BJ306" s="17" t="s">
        <v>85</v>
      </c>
      <c r="BK306" s="196">
        <f t="shared" si="79"/>
        <v>0</v>
      </c>
      <c r="BL306" s="17" t="s">
        <v>258</v>
      </c>
      <c r="BM306" s="195" t="s">
        <v>3118</v>
      </c>
    </row>
    <row r="307" spans="1:65" s="2" customFormat="1" ht="16.5" customHeight="1">
      <c r="A307" s="34"/>
      <c r="B307" s="35"/>
      <c r="C307" s="184" t="s">
        <v>77</v>
      </c>
      <c r="D307" s="184" t="s">
        <v>248</v>
      </c>
      <c r="E307" s="185" t="s">
        <v>6418</v>
      </c>
      <c r="F307" s="186" t="s">
        <v>6419</v>
      </c>
      <c r="G307" s="187" t="s">
        <v>1991</v>
      </c>
      <c r="H307" s="188">
        <v>3</v>
      </c>
      <c r="I307" s="189"/>
      <c r="J307" s="190">
        <f t="shared" si="70"/>
        <v>0</v>
      </c>
      <c r="K307" s="186" t="s">
        <v>1</v>
      </c>
      <c r="L307" s="39"/>
      <c r="M307" s="191" t="s">
        <v>1</v>
      </c>
      <c r="N307" s="192" t="s">
        <v>42</v>
      </c>
      <c r="O307" s="71"/>
      <c r="P307" s="193">
        <f t="shared" si="71"/>
        <v>0</v>
      </c>
      <c r="Q307" s="193">
        <v>0</v>
      </c>
      <c r="R307" s="193">
        <f t="shared" si="72"/>
        <v>0</v>
      </c>
      <c r="S307" s="193">
        <v>0</v>
      </c>
      <c r="T307" s="194">
        <f t="shared" si="73"/>
        <v>0</v>
      </c>
      <c r="U307" s="34"/>
      <c r="V307" s="34"/>
      <c r="W307" s="34"/>
      <c r="X307" s="34"/>
      <c r="Y307" s="34"/>
      <c r="Z307" s="34"/>
      <c r="AA307" s="34"/>
      <c r="AB307" s="34"/>
      <c r="AC307" s="34"/>
      <c r="AD307" s="34"/>
      <c r="AE307" s="34"/>
      <c r="AR307" s="195" t="s">
        <v>258</v>
      </c>
      <c r="AT307" s="195" t="s">
        <v>248</v>
      </c>
      <c r="AU307" s="195" t="s">
        <v>85</v>
      </c>
      <c r="AY307" s="17" t="s">
        <v>247</v>
      </c>
      <c r="BE307" s="196">
        <f t="shared" si="74"/>
        <v>0</v>
      </c>
      <c r="BF307" s="196">
        <f t="shared" si="75"/>
        <v>0</v>
      </c>
      <c r="BG307" s="196">
        <f t="shared" si="76"/>
        <v>0</v>
      </c>
      <c r="BH307" s="196">
        <f t="shared" si="77"/>
        <v>0</v>
      </c>
      <c r="BI307" s="196">
        <f t="shared" si="78"/>
        <v>0</v>
      </c>
      <c r="BJ307" s="17" t="s">
        <v>85</v>
      </c>
      <c r="BK307" s="196">
        <f t="shared" si="79"/>
        <v>0</v>
      </c>
      <c r="BL307" s="17" t="s">
        <v>258</v>
      </c>
      <c r="BM307" s="195" t="s">
        <v>3120</v>
      </c>
    </row>
    <row r="308" spans="1:65" s="2" customFormat="1" ht="16.5" customHeight="1">
      <c r="A308" s="34"/>
      <c r="B308" s="35"/>
      <c r="C308" s="184" t="s">
        <v>77</v>
      </c>
      <c r="D308" s="184" t="s">
        <v>248</v>
      </c>
      <c r="E308" s="185" t="s">
        <v>6420</v>
      </c>
      <c r="F308" s="186" t="s">
        <v>6421</v>
      </c>
      <c r="G308" s="187" t="s">
        <v>1991</v>
      </c>
      <c r="H308" s="188">
        <v>1</v>
      </c>
      <c r="I308" s="189"/>
      <c r="J308" s="190">
        <f t="shared" si="70"/>
        <v>0</v>
      </c>
      <c r="K308" s="186" t="s">
        <v>1</v>
      </c>
      <c r="L308" s="39"/>
      <c r="M308" s="191" t="s">
        <v>1</v>
      </c>
      <c r="N308" s="192" t="s">
        <v>42</v>
      </c>
      <c r="O308" s="71"/>
      <c r="P308" s="193">
        <f t="shared" si="71"/>
        <v>0</v>
      </c>
      <c r="Q308" s="193">
        <v>0</v>
      </c>
      <c r="R308" s="193">
        <f t="shared" si="72"/>
        <v>0</v>
      </c>
      <c r="S308" s="193">
        <v>0</v>
      </c>
      <c r="T308" s="194">
        <f t="shared" si="73"/>
        <v>0</v>
      </c>
      <c r="U308" s="34"/>
      <c r="V308" s="34"/>
      <c r="W308" s="34"/>
      <c r="X308" s="34"/>
      <c r="Y308" s="34"/>
      <c r="Z308" s="34"/>
      <c r="AA308" s="34"/>
      <c r="AB308" s="34"/>
      <c r="AC308" s="34"/>
      <c r="AD308" s="34"/>
      <c r="AE308" s="34"/>
      <c r="AR308" s="195" t="s">
        <v>258</v>
      </c>
      <c r="AT308" s="195" t="s">
        <v>248</v>
      </c>
      <c r="AU308" s="195" t="s">
        <v>85</v>
      </c>
      <c r="AY308" s="17" t="s">
        <v>247</v>
      </c>
      <c r="BE308" s="196">
        <f t="shared" si="74"/>
        <v>0</v>
      </c>
      <c r="BF308" s="196">
        <f t="shared" si="75"/>
        <v>0</v>
      </c>
      <c r="BG308" s="196">
        <f t="shared" si="76"/>
        <v>0</v>
      </c>
      <c r="BH308" s="196">
        <f t="shared" si="77"/>
        <v>0</v>
      </c>
      <c r="BI308" s="196">
        <f t="shared" si="78"/>
        <v>0</v>
      </c>
      <c r="BJ308" s="17" t="s">
        <v>85</v>
      </c>
      <c r="BK308" s="196">
        <f t="shared" si="79"/>
        <v>0</v>
      </c>
      <c r="BL308" s="17" t="s">
        <v>258</v>
      </c>
      <c r="BM308" s="195" t="s">
        <v>3123</v>
      </c>
    </row>
    <row r="309" spans="1:65" s="2" customFormat="1" ht="21.75" customHeight="1">
      <c r="A309" s="34"/>
      <c r="B309" s="35"/>
      <c r="C309" s="184" t="s">
        <v>77</v>
      </c>
      <c r="D309" s="184" t="s">
        <v>248</v>
      </c>
      <c r="E309" s="185" t="s">
        <v>6422</v>
      </c>
      <c r="F309" s="186" t="s">
        <v>6423</v>
      </c>
      <c r="G309" s="187" t="s">
        <v>1991</v>
      </c>
      <c r="H309" s="188">
        <v>1</v>
      </c>
      <c r="I309" s="189"/>
      <c r="J309" s="190">
        <f t="shared" si="70"/>
        <v>0</v>
      </c>
      <c r="K309" s="186" t="s">
        <v>1</v>
      </c>
      <c r="L309" s="39"/>
      <c r="M309" s="191" t="s">
        <v>1</v>
      </c>
      <c r="N309" s="192" t="s">
        <v>42</v>
      </c>
      <c r="O309" s="71"/>
      <c r="P309" s="193">
        <f t="shared" si="71"/>
        <v>0</v>
      </c>
      <c r="Q309" s="193">
        <v>0</v>
      </c>
      <c r="R309" s="193">
        <f t="shared" si="72"/>
        <v>0</v>
      </c>
      <c r="S309" s="193">
        <v>0</v>
      </c>
      <c r="T309" s="194">
        <f t="shared" si="73"/>
        <v>0</v>
      </c>
      <c r="U309" s="34"/>
      <c r="V309" s="34"/>
      <c r="W309" s="34"/>
      <c r="X309" s="34"/>
      <c r="Y309" s="34"/>
      <c r="Z309" s="34"/>
      <c r="AA309" s="34"/>
      <c r="AB309" s="34"/>
      <c r="AC309" s="34"/>
      <c r="AD309" s="34"/>
      <c r="AE309" s="34"/>
      <c r="AR309" s="195" t="s">
        <v>258</v>
      </c>
      <c r="AT309" s="195" t="s">
        <v>248</v>
      </c>
      <c r="AU309" s="195" t="s">
        <v>85</v>
      </c>
      <c r="AY309" s="17" t="s">
        <v>247</v>
      </c>
      <c r="BE309" s="196">
        <f t="shared" si="74"/>
        <v>0</v>
      </c>
      <c r="BF309" s="196">
        <f t="shared" si="75"/>
        <v>0</v>
      </c>
      <c r="BG309" s="196">
        <f t="shared" si="76"/>
        <v>0</v>
      </c>
      <c r="BH309" s="196">
        <f t="shared" si="77"/>
        <v>0</v>
      </c>
      <c r="BI309" s="196">
        <f t="shared" si="78"/>
        <v>0</v>
      </c>
      <c r="BJ309" s="17" t="s">
        <v>85</v>
      </c>
      <c r="BK309" s="196">
        <f t="shared" si="79"/>
        <v>0</v>
      </c>
      <c r="BL309" s="17" t="s">
        <v>258</v>
      </c>
      <c r="BM309" s="195" t="s">
        <v>3127</v>
      </c>
    </row>
    <row r="310" spans="1:65" s="2" customFormat="1" ht="44.25" customHeight="1">
      <c r="A310" s="34"/>
      <c r="B310" s="35"/>
      <c r="C310" s="184" t="s">
        <v>77</v>
      </c>
      <c r="D310" s="184" t="s">
        <v>248</v>
      </c>
      <c r="E310" s="185" t="s">
        <v>6424</v>
      </c>
      <c r="F310" s="186" t="s">
        <v>6425</v>
      </c>
      <c r="G310" s="187" t="s">
        <v>1991</v>
      </c>
      <c r="H310" s="188">
        <v>15</v>
      </c>
      <c r="I310" s="189"/>
      <c r="J310" s="190">
        <f t="shared" si="70"/>
        <v>0</v>
      </c>
      <c r="K310" s="186" t="s">
        <v>1</v>
      </c>
      <c r="L310" s="39"/>
      <c r="M310" s="191" t="s">
        <v>1</v>
      </c>
      <c r="N310" s="192" t="s">
        <v>42</v>
      </c>
      <c r="O310" s="71"/>
      <c r="P310" s="193">
        <f t="shared" si="71"/>
        <v>0</v>
      </c>
      <c r="Q310" s="193">
        <v>0</v>
      </c>
      <c r="R310" s="193">
        <f t="shared" si="72"/>
        <v>0</v>
      </c>
      <c r="S310" s="193">
        <v>0</v>
      </c>
      <c r="T310" s="194">
        <f t="shared" si="73"/>
        <v>0</v>
      </c>
      <c r="U310" s="34"/>
      <c r="V310" s="34"/>
      <c r="W310" s="34"/>
      <c r="X310" s="34"/>
      <c r="Y310" s="34"/>
      <c r="Z310" s="34"/>
      <c r="AA310" s="34"/>
      <c r="AB310" s="34"/>
      <c r="AC310" s="34"/>
      <c r="AD310" s="34"/>
      <c r="AE310" s="34"/>
      <c r="AR310" s="195" t="s">
        <v>258</v>
      </c>
      <c r="AT310" s="195" t="s">
        <v>248</v>
      </c>
      <c r="AU310" s="195" t="s">
        <v>85</v>
      </c>
      <c r="AY310" s="17" t="s">
        <v>247</v>
      </c>
      <c r="BE310" s="196">
        <f t="shared" si="74"/>
        <v>0</v>
      </c>
      <c r="BF310" s="196">
        <f t="shared" si="75"/>
        <v>0</v>
      </c>
      <c r="BG310" s="196">
        <f t="shared" si="76"/>
        <v>0</v>
      </c>
      <c r="BH310" s="196">
        <f t="shared" si="77"/>
        <v>0</v>
      </c>
      <c r="BI310" s="196">
        <f t="shared" si="78"/>
        <v>0</v>
      </c>
      <c r="BJ310" s="17" t="s">
        <v>85</v>
      </c>
      <c r="BK310" s="196">
        <f t="shared" si="79"/>
        <v>0</v>
      </c>
      <c r="BL310" s="17" t="s">
        <v>258</v>
      </c>
      <c r="BM310" s="195" t="s">
        <v>3129</v>
      </c>
    </row>
    <row r="311" spans="1:65" s="2" customFormat="1" ht="37.75" customHeight="1">
      <c r="A311" s="34"/>
      <c r="B311" s="35"/>
      <c r="C311" s="184" t="s">
        <v>77</v>
      </c>
      <c r="D311" s="184" t="s">
        <v>248</v>
      </c>
      <c r="E311" s="185" t="s">
        <v>6426</v>
      </c>
      <c r="F311" s="186" t="s">
        <v>6217</v>
      </c>
      <c r="G311" s="187" t="s">
        <v>1991</v>
      </c>
      <c r="H311" s="188">
        <v>4</v>
      </c>
      <c r="I311" s="189"/>
      <c r="J311" s="190">
        <f t="shared" si="70"/>
        <v>0</v>
      </c>
      <c r="K311" s="186" t="s">
        <v>1</v>
      </c>
      <c r="L311" s="39"/>
      <c r="M311" s="191" t="s">
        <v>1</v>
      </c>
      <c r="N311" s="192" t="s">
        <v>42</v>
      </c>
      <c r="O311" s="71"/>
      <c r="P311" s="193">
        <f t="shared" si="71"/>
        <v>0</v>
      </c>
      <c r="Q311" s="193">
        <v>0</v>
      </c>
      <c r="R311" s="193">
        <f t="shared" si="72"/>
        <v>0</v>
      </c>
      <c r="S311" s="193">
        <v>0</v>
      </c>
      <c r="T311" s="194">
        <f t="shared" si="73"/>
        <v>0</v>
      </c>
      <c r="U311" s="34"/>
      <c r="V311" s="34"/>
      <c r="W311" s="34"/>
      <c r="X311" s="34"/>
      <c r="Y311" s="34"/>
      <c r="Z311" s="34"/>
      <c r="AA311" s="34"/>
      <c r="AB311" s="34"/>
      <c r="AC311" s="34"/>
      <c r="AD311" s="34"/>
      <c r="AE311" s="34"/>
      <c r="AR311" s="195" t="s">
        <v>258</v>
      </c>
      <c r="AT311" s="195" t="s">
        <v>248</v>
      </c>
      <c r="AU311" s="195" t="s">
        <v>85</v>
      </c>
      <c r="AY311" s="17" t="s">
        <v>247</v>
      </c>
      <c r="BE311" s="196">
        <f t="shared" si="74"/>
        <v>0</v>
      </c>
      <c r="BF311" s="196">
        <f t="shared" si="75"/>
        <v>0</v>
      </c>
      <c r="BG311" s="196">
        <f t="shared" si="76"/>
        <v>0</v>
      </c>
      <c r="BH311" s="196">
        <f t="shared" si="77"/>
        <v>0</v>
      </c>
      <c r="BI311" s="196">
        <f t="shared" si="78"/>
        <v>0</v>
      </c>
      <c r="BJ311" s="17" t="s">
        <v>85</v>
      </c>
      <c r="BK311" s="196">
        <f t="shared" si="79"/>
        <v>0</v>
      </c>
      <c r="BL311" s="17" t="s">
        <v>258</v>
      </c>
      <c r="BM311" s="195" t="s">
        <v>3130</v>
      </c>
    </row>
    <row r="312" spans="1:65" s="2" customFormat="1" ht="37.75" customHeight="1">
      <c r="A312" s="34"/>
      <c r="B312" s="35"/>
      <c r="C312" s="184" t="s">
        <v>77</v>
      </c>
      <c r="D312" s="184" t="s">
        <v>248</v>
      </c>
      <c r="E312" s="185" t="s">
        <v>6427</v>
      </c>
      <c r="F312" s="186" t="s">
        <v>6428</v>
      </c>
      <c r="G312" s="187" t="s">
        <v>1991</v>
      </c>
      <c r="H312" s="188">
        <v>1</v>
      </c>
      <c r="I312" s="189"/>
      <c r="J312" s="190">
        <f t="shared" si="70"/>
        <v>0</v>
      </c>
      <c r="K312" s="186" t="s">
        <v>1</v>
      </c>
      <c r="L312" s="39"/>
      <c r="M312" s="191" t="s">
        <v>1</v>
      </c>
      <c r="N312" s="192" t="s">
        <v>42</v>
      </c>
      <c r="O312" s="71"/>
      <c r="P312" s="193">
        <f t="shared" si="71"/>
        <v>0</v>
      </c>
      <c r="Q312" s="193">
        <v>0</v>
      </c>
      <c r="R312" s="193">
        <f t="shared" si="72"/>
        <v>0</v>
      </c>
      <c r="S312" s="193">
        <v>0</v>
      </c>
      <c r="T312" s="194">
        <f t="shared" si="73"/>
        <v>0</v>
      </c>
      <c r="U312" s="34"/>
      <c r="V312" s="34"/>
      <c r="W312" s="34"/>
      <c r="X312" s="34"/>
      <c r="Y312" s="34"/>
      <c r="Z312" s="34"/>
      <c r="AA312" s="34"/>
      <c r="AB312" s="34"/>
      <c r="AC312" s="34"/>
      <c r="AD312" s="34"/>
      <c r="AE312" s="34"/>
      <c r="AR312" s="195" t="s">
        <v>258</v>
      </c>
      <c r="AT312" s="195" t="s">
        <v>248</v>
      </c>
      <c r="AU312" s="195" t="s">
        <v>85</v>
      </c>
      <c r="AY312" s="17" t="s">
        <v>247</v>
      </c>
      <c r="BE312" s="196">
        <f t="shared" si="74"/>
        <v>0</v>
      </c>
      <c r="BF312" s="196">
        <f t="shared" si="75"/>
        <v>0</v>
      </c>
      <c r="BG312" s="196">
        <f t="shared" si="76"/>
        <v>0</v>
      </c>
      <c r="BH312" s="196">
        <f t="shared" si="77"/>
        <v>0</v>
      </c>
      <c r="BI312" s="196">
        <f t="shared" si="78"/>
        <v>0</v>
      </c>
      <c r="BJ312" s="17" t="s">
        <v>85</v>
      </c>
      <c r="BK312" s="196">
        <f t="shared" si="79"/>
        <v>0</v>
      </c>
      <c r="BL312" s="17" t="s">
        <v>258</v>
      </c>
      <c r="BM312" s="195" t="s">
        <v>3132</v>
      </c>
    </row>
    <row r="313" spans="1:65" s="2" customFormat="1" ht="37.75" customHeight="1">
      <c r="A313" s="34"/>
      <c r="B313" s="35"/>
      <c r="C313" s="184" t="s">
        <v>77</v>
      </c>
      <c r="D313" s="184" t="s">
        <v>248</v>
      </c>
      <c r="E313" s="185" t="s">
        <v>6429</v>
      </c>
      <c r="F313" s="186" t="s">
        <v>2782</v>
      </c>
      <c r="G313" s="187" t="s">
        <v>1991</v>
      </c>
      <c r="H313" s="188">
        <v>4</v>
      </c>
      <c r="I313" s="189"/>
      <c r="J313" s="190">
        <f t="shared" si="70"/>
        <v>0</v>
      </c>
      <c r="K313" s="186" t="s">
        <v>1</v>
      </c>
      <c r="L313" s="39"/>
      <c r="M313" s="191" t="s">
        <v>1</v>
      </c>
      <c r="N313" s="192" t="s">
        <v>42</v>
      </c>
      <c r="O313" s="71"/>
      <c r="P313" s="193">
        <f t="shared" si="71"/>
        <v>0</v>
      </c>
      <c r="Q313" s="193">
        <v>0</v>
      </c>
      <c r="R313" s="193">
        <f t="shared" si="72"/>
        <v>0</v>
      </c>
      <c r="S313" s="193">
        <v>0</v>
      </c>
      <c r="T313" s="194">
        <f t="shared" si="73"/>
        <v>0</v>
      </c>
      <c r="U313" s="34"/>
      <c r="V313" s="34"/>
      <c r="W313" s="34"/>
      <c r="X313" s="34"/>
      <c r="Y313" s="34"/>
      <c r="Z313" s="34"/>
      <c r="AA313" s="34"/>
      <c r="AB313" s="34"/>
      <c r="AC313" s="34"/>
      <c r="AD313" s="34"/>
      <c r="AE313" s="34"/>
      <c r="AR313" s="195" t="s">
        <v>258</v>
      </c>
      <c r="AT313" s="195" t="s">
        <v>248</v>
      </c>
      <c r="AU313" s="195" t="s">
        <v>85</v>
      </c>
      <c r="AY313" s="17" t="s">
        <v>247</v>
      </c>
      <c r="BE313" s="196">
        <f t="shared" si="74"/>
        <v>0</v>
      </c>
      <c r="BF313" s="196">
        <f t="shared" si="75"/>
        <v>0</v>
      </c>
      <c r="BG313" s="196">
        <f t="shared" si="76"/>
        <v>0</v>
      </c>
      <c r="BH313" s="196">
        <f t="shared" si="77"/>
        <v>0</v>
      </c>
      <c r="BI313" s="196">
        <f t="shared" si="78"/>
        <v>0</v>
      </c>
      <c r="BJ313" s="17" t="s">
        <v>85</v>
      </c>
      <c r="BK313" s="196">
        <f t="shared" si="79"/>
        <v>0</v>
      </c>
      <c r="BL313" s="17" t="s">
        <v>258</v>
      </c>
      <c r="BM313" s="195" t="s">
        <v>3133</v>
      </c>
    </row>
    <row r="314" spans="1:65" s="2" customFormat="1" ht="37.75" customHeight="1">
      <c r="A314" s="34"/>
      <c r="B314" s="35"/>
      <c r="C314" s="184" t="s">
        <v>77</v>
      </c>
      <c r="D314" s="184" t="s">
        <v>248</v>
      </c>
      <c r="E314" s="185" t="s">
        <v>6430</v>
      </c>
      <c r="F314" s="186" t="s">
        <v>6431</v>
      </c>
      <c r="G314" s="187" t="s">
        <v>1991</v>
      </c>
      <c r="H314" s="188">
        <v>1</v>
      </c>
      <c r="I314" s="189"/>
      <c r="J314" s="190">
        <f t="shared" si="70"/>
        <v>0</v>
      </c>
      <c r="K314" s="186" t="s">
        <v>1</v>
      </c>
      <c r="L314" s="39"/>
      <c r="M314" s="191" t="s">
        <v>1</v>
      </c>
      <c r="N314" s="192" t="s">
        <v>42</v>
      </c>
      <c r="O314" s="71"/>
      <c r="P314" s="193">
        <f t="shared" si="71"/>
        <v>0</v>
      </c>
      <c r="Q314" s="193">
        <v>0</v>
      </c>
      <c r="R314" s="193">
        <f t="shared" si="72"/>
        <v>0</v>
      </c>
      <c r="S314" s="193">
        <v>0</v>
      </c>
      <c r="T314" s="194">
        <f t="shared" si="73"/>
        <v>0</v>
      </c>
      <c r="U314" s="34"/>
      <c r="V314" s="34"/>
      <c r="W314" s="34"/>
      <c r="X314" s="34"/>
      <c r="Y314" s="34"/>
      <c r="Z314" s="34"/>
      <c r="AA314" s="34"/>
      <c r="AB314" s="34"/>
      <c r="AC314" s="34"/>
      <c r="AD314" s="34"/>
      <c r="AE314" s="34"/>
      <c r="AR314" s="195" t="s">
        <v>258</v>
      </c>
      <c r="AT314" s="195" t="s">
        <v>248</v>
      </c>
      <c r="AU314" s="195" t="s">
        <v>85</v>
      </c>
      <c r="AY314" s="17" t="s">
        <v>247</v>
      </c>
      <c r="BE314" s="196">
        <f t="shared" si="74"/>
        <v>0</v>
      </c>
      <c r="BF314" s="196">
        <f t="shared" si="75"/>
        <v>0</v>
      </c>
      <c r="BG314" s="196">
        <f t="shared" si="76"/>
        <v>0</v>
      </c>
      <c r="BH314" s="196">
        <f t="shared" si="77"/>
        <v>0</v>
      </c>
      <c r="BI314" s="196">
        <f t="shared" si="78"/>
        <v>0</v>
      </c>
      <c r="BJ314" s="17" t="s">
        <v>85</v>
      </c>
      <c r="BK314" s="196">
        <f t="shared" si="79"/>
        <v>0</v>
      </c>
      <c r="BL314" s="17" t="s">
        <v>258</v>
      </c>
      <c r="BM314" s="195" t="s">
        <v>3135</v>
      </c>
    </row>
    <row r="315" spans="1:65" s="2" customFormat="1" ht="37.75" customHeight="1">
      <c r="A315" s="34"/>
      <c r="B315" s="35"/>
      <c r="C315" s="184" t="s">
        <v>77</v>
      </c>
      <c r="D315" s="184" t="s">
        <v>248</v>
      </c>
      <c r="E315" s="185" t="s">
        <v>6432</v>
      </c>
      <c r="F315" s="186" t="s">
        <v>2784</v>
      </c>
      <c r="G315" s="187" t="s">
        <v>1991</v>
      </c>
      <c r="H315" s="188">
        <v>8</v>
      </c>
      <c r="I315" s="189"/>
      <c r="J315" s="190">
        <f t="shared" si="70"/>
        <v>0</v>
      </c>
      <c r="K315" s="186" t="s">
        <v>1</v>
      </c>
      <c r="L315" s="39"/>
      <c r="M315" s="191" t="s">
        <v>1</v>
      </c>
      <c r="N315" s="192" t="s">
        <v>42</v>
      </c>
      <c r="O315" s="71"/>
      <c r="P315" s="193">
        <f t="shared" si="71"/>
        <v>0</v>
      </c>
      <c r="Q315" s="193">
        <v>0</v>
      </c>
      <c r="R315" s="193">
        <f t="shared" si="72"/>
        <v>0</v>
      </c>
      <c r="S315" s="193">
        <v>0</v>
      </c>
      <c r="T315" s="194">
        <f t="shared" si="73"/>
        <v>0</v>
      </c>
      <c r="U315" s="34"/>
      <c r="V315" s="34"/>
      <c r="W315" s="34"/>
      <c r="X315" s="34"/>
      <c r="Y315" s="34"/>
      <c r="Z315" s="34"/>
      <c r="AA315" s="34"/>
      <c r="AB315" s="34"/>
      <c r="AC315" s="34"/>
      <c r="AD315" s="34"/>
      <c r="AE315" s="34"/>
      <c r="AR315" s="195" t="s">
        <v>258</v>
      </c>
      <c r="AT315" s="195" t="s">
        <v>248</v>
      </c>
      <c r="AU315" s="195" t="s">
        <v>85</v>
      </c>
      <c r="AY315" s="17" t="s">
        <v>247</v>
      </c>
      <c r="BE315" s="196">
        <f t="shared" si="74"/>
        <v>0</v>
      </c>
      <c r="BF315" s="196">
        <f t="shared" si="75"/>
        <v>0</v>
      </c>
      <c r="BG315" s="196">
        <f t="shared" si="76"/>
        <v>0</v>
      </c>
      <c r="BH315" s="196">
        <f t="shared" si="77"/>
        <v>0</v>
      </c>
      <c r="BI315" s="196">
        <f t="shared" si="78"/>
        <v>0</v>
      </c>
      <c r="BJ315" s="17" t="s">
        <v>85</v>
      </c>
      <c r="BK315" s="196">
        <f t="shared" si="79"/>
        <v>0</v>
      </c>
      <c r="BL315" s="17" t="s">
        <v>258</v>
      </c>
      <c r="BM315" s="195" t="s">
        <v>3136</v>
      </c>
    </row>
    <row r="316" spans="1:65" s="2" customFormat="1" ht="24.15" customHeight="1">
      <c r="A316" s="34"/>
      <c r="B316" s="35"/>
      <c r="C316" s="184" t="s">
        <v>77</v>
      </c>
      <c r="D316" s="184" t="s">
        <v>248</v>
      </c>
      <c r="E316" s="185" t="s">
        <v>6433</v>
      </c>
      <c r="F316" s="186" t="s">
        <v>6294</v>
      </c>
      <c r="G316" s="187" t="s">
        <v>1991</v>
      </c>
      <c r="H316" s="188">
        <v>10</v>
      </c>
      <c r="I316" s="189"/>
      <c r="J316" s="190">
        <f t="shared" si="70"/>
        <v>0</v>
      </c>
      <c r="K316" s="186" t="s">
        <v>1</v>
      </c>
      <c r="L316" s="39"/>
      <c r="M316" s="191" t="s">
        <v>1</v>
      </c>
      <c r="N316" s="192" t="s">
        <v>42</v>
      </c>
      <c r="O316" s="71"/>
      <c r="P316" s="193">
        <f t="shared" si="71"/>
        <v>0</v>
      </c>
      <c r="Q316" s="193">
        <v>0</v>
      </c>
      <c r="R316" s="193">
        <f t="shared" si="72"/>
        <v>0</v>
      </c>
      <c r="S316" s="193">
        <v>0</v>
      </c>
      <c r="T316" s="194">
        <f t="shared" si="73"/>
        <v>0</v>
      </c>
      <c r="U316" s="34"/>
      <c r="V316" s="34"/>
      <c r="W316" s="34"/>
      <c r="X316" s="34"/>
      <c r="Y316" s="34"/>
      <c r="Z316" s="34"/>
      <c r="AA316" s="34"/>
      <c r="AB316" s="34"/>
      <c r="AC316" s="34"/>
      <c r="AD316" s="34"/>
      <c r="AE316" s="34"/>
      <c r="AR316" s="195" t="s">
        <v>258</v>
      </c>
      <c r="AT316" s="195" t="s">
        <v>248</v>
      </c>
      <c r="AU316" s="195" t="s">
        <v>85</v>
      </c>
      <c r="AY316" s="17" t="s">
        <v>247</v>
      </c>
      <c r="BE316" s="196">
        <f t="shared" si="74"/>
        <v>0</v>
      </c>
      <c r="BF316" s="196">
        <f t="shared" si="75"/>
        <v>0</v>
      </c>
      <c r="BG316" s="196">
        <f t="shared" si="76"/>
        <v>0</v>
      </c>
      <c r="BH316" s="196">
        <f t="shared" si="77"/>
        <v>0</v>
      </c>
      <c r="BI316" s="196">
        <f t="shared" si="78"/>
        <v>0</v>
      </c>
      <c r="BJ316" s="17" t="s">
        <v>85</v>
      </c>
      <c r="BK316" s="196">
        <f t="shared" si="79"/>
        <v>0</v>
      </c>
      <c r="BL316" s="17" t="s">
        <v>258</v>
      </c>
      <c r="BM316" s="195" t="s">
        <v>3138</v>
      </c>
    </row>
    <row r="317" spans="1:65" s="2" customFormat="1" ht="24.15" customHeight="1">
      <c r="A317" s="34"/>
      <c r="B317" s="35"/>
      <c r="C317" s="184" t="s">
        <v>77</v>
      </c>
      <c r="D317" s="184" t="s">
        <v>248</v>
      </c>
      <c r="E317" s="185" t="s">
        <v>6434</v>
      </c>
      <c r="F317" s="186" t="s">
        <v>6435</v>
      </c>
      <c r="G317" s="187" t="s">
        <v>1991</v>
      </c>
      <c r="H317" s="188">
        <v>4</v>
      </c>
      <c r="I317" s="189"/>
      <c r="J317" s="190">
        <f t="shared" si="70"/>
        <v>0</v>
      </c>
      <c r="K317" s="186" t="s">
        <v>1</v>
      </c>
      <c r="L317" s="39"/>
      <c r="M317" s="191" t="s">
        <v>1</v>
      </c>
      <c r="N317" s="192" t="s">
        <v>42</v>
      </c>
      <c r="O317" s="71"/>
      <c r="P317" s="193">
        <f t="shared" si="71"/>
        <v>0</v>
      </c>
      <c r="Q317" s="193">
        <v>0</v>
      </c>
      <c r="R317" s="193">
        <f t="shared" si="72"/>
        <v>0</v>
      </c>
      <c r="S317" s="193">
        <v>0</v>
      </c>
      <c r="T317" s="194">
        <f t="shared" si="73"/>
        <v>0</v>
      </c>
      <c r="U317" s="34"/>
      <c r="V317" s="34"/>
      <c r="W317" s="34"/>
      <c r="X317" s="34"/>
      <c r="Y317" s="34"/>
      <c r="Z317" s="34"/>
      <c r="AA317" s="34"/>
      <c r="AB317" s="34"/>
      <c r="AC317" s="34"/>
      <c r="AD317" s="34"/>
      <c r="AE317" s="34"/>
      <c r="AR317" s="195" t="s">
        <v>258</v>
      </c>
      <c r="AT317" s="195" t="s">
        <v>248</v>
      </c>
      <c r="AU317" s="195" t="s">
        <v>85</v>
      </c>
      <c r="AY317" s="17" t="s">
        <v>247</v>
      </c>
      <c r="BE317" s="196">
        <f t="shared" si="74"/>
        <v>0</v>
      </c>
      <c r="BF317" s="196">
        <f t="shared" si="75"/>
        <v>0</v>
      </c>
      <c r="BG317" s="196">
        <f t="shared" si="76"/>
        <v>0</v>
      </c>
      <c r="BH317" s="196">
        <f t="shared" si="77"/>
        <v>0</v>
      </c>
      <c r="BI317" s="196">
        <f t="shared" si="78"/>
        <v>0</v>
      </c>
      <c r="BJ317" s="17" t="s">
        <v>85</v>
      </c>
      <c r="BK317" s="196">
        <f t="shared" si="79"/>
        <v>0</v>
      </c>
      <c r="BL317" s="17" t="s">
        <v>258</v>
      </c>
      <c r="BM317" s="195" t="s">
        <v>3139</v>
      </c>
    </row>
    <row r="318" spans="1:65" s="2" customFormat="1" ht="21.75" customHeight="1">
      <c r="A318" s="34"/>
      <c r="B318" s="35"/>
      <c r="C318" s="184" t="s">
        <v>77</v>
      </c>
      <c r="D318" s="184" t="s">
        <v>248</v>
      </c>
      <c r="E318" s="185" t="s">
        <v>6436</v>
      </c>
      <c r="F318" s="186" t="s">
        <v>2849</v>
      </c>
      <c r="G318" s="187" t="s">
        <v>1991</v>
      </c>
      <c r="H318" s="188">
        <v>2</v>
      </c>
      <c r="I318" s="189"/>
      <c r="J318" s="190">
        <f t="shared" si="70"/>
        <v>0</v>
      </c>
      <c r="K318" s="186" t="s">
        <v>1</v>
      </c>
      <c r="L318" s="39"/>
      <c r="M318" s="191" t="s">
        <v>1</v>
      </c>
      <c r="N318" s="192" t="s">
        <v>42</v>
      </c>
      <c r="O318" s="71"/>
      <c r="P318" s="193">
        <f t="shared" si="71"/>
        <v>0</v>
      </c>
      <c r="Q318" s="193">
        <v>0</v>
      </c>
      <c r="R318" s="193">
        <f t="shared" si="72"/>
        <v>0</v>
      </c>
      <c r="S318" s="193">
        <v>0</v>
      </c>
      <c r="T318" s="194">
        <f t="shared" si="73"/>
        <v>0</v>
      </c>
      <c r="U318" s="34"/>
      <c r="V318" s="34"/>
      <c r="W318" s="34"/>
      <c r="X318" s="34"/>
      <c r="Y318" s="34"/>
      <c r="Z318" s="34"/>
      <c r="AA318" s="34"/>
      <c r="AB318" s="34"/>
      <c r="AC318" s="34"/>
      <c r="AD318" s="34"/>
      <c r="AE318" s="34"/>
      <c r="AR318" s="195" t="s">
        <v>258</v>
      </c>
      <c r="AT318" s="195" t="s">
        <v>248</v>
      </c>
      <c r="AU318" s="195" t="s">
        <v>85</v>
      </c>
      <c r="AY318" s="17" t="s">
        <v>247</v>
      </c>
      <c r="BE318" s="196">
        <f t="shared" si="74"/>
        <v>0</v>
      </c>
      <c r="BF318" s="196">
        <f t="shared" si="75"/>
        <v>0</v>
      </c>
      <c r="BG318" s="196">
        <f t="shared" si="76"/>
        <v>0</v>
      </c>
      <c r="BH318" s="196">
        <f t="shared" si="77"/>
        <v>0</v>
      </c>
      <c r="BI318" s="196">
        <f t="shared" si="78"/>
        <v>0</v>
      </c>
      <c r="BJ318" s="17" t="s">
        <v>85</v>
      </c>
      <c r="BK318" s="196">
        <f t="shared" si="79"/>
        <v>0</v>
      </c>
      <c r="BL318" s="17" t="s">
        <v>258</v>
      </c>
      <c r="BM318" s="195" t="s">
        <v>3141</v>
      </c>
    </row>
    <row r="319" spans="1:65" s="2" customFormat="1" ht="37.75" customHeight="1">
      <c r="A319" s="34"/>
      <c r="B319" s="35"/>
      <c r="C319" s="184" t="s">
        <v>77</v>
      </c>
      <c r="D319" s="184" t="s">
        <v>248</v>
      </c>
      <c r="E319" s="185" t="s">
        <v>6437</v>
      </c>
      <c r="F319" s="186" t="s">
        <v>6438</v>
      </c>
      <c r="G319" s="187" t="s">
        <v>1991</v>
      </c>
      <c r="H319" s="188">
        <v>9</v>
      </c>
      <c r="I319" s="189"/>
      <c r="J319" s="190">
        <f t="shared" si="70"/>
        <v>0</v>
      </c>
      <c r="K319" s="186" t="s">
        <v>1</v>
      </c>
      <c r="L319" s="39"/>
      <c r="M319" s="191" t="s">
        <v>1</v>
      </c>
      <c r="N319" s="192" t="s">
        <v>42</v>
      </c>
      <c r="O319" s="71"/>
      <c r="P319" s="193">
        <f t="shared" si="71"/>
        <v>0</v>
      </c>
      <c r="Q319" s="193">
        <v>0</v>
      </c>
      <c r="R319" s="193">
        <f t="shared" si="72"/>
        <v>0</v>
      </c>
      <c r="S319" s="193">
        <v>0</v>
      </c>
      <c r="T319" s="194">
        <f t="shared" si="73"/>
        <v>0</v>
      </c>
      <c r="U319" s="34"/>
      <c r="V319" s="34"/>
      <c r="W319" s="34"/>
      <c r="X319" s="34"/>
      <c r="Y319" s="34"/>
      <c r="Z319" s="34"/>
      <c r="AA319" s="34"/>
      <c r="AB319" s="34"/>
      <c r="AC319" s="34"/>
      <c r="AD319" s="34"/>
      <c r="AE319" s="34"/>
      <c r="AR319" s="195" t="s">
        <v>258</v>
      </c>
      <c r="AT319" s="195" t="s">
        <v>248</v>
      </c>
      <c r="AU319" s="195" t="s">
        <v>85</v>
      </c>
      <c r="AY319" s="17" t="s">
        <v>247</v>
      </c>
      <c r="BE319" s="196">
        <f t="shared" si="74"/>
        <v>0</v>
      </c>
      <c r="BF319" s="196">
        <f t="shared" si="75"/>
        <v>0</v>
      </c>
      <c r="BG319" s="196">
        <f t="shared" si="76"/>
        <v>0</v>
      </c>
      <c r="BH319" s="196">
        <f t="shared" si="77"/>
        <v>0</v>
      </c>
      <c r="BI319" s="196">
        <f t="shared" si="78"/>
        <v>0</v>
      </c>
      <c r="BJ319" s="17" t="s">
        <v>85</v>
      </c>
      <c r="BK319" s="196">
        <f t="shared" si="79"/>
        <v>0</v>
      </c>
      <c r="BL319" s="17" t="s">
        <v>258</v>
      </c>
      <c r="BM319" s="195" t="s">
        <v>3142</v>
      </c>
    </row>
    <row r="320" spans="1:65" s="2" customFormat="1" ht="37.75" customHeight="1">
      <c r="A320" s="34"/>
      <c r="B320" s="35"/>
      <c r="C320" s="184" t="s">
        <v>77</v>
      </c>
      <c r="D320" s="184" t="s">
        <v>248</v>
      </c>
      <c r="E320" s="185" t="s">
        <v>6439</v>
      </c>
      <c r="F320" s="186" t="s">
        <v>2788</v>
      </c>
      <c r="G320" s="187" t="s">
        <v>2789</v>
      </c>
      <c r="H320" s="188">
        <v>3</v>
      </c>
      <c r="I320" s="189"/>
      <c r="J320" s="190">
        <f t="shared" si="70"/>
        <v>0</v>
      </c>
      <c r="K320" s="186" t="s">
        <v>1</v>
      </c>
      <c r="L320" s="39"/>
      <c r="M320" s="191" t="s">
        <v>1</v>
      </c>
      <c r="N320" s="192" t="s">
        <v>42</v>
      </c>
      <c r="O320" s="71"/>
      <c r="P320" s="193">
        <f t="shared" si="71"/>
        <v>0</v>
      </c>
      <c r="Q320" s="193">
        <v>0</v>
      </c>
      <c r="R320" s="193">
        <f t="shared" si="72"/>
        <v>0</v>
      </c>
      <c r="S320" s="193">
        <v>0</v>
      </c>
      <c r="T320" s="194">
        <f t="shared" si="73"/>
        <v>0</v>
      </c>
      <c r="U320" s="34"/>
      <c r="V320" s="34"/>
      <c r="W320" s="34"/>
      <c r="X320" s="34"/>
      <c r="Y320" s="34"/>
      <c r="Z320" s="34"/>
      <c r="AA320" s="34"/>
      <c r="AB320" s="34"/>
      <c r="AC320" s="34"/>
      <c r="AD320" s="34"/>
      <c r="AE320" s="34"/>
      <c r="AR320" s="195" t="s">
        <v>258</v>
      </c>
      <c r="AT320" s="195" t="s">
        <v>248</v>
      </c>
      <c r="AU320" s="195" t="s">
        <v>85</v>
      </c>
      <c r="AY320" s="17" t="s">
        <v>247</v>
      </c>
      <c r="BE320" s="196">
        <f t="shared" si="74"/>
        <v>0</v>
      </c>
      <c r="BF320" s="196">
        <f t="shared" si="75"/>
        <v>0</v>
      </c>
      <c r="BG320" s="196">
        <f t="shared" si="76"/>
        <v>0</v>
      </c>
      <c r="BH320" s="196">
        <f t="shared" si="77"/>
        <v>0</v>
      </c>
      <c r="BI320" s="196">
        <f t="shared" si="78"/>
        <v>0</v>
      </c>
      <c r="BJ320" s="17" t="s">
        <v>85</v>
      </c>
      <c r="BK320" s="196">
        <f t="shared" si="79"/>
        <v>0</v>
      </c>
      <c r="BL320" s="17" t="s">
        <v>258</v>
      </c>
      <c r="BM320" s="195" t="s">
        <v>3144</v>
      </c>
    </row>
    <row r="321" spans="1:65" s="2" customFormat="1" ht="37.75" customHeight="1">
      <c r="A321" s="34"/>
      <c r="B321" s="35"/>
      <c r="C321" s="184" t="s">
        <v>77</v>
      </c>
      <c r="D321" s="184" t="s">
        <v>248</v>
      </c>
      <c r="E321" s="185" t="s">
        <v>6440</v>
      </c>
      <c r="F321" s="186" t="s">
        <v>6260</v>
      </c>
      <c r="G321" s="187" t="s">
        <v>2789</v>
      </c>
      <c r="H321" s="188">
        <v>5</v>
      </c>
      <c r="I321" s="189"/>
      <c r="J321" s="190">
        <f t="shared" si="70"/>
        <v>0</v>
      </c>
      <c r="K321" s="186" t="s">
        <v>1</v>
      </c>
      <c r="L321" s="39"/>
      <c r="M321" s="191" t="s">
        <v>1</v>
      </c>
      <c r="N321" s="192" t="s">
        <v>42</v>
      </c>
      <c r="O321" s="71"/>
      <c r="P321" s="193">
        <f t="shared" si="71"/>
        <v>0</v>
      </c>
      <c r="Q321" s="193">
        <v>0</v>
      </c>
      <c r="R321" s="193">
        <f t="shared" si="72"/>
        <v>0</v>
      </c>
      <c r="S321" s="193">
        <v>0</v>
      </c>
      <c r="T321" s="194">
        <f t="shared" si="73"/>
        <v>0</v>
      </c>
      <c r="U321" s="34"/>
      <c r="V321" s="34"/>
      <c r="W321" s="34"/>
      <c r="X321" s="34"/>
      <c r="Y321" s="34"/>
      <c r="Z321" s="34"/>
      <c r="AA321" s="34"/>
      <c r="AB321" s="34"/>
      <c r="AC321" s="34"/>
      <c r="AD321" s="34"/>
      <c r="AE321" s="34"/>
      <c r="AR321" s="195" t="s">
        <v>258</v>
      </c>
      <c r="AT321" s="195" t="s">
        <v>248</v>
      </c>
      <c r="AU321" s="195" t="s">
        <v>85</v>
      </c>
      <c r="AY321" s="17" t="s">
        <v>247</v>
      </c>
      <c r="BE321" s="196">
        <f t="shared" si="74"/>
        <v>0</v>
      </c>
      <c r="BF321" s="196">
        <f t="shared" si="75"/>
        <v>0</v>
      </c>
      <c r="BG321" s="196">
        <f t="shared" si="76"/>
        <v>0</v>
      </c>
      <c r="BH321" s="196">
        <f t="shared" si="77"/>
        <v>0</v>
      </c>
      <c r="BI321" s="196">
        <f t="shared" si="78"/>
        <v>0</v>
      </c>
      <c r="BJ321" s="17" t="s">
        <v>85</v>
      </c>
      <c r="BK321" s="196">
        <f t="shared" si="79"/>
        <v>0</v>
      </c>
      <c r="BL321" s="17" t="s">
        <v>258</v>
      </c>
      <c r="BM321" s="195" t="s">
        <v>3145</v>
      </c>
    </row>
    <row r="322" spans="1:65" s="2" customFormat="1" ht="37.75" customHeight="1">
      <c r="A322" s="34"/>
      <c r="B322" s="35"/>
      <c r="C322" s="184" t="s">
        <v>77</v>
      </c>
      <c r="D322" s="184" t="s">
        <v>248</v>
      </c>
      <c r="E322" s="185" t="s">
        <v>6441</v>
      </c>
      <c r="F322" s="186" t="s">
        <v>6442</v>
      </c>
      <c r="G322" s="187" t="s">
        <v>2789</v>
      </c>
      <c r="H322" s="188">
        <v>8</v>
      </c>
      <c r="I322" s="189"/>
      <c r="J322" s="190">
        <f t="shared" si="70"/>
        <v>0</v>
      </c>
      <c r="K322" s="186" t="s">
        <v>1</v>
      </c>
      <c r="L322" s="39"/>
      <c r="M322" s="191" t="s">
        <v>1</v>
      </c>
      <c r="N322" s="192" t="s">
        <v>42</v>
      </c>
      <c r="O322" s="71"/>
      <c r="P322" s="193">
        <f t="shared" si="71"/>
        <v>0</v>
      </c>
      <c r="Q322" s="193">
        <v>0</v>
      </c>
      <c r="R322" s="193">
        <f t="shared" si="72"/>
        <v>0</v>
      </c>
      <c r="S322" s="193">
        <v>0</v>
      </c>
      <c r="T322" s="194">
        <f t="shared" si="73"/>
        <v>0</v>
      </c>
      <c r="U322" s="34"/>
      <c r="V322" s="34"/>
      <c r="W322" s="34"/>
      <c r="X322" s="34"/>
      <c r="Y322" s="34"/>
      <c r="Z322" s="34"/>
      <c r="AA322" s="34"/>
      <c r="AB322" s="34"/>
      <c r="AC322" s="34"/>
      <c r="AD322" s="34"/>
      <c r="AE322" s="34"/>
      <c r="AR322" s="195" t="s">
        <v>258</v>
      </c>
      <c r="AT322" s="195" t="s">
        <v>248</v>
      </c>
      <c r="AU322" s="195" t="s">
        <v>85</v>
      </c>
      <c r="AY322" s="17" t="s">
        <v>247</v>
      </c>
      <c r="BE322" s="196">
        <f t="shared" si="74"/>
        <v>0</v>
      </c>
      <c r="BF322" s="196">
        <f t="shared" si="75"/>
        <v>0</v>
      </c>
      <c r="BG322" s="196">
        <f t="shared" si="76"/>
        <v>0</v>
      </c>
      <c r="BH322" s="196">
        <f t="shared" si="77"/>
        <v>0</v>
      </c>
      <c r="BI322" s="196">
        <f t="shared" si="78"/>
        <v>0</v>
      </c>
      <c r="BJ322" s="17" t="s">
        <v>85</v>
      </c>
      <c r="BK322" s="196">
        <f t="shared" si="79"/>
        <v>0</v>
      </c>
      <c r="BL322" s="17" t="s">
        <v>258</v>
      </c>
      <c r="BM322" s="195" t="s">
        <v>3147</v>
      </c>
    </row>
    <row r="323" spans="1:65" s="2" customFormat="1" ht="55.5" customHeight="1">
      <c r="A323" s="34"/>
      <c r="B323" s="35"/>
      <c r="C323" s="184" t="s">
        <v>77</v>
      </c>
      <c r="D323" s="184" t="s">
        <v>248</v>
      </c>
      <c r="E323" s="185" t="s">
        <v>6443</v>
      </c>
      <c r="F323" s="186" t="s">
        <v>6381</v>
      </c>
      <c r="G323" s="187" t="s">
        <v>2789</v>
      </c>
      <c r="H323" s="188">
        <v>10</v>
      </c>
      <c r="I323" s="189"/>
      <c r="J323" s="190">
        <f t="shared" si="70"/>
        <v>0</v>
      </c>
      <c r="K323" s="186" t="s">
        <v>1</v>
      </c>
      <c r="L323" s="39"/>
      <c r="M323" s="191" t="s">
        <v>1</v>
      </c>
      <c r="N323" s="192" t="s">
        <v>42</v>
      </c>
      <c r="O323" s="71"/>
      <c r="P323" s="193">
        <f t="shared" si="71"/>
        <v>0</v>
      </c>
      <c r="Q323" s="193">
        <v>0</v>
      </c>
      <c r="R323" s="193">
        <f t="shared" si="72"/>
        <v>0</v>
      </c>
      <c r="S323" s="193">
        <v>0</v>
      </c>
      <c r="T323" s="194">
        <f t="shared" si="73"/>
        <v>0</v>
      </c>
      <c r="U323" s="34"/>
      <c r="V323" s="34"/>
      <c r="W323" s="34"/>
      <c r="X323" s="34"/>
      <c r="Y323" s="34"/>
      <c r="Z323" s="34"/>
      <c r="AA323" s="34"/>
      <c r="AB323" s="34"/>
      <c r="AC323" s="34"/>
      <c r="AD323" s="34"/>
      <c r="AE323" s="34"/>
      <c r="AR323" s="195" t="s">
        <v>258</v>
      </c>
      <c r="AT323" s="195" t="s">
        <v>248</v>
      </c>
      <c r="AU323" s="195" t="s">
        <v>85</v>
      </c>
      <c r="AY323" s="17" t="s">
        <v>247</v>
      </c>
      <c r="BE323" s="196">
        <f t="shared" si="74"/>
        <v>0</v>
      </c>
      <c r="BF323" s="196">
        <f t="shared" si="75"/>
        <v>0</v>
      </c>
      <c r="BG323" s="196">
        <f t="shared" si="76"/>
        <v>0</v>
      </c>
      <c r="BH323" s="196">
        <f t="shared" si="77"/>
        <v>0</v>
      </c>
      <c r="BI323" s="196">
        <f t="shared" si="78"/>
        <v>0</v>
      </c>
      <c r="BJ323" s="17" t="s">
        <v>85</v>
      </c>
      <c r="BK323" s="196">
        <f t="shared" si="79"/>
        <v>0</v>
      </c>
      <c r="BL323" s="17" t="s">
        <v>258</v>
      </c>
      <c r="BM323" s="195" t="s">
        <v>3148</v>
      </c>
    </row>
    <row r="324" spans="1:65" s="2" customFormat="1" ht="78" customHeight="1">
      <c r="A324" s="34"/>
      <c r="B324" s="35"/>
      <c r="C324" s="184" t="s">
        <v>77</v>
      </c>
      <c r="D324" s="184" t="s">
        <v>248</v>
      </c>
      <c r="E324" s="185" t="s">
        <v>6444</v>
      </c>
      <c r="F324" s="186" t="s">
        <v>6445</v>
      </c>
      <c r="G324" s="187" t="s">
        <v>2789</v>
      </c>
      <c r="H324" s="188">
        <v>5</v>
      </c>
      <c r="I324" s="189"/>
      <c r="J324" s="190">
        <f t="shared" si="70"/>
        <v>0</v>
      </c>
      <c r="K324" s="186" t="s">
        <v>1</v>
      </c>
      <c r="L324" s="39"/>
      <c r="M324" s="191" t="s">
        <v>1</v>
      </c>
      <c r="N324" s="192" t="s">
        <v>42</v>
      </c>
      <c r="O324" s="71"/>
      <c r="P324" s="193">
        <f t="shared" si="71"/>
        <v>0</v>
      </c>
      <c r="Q324" s="193">
        <v>0</v>
      </c>
      <c r="R324" s="193">
        <f t="shared" si="72"/>
        <v>0</v>
      </c>
      <c r="S324" s="193">
        <v>0</v>
      </c>
      <c r="T324" s="194">
        <f t="shared" si="73"/>
        <v>0</v>
      </c>
      <c r="U324" s="34"/>
      <c r="V324" s="34"/>
      <c r="W324" s="34"/>
      <c r="X324" s="34"/>
      <c r="Y324" s="34"/>
      <c r="Z324" s="34"/>
      <c r="AA324" s="34"/>
      <c r="AB324" s="34"/>
      <c r="AC324" s="34"/>
      <c r="AD324" s="34"/>
      <c r="AE324" s="34"/>
      <c r="AR324" s="195" t="s">
        <v>258</v>
      </c>
      <c r="AT324" s="195" t="s">
        <v>248</v>
      </c>
      <c r="AU324" s="195" t="s">
        <v>85</v>
      </c>
      <c r="AY324" s="17" t="s">
        <v>247</v>
      </c>
      <c r="BE324" s="196">
        <f t="shared" si="74"/>
        <v>0</v>
      </c>
      <c r="BF324" s="196">
        <f t="shared" si="75"/>
        <v>0</v>
      </c>
      <c r="BG324" s="196">
        <f t="shared" si="76"/>
        <v>0</v>
      </c>
      <c r="BH324" s="196">
        <f t="shared" si="77"/>
        <v>0</v>
      </c>
      <c r="BI324" s="196">
        <f t="shared" si="78"/>
        <v>0</v>
      </c>
      <c r="BJ324" s="17" t="s">
        <v>85</v>
      </c>
      <c r="BK324" s="196">
        <f t="shared" si="79"/>
        <v>0</v>
      </c>
      <c r="BL324" s="17" t="s">
        <v>258</v>
      </c>
      <c r="BM324" s="195" t="s">
        <v>3150</v>
      </c>
    </row>
    <row r="325" spans="1:65" s="2" customFormat="1" ht="78" customHeight="1">
      <c r="A325" s="34"/>
      <c r="B325" s="35"/>
      <c r="C325" s="184" t="s">
        <v>77</v>
      </c>
      <c r="D325" s="184" t="s">
        <v>248</v>
      </c>
      <c r="E325" s="185" t="s">
        <v>6446</v>
      </c>
      <c r="F325" s="186" t="s">
        <v>6447</v>
      </c>
      <c r="G325" s="187" t="s">
        <v>2789</v>
      </c>
      <c r="H325" s="188">
        <v>3</v>
      </c>
      <c r="I325" s="189"/>
      <c r="J325" s="190">
        <f t="shared" si="70"/>
        <v>0</v>
      </c>
      <c r="K325" s="186" t="s">
        <v>1</v>
      </c>
      <c r="L325" s="39"/>
      <c r="M325" s="191" t="s">
        <v>1</v>
      </c>
      <c r="N325" s="192" t="s">
        <v>42</v>
      </c>
      <c r="O325" s="71"/>
      <c r="P325" s="193">
        <f t="shared" si="71"/>
        <v>0</v>
      </c>
      <c r="Q325" s="193">
        <v>0</v>
      </c>
      <c r="R325" s="193">
        <f t="shared" si="72"/>
        <v>0</v>
      </c>
      <c r="S325" s="193">
        <v>0</v>
      </c>
      <c r="T325" s="194">
        <f t="shared" si="73"/>
        <v>0</v>
      </c>
      <c r="U325" s="34"/>
      <c r="V325" s="34"/>
      <c r="W325" s="34"/>
      <c r="X325" s="34"/>
      <c r="Y325" s="34"/>
      <c r="Z325" s="34"/>
      <c r="AA325" s="34"/>
      <c r="AB325" s="34"/>
      <c r="AC325" s="34"/>
      <c r="AD325" s="34"/>
      <c r="AE325" s="34"/>
      <c r="AR325" s="195" t="s">
        <v>258</v>
      </c>
      <c r="AT325" s="195" t="s">
        <v>248</v>
      </c>
      <c r="AU325" s="195" t="s">
        <v>85</v>
      </c>
      <c r="AY325" s="17" t="s">
        <v>247</v>
      </c>
      <c r="BE325" s="196">
        <f t="shared" si="74"/>
        <v>0</v>
      </c>
      <c r="BF325" s="196">
        <f t="shared" si="75"/>
        <v>0</v>
      </c>
      <c r="BG325" s="196">
        <f t="shared" si="76"/>
        <v>0</v>
      </c>
      <c r="BH325" s="196">
        <f t="shared" si="77"/>
        <v>0</v>
      </c>
      <c r="BI325" s="196">
        <f t="shared" si="78"/>
        <v>0</v>
      </c>
      <c r="BJ325" s="17" t="s">
        <v>85</v>
      </c>
      <c r="BK325" s="196">
        <f t="shared" si="79"/>
        <v>0</v>
      </c>
      <c r="BL325" s="17" t="s">
        <v>258</v>
      </c>
      <c r="BM325" s="195" t="s">
        <v>3151</v>
      </c>
    </row>
    <row r="326" spans="1:65" s="2" customFormat="1" ht="78" customHeight="1">
      <c r="A326" s="34"/>
      <c r="B326" s="35"/>
      <c r="C326" s="184" t="s">
        <v>77</v>
      </c>
      <c r="D326" s="184" t="s">
        <v>248</v>
      </c>
      <c r="E326" s="185" t="s">
        <v>6448</v>
      </c>
      <c r="F326" s="186" t="s">
        <v>6449</v>
      </c>
      <c r="G326" s="187" t="s">
        <v>2789</v>
      </c>
      <c r="H326" s="188">
        <v>8</v>
      </c>
      <c r="I326" s="189"/>
      <c r="J326" s="190">
        <f t="shared" si="70"/>
        <v>0</v>
      </c>
      <c r="K326" s="186" t="s">
        <v>1</v>
      </c>
      <c r="L326" s="39"/>
      <c r="M326" s="191" t="s">
        <v>1</v>
      </c>
      <c r="N326" s="192" t="s">
        <v>42</v>
      </c>
      <c r="O326" s="71"/>
      <c r="P326" s="193">
        <f t="shared" si="71"/>
        <v>0</v>
      </c>
      <c r="Q326" s="193">
        <v>0</v>
      </c>
      <c r="R326" s="193">
        <f t="shared" si="72"/>
        <v>0</v>
      </c>
      <c r="S326" s="193">
        <v>0</v>
      </c>
      <c r="T326" s="194">
        <f t="shared" si="73"/>
        <v>0</v>
      </c>
      <c r="U326" s="34"/>
      <c r="V326" s="34"/>
      <c r="W326" s="34"/>
      <c r="X326" s="34"/>
      <c r="Y326" s="34"/>
      <c r="Z326" s="34"/>
      <c r="AA326" s="34"/>
      <c r="AB326" s="34"/>
      <c r="AC326" s="34"/>
      <c r="AD326" s="34"/>
      <c r="AE326" s="34"/>
      <c r="AR326" s="195" t="s">
        <v>258</v>
      </c>
      <c r="AT326" s="195" t="s">
        <v>248</v>
      </c>
      <c r="AU326" s="195" t="s">
        <v>85</v>
      </c>
      <c r="AY326" s="17" t="s">
        <v>247</v>
      </c>
      <c r="BE326" s="196">
        <f t="shared" si="74"/>
        <v>0</v>
      </c>
      <c r="BF326" s="196">
        <f t="shared" si="75"/>
        <v>0</v>
      </c>
      <c r="BG326" s="196">
        <f t="shared" si="76"/>
        <v>0</v>
      </c>
      <c r="BH326" s="196">
        <f t="shared" si="77"/>
        <v>0</v>
      </c>
      <c r="BI326" s="196">
        <f t="shared" si="78"/>
        <v>0</v>
      </c>
      <c r="BJ326" s="17" t="s">
        <v>85</v>
      </c>
      <c r="BK326" s="196">
        <f t="shared" si="79"/>
        <v>0</v>
      </c>
      <c r="BL326" s="17" t="s">
        <v>258</v>
      </c>
      <c r="BM326" s="195" t="s">
        <v>3154</v>
      </c>
    </row>
    <row r="327" spans="1:65" s="2" customFormat="1" ht="78" customHeight="1">
      <c r="A327" s="34"/>
      <c r="B327" s="35"/>
      <c r="C327" s="184" t="s">
        <v>77</v>
      </c>
      <c r="D327" s="184" t="s">
        <v>248</v>
      </c>
      <c r="E327" s="185" t="s">
        <v>6450</v>
      </c>
      <c r="F327" s="186" t="s">
        <v>6451</v>
      </c>
      <c r="G327" s="187" t="s">
        <v>2789</v>
      </c>
      <c r="H327" s="188">
        <v>20</v>
      </c>
      <c r="I327" s="189"/>
      <c r="J327" s="190">
        <f t="shared" si="70"/>
        <v>0</v>
      </c>
      <c r="K327" s="186" t="s">
        <v>1</v>
      </c>
      <c r="L327" s="39"/>
      <c r="M327" s="191" t="s">
        <v>1</v>
      </c>
      <c r="N327" s="192" t="s">
        <v>42</v>
      </c>
      <c r="O327" s="71"/>
      <c r="P327" s="193">
        <f t="shared" si="71"/>
        <v>0</v>
      </c>
      <c r="Q327" s="193">
        <v>0</v>
      </c>
      <c r="R327" s="193">
        <f t="shared" si="72"/>
        <v>0</v>
      </c>
      <c r="S327" s="193">
        <v>0</v>
      </c>
      <c r="T327" s="194">
        <f t="shared" si="73"/>
        <v>0</v>
      </c>
      <c r="U327" s="34"/>
      <c r="V327" s="34"/>
      <c r="W327" s="34"/>
      <c r="X327" s="34"/>
      <c r="Y327" s="34"/>
      <c r="Z327" s="34"/>
      <c r="AA327" s="34"/>
      <c r="AB327" s="34"/>
      <c r="AC327" s="34"/>
      <c r="AD327" s="34"/>
      <c r="AE327" s="34"/>
      <c r="AR327" s="195" t="s">
        <v>258</v>
      </c>
      <c r="AT327" s="195" t="s">
        <v>248</v>
      </c>
      <c r="AU327" s="195" t="s">
        <v>85</v>
      </c>
      <c r="AY327" s="17" t="s">
        <v>247</v>
      </c>
      <c r="BE327" s="196">
        <f t="shared" si="74"/>
        <v>0</v>
      </c>
      <c r="BF327" s="196">
        <f t="shared" si="75"/>
        <v>0</v>
      </c>
      <c r="BG327" s="196">
        <f t="shared" si="76"/>
        <v>0</v>
      </c>
      <c r="BH327" s="196">
        <f t="shared" si="77"/>
        <v>0</v>
      </c>
      <c r="BI327" s="196">
        <f t="shared" si="78"/>
        <v>0</v>
      </c>
      <c r="BJ327" s="17" t="s">
        <v>85</v>
      </c>
      <c r="BK327" s="196">
        <f t="shared" si="79"/>
        <v>0</v>
      </c>
      <c r="BL327" s="17" t="s">
        <v>258</v>
      </c>
      <c r="BM327" s="195" t="s">
        <v>3156</v>
      </c>
    </row>
    <row r="328" spans="1:65" s="2" customFormat="1" ht="78" customHeight="1">
      <c r="A328" s="34"/>
      <c r="B328" s="35"/>
      <c r="C328" s="184" t="s">
        <v>77</v>
      </c>
      <c r="D328" s="184" t="s">
        <v>248</v>
      </c>
      <c r="E328" s="185" t="s">
        <v>6452</v>
      </c>
      <c r="F328" s="186" t="s">
        <v>6453</v>
      </c>
      <c r="G328" s="187" t="s">
        <v>2789</v>
      </c>
      <c r="H328" s="188">
        <v>16</v>
      </c>
      <c r="I328" s="189"/>
      <c r="J328" s="190">
        <f t="shared" si="70"/>
        <v>0</v>
      </c>
      <c r="K328" s="186" t="s">
        <v>1</v>
      </c>
      <c r="L328" s="39"/>
      <c r="M328" s="191" t="s">
        <v>1</v>
      </c>
      <c r="N328" s="192" t="s">
        <v>42</v>
      </c>
      <c r="O328" s="71"/>
      <c r="P328" s="193">
        <f t="shared" si="71"/>
        <v>0</v>
      </c>
      <c r="Q328" s="193">
        <v>0</v>
      </c>
      <c r="R328" s="193">
        <f t="shared" si="72"/>
        <v>0</v>
      </c>
      <c r="S328" s="193">
        <v>0</v>
      </c>
      <c r="T328" s="194">
        <f t="shared" si="73"/>
        <v>0</v>
      </c>
      <c r="U328" s="34"/>
      <c r="V328" s="34"/>
      <c r="W328" s="34"/>
      <c r="X328" s="34"/>
      <c r="Y328" s="34"/>
      <c r="Z328" s="34"/>
      <c r="AA328" s="34"/>
      <c r="AB328" s="34"/>
      <c r="AC328" s="34"/>
      <c r="AD328" s="34"/>
      <c r="AE328" s="34"/>
      <c r="AR328" s="195" t="s">
        <v>258</v>
      </c>
      <c r="AT328" s="195" t="s">
        <v>248</v>
      </c>
      <c r="AU328" s="195" t="s">
        <v>85</v>
      </c>
      <c r="AY328" s="17" t="s">
        <v>247</v>
      </c>
      <c r="BE328" s="196">
        <f t="shared" si="74"/>
        <v>0</v>
      </c>
      <c r="BF328" s="196">
        <f t="shared" si="75"/>
        <v>0</v>
      </c>
      <c r="BG328" s="196">
        <f t="shared" si="76"/>
        <v>0</v>
      </c>
      <c r="BH328" s="196">
        <f t="shared" si="77"/>
        <v>0</v>
      </c>
      <c r="BI328" s="196">
        <f t="shared" si="78"/>
        <v>0</v>
      </c>
      <c r="BJ328" s="17" t="s">
        <v>85</v>
      </c>
      <c r="BK328" s="196">
        <f t="shared" si="79"/>
        <v>0</v>
      </c>
      <c r="BL328" s="17" t="s">
        <v>258</v>
      </c>
      <c r="BM328" s="195" t="s">
        <v>3159</v>
      </c>
    </row>
    <row r="329" spans="1:65" s="2" customFormat="1" ht="78" customHeight="1">
      <c r="A329" s="34"/>
      <c r="B329" s="35"/>
      <c r="C329" s="184" t="s">
        <v>77</v>
      </c>
      <c r="D329" s="184" t="s">
        <v>248</v>
      </c>
      <c r="E329" s="185" t="s">
        <v>6454</v>
      </c>
      <c r="F329" s="186" t="s">
        <v>6455</v>
      </c>
      <c r="G329" s="187" t="s">
        <v>2789</v>
      </c>
      <c r="H329" s="188">
        <v>2</v>
      </c>
      <c r="I329" s="189"/>
      <c r="J329" s="190">
        <f t="shared" si="70"/>
        <v>0</v>
      </c>
      <c r="K329" s="186" t="s">
        <v>1</v>
      </c>
      <c r="L329" s="39"/>
      <c r="M329" s="191" t="s">
        <v>1</v>
      </c>
      <c r="N329" s="192" t="s">
        <v>42</v>
      </c>
      <c r="O329" s="71"/>
      <c r="P329" s="193">
        <f t="shared" si="71"/>
        <v>0</v>
      </c>
      <c r="Q329" s="193">
        <v>0</v>
      </c>
      <c r="R329" s="193">
        <f t="shared" si="72"/>
        <v>0</v>
      </c>
      <c r="S329" s="193">
        <v>0</v>
      </c>
      <c r="T329" s="194">
        <f t="shared" si="73"/>
        <v>0</v>
      </c>
      <c r="U329" s="34"/>
      <c r="V329" s="34"/>
      <c r="W329" s="34"/>
      <c r="X329" s="34"/>
      <c r="Y329" s="34"/>
      <c r="Z329" s="34"/>
      <c r="AA329" s="34"/>
      <c r="AB329" s="34"/>
      <c r="AC329" s="34"/>
      <c r="AD329" s="34"/>
      <c r="AE329" s="34"/>
      <c r="AR329" s="195" t="s">
        <v>258</v>
      </c>
      <c r="AT329" s="195" t="s">
        <v>248</v>
      </c>
      <c r="AU329" s="195" t="s">
        <v>85</v>
      </c>
      <c r="AY329" s="17" t="s">
        <v>247</v>
      </c>
      <c r="BE329" s="196">
        <f t="shared" si="74"/>
        <v>0</v>
      </c>
      <c r="BF329" s="196">
        <f t="shared" si="75"/>
        <v>0</v>
      </c>
      <c r="BG329" s="196">
        <f t="shared" si="76"/>
        <v>0</v>
      </c>
      <c r="BH329" s="196">
        <f t="shared" si="77"/>
        <v>0</v>
      </c>
      <c r="BI329" s="196">
        <f t="shared" si="78"/>
        <v>0</v>
      </c>
      <c r="BJ329" s="17" t="s">
        <v>85</v>
      </c>
      <c r="BK329" s="196">
        <f t="shared" si="79"/>
        <v>0</v>
      </c>
      <c r="BL329" s="17" t="s">
        <v>258</v>
      </c>
      <c r="BM329" s="195" t="s">
        <v>3161</v>
      </c>
    </row>
    <row r="330" spans="1:65" s="2" customFormat="1" ht="55.5" customHeight="1">
      <c r="A330" s="34"/>
      <c r="B330" s="35"/>
      <c r="C330" s="184" t="s">
        <v>77</v>
      </c>
      <c r="D330" s="184" t="s">
        <v>248</v>
      </c>
      <c r="E330" s="185" t="s">
        <v>6456</v>
      </c>
      <c r="F330" s="186" t="s">
        <v>2805</v>
      </c>
      <c r="G330" s="187" t="s">
        <v>267</v>
      </c>
      <c r="H330" s="188">
        <v>240</v>
      </c>
      <c r="I330" s="189"/>
      <c r="J330" s="190">
        <f t="shared" si="70"/>
        <v>0</v>
      </c>
      <c r="K330" s="186" t="s">
        <v>1</v>
      </c>
      <c r="L330" s="39"/>
      <c r="M330" s="191" t="s">
        <v>1</v>
      </c>
      <c r="N330" s="192" t="s">
        <v>42</v>
      </c>
      <c r="O330" s="71"/>
      <c r="P330" s="193">
        <f t="shared" si="71"/>
        <v>0</v>
      </c>
      <c r="Q330" s="193">
        <v>0</v>
      </c>
      <c r="R330" s="193">
        <f t="shared" si="72"/>
        <v>0</v>
      </c>
      <c r="S330" s="193">
        <v>0</v>
      </c>
      <c r="T330" s="194">
        <f t="shared" si="73"/>
        <v>0</v>
      </c>
      <c r="U330" s="34"/>
      <c r="V330" s="34"/>
      <c r="W330" s="34"/>
      <c r="X330" s="34"/>
      <c r="Y330" s="34"/>
      <c r="Z330" s="34"/>
      <c r="AA330" s="34"/>
      <c r="AB330" s="34"/>
      <c r="AC330" s="34"/>
      <c r="AD330" s="34"/>
      <c r="AE330" s="34"/>
      <c r="AR330" s="195" t="s">
        <v>258</v>
      </c>
      <c r="AT330" s="195" t="s">
        <v>248</v>
      </c>
      <c r="AU330" s="195" t="s">
        <v>85</v>
      </c>
      <c r="AY330" s="17" t="s">
        <v>247</v>
      </c>
      <c r="BE330" s="196">
        <f t="shared" si="74"/>
        <v>0</v>
      </c>
      <c r="BF330" s="196">
        <f t="shared" si="75"/>
        <v>0</v>
      </c>
      <c r="BG330" s="196">
        <f t="shared" si="76"/>
        <v>0</v>
      </c>
      <c r="BH330" s="196">
        <f t="shared" si="77"/>
        <v>0</v>
      </c>
      <c r="BI330" s="196">
        <f t="shared" si="78"/>
        <v>0</v>
      </c>
      <c r="BJ330" s="17" t="s">
        <v>85</v>
      </c>
      <c r="BK330" s="196">
        <f t="shared" si="79"/>
        <v>0</v>
      </c>
      <c r="BL330" s="17" t="s">
        <v>258</v>
      </c>
      <c r="BM330" s="195" t="s">
        <v>3166</v>
      </c>
    </row>
    <row r="331" spans="1:65" s="2" customFormat="1" ht="62.75" customHeight="1">
      <c r="A331" s="34"/>
      <c r="B331" s="35"/>
      <c r="C331" s="184" t="s">
        <v>77</v>
      </c>
      <c r="D331" s="184" t="s">
        <v>248</v>
      </c>
      <c r="E331" s="185" t="s">
        <v>6457</v>
      </c>
      <c r="F331" s="186" t="s">
        <v>2807</v>
      </c>
      <c r="G331" s="187" t="s">
        <v>267</v>
      </c>
      <c r="H331" s="188">
        <v>65</v>
      </c>
      <c r="I331" s="189"/>
      <c r="J331" s="190">
        <f t="shared" si="70"/>
        <v>0</v>
      </c>
      <c r="K331" s="186" t="s">
        <v>1</v>
      </c>
      <c r="L331" s="39"/>
      <c r="M331" s="191" t="s">
        <v>1</v>
      </c>
      <c r="N331" s="192" t="s">
        <v>42</v>
      </c>
      <c r="O331" s="71"/>
      <c r="P331" s="193">
        <f t="shared" si="71"/>
        <v>0</v>
      </c>
      <c r="Q331" s="193">
        <v>0</v>
      </c>
      <c r="R331" s="193">
        <f t="shared" si="72"/>
        <v>0</v>
      </c>
      <c r="S331" s="193">
        <v>0</v>
      </c>
      <c r="T331" s="194">
        <f t="shared" si="73"/>
        <v>0</v>
      </c>
      <c r="U331" s="34"/>
      <c r="V331" s="34"/>
      <c r="W331" s="34"/>
      <c r="X331" s="34"/>
      <c r="Y331" s="34"/>
      <c r="Z331" s="34"/>
      <c r="AA331" s="34"/>
      <c r="AB331" s="34"/>
      <c r="AC331" s="34"/>
      <c r="AD331" s="34"/>
      <c r="AE331" s="34"/>
      <c r="AR331" s="195" t="s">
        <v>258</v>
      </c>
      <c r="AT331" s="195" t="s">
        <v>248</v>
      </c>
      <c r="AU331" s="195" t="s">
        <v>85</v>
      </c>
      <c r="AY331" s="17" t="s">
        <v>247</v>
      </c>
      <c r="BE331" s="196">
        <f t="shared" si="74"/>
        <v>0</v>
      </c>
      <c r="BF331" s="196">
        <f t="shared" si="75"/>
        <v>0</v>
      </c>
      <c r="BG331" s="196">
        <f t="shared" si="76"/>
        <v>0</v>
      </c>
      <c r="BH331" s="196">
        <f t="shared" si="77"/>
        <v>0</v>
      </c>
      <c r="BI331" s="196">
        <f t="shared" si="78"/>
        <v>0</v>
      </c>
      <c r="BJ331" s="17" t="s">
        <v>85</v>
      </c>
      <c r="BK331" s="196">
        <f t="shared" si="79"/>
        <v>0</v>
      </c>
      <c r="BL331" s="17" t="s">
        <v>258</v>
      </c>
      <c r="BM331" s="195" t="s">
        <v>3167</v>
      </c>
    </row>
    <row r="332" spans="1:65" s="2" customFormat="1" ht="78" customHeight="1">
      <c r="A332" s="34"/>
      <c r="B332" s="35"/>
      <c r="C332" s="184" t="s">
        <v>77</v>
      </c>
      <c r="D332" s="184" t="s">
        <v>248</v>
      </c>
      <c r="E332" s="185" t="s">
        <v>6458</v>
      </c>
      <c r="F332" s="186" t="s">
        <v>2809</v>
      </c>
      <c r="G332" s="187" t="s">
        <v>267</v>
      </c>
      <c r="H332" s="188">
        <v>23</v>
      </c>
      <c r="I332" s="189"/>
      <c r="J332" s="190">
        <f t="shared" si="70"/>
        <v>0</v>
      </c>
      <c r="K332" s="186" t="s">
        <v>1</v>
      </c>
      <c r="L332" s="39"/>
      <c r="M332" s="191" t="s">
        <v>1</v>
      </c>
      <c r="N332" s="192" t="s">
        <v>42</v>
      </c>
      <c r="O332" s="71"/>
      <c r="P332" s="193">
        <f t="shared" si="71"/>
        <v>0</v>
      </c>
      <c r="Q332" s="193">
        <v>0</v>
      </c>
      <c r="R332" s="193">
        <f t="shared" si="72"/>
        <v>0</v>
      </c>
      <c r="S332" s="193">
        <v>0</v>
      </c>
      <c r="T332" s="194">
        <f t="shared" si="73"/>
        <v>0</v>
      </c>
      <c r="U332" s="34"/>
      <c r="V332" s="34"/>
      <c r="W332" s="34"/>
      <c r="X332" s="34"/>
      <c r="Y332" s="34"/>
      <c r="Z332" s="34"/>
      <c r="AA332" s="34"/>
      <c r="AB332" s="34"/>
      <c r="AC332" s="34"/>
      <c r="AD332" s="34"/>
      <c r="AE332" s="34"/>
      <c r="AR332" s="195" t="s">
        <v>258</v>
      </c>
      <c r="AT332" s="195" t="s">
        <v>248</v>
      </c>
      <c r="AU332" s="195" t="s">
        <v>85</v>
      </c>
      <c r="AY332" s="17" t="s">
        <v>247</v>
      </c>
      <c r="BE332" s="196">
        <f t="shared" si="74"/>
        <v>0</v>
      </c>
      <c r="BF332" s="196">
        <f t="shared" si="75"/>
        <v>0</v>
      </c>
      <c r="BG332" s="196">
        <f t="shared" si="76"/>
        <v>0</v>
      </c>
      <c r="BH332" s="196">
        <f t="shared" si="77"/>
        <v>0</v>
      </c>
      <c r="BI332" s="196">
        <f t="shared" si="78"/>
        <v>0</v>
      </c>
      <c r="BJ332" s="17" t="s">
        <v>85</v>
      </c>
      <c r="BK332" s="196">
        <f t="shared" si="79"/>
        <v>0</v>
      </c>
      <c r="BL332" s="17" t="s">
        <v>258</v>
      </c>
      <c r="BM332" s="195" t="s">
        <v>3169</v>
      </c>
    </row>
    <row r="333" spans="1:65" s="2" customFormat="1" ht="66.75" customHeight="1">
      <c r="A333" s="34"/>
      <c r="B333" s="35"/>
      <c r="C333" s="184" t="s">
        <v>77</v>
      </c>
      <c r="D333" s="184" t="s">
        <v>248</v>
      </c>
      <c r="E333" s="185" t="s">
        <v>6459</v>
      </c>
      <c r="F333" s="186" t="s">
        <v>2813</v>
      </c>
      <c r="G333" s="187" t="s">
        <v>267</v>
      </c>
      <c r="H333" s="188">
        <v>100</v>
      </c>
      <c r="I333" s="189"/>
      <c r="J333" s="190">
        <f t="shared" si="70"/>
        <v>0</v>
      </c>
      <c r="K333" s="186" t="s">
        <v>1</v>
      </c>
      <c r="L333" s="39"/>
      <c r="M333" s="191" t="s">
        <v>1</v>
      </c>
      <c r="N333" s="192" t="s">
        <v>42</v>
      </c>
      <c r="O333" s="71"/>
      <c r="P333" s="193">
        <f t="shared" si="71"/>
        <v>0</v>
      </c>
      <c r="Q333" s="193">
        <v>0</v>
      </c>
      <c r="R333" s="193">
        <f t="shared" si="72"/>
        <v>0</v>
      </c>
      <c r="S333" s="193">
        <v>0</v>
      </c>
      <c r="T333" s="194">
        <f t="shared" si="73"/>
        <v>0</v>
      </c>
      <c r="U333" s="34"/>
      <c r="V333" s="34"/>
      <c r="W333" s="34"/>
      <c r="X333" s="34"/>
      <c r="Y333" s="34"/>
      <c r="Z333" s="34"/>
      <c r="AA333" s="34"/>
      <c r="AB333" s="34"/>
      <c r="AC333" s="34"/>
      <c r="AD333" s="34"/>
      <c r="AE333" s="34"/>
      <c r="AR333" s="195" t="s">
        <v>258</v>
      </c>
      <c r="AT333" s="195" t="s">
        <v>248</v>
      </c>
      <c r="AU333" s="195" t="s">
        <v>85</v>
      </c>
      <c r="AY333" s="17" t="s">
        <v>247</v>
      </c>
      <c r="BE333" s="196">
        <f t="shared" si="74"/>
        <v>0</v>
      </c>
      <c r="BF333" s="196">
        <f t="shared" si="75"/>
        <v>0</v>
      </c>
      <c r="BG333" s="196">
        <f t="shared" si="76"/>
        <v>0</v>
      </c>
      <c r="BH333" s="196">
        <f t="shared" si="77"/>
        <v>0</v>
      </c>
      <c r="BI333" s="196">
        <f t="shared" si="78"/>
        <v>0</v>
      </c>
      <c r="BJ333" s="17" t="s">
        <v>85</v>
      </c>
      <c r="BK333" s="196">
        <f t="shared" si="79"/>
        <v>0</v>
      </c>
      <c r="BL333" s="17" t="s">
        <v>258</v>
      </c>
      <c r="BM333" s="195" t="s">
        <v>3170</v>
      </c>
    </row>
    <row r="334" spans="1:65" s="2" customFormat="1" ht="66.75" customHeight="1">
      <c r="A334" s="34"/>
      <c r="B334" s="35"/>
      <c r="C334" s="184" t="s">
        <v>77</v>
      </c>
      <c r="D334" s="184" t="s">
        <v>248</v>
      </c>
      <c r="E334" s="185" t="s">
        <v>6460</v>
      </c>
      <c r="F334" s="186" t="s">
        <v>2857</v>
      </c>
      <c r="G334" s="187" t="s">
        <v>267</v>
      </c>
      <c r="H334" s="188">
        <v>2</v>
      </c>
      <c r="I334" s="189"/>
      <c r="J334" s="190">
        <f t="shared" si="70"/>
        <v>0</v>
      </c>
      <c r="K334" s="186" t="s">
        <v>1</v>
      </c>
      <c r="L334" s="39"/>
      <c r="M334" s="191" t="s">
        <v>1</v>
      </c>
      <c r="N334" s="192" t="s">
        <v>42</v>
      </c>
      <c r="O334" s="71"/>
      <c r="P334" s="193">
        <f t="shared" si="71"/>
        <v>0</v>
      </c>
      <c r="Q334" s="193">
        <v>0</v>
      </c>
      <c r="R334" s="193">
        <f t="shared" si="72"/>
        <v>0</v>
      </c>
      <c r="S334" s="193">
        <v>0</v>
      </c>
      <c r="T334" s="194">
        <f t="shared" si="73"/>
        <v>0</v>
      </c>
      <c r="U334" s="34"/>
      <c r="V334" s="34"/>
      <c r="W334" s="34"/>
      <c r="X334" s="34"/>
      <c r="Y334" s="34"/>
      <c r="Z334" s="34"/>
      <c r="AA334" s="34"/>
      <c r="AB334" s="34"/>
      <c r="AC334" s="34"/>
      <c r="AD334" s="34"/>
      <c r="AE334" s="34"/>
      <c r="AR334" s="195" t="s">
        <v>258</v>
      </c>
      <c r="AT334" s="195" t="s">
        <v>248</v>
      </c>
      <c r="AU334" s="195" t="s">
        <v>85</v>
      </c>
      <c r="AY334" s="17" t="s">
        <v>247</v>
      </c>
      <c r="BE334" s="196">
        <f t="shared" si="74"/>
        <v>0</v>
      </c>
      <c r="BF334" s="196">
        <f t="shared" si="75"/>
        <v>0</v>
      </c>
      <c r="BG334" s="196">
        <f t="shared" si="76"/>
        <v>0</v>
      </c>
      <c r="BH334" s="196">
        <f t="shared" si="77"/>
        <v>0</v>
      </c>
      <c r="BI334" s="196">
        <f t="shared" si="78"/>
        <v>0</v>
      </c>
      <c r="BJ334" s="17" t="s">
        <v>85</v>
      </c>
      <c r="BK334" s="196">
        <f t="shared" si="79"/>
        <v>0</v>
      </c>
      <c r="BL334" s="17" t="s">
        <v>258</v>
      </c>
      <c r="BM334" s="195" t="s">
        <v>3172</v>
      </c>
    </row>
    <row r="335" spans="1:65" s="2" customFormat="1" ht="49" customHeight="1">
      <c r="A335" s="34"/>
      <c r="B335" s="35"/>
      <c r="C335" s="184" t="s">
        <v>77</v>
      </c>
      <c r="D335" s="184" t="s">
        <v>248</v>
      </c>
      <c r="E335" s="185" t="s">
        <v>6461</v>
      </c>
      <c r="F335" s="186" t="s">
        <v>2815</v>
      </c>
      <c r="G335" s="187" t="s">
        <v>2789</v>
      </c>
      <c r="H335" s="188">
        <v>10</v>
      </c>
      <c r="I335" s="189"/>
      <c r="J335" s="190">
        <f t="shared" si="70"/>
        <v>0</v>
      </c>
      <c r="K335" s="186" t="s">
        <v>1</v>
      </c>
      <c r="L335" s="39"/>
      <c r="M335" s="191" t="s">
        <v>1</v>
      </c>
      <c r="N335" s="192" t="s">
        <v>42</v>
      </c>
      <c r="O335" s="71"/>
      <c r="P335" s="193">
        <f t="shared" si="71"/>
        <v>0</v>
      </c>
      <c r="Q335" s="193">
        <v>0</v>
      </c>
      <c r="R335" s="193">
        <f t="shared" si="72"/>
        <v>0</v>
      </c>
      <c r="S335" s="193">
        <v>0</v>
      </c>
      <c r="T335" s="194">
        <f t="shared" si="73"/>
        <v>0</v>
      </c>
      <c r="U335" s="34"/>
      <c r="V335" s="34"/>
      <c r="W335" s="34"/>
      <c r="X335" s="34"/>
      <c r="Y335" s="34"/>
      <c r="Z335" s="34"/>
      <c r="AA335" s="34"/>
      <c r="AB335" s="34"/>
      <c r="AC335" s="34"/>
      <c r="AD335" s="34"/>
      <c r="AE335" s="34"/>
      <c r="AR335" s="195" t="s">
        <v>258</v>
      </c>
      <c r="AT335" s="195" t="s">
        <v>248</v>
      </c>
      <c r="AU335" s="195" t="s">
        <v>85</v>
      </c>
      <c r="AY335" s="17" t="s">
        <v>247</v>
      </c>
      <c r="BE335" s="196">
        <f t="shared" si="74"/>
        <v>0</v>
      </c>
      <c r="BF335" s="196">
        <f t="shared" si="75"/>
        <v>0</v>
      </c>
      <c r="BG335" s="196">
        <f t="shared" si="76"/>
        <v>0</v>
      </c>
      <c r="BH335" s="196">
        <f t="shared" si="77"/>
        <v>0</v>
      </c>
      <c r="BI335" s="196">
        <f t="shared" si="78"/>
        <v>0</v>
      </c>
      <c r="BJ335" s="17" t="s">
        <v>85</v>
      </c>
      <c r="BK335" s="196">
        <f t="shared" si="79"/>
        <v>0</v>
      </c>
      <c r="BL335" s="17" t="s">
        <v>258</v>
      </c>
      <c r="BM335" s="195" t="s">
        <v>3173</v>
      </c>
    </row>
    <row r="336" spans="1:65" s="2" customFormat="1" ht="37.75" customHeight="1">
      <c r="A336" s="34"/>
      <c r="B336" s="35"/>
      <c r="C336" s="184" t="s">
        <v>77</v>
      </c>
      <c r="D336" s="184" t="s">
        <v>248</v>
      </c>
      <c r="E336" s="185" t="s">
        <v>6462</v>
      </c>
      <c r="F336" s="186" t="s">
        <v>2817</v>
      </c>
      <c r="G336" s="187" t="s">
        <v>2789</v>
      </c>
      <c r="H336" s="188">
        <v>5</v>
      </c>
      <c r="I336" s="189"/>
      <c r="J336" s="190">
        <f t="shared" si="70"/>
        <v>0</v>
      </c>
      <c r="K336" s="186" t="s">
        <v>1</v>
      </c>
      <c r="L336" s="39"/>
      <c r="M336" s="191" t="s">
        <v>1</v>
      </c>
      <c r="N336" s="192" t="s">
        <v>42</v>
      </c>
      <c r="O336" s="71"/>
      <c r="P336" s="193">
        <f t="shared" si="71"/>
        <v>0</v>
      </c>
      <c r="Q336" s="193">
        <v>0</v>
      </c>
      <c r="R336" s="193">
        <f t="shared" si="72"/>
        <v>0</v>
      </c>
      <c r="S336" s="193">
        <v>0</v>
      </c>
      <c r="T336" s="194">
        <f t="shared" si="73"/>
        <v>0</v>
      </c>
      <c r="U336" s="34"/>
      <c r="V336" s="34"/>
      <c r="W336" s="34"/>
      <c r="X336" s="34"/>
      <c r="Y336" s="34"/>
      <c r="Z336" s="34"/>
      <c r="AA336" s="34"/>
      <c r="AB336" s="34"/>
      <c r="AC336" s="34"/>
      <c r="AD336" s="34"/>
      <c r="AE336" s="34"/>
      <c r="AR336" s="195" t="s">
        <v>258</v>
      </c>
      <c r="AT336" s="195" t="s">
        <v>248</v>
      </c>
      <c r="AU336" s="195" t="s">
        <v>85</v>
      </c>
      <c r="AY336" s="17" t="s">
        <v>247</v>
      </c>
      <c r="BE336" s="196">
        <f t="shared" si="74"/>
        <v>0</v>
      </c>
      <c r="BF336" s="196">
        <f t="shared" si="75"/>
        <v>0</v>
      </c>
      <c r="BG336" s="196">
        <f t="shared" si="76"/>
        <v>0</v>
      </c>
      <c r="BH336" s="196">
        <f t="shared" si="77"/>
        <v>0</v>
      </c>
      <c r="BI336" s="196">
        <f t="shared" si="78"/>
        <v>0</v>
      </c>
      <c r="BJ336" s="17" t="s">
        <v>85</v>
      </c>
      <c r="BK336" s="196">
        <f t="shared" si="79"/>
        <v>0</v>
      </c>
      <c r="BL336" s="17" t="s">
        <v>258</v>
      </c>
      <c r="BM336" s="195" t="s">
        <v>3175</v>
      </c>
    </row>
    <row r="337" spans="1:65" s="11" customFormat="1" ht="25.9" customHeight="1">
      <c r="B337" s="170"/>
      <c r="C337" s="171"/>
      <c r="D337" s="172" t="s">
        <v>76</v>
      </c>
      <c r="E337" s="173" t="s">
        <v>2858</v>
      </c>
      <c r="F337" s="173" t="s">
        <v>2859</v>
      </c>
      <c r="G337" s="171"/>
      <c r="H337" s="171"/>
      <c r="I337" s="174"/>
      <c r="J337" s="175">
        <f>BK337</f>
        <v>0</v>
      </c>
      <c r="K337" s="171"/>
      <c r="L337" s="176"/>
      <c r="M337" s="177"/>
      <c r="N337" s="178"/>
      <c r="O337" s="178"/>
      <c r="P337" s="179">
        <f>SUM(P338:P339)</f>
        <v>0</v>
      </c>
      <c r="Q337" s="178"/>
      <c r="R337" s="179">
        <f>SUM(R338:R339)</f>
        <v>0</v>
      </c>
      <c r="S337" s="178"/>
      <c r="T337" s="180">
        <f>SUM(T338:T339)</f>
        <v>0</v>
      </c>
      <c r="AR337" s="181" t="s">
        <v>85</v>
      </c>
      <c r="AT337" s="182" t="s">
        <v>76</v>
      </c>
      <c r="AU337" s="182" t="s">
        <v>77</v>
      </c>
      <c r="AY337" s="181" t="s">
        <v>247</v>
      </c>
      <c r="BK337" s="183">
        <f>SUM(BK338:BK339)</f>
        <v>0</v>
      </c>
    </row>
    <row r="338" spans="1:65" s="2" customFormat="1" ht="16.5" customHeight="1">
      <c r="A338" s="34"/>
      <c r="B338" s="35"/>
      <c r="C338" s="184" t="s">
        <v>85</v>
      </c>
      <c r="D338" s="184" t="s">
        <v>248</v>
      </c>
      <c r="E338" s="185" t="s">
        <v>2860</v>
      </c>
      <c r="F338" s="186" t="s">
        <v>2861</v>
      </c>
      <c r="G338" s="187" t="s">
        <v>251</v>
      </c>
      <c r="H338" s="188">
        <v>1</v>
      </c>
      <c r="I338" s="189"/>
      <c r="J338" s="190">
        <f>ROUND(I338*H338,2)</f>
        <v>0</v>
      </c>
      <c r="K338" s="186" t="s">
        <v>1</v>
      </c>
      <c r="L338" s="39"/>
      <c r="M338" s="191" t="s">
        <v>1</v>
      </c>
      <c r="N338" s="192" t="s">
        <v>42</v>
      </c>
      <c r="O338" s="71"/>
      <c r="P338" s="193">
        <f>O338*H338</f>
        <v>0</v>
      </c>
      <c r="Q338" s="193">
        <v>0</v>
      </c>
      <c r="R338" s="193">
        <f>Q338*H338</f>
        <v>0</v>
      </c>
      <c r="S338" s="193">
        <v>0</v>
      </c>
      <c r="T338" s="194">
        <f>S338*H338</f>
        <v>0</v>
      </c>
      <c r="U338" s="34"/>
      <c r="V338" s="34"/>
      <c r="W338" s="34"/>
      <c r="X338" s="34"/>
      <c r="Y338" s="34"/>
      <c r="Z338" s="34"/>
      <c r="AA338" s="34"/>
      <c r="AB338" s="34"/>
      <c r="AC338" s="34"/>
      <c r="AD338" s="34"/>
      <c r="AE338" s="34"/>
      <c r="AR338" s="195" t="s">
        <v>258</v>
      </c>
      <c r="AT338" s="195" t="s">
        <v>248</v>
      </c>
      <c r="AU338" s="195" t="s">
        <v>85</v>
      </c>
      <c r="AY338" s="17" t="s">
        <v>247</v>
      </c>
      <c r="BE338" s="196">
        <f>IF(N338="základní",J338,0)</f>
        <v>0</v>
      </c>
      <c r="BF338" s="196">
        <f>IF(N338="snížená",J338,0)</f>
        <v>0</v>
      </c>
      <c r="BG338" s="196">
        <f>IF(N338="zákl. přenesená",J338,0)</f>
        <v>0</v>
      </c>
      <c r="BH338" s="196">
        <f>IF(N338="sníž. přenesená",J338,0)</f>
        <v>0</v>
      </c>
      <c r="BI338" s="196">
        <f>IF(N338="nulová",J338,0)</f>
        <v>0</v>
      </c>
      <c r="BJ338" s="17" t="s">
        <v>85</v>
      </c>
      <c r="BK338" s="196">
        <f>ROUND(I338*H338,2)</f>
        <v>0</v>
      </c>
      <c r="BL338" s="17" t="s">
        <v>258</v>
      </c>
      <c r="BM338" s="195" t="s">
        <v>2862</v>
      </c>
    </row>
    <row r="339" spans="1:65" s="2" customFormat="1" ht="16.5" customHeight="1">
      <c r="A339" s="34"/>
      <c r="B339" s="35"/>
      <c r="C339" s="184" t="s">
        <v>87</v>
      </c>
      <c r="D339" s="184" t="s">
        <v>248</v>
      </c>
      <c r="E339" s="185" t="s">
        <v>2863</v>
      </c>
      <c r="F339" s="186" t="s">
        <v>2864</v>
      </c>
      <c r="G339" s="187" t="s">
        <v>251</v>
      </c>
      <c r="H339" s="188">
        <v>1</v>
      </c>
      <c r="I339" s="189"/>
      <c r="J339" s="190">
        <f>ROUND(I339*H339,2)</f>
        <v>0</v>
      </c>
      <c r="K339" s="186" t="s">
        <v>1</v>
      </c>
      <c r="L339" s="39"/>
      <c r="M339" s="202" t="s">
        <v>1</v>
      </c>
      <c r="N339" s="203" t="s">
        <v>42</v>
      </c>
      <c r="O339" s="204"/>
      <c r="P339" s="205">
        <f>O339*H339</f>
        <v>0</v>
      </c>
      <c r="Q339" s="205">
        <v>0</v>
      </c>
      <c r="R339" s="205">
        <f>Q339*H339</f>
        <v>0</v>
      </c>
      <c r="S339" s="205">
        <v>0</v>
      </c>
      <c r="T339" s="206">
        <f>S339*H339</f>
        <v>0</v>
      </c>
      <c r="U339" s="34"/>
      <c r="V339" s="34"/>
      <c r="W339" s="34"/>
      <c r="X339" s="34"/>
      <c r="Y339" s="34"/>
      <c r="Z339" s="34"/>
      <c r="AA339" s="34"/>
      <c r="AB339" s="34"/>
      <c r="AC339" s="34"/>
      <c r="AD339" s="34"/>
      <c r="AE339" s="34"/>
      <c r="AR339" s="195" t="s">
        <v>258</v>
      </c>
      <c r="AT339" s="195" t="s">
        <v>248</v>
      </c>
      <c r="AU339" s="195" t="s">
        <v>85</v>
      </c>
      <c r="AY339" s="17" t="s">
        <v>247</v>
      </c>
      <c r="BE339" s="196">
        <f>IF(N339="základní",J339,0)</f>
        <v>0</v>
      </c>
      <c r="BF339" s="196">
        <f>IF(N339="snížená",J339,0)</f>
        <v>0</v>
      </c>
      <c r="BG339" s="196">
        <f>IF(N339="zákl. přenesená",J339,0)</f>
        <v>0</v>
      </c>
      <c r="BH339" s="196">
        <f>IF(N339="sníž. přenesená",J339,0)</f>
        <v>0</v>
      </c>
      <c r="BI339" s="196">
        <f>IF(N339="nulová",J339,0)</f>
        <v>0</v>
      </c>
      <c r="BJ339" s="17" t="s">
        <v>85</v>
      </c>
      <c r="BK339" s="196">
        <f>ROUND(I339*H339,2)</f>
        <v>0</v>
      </c>
      <c r="BL339" s="17" t="s">
        <v>258</v>
      </c>
      <c r="BM339" s="195" t="s">
        <v>2865</v>
      </c>
    </row>
    <row r="340" spans="1:65" s="2" customFormat="1" ht="7" customHeight="1">
      <c r="A340" s="34"/>
      <c r="B340" s="54"/>
      <c r="C340" s="55"/>
      <c r="D340" s="55"/>
      <c r="E340" s="55"/>
      <c r="F340" s="55"/>
      <c r="G340" s="55"/>
      <c r="H340" s="55"/>
      <c r="I340" s="55"/>
      <c r="J340" s="55"/>
      <c r="K340" s="55"/>
      <c r="L340" s="39"/>
      <c r="M340" s="34"/>
      <c r="O340" s="34"/>
      <c r="P340" s="34"/>
      <c r="Q340" s="34"/>
      <c r="R340" s="34"/>
      <c r="S340" s="34"/>
      <c r="T340" s="34"/>
      <c r="U340" s="34"/>
      <c r="V340" s="34"/>
      <c r="W340" s="34"/>
      <c r="X340" s="34"/>
      <c r="Y340" s="34"/>
      <c r="Z340" s="34"/>
      <c r="AA340" s="34"/>
      <c r="AB340" s="34"/>
      <c r="AC340" s="34"/>
      <c r="AD340" s="34"/>
      <c r="AE340" s="34"/>
    </row>
  </sheetData>
  <sheetProtection algorithmName="SHA-512" hashValue="TiWhtvEa+g2K0Si3LM6zCQ/ypnCtLFWosT1TCfYZrdPpqkAx7dzC3ZPDMbXpm8M5av5ZU3bJCtLHbGfd5BOZLg==" saltValue="V1ioMfLhQJ1/IbuRlI7GUq/JaD/N6X2kQpbJ0kFEAspL3LW/evjKGVr/l2v9sqPdiaR7BwjERv8pJP+MGjfFEg==" spinCount="100000" sheet="1" objects="1" scenarios="1" formatColumns="0" formatRows="0" autoFilter="0"/>
  <autoFilter ref="C127:K339"/>
  <mergeCells count="12">
    <mergeCell ref="E120:H120"/>
    <mergeCell ref="L2:V2"/>
    <mergeCell ref="E85:H85"/>
    <mergeCell ref="E87:H87"/>
    <mergeCell ref="E89:H89"/>
    <mergeCell ref="E116:H116"/>
    <mergeCell ref="E118:H11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782"/>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175</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6463</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ROUND(J151,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ROUND((SUM(BE151:BE781)),  2)</f>
        <v>0</v>
      </c>
      <c r="G35" s="34"/>
      <c r="H35" s="34"/>
      <c r="I35" s="130">
        <v>0.21</v>
      </c>
      <c r="J35" s="129">
        <f>ROUND(((SUM(BE151:BE781))*I35),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ROUND((SUM(BF151:BF781)),  2)</f>
        <v>0</v>
      </c>
      <c r="G36" s="34"/>
      <c r="H36" s="34"/>
      <c r="I36" s="130">
        <v>0.15</v>
      </c>
      <c r="J36" s="129">
        <f>ROUND(((SUM(BF151:BF781))*I36),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ROUND((SUM(BG151:BG781)),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ROUND((SUM(BH151:BH781)),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ROUND((SUM(BI151:BI781)),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B04 - SILNOPROUD</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J151</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6464</v>
      </c>
      <c r="E99" s="156"/>
      <c r="F99" s="156"/>
      <c r="G99" s="156"/>
      <c r="H99" s="156"/>
      <c r="I99" s="156"/>
      <c r="J99" s="157">
        <f>J152</f>
        <v>0</v>
      </c>
      <c r="K99" s="154"/>
      <c r="L99" s="158"/>
    </row>
    <row r="100" spans="1:47" s="9" customFormat="1" ht="25" customHeight="1">
      <c r="B100" s="153"/>
      <c r="C100" s="154"/>
      <c r="D100" s="155" t="s">
        <v>6465</v>
      </c>
      <c r="E100" s="156"/>
      <c r="F100" s="156"/>
      <c r="G100" s="156"/>
      <c r="H100" s="156"/>
      <c r="I100" s="156"/>
      <c r="J100" s="157">
        <f>J158</f>
        <v>0</v>
      </c>
      <c r="K100" s="154"/>
      <c r="L100" s="158"/>
    </row>
    <row r="101" spans="1:47" s="9" customFormat="1" ht="25" customHeight="1">
      <c r="B101" s="153"/>
      <c r="C101" s="154"/>
      <c r="D101" s="155" t="s">
        <v>6466</v>
      </c>
      <c r="E101" s="156"/>
      <c r="F101" s="156"/>
      <c r="G101" s="156"/>
      <c r="H101" s="156"/>
      <c r="I101" s="156"/>
      <c r="J101" s="157">
        <f>J163</f>
        <v>0</v>
      </c>
      <c r="K101" s="154"/>
      <c r="L101" s="158"/>
    </row>
    <row r="102" spans="1:47" s="9" customFormat="1" ht="25" customHeight="1">
      <c r="B102" s="153"/>
      <c r="C102" s="154"/>
      <c r="D102" s="155" t="s">
        <v>6467</v>
      </c>
      <c r="E102" s="156"/>
      <c r="F102" s="156"/>
      <c r="G102" s="156"/>
      <c r="H102" s="156"/>
      <c r="I102" s="156"/>
      <c r="J102" s="157">
        <f>J192</f>
        <v>0</v>
      </c>
      <c r="K102" s="154"/>
      <c r="L102" s="158"/>
    </row>
    <row r="103" spans="1:47" s="9" customFormat="1" ht="25" customHeight="1">
      <c r="B103" s="153"/>
      <c r="C103" s="154"/>
      <c r="D103" s="155" t="s">
        <v>6468</v>
      </c>
      <c r="E103" s="156"/>
      <c r="F103" s="156"/>
      <c r="G103" s="156"/>
      <c r="H103" s="156"/>
      <c r="I103" s="156"/>
      <c r="J103" s="157">
        <f>J205</f>
        <v>0</v>
      </c>
      <c r="K103" s="154"/>
      <c r="L103" s="158"/>
    </row>
    <row r="104" spans="1:47" s="9" customFormat="1" ht="25" customHeight="1">
      <c r="B104" s="153"/>
      <c r="C104" s="154"/>
      <c r="D104" s="155" t="s">
        <v>6469</v>
      </c>
      <c r="E104" s="156"/>
      <c r="F104" s="156"/>
      <c r="G104" s="156"/>
      <c r="H104" s="156"/>
      <c r="I104" s="156"/>
      <c r="J104" s="157">
        <f>J214</f>
        <v>0</v>
      </c>
      <c r="K104" s="154"/>
      <c r="L104" s="158"/>
    </row>
    <row r="105" spans="1:47" s="9" customFormat="1" ht="25" customHeight="1">
      <c r="B105" s="153"/>
      <c r="C105" s="154"/>
      <c r="D105" s="155" t="s">
        <v>6470</v>
      </c>
      <c r="E105" s="156"/>
      <c r="F105" s="156"/>
      <c r="G105" s="156"/>
      <c r="H105" s="156"/>
      <c r="I105" s="156"/>
      <c r="J105" s="157">
        <f>J233</f>
        <v>0</v>
      </c>
      <c r="K105" s="154"/>
      <c r="L105" s="158"/>
    </row>
    <row r="106" spans="1:47" s="9" customFormat="1" ht="25" customHeight="1">
      <c r="B106" s="153"/>
      <c r="C106" s="154"/>
      <c r="D106" s="155" t="s">
        <v>6471</v>
      </c>
      <c r="E106" s="156"/>
      <c r="F106" s="156"/>
      <c r="G106" s="156"/>
      <c r="H106" s="156"/>
      <c r="I106" s="156"/>
      <c r="J106" s="157">
        <f>J252</f>
        <v>0</v>
      </c>
      <c r="K106" s="154"/>
      <c r="L106" s="158"/>
    </row>
    <row r="107" spans="1:47" s="9" customFormat="1" ht="25" customHeight="1">
      <c r="B107" s="153"/>
      <c r="C107" s="154"/>
      <c r="D107" s="155" t="s">
        <v>6472</v>
      </c>
      <c r="E107" s="156"/>
      <c r="F107" s="156"/>
      <c r="G107" s="156"/>
      <c r="H107" s="156"/>
      <c r="I107" s="156"/>
      <c r="J107" s="157">
        <f>J262</f>
        <v>0</v>
      </c>
      <c r="K107" s="154"/>
      <c r="L107" s="158"/>
    </row>
    <row r="108" spans="1:47" s="9" customFormat="1" ht="25" customHeight="1">
      <c r="B108" s="153"/>
      <c r="C108" s="154"/>
      <c r="D108" s="155" t="s">
        <v>6473</v>
      </c>
      <c r="E108" s="156"/>
      <c r="F108" s="156"/>
      <c r="G108" s="156"/>
      <c r="H108" s="156"/>
      <c r="I108" s="156"/>
      <c r="J108" s="157">
        <f>J272</f>
        <v>0</v>
      </c>
      <c r="K108" s="154"/>
      <c r="L108" s="158"/>
    </row>
    <row r="109" spans="1:47" s="9" customFormat="1" ht="25" customHeight="1">
      <c r="B109" s="153"/>
      <c r="C109" s="154"/>
      <c r="D109" s="155" t="s">
        <v>6474</v>
      </c>
      <c r="E109" s="156"/>
      <c r="F109" s="156"/>
      <c r="G109" s="156"/>
      <c r="H109" s="156"/>
      <c r="I109" s="156"/>
      <c r="J109" s="157">
        <f>J286</f>
        <v>0</v>
      </c>
      <c r="K109" s="154"/>
      <c r="L109" s="158"/>
    </row>
    <row r="110" spans="1:47" s="9" customFormat="1" ht="25" customHeight="1">
      <c r="B110" s="153"/>
      <c r="C110" s="154"/>
      <c r="D110" s="155" t="s">
        <v>6475</v>
      </c>
      <c r="E110" s="156"/>
      <c r="F110" s="156"/>
      <c r="G110" s="156"/>
      <c r="H110" s="156"/>
      <c r="I110" s="156"/>
      <c r="J110" s="157">
        <f>J299</f>
        <v>0</v>
      </c>
      <c r="K110" s="154"/>
      <c r="L110" s="158"/>
    </row>
    <row r="111" spans="1:47" s="9" customFormat="1" ht="25" customHeight="1">
      <c r="B111" s="153"/>
      <c r="C111" s="154"/>
      <c r="D111" s="155" t="s">
        <v>6476</v>
      </c>
      <c r="E111" s="156"/>
      <c r="F111" s="156"/>
      <c r="G111" s="156"/>
      <c r="H111" s="156"/>
      <c r="I111" s="156"/>
      <c r="J111" s="157">
        <f>J307</f>
        <v>0</v>
      </c>
      <c r="K111" s="154"/>
      <c r="L111" s="158"/>
    </row>
    <row r="112" spans="1:47" s="9" customFormat="1" ht="25" customHeight="1">
      <c r="B112" s="153"/>
      <c r="C112" s="154"/>
      <c r="D112" s="155" t="s">
        <v>6477</v>
      </c>
      <c r="E112" s="156"/>
      <c r="F112" s="156"/>
      <c r="G112" s="156"/>
      <c r="H112" s="156"/>
      <c r="I112" s="156"/>
      <c r="J112" s="157">
        <f>J327</f>
        <v>0</v>
      </c>
      <c r="K112" s="154"/>
      <c r="L112" s="158"/>
    </row>
    <row r="113" spans="2:12" s="9" customFormat="1" ht="25" customHeight="1">
      <c r="B113" s="153"/>
      <c r="C113" s="154"/>
      <c r="D113" s="155" t="s">
        <v>6478</v>
      </c>
      <c r="E113" s="156"/>
      <c r="F113" s="156"/>
      <c r="G113" s="156"/>
      <c r="H113" s="156"/>
      <c r="I113" s="156"/>
      <c r="J113" s="157">
        <f>J340</f>
        <v>0</v>
      </c>
      <c r="K113" s="154"/>
      <c r="L113" s="158"/>
    </row>
    <row r="114" spans="2:12" s="9" customFormat="1" ht="25" customHeight="1">
      <c r="B114" s="153"/>
      <c r="C114" s="154"/>
      <c r="D114" s="155" t="s">
        <v>6479</v>
      </c>
      <c r="E114" s="156"/>
      <c r="F114" s="156"/>
      <c r="G114" s="156"/>
      <c r="H114" s="156"/>
      <c r="I114" s="156"/>
      <c r="J114" s="157">
        <f>J357</f>
        <v>0</v>
      </c>
      <c r="K114" s="154"/>
      <c r="L114" s="158"/>
    </row>
    <row r="115" spans="2:12" s="9" customFormat="1" ht="25" customHeight="1">
      <c r="B115" s="153"/>
      <c r="C115" s="154"/>
      <c r="D115" s="155" t="s">
        <v>6480</v>
      </c>
      <c r="E115" s="156"/>
      <c r="F115" s="156"/>
      <c r="G115" s="156"/>
      <c r="H115" s="156"/>
      <c r="I115" s="156"/>
      <c r="J115" s="157">
        <f>J380</f>
        <v>0</v>
      </c>
      <c r="K115" s="154"/>
      <c r="L115" s="158"/>
    </row>
    <row r="116" spans="2:12" s="9" customFormat="1" ht="25" customHeight="1">
      <c r="B116" s="153"/>
      <c r="C116" s="154"/>
      <c r="D116" s="155" t="s">
        <v>6481</v>
      </c>
      <c r="E116" s="156"/>
      <c r="F116" s="156"/>
      <c r="G116" s="156"/>
      <c r="H116" s="156"/>
      <c r="I116" s="156"/>
      <c r="J116" s="157">
        <f>J403</f>
        <v>0</v>
      </c>
      <c r="K116" s="154"/>
      <c r="L116" s="158"/>
    </row>
    <row r="117" spans="2:12" s="9" customFormat="1" ht="25" customHeight="1">
      <c r="B117" s="153"/>
      <c r="C117" s="154"/>
      <c r="D117" s="155" t="s">
        <v>6482</v>
      </c>
      <c r="E117" s="156"/>
      <c r="F117" s="156"/>
      <c r="G117" s="156"/>
      <c r="H117" s="156"/>
      <c r="I117" s="156"/>
      <c r="J117" s="157">
        <f>J426</f>
        <v>0</v>
      </c>
      <c r="K117" s="154"/>
      <c r="L117" s="158"/>
    </row>
    <row r="118" spans="2:12" s="9" customFormat="1" ht="25" customHeight="1">
      <c r="B118" s="153"/>
      <c r="C118" s="154"/>
      <c r="D118" s="155" t="s">
        <v>6483</v>
      </c>
      <c r="E118" s="156"/>
      <c r="F118" s="156"/>
      <c r="G118" s="156"/>
      <c r="H118" s="156"/>
      <c r="I118" s="156"/>
      <c r="J118" s="157">
        <f>J449</f>
        <v>0</v>
      </c>
      <c r="K118" s="154"/>
      <c r="L118" s="158"/>
    </row>
    <row r="119" spans="2:12" s="9" customFormat="1" ht="25" customHeight="1">
      <c r="B119" s="153"/>
      <c r="C119" s="154"/>
      <c r="D119" s="155" t="s">
        <v>6484</v>
      </c>
      <c r="E119" s="156"/>
      <c r="F119" s="156"/>
      <c r="G119" s="156"/>
      <c r="H119" s="156"/>
      <c r="I119" s="156"/>
      <c r="J119" s="157">
        <f>J472</f>
        <v>0</v>
      </c>
      <c r="K119" s="154"/>
      <c r="L119" s="158"/>
    </row>
    <row r="120" spans="2:12" s="9" customFormat="1" ht="25" customHeight="1">
      <c r="B120" s="153"/>
      <c r="C120" s="154"/>
      <c r="D120" s="155" t="s">
        <v>6485</v>
      </c>
      <c r="E120" s="156"/>
      <c r="F120" s="156"/>
      <c r="G120" s="156"/>
      <c r="H120" s="156"/>
      <c r="I120" s="156"/>
      <c r="J120" s="157">
        <f>J495</f>
        <v>0</v>
      </c>
      <c r="K120" s="154"/>
      <c r="L120" s="158"/>
    </row>
    <row r="121" spans="2:12" s="9" customFormat="1" ht="25" customHeight="1">
      <c r="B121" s="153"/>
      <c r="C121" s="154"/>
      <c r="D121" s="155" t="s">
        <v>6486</v>
      </c>
      <c r="E121" s="156"/>
      <c r="F121" s="156"/>
      <c r="G121" s="156"/>
      <c r="H121" s="156"/>
      <c r="I121" s="156"/>
      <c r="J121" s="157">
        <f>J505</f>
        <v>0</v>
      </c>
      <c r="K121" s="154"/>
      <c r="L121" s="158"/>
    </row>
    <row r="122" spans="2:12" s="9" customFormat="1" ht="25" customHeight="1">
      <c r="B122" s="153"/>
      <c r="C122" s="154"/>
      <c r="D122" s="155" t="s">
        <v>6487</v>
      </c>
      <c r="E122" s="156"/>
      <c r="F122" s="156"/>
      <c r="G122" s="156"/>
      <c r="H122" s="156"/>
      <c r="I122" s="156"/>
      <c r="J122" s="157">
        <f>J528</f>
        <v>0</v>
      </c>
      <c r="K122" s="154"/>
      <c r="L122" s="158"/>
    </row>
    <row r="123" spans="2:12" s="9" customFormat="1" ht="25" customHeight="1">
      <c r="B123" s="153"/>
      <c r="C123" s="154"/>
      <c r="D123" s="155" t="s">
        <v>6488</v>
      </c>
      <c r="E123" s="156"/>
      <c r="F123" s="156"/>
      <c r="G123" s="156"/>
      <c r="H123" s="156"/>
      <c r="I123" s="156"/>
      <c r="J123" s="157">
        <f>J551</f>
        <v>0</v>
      </c>
      <c r="K123" s="154"/>
      <c r="L123" s="158"/>
    </row>
    <row r="124" spans="2:12" s="9" customFormat="1" ht="25" customHeight="1">
      <c r="B124" s="153"/>
      <c r="C124" s="154"/>
      <c r="D124" s="155" t="s">
        <v>6489</v>
      </c>
      <c r="E124" s="156"/>
      <c r="F124" s="156"/>
      <c r="G124" s="156"/>
      <c r="H124" s="156"/>
      <c r="I124" s="156"/>
      <c r="J124" s="157">
        <f>J574</f>
        <v>0</v>
      </c>
      <c r="K124" s="154"/>
      <c r="L124" s="158"/>
    </row>
    <row r="125" spans="2:12" s="9" customFormat="1" ht="25" customHeight="1">
      <c r="B125" s="153"/>
      <c r="C125" s="154"/>
      <c r="D125" s="155" t="s">
        <v>6490</v>
      </c>
      <c r="E125" s="156"/>
      <c r="F125" s="156"/>
      <c r="G125" s="156"/>
      <c r="H125" s="156"/>
      <c r="I125" s="156"/>
      <c r="J125" s="157">
        <f>J595</f>
        <v>0</v>
      </c>
      <c r="K125" s="154"/>
      <c r="L125" s="158"/>
    </row>
    <row r="126" spans="2:12" s="9" customFormat="1" ht="25" customHeight="1">
      <c r="B126" s="153"/>
      <c r="C126" s="154"/>
      <c r="D126" s="155" t="s">
        <v>6491</v>
      </c>
      <c r="E126" s="156"/>
      <c r="F126" s="156"/>
      <c r="G126" s="156"/>
      <c r="H126" s="156"/>
      <c r="I126" s="156"/>
      <c r="J126" s="157">
        <f>J616</f>
        <v>0</v>
      </c>
      <c r="K126" s="154"/>
      <c r="L126" s="158"/>
    </row>
    <row r="127" spans="2:12" s="9" customFormat="1" ht="25" customHeight="1">
      <c r="B127" s="153"/>
      <c r="C127" s="154"/>
      <c r="D127" s="155" t="s">
        <v>6492</v>
      </c>
      <c r="E127" s="156"/>
      <c r="F127" s="156"/>
      <c r="G127" s="156"/>
      <c r="H127" s="156"/>
      <c r="I127" s="156"/>
      <c r="J127" s="157">
        <f>J636</f>
        <v>0</v>
      </c>
      <c r="K127" s="154"/>
      <c r="L127" s="158"/>
    </row>
    <row r="128" spans="2:12" s="9" customFormat="1" ht="25" customHeight="1">
      <c r="B128" s="153"/>
      <c r="C128" s="154"/>
      <c r="D128" s="155" t="s">
        <v>6493</v>
      </c>
      <c r="E128" s="156"/>
      <c r="F128" s="156"/>
      <c r="G128" s="156"/>
      <c r="H128" s="156"/>
      <c r="I128" s="156"/>
      <c r="J128" s="157">
        <f>J749</f>
        <v>0</v>
      </c>
      <c r="K128" s="154"/>
      <c r="L128" s="158"/>
    </row>
    <row r="129" spans="1:31" s="9" customFormat="1" ht="25" customHeight="1">
      <c r="B129" s="153"/>
      <c r="C129" s="154"/>
      <c r="D129" s="155" t="s">
        <v>230</v>
      </c>
      <c r="E129" s="156"/>
      <c r="F129" s="156"/>
      <c r="G129" s="156"/>
      <c r="H129" s="156"/>
      <c r="I129" s="156"/>
      <c r="J129" s="157">
        <f>J780</f>
        <v>0</v>
      </c>
      <c r="K129" s="154"/>
      <c r="L129" s="158"/>
    </row>
    <row r="130" spans="1:31" s="2" customFormat="1" ht="21.75" customHeight="1">
      <c r="A130" s="34"/>
      <c r="B130" s="35"/>
      <c r="C130" s="36"/>
      <c r="D130" s="36"/>
      <c r="E130" s="36"/>
      <c r="F130" s="36"/>
      <c r="G130" s="36"/>
      <c r="H130" s="36"/>
      <c r="I130" s="36"/>
      <c r="J130" s="36"/>
      <c r="K130" s="36"/>
      <c r="L130" s="51"/>
      <c r="S130" s="34"/>
      <c r="T130" s="34"/>
      <c r="U130" s="34"/>
      <c r="V130" s="34"/>
      <c r="W130" s="34"/>
      <c r="X130" s="34"/>
      <c r="Y130" s="34"/>
      <c r="Z130" s="34"/>
      <c r="AA130" s="34"/>
      <c r="AB130" s="34"/>
      <c r="AC130" s="34"/>
      <c r="AD130" s="34"/>
      <c r="AE130" s="34"/>
    </row>
    <row r="131" spans="1:31" s="2" customFormat="1" ht="7" customHeight="1">
      <c r="A131" s="34"/>
      <c r="B131" s="54"/>
      <c r="C131" s="55"/>
      <c r="D131" s="55"/>
      <c r="E131" s="55"/>
      <c r="F131" s="55"/>
      <c r="G131" s="55"/>
      <c r="H131" s="55"/>
      <c r="I131" s="55"/>
      <c r="J131" s="55"/>
      <c r="K131" s="55"/>
      <c r="L131" s="51"/>
      <c r="S131" s="34"/>
      <c r="T131" s="34"/>
      <c r="U131" s="34"/>
      <c r="V131" s="34"/>
      <c r="W131" s="34"/>
      <c r="X131" s="34"/>
      <c r="Y131" s="34"/>
      <c r="Z131" s="34"/>
      <c r="AA131" s="34"/>
      <c r="AB131" s="34"/>
      <c r="AC131" s="34"/>
      <c r="AD131" s="34"/>
      <c r="AE131" s="34"/>
    </row>
    <row r="135" spans="1:31" s="2" customFormat="1" ht="7" customHeight="1">
      <c r="A135" s="34"/>
      <c r="B135" s="56"/>
      <c r="C135" s="57"/>
      <c r="D135" s="57"/>
      <c r="E135" s="57"/>
      <c r="F135" s="57"/>
      <c r="G135" s="57"/>
      <c r="H135" s="57"/>
      <c r="I135" s="57"/>
      <c r="J135" s="57"/>
      <c r="K135" s="57"/>
      <c r="L135" s="51"/>
      <c r="S135" s="34"/>
      <c r="T135" s="34"/>
      <c r="U135" s="34"/>
      <c r="V135" s="34"/>
      <c r="W135" s="34"/>
      <c r="X135" s="34"/>
      <c r="Y135" s="34"/>
      <c r="Z135" s="34"/>
      <c r="AA135" s="34"/>
      <c r="AB135" s="34"/>
      <c r="AC135" s="34"/>
      <c r="AD135" s="34"/>
      <c r="AE135" s="34"/>
    </row>
    <row r="136" spans="1:31" s="2" customFormat="1" ht="25" customHeight="1">
      <c r="A136" s="34"/>
      <c r="B136" s="35"/>
      <c r="C136" s="23" t="s">
        <v>232</v>
      </c>
      <c r="D136" s="36"/>
      <c r="E136" s="36"/>
      <c r="F136" s="36"/>
      <c r="G136" s="36"/>
      <c r="H136" s="36"/>
      <c r="I136" s="36"/>
      <c r="J136" s="36"/>
      <c r="K136" s="36"/>
      <c r="L136" s="51"/>
      <c r="S136" s="34"/>
      <c r="T136" s="34"/>
      <c r="U136" s="34"/>
      <c r="V136" s="34"/>
      <c r="W136" s="34"/>
      <c r="X136" s="34"/>
      <c r="Y136" s="34"/>
      <c r="Z136" s="34"/>
      <c r="AA136" s="34"/>
      <c r="AB136" s="34"/>
      <c r="AC136" s="34"/>
      <c r="AD136" s="34"/>
      <c r="AE136" s="34"/>
    </row>
    <row r="137" spans="1:31" s="2" customFormat="1" ht="7" customHeight="1">
      <c r="A137" s="34"/>
      <c r="B137" s="35"/>
      <c r="C137" s="36"/>
      <c r="D137" s="36"/>
      <c r="E137" s="36"/>
      <c r="F137" s="36"/>
      <c r="G137" s="36"/>
      <c r="H137" s="36"/>
      <c r="I137" s="36"/>
      <c r="J137" s="36"/>
      <c r="K137" s="36"/>
      <c r="L137" s="51"/>
      <c r="S137" s="34"/>
      <c r="T137" s="34"/>
      <c r="U137" s="34"/>
      <c r="V137" s="34"/>
      <c r="W137" s="34"/>
      <c r="X137" s="34"/>
      <c r="Y137" s="34"/>
      <c r="Z137" s="34"/>
      <c r="AA137" s="34"/>
      <c r="AB137" s="34"/>
      <c r="AC137" s="34"/>
      <c r="AD137" s="34"/>
      <c r="AE137" s="34"/>
    </row>
    <row r="138" spans="1:31" s="2" customFormat="1" ht="12" customHeight="1">
      <c r="A138" s="34"/>
      <c r="B138" s="35"/>
      <c r="C138" s="29" t="s">
        <v>16</v>
      </c>
      <c r="D138" s="36"/>
      <c r="E138" s="36"/>
      <c r="F138" s="36"/>
      <c r="G138" s="36"/>
      <c r="H138" s="36"/>
      <c r="I138" s="36"/>
      <c r="J138" s="36"/>
      <c r="K138" s="36"/>
      <c r="L138" s="51"/>
      <c r="S138" s="34"/>
      <c r="T138" s="34"/>
      <c r="U138" s="34"/>
      <c r="V138" s="34"/>
      <c r="W138" s="34"/>
      <c r="X138" s="34"/>
      <c r="Y138" s="34"/>
      <c r="Z138" s="34"/>
      <c r="AA138" s="34"/>
      <c r="AB138" s="34"/>
      <c r="AC138" s="34"/>
      <c r="AD138" s="34"/>
      <c r="AE138" s="34"/>
    </row>
    <row r="139" spans="1:31" s="2" customFormat="1" ht="16.5" customHeight="1">
      <c r="A139" s="34"/>
      <c r="B139" s="35"/>
      <c r="C139" s="36"/>
      <c r="D139" s="36"/>
      <c r="E139" s="316" t="str">
        <f>E7</f>
        <v>SPŠE PARDUBICE - REKONSTRUKCE AREÁLU DO NOVÉHO</v>
      </c>
      <c r="F139" s="317"/>
      <c r="G139" s="317"/>
      <c r="H139" s="317"/>
      <c r="I139" s="36"/>
      <c r="J139" s="36"/>
      <c r="K139" s="36"/>
      <c r="L139" s="51"/>
      <c r="S139" s="34"/>
      <c r="T139" s="34"/>
      <c r="U139" s="34"/>
      <c r="V139" s="34"/>
      <c r="W139" s="34"/>
      <c r="X139" s="34"/>
      <c r="Y139" s="34"/>
      <c r="Z139" s="34"/>
      <c r="AA139" s="34"/>
      <c r="AB139" s="34"/>
      <c r="AC139" s="34"/>
      <c r="AD139" s="34"/>
      <c r="AE139" s="34"/>
    </row>
    <row r="140" spans="1:31" s="1" customFormat="1" ht="12" customHeight="1">
      <c r="B140" s="21"/>
      <c r="C140" s="29" t="s">
        <v>222</v>
      </c>
      <c r="D140" s="22"/>
      <c r="E140" s="22"/>
      <c r="F140" s="22"/>
      <c r="G140" s="22"/>
      <c r="H140" s="22"/>
      <c r="I140" s="22"/>
      <c r="J140" s="22"/>
      <c r="K140" s="22"/>
      <c r="L140" s="20"/>
    </row>
    <row r="141" spans="1:31" s="2" customFormat="1" ht="16.5" customHeight="1">
      <c r="A141" s="34"/>
      <c r="B141" s="35"/>
      <c r="C141" s="36"/>
      <c r="D141" s="36"/>
      <c r="E141" s="316" t="s">
        <v>4316</v>
      </c>
      <c r="F141" s="318"/>
      <c r="G141" s="318"/>
      <c r="H141" s="318"/>
      <c r="I141" s="36"/>
      <c r="J141" s="36"/>
      <c r="K141" s="36"/>
      <c r="L141" s="51"/>
      <c r="S141" s="34"/>
      <c r="T141" s="34"/>
      <c r="U141" s="34"/>
      <c r="V141" s="34"/>
      <c r="W141" s="34"/>
      <c r="X141" s="34"/>
      <c r="Y141" s="34"/>
      <c r="Z141" s="34"/>
      <c r="AA141" s="34"/>
      <c r="AB141" s="34"/>
      <c r="AC141" s="34"/>
      <c r="AD141" s="34"/>
      <c r="AE141" s="34"/>
    </row>
    <row r="142" spans="1:31" s="2" customFormat="1" ht="12" customHeight="1">
      <c r="A142" s="34"/>
      <c r="B142" s="35"/>
      <c r="C142" s="29" t="s">
        <v>325</v>
      </c>
      <c r="D142" s="36"/>
      <c r="E142" s="36"/>
      <c r="F142" s="36"/>
      <c r="G142" s="36"/>
      <c r="H142" s="36"/>
      <c r="I142" s="36"/>
      <c r="J142" s="36"/>
      <c r="K142" s="36"/>
      <c r="L142" s="51"/>
      <c r="S142" s="34"/>
      <c r="T142" s="34"/>
      <c r="U142" s="34"/>
      <c r="V142" s="34"/>
      <c r="W142" s="34"/>
      <c r="X142" s="34"/>
      <c r="Y142" s="34"/>
      <c r="Z142" s="34"/>
      <c r="AA142" s="34"/>
      <c r="AB142" s="34"/>
      <c r="AC142" s="34"/>
      <c r="AD142" s="34"/>
      <c r="AE142" s="34"/>
    </row>
    <row r="143" spans="1:31" s="2" customFormat="1" ht="16.5" customHeight="1">
      <c r="A143" s="34"/>
      <c r="B143" s="35"/>
      <c r="C143" s="36"/>
      <c r="D143" s="36"/>
      <c r="E143" s="289" t="str">
        <f>E11</f>
        <v>B04 - SILNOPROUD</v>
      </c>
      <c r="F143" s="318"/>
      <c r="G143" s="318"/>
      <c r="H143" s="318"/>
      <c r="I143" s="36"/>
      <c r="J143" s="36"/>
      <c r="K143" s="36"/>
      <c r="L143" s="51"/>
      <c r="S143" s="34"/>
      <c r="T143" s="34"/>
      <c r="U143" s="34"/>
      <c r="V143" s="34"/>
      <c r="W143" s="34"/>
      <c r="X143" s="34"/>
      <c r="Y143" s="34"/>
      <c r="Z143" s="34"/>
      <c r="AA143" s="34"/>
      <c r="AB143" s="34"/>
      <c r="AC143" s="34"/>
      <c r="AD143" s="34"/>
      <c r="AE143" s="34"/>
    </row>
    <row r="144" spans="1:31" s="2" customFormat="1" ht="7" customHeight="1">
      <c r="A144" s="34"/>
      <c r="B144" s="35"/>
      <c r="C144" s="36"/>
      <c r="D144" s="36"/>
      <c r="E144" s="36"/>
      <c r="F144" s="36"/>
      <c r="G144" s="36"/>
      <c r="H144" s="36"/>
      <c r="I144" s="36"/>
      <c r="J144" s="36"/>
      <c r="K144" s="36"/>
      <c r="L144" s="51"/>
      <c r="S144" s="34"/>
      <c r="T144" s="34"/>
      <c r="U144" s="34"/>
      <c r="V144" s="34"/>
      <c r="W144" s="34"/>
      <c r="X144" s="34"/>
      <c r="Y144" s="34"/>
      <c r="Z144" s="34"/>
      <c r="AA144" s="34"/>
      <c r="AB144" s="34"/>
      <c r="AC144" s="34"/>
      <c r="AD144" s="34"/>
      <c r="AE144" s="34"/>
    </row>
    <row r="145" spans="1:65" s="2" customFormat="1" ht="12" customHeight="1">
      <c r="A145" s="34"/>
      <c r="B145" s="35"/>
      <c r="C145" s="29" t="s">
        <v>20</v>
      </c>
      <c r="D145" s="36"/>
      <c r="E145" s="36"/>
      <c r="F145" s="27" t="str">
        <f>F14</f>
        <v>Pardubice</v>
      </c>
      <c r="G145" s="36"/>
      <c r="H145" s="36"/>
      <c r="I145" s="29" t="s">
        <v>22</v>
      </c>
      <c r="J145" s="66" t="str">
        <f>IF(J14="","",J14)</f>
        <v>9. 9. 2024</v>
      </c>
      <c r="K145" s="36"/>
      <c r="L145" s="51"/>
      <c r="S145" s="34"/>
      <c r="T145" s="34"/>
      <c r="U145" s="34"/>
      <c r="V145" s="34"/>
      <c r="W145" s="34"/>
      <c r="X145" s="34"/>
      <c r="Y145" s="34"/>
      <c r="Z145" s="34"/>
      <c r="AA145" s="34"/>
      <c r="AB145" s="34"/>
      <c r="AC145" s="34"/>
      <c r="AD145" s="34"/>
      <c r="AE145" s="34"/>
    </row>
    <row r="146" spans="1:65" s="2" customFormat="1" ht="7" customHeight="1">
      <c r="A146" s="34"/>
      <c r="B146" s="35"/>
      <c r="C146" s="36"/>
      <c r="D146" s="36"/>
      <c r="E146" s="36"/>
      <c r="F146" s="36"/>
      <c r="G146" s="36"/>
      <c r="H146" s="36"/>
      <c r="I146" s="36"/>
      <c r="J146" s="36"/>
      <c r="K146" s="36"/>
      <c r="L146" s="51"/>
      <c r="S146" s="34"/>
      <c r="T146" s="34"/>
      <c r="U146" s="34"/>
      <c r="V146" s="34"/>
      <c r="W146" s="34"/>
      <c r="X146" s="34"/>
      <c r="Y146" s="34"/>
      <c r="Z146" s="34"/>
      <c r="AA146" s="34"/>
      <c r="AB146" s="34"/>
      <c r="AC146" s="34"/>
      <c r="AD146" s="34"/>
      <c r="AE146" s="34"/>
    </row>
    <row r="147" spans="1:65" s="2" customFormat="1" ht="15.15" customHeight="1">
      <c r="A147" s="34"/>
      <c r="B147" s="35"/>
      <c r="C147" s="29" t="s">
        <v>24</v>
      </c>
      <c r="D147" s="36"/>
      <c r="E147" s="36"/>
      <c r="F147" s="27" t="str">
        <f>E17</f>
        <v>SPŠE a VOŠ Pardubice</v>
      </c>
      <c r="G147" s="36"/>
      <c r="H147" s="36"/>
      <c r="I147" s="29" t="s">
        <v>31</v>
      </c>
      <c r="J147" s="32" t="str">
        <f>E23</f>
        <v xml:space="preserve"> </v>
      </c>
      <c r="K147" s="36"/>
      <c r="L147" s="51"/>
      <c r="S147" s="34"/>
      <c r="T147" s="34"/>
      <c r="U147" s="34"/>
      <c r="V147" s="34"/>
      <c r="W147" s="34"/>
      <c r="X147" s="34"/>
      <c r="Y147" s="34"/>
      <c r="Z147" s="34"/>
      <c r="AA147" s="34"/>
      <c r="AB147" s="34"/>
      <c r="AC147" s="34"/>
      <c r="AD147" s="34"/>
      <c r="AE147" s="34"/>
    </row>
    <row r="148" spans="1:65" s="2" customFormat="1" ht="15.15" customHeight="1">
      <c r="A148" s="34"/>
      <c r="B148" s="35"/>
      <c r="C148" s="29" t="s">
        <v>29</v>
      </c>
      <c r="D148" s="36"/>
      <c r="E148" s="36"/>
      <c r="F148" s="27" t="str">
        <f>IF(E20="","",E20)</f>
        <v>Vyplň údaj</v>
      </c>
      <c r="G148" s="36"/>
      <c r="H148" s="36"/>
      <c r="I148" s="29" t="s">
        <v>34</v>
      </c>
      <c r="J148" s="32" t="str">
        <f>E26</f>
        <v xml:space="preserve"> </v>
      </c>
      <c r="K148" s="36"/>
      <c r="L148" s="51"/>
      <c r="S148" s="34"/>
      <c r="T148" s="34"/>
      <c r="U148" s="34"/>
      <c r="V148" s="34"/>
      <c r="W148" s="34"/>
      <c r="X148" s="34"/>
      <c r="Y148" s="34"/>
      <c r="Z148" s="34"/>
      <c r="AA148" s="34"/>
      <c r="AB148" s="34"/>
      <c r="AC148" s="34"/>
      <c r="AD148" s="34"/>
      <c r="AE148" s="34"/>
    </row>
    <row r="149" spans="1:65" s="2" customFormat="1" ht="10.25" customHeight="1">
      <c r="A149" s="34"/>
      <c r="B149" s="35"/>
      <c r="C149" s="36"/>
      <c r="D149" s="36"/>
      <c r="E149" s="36"/>
      <c r="F149" s="36"/>
      <c r="G149" s="36"/>
      <c r="H149" s="36"/>
      <c r="I149" s="36"/>
      <c r="J149" s="36"/>
      <c r="K149" s="36"/>
      <c r="L149" s="51"/>
      <c r="S149" s="34"/>
      <c r="T149" s="34"/>
      <c r="U149" s="34"/>
      <c r="V149" s="34"/>
      <c r="W149" s="34"/>
      <c r="X149" s="34"/>
      <c r="Y149" s="34"/>
      <c r="Z149" s="34"/>
      <c r="AA149" s="34"/>
      <c r="AB149" s="34"/>
      <c r="AC149" s="34"/>
      <c r="AD149" s="34"/>
      <c r="AE149" s="34"/>
    </row>
    <row r="150" spans="1:65" s="10" customFormat="1" ht="29.25" customHeight="1">
      <c r="A150" s="159"/>
      <c r="B150" s="160"/>
      <c r="C150" s="161" t="s">
        <v>233</v>
      </c>
      <c r="D150" s="162" t="s">
        <v>62</v>
      </c>
      <c r="E150" s="162" t="s">
        <v>58</v>
      </c>
      <c r="F150" s="162" t="s">
        <v>59</v>
      </c>
      <c r="G150" s="162" t="s">
        <v>234</v>
      </c>
      <c r="H150" s="162" t="s">
        <v>235</v>
      </c>
      <c r="I150" s="162" t="s">
        <v>236</v>
      </c>
      <c r="J150" s="162" t="s">
        <v>227</v>
      </c>
      <c r="K150" s="163" t="s">
        <v>237</v>
      </c>
      <c r="L150" s="164"/>
      <c r="M150" s="75" t="s">
        <v>1</v>
      </c>
      <c r="N150" s="76" t="s">
        <v>41</v>
      </c>
      <c r="O150" s="76" t="s">
        <v>238</v>
      </c>
      <c r="P150" s="76" t="s">
        <v>239</v>
      </c>
      <c r="Q150" s="76" t="s">
        <v>240</v>
      </c>
      <c r="R150" s="76" t="s">
        <v>241</v>
      </c>
      <c r="S150" s="76" t="s">
        <v>242</v>
      </c>
      <c r="T150" s="77" t="s">
        <v>243</v>
      </c>
      <c r="U150" s="159"/>
      <c r="V150" s="159"/>
      <c r="W150" s="159"/>
      <c r="X150" s="159"/>
      <c r="Y150" s="159"/>
      <c r="Z150" s="159"/>
      <c r="AA150" s="159"/>
      <c r="AB150" s="159"/>
      <c r="AC150" s="159"/>
      <c r="AD150" s="159"/>
      <c r="AE150" s="159"/>
    </row>
    <row r="151" spans="1:65" s="2" customFormat="1" ht="22.75" customHeight="1">
      <c r="A151" s="34"/>
      <c r="B151" s="35"/>
      <c r="C151" s="82" t="s">
        <v>244</v>
      </c>
      <c r="D151" s="36"/>
      <c r="E151" s="36"/>
      <c r="F151" s="36"/>
      <c r="G151" s="36"/>
      <c r="H151" s="36"/>
      <c r="I151" s="36"/>
      <c r="J151" s="165">
        <f>BK151</f>
        <v>0</v>
      </c>
      <c r="K151" s="36"/>
      <c r="L151" s="39"/>
      <c r="M151" s="78"/>
      <c r="N151" s="166"/>
      <c r="O151" s="79"/>
      <c r="P151" s="167">
        <f>P152+P158+P163+P192+P205+P214+P233+P252+P262+P272+P286+P299+P307+P327+P340+P357+P380+P403+P426+P449+P472+P495+P505+P528+P551+P574+P595+P616+P636+P749+P780</f>
        <v>0</v>
      </c>
      <c r="Q151" s="79"/>
      <c r="R151" s="167">
        <f>R152+R158+R163+R192+R205+R214+R233+R252+R262+R272+R286+R299+R307+R327+R340+R357+R380+R403+R426+R449+R472+R495+R505+R528+R551+R574+R595+R616+R636+R749+R780</f>
        <v>0</v>
      </c>
      <c r="S151" s="79"/>
      <c r="T151" s="168">
        <f>T152+T158+T163+T192+T205+T214+T233+T252+T262+T272+T286+T299+T307+T327+T340+T357+T380+T403+T426+T449+T472+T495+T505+T528+T551+T574+T595+T616+T636+T749+T780</f>
        <v>0</v>
      </c>
      <c r="U151" s="34"/>
      <c r="V151" s="34"/>
      <c r="W151" s="34"/>
      <c r="X151" s="34"/>
      <c r="Y151" s="34"/>
      <c r="Z151" s="34"/>
      <c r="AA151" s="34"/>
      <c r="AB151" s="34"/>
      <c r="AC151" s="34"/>
      <c r="AD151" s="34"/>
      <c r="AE151" s="34"/>
      <c r="AT151" s="17" t="s">
        <v>76</v>
      </c>
      <c r="AU151" s="17" t="s">
        <v>229</v>
      </c>
      <c r="BK151" s="169">
        <f>BK152+BK158+BK163+BK192+BK205+BK214+BK233+BK252+BK262+BK272+BK286+BK299+BK307+BK327+BK340+BK357+BK380+BK403+BK426+BK449+BK472+BK495+BK505+BK528+BK551+BK574+BK595+BK616+BK636+BK749+BK780</f>
        <v>0</v>
      </c>
    </row>
    <row r="152" spans="1:65" s="11" customFormat="1" ht="25.9" customHeight="1">
      <c r="B152" s="170"/>
      <c r="C152" s="171"/>
      <c r="D152" s="172" t="s">
        <v>76</v>
      </c>
      <c r="E152" s="173" t="s">
        <v>2895</v>
      </c>
      <c r="F152" s="173" t="s">
        <v>6494</v>
      </c>
      <c r="G152" s="171"/>
      <c r="H152" s="171"/>
      <c r="I152" s="174"/>
      <c r="J152" s="175">
        <f>BK152</f>
        <v>0</v>
      </c>
      <c r="K152" s="171"/>
      <c r="L152" s="176"/>
      <c r="M152" s="177"/>
      <c r="N152" s="178"/>
      <c r="O152" s="178"/>
      <c r="P152" s="179">
        <f>SUM(P153:P157)</f>
        <v>0</v>
      </c>
      <c r="Q152" s="178"/>
      <c r="R152" s="179">
        <f>SUM(R153:R157)</f>
        <v>0</v>
      </c>
      <c r="S152" s="178"/>
      <c r="T152" s="180">
        <f>SUM(T153:T157)</f>
        <v>0</v>
      </c>
      <c r="AR152" s="181" t="s">
        <v>85</v>
      </c>
      <c r="AT152" s="182" t="s">
        <v>76</v>
      </c>
      <c r="AU152" s="182" t="s">
        <v>77</v>
      </c>
      <c r="AY152" s="181" t="s">
        <v>247</v>
      </c>
      <c r="BK152" s="183">
        <f>SUM(BK153:BK157)</f>
        <v>0</v>
      </c>
    </row>
    <row r="153" spans="1:65" s="2" customFormat="1" ht="37.75" customHeight="1">
      <c r="A153" s="34"/>
      <c r="B153" s="35"/>
      <c r="C153" s="184" t="s">
        <v>85</v>
      </c>
      <c r="D153" s="184" t="s">
        <v>248</v>
      </c>
      <c r="E153" s="185" t="s">
        <v>2897</v>
      </c>
      <c r="F153" s="186" t="s">
        <v>6495</v>
      </c>
      <c r="G153" s="187" t="s">
        <v>1991</v>
      </c>
      <c r="H153" s="188">
        <v>1</v>
      </c>
      <c r="I153" s="189"/>
      <c r="J153" s="190">
        <f>ROUND(I153*H153,2)</f>
        <v>0</v>
      </c>
      <c r="K153" s="186" t="s">
        <v>1</v>
      </c>
      <c r="L153" s="39"/>
      <c r="M153" s="191" t="s">
        <v>1</v>
      </c>
      <c r="N153" s="192" t="s">
        <v>42</v>
      </c>
      <c r="O153" s="71"/>
      <c r="P153" s="193">
        <f>O153*H153</f>
        <v>0</v>
      </c>
      <c r="Q153" s="193">
        <v>0</v>
      </c>
      <c r="R153" s="193">
        <f>Q153*H153</f>
        <v>0</v>
      </c>
      <c r="S153" s="193">
        <v>0</v>
      </c>
      <c r="T153" s="194">
        <f>S153*H153</f>
        <v>0</v>
      </c>
      <c r="U153" s="34"/>
      <c r="V153" s="34"/>
      <c r="W153" s="34"/>
      <c r="X153" s="34"/>
      <c r="Y153" s="34"/>
      <c r="Z153" s="34"/>
      <c r="AA153" s="34"/>
      <c r="AB153" s="34"/>
      <c r="AC153" s="34"/>
      <c r="AD153" s="34"/>
      <c r="AE153" s="34"/>
      <c r="AR153" s="195" t="s">
        <v>264</v>
      </c>
      <c r="AT153" s="195" t="s">
        <v>248</v>
      </c>
      <c r="AU153" s="195" t="s">
        <v>85</v>
      </c>
      <c r="AY153" s="17" t="s">
        <v>247</v>
      </c>
      <c r="BE153" s="196">
        <f>IF(N153="základní",J153,0)</f>
        <v>0</v>
      </c>
      <c r="BF153" s="196">
        <f>IF(N153="snížená",J153,0)</f>
        <v>0</v>
      </c>
      <c r="BG153" s="196">
        <f>IF(N153="zákl. přenesená",J153,0)</f>
        <v>0</v>
      </c>
      <c r="BH153" s="196">
        <f>IF(N153="sníž. přenesená",J153,0)</f>
        <v>0</v>
      </c>
      <c r="BI153" s="196">
        <f>IF(N153="nulová",J153,0)</f>
        <v>0</v>
      </c>
      <c r="BJ153" s="17" t="s">
        <v>85</v>
      </c>
      <c r="BK153" s="196">
        <f>ROUND(I153*H153,2)</f>
        <v>0</v>
      </c>
      <c r="BL153" s="17" t="s">
        <v>264</v>
      </c>
      <c r="BM153" s="195" t="s">
        <v>87</v>
      </c>
    </row>
    <row r="154" spans="1:65" s="2" customFormat="1" ht="16.5" customHeight="1">
      <c r="A154" s="34"/>
      <c r="B154" s="35"/>
      <c r="C154" s="184" t="s">
        <v>87</v>
      </c>
      <c r="D154" s="184" t="s">
        <v>248</v>
      </c>
      <c r="E154" s="185" t="s">
        <v>6496</v>
      </c>
      <c r="F154" s="186" t="s">
        <v>6497</v>
      </c>
      <c r="G154" s="187" t="s">
        <v>1991</v>
      </c>
      <c r="H154" s="188">
        <v>3</v>
      </c>
      <c r="I154" s="189"/>
      <c r="J154" s="190">
        <f>ROUND(I154*H154,2)</f>
        <v>0</v>
      </c>
      <c r="K154" s="186" t="s">
        <v>1</v>
      </c>
      <c r="L154" s="39"/>
      <c r="M154" s="191" t="s">
        <v>1</v>
      </c>
      <c r="N154" s="192" t="s">
        <v>42</v>
      </c>
      <c r="O154" s="71"/>
      <c r="P154" s="193">
        <f>O154*H154</f>
        <v>0</v>
      </c>
      <c r="Q154" s="193">
        <v>0</v>
      </c>
      <c r="R154" s="193">
        <f>Q154*H154</f>
        <v>0</v>
      </c>
      <c r="S154" s="193">
        <v>0</v>
      </c>
      <c r="T154" s="194">
        <f>S154*H154</f>
        <v>0</v>
      </c>
      <c r="U154" s="34"/>
      <c r="V154" s="34"/>
      <c r="W154" s="34"/>
      <c r="X154" s="34"/>
      <c r="Y154" s="34"/>
      <c r="Z154" s="34"/>
      <c r="AA154" s="34"/>
      <c r="AB154" s="34"/>
      <c r="AC154" s="34"/>
      <c r="AD154" s="34"/>
      <c r="AE154" s="34"/>
      <c r="AR154" s="195" t="s">
        <v>264</v>
      </c>
      <c r="AT154" s="195" t="s">
        <v>248</v>
      </c>
      <c r="AU154" s="195" t="s">
        <v>85</v>
      </c>
      <c r="AY154" s="17" t="s">
        <v>247</v>
      </c>
      <c r="BE154" s="196">
        <f>IF(N154="základní",J154,0)</f>
        <v>0</v>
      </c>
      <c r="BF154" s="196">
        <f>IF(N154="snížená",J154,0)</f>
        <v>0</v>
      </c>
      <c r="BG154" s="196">
        <f>IF(N154="zákl. přenesená",J154,0)</f>
        <v>0</v>
      </c>
      <c r="BH154" s="196">
        <f>IF(N154="sníž. přenesená",J154,0)</f>
        <v>0</v>
      </c>
      <c r="BI154" s="196">
        <f>IF(N154="nulová",J154,0)</f>
        <v>0</v>
      </c>
      <c r="BJ154" s="17" t="s">
        <v>85</v>
      </c>
      <c r="BK154" s="196">
        <f>ROUND(I154*H154,2)</f>
        <v>0</v>
      </c>
      <c r="BL154" s="17" t="s">
        <v>264</v>
      </c>
      <c r="BM154" s="195" t="s">
        <v>258</v>
      </c>
    </row>
    <row r="155" spans="1:65" s="2" customFormat="1" ht="24.15" customHeight="1">
      <c r="A155" s="34"/>
      <c r="B155" s="35"/>
      <c r="C155" s="184" t="s">
        <v>259</v>
      </c>
      <c r="D155" s="184" t="s">
        <v>248</v>
      </c>
      <c r="E155" s="185" t="s">
        <v>6498</v>
      </c>
      <c r="F155" s="186" t="s">
        <v>2921</v>
      </c>
      <c r="G155" s="187" t="s">
        <v>2919</v>
      </c>
      <c r="H155" s="188">
        <v>1</v>
      </c>
      <c r="I155" s="189"/>
      <c r="J155" s="190">
        <f>ROUND(I155*H155,2)</f>
        <v>0</v>
      </c>
      <c r="K155" s="186" t="s">
        <v>1</v>
      </c>
      <c r="L155" s="39"/>
      <c r="M155" s="191" t="s">
        <v>1</v>
      </c>
      <c r="N155" s="192" t="s">
        <v>42</v>
      </c>
      <c r="O155" s="71"/>
      <c r="P155" s="193">
        <f>O155*H155</f>
        <v>0</v>
      </c>
      <c r="Q155" s="193">
        <v>0</v>
      </c>
      <c r="R155" s="193">
        <f>Q155*H155</f>
        <v>0</v>
      </c>
      <c r="S155" s="193">
        <v>0</v>
      </c>
      <c r="T155" s="194">
        <f>S155*H155</f>
        <v>0</v>
      </c>
      <c r="U155" s="34"/>
      <c r="V155" s="34"/>
      <c r="W155" s="34"/>
      <c r="X155" s="34"/>
      <c r="Y155" s="34"/>
      <c r="Z155" s="34"/>
      <c r="AA155" s="34"/>
      <c r="AB155" s="34"/>
      <c r="AC155" s="34"/>
      <c r="AD155" s="34"/>
      <c r="AE155" s="34"/>
      <c r="AR155" s="195" t="s">
        <v>264</v>
      </c>
      <c r="AT155" s="195" t="s">
        <v>248</v>
      </c>
      <c r="AU155" s="195" t="s">
        <v>85</v>
      </c>
      <c r="AY155" s="17" t="s">
        <v>247</v>
      </c>
      <c r="BE155" s="196">
        <f>IF(N155="základní",J155,0)</f>
        <v>0</v>
      </c>
      <c r="BF155" s="196">
        <f>IF(N155="snížená",J155,0)</f>
        <v>0</v>
      </c>
      <c r="BG155" s="196">
        <f>IF(N155="zákl. přenesená",J155,0)</f>
        <v>0</v>
      </c>
      <c r="BH155" s="196">
        <f>IF(N155="sníž. přenesená",J155,0)</f>
        <v>0</v>
      </c>
      <c r="BI155" s="196">
        <f>IF(N155="nulová",J155,0)</f>
        <v>0</v>
      </c>
      <c r="BJ155" s="17" t="s">
        <v>85</v>
      </c>
      <c r="BK155" s="196">
        <f>ROUND(I155*H155,2)</f>
        <v>0</v>
      </c>
      <c r="BL155" s="17" t="s">
        <v>264</v>
      </c>
      <c r="BM155" s="195" t="s">
        <v>262</v>
      </c>
    </row>
    <row r="156" spans="1:65" s="2" customFormat="1" ht="24.15" customHeight="1">
      <c r="A156" s="34"/>
      <c r="B156" s="35"/>
      <c r="C156" s="184" t="s">
        <v>258</v>
      </c>
      <c r="D156" s="184" t="s">
        <v>248</v>
      </c>
      <c r="E156" s="185" t="s">
        <v>6499</v>
      </c>
      <c r="F156" s="186" t="s">
        <v>2923</v>
      </c>
      <c r="G156" s="187" t="s">
        <v>1991</v>
      </c>
      <c r="H156" s="188">
        <v>1</v>
      </c>
      <c r="I156" s="189"/>
      <c r="J156" s="190">
        <f>ROUND(I156*H156,2)</f>
        <v>0</v>
      </c>
      <c r="K156" s="186" t="s">
        <v>1</v>
      </c>
      <c r="L156" s="39"/>
      <c r="M156" s="191" t="s">
        <v>1</v>
      </c>
      <c r="N156" s="192" t="s">
        <v>42</v>
      </c>
      <c r="O156" s="71"/>
      <c r="P156" s="193">
        <f>O156*H156</f>
        <v>0</v>
      </c>
      <c r="Q156" s="193">
        <v>0</v>
      </c>
      <c r="R156" s="193">
        <f>Q156*H156</f>
        <v>0</v>
      </c>
      <c r="S156" s="193">
        <v>0</v>
      </c>
      <c r="T156" s="194">
        <f>S156*H156</f>
        <v>0</v>
      </c>
      <c r="U156" s="34"/>
      <c r="V156" s="34"/>
      <c r="W156" s="34"/>
      <c r="X156" s="34"/>
      <c r="Y156" s="34"/>
      <c r="Z156" s="34"/>
      <c r="AA156" s="34"/>
      <c r="AB156" s="34"/>
      <c r="AC156" s="34"/>
      <c r="AD156" s="34"/>
      <c r="AE156" s="34"/>
      <c r="AR156" s="195" t="s">
        <v>264</v>
      </c>
      <c r="AT156" s="195" t="s">
        <v>248</v>
      </c>
      <c r="AU156" s="195" t="s">
        <v>85</v>
      </c>
      <c r="AY156" s="17" t="s">
        <v>247</v>
      </c>
      <c r="BE156" s="196">
        <f>IF(N156="základní",J156,0)</f>
        <v>0</v>
      </c>
      <c r="BF156" s="196">
        <f>IF(N156="snížená",J156,0)</f>
        <v>0</v>
      </c>
      <c r="BG156" s="196">
        <f>IF(N156="zákl. přenesená",J156,0)</f>
        <v>0</v>
      </c>
      <c r="BH156" s="196">
        <f>IF(N156="sníž. přenesená",J156,0)</f>
        <v>0</v>
      </c>
      <c r="BI156" s="196">
        <f>IF(N156="nulová",J156,0)</f>
        <v>0</v>
      </c>
      <c r="BJ156" s="17" t="s">
        <v>85</v>
      </c>
      <c r="BK156" s="196">
        <f>ROUND(I156*H156,2)</f>
        <v>0</v>
      </c>
      <c r="BL156" s="17" t="s">
        <v>264</v>
      </c>
      <c r="BM156" s="195" t="s">
        <v>271</v>
      </c>
    </row>
    <row r="157" spans="1:65" s="2" customFormat="1" ht="16.5" customHeight="1">
      <c r="A157" s="34"/>
      <c r="B157" s="35"/>
      <c r="C157" s="184" t="s">
        <v>275</v>
      </c>
      <c r="D157" s="184" t="s">
        <v>248</v>
      </c>
      <c r="E157" s="185" t="s">
        <v>6500</v>
      </c>
      <c r="F157" s="186" t="s">
        <v>2925</v>
      </c>
      <c r="G157" s="187" t="s">
        <v>1991</v>
      </c>
      <c r="H157" s="188">
        <v>1</v>
      </c>
      <c r="I157" s="189"/>
      <c r="J157" s="190">
        <f>ROUND(I157*H157,2)</f>
        <v>0</v>
      </c>
      <c r="K157" s="186" t="s">
        <v>1</v>
      </c>
      <c r="L157" s="39"/>
      <c r="M157" s="191" t="s">
        <v>1</v>
      </c>
      <c r="N157" s="192" t="s">
        <v>42</v>
      </c>
      <c r="O157" s="71"/>
      <c r="P157" s="193">
        <f>O157*H157</f>
        <v>0</v>
      </c>
      <c r="Q157" s="193">
        <v>0</v>
      </c>
      <c r="R157" s="193">
        <f>Q157*H157</f>
        <v>0</v>
      </c>
      <c r="S157" s="193">
        <v>0</v>
      </c>
      <c r="T157" s="194">
        <f>S157*H157</f>
        <v>0</v>
      </c>
      <c r="U157" s="34"/>
      <c r="V157" s="34"/>
      <c r="W157" s="34"/>
      <c r="X157" s="34"/>
      <c r="Y157" s="34"/>
      <c r="Z157" s="34"/>
      <c r="AA157" s="34"/>
      <c r="AB157" s="34"/>
      <c r="AC157" s="34"/>
      <c r="AD157" s="34"/>
      <c r="AE157" s="34"/>
      <c r="AR157" s="195" t="s">
        <v>264</v>
      </c>
      <c r="AT157" s="195" t="s">
        <v>248</v>
      </c>
      <c r="AU157" s="195" t="s">
        <v>85</v>
      </c>
      <c r="AY157" s="17" t="s">
        <v>247</v>
      </c>
      <c r="BE157" s="196">
        <f>IF(N157="základní",J157,0)</f>
        <v>0</v>
      </c>
      <c r="BF157" s="196">
        <f>IF(N157="snížená",J157,0)</f>
        <v>0</v>
      </c>
      <c r="BG157" s="196">
        <f>IF(N157="zákl. přenesená",J157,0)</f>
        <v>0</v>
      </c>
      <c r="BH157" s="196">
        <f>IF(N157="sníž. přenesená",J157,0)</f>
        <v>0</v>
      </c>
      <c r="BI157" s="196">
        <f>IF(N157="nulová",J157,0)</f>
        <v>0</v>
      </c>
      <c r="BJ157" s="17" t="s">
        <v>85</v>
      </c>
      <c r="BK157" s="196">
        <f>ROUND(I157*H157,2)</f>
        <v>0</v>
      </c>
      <c r="BL157" s="17" t="s">
        <v>264</v>
      </c>
      <c r="BM157" s="195" t="s">
        <v>279</v>
      </c>
    </row>
    <row r="158" spans="1:65" s="11" customFormat="1" ht="25.9" customHeight="1">
      <c r="B158" s="170"/>
      <c r="C158" s="171"/>
      <c r="D158" s="172" t="s">
        <v>76</v>
      </c>
      <c r="E158" s="173" t="s">
        <v>2926</v>
      </c>
      <c r="F158" s="173" t="s">
        <v>6501</v>
      </c>
      <c r="G158" s="171"/>
      <c r="H158" s="171"/>
      <c r="I158" s="174"/>
      <c r="J158" s="175">
        <f>BK158</f>
        <v>0</v>
      </c>
      <c r="K158" s="171"/>
      <c r="L158" s="176"/>
      <c r="M158" s="177"/>
      <c r="N158" s="178"/>
      <c r="O158" s="178"/>
      <c r="P158" s="179">
        <f>SUM(P159:P162)</f>
        <v>0</v>
      </c>
      <c r="Q158" s="178"/>
      <c r="R158" s="179">
        <f>SUM(R159:R162)</f>
        <v>0</v>
      </c>
      <c r="S158" s="178"/>
      <c r="T158" s="180">
        <f>SUM(T159:T162)</f>
        <v>0</v>
      </c>
      <c r="AR158" s="181" t="s">
        <v>85</v>
      </c>
      <c r="AT158" s="182" t="s">
        <v>76</v>
      </c>
      <c r="AU158" s="182" t="s">
        <v>77</v>
      </c>
      <c r="AY158" s="181" t="s">
        <v>247</v>
      </c>
      <c r="BK158" s="183">
        <f>SUM(BK159:BK162)</f>
        <v>0</v>
      </c>
    </row>
    <row r="159" spans="1:65" s="2" customFormat="1" ht="24.15" customHeight="1">
      <c r="A159" s="34"/>
      <c r="B159" s="35"/>
      <c r="C159" s="184" t="s">
        <v>262</v>
      </c>
      <c r="D159" s="184" t="s">
        <v>248</v>
      </c>
      <c r="E159" s="185" t="s">
        <v>6502</v>
      </c>
      <c r="F159" s="186" t="s">
        <v>6503</v>
      </c>
      <c r="G159" s="187" t="s">
        <v>1991</v>
      </c>
      <c r="H159" s="188">
        <v>1</v>
      </c>
      <c r="I159" s="189"/>
      <c r="J159" s="190">
        <f>ROUND(I159*H159,2)</f>
        <v>0</v>
      </c>
      <c r="K159" s="186" t="s">
        <v>1</v>
      </c>
      <c r="L159" s="39"/>
      <c r="M159" s="191" t="s">
        <v>1</v>
      </c>
      <c r="N159" s="192" t="s">
        <v>42</v>
      </c>
      <c r="O159" s="71"/>
      <c r="P159" s="193">
        <f>O159*H159</f>
        <v>0</v>
      </c>
      <c r="Q159" s="193">
        <v>0</v>
      </c>
      <c r="R159" s="193">
        <f>Q159*H159</f>
        <v>0</v>
      </c>
      <c r="S159" s="193">
        <v>0</v>
      </c>
      <c r="T159" s="194">
        <f>S159*H159</f>
        <v>0</v>
      </c>
      <c r="U159" s="34"/>
      <c r="V159" s="34"/>
      <c r="W159" s="34"/>
      <c r="X159" s="34"/>
      <c r="Y159" s="34"/>
      <c r="Z159" s="34"/>
      <c r="AA159" s="34"/>
      <c r="AB159" s="34"/>
      <c r="AC159" s="34"/>
      <c r="AD159" s="34"/>
      <c r="AE159" s="34"/>
      <c r="AR159" s="195" t="s">
        <v>264</v>
      </c>
      <c r="AT159" s="195" t="s">
        <v>248</v>
      </c>
      <c r="AU159" s="195" t="s">
        <v>85</v>
      </c>
      <c r="AY159" s="17" t="s">
        <v>247</v>
      </c>
      <c r="BE159" s="196">
        <f>IF(N159="základní",J159,0)</f>
        <v>0</v>
      </c>
      <c r="BF159" s="196">
        <f>IF(N159="snížená",J159,0)</f>
        <v>0</v>
      </c>
      <c r="BG159" s="196">
        <f>IF(N159="zákl. přenesená",J159,0)</f>
        <v>0</v>
      </c>
      <c r="BH159" s="196">
        <f>IF(N159="sníž. přenesená",J159,0)</f>
        <v>0</v>
      </c>
      <c r="BI159" s="196">
        <f>IF(N159="nulová",J159,0)</f>
        <v>0</v>
      </c>
      <c r="BJ159" s="17" t="s">
        <v>85</v>
      </c>
      <c r="BK159" s="196">
        <f>ROUND(I159*H159,2)</f>
        <v>0</v>
      </c>
      <c r="BL159" s="17" t="s">
        <v>264</v>
      </c>
      <c r="BM159" s="195" t="s">
        <v>291</v>
      </c>
    </row>
    <row r="160" spans="1:65" s="2" customFormat="1" ht="24.15" customHeight="1">
      <c r="A160" s="34"/>
      <c r="B160" s="35"/>
      <c r="C160" s="184" t="s">
        <v>293</v>
      </c>
      <c r="D160" s="184" t="s">
        <v>248</v>
      </c>
      <c r="E160" s="185" t="s">
        <v>6504</v>
      </c>
      <c r="F160" s="186" t="s">
        <v>2921</v>
      </c>
      <c r="G160" s="187" t="s">
        <v>2919</v>
      </c>
      <c r="H160" s="188">
        <v>1</v>
      </c>
      <c r="I160" s="189"/>
      <c r="J160" s="190">
        <f>ROUND(I160*H160,2)</f>
        <v>0</v>
      </c>
      <c r="K160" s="186" t="s">
        <v>1</v>
      </c>
      <c r="L160" s="39"/>
      <c r="M160" s="191" t="s">
        <v>1</v>
      </c>
      <c r="N160" s="192" t="s">
        <v>42</v>
      </c>
      <c r="O160" s="71"/>
      <c r="P160" s="193">
        <f>O160*H160</f>
        <v>0</v>
      </c>
      <c r="Q160" s="193">
        <v>0</v>
      </c>
      <c r="R160" s="193">
        <f>Q160*H160</f>
        <v>0</v>
      </c>
      <c r="S160" s="193">
        <v>0</v>
      </c>
      <c r="T160" s="194">
        <f>S160*H160</f>
        <v>0</v>
      </c>
      <c r="U160" s="34"/>
      <c r="V160" s="34"/>
      <c r="W160" s="34"/>
      <c r="X160" s="34"/>
      <c r="Y160" s="34"/>
      <c r="Z160" s="34"/>
      <c r="AA160" s="34"/>
      <c r="AB160" s="34"/>
      <c r="AC160" s="34"/>
      <c r="AD160" s="34"/>
      <c r="AE160" s="34"/>
      <c r="AR160" s="195" t="s">
        <v>264</v>
      </c>
      <c r="AT160" s="195" t="s">
        <v>248</v>
      </c>
      <c r="AU160" s="195" t="s">
        <v>85</v>
      </c>
      <c r="AY160" s="17" t="s">
        <v>247</v>
      </c>
      <c r="BE160" s="196">
        <f>IF(N160="základní",J160,0)</f>
        <v>0</v>
      </c>
      <c r="BF160" s="196">
        <f>IF(N160="snížená",J160,0)</f>
        <v>0</v>
      </c>
      <c r="BG160" s="196">
        <f>IF(N160="zákl. přenesená",J160,0)</f>
        <v>0</v>
      </c>
      <c r="BH160" s="196">
        <f>IF(N160="sníž. přenesená",J160,0)</f>
        <v>0</v>
      </c>
      <c r="BI160" s="196">
        <f>IF(N160="nulová",J160,0)</f>
        <v>0</v>
      </c>
      <c r="BJ160" s="17" t="s">
        <v>85</v>
      </c>
      <c r="BK160" s="196">
        <f>ROUND(I160*H160,2)</f>
        <v>0</v>
      </c>
      <c r="BL160" s="17" t="s">
        <v>264</v>
      </c>
      <c r="BM160" s="195" t="s">
        <v>296</v>
      </c>
    </row>
    <row r="161" spans="1:65" s="2" customFormat="1" ht="24.15" customHeight="1">
      <c r="A161" s="34"/>
      <c r="B161" s="35"/>
      <c r="C161" s="184" t="s">
        <v>271</v>
      </c>
      <c r="D161" s="184" t="s">
        <v>248</v>
      </c>
      <c r="E161" s="185" t="s">
        <v>6505</v>
      </c>
      <c r="F161" s="186" t="s">
        <v>2923</v>
      </c>
      <c r="G161" s="187" t="s">
        <v>1991</v>
      </c>
      <c r="H161" s="188">
        <v>1</v>
      </c>
      <c r="I161" s="189"/>
      <c r="J161" s="190">
        <f>ROUND(I161*H161,2)</f>
        <v>0</v>
      </c>
      <c r="K161" s="186" t="s">
        <v>1</v>
      </c>
      <c r="L161" s="39"/>
      <c r="M161" s="191" t="s">
        <v>1</v>
      </c>
      <c r="N161" s="192" t="s">
        <v>42</v>
      </c>
      <c r="O161" s="71"/>
      <c r="P161" s="193">
        <f>O161*H161</f>
        <v>0</v>
      </c>
      <c r="Q161" s="193">
        <v>0</v>
      </c>
      <c r="R161" s="193">
        <f>Q161*H161</f>
        <v>0</v>
      </c>
      <c r="S161" s="193">
        <v>0</v>
      </c>
      <c r="T161" s="194">
        <f>S161*H161</f>
        <v>0</v>
      </c>
      <c r="U161" s="34"/>
      <c r="V161" s="34"/>
      <c r="W161" s="34"/>
      <c r="X161" s="34"/>
      <c r="Y161" s="34"/>
      <c r="Z161" s="34"/>
      <c r="AA161" s="34"/>
      <c r="AB161" s="34"/>
      <c r="AC161" s="34"/>
      <c r="AD161" s="34"/>
      <c r="AE161" s="34"/>
      <c r="AR161" s="195" t="s">
        <v>264</v>
      </c>
      <c r="AT161" s="195" t="s">
        <v>248</v>
      </c>
      <c r="AU161" s="195" t="s">
        <v>85</v>
      </c>
      <c r="AY161" s="17" t="s">
        <v>247</v>
      </c>
      <c r="BE161" s="196">
        <f>IF(N161="základní",J161,0)</f>
        <v>0</v>
      </c>
      <c r="BF161" s="196">
        <f>IF(N161="snížená",J161,0)</f>
        <v>0</v>
      </c>
      <c r="BG161" s="196">
        <f>IF(N161="zákl. přenesená",J161,0)</f>
        <v>0</v>
      </c>
      <c r="BH161" s="196">
        <f>IF(N161="sníž. přenesená",J161,0)</f>
        <v>0</v>
      </c>
      <c r="BI161" s="196">
        <f>IF(N161="nulová",J161,0)</f>
        <v>0</v>
      </c>
      <c r="BJ161" s="17" t="s">
        <v>85</v>
      </c>
      <c r="BK161" s="196">
        <f>ROUND(I161*H161,2)</f>
        <v>0</v>
      </c>
      <c r="BL161" s="17" t="s">
        <v>264</v>
      </c>
      <c r="BM161" s="195" t="s">
        <v>264</v>
      </c>
    </row>
    <row r="162" spans="1:65" s="2" customFormat="1" ht="16.5" customHeight="1">
      <c r="A162" s="34"/>
      <c r="B162" s="35"/>
      <c r="C162" s="184" t="s">
        <v>299</v>
      </c>
      <c r="D162" s="184" t="s">
        <v>248</v>
      </c>
      <c r="E162" s="185" t="s">
        <v>6506</v>
      </c>
      <c r="F162" s="186" t="s">
        <v>2925</v>
      </c>
      <c r="G162" s="187" t="s">
        <v>1991</v>
      </c>
      <c r="H162" s="188">
        <v>1</v>
      </c>
      <c r="I162" s="189"/>
      <c r="J162" s="190">
        <f>ROUND(I162*H162,2)</f>
        <v>0</v>
      </c>
      <c r="K162" s="186" t="s">
        <v>1</v>
      </c>
      <c r="L162" s="39"/>
      <c r="M162" s="191" t="s">
        <v>1</v>
      </c>
      <c r="N162" s="192" t="s">
        <v>42</v>
      </c>
      <c r="O162" s="71"/>
      <c r="P162" s="193">
        <f>O162*H162</f>
        <v>0</v>
      </c>
      <c r="Q162" s="193">
        <v>0</v>
      </c>
      <c r="R162" s="193">
        <f>Q162*H162</f>
        <v>0</v>
      </c>
      <c r="S162" s="193">
        <v>0</v>
      </c>
      <c r="T162" s="194">
        <f>S162*H162</f>
        <v>0</v>
      </c>
      <c r="U162" s="34"/>
      <c r="V162" s="34"/>
      <c r="W162" s="34"/>
      <c r="X162" s="34"/>
      <c r="Y162" s="34"/>
      <c r="Z162" s="34"/>
      <c r="AA162" s="34"/>
      <c r="AB162" s="34"/>
      <c r="AC162" s="34"/>
      <c r="AD162" s="34"/>
      <c r="AE162" s="34"/>
      <c r="AR162" s="195" t="s">
        <v>264</v>
      </c>
      <c r="AT162" s="195" t="s">
        <v>248</v>
      </c>
      <c r="AU162" s="195" t="s">
        <v>85</v>
      </c>
      <c r="AY162" s="17" t="s">
        <v>247</v>
      </c>
      <c r="BE162" s="196">
        <f>IF(N162="základní",J162,0)</f>
        <v>0</v>
      </c>
      <c r="BF162" s="196">
        <f>IF(N162="snížená",J162,0)</f>
        <v>0</v>
      </c>
      <c r="BG162" s="196">
        <f>IF(N162="zákl. přenesená",J162,0)</f>
        <v>0</v>
      </c>
      <c r="BH162" s="196">
        <f>IF(N162="sníž. přenesená",J162,0)</f>
        <v>0</v>
      </c>
      <c r="BI162" s="196">
        <f>IF(N162="nulová",J162,0)</f>
        <v>0</v>
      </c>
      <c r="BJ162" s="17" t="s">
        <v>85</v>
      </c>
      <c r="BK162" s="196">
        <f>ROUND(I162*H162,2)</f>
        <v>0</v>
      </c>
      <c r="BL162" s="17" t="s">
        <v>264</v>
      </c>
      <c r="BM162" s="195" t="s">
        <v>285</v>
      </c>
    </row>
    <row r="163" spans="1:65" s="11" customFormat="1" ht="25.9" customHeight="1">
      <c r="B163" s="170"/>
      <c r="C163" s="171"/>
      <c r="D163" s="172" t="s">
        <v>76</v>
      </c>
      <c r="E163" s="173" t="s">
        <v>2948</v>
      </c>
      <c r="F163" s="173" t="s">
        <v>6507</v>
      </c>
      <c r="G163" s="171"/>
      <c r="H163" s="171"/>
      <c r="I163" s="174"/>
      <c r="J163" s="175">
        <f>BK163</f>
        <v>0</v>
      </c>
      <c r="K163" s="171"/>
      <c r="L163" s="176"/>
      <c r="M163" s="177"/>
      <c r="N163" s="178"/>
      <c r="O163" s="178"/>
      <c r="P163" s="179">
        <f>SUM(P164:P191)</f>
        <v>0</v>
      </c>
      <c r="Q163" s="178"/>
      <c r="R163" s="179">
        <f>SUM(R164:R191)</f>
        <v>0</v>
      </c>
      <c r="S163" s="178"/>
      <c r="T163" s="180">
        <f>SUM(T164:T191)</f>
        <v>0</v>
      </c>
      <c r="AR163" s="181" t="s">
        <v>85</v>
      </c>
      <c r="AT163" s="182" t="s">
        <v>76</v>
      </c>
      <c r="AU163" s="182" t="s">
        <v>77</v>
      </c>
      <c r="AY163" s="181" t="s">
        <v>247</v>
      </c>
      <c r="BK163" s="183">
        <f>SUM(BK164:BK191)</f>
        <v>0</v>
      </c>
    </row>
    <row r="164" spans="1:65" s="2" customFormat="1" ht="33" customHeight="1">
      <c r="A164" s="34"/>
      <c r="B164" s="35"/>
      <c r="C164" s="184" t="s">
        <v>279</v>
      </c>
      <c r="D164" s="184" t="s">
        <v>248</v>
      </c>
      <c r="E164" s="185" t="s">
        <v>6508</v>
      </c>
      <c r="F164" s="186" t="s">
        <v>6509</v>
      </c>
      <c r="G164" s="187" t="s">
        <v>1991</v>
      </c>
      <c r="H164" s="188">
        <v>1</v>
      </c>
      <c r="I164" s="189"/>
      <c r="J164" s="190">
        <f t="shared" ref="J164:J191" si="0">ROUND(I164*H164,2)</f>
        <v>0</v>
      </c>
      <c r="K164" s="186" t="s">
        <v>1</v>
      </c>
      <c r="L164" s="39"/>
      <c r="M164" s="191" t="s">
        <v>1</v>
      </c>
      <c r="N164" s="192" t="s">
        <v>42</v>
      </c>
      <c r="O164" s="71"/>
      <c r="P164" s="193">
        <f t="shared" ref="P164:P191" si="1">O164*H164</f>
        <v>0</v>
      </c>
      <c r="Q164" s="193">
        <v>0</v>
      </c>
      <c r="R164" s="193">
        <f t="shared" ref="R164:R191" si="2">Q164*H164</f>
        <v>0</v>
      </c>
      <c r="S164" s="193">
        <v>0</v>
      </c>
      <c r="T164" s="194">
        <f t="shared" ref="T164:T191" si="3">S164*H164</f>
        <v>0</v>
      </c>
      <c r="U164" s="34"/>
      <c r="V164" s="34"/>
      <c r="W164" s="34"/>
      <c r="X164" s="34"/>
      <c r="Y164" s="34"/>
      <c r="Z164" s="34"/>
      <c r="AA164" s="34"/>
      <c r="AB164" s="34"/>
      <c r="AC164" s="34"/>
      <c r="AD164" s="34"/>
      <c r="AE164" s="34"/>
      <c r="AR164" s="195" t="s">
        <v>264</v>
      </c>
      <c r="AT164" s="195" t="s">
        <v>248</v>
      </c>
      <c r="AU164" s="195" t="s">
        <v>85</v>
      </c>
      <c r="AY164" s="17" t="s">
        <v>247</v>
      </c>
      <c r="BE164" s="196">
        <f t="shared" ref="BE164:BE191" si="4">IF(N164="základní",J164,0)</f>
        <v>0</v>
      </c>
      <c r="BF164" s="196">
        <f t="shared" ref="BF164:BF191" si="5">IF(N164="snížená",J164,0)</f>
        <v>0</v>
      </c>
      <c r="BG164" s="196">
        <f t="shared" ref="BG164:BG191" si="6">IF(N164="zákl. přenesená",J164,0)</f>
        <v>0</v>
      </c>
      <c r="BH164" s="196">
        <f t="shared" ref="BH164:BH191" si="7">IF(N164="sníž. přenesená",J164,0)</f>
        <v>0</v>
      </c>
      <c r="BI164" s="196">
        <f t="shared" ref="BI164:BI191" si="8">IF(N164="nulová",J164,0)</f>
        <v>0</v>
      </c>
      <c r="BJ164" s="17" t="s">
        <v>85</v>
      </c>
      <c r="BK164" s="196">
        <f t="shared" ref="BK164:BK191" si="9">ROUND(I164*H164,2)</f>
        <v>0</v>
      </c>
      <c r="BL164" s="17" t="s">
        <v>264</v>
      </c>
      <c r="BM164" s="195" t="s">
        <v>304</v>
      </c>
    </row>
    <row r="165" spans="1:65" s="2" customFormat="1" ht="21.75" customHeight="1">
      <c r="A165" s="34"/>
      <c r="B165" s="35"/>
      <c r="C165" s="184" t="s">
        <v>305</v>
      </c>
      <c r="D165" s="184" t="s">
        <v>248</v>
      </c>
      <c r="E165" s="185" t="s">
        <v>6510</v>
      </c>
      <c r="F165" s="186" t="s">
        <v>6511</v>
      </c>
      <c r="G165" s="187" t="s">
        <v>1991</v>
      </c>
      <c r="H165" s="188">
        <v>1</v>
      </c>
      <c r="I165" s="189"/>
      <c r="J165" s="190">
        <f t="shared" si="0"/>
        <v>0</v>
      </c>
      <c r="K165" s="186" t="s">
        <v>1</v>
      </c>
      <c r="L165" s="39"/>
      <c r="M165" s="191" t="s">
        <v>1</v>
      </c>
      <c r="N165" s="192" t="s">
        <v>42</v>
      </c>
      <c r="O165" s="71"/>
      <c r="P165" s="193">
        <f t="shared" si="1"/>
        <v>0</v>
      </c>
      <c r="Q165" s="193">
        <v>0</v>
      </c>
      <c r="R165" s="193">
        <f t="shared" si="2"/>
        <v>0</v>
      </c>
      <c r="S165" s="193">
        <v>0</v>
      </c>
      <c r="T165" s="194">
        <f t="shared" si="3"/>
        <v>0</v>
      </c>
      <c r="U165" s="34"/>
      <c r="V165" s="34"/>
      <c r="W165" s="34"/>
      <c r="X165" s="34"/>
      <c r="Y165" s="34"/>
      <c r="Z165" s="34"/>
      <c r="AA165" s="34"/>
      <c r="AB165" s="34"/>
      <c r="AC165" s="34"/>
      <c r="AD165" s="34"/>
      <c r="AE165" s="34"/>
      <c r="AR165" s="195" t="s">
        <v>264</v>
      </c>
      <c r="AT165" s="195" t="s">
        <v>248</v>
      </c>
      <c r="AU165" s="195" t="s">
        <v>85</v>
      </c>
      <c r="AY165" s="17" t="s">
        <v>247</v>
      </c>
      <c r="BE165" s="196">
        <f t="shared" si="4"/>
        <v>0</v>
      </c>
      <c r="BF165" s="196">
        <f t="shared" si="5"/>
        <v>0</v>
      </c>
      <c r="BG165" s="196">
        <f t="shared" si="6"/>
        <v>0</v>
      </c>
      <c r="BH165" s="196">
        <f t="shared" si="7"/>
        <v>0</v>
      </c>
      <c r="BI165" s="196">
        <f t="shared" si="8"/>
        <v>0</v>
      </c>
      <c r="BJ165" s="17" t="s">
        <v>85</v>
      </c>
      <c r="BK165" s="196">
        <f t="shared" si="9"/>
        <v>0</v>
      </c>
      <c r="BL165" s="17" t="s">
        <v>264</v>
      </c>
      <c r="BM165" s="195" t="s">
        <v>308</v>
      </c>
    </row>
    <row r="166" spans="1:65" s="2" customFormat="1" ht="16.5" customHeight="1">
      <c r="A166" s="34"/>
      <c r="B166" s="35"/>
      <c r="C166" s="184" t="s">
        <v>291</v>
      </c>
      <c r="D166" s="184" t="s">
        <v>248</v>
      </c>
      <c r="E166" s="185" t="s">
        <v>6512</v>
      </c>
      <c r="F166" s="186" t="s">
        <v>6513</v>
      </c>
      <c r="G166" s="187" t="s">
        <v>1991</v>
      </c>
      <c r="H166" s="188">
        <v>1</v>
      </c>
      <c r="I166" s="189"/>
      <c r="J166" s="190">
        <f t="shared" si="0"/>
        <v>0</v>
      </c>
      <c r="K166" s="186" t="s">
        <v>1</v>
      </c>
      <c r="L166" s="39"/>
      <c r="M166" s="191" t="s">
        <v>1</v>
      </c>
      <c r="N166" s="192" t="s">
        <v>42</v>
      </c>
      <c r="O166" s="71"/>
      <c r="P166" s="193">
        <f t="shared" si="1"/>
        <v>0</v>
      </c>
      <c r="Q166" s="193">
        <v>0</v>
      </c>
      <c r="R166" s="193">
        <f t="shared" si="2"/>
        <v>0</v>
      </c>
      <c r="S166" s="193">
        <v>0</v>
      </c>
      <c r="T166" s="194">
        <f t="shared" si="3"/>
        <v>0</v>
      </c>
      <c r="U166" s="34"/>
      <c r="V166" s="34"/>
      <c r="W166" s="34"/>
      <c r="X166" s="34"/>
      <c r="Y166" s="34"/>
      <c r="Z166" s="34"/>
      <c r="AA166" s="34"/>
      <c r="AB166" s="34"/>
      <c r="AC166" s="34"/>
      <c r="AD166" s="34"/>
      <c r="AE166" s="34"/>
      <c r="AR166" s="195" t="s">
        <v>264</v>
      </c>
      <c r="AT166" s="195" t="s">
        <v>248</v>
      </c>
      <c r="AU166" s="195" t="s">
        <v>85</v>
      </c>
      <c r="AY166" s="17" t="s">
        <v>247</v>
      </c>
      <c r="BE166" s="196">
        <f t="shared" si="4"/>
        <v>0</v>
      </c>
      <c r="BF166" s="196">
        <f t="shared" si="5"/>
        <v>0</v>
      </c>
      <c r="BG166" s="196">
        <f t="shared" si="6"/>
        <v>0</v>
      </c>
      <c r="BH166" s="196">
        <f t="shared" si="7"/>
        <v>0</v>
      </c>
      <c r="BI166" s="196">
        <f t="shared" si="8"/>
        <v>0</v>
      </c>
      <c r="BJ166" s="17" t="s">
        <v>85</v>
      </c>
      <c r="BK166" s="196">
        <f t="shared" si="9"/>
        <v>0</v>
      </c>
      <c r="BL166" s="17" t="s">
        <v>264</v>
      </c>
      <c r="BM166" s="195" t="s">
        <v>311</v>
      </c>
    </row>
    <row r="167" spans="1:65" s="2" customFormat="1" ht="24.15" customHeight="1">
      <c r="A167" s="34"/>
      <c r="B167" s="35"/>
      <c r="C167" s="184" t="s">
        <v>313</v>
      </c>
      <c r="D167" s="184" t="s">
        <v>248</v>
      </c>
      <c r="E167" s="185" t="s">
        <v>6514</v>
      </c>
      <c r="F167" s="186" t="s">
        <v>6515</v>
      </c>
      <c r="G167" s="187" t="s">
        <v>1991</v>
      </c>
      <c r="H167" s="188">
        <v>1</v>
      </c>
      <c r="I167" s="189"/>
      <c r="J167" s="190">
        <f t="shared" si="0"/>
        <v>0</v>
      </c>
      <c r="K167" s="186" t="s">
        <v>1</v>
      </c>
      <c r="L167" s="39"/>
      <c r="M167" s="191" t="s">
        <v>1</v>
      </c>
      <c r="N167" s="192" t="s">
        <v>42</v>
      </c>
      <c r="O167" s="71"/>
      <c r="P167" s="193">
        <f t="shared" si="1"/>
        <v>0</v>
      </c>
      <c r="Q167" s="193">
        <v>0</v>
      </c>
      <c r="R167" s="193">
        <f t="shared" si="2"/>
        <v>0</v>
      </c>
      <c r="S167" s="193">
        <v>0</v>
      </c>
      <c r="T167" s="194">
        <f t="shared" si="3"/>
        <v>0</v>
      </c>
      <c r="U167" s="34"/>
      <c r="V167" s="34"/>
      <c r="W167" s="34"/>
      <c r="X167" s="34"/>
      <c r="Y167" s="34"/>
      <c r="Z167" s="34"/>
      <c r="AA167" s="34"/>
      <c r="AB167" s="34"/>
      <c r="AC167" s="34"/>
      <c r="AD167" s="34"/>
      <c r="AE167" s="34"/>
      <c r="AR167" s="195" t="s">
        <v>264</v>
      </c>
      <c r="AT167" s="195" t="s">
        <v>248</v>
      </c>
      <c r="AU167" s="195" t="s">
        <v>85</v>
      </c>
      <c r="AY167" s="17" t="s">
        <v>247</v>
      </c>
      <c r="BE167" s="196">
        <f t="shared" si="4"/>
        <v>0</v>
      </c>
      <c r="BF167" s="196">
        <f t="shared" si="5"/>
        <v>0</v>
      </c>
      <c r="BG167" s="196">
        <f t="shared" si="6"/>
        <v>0</v>
      </c>
      <c r="BH167" s="196">
        <f t="shared" si="7"/>
        <v>0</v>
      </c>
      <c r="BI167" s="196">
        <f t="shared" si="8"/>
        <v>0</v>
      </c>
      <c r="BJ167" s="17" t="s">
        <v>85</v>
      </c>
      <c r="BK167" s="196">
        <f t="shared" si="9"/>
        <v>0</v>
      </c>
      <c r="BL167" s="17" t="s">
        <v>264</v>
      </c>
      <c r="BM167" s="195" t="s">
        <v>316</v>
      </c>
    </row>
    <row r="168" spans="1:65" s="2" customFormat="1" ht="24.15" customHeight="1">
      <c r="A168" s="34"/>
      <c r="B168" s="35"/>
      <c r="C168" s="184" t="s">
        <v>296</v>
      </c>
      <c r="D168" s="184" t="s">
        <v>248</v>
      </c>
      <c r="E168" s="185" t="s">
        <v>6516</v>
      </c>
      <c r="F168" s="186" t="s">
        <v>6517</v>
      </c>
      <c r="G168" s="187" t="s">
        <v>1991</v>
      </c>
      <c r="H168" s="188">
        <v>1</v>
      </c>
      <c r="I168" s="189"/>
      <c r="J168" s="190">
        <f t="shared" si="0"/>
        <v>0</v>
      </c>
      <c r="K168" s="186" t="s">
        <v>1</v>
      </c>
      <c r="L168" s="39"/>
      <c r="M168" s="191" t="s">
        <v>1</v>
      </c>
      <c r="N168" s="192" t="s">
        <v>42</v>
      </c>
      <c r="O168" s="71"/>
      <c r="P168" s="193">
        <f t="shared" si="1"/>
        <v>0</v>
      </c>
      <c r="Q168" s="193">
        <v>0</v>
      </c>
      <c r="R168" s="193">
        <f t="shared" si="2"/>
        <v>0</v>
      </c>
      <c r="S168" s="193">
        <v>0</v>
      </c>
      <c r="T168" s="194">
        <f t="shared" si="3"/>
        <v>0</v>
      </c>
      <c r="U168" s="34"/>
      <c r="V168" s="34"/>
      <c r="W168" s="34"/>
      <c r="X168" s="34"/>
      <c r="Y168" s="34"/>
      <c r="Z168" s="34"/>
      <c r="AA168" s="34"/>
      <c r="AB168" s="34"/>
      <c r="AC168" s="34"/>
      <c r="AD168" s="34"/>
      <c r="AE168" s="34"/>
      <c r="AR168" s="195" t="s">
        <v>264</v>
      </c>
      <c r="AT168" s="195" t="s">
        <v>248</v>
      </c>
      <c r="AU168" s="195" t="s">
        <v>85</v>
      </c>
      <c r="AY168" s="17" t="s">
        <v>247</v>
      </c>
      <c r="BE168" s="196">
        <f t="shared" si="4"/>
        <v>0</v>
      </c>
      <c r="BF168" s="196">
        <f t="shared" si="5"/>
        <v>0</v>
      </c>
      <c r="BG168" s="196">
        <f t="shared" si="6"/>
        <v>0</v>
      </c>
      <c r="BH168" s="196">
        <f t="shared" si="7"/>
        <v>0</v>
      </c>
      <c r="BI168" s="196">
        <f t="shared" si="8"/>
        <v>0</v>
      </c>
      <c r="BJ168" s="17" t="s">
        <v>85</v>
      </c>
      <c r="BK168" s="196">
        <f t="shared" si="9"/>
        <v>0</v>
      </c>
      <c r="BL168" s="17" t="s">
        <v>264</v>
      </c>
      <c r="BM168" s="195" t="s">
        <v>516</v>
      </c>
    </row>
    <row r="169" spans="1:65" s="2" customFormat="1" ht="24.15" customHeight="1">
      <c r="A169" s="34"/>
      <c r="B169" s="35"/>
      <c r="C169" s="184" t="s">
        <v>8</v>
      </c>
      <c r="D169" s="184" t="s">
        <v>248</v>
      </c>
      <c r="E169" s="185" t="s">
        <v>2978</v>
      </c>
      <c r="F169" s="186" t="s">
        <v>2979</v>
      </c>
      <c r="G169" s="187" t="s">
        <v>1991</v>
      </c>
      <c r="H169" s="188">
        <v>1</v>
      </c>
      <c r="I169" s="189"/>
      <c r="J169" s="190">
        <f t="shared" si="0"/>
        <v>0</v>
      </c>
      <c r="K169" s="186" t="s">
        <v>1</v>
      </c>
      <c r="L169" s="39"/>
      <c r="M169" s="191" t="s">
        <v>1</v>
      </c>
      <c r="N169" s="192" t="s">
        <v>42</v>
      </c>
      <c r="O169" s="71"/>
      <c r="P169" s="193">
        <f t="shared" si="1"/>
        <v>0</v>
      </c>
      <c r="Q169" s="193">
        <v>0</v>
      </c>
      <c r="R169" s="193">
        <f t="shared" si="2"/>
        <v>0</v>
      </c>
      <c r="S169" s="193">
        <v>0</v>
      </c>
      <c r="T169" s="194">
        <f t="shared" si="3"/>
        <v>0</v>
      </c>
      <c r="U169" s="34"/>
      <c r="V169" s="34"/>
      <c r="W169" s="34"/>
      <c r="X169" s="34"/>
      <c r="Y169" s="34"/>
      <c r="Z169" s="34"/>
      <c r="AA169" s="34"/>
      <c r="AB169" s="34"/>
      <c r="AC169" s="34"/>
      <c r="AD169" s="34"/>
      <c r="AE169" s="34"/>
      <c r="AR169" s="195" t="s">
        <v>264</v>
      </c>
      <c r="AT169" s="195" t="s">
        <v>248</v>
      </c>
      <c r="AU169" s="195" t="s">
        <v>85</v>
      </c>
      <c r="AY169" s="17" t="s">
        <v>247</v>
      </c>
      <c r="BE169" s="196">
        <f t="shared" si="4"/>
        <v>0</v>
      </c>
      <c r="BF169" s="196">
        <f t="shared" si="5"/>
        <v>0</v>
      </c>
      <c r="BG169" s="196">
        <f t="shared" si="6"/>
        <v>0</v>
      </c>
      <c r="BH169" s="196">
        <f t="shared" si="7"/>
        <v>0</v>
      </c>
      <c r="BI169" s="196">
        <f t="shared" si="8"/>
        <v>0</v>
      </c>
      <c r="BJ169" s="17" t="s">
        <v>85</v>
      </c>
      <c r="BK169" s="196">
        <f t="shared" si="9"/>
        <v>0</v>
      </c>
      <c r="BL169" s="17" t="s">
        <v>264</v>
      </c>
      <c r="BM169" s="195" t="s">
        <v>525</v>
      </c>
    </row>
    <row r="170" spans="1:65" s="2" customFormat="1" ht="21.75" customHeight="1">
      <c r="A170" s="34"/>
      <c r="B170" s="35"/>
      <c r="C170" s="184" t="s">
        <v>264</v>
      </c>
      <c r="D170" s="184" t="s">
        <v>248</v>
      </c>
      <c r="E170" s="185" t="s">
        <v>2980</v>
      </c>
      <c r="F170" s="186" t="s">
        <v>6518</v>
      </c>
      <c r="G170" s="187" t="s">
        <v>1991</v>
      </c>
      <c r="H170" s="188">
        <v>1</v>
      </c>
      <c r="I170" s="189"/>
      <c r="J170" s="190">
        <f t="shared" si="0"/>
        <v>0</v>
      </c>
      <c r="K170" s="186" t="s">
        <v>1</v>
      </c>
      <c r="L170" s="39"/>
      <c r="M170" s="191" t="s">
        <v>1</v>
      </c>
      <c r="N170" s="192" t="s">
        <v>42</v>
      </c>
      <c r="O170" s="71"/>
      <c r="P170" s="193">
        <f t="shared" si="1"/>
        <v>0</v>
      </c>
      <c r="Q170" s="193">
        <v>0</v>
      </c>
      <c r="R170" s="193">
        <f t="shared" si="2"/>
        <v>0</v>
      </c>
      <c r="S170" s="193">
        <v>0</v>
      </c>
      <c r="T170" s="194">
        <f t="shared" si="3"/>
        <v>0</v>
      </c>
      <c r="U170" s="34"/>
      <c r="V170" s="34"/>
      <c r="W170" s="34"/>
      <c r="X170" s="34"/>
      <c r="Y170" s="34"/>
      <c r="Z170" s="34"/>
      <c r="AA170" s="34"/>
      <c r="AB170" s="34"/>
      <c r="AC170" s="34"/>
      <c r="AD170" s="34"/>
      <c r="AE170" s="34"/>
      <c r="AR170" s="195" t="s">
        <v>264</v>
      </c>
      <c r="AT170" s="195" t="s">
        <v>248</v>
      </c>
      <c r="AU170" s="195" t="s">
        <v>85</v>
      </c>
      <c r="AY170" s="17" t="s">
        <v>247</v>
      </c>
      <c r="BE170" s="196">
        <f t="shared" si="4"/>
        <v>0</v>
      </c>
      <c r="BF170" s="196">
        <f t="shared" si="5"/>
        <v>0</v>
      </c>
      <c r="BG170" s="196">
        <f t="shared" si="6"/>
        <v>0</v>
      </c>
      <c r="BH170" s="196">
        <f t="shared" si="7"/>
        <v>0</v>
      </c>
      <c r="BI170" s="196">
        <f t="shared" si="8"/>
        <v>0</v>
      </c>
      <c r="BJ170" s="17" t="s">
        <v>85</v>
      </c>
      <c r="BK170" s="196">
        <f t="shared" si="9"/>
        <v>0</v>
      </c>
      <c r="BL170" s="17" t="s">
        <v>264</v>
      </c>
      <c r="BM170" s="195" t="s">
        <v>530</v>
      </c>
    </row>
    <row r="171" spans="1:65" s="2" customFormat="1" ht="21.75" customHeight="1">
      <c r="A171" s="34"/>
      <c r="B171" s="35"/>
      <c r="C171" s="184" t="s">
        <v>281</v>
      </c>
      <c r="D171" s="184" t="s">
        <v>248</v>
      </c>
      <c r="E171" s="185" t="s">
        <v>6519</v>
      </c>
      <c r="F171" s="186" t="s">
        <v>6520</v>
      </c>
      <c r="G171" s="187" t="s">
        <v>1991</v>
      </c>
      <c r="H171" s="188">
        <v>1</v>
      </c>
      <c r="I171" s="189"/>
      <c r="J171" s="190">
        <f t="shared" si="0"/>
        <v>0</v>
      </c>
      <c r="K171" s="186" t="s">
        <v>1</v>
      </c>
      <c r="L171" s="39"/>
      <c r="M171" s="191" t="s">
        <v>1</v>
      </c>
      <c r="N171" s="192" t="s">
        <v>42</v>
      </c>
      <c r="O171" s="71"/>
      <c r="P171" s="193">
        <f t="shared" si="1"/>
        <v>0</v>
      </c>
      <c r="Q171" s="193">
        <v>0</v>
      </c>
      <c r="R171" s="193">
        <f t="shared" si="2"/>
        <v>0</v>
      </c>
      <c r="S171" s="193">
        <v>0</v>
      </c>
      <c r="T171" s="194">
        <f t="shared" si="3"/>
        <v>0</v>
      </c>
      <c r="U171" s="34"/>
      <c r="V171" s="34"/>
      <c r="W171" s="34"/>
      <c r="X171" s="34"/>
      <c r="Y171" s="34"/>
      <c r="Z171" s="34"/>
      <c r="AA171" s="34"/>
      <c r="AB171" s="34"/>
      <c r="AC171" s="34"/>
      <c r="AD171" s="34"/>
      <c r="AE171" s="34"/>
      <c r="AR171" s="195" t="s">
        <v>264</v>
      </c>
      <c r="AT171" s="195" t="s">
        <v>248</v>
      </c>
      <c r="AU171" s="195" t="s">
        <v>85</v>
      </c>
      <c r="AY171" s="17" t="s">
        <v>247</v>
      </c>
      <c r="BE171" s="196">
        <f t="shared" si="4"/>
        <v>0</v>
      </c>
      <c r="BF171" s="196">
        <f t="shared" si="5"/>
        <v>0</v>
      </c>
      <c r="BG171" s="196">
        <f t="shared" si="6"/>
        <v>0</v>
      </c>
      <c r="BH171" s="196">
        <f t="shared" si="7"/>
        <v>0</v>
      </c>
      <c r="BI171" s="196">
        <f t="shared" si="8"/>
        <v>0</v>
      </c>
      <c r="BJ171" s="17" t="s">
        <v>85</v>
      </c>
      <c r="BK171" s="196">
        <f t="shared" si="9"/>
        <v>0</v>
      </c>
      <c r="BL171" s="17" t="s">
        <v>264</v>
      </c>
      <c r="BM171" s="195" t="s">
        <v>539</v>
      </c>
    </row>
    <row r="172" spans="1:65" s="2" customFormat="1" ht="24.15" customHeight="1">
      <c r="A172" s="34"/>
      <c r="B172" s="35"/>
      <c r="C172" s="184" t="s">
        <v>285</v>
      </c>
      <c r="D172" s="184" t="s">
        <v>248</v>
      </c>
      <c r="E172" s="185" t="s">
        <v>6521</v>
      </c>
      <c r="F172" s="186" t="s">
        <v>6522</v>
      </c>
      <c r="G172" s="187" t="s">
        <v>1991</v>
      </c>
      <c r="H172" s="188">
        <v>1</v>
      </c>
      <c r="I172" s="189"/>
      <c r="J172" s="190">
        <f t="shared" si="0"/>
        <v>0</v>
      </c>
      <c r="K172" s="186" t="s">
        <v>1</v>
      </c>
      <c r="L172" s="39"/>
      <c r="M172" s="191" t="s">
        <v>1</v>
      </c>
      <c r="N172" s="192" t="s">
        <v>42</v>
      </c>
      <c r="O172" s="71"/>
      <c r="P172" s="193">
        <f t="shared" si="1"/>
        <v>0</v>
      </c>
      <c r="Q172" s="193">
        <v>0</v>
      </c>
      <c r="R172" s="193">
        <f t="shared" si="2"/>
        <v>0</v>
      </c>
      <c r="S172" s="193">
        <v>0</v>
      </c>
      <c r="T172" s="194">
        <f t="shared" si="3"/>
        <v>0</v>
      </c>
      <c r="U172" s="34"/>
      <c r="V172" s="34"/>
      <c r="W172" s="34"/>
      <c r="X172" s="34"/>
      <c r="Y172" s="34"/>
      <c r="Z172" s="34"/>
      <c r="AA172" s="34"/>
      <c r="AB172" s="34"/>
      <c r="AC172" s="34"/>
      <c r="AD172" s="34"/>
      <c r="AE172" s="34"/>
      <c r="AR172" s="195" t="s">
        <v>264</v>
      </c>
      <c r="AT172" s="195" t="s">
        <v>248</v>
      </c>
      <c r="AU172" s="195" t="s">
        <v>85</v>
      </c>
      <c r="AY172" s="17" t="s">
        <v>247</v>
      </c>
      <c r="BE172" s="196">
        <f t="shared" si="4"/>
        <v>0</v>
      </c>
      <c r="BF172" s="196">
        <f t="shared" si="5"/>
        <v>0</v>
      </c>
      <c r="BG172" s="196">
        <f t="shared" si="6"/>
        <v>0</v>
      </c>
      <c r="BH172" s="196">
        <f t="shared" si="7"/>
        <v>0</v>
      </c>
      <c r="BI172" s="196">
        <f t="shared" si="8"/>
        <v>0</v>
      </c>
      <c r="BJ172" s="17" t="s">
        <v>85</v>
      </c>
      <c r="BK172" s="196">
        <f t="shared" si="9"/>
        <v>0</v>
      </c>
      <c r="BL172" s="17" t="s">
        <v>264</v>
      </c>
      <c r="BM172" s="195" t="s">
        <v>543</v>
      </c>
    </row>
    <row r="173" spans="1:65" s="2" customFormat="1" ht="24.15" customHeight="1">
      <c r="A173" s="34"/>
      <c r="B173" s="35"/>
      <c r="C173" s="184" t="s">
        <v>545</v>
      </c>
      <c r="D173" s="184" t="s">
        <v>248</v>
      </c>
      <c r="E173" s="185" t="s">
        <v>2909</v>
      </c>
      <c r="F173" s="186" t="s">
        <v>6523</v>
      </c>
      <c r="G173" s="187" t="s">
        <v>1991</v>
      </c>
      <c r="H173" s="188">
        <v>1</v>
      </c>
      <c r="I173" s="189"/>
      <c r="J173" s="190">
        <f t="shared" si="0"/>
        <v>0</v>
      </c>
      <c r="K173" s="186" t="s">
        <v>1</v>
      </c>
      <c r="L173" s="39"/>
      <c r="M173" s="191" t="s">
        <v>1</v>
      </c>
      <c r="N173" s="192" t="s">
        <v>42</v>
      </c>
      <c r="O173" s="71"/>
      <c r="P173" s="193">
        <f t="shared" si="1"/>
        <v>0</v>
      </c>
      <c r="Q173" s="193">
        <v>0</v>
      </c>
      <c r="R173" s="193">
        <f t="shared" si="2"/>
        <v>0</v>
      </c>
      <c r="S173" s="193">
        <v>0</v>
      </c>
      <c r="T173" s="194">
        <f t="shared" si="3"/>
        <v>0</v>
      </c>
      <c r="U173" s="34"/>
      <c r="V173" s="34"/>
      <c r="W173" s="34"/>
      <c r="X173" s="34"/>
      <c r="Y173" s="34"/>
      <c r="Z173" s="34"/>
      <c r="AA173" s="34"/>
      <c r="AB173" s="34"/>
      <c r="AC173" s="34"/>
      <c r="AD173" s="34"/>
      <c r="AE173" s="34"/>
      <c r="AR173" s="195" t="s">
        <v>264</v>
      </c>
      <c r="AT173" s="195" t="s">
        <v>248</v>
      </c>
      <c r="AU173" s="195" t="s">
        <v>85</v>
      </c>
      <c r="AY173" s="17" t="s">
        <v>247</v>
      </c>
      <c r="BE173" s="196">
        <f t="shared" si="4"/>
        <v>0</v>
      </c>
      <c r="BF173" s="196">
        <f t="shared" si="5"/>
        <v>0</v>
      </c>
      <c r="BG173" s="196">
        <f t="shared" si="6"/>
        <v>0</v>
      </c>
      <c r="BH173" s="196">
        <f t="shared" si="7"/>
        <v>0</v>
      </c>
      <c r="BI173" s="196">
        <f t="shared" si="8"/>
        <v>0</v>
      </c>
      <c r="BJ173" s="17" t="s">
        <v>85</v>
      </c>
      <c r="BK173" s="196">
        <f t="shared" si="9"/>
        <v>0</v>
      </c>
      <c r="BL173" s="17" t="s">
        <v>264</v>
      </c>
      <c r="BM173" s="195" t="s">
        <v>548</v>
      </c>
    </row>
    <row r="174" spans="1:65" s="2" customFormat="1" ht="24.15" customHeight="1">
      <c r="A174" s="34"/>
      <c r="B174" s="35"/>
      <c r="C174" s="184" t="s">
        <v>304</v>
      </c>
      <c r="D174" s="184" t="s">
        <v>248</v>
      </c>
      <c r="E174" s="185" t="s">
        <v>6524</v>
      </c>
      <c r="F174" s="186" t="s">
        <v>6525</v>
      </c>
      <c r="G174" s="187" t="s">
        <v>2919</v>
      </c>
      <c r="H174" s="188">
        <v>1</v>
      </c>
      <c r="I174" s="189"/>
      <c r="J174" s="190">
        <f t="shared" si="0"/>
        <v>0</v>
      </c>
      <c r="K174" s="186" t="s">
        <v>1</v>
      </c>
      <c r="L174" s="39"/>
      <c r="M174" s="191" t="s">
        <v>1</v>
      </c>
      <c r="N174" s="192" t="s">
        <v>42</v>
      </c>
      <c r="O174" s="71"/>
      <c r="P174" s="193">
        <f t="shared" si="1"/>
        <v>0</v>
      </c>
      <c r="Q174" s="193">
        <v>0</v>
      </c>
      <c r="R174" s="193">
        <f t="shared" si="2"/>
        <v>0</v>
      </c>
      <c r="S174" s="193">
        <v>0</v>
      </c>
      <c r="T174" s="194">
        <f t="shared" si="3"/>
        <v>0</v>
      </c>
      <c r="U174" s="34"/>
      <c r="V174" s="34"/>
      <c r="W174" s="34"/>
      <c r="X174" s="34"/>
      <c r="Y174" s="34"/>
      <c r="Z174" s="34"/>
      <c r="AA174" s="34"/>
      <c r="AB174" s="34"/>
      <c r="AC174" s="34"/>
      <c r="AD174" s="34"/>
      <c r="AE174" s="34"/>
      <c r="AR174" s="195" t="s">
        <v>264</v>
      </c>
      <c r="AT174" s="195" t="s">
        <v>248</v>
      </c>
      <c r="AU174" s="195" t="s">
        <v>85</v>
      </c>
      <c r="AY174" s="17" t="s">
        <v>247</v>
      </c>
      <c r="BE174" s="196">
        <f t="shared" si="4"/>
        <v>0</v>
      </c>
      <c r="BF174" s="196">
        <f t="shared" si="5"/>
        <v>0</v>
      </c>
      <c r="BG174" s="196">
        <f t="shared" si="6"/>
        <v>0</v>
      </c>
      <c r="BH174" s="196">
        <f t="shared" si="7"/>
        <v>0</v>
      </c>
      <c r="BI174" s="196">
        <f t="shared" si="8"/>
        <v>0</v>
      </c>
      <c r="BJ174" s="17" t="s">
        <v>85</v>
      </c>
      <c r="BK174" s="196">
        <f t="shared" si="9"/>
        <v>0</v>
      </c>
      <c r="BL174" s="17" t="s">
        <v>264</v>
      </c>
      <c r="BM174" s="195" t="s">
        <v>553</v>
      </c>
    </row>
    <row r="175" spans="1:65" s="2" customFormat="1" ht="24.15" customHeight="1">
      <c r="A175" s="34"/>
      <c r="B175" s="35"/>
      <c r="C175" s="184" t="s">
        <v>7</v>
      </c>
      <c r="D175" s="184" t="s">
        <v>248</v>
      </c>
      <c r="E175" s="185" t="s">
        <v>6526</v>
      </c>
      <c r="F175" s="186" t="s">
        <v>6527</v>
      </c>
      <c r="G175" s="187" t="s">
        <v>1991</v>
      </c>
      <c r="H175" s="188">
        <v>3</v>
      </c>
      <c r="I175" s="189"/>
      <c r="J175" s="190">
        <f t="shared" si="0"/>
        <v>0</v>
      </c>
      <c r="K175" s="186" t="s">
        <v>1</v>
      </c>
      <c r="L175" s="39"/>
      <c r="M175" s="191" t="s">
        <v>1</v>
      </c>
      <c r="N175" s="192" t="s">
        <v>42</v>
      </c>
      <c r="O175" s="71"/>
      <c r="P175" s="193">
        <f t="shared" si="1"/>
        <v>0</v>
      </c>
      <c r="Q175" s="193">
        <v>0</v>
      </c>
      <c r="R175" s="193">
        <f t="shared" si="2"/>
        <v>0</v>
      </c>
      <c r="S175" s="193">
        <v>0</v>
      </c>
      <c r="T175" s="194">
        <f t="shared" si="3"/>
        <v>0</v>
      </c>
      <c r="U175" s="34"/>
      <c r="V175" s="34"/>
      <c r="W175" s="34"/>
      <c r="X175" s="34"/>
      <c r="Y175" s="34"/>
      <c r="Z175" s="34"/>
      <c r="AA175" s="34"/>
      <c r="AB175" s="34"/>
      <c r="AC175" s="34"/>
      <c r="AD175" s="34"/>
      <c r="AE175" s="34"/>
      <c r="AR175" s="195" t="s">
        <v>264</v>
      </c>
      <c r="AT175" s="195" t="s">
        <v>248</v>
      </c>
      <c r="AU175" s="195" t="s">
        <v>85</v>
      </c>
      <c r="AY175" s="17" t="s">
        <v>247</v>
      </c>
      <c r="BE175" s="196">
        <f t="shared" si="4"/>
        <v>0</v>
      </c>
      <c r="BF175" s="196">
        <f t="shared" si="5"/>
        <v>0</v>
      </c>
      <c r="BG175" s="196">
        <f t="shared" si="6"/>
        <v>0</v>
      </c>
      <c r="BH175" s="196">
        <f t="shared" si="7"/>
        <v>0</v>
      </c>
      <c r="BI175" s="196">
        <f t="shared" si="8"/>
        <v>0</v>
      </c>
      <c r="BJ175" s="17" t="s">
        <v>85</v>
      </c>
      <c r="BK175" s="196">
        <f t="shared" si="9"/>
        <v>0</v>
      </c>
      <c r="BL175" s="17" t="s">
        <v>264</v>
      </c>
      <c r="BM175" s="195" t="s">
        <v>558</v>
      </c>
    </row>
    <row r="176" spans="1:65" s="2" customFormat="1" ht="21.75" customHeight="1">
      <c r="A176" s="34"/>
      <c r="B176" s="35"/>
      <c r="C176" s="184" t="s">
        <v>308</v>
      </c>
      <c r="D176" s="184" t="s">
        <v>248</v>
      </c>
      <c r="E176" s="185" t="s">
        <v>6528</v>
      </c>
      <c r="F176" s="186" t="s">
        <v>6529</v>
      </c>
      <c r="G176" s="187" t="s">
        <v>1991</v>
      </c>
      <c r="H176" s="188">
        <v>1</v>
      </c>
      <c r="I176" s="189"/>
      <c r="J176" s="190">
        <f t="shared" si="0"/>
        <v>0</v>
      </c>
      <c r="K176" s="186" t="s">
        <v>1</v>
      </c>
      <c r="L176" s="39"/>
      <c r="M176" s="191" t="s">
        <v>1</v>
      </c>
      <c r="N176" s="192" t="s">
        <v>42</v>
      </c>
      <c r="O176" s="71"/>
      <c r="P176" s="193">
        <f t="shared" si="1"/>
        <v>0</v>
      </c>
      <c r="Q176" s="193">
        <v>0</v>
      </c>
      <c r="R176" s="193">
        <f t="shared" si="2"/>
        <v>0</v>
      </c>
      <c r="S176" s="193">
        <v>0</v>
      </c>
      <c r="T176" s="194">
        <f t="shared" si="3"/>
        <v>0</v>
      </c>
      <c r="U176" s="34"/>
      <c r="V176" s="34"/>
      <c r="W176" s="34"/>
      <c r="X176" s="34"/>
      <c r="Y176" s="34"/>
      <c r="Z176" s="34"/>
      <c r="AA176" s="34"/>
      <c r="AB176" s="34"/>
      <c r="AC176" s="34"/>
      <c r="AD176" s="34"/>
      <c r="AE176" s="34"/>
      <c r="AR176" s="195" t="s">
        <v>264</v>
      </c>
      <c r="AT176" s="195" t="s">
        <v>248</v>
      </c>
      <c r="AU176" s="195" t="s">
        <v>85</v>
      </c>
      <c r="AY176" s="17" t="s">
        <v>247</v>
      </c>
      <c r="BE176" s="196">
        <f t="shared" si="4"/>
        <v>0</v>
      </c>
      <c r="BF176" s="196">
        <f t="shared" si="5"/>
        <v>0</v>
      </c>
      <c r="BG176" s="196">
        <f t="shared" si="6"/>
        <v>0</v>
      </c>
      <c r="BH176" s="196">
        <f t="shared" si="7"/>
        <v>0</v>
      </c>
      <c r="BI176" s="196">
        <f t="shared" si="8"/>
        <v>0</v>
      </c>
      <c r="BJ176" s="17" t="s">
        <v>85</v>
      </c>
      <c r="BK176" s="196">
        <f t="shared" si="9"/>
        <v>0</v>
      </c>
      <c r="BL176" s="17" t="s">
        <v>264</v>
      </c>
      <c r="BM176" s="195" t="s">
        <v>567</v>
      </c>
    </row>
    <row r="177" spans="1:65" s="2" customFormat="1" ht="21.75" customHeight="1">
      <c r="A177" s="34"/>
      <c r="B177" s="35"/>
      <c r="C177" s="184" t="s">
        <v>574</v>
      </c>
      <c r="D177" s="184" t="s">
        <v>248</v>
      </c>
      <c r="E177" s="185" t="s">
        <v>2899</v>
      </c>
      <c r="F177" s="186" t="s">
        <v>6530</v>
      </c>
      <c r="G177" s="187" t="s">
        <v>1991</v>
      </c>
      <c r="H177" s="188">
        <v>1</v>
      </c>
      <c r="I177" s="189"/>
      <c r="J177" s="190">
        <f t="shared" si="0"/>
        <v>0</v>
      </c>
      <c r="K177" s="186" t="s">
        <v>1</v>
      </c>
      <c r="L177" s="39"/>
      <c r="M177" s="191" t="s">
        <v>1</v>
      </c>
      <c r="N177" s="192" t="s">
        <v>42</v>
      </c>
      <c r="O177" s="71"/>
      <c r="P177" s="193">
        <f t="shared" si="1"/>
        <v>0</v>
      </c>
      <c r="Q177" s="193">
        <v>0</v>
      </c>
      <c r="R177" s="193">
        <f t="shared" si="2"/>
        <v>0</v>
      </c>
      <c r="S177" s="193">
        <v>0</v>
      </c>
      <c r="T177" s="194">
        <f t="shared" si="3"/>
        <v>0</v>
      </c>
      <c r="U177" s="34"/>
      <c r="V177" s="34"/>
      <c r="W177" s="34"/>
      <c r="X177" s="34"/>
      <c r="Y177" s="34"/>
      <c r="Z177" s="34"/>
      <c r="AA177" s="34"/>
      <c r="AB177" s="34"/>
      <c r="AC177" s="34"/>
      <c r="AD177" s="34"/>
      <c r="AE177" s="34"/>
      <c r="AR177" s="195" t="s">
        <v>264</v>
      </c>
      <c r="AT177" s="195" t="s">
        <v>248</v>
      </c>
      <c r="AU177" s="195" t="s">
        <v>85</v>
      </c>
      <c r="AY177" s="17" t="s">
        <v>247</v>
      </c>
      <c r="BE177" s="196">
        <f t="shared" si="4"/>
        <v>0</v>
      </c>
      <c r="BF177" s="196">
        <f t="shared" si="5"/>
        <v>0</v>
      </c>
      <c r="BG177" s="196">
        <f t="shared" si="6"/>
        <v>0</v>
      </c>
      <c r="BH177" s="196">
        <f t="shared" si="7"/>
        <v>0</v>
      </c>
      <c r="BI177" s="196">
        <f t="shared" si="8"/>
        <v>0</v>
      </c>
      <c r="BJ177" s="17" t="s">
        <v>85</v>
      </c>
      <c r="BK177" s="196">
        <f t="shared" si="9"/>
        <v>0</v>
      </c>
      <c r="BL177" s="17" t="s">
        <v>264</v>
      </c>
      <c r="BM177" s="195" t="s">
        <v>577</v>
      </c>
    </row>
    <row r="178" spans="1:65" s="2" customFormat="1" ht="21.75" customHeight="1">
      <c r="A178" s="34"/>
      <c r="B178" s="35"/>
      <c r="C178" s="184" t="s">
        <v>311</v>
      </c>
      <c r="D178" s="184" t="s">
        <v>248</v>
      </c>
      <c r="E178" s="185" t="s">
        <v>2901</v>
      </c>
      <c r="F178" s="186" t="s">
        <v>6531</v>
      </c>
      <c r="G178" s="187" t="s">
        <v>1991</v>
      </c>
      <c r="H178" s="188">
        <v>1</v>
      </c>
      <c r="I178" s="189"/>
      <c r="J178" s="190">
        <f t="shared" si="0"/>
        <v>0</v>
      </c>
      <c r="K178" s="186" t="s">
        <v>1</v>
      </c>
      <c r="L178" s="39"/>
      <c r="M178" s="191" t="s">
        <v>1</v>
      </c>
      <c r="N178" s="192" t="s">
        <v>42</v>
      </c>
      <c r="O178" s="71"/>
      <c r="P178" s="193">
        <f t="shared" si="1"/>
        <v>0</v>
      </c>
      <c r="Q178" s="193">
        <v>0</v>
      </c>
      <c r="R178" s="193">
        <f t="shared" si="2"/>
        <v>0</v>
      </c>
      <c r="S178" s="193">
        <v>0</v>
      </c>
      <c r="T178" s="194">
        <f t="shared" si="3"/>
        <v>0</v>
      </c>
      <c r="U178" s="34"/>
      <c r="V178" s="34"/>
      <c r="W178" s="34"/>
      <c r="X178" s="34"/>
      <c r="Y178" s="34"/>
      <c r="Z178" s="34"/>
      <c r="AA178" s="34"/>
      <c r="AB178" s="34"/>
      <c r="AC178" s="34"/>
      <c r="AD178" s="34"/>
      <c r="AE178" s="34"/>
      <c r="AR178" s="195" t="s">
        <v>264</v>
      </c>
      <c r="AT178" s="195" t="s">
        <v>248</v>
      </c>
      <c r="AU178" s="195" t="s">
        <v>85</v>
      </c>
      <c r="AY178" s="17" t="s">
        <v>247</v>
      </c>
      <c r="BE178" s="196">
        <f t="shared" si="4"/>
        <v>0</v>
      </c>
      <c r="BF178" s="196">
        <f t="shared" si="5"/>
        <v>0</v>
      </c>
      <c r="BG178" s="196">
        <f t="shared" si="6"/>
        <v>0</v>
      </c>
      <c r="BH178" s="196">
        <f t="shared" si="7"/>
        <v>0</v>
      </c>
      <c r="BI178" s="196">
        <f t="shared" si="8"/>
        <v>0</v>
      </c>
      <c r="BJ178" s="17" t="s">
        <v>85</v>
      </c>
      <c r="BK178" s="196">
        <f t="shared" si="9"/>
        <v>0</v>
      </c>
      <c r="BL178" s="17" t="s">
        <v>264</v>
      </c>
      <c r="BM178" s="195" t="s">
        <v>583</v>
      </c>
    </row>
    <row r="179" spans="1:65" s="2" customFormat="1" ht="16.5" customHeight="1">
      <c r="A179" s="34"/>
      <c r="B179" s="35"/>
      <c r="C179" s="184" t="s">
        <v>589</v>
      </c>
      <c r="D179" s="184" t="s">
        <v>248</v>
      </c>
      <c r="E179" s="185" t="s">
        <v>3023</v>
      </c>
      <c r="F179" s="186" t="s">
        <v>6532</v>
      </c>
      <c r="G179" s="187" t="s">
        <v>1991</v>
      </c>
      <c r="H179" s="188">
        <v>1</v>
      </c>
      <c r="I179" s="189"/>
      <c r="J179" s="190">
        <f t="shared" si="0"/>
        <v>0</v>
      </c>
      <c r="K179" s="186" t="s">
        <v>1</v>
      </c>
      <c r="L179" s="39"/>
      <c r="M179" s="191" t="s">
        <v>1</v>
      </c>
      <c r="N179" s="192" t="s">
        <v>42</v>
      </c>
      <c r="O179" s="71"/>
      <c r="P179" s="193">
        <f t="shared" si="1"/>
        <v>0</v>
      </c>
      <c r="Q179" s="193">
        <v>0</v>
      </c>
      <c r="R179" s="193">
        <f t="shared" si="2"/>
        <v>0</v>
      </c>
      <c r="S179" s="193">
        <v>0</v>
      </c>
      <c r="T179" s="194">
        <f t="shared" si="3"/>
        <v>0</v>
      </c>
      <c r="U179" s="34"/>
      <c r="V179" s="34"/>
      <c r="W179" s="34"/>
      <c r="X179" s="34"/>
      <c r="Y179" s="34"/>
      <c r="Z179" s="34"/>
      <c r="AA179" s="34"/>
      <c r="AB179" s="34"/>
      <c r="AC179" s="34"/>
      <c r="AD179" s="34"/>
      <c r="AE179" s="34"/>
      <c r="AR179" s="195" t="s">
        <v>264</v>
      </c>
      <c r="AT179" s="195" t="s">
        <v>248</v>
      </c>
      <c r="AU179" s="195" t="s">
        <v>85</v>
      </c>
      <c r="AY179" s="17" t="s">
        <v>247</v>
      </c>
      <c r="BE179" s="196">
        <f t="shared" si="4"/>
        <v>0</v>
      </c>
      <c r="BF179" s="196">
        <f t="shared" si="5"/>
        <v>0</v>
      </c>
      <c r="BG179" s="196">
        <f t="shared" si="6"/>
        <v>0</v>
      </c>
      <c r="BH179" s="196">
        <f t="shared" si="7"/>
        <v>0</v>
      </c>
      <c r="BI179" s="196">
        <f t="shared" si="8"/>
        <v>0</v>
      </c>
      <c r="BJ179" s="17" t="s">
        <v>85</v>
      </c>
      <c r="BK179" s="196">
        <f t="shared" si="9"/>
        <v>0</v>
      </c>
      <c r="BL179" s="17" t="s">
        <v>264</v>
      </c>
      <c r="BM179" s="195" t="s">
        <v>592</v>
      </c>
    </row>
    <row r="180" spans="1:65" s="2" customFormat="1" ht="21.75" customHeight="1">
      <c r="A180" s="34"/>
      <c r="B180" s="35"/>
      <c r="C180" s="184" t="s">
        <v>316</v>
      </c>
      <c r="D180" s="184" t="s">
        <v>248</v>
      </c>
      <c r="E180" s="185" t="s">
        <v>6533</v>
      </c>
      <c r="F180" s="186" t="s">
        <v>6534</v>
      </c>
      <c r="G180" s="187" t="s">
        <v>1991</v>
      </c>
      <c r="H180" s="188">
        <v>1</v>
      </c>
      <c r="I180" s="189"/>
      <c r="J180" s="190">
        <f t="shared" si="0"/>
        <v>0</v>
      </c>
      <c r="K180" s="186" t="s">
        <v>1</v>
      </c>
      <c r="L180" s="39"/>
      <c r="M180" s="191" t="s">
        <v>1</v>
      </c>
      <c r="N180" s="192" t="s">
        <v>42</v>
      </c>
      <c r="O180" s="71"/>
      <c r="P180" s="193">
        <f t="shared" si="1"/>
        <v>0</v>
      </c>
      <c r="Q180" s="193">
        <v>0</v>
      </c>
      <c r="R180" s="193">
        <f t="shared" si="2"/>
        <v>0</v>
      </c>
      <c r="S180" s="193">
        <v>0</v>
      </c>
      <c r="T180" s="194">
        <f t="shared" si="3"/>
        <v>0</v>
      </c>
      <c r="U180" s="34"/>
      <c r="V180" s="34"/>
      <c r="W180" s="34"/>
      <c r="X180" s="34"/>
      <c r="Y180" s="34"/>
      <c r="Z180" s="34"/>
      <c r="AA180" s="34"/>
      <c r="AB180" s="34"/>
      <c r="AC180" s="34"/>
      <c r="AD180" s="34"/>
      <c r="AE180" s="34"/>
      <c r="AR180" s="195" t="s">
        <v>264</v>
      </c>
      <c r="AT180" s="195" t="s">
        <v>248</v>
      </c>
      <c r="AU180" s="195" t="s">
        <v>85</v>
      </c>
      <c r="AY180" s="17" t="s">
        <v>247</v>
      </c>
      <c r="BE180" s="196">
        <f t="shared" si="4"/>
        <v>0</v>
      </c>
      <c r="BF180" s="196">
        <f t="shared" si="5"/>
        <v>0</v>
      </c>
      <c r="BG180" s="196">
        <f t="shared" si="6"/>
        <v>0</v>
      </c>
      <c r="BH180" s="196">
        <f t="shared" si="7"/>
        <v>0</v>
      </c>
      <c r="BI180" s="196">
        <f t="shared" si="8"/>
        <v>0</v>
      </c>
      <c r="BJ180" s="17" t="s">
        <v>85</v>
      </c>
      <c r="BK180" s="196">
        <f t="shared" si="9"/>
        <v>0</v>
      </c>
      <c r="BL180" s="17" t="s">
        <v>264</v>
      </c>
      <c r="BM180" s="195" t="s">
        <v>599</v>
      </c>
    </row>
    <row r="181" spans="1:65" s="2" customFormat="1" ht="21.75" customHeight="1">
      <c r="A181" s="34"/>
      <c r="B181" s="35"/>
      <c r="C181" s="184" t="s">
        <v>606</v>
      </c>
      <c r="D181" s="184" t="s">
        <v>248</v>
      </c>
      <c r="E181" s="185" t="s">
        <v>2905</v>
      </c>
      <c r="F181" s="186" t="s">
        <v>6535</v>
      </c>
      <c r="G181" s="187" t="s">
        <v>1991</v>
      </c>
      <c r="H181" s="188">
        <v>1</v>
      </c>
      <c r="I181" s="189"/>
      <c r="J181" s="190">
        <f t="shared" si="0"/>
        <v>0</v>
      </c>
      <c r="K181" s="186" t="s">
        <v>1</v>
      </c>
      <c r="L181" s="39"/>
      <c r="M181" s="191" t="s">
        <v>1</v>
      </c>
      <c r="N181" s="192" t="s">
        <v>42</v>
      </c>
      <c r="O181" s="71"/>
      <c r="P181" s="193">
        <f t="shared" si="1"/>
        <v>0</v>
      </c>
      <c r="Q181" s="193">
        <v>0</v>
      </c>
      <c r="R181" s="193">
        <f t="shared" si="2"/>
        <v>0</v>
      </c>
      <c r="S181" s="193">
        <v>0</v>
      </c>
      <c r="T181" s="194">
        <f t="shared" si="3"/>
        <v>0</v>
      </c>
      <c r="U181" s="34"/>
      <c r="V181" s="34"/>
      <c r="W181" s="34"/>
      <c r="X181" s="34"/>
      <c r="Y181" s="34"/>
      <c r="Z181" s="34"/>
      <c r="AA181" s="34"/>
      <c r="AB181" s="34"/>
      <c r="AC181" s="34"/>
      <c r="AD181" s="34"/>
      <c r="AE181" s="34"/>
      <c r="AR181" s="195" t="s">
        <v>264</v>
      </c>
      <c r="AT181" s="195" t="s">
        <v>248</v>
      </c>
      <c r="AU181" s="195" t="s">
        <v>85</v>
      </c>
      <c r="AY181" s="17" t="s">
        <v>247</v>
      </c>
      <c r="BE181" s="196">
        <f t="shared" si="4"/>
        <v>0</v>
      </c>
      <c r="BF181" s="196">
        <f t="shared" si="5"/>
        <v>0</v>
      </c>
      <c r="BG181" s="196">
        <f t="shared" si="6"/>
        <v>0</v>
      </c>
      <c r="BH181" s="196">
        <f t="shared" si="7"/>
        <v>0</v>
      </c>
      <c r="BI181" s="196">
        <f t="shared" si="8"/>
        <v>0</v>
      </c>
      <c r="BJ181" s="17" t="s">
        <v>85</v>
      </c>
      <c r="BK181" s="196">
        <f t="shared" si="9"/>
        <v>0</v>
      </c>
      <c r="BL181" s="17" t="s">
        <v>264</v>
      </c>
      <c r="BM181" s="195" t="s">
        <v>609</v>
      </c>
    </row>
    <row r="182" spans="1:65" s="2" customFormat="1" ht="16.5" customHeight="1">
      <c r="A182" s="34"/>
      <c r="B182" s="35"/>
      <c r="C182" s="184" t="s">
        <v>516</v>
      </c>
      <c r="D182" s="184" t="s">
        <v>248</v>
      </c>
      <c r="E182" s="185" t="s">
        <v>2903</v>
      </c>
      <c r="F182" s="186" t="s">
        <v>6536</v>
      </c>
      <c r="G182" s="187" t="s">
        <v>1991</v>
      </c>
      <c r="H182" s="188">
        <v>4</v>
      </c>
      <c r="I182" s="189"/>
      <c r="J182" s="190">
        <f t="shared" si="0"/>
        <v>0</v>
      </c>
      <c r="K182" s="186" t="s">
        <v>1</v>
      </c>
      <c r="L182" s="39"/>
      <c r="M182" s="191" t="s">
        <v>1</v>
      </c>
      <c r="N182" s="192" t="s">
        <v>42</v>
      </c>
      <c r="O182" s="71"/>
      <c r="P182" s="193">
        <f t="shared" si="1"/>
        <v>0</v>
      </c>
      <c r="Q182" s="193">
        <v>0</v>
      </c>
      <c r="R182" s="193">
        <f t="shared" si="2"/>
        <v>0</v>
      </c>
      <c r="S182" s="193">
        <v>0</v>
      </c>
      <c r="T182" s="194">
        <f t="shared" si="3"/>
        <v>0</v>
      </c>
      <c r="U182" s="34"/>
      <c r="V182" s="34"/>
      <c r="W182" s="34"/>
      <c r="X182" s="34"/>
      <c r="Y182" s="34"/>
      <c r="Z182" s="34"/>
      <c r="AA182" s="34"/>
      <c r="AB182" s="34"/>
      <c r="AC182" s="34"/>
      <c r="AD182" s="34"/>
      <c r="AE182" s="34"/>
      <c r="AR182" s="195" t="s">
        <v>264</v>
      </c>
      <c r="AT182" s="195" t="s">
        <v>248</v>
      </c>
      <c r="AU182" s="195" t="s">
        <v>85</v>
      </c>
      <c r="AY182" s="17" t="s">
        <v>247</v>
      </c>
      <c r="BE182" s="196">
        <f t="shared" si="4"/>
        <v>0</v>
      </c>
      <c r="BF182" s="196">
        <f t="shared" si="5"/>
        <v>0</v>
      </c>
      <c r="BG182" s="196">
        <f t="shared" si="6"/>
        <v>0</v>
      </c>
      <c r="BH182" s="196">
        <f t="shared" si="7"/>
        <v>0</v>
      </c>
      <c r="BI182" s="196">
        <f t="shared" si="8"/>
        <v>0</v>
      </c>
      <c r="BJ182" s="17" t="s">
        <v>85</v>
      </c>
      <c r="BK182" s="196">
        <f t="shared" si="9"/>
        <v>0</v>
      </c>
      <c r="BL182" s="17" t="s">
        <v>264</v>
      </c>
      <c r="BM182" s="195" t="s">
        <v>616</v>
      </c>
    </row>
    <row r="183" spans="1:65" s="2" customFormat="1" ht="16.5" customHeight="1">
      <c r="A183" s="34"/>
      <c r="B183" s="35"/>
      <c r="C183" s="184" t="s">
        <v>620</v>
      </c>
      <c r="D183" s="184" t="s">
        <v>248</v>
      </c>
      <c r="E183" s="185" t="s">
        <v>2907</v>
      </c>
      <c r="F183" s="186" t="s">
        <v>6537</v>
      </c>
      <c r="G183" s="187" t="s">
        <v>1991</v>
      </c>
      <c r="H183" s="188">
        <v>1</v>
      </c>
      <c r="I183" s="189"/>
      <c r="J183" s="190">
        <f t="shared" si="0"/>
        <v>0</v>
      </c>
      <c r="K183" s="186" t="s">
        <v>1</v>
      </c>
      <c r="L183" s="39"/>
      <c r="M183" s="191" t="s">
        <v>1</v>
      </c>
      <c r="N183" s="192" t="s">
        <v>42</v>
      </c>
      <c r="O183" s="71"/>
      <c r="P183" s="193">
        <f t="shared" si="1"/>
        <v>0</v>
      </c>
      <c r="Q183" s="193">
        <v>0</v>
      </c>
      <c r="R183" s="193">
        <f t="shared" si="2"/>
        <v>0</v>
      </c>
      <c r="S183" s="193">
        <v>0</v>
      </c>
      <c r="T183" s="194">
        <f t="shared" si="3"/>
        <v>0</v>
      </c>
      <c r="U183" s="34"/>
      <c r="V183" s="34"/>
      <c r="W183" s="34"/>
      <c r="X183" s="34"/>
      <c r="Y183" s="34"/>
      <c r="Z183" s="34"/>
      <c r="AA183" s="34"/>
      <c r="AB183" s="34"/>
      <c r="AC183" s="34"/>
      <c r="AD183" s="34"/>
      <c r="AE183" s="34"/>
      <c r="AR183" s="195" t="s">
        <v>264</v>
      </c>
      <c r="AT183" s="195" t="s">
        <v>248</v>
      </c>
      <c r="AU183" s="195" t="s">
        <v>85</v>
      </c>
      <c r="AY183" s="17" t="s">
        <v>247</v>
      </c>
      <c r="BE183" s="196">
        <f t="shared" si="4"/>
        <v>0</v>
      </c>
      <c r="BF183" s="196">
        <f t="shared" si="5"/>
        <v>0</v>
      </c>
      <c r="BG183" s="196">
        <f t="shared" si="6"/>
        <v>0</v>
      </c>
      <c r="BH183" s="196">
        <f t="shared" si="7"/>
        <v>0</v>
      </c>
      <c r="BI183" s="196">
        <f t="shared" si="8"/>
        <v>0</v>
      </c>
      <c r="BJ183" s="17" t="s">
        <v>85</v>
      </c>
      <c r="BK183" s="196">
        <f t="shared" si="9"/>
        <v>0</v>
      </c>
      <c r="BL183" s="17" t="s">
        <v>264</v>
      </c>
      <c r="BM183" s="195" t="s">
        <v>623</v>
      </c>
    </row>
    <row r="184" spans="1:65" s="2" customFormat="1" ht="16.5" customHeight="1">
      <c r="A184" s="34"/>
      <c r="B184" s="35"/>
      <c r="C184" s="184" t="s">
        <v>525</v>
      </c>
      <c r="D184" s="184" t="s">
        <v>248</v>
      </c>
      <c r="E184" s="185" t="s">
        <v>2938</v>
      </c>
      <c r="F184" s="186" t="s">
        <v>6538</v>
      </c>
      <c r="G184" s="187" t="s">
        <v>1991</v>
      </c>
      <c r="H184" s="188">
        <v>1</v>
      </c>
      <c r="I184" s="189"/>
      <c r="J184" s="190">
        <f t="shared" si="0"/>
        <v>0</v>
      </c>
      <c r="K184" s="186" t="s">
        <v>1</v>
      </c>
      <c r="L184" s="39"/>
      <c r="M184" s="191" t="s">
        <v>1</v>
      </c>
      <c r="N184" s="192" t="s">
        <v>42</v>
      </c>
      <c r="O184" s="71"/>
      <c r="P184" s="193">
        <f t="shared" si="1"/>
        <v>0</v>
      </c>
      <c r="Q184" s="193">
        <v>0</v>
      </c>
      <c r="R184" s="193">
        <f t="shared" si="2"/>
        <v>0</v>
      </c>
      <c r="S184" s="193">
        <v>0</v>
      </c>
      <c r="T184" s="194">
        <f t="shared" si="3"/>
        <v>0</v>
      </c>
      <c r="U184" s="34"/>
      <c r="V184" s="34"/>
      <c r="W184" s="34"/>
      <c r="X184" s="34"/>
      <c r="Y184" s="34"/>
      <c r="Z184" s="34"/>
      <c r="AA184" s="34"/>
      <c r="AB184" s="34"/>
      <c r="AC184" s="34"/>
      <c r="AD184" s="34"/>
      <c r="AE184" s="34"/>
      <c r="AR184" s="195" t="s">
        <v>264</v>
      </c>
      <c r="AT184" s="195" t="s">
        <v>248</v>
      </c>
      <c r="AU184" s="195" t="s">
        <v>85</v>
      </c>
      <c r="AY184" s="17" t="s">
        <v>247</v>
      </c>
      <c r="BE184" s="196">
        <f t="shared" si="4"/>
        <v>0</v>
      </c>
      <c r="BF184" s="196">
        <f t="shared" si="5"/>
        <v>0</v>
      </c>
      <c r="BG184" s="196">
        <f t="shared" si="6"/>
        <v>0</v>
      </c>
      <c r="BH184" s="196">
        <f t="shared" si="7"/>
        <v>0</v>
      </c>
      <c r="BI184" s="196">
        <f t="shared" si="8"/>
        <v>0</v>
      </c>
      <c r="BJ184" s="17" t="s">
        <v>85</v>
      </c>
      <c r="BK184" s="196">
        <f t="shared" si="9"/>
        <v>0</v>
      </c>
      <c r="BL184" s="17" t="s">
        <v>264</v>
      </c>
      <c r="BM184" s="195" t="s">
        <v>629</v>
      </c>
    </row>
    <row r="185" spans="1:65" s="2" customFormat="1" ht="16.5" customHeight="1">
      <c r="A185" s="34"/>
      <c r="B185" s="35"/>
      <c r="C185" s="184" t="s">
        <v>633</v>
      </c>
      <c r="D185" s="184" t="s">
        <v>248</v>
      </c>
      <c r="E185" s="185" t="s">
        <v>2940</v>
      </c>
      <c r="F185" s="186" t="s">
        <v>2943</v>
      </c>
      <c r="G185" s="187" t="s">
        <v>1991</v>
      </c>
      <c r="H185" s="188">
        <v>2</v>
      </c>
      <c r="I185" s="189"/>
      <c r="J185" s="190">
        <f t="shared" si="0"/>
        <v>0</v>
      </c>
      <c r="K185" s="186" t="s">
        <v>1</v>
      </c>
      <c r="L185" s="39"/>
      <c r="M185" s="191" t="s">
        <v>1</v>
      </c>
      <c r="N185" s="192" t="s">
        <v>42</v>
      </c>
      <c r="O185" s="71"/>
      <c r="P185" s="193">
        <f t="shared" si="1"/>
        <v>0</v>
      </c>
      <c r="Q185" s="193">
        <v>0</v>
      </c>
      <c r="R185" s="193">
        <f t="shared" si="2"/>
        <v>0</v>
      </c>
      <c r="S185" s="193">
        <v>0</v>
      </c>
      <c r="T185" s="194">
        <f t="shared" si="3"/>
        <v>0</v>
      </c>
      <c r="U185" s="34"/>
      <c r="V185" s="34"/>
      <c r="W185" s="34"/>
      <c r="X185" s="34"/>
      <c r="Y185" s="34"/>
      <c r="Z185" s="34"/>
      <c r="AA185" s="34"/>
      <c r="AB185" s="34"/>
      <c r="AC185" s="34"/>
      <c r="AD185" s="34"/>
      <c r="AE185" s="34"/>
      <c r="AR185" s="195" t="s">
        <v>264</v>
      </c>
      <c r="AT185" s="195" t="s">
        <v>248</v>
      </c>
      <c r="AU185" s="195" t="s">
        <v>85</v>
      </c>
      <c r="AY185" s="17" t="s">
        <v>247</v>
      </c>
      <c r="BE185" s="196">
        <f t="shared" si="4"/>
        <v>0</v>
      </c>
      <c r="BF185" s="196">
        <f t="shared" si="5"/>
        <v>0</v>
      </c>
      <c r="BG185" s="196">
        <f t="shared" si="6"/>
        <v>0</v>
      </c>
      <c r="BH185" s="196">
        <f t="shared" si="7"/>
        <v>0</v>
      </c>
      <c r="BI185" s="196">
        <f t="shared" si="8"/>
        <v>0</v>
      </c>
      <c r="BJ185" s="17" t="s">
        <v>85</v>
      </c>
      <c r="BK185" s="196">
        <f t="shared" si="9"/>
        <v>0</v>
      </c>
      <c r="BL185" s="17" t="s">
        <v>264</v>
      </c>
      <c r="BM185" s="195" t="s">
        <v>636</v>
      </c>
    </row>
    <row r="186" spans="1:65" s="2" customFormat="1" ht="16.5" customHeight="1">
      <c r="A186" s="34"/>
      <c r="B186" s="35"/>
      <c r="C186" s="184" t="s">
        <v>530</v>
      </c>
      <c r="D186" s="184" t="s">
        <v>248</v>
      </c>
      <c r="E186" s="185" t="s">
        <v>2942</v>
      </c>
      <c r="F186" s="186" t="s">
        <v>6539</v>
      </c>
      <c r="G186" s="187" t="s">
        <v>1991</v>
      </c>
      <c r="H186" s="188">
        <v>1</v>
      </c>
      <c r="I186" s="189"/>
      <c r="J186" s="190">
        <f t="shared" si="0"/>
        <v>0</v>
      </c>
      <c r="K186" s="186" t="s">
        <v>1</v>
      </c>
      <c r="L186" s="39"/>
      <c r="M186" s="191" t="s">
        <v>1</v>
      </c>
      <c r="N186" s="192" t="s">
        <v>42</v>
      </c>
      <c r="O186" s="71"/>
      <c r="P186" s="193">
        <f t="shared" si="1"/>
        <v>0</v>
      </c>
      <c r="Q186" s="193">
        <v>0</v>
      </c>
      <c r="R186" s="193">
        <f t="shared" si="2"/>
        <v>0</v>
      </c>
      <c r="S186" s="193">
        <v>0</v>
      </c>
      <c r="T186" s="194">
        <f t="shared" si="3"/>
        <v>0</v>
      </c>
      <c r="U186" s="34"/>
      <c r="V186" s="34"/>
      <c r="W186" s="34"/>
      <c r="X186" s="34"/>
      <c r="Y186" s="34"/>
      <c r="Z186" s="34"/>
      <c r="AA186" s="34"/>
      <c r="AB186" s="34"/>
      <c r="AC186" s="34"/>
      <c r="AD186" s="34"/>
      <c r="AE186" s="34"/>
      <c r="AR186" s="195" t="s">
        <v>264</v>
      </c>
      <c r="AT186" s="195" t="s">
        <v>248</v>
      </c>
      <c r="AU186" s="195" t="s">
        <v>85</v>
      </c>
      <c r="AY186" s="17" t="s">
        <v>247</v>
      </c>
      <c r="BE186" s="196">
        <f t="shared" si="4"/>
        <v>0</v>
      </c>
      <c r="BF186" s="196">
        <f t="shared" si="5"/>
        <v>0</v>
      </c>
      <c r="BG186" s="196">
        <f t="shared" si="6"/>
        <v>0</v>
      </c>
      <c r="BH186" s="196">
        <f t="shared" si="7"/>
        <v>0</v>
      </c>
      <c r="BI186" s="196">
        <f t="shared" si="8"/>
        <v>0</v>
      </c>
      <c r="BJ186" s="17" t="s">
        <v>85</v>
      </c>
      <c r="BK186" s="196">
        <f t="shared" si="9"/>
        <v>0</v>
      </c>
      <c r="BL186" s="17" t="s">
        <v>264</v>
      </c>
      <c r="BM186" s="195" t="s">
        <v>641</v>
      </c>
    </row>
    <row r="187" spans="1:65" s="2" customFormat="1" ht="24.15" customHeight="1">
      <c r="A187" s="34"/>
      <c r="B187" s="35"/>
      <c r="C187" s="184" t="s">
        <v>644</v>
      </c>
      <c r="D187" s="184" t="s">
        <v>248</v>
      </c>
      <c r="E187" s="185" t="s">
        <v>2932</v>
      </c>
      <c r="F187" s="186" t="s">
        <v>2935</v>
      </c>
      <c r="G187" s="187" t="s">
        <v>1991</v>
      </c>
      <c r="H187" s="188">
        <v>1</v>
      </c>
      <c r="I187" s="189"/>
      <c r="J187" s="190">
        <f t="shared" si="0"/>
        <v>0</v>
      </c>
      <c r="K187" s="186" t="s">
        <v>1</v>
      </c>
      <c r="L187" s="39"/>
      <c r="M187" s="191" t="s">
        <v>1</v>
      </c>
      <c r="N187" s="192" t="s">
        <v>42</v>
      </c>
      <c r="O187" s="71"/>
      <c r="P187" s="193">
        <f t="shared" si="1"/>
        <v>0</v>
      </c>
      <c r="Q187" s="193">
        <v>0</v>
      </c>
      <c r="R187" s="193">
        <f t="shared" si="2"/>
        <v>0</v>
      </c>
      <c r="S187" s="193">
        <v>0</v>
      </c>
      <c r="T187" s="194">
        <f t="shared" si="3"/>
        <v>0</v>
      </c>
      <c r="U187" s="34"/>
      <c r="V187" s="34"/>
      <c r="W187" s="34"/>
      <c r="X187" s="34"/>
      <c r="Y187" s="34"/>
      <c r="Z187" s="34"/>
      <c r="AA187" s="34"/>
      <c r="AB187" s="34"/>
      <c r="AC187" s="34"/>
      <c r="AD187" s="34"/>
      <c r="AE187" s="34"/>
      <c r="AR187" s="195" t="s">
        <v>264</v>
      </c>
      <c r="AT187" s="195" t="s">
        <v>248</v>
      </c>
      <c r="AU187" s="195" t="s">
        <v>85</v>
      </c>
      <c r="AY187" s="17" t="s">
        <v>247</v>
      </c>
      <c r="BE187" s="196">
        <f t="shared" si="4"/>
        <v>0</v>
      </c>
      <c r="BF187" s="196">
        <f t="shared" si="5"/>
        <v>0</v>
      </c>
      <c r="BG187" s="196">
        <f t="shared" si="6"/>
        <v>0</v>
      </c>
      <c r="BH187" s="196">
        <f t="shared" si="7"/>
        <v>0</v>
      </c>
      <c r="BI187" s="196">
        <f t="shared" si="8"/>
        <v>0</v>
      </c>
      <c r="BJ187" s="17" t="s">
        <v>85</v>
      </c>
      <c r="BK187" s="196">
        <f t="shared" si="9"/>
        <v>0</v>
      </c>
      <c r="BL187" s="17" t="s">
        <v>264</v>
      </c>
      <c r="BM187" s="195" t="s">
        <v>647</v>
      </c>
    </row>
    <row r="188" spans="1:65" s="2" customFormat="1" ht="24.15" customHeight="1">
      <c r="A188" s="34"/>
      <c r="B188" s="35"/>
      <c r="C188" s="184" t="s">
        <v>539</v>
      </c>
      <c r="D188" s="184" t="s">
        <v>248</v>
      </c>
      <c r="E188" s="185" t="s">
        <v>2957</v>
      </c>
      <c r="F188" s="186" t="s">
        <v>2918</v>
      </c>
      <c r="G188" s="187" t="s">
        <v>2919</v>
      </c>
      <c r="H188" s="188">
        <v>1</v>
      </c>
      <c r="I188" s="189"/>
      <c r="J188" s="190">
        <f t="shared" si="0"/>
        <v>0</v>
      </c>
      <c r="K188" s="186" t="s">
        <v>1</v>
      </c>
      <c r="L188" s="39"/>
      <c r="M188" s="191" t="s">
        <v>1</v>
      </c>
      <c r="N188" s="192" t="s">
        <v>42</v>
      </c>
      <c r="O188" s="71"/>
      <c r="P188" s="193">
        <f t="shared" si="1"/>
        <v>0</v>
      </c>
      <c r="Q188" s="193">
        <v>0</v>
      </c>
      <c r="R188" s="193">
        <f t="shared" si="2"/>
        <v>0</v>
      </c>
      <c r="S188" s="193">
        <v>0</v>
      </c>
      <c r="T188" s="194">
        <f t="shared" si="3"/>
        <v>0</v>
      </c>
      <c r="U188" s="34"/>
      <c r="V188" s="34"/>
      <c r="W188" s="34"/>
      <c r="X188" s="34"/>
      <c r="Y188" s="34"/>
      <c r="Z188" s="34"/>
      <c r="AA188" s="34"/>
      <c r="AB188" s="34"/>
      <c r="AC188" s="34"/>
      <c r="AD188" s="34"/>
      <c r="AE188" s="34"/>
      <c r="AR188" s="195" t="s">
        <v>264</v>
      </c>
      <c r="AT188" s="195" t="s">
        <v>248</v>
      </c>
      <c r="AU188" s="195" t="s">
        <v>85</v>
      </c>
      <c r="AY188" s="17" t="s">
        <v>247</v>
      </c>
      <c r="BE188" s="196">
        <f t="shared" si="4"/>
        <v>0</v>
      </c>
      <c r="BF188" s="196">
        <f t="shared" si="5"/>
        <v>0</v>
      </c>
      <c r="BG188" s="196">
        <f t="shared" si="6"/>
        <v>0</v>
      </c>
      <c r="BH188" s="196">
        <f t="shared" si="7"/>
        <v>0</v>
      </c>
      <c r="BI188" s="196">
        <f t="shared" si="8"/>
        <v>0</v>
      </c>
      <c r="BJ188" s="17" t="s">
        <v>85</v>
      </c>
      <c r="BK188" s="196">
        <f t="shared" si="9"/>
        <v>0</v>
      </c>
      <c r="BL188" s="17" t="s">
        <v>264</v>
      </c>
      <c r="BM188" s="195" t="s">
        <v>651</v>
      </c>
    </row>
    <row r="189" spans="1:65" s="2" customFormat="1" ht="24.15" customHeight="1">
      <c r="A189" s="34"/>
      <c r="B189" s="35"/>
      <c r="C189" s="184" t="s">
        <v>653</v>
      </c>
      <c r="D189" s="184" t="s">
        <v>248</v>
      </c>
      <c r="E189" s="185" t="s">
        <v>2958</v>
      </c>
      <c r="F189" s="186" t="s">
        <v>2921</v>
      </c>
      <c r="G189" s="187" t="s">
        <v>2919</v>
      </c>
      <c r="H189" s="188">
        <v>1</v>
      </c>
      <c r="I189" s="189"/>
      <c r="J189" s="190">
        <f t="shared" si="0"/>
        <v>0</v>
      </c>
      <c r="K189" s="186" t="s">
        <v>1</v>
      </c>
      <c r="L189" s="39"/>
      <c r="M189" s="191" t="s">
        <v>1</v>
      </c>
      <c r="N189" s="192" t="s">
        <v>42</v>
      </c>
      <c r="O189" s="71"/>
      <c r="P189" s="193">
        <f t="shared" si="1"/>
        <v>0</v>
      </c>
      <c r="Q189" s="193">
        <v>0</v>
      </c>
      <c r="R189" s="193">
        <f t="shared" si="2"/>
        <v>0</v>
      </c>
      <c r="S189" s="193">
        <v>0</v>
      </c>
      <c r="T189" s="194">
        <f t="shared" si="3"/>
        <v>0</v>
      </c>
      <c r="U189" s="34"/>
      <c r="V189" s="34"/>
      <c r="W189" s="34"/>
      <c r="X189" s="34"/>
      <c r="Y189" s="34"/>
      <c r="Z189" s="34"/>
      <c r="AA189" s="34"/>
      <c r="AB189" s="34"/>
      <c r="AC189" s="34"/>
      <c r="AD189" s="34"/>
      <c r="AE189" s="34"/>
      <c r="AR189" s="195" t="s">
        <v>264</v>
      </c>
      <c r="AT189" s="195" t="s">
        <v>248</v>
      </c>
      <c r="AU189" s="195" t="s">
        <v>85</v>
      </c>
      <c r="AY189" s="17" t="s">
        <v>247</v>
      </c>
      <c r="BE189" s="196">
        <f t="shared" si="4"/>
        <v>0</v>
      </c>
      <c r="BF189" s="196">
        <f t="shared" si="5"/>
        <v>0</v>
      </c>
      <c r="BG189" s="196">
        <f t="shared" si="6"/>
        <v>0</v>
      </c>
      <c r="BH189" s="196">
        <f t="shared" si="7"/>
        <v>0</v>
      </c>
      <c r="BI189" s="196">
        <f t="shared" si="8"/>
        <v>0</v>
      </c>
      <c r="BJ189" s="17" t="s">
        <v>85</v>
      </c>
      <c r="BK189" s="196">
        <f t="shared" si="9"/>
        <v>0</v>
      </c>
      <c r="BL189" s="17" t="s">
        <v>264</v>
      </c>
      <c r="BM189" s="195" t="s">
        <v>656</v>
      </c>
    </row>
    <row r="190" spans="1:65" s="2" customFormat="1" ht="24.15" customHeight="1">
      <c r="A190" s="34"/>
      <c r="B190" s="35"/>
      <c r="C190" s="184" t="s">
        <v>543</v>
      </c>
      <c r="D190" s="184" t="s">
        <v>248</v>
      </c>
      <c r="E190" s="185" t="s">
        <v>2959</v>
      </c>
      <c r="F190" s="186" t="s">
        <v>2923</v>
      </c>
      <c r="G190" s="187" t="s">
        <v>1991</v>
      </c>
      <c r="H190" s="188">
        <v>1</v>
      </c>
      <c r="I190" s="189"/>
      <c r="J190" s="190">
        <f t="shared" si="0"/>
        <v>0</v>
      </c>
      <c r="K190" s="186" t="s">
        <v>1</v>
      </c>
      <c r="L190" s="39"/>
      <c r="M190" s="191" t="s">
        <v>1</v>
      </c>
      <c r="N190" s="192" t="s">
        <v>42</v>
      </c>
      <c r="O190" s="71"/>
      <c r="P190" s="193">
        <f t="shared" si="1"/>
        <v>0</v>
      </c>
      <c r="Q190" s="193">
        <v>0</v>
      </c>
      <c r="R190" s="193">
        <f t="shared" si="2"/>
        <v>0</v>
      </c>
      <c r="S190" s="193">
        <v>0</v>
      </c>
      <c r="T190" s="194">
        <f t="shared" si="3"/>
        <v>0</v>
      </c>
      <c r="U190" s="34"/>
      <c r="V190" s="34"/>
      <c r="W190" s="34"/>
      <c r="X190" s="34"/>
      <c r="Y190" s="34"/>
      <c r="Z190" s="34"/>
      <c r="AA190" s="34"/>
      <c r="AB190" s="34"/>
      <c r="AC190" s="34"/>
      <c r="AD190" s="34"/>
      <c r="AE190" s="34"/>
      <c r="AR190" s="195" t="s">
        <v>264</v>
      </c>
      <c r="AT190" s="195" t="s">
        <v>248</v>
      </c>
      <c r="AU190" s="195" t="s">
        <v>85</v>
      </c>
      <c r="AY190" s="17" t="s">
        <v>247</v>
      </c>
      <c r="BE190" s="196">
        <f t="shared" si="4"/>
        <v>0</v>
      </c>
      <c r="BF190" s="196">
        <f t="shared" si="5"/>
        <v>0</v>
      </c>
      <c r="BG190" s="196">
        <f t="shared" si="6"/>
        <v>0</v>
      </c>
      <c r="BH190" s="196">
        <f t="shared" si="7"/>
        <v>0</v>
      </c>
      <c r="BI190" s="196">
        <f t="shared" si="8"/>
        <v>0</v>
      </c>
      <c r="BJ190" s="17" t="s">
        <v>85</v>
      </c>
      <c r="BK190" s="196">
        <f t="shared" si="9"/>
        <v>0</v>
      </c>
      <c r="BL190" s="17" t="s">
        <v>264</v>
      </c>
      <c r="BM190" s="195" t="s">
        <v>666</v>
      </c>
    </row>
    <row r="191" spans="1:65" s="2" customFormat="1" ht="16.5" customHeight="1">
      <c r="A191" s="34"/>
      <c r="B191" s="35"/>
      <c r="C191" s="184" t="s">
        <v>680</v>
      </c>
      <c r="D191" s="184" t="s">
        <v>248</v>
      </c>
      <c r="E191" s="185" t="s">
        <v>2962</v>
      </c>
      <c r="F191" s="186" t="s">
        <v>2925</v>
      </c>
      <c r="G191" s="187" t="s">
        <v>1991</v>
      </c>
      <c r="H191" s="188">
        <v>1</v>
      </c>
      <c r="I191" s="189"/>
      <c r="J191" s="190">
        <f t="shared" si="0"/>
        <v>0</v>
      </c>
      <c r="K191" s="186" t="s">
        <v>1</v>
      </c>
      <c r="L191" s="39"/>
      <c r="M191" s="191" t="s">
        <v>1</v>
      </c>
      <c r="N191" s="192" t="s">
        <v>42</v>
      </c>
      <c r="O191" s="71"/>
      <c r="P191" s="193">
        <f t="shared" si="1"/>
        <v>0</v>
      </c>
      <c r="Q191" s="193">
        <v>0</v>
      </c>
      <c r="R191" s="193">
        <f t="shared" si="2"/>
        <v>0</v>
      </c>
      <c r="S191" s="193">
        <v>0</v>
      </c>
      <c r="T191" s="194">
        <f t="shared" si="3"/>
        <v>0</v>
      </c>
      <c r="U191" s="34"/>
      <c r="V191" s="34"/>
      <c r="W191" s="34"/>
      <c r="X191" s="34"/>
      <c r="Y191" s="34"/>
      <c r="Z191" s="34"/>
      <c r="AA191" s="34"/>
      <c r="AB191" s="34"/>
      <c r="AC191" s="34"/>
      <c r="AD191" s="34"/>
      <c r="AE191" s="34"/>
      <c r="AR191" s="195" t="s">
        <v>264</v>
      </c>
      <c r="AT191" s="195" t="s">
        <v>248</v>
      </c>
      <c r="AU191" s="195" t="s">
        <v>85</v>
      </c>
      <c r="AY191" s="17" t="s">
        <v>247</v>
      </c>
      <c r="BE191" s="196">
        <f t="shared" si="4"/>
        <v>0</v>
      </c>
      <c r="BF191" s="196">
        <f t="shared" si="5"/>
        <v>0</v>
      </c>
      <c r="BG191" s="196">
        <f t="shared" si="6"/>
        <v>0</v>
      </c>
      <c r="BH191" s="196">
        <f t="shared" si="7"/>
        <v>0</v>
      </c>
      <c r="BI191" s="196">
        <f t="shared" si="8"/>
        <v>0</v>
      </c>
      <c r="BJ191" s="17" t="s">
        <v>85</v>
      </c>
      <c r="BK191" s="196">
        <f t="shared" si="9"/>
        <v>0</v>
      </c>
      <c r="BL191" s="17" t="s">
        <v>264</v>
      </c>
      <c r="BM191" s="195" t="s">
        <v>683</v>
      </c>
    </row>
    <row r="192" spans="1:65" s="11" customFormat="1" ht="25.9" customHeight="1">
      <c r="B192" s="170"/>
      <c r="C192" s="171"/>
      <c r="D192" s="172" t="s">
        <v>76</v>
      </c>
      <c r="E192" s="173" t="s">
        <v>2960</v>
      </c>
      <c r="F192" s="173" t="s">
        <v>6540</v>
      </c>
      <c r="G192" s="171"/>
      <c r="H192" s="171"/>
      <c r="I192" s="174"/>
      <c r="J192" s="175">
        <f>BK192</f>
        <v>0</v>
      </c>
      <c r="K192" s="171"/>
      <c r="L192" s="176"/>
      <c r="M192" s="177"/>
      <c r="N192" s="178"/>
      <c r="O192" s="178"/>
      <c r="P192" s="179">
        <f>SUM(P193:P204)</f>
        <v>0</v>
      </c>
      <c r="Q192" s="178"/>
      <c r="R192" s="179">
        <f>SUM(R193:R204)</f>
        <v>0</v>
      </c>
      <c r="S192" s="178"/>
      <c r="T192" s="180">
        <f>SUM(T193:T204)</f>
        <v>0</v>
      </c>
      <c r="AR192" s="181" t="s">
        <v>85</v>
      </c>
      <c r="AT192" s="182" t="s">
        <v>76</v>
      </c>
      <c r="AU192" s="182" t="s">
        <v>77</v>
      </c>
      <c r="AY192" s="181" t="s">
        <v>247</v>
      </c>
      <c r="BK192" s="183">
        <f>SUM(BK193:BK204)</f>
        <v>0</v>
      </c>
    </row>
    <row r="193" spans="1:65" s="2" customFormat="1" ht="24.15" customHeight="1">
      <c r="A193" s="34"/>
      <c r="B193" s="35"/>
      <c r="C193" s="184" t="s">
        <v>548</v>
      </c>
      <c r="D193" s="184" t="s">
        <v>248</v>
      </c>
      <c r="E193" s="185" t="s">
        <v>6541</v>
      </c>
      <c r="F193" s="186" t="s">
        <v>3050</v>
      </c>
      <c r="G193" s="187" t="s">
        <v>1991</v>
      </c>
      <c r="H193" s="188">
        <v>1</v>
      </c>
      <c r="I193" s="189"/>
      <c r="J193" s="190">
        <f t="shared" ref="J193:J204" si="10">ROUND(I193*H193,2)</f>
        <v>0</v>
      </c>
      <c r="K193" s="186" t="s">
        <v>1</v>
      </c>
      <c r="L193" s="39"/>
      <c r="M193" s="191" t="s">
        <v>1</v>
      </c>
      <c r="N193" s="192" t="s">
        <v>42</v>
      </c>
      <c r="O193" s="71"/>
      <c r="P193" s="193">
        <f t="shared" ref="P193:P204" si="11">O193*H193</f>
        <v>0</v>
      </c>
      <c r="Q193" s="193">
        <v>0</v>
      </c>
      <c r="R193" s="193">
        <f t="shared" ref="R193:R204" si="12">Q193*H193</f>
        <v>0</v>
      </c>
      <c r="S193" s="193">
        <v>0</v>
      </c>
      <c r="T193" s="194">
        <f t="shared" ref="T193:T204" si="13">S193*H193</f>
        <v>0</v>
      </c>
      <c r="U193" s="34"/>
      <c r="V193" s="34"/>
      <c r="W193" s="34"/>
      <c r="X193" s="34"/>
      <c r="Y193" s="34"/>
      <c r="Z193" s="34"/>
      <c r="AA193" s="34"/>
      <c r="AB193" s="34"/>
      <c r="AC193" s="34"/>
      <c r="AD193" s="34"/>
      <c r="AE193" s="34"/>
      <c r="AR193" s="195" t="s">
        <v>264</v>
      </c>
      <c r="AT193" s="195" t="s">
        <v>248</v>
      </c>
      <c r="AU193" s="195" t="s">
        <v>85</v>
      </c>
      <c r="AY193" s="17" t="s">
        <v>247</v>
      </c>
      <c r="BE193" s="196">
        <f t="shared" ref="BE193:BE204" si="14">IF(N193="základní",J193,0)</f>
        <v>0</v>
      </c>
      <c r="BF193" s="196">
        <f t="shared" ref="BF193:BF204" si="15">IF(N193="snížená",J193,0)</f>
        <v>0</v>
      </c>
      <c r="BG193" s="196">
        <f t="shared" ref="BG193:BG204" si="16">IF(N193="zákl. přenesená",J193,0)</f>
        <v>0</v>
      </c>
      <c r="BH193" s="196">
        <f t="shared" ref="BH193:BH204" si="17">IF(N193="sníž. přenesená",J193,0)</f>
        <v>0</v>
      </c>
      <c r="BI193" s="196">
        <f t="shared" ref="BI193:BI204" si="18">IF(N193="nulová",J193,0)</f>
        <v>0</v>
      </c>
      <c r="BJ193" s="17" t="s">
        <v>85</v>
      </c>
      <c r="BK193" s="196">
        <f t="shared" ref="BK193:BK204" si="19">ROUND(I193*H193,2)</f>
        <v>0</v>
      </c>
      <c r="BL193" s="17" t="s">
        <v>264</v>
      </c>
      <c r="BM193" s="195" t="s">
        <v>691</v>
      </c>
    </row>
    <row r="194" spans="1:65" s="2" customFormat="1" ht="16.5" customHeight="1">
      <c r="A194" s="34"/>
      <c r="B194" s="35"/>
      <c r="C194" s="184" t="s">
        <v>695</v>
      </c>
      <c r="D194" s="184" t="s">
        <v>248</v>
      </c>
      <c r="E194" s="185" t="s">
        <v>2930</v>
      </c>
      <c r="F194" s="186" t="s">
        <v>2931</v>
      </c>
      <c r="G194" s="187" t="s">
        <v>1991</v>
      </c>
      <c r="H194" s="188">
        <v>1</v>
      </c>
      <c r="I194" s="189"/>
      <c r="J194" s="190">
        <f t="shared" si="10"/>
        <v>0</v>
      </c>
      <c r="K194" s="186" t="s">
        <v>1</v>
      </c>
      <c r="L194" s="39"/>
      <c r="M194" s="191" t="s">
        <v>1</v>
      </c>
      <c r="N194" s="192" t="s">
        <v>42</v>
      </c>
      <c r="O194" s="71"/>
      <c r="P194" s="193">
        <f t="shared" si="11"/>
        <v>0</v>
      </c>
      <c r="Q194" s="193">
        <v>0</v>
      </c>
      <c r="R194" s="193">
        <f t="shared" si="12"/>
        <v>0</v>
      </c>
      <c r="S194" s="193">
        <v>0</v>
      </c>
      <c r="T194" s="194">
        <f t="shared" si="13"/>
        <v>0</v>
      </c>
      <c r="U194" s="34"/>
      <c r="V194" s="34"/>
      <c r="W194" s="34"/>
      <c r="X194" s="34"/>
      <c r="Y194" s="34"/>
      <c r="Z194" s="34"/>
      <c r="AA194" s="34"/>
      <c r="AB194" s="34"/>
      <c r="AC194" s="34"/>
      <c r="AD194" s="34"/>
      <c r="AE194" s="34"/>
      <c r="AR194" s="195" t="s">
        <v>264</v>
      </c>
      <c r="AT194" s="195" t="s">
        <v>248</v>
      </c>
      <c r="AU194" s="195" t="s">
        <v>85</v>
      </c>
      <c r="AY194" s="17" t="s">
        <v>247</v>
      </c>
      <c r="BE194" s="196">
        <f t="shared" si="14"/>
        <v>0</v>
      </c>
      <c r="BF194" s="196">
        <f t="shared" si="15"/>
        <v>0</v>
      </c>
      <c r="BG194" s="196">
        <f t="shared" si="16"/>
        <v>0</v>
      </c>
      <c r="BH194" s="196">
        <f t="shared" si="17"/>
        <v>0</v>
      </c>
      <c r="BI194" s="196">
        <f t="shared" si="18"/>
        <v>0</v>
      </c>
      <c r="BJ194" s="17" t="s">
        <v>85</v>
      </c>
      <c r="BK194" s="196">
        <f t="shared" si="19"/>
        <v>0</v>
      </c>
      <c r="BL194" s="17" t="s">
        <v>264</v>
      </c>
      <c r="BM194" s="195" t="s">
        <v>699</v>
      </c>
    </row>
    <row r="195" spans="1:65" s="2" customFormat="1" ht="21.75" customHeight="1">
      <c r="A195" s="34"/>
      <c r="B195" s="35"/>
      <c r="C195" s="184" t="s">
        <v>553</v>
      </c>
      <c r="D195" s="184" t="s">
        <v>248</v>
      </c>
      <c r="E195" s="185" t="s">
        <v>2934</v>
      </c>
      <c r="F195" s="186" t="s">
        <v>2933</v>
      </c>
      <c r="G195" s="187" t="s">
        <v>1991</v>
      </c>
      <c r="H195" s="188">
        <v>1</v>
      </c>
      <c r="I195" s="189"/>
      <c r="J195" s="190">
        <f t="shared" si="10"/>
        <v>0</v>
      </c>
      <c r="K195" s="186" t="s">
        <v>1</v>
      </c>
      <c r="L195" s="39"/>
      <c r="M195" s="191" t="s">
        <v>1</v>
      </c>
      <c r="N195" s="192" t="s">
        <v>42</v>
      </c>
      <c r="O195" s="71"/>
      <c r="P195" s="193">
        <f t="shared" si="11"/>
        <v>0</v>
      </c>
      <c r="Q195" s="193">
        <v>0</v>
      </c>
      <c r="R195" s="193">
        <f t="shared" si="12"/>
        <v>0</v>
      </c>
      <c r="S195" s="193">
        <v>0</v>
      </c>
      <c r="T195" s="194">
        <f t="shared" si="13"/>
        <v>0</v>
      </c>
      <c r="U195" s="34"/>
      <c r="V195" s="34"/>
      <c r="W195" s="34"/>
      <c r="X195" s="34"/>
      <c r="Y195" s="34"/>
      <c r="Z195" s="34"/>
      <c r="AA195" s="34"/>
      <c r="AB195" s="34"/>
      <c r="AC195" s="34"/>
      <c r="AD195" s="34"/>
      <c r="AE195" s="34"/>
      <c r="AR195" s="195" t="s">
        <v>264</v>
      </c>
      <c r="AT195" s="195" t="s">
        <v>248</v>
      </c>
      <c r="AU195" s="195" t="s">
        <v>85</v>
      </c>
      <c r="AY195" s="17" t="s">
        <v>247</v>
      </c>
      <c r="BE195" s="196">
        <f t="shared" si="14"/>
        <v>0</v>
      </c>
      <c r="BF195" s="196">
        <f t="shared" si="15"/>
        <v>0</v>
      </c>
      <c r="BG195" s="196">
        <f t="shared" si="16"/>
        <v>0</v>
      </c>
      <c r="BH195" s="196">
        <f t="shared" si="17"/>
        <v>0</v>
      </c>
      <c r="BI195" s="196">
        <f t="shared" si="18"/>
        <v>0</v>
      </c>
      <c r="BJ195" s="17" t="s">
        <v>85</v>
      </c>
      <c r="BK195" s="196">
        <f t="shared" si="19"/>
        <v>0</v>
      </c>
      <c r="BL195" s="17" t="s">
        <v>264</v>
      </c>
      <c r="BM195" s="195" t="s">
        <v>722</v>
      </c>
    </row>
    <row r="196" spans="1:65" s="2" customFormat="1" ht="24.15" customHeight="1">
      <c r="A196" s="34"/>
      <c r="B196" s="35"/>
      <c r="C196" s="184" t="s">
        <v>740</v>
      </c>
      <c r="D196" s="184" t="s">
        <v>248</v>
      </c>
      <c r="E196" s="185" t="s">
        <v>2932</v>
      </c>
      <c r="F196" s="186" t="s">
        <v>2935</v>
      </c>
      <c r="G196" s="187" t="s">
        <v>1991</v>
      </c>
      <c r="H196" s="188">
        <v>1</v>
      </c>
      <c r="I196" s="189"/>
      <c r="J196" s="190">
        <f t="shared" si="10"/>
        <v>0</v>
      </c>
      <c r="K196" s="186" t="s">
        <v>1</v>
      </c>
      <c r="L196" s="39"/>
      <c r="M196" s="191" t="s">
        <v>1</v>
      </c>
      <c r="N196" s="192" t="s">
        <v>42</v>
      </c>
      <c r="O196" s="71"/>
      <c r="P196" s="193">
        <f t="shared" si="11"/>
        <v>0</v>
      </c>
      <c r="Q196" s="193">
        <v>0</v>
      </c>
      <c r="R196" s="193">
        <f t="shared" si="12"/>
        <v>0</v>
      </c>
      <c r="S196" s="193">
        <v>0</v>
      </c>
      <c r="T196" s="194">
        <f t="shared" si="13"/>
        <v>0</v>
      </c>
      <c r="U196" s="34"/>
      <c r="V196" s="34"/>
      <c r="W196" s="34"/>
      <c r="X196" s="34"/>
      <c r="Y196" s="34"/>
      <c r="Z196" s="34"/>
      <c r="AA196" s="34"/>
      <c r="AB196" s="34"/>
      <c r="AC196" s="34"/>
      <c r="AD196" s="34"/>
      <c r="AE196" s="34"/>
      <c r="AR196" s="195" t="s">
        <v>264</v>
      </c>
      <c r="AT196" s="195" t="s">
        <v>248</v>
      </c>
      <c r="AU196" s="195" t="s">
        <v>85</v>
      </c>
      <c r="AY196" s="17" t="s">
        <v>247</v>
      </c>
      <c r="BE196" s="196">
        <f t="shared" si="14"/>
        <v>0</v>
      </c>
      <c r="BF196" s="196">
        <f t="shared" si="15"/>
        <v>0</v>
      </c>
      <c r="BG196" s="196">
        <f t="shared" si="16"/>
        <v>0</v>
      </c>
      <c r="BH196" s="196">
        <f t="shared" si="17"/>
        <v>0</v>
      </c>
      <c r="BI196" s="196">
        <f t="shared" si="18"/>
        <v>0</v>
      </c>
      <c r="BJ196" s="17" t="s">
        <v>85</v>
      </c>
      <c r="BK196" s="196">
        <f t="shared" si="19"/>
        <v>0</v>
      </c>
      <c r="BL196" s="17" t="s">
        <v>264</v>
      </c>
      <c r="BM196" s="195" t="s">
        <v>743</v>
      </c>
    </row>
    <row r="197" spans="1:65" s="2" customFormat="1" ht="24.15" customHeight="1">
      <c r="A197" s="34"/>
      <c r="B197" s="35"/>
      <c r="C197" s="184" t="s">
        <v>558</v>
      </c>
      <c r="D197" s="184" t="s">
        <v>248</v>
      </c>
      <c r="E197" s="185" t="s">
        <v>2936</v>
      </c>
      <c r="F197" s="186" t="s">
        <v>2937</v>
      </c>
      <c r="G197" s="187" t="s">
        <v>1991</v>
      </c>
      <c r="H197" s="188">
        <v>3</v>
      </c>
      <c r="I197" s="189"/>
      <c r="J197" s="190">
        <f t="shared" si="10"/>
        <v>0</v>
      </c>
      <c r="K197" s="186" t="s">
        <v>1</v>
      </c>
      <c r="L197" s="39"/>
      <c r="M197" s="191" t="s">
        <v>1</v>
      </c>
      <c r="N197" s="192" t="s">
        <v>42</v>
      </c>
      <c r="O197" s="71"/>
      <c r="P197" s="193">
        <f t="shared" si="11"/>
        <v>0</v>
      </c>
      <c r="Q197" s="193">
        <v>0</v>
      </c>
      <c r="R197" s="193">
        <f t="shared" si="12"/>
        <v>0</v>
      </c>
      <c r="S197" s="193">
        <v>0</v>
      </c>
      <c r="T197" s="194">
        <f t="shared" si="13"/>
        <v>0</v>
      </c>
      <c r="U197" s="34"/>
      <c r="V197" s="34"/>
      <c r="W197" s="34"/>
      <c r="X197" s="34"/>
      <c r="Y197" s="34"/>
      <c r="Z197" s="34"/>
      <c r="AA197" s="34"/>
      <c r="AB197" s="34"/>
      <c r="AC197" s="34"/>
      <c r="AD197" s="34"/>
      <c r="AE197" s="34"/>
      <c r="AR197" s="195" t="s">
        <v>264</v>
      </c>
      <c r="AT197" s="195" t="s">
        <v>248</v>
      </c>
      <c r="AU197" s="195" t="s">
        <v>85</v>
      </c>
      <c r="AY197" s="17" t="s">
        <v>247</v>
      </c>
      <c r="BE197" s="196">
        <f t="shared" si="14"/>
        <v>0</v>
      </c>
      <c r="BF197" s="196">
        <f t="shared" si="15"/>
        <v>0</v>
      </c>
      <c r="BG197" s="196">
        <f t="shared" si="16"/>
        <v>0</v>
      </c>
      <c r="BH197" s="196">
        <f t="shared" si="17"/>
        <v>0</v>
      </c>
      <c r="BI197" s="196">
        <f t="shared" si="18"/>
        <v>0</v>
      </c>
      <c r="BJ197" s="17" t="s">
        <v>85</v>
      </c>
      <c r="BK197" s="196">
        <f t="shared" si="19"/>
        <v>0</v>
      </c>
      <c r="BL197" s="17" t="s">
        <v>264</v>
      </c>
      <c r="BM197" s="195" t="s">
        <v>794</v>
      </c>
    </row>
    <row r="198" spans="1:65" s="2" customFormat="1" ht="21.75" customHeight="1">
      <c r="A198" s="34"/>
      <c r="B198" s="35"/>
      <c r="C198" s="184" t="s">
        <v>796</v>
      </c>
      <c r="D198" s="184" t="s">
        <v>248</v>
      </c>
      <c r="E198" s="185" t="s">
        <v>2952</v>
      </c>
      <c r="F198" s="186" t="s">
        <v>2939</v>
      </c>
      <c r="G198" s="187" t="s">
        <v>1991</v>
      </c>
      <c r="H198" s="188">
        <v>1</v>
      </c>
      <c r="I198" s="189"/>
      <c r="J198" s="190">
        <f t="shared" si="10"/>
        <v>0</v>
      </c>
      <c r="K198" s="186" t="s">
        <v>1</v>
      </c>
      <c r="L198" s="39"/>
      <c r="M198" s="191" t="s">
        <v>1</v>
      </c>
      <c r="N198" s="192" t="s">
        <v>42</v>
      </c>
      <c r="O198" s="71"/>
      <c r="P198" s="193">
        <f t="shared" si="11"/>
        <v>0</v>
      </c>
      <c r="Q198" s="193">
        <v>0</v>
      </c>
      <c r="R198" s="193">
        <f t="shared" si="12"/>
        <v>0</v>
      </c>
      <c r="S198" s="193">
        <v>0</v>
      </c>
      <c r="T198" s="194">
        <f t="shared" si="13"/>
        <v>0</v>
      </c>
      <c r="U198" s="34"/>
      <c r="V198" s="34"/>
      <c r="W198" s="34"/>
      <c r="X198" s="34"/>
      <c r="Y198" s="34"/>
      <c r="Z198" s="34"/>
      <c r="AA198" s="34"/>
      <c r="AB198" s="34"/>
      <c r="AC198" s="34"/>
      <c r="AD198" s="34"/>
      <c r="AE198" s="34"/>
      <c r="AR198" s="195" t="s">
        <v>264</v>
      </c>
      <c r="AT198" s="195" t="s">
        <v>248</v>
      </c>
      <c r="AU198" s="195" t="s">
        <v>85</v>
      </c>
      <c r="AY198" s="17" t="s">
        <v>247</v>
      </c>
      <c r="BE198" s="196">
        <f t="shared" si="14"/>
        <v>0</v>
      </c>
      <c r="BF198" s="196">
        <f t="shared" si="15"/>
        <v>0</v>
      </c>
      <c r="BG198" s="196">
        <f t="shared" si="16"/>
        <v>0</v>
      </c>
      <c r="BH198" s="196">
        <f t="shared" si="17"/>
        <v>0</v>
      </c>
      <c r="BI198" s="196">
        <f t="shared" si="18"/>
        <v>0</v>
      </c>
      <c r="BJ198" s="17" t="s">
        <v>85</v>
      </c>
      <c r="BK198" s="196">
        <f t="shared" si="19"/>
        <v>0</v>
      </c>
      <c r="BL198" s="17" t="s">
        <v>264</v>
      </c>
      <c r="BM198" s="195" t="s">
        <v>799</v>
      </c>
    </row>
    <row r="199" spans="1:65" s="2" customFormat="1" ht="21.75" customHeight="1">
      <c r="A199" s="34"/>
      <c r="B199" s="35"/>
      <c r="C199" s="184" t="s">
        <v>567</v>
      </c>
      <c r="D199" s="184" t="s">
        <v>248</v>
      </c>
      <c r="E199" s="185" t="s">
        <v>2968</v>
      </c>
      <c r="F199" s="186" t="s">
        <v>2941</v>
      </c>
      <c r="G199" s="187" t="s">
        <v>1991</v>
      </c>
      <c r="H199" s="188">
        <v>4</v>
      </c>
      <c r="I199" s="189"/>
      <c r="J199" s="190">
        <f t="shared" si="10"/>
        <v>0</v>
      </c>
      <c r="K199" s="186" t="s">
        <v>1</v>
      </c>
      <c r="L199" s="39"/>
      <c r="M199" s="191" t="s">
        <v>1</v>
      </c>
      <c r="N199" s="192" t="s">
        <v>42</v>
      </c>
      <c r="O199" s="71"/>
      <c r="P199" s="193">
        <f t="shared" si="11"/>
        <v>0</v>
      </c>
      <c r="Q199" s="193">
        <v>0</v>
      </c>
      <c r="R199" s="193">
        <f t="shared" si="12"/>
        <v>0</v>
      </c>
      <c r="S199" s="193">
        <v>0</v>
      </c>
      <c r="T199" s="194">
        <f t="shared" si="13"/>
        <v>0</v>
      </c>
      <c r="U199" s="34"/>
      <c r="V199" s="34"/>
      <c r="W199" s="34"/>
      <c r="X199" s="34"/>
      <c r="Y199" s="34"/>
      <c r="Z199" s="34"/>
      <c r="AA199" s="34"/>
      <c r="AB199" s="34"/>
      <c r="AC199" s="34"/>
      <c r="AD199" s="34"/>
      <c r="AE199" s="34"/>
      <c r="AR199" s="195" t="s">
        <v>264</v>
      </c>
      <c r="AT199" s="195" t="s">
        <v>248</v>
      </c>
      <c r="AU199" s="195" t="s">
        <v>85</v>
      </c>
      <c r="AY199" s="17" t="s">
        <v>247</v>
      </c>
      <c r="BE199" s="196">
        <f t="shared" si="14"/>
        <v>0</v>
      </c>
      <c r="BF199" s="196">
        <f t="shared" si="15"/>
        <v>0</v>
      </c>
      <c r="BG199" s="196">
        <f t="shared" si="16"/>
        <v>0</v>
      </c>
      <c r="BH199" s="196">
        <f t="shared" si="17"/>
        <v>0</v>
      </c>
      <c r="BI199" s="196">
        <f t="shared" si="18"/>
        <v>0</v>
      </c>
      <c r="BJ199" s="17" t="s">
        <v>85</v>
      </c>
      <c r="BK199" s="196">
        <f t="shared" si="19"/>
        <v>0</v>
      </c>
      <c r="BL199" s="17" t="s">
        <v>264</v>
      </c>
      <c r="BM199" s="195" t="s">
        <v>806</v>
      </c>
    </row>
    <row r="200" spans="1:65" s="2" customFormat="1" ht="16.5" customHeight="1">
      <c r="A200" s="34"/>
      <c r="B200" s="35"/>
      <c r="C200" s="184" t="s">
        <v>813</v>
      </c>
      <c r="D200" s="184" t="s">
        <v>248</v>
      </c>
      <c r="E200" s="185" t="s">
        <v>2940</v>
      </c>
      <c r="F200" s="186" t="s">
        <v>2943</v>
      </c>
      <c r="G200" s="187" t="s">
        <v>1991</v>
      </c>
      <c r="H200" s="188">
        <v>3</v>
      </c>
      <c r="I200" s="189"/>
      <c r="J200" s="190">
        <f t="shared" si="10"/>
        <v>0</v>
      </c>
      <c r="K200" s="186" t="s">
        <v>1</v>
      </c>
      <c r="L200" s="39"/>
      <c r="M200" s="191" t="s">
        <v>1</v>
      </c>
      <c r="N200" s="192" t="s">
        <v>42</v>
      </c>
      <c r="O200" s="71"/>
      <c r="P200" s="193">
        <f t="shared" si="11"/>
        <v>0</v>
      </c>
      <c r="Q200" s="193">
        <v>0</v>
      </c>
      <c r="R200" s="193">
        <f t="shared" si="12"/>
        <v>0</v>
      </c>
      <c r="S200" s="193">
        <v>0</v>
      </c>
      <c r="T200" s="194">
        <f t="shared" si="13"/>
        <v>0</v>
      </c>
      <c r="U200" s="34"/>
      <c r="V200" s="34"/>
      <c r="W200" s="34"/>
      <c r="X200" s="34"/>
      <c r="Y200" s="34"/>
      <c r="Z200" s="34"/>
      <c r="AA200" s="34"/>
      <c r="AB200" s="34"/>
      <c r="AC200" s="34"/>
      <c r="AD200" s="34"/>
      <c r="AE200" s="34"/>
      <c r="AR200" s="195" t="s">
        <v>264</v>
      </c>
      <c r="AT200" s="195" t="s">
        <v>248</v>
      </c>
      <c r="AU200" s="195" t="s">
        <v>85</v>
      </c>
      <c r="AY200" s="17" t="s">
        <v>247</v>
      </c>
      <c r="BE200" s="196">
        <f t="shared" si="14"/>
        <v>0</v>
      </c>
      <c r="BF200" s="196">
        <f t="shared" si="15"/>
        <v>0</v>
      </c>
      <c r="BG200" s="196">
        <f t="shared" si="16"/>
        <v>0</v>
      </c>
      <c r="BH200" s="196">
        <f t="shared" si="17"/>
        <v>0</v>
      </c>
      <c r="BI200" s="196">
        <f t="shared" si="18"/>
        <v>0</v>
      </c>
      <c r="BJ200" s="17" t="s">
        <v>85</v>
      </c>
      <c r="BK200" s="196">
        <f t="shared" si="19"/>
        <v>0</v>
      </c>
      <c r="BL200" s="17" t="s">
        <v>264</v>
      </c>
      <c r="BM200" s="195" t="s">
        <v>816</v>
      </c>
    </row>
    <row r="201" spans="1:65" s="2" customFormat="1" ht="24.15" customHeight="1">
      <c r="A201" s="34"/>
      <c r="B201" s="35"/>
      <c r="C201" s="184" t="s">
        <v>577</v>
      </c>
      <c r="D201" s="184" t="s">
        <v>248</v>
      </c>
      <c r="E201" s="185" t="s">
        <v>6542</v>
      </c>
      <c r="F201" s="186" t="s">
        <v>2918</v>
      </c>
      <c r="G201" s="187" t="s">
        <v>2919</v>
      </c>
      <c r="H201" s="188">
        <v>1</v>
      </c>
      <c r="I201" s="189"/>
      <c r="J201" s="190">
        <f t="shared" si="10"/>
        <v>0</v>
      </c>
      <c r="K201" s="186" t="s">
        <v>1</v>
      </c>
      <c r="L201" s="39"/>
      <c r="M201" s="191" t="s">
        <v>1</v>
      </c>
      <c r="N201" s="192" t="s">
        <v>42</v>
      </c>
      <c r="O201" s="71"/>
      <c r="P201" s="193">
        <f t="shared" si="11"/>
        <v>0</v>
      </c>
      <c r="Q201" s="193">
        <v>0</v>
      </c>
      <c r="R201" s="193">
        <f t="shared" si="12"/>
        <v>0</v>
      </c>
      <c r="S201" s="193">
        <v>0</v>
      </c>
      <c r="T201" s="194">
        <f t="shared" si="13"/>
        <v>0</v>
      </c>
      <c r="U201" s="34"/>
      <c r="V201" s="34"/>
      <c r="W201" s="34"/>
      <c r="X201" s="34"/>
      <c r="Y201" s="34"/>
      <c r="Z201" s="34"/>
      <c r="AA201" s="34"/>
      <c r="AB201" s="34"/>
      <c r="AC201" s="34"/>
      <c r="AD201" s="34"/>
      <c r="AE201" s="34"/>
      <c r="AR201" s="195" t="s">
        <v>264</v>
      </c>
      <c r="AT201" s="195" t="s">
        <v>248</v>
      </c>
      <c r="AU201" s="195" t="s">
        <v>85</v>
      </c>
      <c r="AY201" s="17" t="s">
        <v>247</v>
      </c>
      <c r="BE201" s="196">
        <f t="shared" si="14"/>
        <v>0</v>
      </c>
      <c r="BF201" s="196">
        <f t="shared" si="15"/>
        <v>0</v>
      </c>
      <c r="BG201" s="196">
        <f t="shared" si="16"/>
        <v>0</v>
      </c>
      <c r="BH201" s="196">
        <f t="shared" si="17"/>
        <v>0</v>
      </c>
      <c r="BI201" s="196">
        <f t="shared" si="18"/>
        <v>0</v>
      </c>
      <c r="BJ201" s="17" t="s">
        <v>85</v>
      </c>
      <c r="BK201" s="196">
        <f t="shared" si="19"/>
        <v>0</v>
      </c>
      <c r="BL201" s="17" t="s">
        <v>264</v>
      </c>
      <c r="BM201" s="195" t="s">
        <v>823</v>
      </c>
    </row>
    <row r="202" spans="1:65" s="2" customFormat="1" ht="24.15" customHeight="1">
      <c r="A202" s="34"/>
      <c r="B202" s="35"/>
      <c r="C202" s="184" t="s">
        <v>826</v>
      </c>
      <c r="D202" s="184" t="s">
        <v>248</v>
      </c>
      <c r="E202" s="185" t="s">
        <v>6543</v>
      </c>
      <c r="F202" s="186" t="s">
        <v>2921</v>
      </c>
      <c r="G202" s="187" t="s">
        <v>2919</v>
      </c>
      <c r="H202" s="188">
        <v>1</v>
      </c>
      <c r="I202" s="189"/>
      <c r="J202" s="190">
        <f t="shared" si="10"/>
        <v>0</v>
      </c>
      <c r="K202" s="186" t="s">
        <v>1</v>
      </c>
      <c r="L202" s="39"/>
      <c r="M202" s="191" t="s">
        <v>1</v>
      </c>
      <c r="N202" s="192" t="s">
        <v>42</v>
      </c>
      <c r="O202" s="71"/>
      <c r="P202" s="193">
        <f t="shared" si="11"/>
        <v>0</v>
      </c>
      <c r="Q202" s="193">
        <v>0</v>
      </c>
      <c r="R202" s="193">
        <f t="shared" si="12"/>
        <v>0</v>
      </c>
      <c r="S202" s="193">
        <v>0</v>
      </c>
      <c r="T202" s="194">
        <f t="shared" si="13"/>
        <v>0</v>
      </c>
      <c r="U202" s="34"/>
      <c r="V202" s="34"/>
      <c r="W202" s="34"/>
      <c r="X202" s="34"/>
      <c r="Y202" s="34"/>
      <c r="Z202" s="34"/>
      <c r="AA202" s="34"/>
      <c r="AB202" s="34"/>
      <c r="AC202" s="34"/>
      <c r="AD202" s="34"/>
      <c r="AE202" s="34"/>
      <c r="AR202" s="195" t="s">
        <v>264</v>
      </c>
      <c r="AT202" s="195" t="s">
        <v>248</v>
      </c>
      <c r="AU202" s="195" t="s">
        <v>85</v>
      </c>
      <c r="AY202" s="17" t="s">
        <v>247</v>
      </c>
      <c r="BE202" s="196">
        <f t="shared" si="14"/>
        <v>0</v>
      </c>
      <c r="BF202" s="196">
        <f t="shared" si="15"/>
        <v>0</v>
      </c>
      <c r="BG202" s="196">
        <f t="shared" si="16"/>
        <v>0</v>
      </c>
      <c r="BH202" s="196">
        <f t="shared" si="17"/>
        <v>0</v>
      </c>
      <c r="BI202" s="196">
        <f t="shared" si="18"/>
        <v>0</v>
      </c>
      <c r="BJ202" s="17" t="s">
        <v>85</v>
      </c>
      <c r="BK202" s="196">
        <f t="shared" si="19"/>
        <v>0</v>
      </c>
      <c r="BL202" s="17" t="s">
        <v>264</v>
      </c>
      <c r="BM202" s="195" t="s">
        <v>829</v>
      </c>
    </row>
    <row r="203" spans="1:65" s="2" customFormat="1" ht="24.15" customHeight="1">
      <c r="A203" s="34"/>
      <c r="B203" s="35"/>
      <c r="C203" s="184" t="s">
        <v>583</v>
      </c>
      <c r="D203" s="184" t="s">
        <v>248</v>
      </c>
      <c r="E203" s="185" t="s">
        <v>6544</v>
      </c>
      <c r="F203" s="186" t="s">
        <v>2923</v>
      </c>
      <c r="G203" s="187" t="s">
        <v>1991</v>
      </c>
      <c r="H203" s="188">
        <v>1</v>
      </c>
      <c r="I203" s="189"/>
      <c r="J203" s="190">
        <f t="shared" si="10"/>
        <v>0</v>
      </c>
      <c r="K203" s="186" t="s">
        <v>1</v>
      </c>
      <c r="L203" s="39"/>
      <c r="M203" s="191" t="s">
        <v>1</v>
      </c>
      <c r="N203" s="192" t="s">
        <v>42</v>
      </c>
      <c r="O203" s="71"/>
      <c r="P203" s="193">
        <f t="shared" si="11"/>
        <v>0</v>
      </c>
      <c r="Q203" s="193">
        <v>0</v>
      </c>
      <c r="R203" s="193">
        <f t="shared" si="12"/>
        <v>0</v>
      </c>
      <c r="S203" s="193">
        <v>0</v>
      </c>
      <c r="T203" s="194">
        <f t="shared" si="13"/>
        <v>0</v>
      </c>
      <c r="U203" s="34"/>
      <c r="V203" s="34"/>
      <c r="W203" s="34"/>
      <c r="X203" s="34"/>
      <c r="Y203" s="34"/>
      <c r="Z203" s="34"/>
      <c r="AA203" s="34"/>
      <c r="AB203" s="34"/>
      <c r="AC203" s="34"/>
      <c r="AD203" s="34"/>
      <c r="AE203" s="34"/>
      <c r="AR203" s="195" t="s">
        <v>264</v>
      </c>
      <c r="AT203" s="195" t="s">
        <v>248</v>
      </c>
      <c r="AU203" s="195" t="s">
        <v>85</v>
      </c>
      <c r="AY203" s="17" t="s">
        <v>247</v>
      </c>
      <c r="BE203" s="196">
        <f t="shared" si="14"/>
        <v>0</v>
      </c>
      <c r="BF203" s="196">
        <f t="shared" si="15"/>
        <v>0</v>
      </c>
      <c r="BG203" s="196">
        <f t="shared" si="16"/>
        <v>0</v>
      </c>
      <c r="BH203" s="196">
        <f t="shared" si="17"/>
        <v>0</v>
      </c>
      <c r="BI203" s="196">
        <f t="shared" si="18"/>
        <v>0</v>
      </c>
      <c r="BJ203" s="17" t="s">
        <v>85</v>
      </c>
      <c r="BK203" s="196">
        <f t="shared" si="19"/>
        <v>0</v>
      </c>
      <c r="BL203" s="17" t="s">
        <v>264</v>
      </c>
      <c r="BM203" s="195" t="s">
        <v>361</v>
      </c>
    </row>
    <row r="204" spans="1:65" s="2" customFormat="1" ht="16.5" customHeight="1">
      <c r="A204" s="34"/>
      <c r="B204" s="35"/>
      <c r="C204" s="184" t="s">
        <v>841</v>
      </c>
      <c r="D204" s="184" t="s">
        <v>248</v>
      </c>
      <c r="E204" s="185" t="s">
        <v>6545</v>
      </c>
      <c r="F204" s="186" t="s">
        <v>2925</v>
      </c>
      <c r="G204" s="187" t="s">
        <v>1991</v>
      </c>
      <c r="H204" s="188">
        <v>1</v>
      </c>
      <c r="I204" s="189"/>
      <c r="J204" s="190">
        <f t="shared" si="10"/>
        <v>0</v>
      </c>
      <c r="K204" s="186" t="s">
        <v>1</v>
      </c>
      <c r="L204" s="39"/>
      <c r="M204" s="191" t="s">
        <v>1</v>
      </c>
      <c r="N204" s="192" t="s">
        <v>42</v>
      </c>
      <c r="O204" s="71"/>
      <c r="P204" s="193">
        <f t="shared" si="11"/>
        <v>0</v>
      </c>
      <c r="Q204" s="193">
        <v>0</v>
      </c>
      <c r="R204" s="193">
        <f t="shared" si="12"/>
        <v>0</v>
      </c>
      <c r="S204" s="193">
        <v>0</v>
      </c>
      <c r="T204" s="194">
        <f t="shared" si="13"/>
        <v>0</v>
      </c>
      <c r="U204" s="34"/>
      <c r="V204" s="34"/>
      <c r="W204" s="34"/>
      <c r="X204" s="34"/>
      <c r="Y204" s="34"/>
      <c r="Z204" s="34"/>
      <c r="AA204" s="34"/>
      <c r="AB204" s="34"/>
      <c r="AC204" s="34"/>
      <c r="AD204" s="34"/>
      <c r="AE204" s="34"/>
      <c r="AR204" s="195" t="s">
        <v>264</v>
      </c>
      <c r="AT204" s="195" t="s">
        <v>248</v>
      </c>
      <c r="AU204" s="195" t="s">
        <v>85</v>
      </c>
      <c r="AY204" s="17" t="s">
        <v>247</v>
      </c>
      <c r="BE204" s="196">
        <f t="shared" si="14"/>
        <v>0</v>
      </c>
      <c r="BF204" s="196">
        <f t="shared" si="15"/>
        <v>0</v>
      </c>
      <c r="BG204" s="196">
        <f t="shared" si="16"/>
        <v>0</v>
      </c>
      <c r="BH204" s="196">
        <f t="shared" si="17"/>
        <v>0</v>
      </c>
      <c r="BI204" s="196">
        <f t="shared" si="18"/>
        <v>0</v>
      </c>
      <c r="BJ204" s="17" t="s">
        <v>85</v>
      </c>
      <c r="BK204" s="196">
        <f t="shared" si="19"/>
        <v>0</v>
      </c>
      <c r="BL204" s="17" t="s">
        <v>264</v>
      </c>
      <c r="BM204" s="195" t="s">
        <v>369</v>
      </c>
    </row>
    <row r="205" spans="1:65" s="11" customFormat="1" ht="25.9" customHeight="1">
      <c r="B205" s="170"/>
      <c r="C205" s="171"/>
      <c r="D205" s="172" t="s">
        <v>76</v>
      </c>
      <c r="E205" s="173" t="s">
        <v>2988</v>
      </c>
      <c r="F205" s="173" t="s">
        <v>6546</v>
      </c>
      <c r="G205" s="171"/>
      <c r="H205" s="171"/>
      <c r="I205" s="174"/>
      <c r="J205" s="175">
        <f>BK205</f>
        <v>0</v>
      </c>
      <c r="K205" s="171"/>
      <c r="L205" s="176"/>
      <c r="M205" s="177"/>
      <c r="N205" s="178"/>
      <c r="O205" s="178"/>
      <c r="P205" s="179">
        <f>SUM(P206:P213)</f>
        <v>0</v>
      </c>
      <c r="Q205" s="178"/>
      <c r="R205" s="179">
        <f>SUM(R206:R213)</f>
        <v>0</v>
      </c>
      <c r="S205" s="178"/>
      <c r="T205" s="180">
        <f>SUM(T206:T213)</f>
        <v>0</v>
      </c>
      <c r="AR205" s="181" t="s">
        <v>85</v>
      </c>
      <c r="AT205" s="182" t="s">
        <v>76</v>
      </c>
      <c r="AU205" s="182" t="s">
        <v>77</v>
      </c>
      <c r="AY205" s="181" t="s">
        <v>247</v>
      </c>
      <c r="BK205" s="183">
        <f>SUM(BK206:BK213)</f>
        <v>0</v>
      </c>
    </row>
    <row r="206" spans="1:65" s="2" customFormat="1" ht="24.15" customHeight="1">
      <c r="A206" s="34"/>
      <c r="B206" s="35"/>
      <c r="C206" s="184" t="s">
        <v>592</v>
      </c>
      <c r="D206" s="184" t="s">
        <v>248</v>
      </c>
      <c r="E206" s="185" t="s">
        <v>6547</v>
      </c>
      <c r="F206" s="186" t="s">
        <v>6548</v>
      </c>
      <c r="G206" s="187" t="s">
        <v>1991</v>
      </c>
      <c r="H206" s="188">
        <v>1</v>
      </c>
      <c r="I206" s="189"/>
      <c r="J206" s="190">
        <f t="shared" ref="J206:J213" si="20">ROUND(I206*H206,2)</f>
        <v>0</v>
      </c>
      <c r="K206" s="186" t="s">
        <v>1</v>
      </c>
      <c r="L206" s="39"/>
      <c r="M206" s="191" t="s">
        <v>1</v>
      </c>
      <c r="N206" s="192" t="s">
        <v>42</v>
      </c>
      <c r="O206" s="71"/>
      <c r="P206" s="193">
        <f t="shared" ref="P206:P213" si="21">O206*H206</f>
        <v>0</v>
      </c>
      <c r="Q206" s="193">
        <v>0</v>
      </c>
      <c r="R206" s="193">
        <f t="shared" ref="R206:R213" si="22">Q206*H206</f>
        <v>0</v>
      </c>
      <c r="S206" s="193">
        <v>0</v>
      </c>
      <c r="T206" s="194">
        <f t="shared" ref="T206:T213" si="23">S206*H206</f>
        <v>0</v>
      </c>
      <c r="U206" s="34"/>
      <c r="V206" s="34"/>
      <c r="W206" s="34"/>
      <c r="X206" s="34"/>
      <c r="Y206" s="34"/>
      <c r="Z206" s="34"/>
      <c r="AA206" s="34"/>
      <c r="AB206" s="34"/>
      <c r="AC206" s="34"/>
      <c r="AD206" s="34"/>
      <c r="AE206" s="34"/>
      <c r="AR206" s="195" t="s">
        <v>264</v>
      </c>
      <c r="AT206" s="195" t="s">
        <v>248</v>
      </c>
      <c r="AU206" s="195" t="s">
        <v>85</v>
      </c>
      <c r="AY206" s="17" t="s">
        <v>247</v>
      </c>
      <c r="BE206" s="196">
        <f t="shared" ref="BE206:BE213" si="24">IF(N206="základní",J206,0)</f>
        <v>0</v>
      </c>
      <c r="BF206" s="196">
        <f t="shared" ref="BF206:BF213" si="25">IF(N206="snížená",J206,0)</f>
        <v>0</v>
      </c>
      <c r="BG206" s="196">
        <f t="shared" ref="BG206:BG213" si="26">IF(N206="zákl. přenesená",J206,0)</f>
        <v>0</v>
      </c>
      <c r="BH206" s="196">
        <f t="shared" ref="BH206:BH213" si="27">IF(N206="sníž. přenesená",J206,0)</f>
        <v>0</v>
      </c>
      <c r="BI206" s="196">
        <f t="shared" ref="BI206:BI213" si="28">IF(N206="nulová",J206,0)</f>
        <v>0</v>
      </c>
      <c r="BJ206" s="17" t="s">
        <v>85</v>
      </c>
      <c r="BK206" s="196">
        <f t="shared" ref="BK206:BK213" si="29">ROUND(I206*H206,2)</f>
        <v>0</v>
      </c>
      <c r="BL206" s="17" t="s">
        <v>264</v>
      </c>
      <c r="BM206" s="195" t="s">
        <v>848</v>
      </c>
    </row>
    <row r="207" spans="1:65" s="2" customFormat="1" ht="16.5" customHeight="1">
      <c r="A207" s="34"/>
      <c r="B207" s="35"/>
      <c r="C207" s="184" t="s">
        <v>851</v>
      </c>
      <c r="D207" s="184" t="s">
        <v>248</v>
      </c>
      <c r="E207" s="185" t="s">
        <v>6549</v>
      </c>
      <c r="F207" s="186" t="s">
        <v>6550</v>
      </c>
      <c r="G207" s="187" t="s">
        <v>1991</v>
      </c>
      <c r="H207" s="188">
        <v>1</v>
      </c>
      <c r="I207" s="189"/>
      <c r="J207" s="190">
        <f t="shared" si="20"/>
        <v>0</v>
      </c>
      <c r="K207" s="186" t="s">
        <v>1</v>
      </c>
      <c r="L207" s="39"/>
      <c r="M207" s="191" t="s">
        <v>1</v>
      </c>
      <c r="N207" s="192" t="s">
        <v>42</v>
      </c>
      <c r="O207" s="71"/>
      <c r="P207" s="193">
        <f t="shared" si="21"/>
        <v>0</v>
      </c>
      <c r="Q207" s="193">
        <v>0</v>
      </c>
      <c r="R207" s="193">
        <f t="shared" si="22"/>
        <v>0</v>
      </c>
      <c r="S207" s="193">
        <v>0</v>
      </c>
      <c r="T207" s="194">
        <f t="shared" si="23"/>
        <v>0</v>
      </c>
      <c r="U207" s="34"/>
      <c r="V207" s="34"/>
      <c r="W207" s="34"/>
      <c r="X207" s="34"/>
      <c r="Y207" s="34"/>
      <c r="Z207" s="34"/>
      <c r="AA207" s="34"/>
      <c r="AB207" s="34"/>
      <c r="AC207" s="34"/>
      <c r="AD207" s="34"/>
      <c r="AE207" s="34"/>
      <c r="AR207" s="195" t="s">
        <v>264</v>
      </c>
      <c r="AT207" s="195" t="s">
        <v>248</v>
      </c>
      <c r="AU207" s="195" t="s">
        <v>85</v>
      </c>
      <c r="AY207" s="17" t="s">
        <v>247</v>
      </c>
      <c r="BE207" s="196">
        <f t="shared" si="24"/>
        <v>0</v>
      </c>
      <c r="BF207" s="196">
        <f t="shared" si="25"/>
        <v>0</v>
      </c>
      <c r="BG207" s="196">
        <f t="shared" si="26"/>
        <v>0</v>
      </c>
      <c r="BH207" s="196">
        <f t="shared" si="27"/>
        <v>0</v>
      </c>
      <c r="BI207" s="196">
        <f t="shared" si="28"/>
        <v>0</v>
      </c>
      <c r="BJ207" s="17" t="s">
        <v>85</v>
      </c>
      <c r="BK207" s="196">
        <f t="shared" si="29"/>
        <v>0</v>
      </c>
      <c r="BL207" s="17" t="s">
        <v>264</v>
      </c>
      <c r="BM207" s="195" t="s">
        <v>854</v>
      </c>
    </row>
    <row r="208" spans="1:65" s="2" customFormat="1" ht="21.75" customHeight="1">
      <c r="A208" s="34"/>
      <c r="B208" s="35"/>
      <c r="C208" s="184" t="s">
        <v>599</v>
      </c>
      <c r="D208" s="184" t="s">
        <v>248</v>
      </c>
      <c r="E208" s="185" t="s">
        <v>2968</v>
      </c>
      <c r="F208" s="186" t="s">
        <v>2941</v>
      </c>
      <c r="G208" s="187" t="s">
        <v>1991</v>
      </c>
      <c r="H208" s="188">
        <v>2</v>
      </c>
      <c r="I208" s="189"/>
      <c r="J208" s="190">
        <f t="shared" si="20"/>
        <v>0</v>
      </c>
      <c r="K208" s="186" t="s">
        <v>1</v>
      </c>
      <c r="L208" s="39"/>
      <c r="M208" s="191" t="s">
        <v>1</v>
      </c>
      <c r="N208" s="192" t="s">
        <v>42</v>
      </c>
      <c r="O208" s="71"/>
      <c r="P208" s="193">
        <f t="shared" si="21"/>
        <v>0</v>
      </c>
      <c r="Q208" s="193">
        <v>0</v>
      </c>
      <c r="R208" s="193">
        <f t="shared" si="22"/>
        <v>0</v>
      </c>
      <c r="S208" s="193">
        <v>0</v>
      </c>
      <c r="T208" s="194">
        <f t="shared" si="23"/>
        <v>0</v>
      </c>
      <c r="U208" s="34"/>
      <c r="V208" s="34"/>
      <c r="W208" s="34"/>
      <c r="X208" s="34"/>
      <c r="Y208" s="34"/>
      <c r="Z208" s="34"/>
      <c r="AA208" s="34"/>
      <c r="AB208" s="34"/>
      <c r="AC208" s="34"/>
      <c r="AD208" s="34"/>
      <c r="AE208" s="34"/>
      <c r="AR208" s="195" t="s">
        <v>264</v>
      </c>
      <c r="AT208" s="195" t="s">
        <v>248</v>
      </c>
      <c r="AU208" s="195" t="s">
        <v>85</v>
      </c>
      <c r="AY208" s="17" t="s">
        <v>247</v>
      </c>
      <c r="BE208" s="196">
        <f t="shared" si="24"/>
        <v>0</v>
      </c>
      <c r="BF208" s="196">
        <f t="shared" si="25"/>
        <v>0</v>
      </c>
      <c r="BG208" s="196">
        <f t="shared" si="26"/>
        <v>0</v>
      </c>
      <c r="BH208" s="196">
        <f t="shared" si="27"/>
        <v>0</v>
      </c>
      <c r="BI208" s="196">
        <f t="shared" si="28"/>
        <v>0</v>
      </c>
      <c r="BJ208" s="17" t="s">
        <v>85</v>
      </c>
      <c r="BK208" s="196">
        <f t="shared" si="29"/>
        <v>0</v>
      </c>
      <c r="BL208" s="17" t="s">
        <v>264</v>
      </c>
      <c r="BM208" s="195" t="s">
        <v>857</v>
      </c>
    </row>
    <row r="209" spans="1:65" s="2" customFormat="1" ht="16.5" customHeight="1">
      <c r="A209" s="34"/>
      <c r="B209" s="35"/>
      <c r="C209" s="184" t="s">
        <v>860</v>
      </c>
      <c r="D209" s="184" t="s">
        <v>248</v>
      </c>
      <c r="E209" s="185" t="s">
        <v>2940</v>
      </c>
      <c r="F209" s="186" t="s">
        <v>2943</v>
      </c>
      <c r="G209" s="187" t="s">
        <v>1991</v>
      </c>
      <c r="H209" s="188">
        <v>1</v>
      </c>
      <c r="I209" s="189"/>
      <c r="J209" s="190">
        <f t="shared" si="20"/>
        <v>0</v>
      </c>
      <c r="K209" s="186" t="s">
        <v>1</v>
      </c>
      <c r="L209" s="39"/>
      <c r="M209" s="191" t="s">
        <v>1</v>
      </c>
      <c r="N209" s="192" t="s">
        <v>42</v>
      </c>
      <c r="O209" s="71"/>
      <c r="P209" s="193">
        <f t="shared" si="21"/>
        <v>0</v>
      </c>
      <c r="Q209" s="193">
        <v>0</v>
      </c>
      <c r="R209" s="193">
        <f t="shared" si="22"/>
        <v>0</v>
      </c>
      <c r="S209" s="193">
        <v>0</v>
      </c>
      <c r="T209" s="194">
        <f t="shared" si="23"/>
        <v>0</v>
      </c>
      <c r="U209" s="34"/>
      <c r="V209" s="34"/>
      <c r="W209" s="34"/>
      <c r="X209" s="34"/>
      <c r="Y209" s="34"/>
      <c r="Z209" s="34"/>
      <c r="AA209" s="34"/>
      <c r="AB209" s="34"/>
      <c r="AC209" s="34"/>
      <c r="AD209" s="34"/>
      <c r="AE209" s="34"/>
      <c r="AR209" s="195" t="s">
        <v>264</v>
      </c>
      <c r="AT209" s="195" t="s">
        <v>248</v>
      </c>
      <c r="AU209" s="195" t="s">
        <v>85</v>
      </c>
      <c r="AY209" s="17" t="s">
        <v>247</v>
      </c>
      <c r="BE209" s="196">
        <f t="shared" si="24"/>
        <v>0</v>
      </c>
      <c r="BF209" s="196">
        <f t="shared" si="25"/>
        <v>0</v>
      </c>
      <c r="BG209" s="196">
        <f t="shared" si="26"/>
        <v>0</v>
      </c>
      <c r="BH209" s="196">
        <f t="shared" si="27"/>
        <v>0</v>
      </c>
      <c r="BI209" s="196">
        <f t="shared" si="28"/>
        <v>0</v>
      </c>
      <c r="BJ209" s="17" t="s">
        <v>85</v>
      </c>
      <c r="BK209" s="196">
        <f t="shared" si="29"/>
        <v>0</v>
      </c>
      <c r="BL209" s="17" t="s">
        <v>264</v>
      </c>
      <c r="BM209" s="195" t="s">
        <v>863</v>
      </c>
    </row>
    <row r="210" spans="1:65" s="2" customFormat="1" ht="24.15" customHeight="1">
      <c r="A210" s="34"/>
      <c r="B210" s="35"/>
      <c r="C210" s="184" t="s">
        <v>609</v>
      </c>
      <c r="D210" s="184" t="s">
        <v>248</v>
      </c>
      <c r="E210" s="185" t="s">
        <v>6551</v>
      </c>
      <c r="F210" s="186" t="s">
        <v>2918</v>
      </c>
      <c r="G210" s="187" t="s">
        <v>2919</v>
      </c>
      <c r="H210" s="188">
        <v>1</v>
      </c>
      <c r="I210" s="189"/>
      <c r="J210" s="190">
        <f t="shared" si="20"/>
        <v>0</v>
      </c>
      <c r="K210" s="186" t="s">
        <v>1</v>
      </c>
      <c r="L210" s="39"/>
      <c r="M210" s="191" t="s">
        <v>1</v>
      </c>
      <c r="N210" s="192" t="s">
        <v>42</v>
      </c>
      <c r="O210" s="71"/>
      <c r="P210" s="193">
        <f t="shared" si="21"/>
        <v>0</v>
      </c>
      <c r="Q210" s="193">
        <v>0</v>
      </c>
      <c r="R210" s="193">
        <f t="shared" si="22"/>
        <v>0</v>
      </c>
      <c r="S210" s="193">
        <v>0</v>
      </c>
      <c r="T210" s="194">
        <f t="shared" si="23"/>
        <v>0</v>
      </c>
      <c r="U210" s="34"/>
      <c r="V210" s="34"/>
      <c r="W210" s="34"/>
      <c r="X210" s="34"/>
      <c r="Y210" s="34"/>
      <c r="Z210" s="34"/>
      <c r="AA210" s="34"/>
      <c r="AB210" s="34"/>
      <c r="AC210" s="34"/>
      <c r="AD210" s="34"/>
      <c r="AE210" s="34"/>
      <c r="AR210" s="195" t="s">
        <v>264</v>
      </c>
      <c r="AT210" s="195" t="s">
        <v>248</v>
      </c>
      <c r="AU210" s="195" t="s">
        <v>85</v>
      </c>
      <c r="AY210" s="17" t="s">
        <v>247</v>
      </c>
      <c r="BE210" s="196">
        <f t="shared" si="24"/>
        <v>0</v>
      </c>
      <c r="BF210" s="196">
        <f t="shared" si="25"/>
        <v>0</v>
      </c>
      <c r="BG210" s="196">
        <f t="shared" si="26"/>
        <v>0</v>
      </c>
      <c r="BH210" s="196">
        <f t="shared" si="27"/>
        <v>0</v>
      </c>
      <c r="BI210" s="196">
        <f t="shared" si="28"/>
        <v>0</v>
      </c>
      <c r="BJ210" s="17" t="s">
        <v>85</v>
      </c>
      <c r="BK210" s="196">
        <f t="shared" si="29"/>
        <v>0</v>
      </c>
      <c r="BL210" s="17" t="s">
        <v>264</v>
      </c>
      <c r="BM210" s="195" t="s">
        <v>867</v>
      </c>
    </row>
    <row r="211" spans="1:65" s="2" customFormat="1" ht="24.15" customHeight="1">
      <c r="A211" s="34"/>
      <c r="B211" s="35"/>
      <c r="C211" s="184" t="s">
        <v>869</v>
      </c>
      <c r="D211" s="184" t="s">
        <v>248</v>
      </c>
      <c r="E211" s="185" t="s">
        <v>6552</v>
      </c>
      <c r="F211" s="186" t="s">
        <v>2921</v>
      </c>
      <c r="G211" s="187" t="s">
        <v>2919</v>
      </c>
      <c r="H211" s="188">
        <v>1</v>
      </c>
      <c r="I211" s="189"/>
      <c r="J211" s="190">
        <f t="shared" si="20"/>
        <v>0</v>
      </c>
      <c r="K211" s="186" t="s">
        <v>1</v>
      </c>
      <c r="L211" s="39"/>
      <c r="M211" s="191" t="s">
        <v>1</v>
      </c>
      <c r="N211" s="192" t="s">
        <v>42</v>
      </c>
      <c r="O211" s="71"/>
      <c r="P211" s="193">
        <f t="shared" si="21"/>
        <v>0</v>
      </c>
      <c r="Q211" s="193">
        <v>0</v>
      </c>
      <c r="R211" s="193">
        <f t="shared" si="22"/>
        <v>0</v>
      </c>
      <c r="S211" s="193">
        <v>0</v>
      </c>
      <c r="T211" s="194">
        <f t="shared" si="23"/>
        <v>0</v>
      </c>
      <c r="U211" s="34"/>
      <c r="V211" s="34"/>
      <c r="W211" s="34"/>
      <c r="X211" s="34"/>
      <c r="Y211" s="34"/>
      <c r="Z211" s="34"/>
      <c r="AA211" s="34"/>
      <c r="AB211" s="34"/>
      <c r="AC211" s="34"/>
      <c r="AD211" s="34"/>
      <c r="AE211" s="34"/>
      <c r="AR211" s="195" t="s">
        <v>264</v>
      </c>
      <c r="AT211" s="195" t="s">
        <v>248</v>
      </c>
      <c r="AU211" s="195" t="s">
        <v>85</v>
      </c>
      <c r="AY211" s="17" t="s">
        <v>247</v>
      </c>
      <c r="BE211" s="196">
        <f t="shared" si="24"/>
        <v>0</v>
      </c>
      <c r="BF211" s="196">
        <f t="shared" si="25"/>
        <v>0</v>
      </c>
      <c r="BG211" s="196">
        <f t="shared" si="26"/>
        <v>0</v>
      </c>
      <c r="BH211" s="196">
        <f t="shared" si="27"/>
        <v>0</v>
      </c>
      <c r="BI211" s="196">
        <f t="shared" si="28"/>
        <v>0</v>
      </c>
      <c r="BJ211" s="17" t="s">
        <v>85</v>
      </c>
      <c r="BK211" s="196">
        <f t="shared" si="29"/>
        <v>0</v>
      </c>
      <c r="BL211" s="17" t="s">
        <v>264</v>
      </c>
      <c r="BM211" s="195" t="s">
        <v>872</v>
      </c>
    </row>
    <row r="212" spans="1:65" s="2" customFormat="1" ht="24.15" customHeight="1">
      <c r="A212" s="34"/>
      <c r="B212" s="35"/>
      <c r="C212" s="184" t="s">
        <v>616</v>
      </c>
      <c r="D212" s="184" t="s">
        <v>248</v>
      </c>
      <c r="E212" s="185" t="s">
        <v>2984</v>
      </c>
      <c r="F212" s="186" t="s">
        <v>2923</v>
      </c>
      <c r="G212" s="187" t="s">
        <v>1991</v>
      </c>
      <c r="H212" s="188">
        <v>1</v>
      </c>
      <c r="I212" s="189"/>
      <c r="J212" s="190">
        <f t="shared" si="20"/>
        <v>0</v>
      </c>
      <c r="K212" s="186" t="s">
        <v>1</v>
      </c>
      <c r="L212" s="39"/>
      <c r="M212" s="191" t="s">
        <v>1</v>
      </c>
      <c r="N212" s="192" t="s">
        <v>42</v>
      </c>
      <c r="O212" s="71"/>
      <c r="P212" s="193">
        <f t="shared" si="21"/>
        <v>0</v>
      </c>
      <c r="Q212" s="193">
        <v>0</v>
      </c>
      <c r="R212" s="193">
        <f t="shared" si="22"/>
        <v>0</v>
      </c>
      <c r="S212" s="193">
        <v>0</v>
      </c>
      <c r="T212" s="194">
        <f t="shared" si="23"/>
        <v>0</v>
      </c>
      <c r="U212" s="34"/>
      <c r="V212" s="34"/>
      <c r="W212" s="34"/>
      <c r="X212" s="34"/>
      <c r="Y212" s="34"/>
      <c r="Z212" s="34"/>
      <c r="AA212" s="34"/>
      <c r="AB212" s="34"/>
      <c r="AC212" s="34"/>
      <c r="AD212" s="34"/>
      <c r="AE212" s="34"/>
      <c r="AR212" s="195" t="s">
        <v>264</v>
      </c>
      <c r="AT212" s="195" t="s">
        <v>248</v>
      </c>
      <c r="AU212" s="195" t="s">
        <v>85</v>
      </c>
      <c r="AY212" s="17" t="s">
        <v>247</v>
      </c>
      <c r="BE212" s="196">
        <f t="shared" si="24"/>
        <v>0</v>
      </c>
      <c r="BF212" s="196">
        <f t="shared" si="25"/>
        <v>0</v>
      </c>
      <c r="BG212" s="196">
        <f t="shared" si="26"/>
        <v>0</v>
      </c>
      <c r="BH212" s="196">
        <f t="shared" si="27"/>
        <v>0</v>
      </c>
      <c r="BI212" s="196">
        <f t="shared" si="28"/>
        <v>0</v>
      </c>
      <c r="BJ212" s="17" t="s">
        <v>85</v>
      </c>
      <c r="BK212" s="196">
        <f t="shared" si="29"/>
        <v>0</v>
      </c>
      <c r="BL212" s="17" t="s">
        <v>264</v>
      </c>
      <c r="BM212" s="195" t="s">
        <v>875</v>
      </c>
    </row>
    <row r="213" spans="1:65" s="2" customFormat="1" ht="16.5" customHeight="1">
      <c r="A213" s="34"/>
      <c r="B213" s="35"/>
      <c r="C213" s="184" t="s">
        <v>883</v>
      </c>
      <c r="D213" s="184" t="s">
        <v>248</v>
      </c>
      <c r="E213" s="185" t="s">
        <v>2985</v>
      </c>
      <c r="F213" s="186" t="s">
        <v>2925</v>
      </c>
      <c r="G213" s="187" t="s">
        <v>1991</v>
      </c>
      <c r="H213" s="188">
        <v>1</v>
      </c>
      <c r="I213" s="189"/>
      <c r="J213" s="190">
        <f t="shared" si="20"/>
        <v>0</v>
      </c>
      <c r="K213" s="186" t="s">
        <v>1</v>
      </c>
      <c r="L213" s="39"/>
      <c r="M213" s="191" t="s">
        <v>1</v>
      </c>
      <c r="N213" s="192" t="s">
        <v>42</v>
      </c>
      <c r="O213" s="71"/>
      <c r="P213" s="193">
        <f t="shared" si="21"/>
        <v>0</v>
      </c>
      <c r="Q213" s="193">
        <v>0</v>
      </c>
      <c r="R213" s="193">
        <f t="shared" si="22"/>
        <v>0</v>
      </c>
      <c r="S213" s="193">
        <v>0</v>
      </c>
      <c r="T213" s="194">
        <f t="shared" si="23"/>
        <v>0</v>
      </c>
      <c r="U213" s="34"/>
      <c r="V213" s="34"/>
      <c r="W213" s="34"/>
      <c r="X213" s="34"/>
      <c r="Y213" s="34"/>
      <c r="Z213" s="34"/>
      <c r="AA213" s="34"/>
      <c r="AB213" s="34"/>
      <c r="AC213" s="34"/>
      <c r="AD213" s="34"/>
      <c r="AE213" s="34"/>
      <c r="AR213" s="195" t="s">
        <v>264</v>
      </c>
      <c r="AT213" s="195" t="s">
        <v>248</v>
      </c>
      <c r="AU213" s="195" t="s">
        <v>85</v>
      </c>
      <c r="AY213" s="17" t="s">
        <v>247</v>
      </c>
      <c r="BE213" s="196">
        <f t="shared" si="24"/>
        <v>0</v>
      </c>
      <c r="BF213" s="196">
        <f t="shared" si="25"/>
        <v>0</v>
      </c>
      <c r="BG213" s="196">
        <f t="shared" si="26"/>
        <v>0</v>
      </c>
      <c r="BH213" s="196">
        <f t="shared" si="27"/>
        <v>0</v>
      </c>
      <c r="BI213" s="196">
        <f t="shared" si="28"/>
        <v>0</v>
      </c>
      <c r="BJ213" s="17" t="s">
        <v>85</v>
      </c>
      <c r="BK213" s="196">
        <f t="shared" si="29"/>
        <v>0</v>
      </c>
      <c r="BL213" s="17" t="s">
        <v>264</v>
      </c>
      <c r="BM213" s="195" t="s">
        <v>886</v>
      </c>
    </row>
    <row r="214" spans="1:65" s="11" customFormat="1" ht="25.9" customHeight="1">
      <c r="B214" s="170"/>
      <c r="C214" s="171"/>
      <c r="D214" s="172" t="s">
        <v>76</v>
      </c>
      <c r="E214" s="173" t="s">
        <v>2996</v>
      </c>
      <c r="F214" s="173" t="s">
        <v>6553</v>
      </c>
      <c r="G214" s="171"/>
      <c r="H214" s="171"/>
      <c r="I214" s="174"/>
      <c r="J214" s="175">
        <f>BK214</f>
        <v>0</v>
      </c>
      <c r="K214" s="171"/>
      <c r="L214" s="176"/>
      <c r="M214" s="177"/>
      <c r="N214" s="178"/>
      <c r="O214" s="178"/>
      <c r="P214" s="179">
        <f>SUM(P215:P232)</f>
        <v>0</v>
      </c>
      <c r="Q214" s="178"/>
      <c r="R214" s="179">
        <f>SUM(R215:R232)</f>
        <v>0</v>
      </c>
      <c r="S214" s="178"/>
      <c r="T214" s="180">
        <f>SUM(T215:T232)</f>
        <v>0</v>
      </c>
      <c r="AR214" s="181" t="s">
        <v>85</v>
      </c>
      <c r="AT214" s="182" t="s">
        <v>76</v>
      </c>
      <c r="AU214" s="182" t="s">
        <v>77</v>
      </c>
      <c r="AY214" s="181" t="s">
        <v>247</v>
      </c>
      <c r="BK214" s="183">
        <f>SUM(BK215:BK232)</f>
        <v>0</v>
      </c>
    </row>
    <row r="215" spans="1:65" s="2" customFormat="1" ht="24.15" customHeight="1">
      <c r="A215" s="34"/>
      <c r="B215" s="35"/>
      <c r="C215" s="184" t="s">
        <v>623</v>
      </c>
      <c r="D215" s="184" t="s">
        <v>248</v>
      </c>
      <c r="E215" s="185" t="s">
        <v>2986</v>
      </c>
      <c r="F215" s="186" t="s">
        <v>6554</v>
      </c>
      <c r="G215" s="187" t="s">
        <v>1991</v>
      </c>
      <c r="H215" s="188">
        <v>1</v>
      </c>
      <c r="I215" s="189"/>
      <c r="J215" s="190">
        <f t="shared" ref="J215:J232" si="30">ROUND(I215*H215,2)</f>
        <v>0</v>
      </c>
      <c r="K215" s="186" t="s">
        <v>1</v>
      </c>
      <c r="L215" s="39"/>
      <c r="M215" s="191" t="s">
        <v>1</v>
      </c>
      <c r="N215" s="192" t="s">
        <v>42</v>
      </c>
      <c r="O215" s="71"/>
      <c r="P215" s="193">
        <f t="shared" ref="P215:P232" si="31">O215*H215</f>
        <v>0</v>
      </c>
      <c r="Q215" s="193">
        <v>0</v>
      </c>
      <c r="R215" s="193">
        <f t="shared" ref="R215:R232" si="32">Q215*H215</f>
        <v>0</v>
      </c>
      <c r="S215" s="193">
        <v>0</v>
      </c>
      <c r="T215" s="194">
        <f t="shared" ref="T215:T232" si="33">S215*H215</f>
        <v>0</v>
      </c>
      <c r="U215" s="34"/>
      <c r="V215" s="34"/>
      <c r="W215" s="34"/>
      <c r="X215" s="34"/>
      <c r="Y215" s="34"/>
      <c r="Z215" s="34"/>
      <c r="AA215" s="34"/>
      <c r="AB215" s="34"/>
      <c r="AC215" s="34"/>
      <c r="AD215" s="34"/>
      <c r="AE215" s="34"/>
      <c r="AR215" s="195" t="s">
        <v>264</v>
      </c>
      <c r="AT215" s="195" t="s">
        <v>248</v>
      </c>
      <c r="AU215" s="195" t="s">
        <v>85</v>
      </c>
      <c r="AY215" s="17" t="s">
        <v>247</v>
      </c>
      <c r="BE215" s="196">
        <f t="shared" ref="BE215:BE232" si="34">IF(N215="základní",J215,0)</f>
        <v>0</v>
      </c>
      <c r="BF215" s="196">
        <f t="shared" ref="BF215:BF232" si="35">IF(N215="snížená",J215,0)</f>
        <v>0</v>
      </c>
      <c r="BG215" s="196">
        <f t="shared" ref="BG215:BG232" si="36">IF(N215="zákl. přenesená",J215,0)</f>
        <v>0</v>
      </c>
      <c r="BH215" s="196">
        <f t="shared" ref="BH215:BH232" si="37">IF(N215="sníž. přenesená",J215,0)</f>
        <v>0</v>
      </c>
      <c r="BI215" s="196">
        <f t="shared" ref="BI215:BI232" si="38">IF(N215="nulová",J215,0)</f>
        <v>0</v>
      </c>
      <c r="BJ215" s="17" t="s">
        <v>85</v>
      </c>
      <c r="BK215" s="196">
        <f t="shared" ref="BK215:BK232" si="39">ROUND(I215*H215,2)</f>
        <v>0</v>
      </c>
      <c r="BL215" s="17" t="s">
        <v>264</v>
      </c>
      <c r="BM215" s="195" t="s">
        <v>893</v>
      </c>
    </row>
    <row r="216" spans="1:65" s="2" customFormat="1" ht="16.5" customHeight="1">
      <c r="A216" s="34"/>
      <c r="B216" s="35"/>
      <c r="C216" s="184" t="s">
        <v>903</v>
      </c>
      <c r="D216" s="184" t="s">
        <v>248</v>
      </c>
      <c r="E216" s="185" t="s">
        <v>6555</v>
      </c>
      <c r="F216" s="186" t="s">
        <v>6556</v>
      </c>
      <c r="G216" s="187" t="s">
        <v>1991</v>
      </c>
      <c r="H216" s="188">
        <v>1</v>
      </c>
      <c r="I216" s="189"/>
      <c r="J216" s="190">
        <f t="shared" si="30"/>
        <v>0</v>
      </c>
      <c r="K216" s="186" t="s">
        <v>1</v>
      </c>
      <c r="L216" s="39"/>
      <c r="M216" s="191" t="s">
        <v>1</v>
      </c>
      <c r="N216" s="192" t="s">
        <v>42</v>
      </c>
      <c r="O216" s="71"/>
      <c r="P216" s="193">
        <f t="shared" si="31"/>
        <v>0</v>
      </c>
      <c r="Q216" s="193">
        <v>0</v>
      </c>
      <c r="R216" s="193">
        <f t="shared" si="32"/>
        <v>0</v>
      </c>
      <c r="S216" s="193">
        <v>0</v>
      </c>
      <c r="T216" s="194">
        <f t="shared" si="33"/>
        <v>0</v>
      </c>
      <c r="U216" s="34"/>
      <c r="V216" s="34"/>
      <c r="W216" s="34"/>
      <c r="X216" s="34"/>
      <c r="Y216" s="34"/>
      <c r="Z216" s="34"/>
      <c r="AA216" s="34"/>
      <c r="AB216" s="34"/>
      <c r="AC216" s="34"/>
      <c r="AD216" s="34"/>
      <c r="AE216" s="34"/>
      <c r="AR216" s="195" t="s">
        <v>264</v>
      </c>
      <c r="AT216" s="195" t="s">
        <v>248</v>
      </c>
      <c r="AU216" s="195" t="s">
        <v>85</v>
      </c>
      <c r="AY216" s="17" t="s">
        <v>247</v>
      </c>
      <c r="BE216" s="196">
        <f t="shared" si="34"/>
        <v>0</v>
      </c>
      <c r="BF216" s="196">
        <f t="shared" si="35"/>
        <v>0</v>
      </c>
      <c r="BG216" s="196">
        <f t="shared" si="36"/>
        <v>0</v>
      </c>
      <c r="BH216" s="196">
        <f t="shared" si="37"/>
        <v>0</v>
      </c>
      <c r="BI216" s="196">
        <f t="shared" si="38"/>
        <v>0</v>
      </c>
      <c r="BJ216" s="17" t="s">
        <v>85</v>
      </c>
      <c r="BK216" s="196">
        <f t="shared" si="39"/>
        <v>0</v>
      </c>
      <c r="BL216" s="17" t="s">
        <v>264</v>
      </c>
      <c r="BM216" s="195" t="s">
        <v>906</v>
      </c>
    </row>
    <row r="217" spans="1:65" s="2" customFormat="1" ht="24.15" customHeight="1">
      <c r="A217" s="34"/>
      <c r="B217" s="35"/>
      <c r="C217" s="184" t="s">
        <v>629</v>
      </c>
      <c r="D217" s="184" t="s">
        <v>248</v>
      </c>
      <c r="E217" s="185" t="s">
        <v>3063</v>
      </c>
      <c r="F217" s="186" t="s">
        <v>3064</v>
      </c>
      <c r="G217" s="187" t="s">
        <v>1991</v>
      </c>
      <c r="H217" s="188">
        <v>1</v>
      </c>
      <c r="I217" s="189"/>
      <c r="J217" s="190">
        <f t="shared" si="30"/>
        <v>0</v>
      </c>
      <c r="K217" s="186" t="s">
        <v>1</v>
      </c>
      <c r="L217" s="39"/>
      <c r="M217" s="191" t="s">
        <v>1</v>
      </c>
      <c r="N217" s="192" t="s">
        <v>42</v>
      </c>
      <c r="O217" s="71"/>
      <c r="P217" s="193">
        <f t="shared" si="31"/>
        <v>0</v>
      </c>
      <c r="Q217" s="193">
        <v>0</v>
      </c>
      <c r="R217" s="193">
        <f t="shared" si="32"/>
        <v>0</v>
      </c>
      <c r="S217" s="193">
        <v>0</v>
      </c>
      <c r="T217" s="194">
        <f t="shared" si="33"/>
        <v>0</v>
      </c>
      <c r="U217" s="34"/>
      <c r="V217" s="34"/>
      <c r="W217" s="34"/>
      <c r="X217" s="34"/>
      <c r="Y217" s="34"/>
      <c r="Z217" s="34"/>
      <c r="AA217" s="34"/>
      <c r="AB217" s="34"/>
      <c r="AC217" s="34"/>
      <c r="AD217" s="34"/>
      <c r="AE217" s="34"/>
      <c r="AR217" s="195" t="s">
        <v>264</v>
      </c>
      <c r="AT217" s="195" t="s">
        <v>248</v>
      </c>
      <c r="AU217" s="195" t="s">
        <v>85</v>
      </c>
      <c r="AY217" s="17" t="s">
        <v>247</v>
      </c>
      <c r="BE217" s="196">
        <f t="shared" si="34"/>
        <v>0</v>
      </c>
      <c r="BF217" s="196">
        <f t="shared" si="35"/>
        <v>0</v>
      </c>
      <c r="BG217" s="196">
        <f t="shared" si="36"/>
        <v>0</v>
      </c>
      <c r="BH217" s="196">
        <f t="shared" si="37"/>
        <v>0</v>
      </c>
      <c r="BI217" s="196">
        <f t="shared" si="38"/>
        <v>0</v>
      </c>
      <c r="BJ217" s="17" t="s">
        <v>85</v>
      </c>
      <c r="BK217" s="196">
        <f t="shared" si="39"/>
        <v>0</v>
      </c>
      <c r="BL217" s="17" t="s">
        <v>264</v>
      </c>
      <c r="BM217" s="195" t="s">
        <v>912</v>
      </c>
    </row>
    <row r="218" spans="1:65" s="2" customFormat="1" ht="21.75" customHeight="1">
      <c r="A218" s="34"/>
      <c r="B218" s="35"/>
      <c r="C218" s="184" t="s">
        <v>678</v>
      </c>
      <c r="D218" s="184" t="s">
        <v>248</v>
      </c>
      <c r="E218" s="185" t="s">
        <v>2934</v>
      </c>
      <c r="F218" s="186" t="s">
        <v>2933</v>
      </c>
      <c r="G218" s="187" t="s">
        <v>1991</v>
      </c>
      <c r="H218" s="188">
        <v>4</v>
      </c>
      <c r="I218" s="189"/>
      <c r="J218" s="190">
        <f t="shared" si="30"/>
        <v>0</v>
      </c>
      <c r="K218" s="186" t="s">
        <v>1</v>
      </c>
      <c r="L218" s="39"/>
      <c r="M218" s="191" t="s">
        <v>1</v>
      </c>
      <c r="N218" s="192" t="s">
        <v>42</v>
      </c>
      <c r="O218" s="71"/>
      <c r="P218" s="193">
        <f t="shared" si="31"/>
        <v>0</v>
      </c>
      <c r="Q218" s="193">
        <v>0</v>
      </c>
      <c r="R218" s="193">
        <f t="shared" si="32"/>
        <v>0</v>
      </c>
      <c r="S218" s="193">
        <v>0</v>
      </c>
      <c r="T218" s="194">
        <f t="shared" si="33"/>
        <v>0</v>
      </c>
      <c r="U218" s="34"/>
      <c r="V218" s="34"/>
      <c r="W218" s="34"/>
      <c r="X218" s="34"/>
      <c r="Y218" s="34"/>
      <c r="Z218" s="34"/>
      <c r="AA218" s="34"/>
      <c r="AB218" s="34"/>
      <c r="AC218" s="34"/>
      <c r="AD218" s="34"/>
      <c r="AE218" s="34"/>
      <c r="AR218" s="195" t="s">
        <v>264</v>
      </c>
      <c r="AT218" s="195" t="s">
        <v>248</v>
      </c>
      <c r="AU218" s="195" t="s">
        <v>85</v>
      </c>
      <c r="AY218" s="17" t="s">
        <v>247</v>
      </c>
      <c r="BE218" s="196">
        <f t="shared" si="34"/>
        <v>0</v>
      </c>
      <c r="BF218" s="196">
        <f t="shared" si="35"/>
        <v>0</v>
      </c>
      <c r="BG218" s="196">
        <f t="shared" si="36"/>
        <v>0</v>
      </c>
      <c r="BH218" s="196">
        <f t="shared" si="37"/>
        <v>0</v>
      </c>
      <c r="BI218" s="196">
        <f t="shared" si="38"/>
        <v>0</v>
      </c>
      <c r="BJ218" s="17" t="s">
        <v>85</v>
      </c>
      <c r="BK218" s="196">
        <f t="shared" si="39"/>
        <v>0</v>
      </c>
      <c r="BL218" s="17" t="s">
        <v>264</v>
      </c>
      <c r="BM218" s="195" t="s">
        <v>924</v>
      </c>
    </row>
    <row r="219" spans="1:65" s="2" customFormat="1" ht="24.15" customHeight="1">
      <c r="A219" s="34"/>
      <c r="B219" s="35"/>
      <c r="C219" s="184" t="s">
        <v>636</v>
      </c>
      <c r="D219" s="184" t="s">
        <v>248</v>
      </c>
      <c r="E219" s="185" t="s">
        <v>2954</v>
      </c>
      <c r="F219" s="186" t="s">
        <v>3066</v>
      </c>
      <c r="G219" s="187" t="s">
        <v>1991</v>
      </c>
      <c r="H219" s="188">
        <v>1</v>
      </c>
      <c r="I219" s="189"/>
      <c r="J219" s="190">
        <f t="shared" si="30"/>
        <v>0</v>
      </c>
      <c r="K219" s="186" t="s">
        <v>1</v>
      </c>
      <c r="L219" s="39"/>
      <c r="M219" s="191" t="s">
        <v>1</v>
      </c>
      <c r="N219" s="192" t="s">
        <v>42</v>
      </c>
      <c r="O219" s="71"/>
      <c r="P219" s="193">
        <f t="shared" si="31"/>
        <v>0</v>
      </c>
      <c r="Q219" s="193">
        <v>0</v>
      </c>
      <c r="R219" s="193">
        <f t="shared" si="32"/>
        <v>0</v>
      </c>
      <c r="S219" s="193">
        <v>0</v>
      </c>
      <c r="T219" s="194">
        <f t="shared" si="33"/>
        <v>0</v>
      </c>
      <c r="U219" s="34"/>
      <c r="V219" s="34"/>
      <c r="W219" s="34"/>
      <c r="X219" s="34"/>
      <c r="Y219" s="34"/>
      <c r="Z219" s="34"/>
      <c r="AA219" s="34"/>
      <c r="AB219" s="34"/>
      <c r="AC219" s="34"/>
      <c r="AD219" s="34"/>
      <c r="AE219" s="34"/>
      <c r="AR219" s="195" t="s">
        <v>264</v>
      </c>
      <c r="AT219" s="195" t="s">
        <v>248</v>
      </c>
      <c r="AU219" s="195" t="s">
        <v>85</v>
      </c>
      <c r="AY219" s="17" t="s">
        <v>247</v>
      </c>
      <c r="BE219" s="196">
        <f t="shared" si="34"/>
        <v>0</v>
      </c>
      <c r="BF219" s="196">
        <f t="shared" si="35"/>
        <v>0</v>
      </c>
      <c r="BG219" s="196">
        <f t="shared" si="36"/>
        <v>0</v>
      </c>
      <c r="BH219" s="196">
        <f t="shared" si="37"/>
        <v>0</v>
      </c>
      <c r="BI219" s="196">
        <f t="shared" si="38"/>
        <v>0</v>
      </c>
      <c r="BJ219" s="17" t="s">
        <v>85</v>
      </c>
      <c r="BK219" s="196">
        <f t="shared" si="39"/>
        <v>0</v>
      </c>
      <c r="BL219" s="17" t="s">
        <v>264</v>
      </c>
      <c r="BM219" s="195" t="s">
        <v>928</v>
      </c>
    </row>
    <row r="220" spans="1:65" s="2" customFormat="1" ht="24.15" customHeight="1">
      <c r="A220" s="34"/>
      <c r="B220" s="35"/>
      <c r="C220" s="184" t="s">
        <v>831</v>
      </c>
      <c r="D220" s="184" t="s">
        <v>248</v>
      </c>
      <c r="E220" s="185" t="s">
        <v>2964</v>
      </c>
      <c r="F220" s="186" t="s">
        <v>2965</v>
      </c>
      <c r="G220" s="187" t="s">
        <v>1991</v>
      </c>
      <c r="H220" s="188">
        <v>2</v>
      </c>
      <c r="I220" s="189"/>
      <c r="J220" s="190">
        <f t="shared" si="30"/>
        <v>0</v>
      </c>
      <c r="K220" s="186" t="s">
        <v>1</v>
      </c>
      <c r="L220" s="39"/>
      <c r="M220" s="191" t="s">
        <v>1</v>
      </c>
      <c r="N220" s="192" t="s">
        <v>42</v>
      </c>
      <c r="O220" s="71"/>
      <c r="P220" s="193">
        <f t="shared" si="31"/>
        <v>0</v>
      </c>
      <c r="Q220" s="193">
        <v>0</v>
      </c>
      <c r="R220" s="193">
        <f t="shared" si="32"/>
        <v>0</v>
      </c>
      <c r="S220" s="193">
        <v>0</v>
      </c>
      <c r="T220" s="194">
        <f t="shared" si="33"/>
        <v>0</v>
      </c>
      <c r="U220" s="34"/>
      <c r="V220" s="34"/>
      <c r="W220" s="34"/>
      <c r="X220" s="34"/>
      <c r="Y220" s="34"/>
      <c r="Z220" s="34"/>
      <c r="AA220" s="34"/>
      <c r="AB220" s="34"/>
      <c r="AC220" s="34"/>
      <c r="AD220" s="34"/>
      <c r="AE220" s="34"/>
      <c r="AR220" s="195" t="s">
        <v>264</v>
      </c>
      <c r="AT220" s="195" t="s">
        <v>248</v>
      </c>
      <c r="AU220" s="195" t="s">
        <v>85</v>
      </c>
      <c r="AY220" s="17" t="s">
        <v>247</v>
      </c>
      <c r="BE220" s="196">
        <f t="shared" si="34"/>
        <v>0</v>
      </c>
      <c r="BF220" s="196">
        <f t="shared" si="35"/>
        <v>0</v>
      </c>
      <c r="BG220" s="196">
        <f t="shared" si="36"/>
        <v>0</v>
      </c>
      <c r="BH220" s="196">
        <f t="shared" si="37"/>
        <v>0</v>
      </c>
      <c r="BI220" s="196">
        <f t="shared" si="38"/>
        <v>0</v>
      </c>
      <c r="BJ220" s="17" t="s">
        <v>85</v>
      </c>
      <c r="BK220" s="196">
        <f t="shared" si="39"/>
        <v>0</v>
      </c>
      <c r="BL220" s="17" t="s">
        <v>264</v>
      </c>
      <c r="BM220" s="195" t="s">
        <v>932</v>
      </c>
    </row>
    <row r="221" spans="1:65" s="2" customFormat="1" ht="24.15" customHeight="1">
      <c r="A221" s="34"/>
      <c r="B221" s="35"/>
      <c r="C221" s="184" t="s">
        <v>641</v>
      </c>
      <c r="D221" s="184" t="s">
        <v>248</v>
      </c>
      <c r="E221" s="185" t="s">
        <v>2932</v>
      </c>
      <c r="F221" s="186" t="s">
        <v>2935</v>
      </c>
      <c r="G221" s="187" t="s">
        <v>1991</v>
      </c>
      <c r="H221" s="188">
        <v>3</v>
      </c>
      <c r="I221" s="189"/>
      <c r="J221" s="190">
        <f t="shared" si="30"/>
        <v>0</v>
      </c>
      <c r="K221" s="186" t="s">
        <v>1</v>
      </c>
      <c r="L221" s="39"/>
      <c r="M221" s="191" t="s">
        <v>1</v>
      </c>
      <c r="N221" s="192" t="s">
        <v>42</v>
      </c>
      <c r="O221" s="71"/>
      <c r="P221" s="193">
        <f t="shared" si="31"/>
        <v>0</v>
      </c>
      <c r="Q221" s="193">
        <v>0</v>
      </c>
      <c r="R221" s="193">
        <f t="shared" si="32"/>
        <v>0</v>
      </c>
      <c r="S221" s="193">
        <v>0</v>
      </c>
      <c r="T221" s="194">
        <f t="shared" si="33"/>
        <v>0</v>
      </c>
      <c r="U221" s="34"/>
      <c r="V221" s="34"/>
      <c r="W221" s="34"/>
      <c r="X221" s="34"/>
      <c r="Y221" s="34"/>
      <c r="Z221" s="34"/>
      <c r="AA221" s="34"/>
      <c r="AB221" s="34"/>
      <c r="AC221" s="34"/>
      <c r="AD221" s="34"/>
      <c r="AE221" s="34"/>
      <c r="AR221" s="195" t="s">
        <v>264</v>
      </c>
      <c r="AT221" s="195" t="s">
        <v>248</v>
      </c>
      <c r="AU221" s="195" t="s">
        <v>85</v>
      </c>
      <c r="AY221" s="17" t="s">
        <v>247</v>
      </c>
      <c r="BE221" s="196">
        <f t="shared" si="34"/>
        <v>0</v>
      </c>
      <c r="BF221" s="196">
        <f t="shared" si="35"/>
        <v>0</v>
      </c>
      <c r="BG221" s="196">
        <f t="shared" si="36"/>
        <v>0</v>
      </c>
      <c r="BH221" s="196">
        <f t="shared" si="37"/>
        <v>0</v>
      </c>
      <c r="BI221" s="196">
        <f t="shared" si="38"/>
        <v>0</v>
      </c>
      <c r="BJ221" s="17" t="s">
        <v>85</v>
      </c>
      <c r="BK221" s="196">
        <f t="shared" si="39"/>
        <v>0</v>
      </c>
      <c r="BL221" s="17" t="s">
        <v>264</v>
      </c>
      <c r="BM221" s="195" t="s">
        <v>1153</v>
      </c>
    </row>
    <row r="222" spans="1:65" s="2" customFormat="1" ht="24.15" customHeight="1">
      <c r="A222" s="34"/>
      <c r="B222" s="35"/>
      <c r="C222" s="184" t="s">
        <v>934</v>
      </c>
      <c r="D222" s="184" t="s">
        <v>248</v>
      </c>
      <c r="E222" s="185" t="s">
        <v>2936</v>
      </c>
      <c r="F222" s="186" t="s">
        <v>2937</v>
      </c>
      <c r="G222" s="187" t="s">
        <v>1991</v>
      </c>
      <c r="H222" s="188">
        <v>2</v>
      </c>
      <c r="I222" s="189"/>
      <c r="J222" s="190">
        <f t="shared" si="30"/>
        <v>0</v>
      </c>
      <c r="K222" s="186" t="s">
        <v>1</v>
      </c>
      <c r="L222" s="39"/>
      <c r="M222" s="191" t="s">
        <v>1</v>
      </c>
      <c r="N222" s="192" t="s">
        <v>42</v>
      </c>
      <c r="O222" s="71"/>
      <c r="P222" s="193">
        <f t="shared" si="31"/>
        <v>0</v>
      </c>
      <c r="Q222" s="193">
        <v>0</v>
      </c>
      <c r="R222" s="193">
        <f t="shared" si="32"/>
        <v>0</v>
      </c>
      <c r="S222" s="193">
        <v>0</v>
      </c>
      <c r="T222" s="194">
        <f t="shared" si="33"/>
        <v>0</v>
      </c>
      <c r="U222" s="34"/>
      <c r="V222" s="34"/>
      <c r="W222" s="34"/>
      <c r="X222" s="34"/>
      <c r="Y222" s="34"/>
      <c r="Z222" s="34"/>
      <c r="AA222" s="34"/>
      <c r="AB222" s="34"/>
      <c r="AC222" s="34"/>
      <c r="AD222" s="34"/>
      <c r="AE222" s="34"/>
      <c r="AR222" s="195" t="s">
        <v>264</v>
      </c>
      <c r="AT222" s="195" t="s">
        <v>248</v>
      </c>
      <c r="AU222" s="195" t="s">
        <v>85</v>
      </c>
      <c r="AY222" s="17" t="s">
        <v>247</v>
      </c>
      <c r="BE222" s="196">
        <f t="shared" si="34"/>
        <v>0</v>
      </c>
      <c r="BF222" s="196">
        <f t="shared" si="35"/>
        <v>0</v>
      </c>
      <c r="BG222" s="196">
        <f t="shared" si="36"/>
        <v>0</v>
      </c>
      <c r="BH222" s="196">
        <f t="shared" si="37"/>
        <v>0</v>
      </c>
      <c r="BI222" s="196">
        <f t="shared" si="38"/>
        <v>0</v>
      </c>
      <c r="BJ222" s="17" t="s">
        <v>85</v>
      </c>
      <c r="BK222" s="196">
        <f t="shared" si="39"/>
        <v>0</v>
      </c>
      <c r="BL222" s="17" t="s">
        <v>264</v>
      </c>
      <c r="BM222" s="195" t="s">
        <v>937</v>
      </c>
    </row>
    <row r="223" spans="1:65" s="2" customFormat="1" ht="21.75" customHeight="1">
      <c r="A223" s="34"/>
      <c r="B223" s="35"/>
      <c r="C223" s="184" t="s">
        <v>647</v>
      </c>
      <c r="D223" s="184" t="s">
        <v>248</v>
      </c>
      <c r="E223" s="185" t="s">
        <v>2901</v>
      </c>
      <c r="F223" s="186" t="s">
        <v>6531</v>
      </c>
      <c r="G223" s="187" t="s">
        <v>1991</v>
      </c>
      <c r="H223" s="188">
        <v>1</v>
      </c>
      <c r="I223" s="189"/>
      <c r="J223" s="190">
        <f t="shared" si="30"/>
        <v>0</v>
      </c>
      <c r="K223" s="186" t="s">
        <v>1</v>
      </c>
      <c r="L223" s="39"/>
      <c r="M223" s="191" t="s">
        <v>1</v>
      </c>
      <c r="N223" s="192" t="s">
        <v>42</v>
      </c>
      <c r="O223" s="71"/>
      <c r="P223" s="193">
        <f t="shared" si="31"/>
        <v>0</v>
      </c>
      <c r="Q223" s="193">
        <v>0</v>
      </c>
      <c r="R223" s="193">
        <f t="shared" si="32"/>
        <v>0</v>
      </c>
      <c r="S223" s="193">
        <v>0</v>
      </c>
      <c r="T223" s="194">
        <f t="shared" si="33"/>
        <v>0</v>
      </c>
      <c r="U223" s="34"/>
      <c r="V223" s="34"/>
      <c r="W223" s="34"/>
      <c r="X223" s="34"/>
      <c r="Y223" s="34"/>
      <c r="Z223" s="34"/>
      <c r="AA223" s="34"/>
      <c r="AB223" s="34"/>
      <c r="AC223" s="34"/>
      <c r="AD223" s="34"/>
      <c r="AE223" s="34"/>
      <c r="AR223" s="195" t="s">
        <v>264</v>
      </c>
      <c r="AT223" s="195" t="s">
        <v>248</v>
      </c>
      <c r="AU223" s="195" t="s">
        <v>85</v>
      </c>
      <c r="AY223" s="17" t="s">
        <v>247</v>
      </c>
      <c r="BE223" s="196">
        <f t="shared" si="34"/>
        <v>0</v>
      </c>
      <c r="BF223" s="196">
        <f t="shared" si="35"/>
        <v>0</v>
      </c>
      <c r="BG223" s="196">
        <f t="shared" si="36"/>
        <v>0</v>
      </c>
      <c r="BH223" s="196">
        <f t="shared" si="37"/>
        <v>0</v>
      </c>
      <c r="BI223" s="196">
        <f t="shared" si="38"/>
        <v>0</v>
      </c>
      <c r="BJ223" s="17" t="s">
        <v>85</v>
      </c>
      <c r="BK223" s="196">
        <f t="shared" si="39"/>
        <v>0</v>
      </c>
      <c r="BL223" s="17" t="s">
        <v>264</v>
      </c>
      <c r="BM223" s="195" t="s">
        <v>940</v>
      </c>
    </row>
    <row r="224" spans="1:65" s="2" customFormat="1" ht="21.75" customHeight="1">
      <c r="A224" s="34"/>
      <c r="B224" s="35"/>
      <c r="C224" s="184" t="s">
        <v>942</v>
      </c>
      <c r="D224" s="184" t="s">
        <v>248</v>
      </c>
      <c r="E224" s="185" t="s">
        <v>6557</v>
      </c>
      <c r="F224" s="186" t="s">
        <v>6558</v>
      </c>
      <c r="G224" s="187" t="s">
        <v>1991</v>
      </c>
      <c r="H224" s="188">
        <v>1</v>
      </c>
      <c r="I224" s="189"/>
      <c r="J224" s="190">
        <f t="shared" si="30"/>
        <v>0</v>
      </c>
      <c r="K224" s="186" t="s">
        <v>1</v>
      </c>
      <c r="L224" s="39"/>
      <c r="M224" s="191" t="s">
        <v>1</v>
      </c>
      <c r="N224" s="192" t="s">
        <v>42</v>
      </c>
      <c r="O224" s="71"/>
      <c r="P224" s="193">
        <f t="shared" si="31"/>
        <v>0</v>
      </c>
      <c r="Q224" s="193">
        <v>0</v>
      </c>
      <c r="R224" s="193">
        <f t="shared" si="32"/>
        <v>0</v>
      </c>
      <c r="S224" s="193">
        <v>0</v>
      </c>
      <c r="T224" s="194">
        <f t="shared" si="33"/>
        <v>0</v>
      </c>
      <c r="U224" s="34"/>
      <c r="V224" s="34"/>
      <c r="W224" s="34"/>
      <c r="X224" s="34"/>
      <c r="Y224" s="34"/>
      <c r="Z224" s="34"/>
      <c r="AA224" s="34"/>
      <c r="AB224" s="34"/>
      <c r="AC224" s="34"/>
      <c r="AD224" s="34"/>
      <c r="AE224" s="34"/>
      <c r="AR224" s="195" t="s">
        <v>264</v>
      </c>
      <c r="AT224" s="195" t="s">
        <v>248</v>
      </c>
      <c r="AU224" s="195" t="s">
        <v>85</v>
      </c>
      <c r="AY224" s="17" t="s">
        <v>247</v>
      </c>
      <c r="BE224" s="196">
        <f t="shared" si="34"/>
        <v>0</v>
      </c>
      <c r="BF224" s="196">
        <f t="shared" si="35"/>
        <v>0</v>
      </c>
      <c r="BG224" s="196">
        <f t="shared" si="36"/>
        <v>0</v>
      </c>
      <c r="BH224" s="196">
        <f t="shared" si="37"/>
        <v>0</v>
      </c>
      <c r="BI224" s="196">
        <f t="shared" si="38"/>
        <v>0</v>
      </c>
      <c r="BJ224" s="17" t="s">
        <v>85</v>
      </c>
      <c r="BK224" s="196">
        <f t="shared" si="39"/>
        <v>0</v>
      </c>
      <c r="BL224" s="17" t="s">
        <v>264</v>
      </c>
      <c r="BM224" s="195" t="s">
        <v>944</v>
      </c>
    </row>
    <row r="225" spans="1:65" s="2" customFormat="1" ht="21.75" customHeight="1">
      <c r="A225" s="34"/>
      <c r="B225" s="35"/>
      <c r="C225" s="184" t="s">
        <v>651</v>
      </c>
      <c r="D225" s="184" t="s">
        <v>248</v>
      </c>
      <c r="E225" s="185" t="s">
        <v>6559</v>
      </c>
      <c r="F225" s="186" t="s">
        <v>2969</v>
      </c>
      <c r="G225" s="187" t="s">
        <v>1991</v>
      </c>
      <c r="H225" s="188">
        <v>8</v>
      </c>
      <c r="I225" s="189"/>
      <c r="J225" s="190">
        <f t="shared" si="30"/>
        <v>0</v>
      </c>
      <c r="K225" s="186" t="s">
        <v>1</v>
      </c>
      <c r="L225" s="39"/>
      <c r="M225" s="191" t="s">
        <v>1</v>
      </c>
      <c r="N225" s="192" t="s">
        <v>42</v>
      </c>
      <c r="O225" s="71"/>
      <c r="P225" s="193">
        <f t="shared" si="31"/>
        <v>0</v>
      </c>
      <c r="Q225" s="193">
        <v>0</v>
      </c>
      <c r="R225" s="193">
        <f t="shared" si="32"/>
        <v>0</v>
      </c>
      <c r="S225" s="193">
        <v>0</v>
      </c>
      <c r="T225" s="194">
        <f t="shared" si="33"/>
        <v>0</v>
      </c>
      <c r="U225" s="34"/>
      <c r="V225" s="34"/>
      <c r="W225" s="34"/>
      <c r="X225" s="34"/>
      <c r="Y225" s="34"/>
      <c r="Z225" s="34"/>
      <c r="AA225" s="34"/>
      <c r="AB225" s="34"/>
      <c r="AC225" s="34"/>
      <c r="AD225" s="34"/>
      <c r="AE225" s="34"/>
      <c r="AR225" s="195" t="s">
        <v>264</v>
      </c>
      <c r="AT225" s="195" t="s">
        <v>248</v>
      </c>
      <c r="AU225" s="195" t="s">
        <v>85</v>
      </c>
      <c r="AY225" s="17" t="s">
        <v>247</v>
      </c>
      <c r="BE225" s="196">
        <f t="shared" si="34"/>
        <v>0</v>
      </c>
      <c r="BF225" s="196">
        <f t="shared" si="35"/>
        <v>0</v>
      </c>
      <c r="BG225" s="196">
        <f t="shared" si="36"/>
        <v>0</v>
      </c>
      <c r="BH225" s="196">
        <f t="shared" si="37"/>
        <v>0</v>
      </c>
      <c r="BI225" s="196">
        <f t="shared" si="38"/>
        <v>0</v>
      </c>
      <c r="BJ225" s="17" t="s">
        <v>85</v>
      </c>
      <c r="BK225" s="196">
        <f t="shared" si="39"/>
        <v>0</v>
      </c>
      <c r="BL225" s="17" t="s">
        <v>264</v>
      </c>
      <c r="BM225" s="195" t="s">
        <v>1189</v>
      </c>
    </row>
    <row r="226" spans="1:65" s="2" customFormat="1" ht="21.75" customHeight="1">
      <c r="A226" s="34"/>
      <c r="B226" s="35"/>
      <c r="C226" s="184" t="s">
        <v>946</v>
      </c>
      <c r="D226" s="184" t="s">
        <v>248</v>
      </c>
      <c r="E226" s="185" t="s">
        <v>2968</v>
      </c>
      <c r="F226" s="186" t="s">
        <v>2941</v>
      </c>
      <c r="G226" s="187" t="s">
        <v>1991</v>
      </c>
      <c r="H226" s="188">
        <v>2</v>
      </c>
      <c r="I226" s="189"/>
      <c r="J226" s="190">
        <f t="shared" si="30"/>
        <v>0</v>
      </c>
      <c r="K226" s="186" t="s">
        <v>1</v>
      </c>
      <c r="L226" s="39"/>
      <c r="M226" s="191" t="s">
        <v>1</v>
      </c>
      <c r="N226" s="192" t="s">
        <v>42</v>
      </c>
      <c r="O226" s="71"/>
      <c r="P226" s="193">
        <f t="shared" si="31"/>
        <v>0</v>
      </c>
      <c r="Q226" s="193">
        <v>0</v>
      </c>
      <c r="R226" s="193">
        <f t="shared" si="32"/>
        <v>0</v>
      </c>
      <c r="S226" s="193">
        <v>0</v>
      </c>
      <c r="T226" s="194">
        <f t="shared" si="33"/>
        <v>0</v>
      </c>
      <c r="U226" s="34"/>
      <c r="V226" s="34"/>
      <c r="W226" s="34"/>
      <c r="X226" s="34"/>
      <c r="Y226" s="34"/>
      <c r="Z226" s="34"/>
      <c r="AA226" s="34"/>
      <c r="AB226" s="34"/>
      <c r="AC226" s="34"/>
      <c r="AD226" s="34"/>
      <c r="AE226" s="34"/>
      <c r="AR226" s="195" t="s">
        <v>264</v>
      </c>
      <c r="AT226" s="195" t="s">
        <v>248</v>
      </c>
      <c r="AU226" s="195" t="s">
        <v>85</v>
      </c>
      <c r="AY226" s="17" t="s">
        <v>247</v>
      </c>
      <c r="BE226" s="196">
        <f t="shared" si="34"/>
        <v>0</v>
      </c>
      <c r="BF226" s="196">
        <f t="shared" si="35"/>
        <v>0</v>
      </c>
      <c r="BG226" s="196">
        <f t="shared" si="36"/>
        <v>0</v>
      </c>
      <c r="BH226" s="196">
        <f t="shared" si="37"/>
        <v>0</v>
      </c>
      <c r="BI226" s="196">
        <f t="shared" si="38"/>
        <v>0</v>
      </c>
      <c r="BJ226" s="17" t="s">
        <v>85</v>
      </c>
      <c r="BK226" s="196">
        <f t="shared" si="39"/>
        <v>0</v>
      </c>
      <c r="BL226" s="17" t="s">
        <v>264</v>
      </c>
      <c r="BM226" s="195" t="s">
        <v>949</v>
      </c>
    </row>
    <row r="227" spans="1:65" s="2" customFormat="1" ht="21.75" customHeight="1">
      <c r="A227" s="34"/>
      <c r="B227" s="35"/>
      <c r="C227" s="184" t="s">
        <v>656</v>
      </c>
      <c r="D227" s="184" t="s">
        <v>248</v>
      </c>
      <c r="E227" s="185" t="s">
        <v>2952</v>
      </c>
      <c r="F227" s="186" t="s">
        <v>2939</v>
      </c>
      <c r="G227" s="187" t="s">
        <v>1991</v>
      </c>
      <c r="H227" s="188">
        <v>1</v>
      </c>
      <c r="I227" s="189"/>
      <c r="J227" s="190">
        <f t="shared" si="30"/>
        <v>0</v>
      </c>
      <c r="K227" s="186" t="s">
        <v>1</v>
      </c>
      <c r="L227" s="39"/>
      <c r="M227" s="191" t="s">
        <v>1</v>
      </c>
      <c r="N227" s="192" t="s">
        <v>42</v>
      </c>
      <c r="O227" s="71"/>
      <c r="P227" s="193">
        <f t="shared" si="31"/>
        <v>0</v>
      </c>
      <c r="Q227" s="193">
        <v>0</v>
      </c>
      <c r="R227" s="193">
        <f t="shared" si="32"/>
        <v>0</v>
      </c>
      <c r="S227" s="193">
        <v>0</v>
      </c>
      <c r="T227" s="194">
        <f t="shared" si="33"/>
        <v>0</v>
      </c>
      <c r="U227" s="34"/>
      <c r="V227" s="34"/>
      <c r="W227" s="34"/>
      <c r="X227" s="34"/>
      <c r="Y227" s="34"/>
      <c r="Z227" s="34"/>
      <c r="AA227" s="34"/>
      <c r="AB227" s="34"/>
      <c r="AC227" s="34"/>
      <c r="AD227" s="34"/>
      <c r="AE227" s="34"/>
      <c r="AR227" s="195" t="s">
        <v>264</v>
      </c>
      <c r="AT227" s="195" t="s">
        <v>248</v>
      </c>
      <c r="AU227" s="195" t="s">
        <v>85</v>
      </c>
      <c r="AY227" s="17" t="s">
        <v>247</v>
      </c>
      <c r="BE227" s="196">
        <f t="shared" si="34"/>
        <v>0</v>
      </c>
      <c r="BF227" s="196">
        <f t="shared" si="35"/>
        <v>0</v>
      </c>
      <c r="BG227" s="196">
        <f t="shared" si="36"/>
        <v>0</v>
      </c>
      <c r="BH227" s="196">
        <f t="shared" si="37"/>
        <v>0</v>
      </c>
      <c r="BI227" s="196">
        <f t="shared" si="38"/>
        <v>0</v>
      </c>
      <c r="BJ227" s="17" t="s">
        <v>85</v>
      </c>
      <c r="BK227" s="196">
        <f t="shared" si="39"/>
        <v>0</v>
      </c>
      <c r="BL227" s="17" t="s">
        <v>264</v>
      </c>
      <c r="BM227" s="195" t="s">
        <v>953</v>
      </c>
    </row>
    <row r="228" spans="1:65" s="2" customFormat="1" ht="16.5" customHeight="1">
      <c r="A228" s="34"/>
      <c r="B228" s="35"/>
      <c r="C228" s="184" t="s">
        <v>955</v>
      </c>
      <c r="D228" s="184" t="s">
        <v>248</v>
      </c>
      <c r="E228" s="185" t="s">
        <v>2940</v>
      </c>
      <c r="F228" s="186" t="s">
        <v>2943</v>
      </c>
      <c r="G228" s="187" t="s">
        <v>1991</v>
      </c>
      <c r="H228" s="188">
        <v>5</v>
      </c>
      <c r="I228" s="189"/>
      <c r="J228" s="190">
        <f t="shared" si="30"/>
        <v>0</v>
      </c>
      <c r="K228" s="186" t="s">
        <v>1</v>
      </c>
      <c r="L228" s="39"/>
      <c r="M228" s="191" t="s">
        <v>1</v>
      </c>
      <c r="N228" s="192" t="s">
        <v>42</v>
      </c>
      <c r="O228" s="71"/>
      <c r="P228" s="193">
        <f t="shared" si="31"/>
        <v>0</v>
      </c>
      <c r="Q228" s="193">
        <v>0</v>
      </c>
      <c r="R228" s="193">
        <f t="shared" si="32"/>
        <v>0</v>
      </c>
      <c r="S228" s="193">
        <v>0</v>
      </c>
      <c r="T228" s="194">
        <f t="shared" si="33"/>
        <v>0</v>
      </c>
      <c r="U228" s="34"/>
      <c r="V228" s="34"/>
      <c r="W228" s="34"/>
      <c r="X228" s="34"/>
      <c r="Y228" s="34"/>
      <c r="Z228" s="34"/>
      <c r="AA228" s="34"/>
      <c r="AB228" s="34"/>
      <c r="AC228" s="34"/>
      <c r="AD228" s="34"/>
      <c r="AE228" s="34"/>
      <c r="AR228" s="195" t="s">
        <v>264</v>
      </c>
      <c r="AT228" s="195" t="s">
        <v>248</v>
      </c>
      <c r="AU228" s="195" t="s">
        <v>85</v>
      </c>
      <c r="AY228" s="17" t="s">
        <v>247</v>
      </c>
      <c r="BE228" s="196">
        <f t="shared" si="34"/>
        <v>0</v>
      </c>
      <c r="BF228" s="196">
        <f t="shared" si="35"/>
        <v>0</v>
      </c>
      <c r="BG228" s="196">
        <f t="shared" si="36"/>
        <v>0</v>
      </c>
      <c r="BH228" s="196">
        <f t="shared" si="37"/>
        <v>0</v>
      </c>
      <c r="BI228" s="196">
        <f t="shared" si="38"/>
        <v>0</v>
      </c>
      <c r="BJ228" s="17" t="s">
        <v>85</v>
      </c>
      <c r="BK228" s="196">
        <f t="shared" si="39"/>
        <v>0</v>
      </c>
      <c r="BL228" s="17" t="s">
        <v>264</v>
      </c>
      <c r="BM228" s="195" t="s">
        <v>957</v>
      </c>
    </row>
    <row r="229" spans="1:65" s="2" customFormat="1" ht="24.15" customHeight="1">
      <c r="A229" s="34"/>
      <c r="B229" s="35"/>
      <c r="C229" s="184" t="s">
        <v>666</v>
      </c>
      <c r="D229" s="184" t="s">
        <v>248</v>
      </c>
      <c r="E229" s="185" t="s">
        <v>6560</v>
      </c>
      <c r="F229" s="186" t="s">
        <v>2918</v>
      </c>
      <c r="G229" s="187" t="s">
        <v>2919</v>
      </c>
      <c r="H229" s="188">
        <v>1</v>
      </c>
      <c r="I229" s="189"/>
      <c r="J229" s="190">
        <f t="shared" si="30"/>
        <v>0</v>
      </c>
      <c r="K229" s="186" t="s">
        <v>1</v>
      </c>
      <c r="L229" s="39"/>
      <c r="M229" s="191" t="s">
        <v>1</v>
      </c>
      <c r="N229" s="192" t="s">
        <v>42</v>
      </c>
      <c r="O229" s="71"/>
      <c r="P229" s="193">
        <f t="shared" si="31"/>
        <v>0</v>
      </c>
      <c r="Q229" s="193">
        <v>0</v>
      </c>
      <c r="R229" s="193">
        <f t="shared" si="32"/>
        <v>0</v>
      </c>
      <c r="S229" s="193">
        <v>0</v>
      </c>
      <c r="T229" s="194">
        <f t="shared" si="33"/>
        <v>0</v>
      </c>
      <c r="U229" s="34"/>
      <c r="V229" s="34"/>
      <c r="W229" s="34"/>
      <c r="X229" s="34"/>
      <c r="Y229" s="34"/>
      <c r="Z229" s="34"/>
      <c r="AA229" s="34"/>
      <c r="AB229" s="34"/>
      <c r="AC229" s="34"/>
      <c r="AD229" s="34"/>
      <c r="AE229" s="34"/>
      <c r="AR229" s="195" t="s">
        <v>264</v>
      </c>
      <c r="AT229" s="195" t="s">
        <v>248</v>
      </c>
      <c r="AU229" s="195" t="s">
        <v>85</v>
      </c>
      <c r="AY229" s="17" t="s">
        <v>247</v>
      </c>
      <c r="BE229" s="196">
        <f t="shared" si="34"/>
        <v>0</v>
      </c>
      <c r="BF229" s="196">
        <f t="shared" si="35"/>
        <v>0</v>
      </c>
      <c r="BG229" s="196">
        <f t="shared" si="36"/>
        <v>0</v>
      </c>
      <c r="BH229" s="196">
        <f t="shared" si="37"/>
        <v>0</v>
      </c>
      <c r="BI229" s="196">
        <f t="shared" si="38"/>
        <v>0</v>
      </c>
      <c r="BJ229" s="17" t="s">
        <v>85</v>
      </c>
      <c r="BK229" s="196">
        <f t="shared" si="39"/>
        <v>0</v>
      </c>
      <c r="BL229" s="17" t="s">
        <v>264</v>
      </c>
      <c r="BM229" s="195" t="s">
        <v>959</v>
      </c>
    </row>
    <row r="230" spans="1:65" s="2" customFormat="1" ht="24.15" customHeight="1">
      <c r="A230" s="34"/>
      <c r="B230" s="35"/>
      <c r="C230" s="184" t="s">
        <v>961</v>
      </c>
      <c r="D230" s="184" t="s">
        <v>248</v>
      </c>
      <c r="E230" s="185" t="s">
        <v>6561</v>
      </c>
      <c r="F230" s="186" t="s">
        <v>2921</v>
      </c>
      <c r="G230" s="187" t="s">
        <v>2919</v>
      </c>
      <c r="H230" s="188">
        <v>1</v>
      </c>
      <c r="I230" s="189"/>
      <c r="J230" s="190">
        <f t="shared" si="30"/>
        <v>0</v>
      </c>
      <c r="K230" s="186" t="s">
        <v>1</v>
      </c>
      <c r="L230" s="39"/>
      <c r="M230" s="191" t="s">
        <v>1</v>
      </c>
      <c r="N230" s="192" t="s">
        <v>42</v>
      </c>
      <c r="O230" s="71"/>
      <c r="P230" s="193">
        <f t="shared" si="31"/>
        <v>0</v>
      </c>
      <c r="Q230" s="193">
        <v>0</v>
      </c>
      <c r="R230" s="193">
        <f t="shared" si="32"/>
        <v>0</v>
      </c>
      <c r="S230" s="193">
        <v>0</v>
      </c>
      <c r="T230" s="194">
        <f t="shared" si="33"/>
        <v>0</v>
      </c>
      <c r="U230" s="34"/>
      <c r="V230" s="34"/>
      <c r="W230" s="34"/>
      <c r="X230" s="34"/>
      <c r="Y230" s="34"/>
      <c r="Z230" s="34"/>
      <c r="AA230" s="34"/>
      <c r="AB230" s="34"/>
      <c r="AC230" s="34"/>
      <c r="AD230" s="34"/>
      <c r="AE230" s="34"/>
      <c r="AR230" s="195" t="s">
        <v>264</v>
      </c>
      <c r="AT230" s="195" t="s">
        <v>248</v>
      </c>
      <c r="AU230" s="195" t="s">
        <v>85</v>
      </c>
      <c r="AY230" s="17" t="s">
        <v>247</v>
      </c>
      <c r="BE230" s="196">
        <f t="shared" si="34"/>
        <v>0</v>
      </c>
      <c r="BF230" s="196">
        <f t="shared" si="35"/>
        <v>0</v>
      </c>
      <c r="BG230" s="196">
        <f t="shared" si="36"/>
        <v>0</v>
      </c>
      <c r="BH230" s="196">
        <f t="shared" si="37"/>
        <v>0</v>
      </c>
      <c r="BI230" s="196">
        <f t="shared" si="38"/>
        <v>0</v>
      </c>
      <c r="BJ230" s="17" t="s">
        <v>85</v>
      </c>
      <c r="BK230" s="196">
        <f t="shared" si="39"/>
        <v>0</v>
      </c>
      <c r="BL230" s="17" t="s">
        <v>264</v>
      </c>
      <c r="BM230" s="195" t="s">
        <v>963</v>
      </c>
    </row>
    <row r="231" spans="1:65" s="2" customFormat="1" ht="24.15" customHeight="1">
      <c r="A231" s="34"/>
      <c r="B231" s="35"/>
      <c r="C231" s="184" t="s">
        <v>683</v>
      </c>
      <c r="D231" s="184" t="s">
        <v>248</v>
      </c>
      <c r="E231" s="185" t="s">
        <v>6562</v>
      </c>
      <c r="F231" s="186" t="s">
        <v>2923</v>
      </c>
      <c r="G231" s="187" t="s">
        <v>1991</v>
      </c>
      <c r="H231" s="188">
        <v>1</v>
      </c>
      <c r="I231" s="189"/>
      <c r="J231" s="190">
        <f t="shared" si="30"/>
        <v>0</v>
      </c>
      <c r="K231" s="186" t="s">
        <v>1</v>
      </c>
      <c r="L231" s="39"/>
      <c r="M231" s="191" t="s">
        <v>1</v>
      </c>
      <c r="N231" s="192" t="s">
        <v>42</v>
      </c>
      <c r="O231" s="71"/>
      <c r="P231" s="193">
        <f t="shared" si="31"/>
        <v>0</v>
      </c>
      <c r="Q231" s="193">
        <v>0</v>
      </c>
      <c r="R231" s="193">
        <f t="shared" si="32"/>
        <v>0</v>
      </c>
      <c r="S231" s="193">
        <v>0</v>
      </c>
      <c r="T231" s="194">
        <f t="shared" si="33"/>
        <v>0</v>
      </c>
      <c r="U231" s="34"/>
      <c r="V231" s="34"/>
      <c r="W231" s="34"/>
      <c r="X231" s="34"/>
      <c r="Y231" s="34"/>
      <c r="Z231" s="34"/>
      <c r="AA231" s="34"/>
      <c r="AB231" s="34"/>
      <c r="AC231" s="34"/>
      <c r="AD231" s="34"/>
      <c r="AE231" s="34"/>
      <c r="AR231" s="195" t="s">
        <v>264</v>
      </c>
      <c r="AT231" s="195" t="s">
        <v>248</v>
      </c>
      <c r="AU231" s="195" t="s">
        <v>85</v>
      </c>
      <c r="AY231" s="17" t="s">
        <v>247</v>
      </c>
      <c r="BE231" s="196">
        <f t="shared" si="34"/>
        <v>0</v>
      </c>
      <c r="BF231" s="196">
        <f t="shared" si="35"/>
        <v>0</v>
      </c>
      <c r="BG231" s="196">
        <f t="shared" si="36"/>
        <v>0</v>
      </c>
      <c r="BH231" s="196">
        <f t="shared" si="37"/>
        <v>0</v>
      </c>
      <c r="BI231" s="196">
        <f t="shared" si="38"/>
        <v>0</v>
      </c>
      <c r="BJ231" s="17" t="s">
        <v>85</v>
      </c>
      <c r="BK231" s="196">
        <f t="shared" si="39"/>
        <v>0</v>
      </c>
      <c r="BL231" s="17" t="s">
        <v>264</v>
      </c>
      <c r="BM231" s="195" t="s">
        <v>965</v>
      </c>
    </row>
    <row r="232" spans="1:65" s="2" customFormat="1" ht="16.5" customHeight="1">
      <c r="A232" s="34"/>
      <c r="B232" s="35"/>
      <c r="C232" s="184" t="s">
        <v>966</v>
      </c>
      <c r="D232" s="184" t="s">
        <v>248</v>
      </c>
      <c r="E232" s="185" t="s">
        <v>6563</v>
      </c>
      <c r="F232" s="186" t="s">
        <v>2925</v>
      </c>
      <c r="G232" s="187" t="s">
        <v>1991</v>
      </c>
      <c r="H232" s="188">
        <v>1</v>
      </c>
      <c r="I232" s="189"/>
      <c r="J232" s="190">
        <f t="shared" si="30"/>
        <v>0</v>
      </c>
      <c r="K232" s="186" t="s">
        <v>1</v>
      </c>
      <c r="L232" s="39"/>
      <c r="M232" s="191" t="s">
        <v>1</v>
      </c>
      <c r="N232" s="192" t="s">
        <v>42</v>
      </c>
      <c r="O232" s="71"/>
      <c r="P232" s="193">
        <f t="shared" si="31"/>
        <v>0</v>
      </c>
      <c r="Q232" s="193">
        <v>0</v>
      </c>
      <c r="R232" s="193">
        <f t="shared" si="32"/>
        <v>0</v>
      </c>
      <c r="S232" s="193">
        <v>0</v>
      </c>
      <c r="T232" s="194">
        <f t="shared" si="33"/>
        <v>0</v>
      </c>
      <c r="U232" s="34"/>
      <c r="V232" s="34"/>
      <c r="W232" s="34"/>
      <c r="X232" s="34"/>
      <c r="Y232" s="34"/>
      <c r="Z232" s="34"/>
      <c r="AA232" s="34"/>
      <c r="AB232" s="34"/>
      <c r="AC232" s="34"/>
      <c r="AD232" s="34"/>
      <c r="AE232" s="34"/>
      <c r="AR232" s="195" t="s">
        <v>264</v>
      </c>
      <c r="AT232" s="195" t="s">
        <v>248</v>
      </c>
      <c r="AU232" s="195" t="s">
        <v>85</v>
      </c>
      <c r="AY232" s="17" t="s">
        <v>247</v>
      </c>
      <c r="BE232" s="196">
        <f t="shared" si="34"/>
        <v>0</v>
      </c>
      <c r="BF232" s="196">
        <f t="shared" si="35"/>
        <v>0</v>
      </c>
      <c r="BG232" s="196">
        <f t="shared" si="36"/>
        <v>0</v>
      </c>
      <c r="BH232" s="196">
        <f t="shared" si="37"/>
        <v>0</v>
      </c>
      <c r="BI232" s="196">
        <f t="shared" si="38"/>
        <v>0</v>
      </c>
      <c r="BJ232" s="17" t="s">
        <v>85</v>
      </c>
      <c r="BK232" s="196">
        <f t="shared" si="39"/>
        <v>0</v>
      </c>
      <c r="BL232" s="17" t="s">
        <v>264</v>
      </c>
      <c r="BM232" s="195" t="s">
        <v>969</v>
      </c>
    </row>
    <row r="233" spans="1:65" s="11" customFormat="1" ht="25.9" customHeight="1">
      <c r="B233" s="170"/>
      <c r="C233" s="171"/>
      <c r="D233" s="172" t="s">
        <v>76</v>
      </c>
      <c r="E233" s="173" t="s">
        <v>3004</v>
      </c>
      <c r="F233" s="173" t="s">
        <v>6564</v>
      </c>
      <c r="G233" s="171"/>
      <c r="H233" s="171"/>
      <c r="I233" s="174"/>
      <c r="J233" s="175">
        <f>BK233</f>
        <v>0</v>
      </c>
      <c r="K233" s="171"/>
      <c r="L233" s="176"/>
      <c r="M233" s="177"/>
      <c r="N233" s="178"/>
      <c r="O233" s="178"/>
      <c r="P233" s="179">
        <f>SUM(P234:P251)</f>
        <v>0</v>
      </c>
      <c r="Q233" s="178"/>
      <c r="R233" s="179">
        <f>SUM(R234:R251)</f>
        <v>0</v>
      </c>
      <c r="S233" s="178"/>
      <c r="T233" s="180">
        <f>SUM(T234:T251)</f>
        <v>0</v>
      </c>
      <c r="AR233" s="181" t="s">
        <v>85</v>
      </c>
      <c r="AT233" s="182" t="s">
        <v>76</v>
      </c>
      <c r="AU233" s="182" t="s">
        <v>77</v>
      </c>
      <c r="AY233" s="181" t="s">
        <v>247</v>
      </c>
      <c r="BK233" s="183">
        <f>SUM(BK234:BK251)</f>
        <v>0</v>
      </c>
    </row>
    <row r="234" spans="1:65" s="2" customFormat="1" ht="24.15" customHeight="1">
      <c r="A234" s="34"/>
      <c r="B234" s="35"/>
      <c r="C234" s="184" t="s">
        <v>691</v>
      </c>
      <c r="D234" s="184" t="s">
        <v>248</v>
      </c>
      <c r="E234" s="185" t="s">
        <v>6565</v>
      </c>
      <c r="F234" s="186" t="s">
        <v>3084</v>
      </c>
      <c r="G234" s="187" t="s">
        <v>1991</v>
      </c>
      <c r="H234" s="188">
        <v>1</v>
      </c>
      <c r="I234" s="189"/>
      <c r="J234" s="190">
        <f t="shared" ref="J234:J251" si="40">ROUND(I234*H234,2)</f>
        <v>0</v>
      </c>
      <c r="K234" s="186" t="s">
        <v>1</v>
      </c>
      <c r="L234" s="39"/>
      <c r="M234" s="191" t="s">
        <v>1</v>
      </c>
      <c r="N234" s="192" t="s">
        <v>42</v>
      </c>
      <c r="O234" s="71"/>
      <c r="P234" s="193">
        <f t="shared" ref="P234:P251" si="41">O234*H234</f>
        <v>0</v>
      </c>
      <c r="Q234" s="193">
        <v>0</v>
      </c>
      <c r="R234" s="193">
        <f t="shared" ref="R234:R251" si="42">Q234*H234</f>
        <v>0</v>
      </c>
      <c r="S234" s="193">
        <v>0</v>
      </c>
      <c r="T234" s="194">
        <f t="shared" ref="T234:T251" si="43">S234*H234</f>
        <v>0</v>
      </c>
      <c r="U234" s="34"/>
      <c r="V234" s="34"/>
      <c r="W234" s="34"/>
      <c r="X234" s="34"/>
      <c r="Y234" s="34"/>
      <c r="Z234" s="34"/>
      <c r="AA234" s="34"/>
      <c r="AB234" s="34"/>
      <c r="AC234" s="34"/>
      <c r="AD234" s="34"/>
      <c r="AE234" s="34"/>
      <c r="AR234" s="195" t="s">
        <v>264</v>
      </c>
      <c r="AT234" s="195" t="s">
        <v>248</v>
      </c>
      <c r="AU234" s="195" t="s">
        <v>85</v>
      </c>
      <c r="AY234" s="17" t="s">
        <v>247</v>
      </c>
      <c r="BE234" s="196">
        <f t="shared" ref="BE234:BE251" si="44">IF(N234="základní",J234,0)</f>
        <v>0</v>
      </c>
      <c r="BF234" s="196">
        <f t="shared" ref="BF234:BF251" si="45">IF(N234="snížená",J234,0)</f>
        <v>0</v>
      </c>
      <c r="BG234" s="196">
        <f t="shared" ref="BG234:BG251" si="46">IF(N234="zákl. přenesená",J234,0)</f>
        <v>0</v>
      </c>
      <c r="BH234" s="196">
        <f t="shared" ref="BH234:BH251" si="47">IF(N234="sníž. přenesená",J234,0)</f>
        <v>0</v>
      </c>
      <c r="BI234" s="196">
        <f t="shared" ref="BI234:BI251" si="48">IF(N234="nulová",J234,0)</f>
        <v>0</v>
      </c>
      <c r="BJ234" s="17" t="s">
        <v>85</v>
      </c>
      <c r="BK234" s="196">
        <f t="shared" ref="BK234:BK251" si="49">ROUND(I234*H234,2)</f>
        <v>0</v>
      </c>
      <c r="BL234" s="17" t="s">
        <v>264</v>
      </c>
      <c r="BM234" s="195" t="s">
        <v>971</v>
      </c>
    </row>
    <row r="235" spans="1:65" s="2" customFormat="1" ht="16.5" customHeight="1">
      <c r="A235" s="34"/>
      <c r="B235" s="35"/>
      <c r="C235" s="184" t="s">
        <v>972</v>
      </c>
      <c r="D235" s="184" t="s">
        <v>248</v>
      </c>
      <c r="E235" s="185" t="s">
        <v>2930</v>
      </c>
      <c r="F235" s="186" t="s">
        <v>2931</v>
      </c>
      <c r="G235" s="187" t="s">
        <v>1991</v>
      </c>
      <c r="H235" s="188">
        <v>1</v>
      </c>
      <c r="I235" s="189"/>
      <c r="J235" s="190">
        <f t="shared" si="40"/>
        <v>0</v>
      </c>
      <c r="K235" s="186" t="s">
        <v>1</v>
      </c>
      <c r="L235" s="39"/>
      <c r="M235" s="191" t="s">
        <v>1</v>
      </c>
      <c r="N235" s="192" t="s">
        <v>42</v>
      </c>
      <c r="O235" s="71"/>
      <c r="P235" s="193">
        <f t="shared" si="41"/>
        <v>0</v>
      </c>
      <c r="Q235" s="193">
        <v>0</v>
      </c>
      <c r="R235" s="193">
        <f t="shared" si="42"/>
        <v>0</v>
      </c>
      <c r="S235" s="193">
        <v>0</v>
      </c>
      <c r="T235" s="194">
        <f t="shared" si="43"/>
        <v>0</v>
      </c>
      <c r="U235" s="34"/>
      <c r="V235" s="34"/>
      <c r="W235" s="34"/>
      <c r="X235" s="34"/>
      <c r="Y235" s="34"/>
      <c r="Z235" s="34"/>
      <c r="AA235" s="34"/>
      <c r="AB235" s="34"/>
      <c r="AC235" s="34"/>
      <c r="AD235" s="34"/>
      <c r="AE235" s="34"/>
      <c r="AR235" s="195" t="s">
        <v>264</v>
      </c>
      <c r="AT235" s="195" t="s">
        <v>248</v>
      </c>
      <c r="AU235" s="195" t="s">
        <v>85</v>
      </c>
      <c r="AY235" s="17" t="s">
        <v>247</v>
      </c>
      <c r="BE235" s="196">
        <f t="shared" si="44"/>
        <v>0</v>
      </c>
      <c r="BF235" s="196">
        <f t="shared" si="45"/>
        <v>0</v>
      </c>
      <c r="BG235" s="196">
        <f t="shared" si="46"/>
        <v>0</v>
      </c>
      <c r="BH235" s="196">
        <f t="shared" si="47"/>
        <v>0</v>
      </c>
      <c r="BI235" s="196">
        <f t="shared" si="48"/>
        <v>0</v>
      </c>
      <c r="BJ235" s="17" t="s">
        <v>85</v>
      </c>
      <c r="BK235" s="196">
        <f t="shared" si="49"/>
        <v>0</v>
      </c>
      <c r="BL235" s="17" t="s">
        <v>264</v>
      </c>
      <c r="BM235" s="195" t="s">
        <v>974</v>
      </c>
    </row>
    <row r="236" spans="1:65" s="2" customFormat="1" ht="24.15" customHeight="1">
      <c r="A236" s="34"/>
      <c r="B236" s="35"/>
      <c r="C236" s="184" t="s">
        <v>699</v>
      </c>
      <c r="D236" s="184" t="s">
        <v>248</v>
      </c>
      <c r="E236" s="185" t="s">
        <v>3063</v>
      </c>
      <c r="F236" s="186" t="s">
        <v>3064</v>
      </c>
      <c r="G236" s="187" t="s">
        <v>1991</v>
      </c>
      <c r="H236" s="188">
        <v>1</v>
      </c>
      <c r="I236" s="189"/>
      <c r="J236" s="190">
        <f t="shared" si="40"/>
        <v>0</v>
      </c>
      <c r="K236" s="186" t="s">
        <v>1</v>
      </c>
      <c r="L236" s="39"/>
      <c r="M236" s="191" t="s">
        <v>1</v>
      </c>
      <c r="N236" s="192" t="s">
        <v>42</v>
      </c>
      <c r="O236" s="71"/>
      <c r="P236" s="193">
        <f t="shared" si="41"/>
        <v>0</v>
      </c>
      <c r="Q236" s="193">
        <v>0</v>
      </c>
      <c r="R236" s="193">
        <f t="shared" si="42"/>
        <v>0</v>
      </c>
      <c r="S236" s="193">
        <v>0</v>
      </c>
      <c r="T236" s="194">
        <f t="shared" si="43"/>
        <v>0</v>
      </c>
      <c r="U236" s="34"/>
      <c r="V236" s="34"/>
      <c r="W236" s="34"/>
      <c r="X236" s="34"/>
      <c r="Y236" s="34"/>
      <c r="Z236" s="34"/>
      <c r="AA236" s="34"/>
      <c r="AB236" s="34"/>
      <c r="AC236" s="34"/>
      <c r="AD236" s="34"/>
      <c r="AE236" s="34"/>
      <c r="AR236" s="195" t="s">
        <v>264</v>
      </c>
      <c r="AT236" s="195" t="s">
        <v>248</v>
      </c>
      <c r="AU236" s="195" t="s">
        <v>85</v>
      </c>
      <c r="AY236" s="17" t="s">
        <v>247</v>
      </c>
      <c r="BE236" s="196">
        <f t="shared" si="44"/>
        <v>0</v>
      </c>
      <c r="BF236" s="196">
        <f t="shared" si="45"/>
        <v>0</v>
      </c>
      <c r="BG236" s="196">
        <f t="shared" si="46"/>
        <v>0</v>
      </c>
      <c r="BH236" s="196">
        <f t="shared" si="47"/>
        <v>0</v>
      </c>
      <c r="BI236" s="196">
        <f t="shared" si="48"/>
        <v>0</v>
      </c>
      <c r="BJ236" s="17" t="s">
        <v>85</v>
      </c>
      <c r="BK236" s="196">
        <f t="shared" si="49"/>
        <v>0</v>
      </c>
      <c r="BL236" s="17" t="s">
        <v>264</v>
      </c>
      <c r="BM236" s="195" t="s">
        <v>976</v>
      </c>
    </row>
    <row r="237" spans="1:65" s="2" customFormat="1" ht="21.75" customHeight="1">
      <c r="A237" s="34"/>
      <c r="B237" s="35"/>
      <c r="C237" s="184" t="s">
        <v>978</v>
      </c>
      <c r="D237" s="184" t="s">
        <v>248</v>
      </c>
      <c r="E237" s="185" t="s">
        <v>2934</v>
      </c>
      <c r="F237" s="186" t="s">
        <v>2933</v>
      </c>
      <c r="G237" s="187" t="s">
        <v>1991</v>
      </c>
      <c r="H237" s="188">
        <v>2</v>
      </c>
      <c r="I237" s="189"/>
      <c r="J237" s="190">
        <f t="shared" si="40"/>
        <v>0</v>
      </c>
      <c r="K237" s="186" t="s">
        <v>1</v>
      </c>
      <c r="L237" s="39"/>
      <c r="M237" s="191" t="s">
        <v>1</v>
      </c>
      <c r="N237" s="192" t="s">
        <v>42</v>
      </c>
      <c r="O237" s="71"/>
      <c r="P237" s="193">
        <f t="shared" si="41"/>
        <v>0</v>
      </c>
      <c r="Q237" s="193">
        <v>0</v>
      </c>
      <c r="R237" s="193">
        <f t="shared" si="42"/>
        <v>0</v>
      </c>
      <c r="S237" s="193">
        <v>0</v>
      </c>
      <c r="T237" s="194">
        <f t="shared" si="43"/>
        <v>0</v>
      </c>
      <c r="U237" s="34"/>
      <c r="V237" s="34"/>
      <c r="W237" s="34"/>
      <c r="X237" s="34"/>
      <c r="Y237" s="34"/>
      <c r="Z237" s="34"/>
      <c r="AA237" s="34"/>
      <c r="AB237" s="34"/>
      <c r="AC237" s="34"/>
      <c r="AD237" s="34"/>
      <c r="AE237" s="34"/>
      <c r="AR237" s="195" t="s">
        <v>264</v>
      </c>
      <c r="AT237" s="195" t="s">
        <v>248</v>
      </c>
      <c r="AU237" s="195" t="s">
        <v>85</v>
      </c>
      <c r="AY237" s="17" t="s">
        <v>247</v>
      </c>
      <c r="BE237" s="196">
        <f t="shared" si="44"/>
        <v>0</v>
      </c>
      <c r="BF237" s="196">
        <f t="shared" si="45"/>
        <v>0</v>
      </c>
      <c r="BG237" s="196">
        <f t="shared" si="46"/>
        <v>0</v>
      </c>
      <c r="BH237" s="196">
        <f t="shared" si="47"/>
        <v>0</v>
      </c>
      <c r="BI237" s="196">
        <f t="shared" si="48"/>
        <v>0</v>
      </c>
      <c r="BJ237" s="17" t="s">
        <v>85</v>
      </c>
      <c r="BK237" s="196">
        <f t="shared" si="49"/>
        <v>0</v>
      </c>
      <c r="BL237" s="17" t="s">
        <v>264</v>
      </c>
      <c r="BM237" s="195" t="s">
        <v>981</v>
      </c>
    </row>
    <row r="238" spans="1:65" s="2" customFormat="1" ht="21.75" customHeight="1">
      <c r="A238" s="34"/>
      <c r="B238" s="35"/>
      <c r="C238" s="184" t="s">
        <v>722</v>
      </c>
      <c r="D238" s="184" t="s">
        <v>248</v>
      </c>
      <c r="E238" s="185" t="s">
        <v>6566</v>
      </c>
      <c r="F238" s="186" t="s">
        <v>2906</v>
      </c>
      <c r="G238" s="187" t="s">
        <v>1991</v>
      </c>
      <c r="H238" s="188">
        <v>1</v>
      </c>
      <c r="I238" s="189"/>
      <c r="J238" s="190">
        <f t="shared" si="40"/>
        <v>0</v>
      </c>
      <c r="K238" s="186" t="s">
        <v>1</v>
      </c>
      <c r="L238" s="39"/>
      <c r="M238" s="191" t="s">
        <v>1</v>
      </c>
      <c r="N238" s="192" t="s">
        <v>42</v>
      </c>
      <c r="O238" s="71"/>
      <c r="P238" s="193">
        <f t="shared" si="41"/>
        <v>0</v>
      </c>
      <c r="Q238" s="193">
        <v>0</v>
      </c>
      <c r="R238" s="193">
        <f t="shared" si="42"/>
        <v>0</v>
      </c>
      <c r="S238" s="193">
        <v>0</v>
      </c>
      <c r="T238" s="194">
        <f t="shared" si="43"/>
        <v>0</v>
      </c>
      <c r="U238" s="34"/>
      <c r="V238" s="34"/>
      <c r="W238" s="34"/>
      <c r="X238" s="34"/>
      <c r="Y238" s="34"/>
      <c r="Z238" s="34"/>
      <c r="AA238" s="34"/>
      <c r="AB238" s="34"/>
      <c r="AC238" s="34"/>
      <c r="AD238" s="34"/>
      <c r="AE238" s="34"/>
      <c r="AR238" s="195" t="s">
        <v>264</v>
      </c>
      <c r="AT238" s="195" t="s">
        <v>248</v>
      </c>
      <c r="AU238" s="195" t="s">
        <v>85</v>
      </c>
      <c r="AY238" s="17" t="s">
        <v>247</v>
      </c>
      <c r="BE238" s="196">
        <f t="shared" si="44"/>
        <v>0</v>
      </c>
      <c r="BF238" s="196">
        <f t="shared" si="45"/>
        <v>0</v>
      </c>
      <c r="BG238" s="196">
        <f t="shared" si="46"/>
        <v>0</v>
      </c>
      <c r="BH238" s="196">
        <f t="shared" si="47"/>
        <v>0</v>
      </c>
      <c r="BI238" s="196">
        <f t="shared" si="48"/>
        <v>0</v>
      </c>
      <c r="BJ238" s="17" t="s">
        <v>85</v>
      </c>
      <c r="BK238" s="196">
        <f t="shared" si="49"/>
        <v>0</v>
      </c>
      <c r="BL238" s="17" t="s">
        <v>264</v>
      </c>
      <c r="BM238" s="195" t="s">
        <v>985</v>
      </c>
    </row>
    <row r="239" spans="1:65" s="2" customFormat="1" ht="21.75" customHeight="1">
      <c r="A239" s="34"/>
      <c r="B239" s="35"/>
      <c r="C239" s="184" t="s">
        <v>987</v>
      </c>
      <c r="D239" s="184" t="s">
        <v>248</v>
      </c>
      <c r="E239" s="185" t="s">
        <v>3025</v>
      </c>
      <c r="F239" s="186" t="s">
        <v>6567</v>
      </c>
      <c r="G239" s="187" t="s">
        <v>1991</v>
      </c>
      <c r="H239" s="188">
        <v>1</v>
      </c>
      <c r="I239" s="189"/>
      <c r="J239" s="190">
        <f t="shared" si="40"/>
        <v>0</v>
      </c>
      <c r="K239" s="186" t="s">
        <v>1</v>
      </c>
      <c r="L239" s="39"/>
      <c r="M239" s="191" t="s">
        <v>1</v>
      </c>
      <c r="N239" s="192" t="s">
        <v>42</v>
      </c>
      <c r="O239" s="71"/>
      <c r="P239" s="193">
        <f t="shared" si="41"/>
        <v>0</v>
      </c>
      <c r="Q239" s="193">
        <v>0</v>
      </c>
      <c r="R239" s="193">
        <f t="shared" si="42"/>
        <v>0</v>
      </c>
      <c r="S239" s="193">
        <v>0</v>
      </c>
      <c r="T239" s="194">
        <f t="shared" si="43"/>
        <v>0</v>
      </c>
      <c r="U239" s="34"/>
      <c r="V239" s="34"/>
      <c r="W239" s="34"/>
      <c r="X239" s="34"/>
      <c r="Y239" s="34"/>
      <c r="Z239" s="34"/>
      <c r="AA239" s="34"/>
      <c r="AB239" s="34"/>
      <c r="AC239" s="34"/>
      <c r="AD239" s="34"/>
      <c r="AE239" s="34"/>
      <c r="AR239" s="195" t="s">
        <v>264</v>
      </c>
      <c r="AT239" s="195" t="s">
        <v>248</v>
      </c>
      <c r="AU239" s="195" t="s">
        <v>85</v>
      </c>
      <c r="AY239" s="17" t="s">
        <v>247</v>
      </c>
      <c r="BE239" s="196">
        <f t="shared" si="44"/>
        <v>0</v>
      </c>
      <c r="BF239" s="196">
        <f t="shared" si="45"/>
        <v>0</v>
      </c>
      <c r="BG239" s="196">
        <f t="shared" si="46"/>
        <v>0</v>
      </c>
      <c r="BH239" s="196">
        <f t="shared" si="47"/>
        <v>0</v>
      </c>
      <c r="BI239" s="196">
        <f t="shared" si="48"/>
        <v>0</v>
      </c>
      <c r="BJ239" s="17" t="s">
        <v>85</v>
      </c>
      <c r="BK239" s="196">
        <f t="shared" si="49"/>
        <v>0</v>
      </c>
      <c r="BL239" s="17" t="s">
        <v>264</v>
      </c>
      <c r="BM239" s="195" t="s">
        <v>989</v>
      </c>
    </row>
    <row r="240" spans="1:65" s="2" customFormat="1" ht="21.75" customHeight="1">
      <c r="A240" s="34"/>
      <c r="B240" s="35"/>
      <c r="C240" s="184" t="s">
        <v>743</v>
      </c>
      <c r="D240" s="184" t="s">
        <v>248</v>
      </c>
      <c r="E240" s="185" t="s">
        <v>6559</v>
      </c>
      <c r="F240" s="186" t="s">
        <v>2969</v>
      </c>
      <c r="G240" s="187" t="s">
        <v>1991</v>
      </c>
      <c r="H240" s="188">
        <v>2</v>
      </c>
      <c r="I240" s="189"/>
      <c r="J240" s="190">
        <f t="shared" si="40"/>
        <v>0</v>
      </c>
      <c r="K240" s="186" t="s">
        <v>1</v>
      </c>
      <c r="L240" s="39"/>
      <c r="M240" s="191" t="s">
        <v>1</v>
      </c>
      <c r="N240" s="192" t="s">
        <v>42</v>
      </c>
      <c r="O240" s="71"/>
      <c r="P240" s="193">
        <f t="shared" si="41"/>
        <v>0</v>
      </c>
      <c r="Q240" s="193">
        <v>0</v>
      </c>
      <c r="R240" s="193">
        <f t="shared" si="42"/>
        <v>0</v>
      </c>
      <c r="S240" s="193">
        <v>0</v>
      </c>
      <c r="T240" s="194">
        <f t="shared" si="43"/>
        <v>0</v>
      </c>
      <c r="U240" s="34"/>
      <c r="V240" s="34"/>
      <c r="W240" s="34"/>
      <c r="X240" s="34"/>
      <c r="Y240" s="34"/>
      <c r="Z240" s="34"/>
      <c r="AA240" s="34"/>
      <c r="AB240" s="34"/>
      <c r="AC240" s="34"/>
      <c r="AD240" s="34"/>
      <c r="AE240" s="34"/>
      <c r="AR240" s="195" t="s">
        <v>264</v>
      </c>
      <c r="AT240" s="195" t="s">
        <v>248</v>
      </c>
      <c r="AU240" s="195" t="s">
        <v>85</v>
      </c>
      <c r="AY240" s="17" t="s">
        <v>247</v>
      </c>
      <c r="BE240" s="196">
        <f t="shared" si="44"/>
        <v>0</v>
      </c>
      <c r="BF240" s="196">
        <f t="shared" si="45"/>
        <v>0</v>
      </c>
      <c r="BG240" s="196">
        <f t="shared" si="46"/>
        <v>0</v>
      </c>
      <c r="BH240" s="196">
        <f t="shared" si="47"/>
        <v>0</v>
      </c>
      <c r="BI240" s="196">
        <f t="shared" si="48"/>
        <v>0</v>
      </c>
      <c r="BJ240" s="17" t="s">
        <v>85</v>
      </c>
      <c r="BK240" s="196">
        <f t="shared" si="49"/>
        <v>0</v>
      </c>
      <c r="BL240" s="17" t="s">
        <v>264</v>
      </c>
      <c r="BM240" s="195" t="s">
        <v>993</v>
      </c>
    </row>
    <row r="241" spans="1:65" s="2" customFormat="1" ht="21.75" customHeight="1">
      <c r="A241" s="34"/>
      <c r="B241" s="35"/>
      <c r="C241" s="184" t="s">
        <v>995</v>
      </c>
      <c r="D241" s="184" t="s">
        <v>248</v>
      </c>
      <c r="E241" s="185" t="s">
        <v>2968</v>
      </c>
      <c r="F241" s="186" t="s">
        <v>2941</v>
      </c>
      <c r="G241" s="187" t="s">
        <v>1991</v>
      </c>
      <c r="H241" s="188">
        <v>1</v>
      </c>
      <c r="I241" s="189"/>
      <c r="J241" s="190">
        <f t="shared" si="40"/>
        <v>0</v>
      </c>
      <c r="K241" s="186" t="s">
        <v>1</v>
      </c>
      <c r="L241" s="39"/>
      <c r="M241" s="191" t="s">
        <v>1</v>
      </c>
      <c r="N241" s="192" t="s">
        <v>42</v>
      </c>
      <c r="O241" s="71"/>
      <c r="P241" s="193">
        <f t="shared" si="41"/>
        <v>0</v>
      </c>
      <c r="Q241" s="193">
        <v>0</v>
      </c>
      <c r="R241" s="193">
        <f t="shared" si="42"/>
        <v>0</v>
      </c>
      <c r="S241" s="193">
        <v>0</v>
      </c>
      <c r="T241" s="194">
        <f t="shared" si="43"/>
        <v>0</v>
      </c>
      <c r="U241" s="34"/>
      <c r="V241" s="34"/>
      <c r="W241" s="34"/>
      <c r="X241" s="34"/>
      <c r="Y241" s="34"/>
      <c r="Z241" s="34"/>
      <c r="AA241" s="34"/>
      <c r="AB241" s="34"/>
      <c r="AC241" s="34"/>
      <c r="AD241" s="34"/>
      <c r="AE241" s="34"/>
      <c r="AR241" s="195" t="s">
        <v>264</v>
      </c>
      <c r="AT241" s="195" t="s">
        <v>248</v>
      </c>
      <c r="AU241" s="195" t="s">
        <v>85</v>
      </c>
      <c r="AY241" s="17" t="s">
        <v>247</v>
      </c>
      <c r="BE241" s="196">
        <f t="shared" si="44"/>
        <v>0</v>
      </c>
      <c r="BF241" s="196">
        <f t="shared" si="45"/>
        <v>0</v>
      </c>
      <c r="BG241" s="196">
        <f t="shared" si="46"/>
        <v>0</v>
      </c>
      <c r="BH241" s="196">
        <f t="shared" si="47"/>
        <v>0</v>
      </c>
      <c r="BI241" s="196">
        <f t="shared" si="48"/>
        <v>0</v>
      </c>
      <c r="BJ241" s="17" t="s">
        <v>85</v>
      </c>
      <c r="BK241" s="196">
        <f t="shared" si="49"/>
        <v>0</v>
      </c>
      <c r="BL241" s="17" t="s">
        <v>264</v>
      </c>
      <c r="BM241" s="195" t="s">
        <v>997</v>
      </c>
    </row>
    <row r="242" spans="1:65" s="2" customFormat="1" ht="21.75" customHeight="1">
      <c r="A242" s="34"/>
      <c r="B242" s="35"/>
      <c r="C242" s="184" t="s">
        <v>794</v>
      </c>
      <c r="D242" s="184" t="s">
        <v>248</v>
      </c>
      <c r="E242" s="185" t="s">
        <v>2952</v>
      </c>
      <c r="F242" s="186" t="s">
        <v>2939</v>
      </c>
      <c r="G242" s="187" t="s">
        <v>1991</v>
      </c>
      <c r="H242" s="188">
        <v>2</v>
      </c>
      <c r="I242" s="189"/>
      <c r="J242" s="190">
        <f t="shared" si="40"/>
        <v>0</v>
      </c>
      <c r="K242" s="186" t="s">
        <v>1</v>
      </c>
      <c r="L242" s="39"/>
      <c r="M242" s="191" t="s">
        <v>1</v>
      </c>
      <c r="N242" s="192" t="s">
        <v>42</v>
      </c>
      <c r="O242" s="71"/>
      <c r="P242" s="193">
        <f t="shared" si="41"/>
        <v>0</v>
      </c>
      <c r="Q242" s="193">
        <v>0</v>
      </c>
      <c r="R242" s="193">
        <f t="shared" si="42"/>
        <v>0</v>
      </c>
      <c r="S242" s="193">
        <v>0</v>
      </c>
      <c r="T242" s="194">
        <f t="shared" si="43"/>
        <v>0</v>
      </c>
      <c r="U242" s="34"/>
      <c r="V242" s="34"/>
      <c r="W242" s="34"/>
      <c r="X242" s="34"/>
      <c r="Y242" s="34"/>
      <c r="Z242" s="34"/>
      <c r="AA242" s="34"/>
      <c r="AB242" s="34"/>
      <c r="AC242" s="34"/>
      <c r="AD242" s="34"/>
      <c r="AE242" s="34"/>
      <c r="AR242" s="195" t="s">
        <v>264</v>
      </c>
      <c r="AT242" s="195" t="s">
        <v>248</v>
      </c>
      <c r="AU242" s="195" t="s">
        <v>85</v>
      </c>
      <c r="AY242" s="17" t="s">
        <v>247</v>
      </c>
      <c r="BE242" s="196">
        <f t="shared" si="44"/>
        <v>0</v>
      </c>
      <c r="BF242" s="196">
        <f t="shared" si="45"/>
        <v>0</v>
      </c>
      <c r="BG242" s="196">
        <f t="shared" si="46"/>
        <v>0</v>
      </c>
      <c r="BH242" s="196">
        <f t="shared" si="47"/>
        <v>0</v>
      </c>
      <c r="BI242" s="196">
        <f t="shared" si="48"/>
        <v>0</v>
      </c>
      <c r="BJ242" s="17" t="s">
        <v>85</v>
      </c>
      <c r="BK242" s="196">
        <f t="shared" si="49"/>
        <v>0</v>
      </c>
      <c r="BL242" s="17" t="s">
        <v>264</v>
      </c>
      <c r="BM242" s="195" t="s">
        <v>999</v>
      </c>
    </row>
    <row r="243" spans="1:65" s="2" customFormat="1" ht="16.5" customHeight="1">
      <c r="A243" s="34"/>
      <c r="B243" s="35"/>
      <c r="C243" s="184" t="s">
        <v>1000</v>
      </c>
      <c r="D243" s="184" t="s">
        <v>248</v>
      </c>
      <c r="E243" s="185" t="s">
        <v>2940</v>
      </c>
      <c r="F243" s="186" t="s">
        <v>2943</v>
      </c>
      <c r="G243" s="187" t="s">
        <v>1991</v>
      </c>
      <c r="H243" s="188">
        <v>1</v>
      </c>
      <c r="I243" s="189"/>
      <c r="J243" s="190">
        <f t="shared" si="40"/>
        <v>0</v>
      </c>
      <c r="K243" s="186" t="s">
        <v>1</v>
      </c>
      <c r="L243" s="39"/>
      <c r="M243" s="191" t="s">
        <v>1</v>
      </c>
      <c r="N243" s="192" t="s">
        <v>42</v>
      </c>
      <c r="O243" s="71"/>
      <c r="P243" s="193">
        <f t="shared" si="41"/>
        <v>0</v>
      </c>
      <c r="Q243" s="193">
        <v>0</v>
      </c>
      <c r="R243" s="193">
        <f t="shared" si="42"/>
        <v>0</v>
      </c>
      <c r="S243" s="193">
        <v>0</v>
      </c>
      <c r="T243" s="194">
        <f t="shared" si="43"/>
        <v>0</v>
      </c>
      <c r="U243" s="34"/>
      <c r="V243" s="34"/>
      <c r="W243" s="34"/>
      <c r="X243" s="34"/>
      <c r="Y243" s="34"/>
      <c r="Z243" s="34"/>
      <c r="AA243" s="34"/>
      <c r="AB243" s="34"/>
      <c r="AC243" s="34"/>
      <c r="AD243" s="34"/>
      <c r="AE243" s="34"/>
      <c r="AR243" s="195" t="s">
        <v>264</v>
      </c>
      <c r="AT243" s="195" t="s">
        <v>248</v>
      </c>
      <c r="AU243" s="195" t="s">
        <v>85</v>
      </c>
      <c r="AY243" s="17" t="s">
        <v>247</v>
      </c>
      <c r="BE243" s="196">
        <f t="shared" si="44"/>
        <v>0</v>
      </c>
      <c r="BF243" s="196">
        <f t="shared" si="45"/>
        <v>0</v>
      </c>
      <c r="BG243" s="196">
        <f t="shared" si="46"/>
        <v>0</v>
      </c>
      <c r="BH243" s="196">
        <f t="shared" si="47"/>
        <v>0</v>
      </c>
      <c r="BI243" s="196">
        <f t="shared" si="48"/>
        <v>0</v>
      </c>
      <c r="BJ243" s="17" t="s">
        <v>85</v>
      </c>
      <c r="BK243" s="196">
        <f t="shared" si="49"/>
        <v>0</v>
      </c>
      <c r="BL243" s="17" t="s">
        <v>264</v>
      </c>
      <c r="BM243" s="195" t="s">
        <v>1002</v>
      </c>
    </row>
    <row r="244" spans="1:65" s="2" customFormat="1" ht="16.5" customHeight="1">
      <c r="A244" s="34"/>
      <c r="B244" s="35"/>
      <c r="C244" s="184" t="s">
        <v>799</v>
      </c>
      <c r="D244" s="184" t="s">
        <v>248</v>
      </c>
      <c r="E244" s="185" t="s">
        <v>6568</v>
      </c>
      <c r="F244" s="186" t="s">
        <v>2908</v>
      </c>
      <c r="G244" s="187" t="s">
        <v>1991</v>
      </c>
      <c r="H244" s="188">
        <v>1</v>
      </c>
      <c r="I244" s="189"/>
      <c r="J244" s="190">
        <f t="shared" si="40"/>
        <v>0</v>
      </c>
      <c r="K244" s="186" t="s">
        <v>1</v>
      </c>
      <c r="L244" s="39"/>
      <c r="M244" s="191" t="s">
        <v>1</v>
      </c>
      <c r="N244" s="192" t="s">
        <v>42</v>
      </c>
      <c r="O244" s="71"/>
      <c r="P244" s="193">
        <f t="shared" si="41"/>
        <v>0</v>
      </c>
      <c r="Q244" s="193">
        <v>0</v>
      </c>
      <c r="R244" s="193">
        <f t="shared" si="42"/>
        <v>0</v>
      </c>
      <c r="S244" s="193">
        <v>0</v>
      </c>
      <c r="T244" s="194">
        <f t="shared" si="43"/>
        <v>0</v>
      </c>
      <c r="U244" s="34"/>
      <c r="V244" s="34"/>
      <c r="W244" s="34"/>
      <c r="X244" s="34"/>
      <c r="Y244" s="34"/>
      <c r="Z244" s="34"/>
      <c r="AA244" s="34"/>
      <c r="AB244" s="34"/>
      <c r="AC244" s="34"/>
      <c r="AD244" s="34"/>
      <c r="AE244" s="34"/>
      <c r="AR244" s="195" t="s">
        <v>264</v>
      </c>
      <c r="AT244" s="195" t="s">
        <v>248</v>
      </c>
      <c r="AU244" s="195" t="s">
        <v>85</v>
      </c>
      <c r="AY244" s="17" t="s">
        <v>247</v>
      </c>
      <c r="BE244" s="196">
        <f t="shared" si="44"/>
        <v>0</v>
      </c>
      <c r="BF244" s="196">
        <f t="shared" si="45"/>
        <v>0</v>
      </c>
      <c r="BG244" s="196">
        <f t="shared" si="46"/>
        <v>0</v>
      </c>
      <c r="BH244" s="196">
        <f t="shared" si="47"/>
        <v>0</v>
      </c>
      <c r="BI244" s="196">
        <f t="shared" si="48"/>
        <v>0</v>
      </c>
      <c r="BJ244" s="17" t="s">
        <v>85</v>
      </c>
      <c r="BK244" s="196">
        <f t="shared" si="49"/>
        <v>0</v>
      </c>
      <c r="BL244" s="17" t="s">
        <v>264</v>
      </c>
      <c r="BM244" s="195" t="s">
        <v>1005</v>
      </c>
    </row>
    <row r="245" spans="1:65" s="2" customFormat="1" ht="24.15" customHeight="1">
      <c r="A245" s="34"/>
      <c r="B245" s="35"/>
      <c r="C245" s="184" t="s">
        <v>1007</v>
      </c>
      <c r="D245" s="184" t="s">
        <v>248</v>
      </c>
      <c r="E245" s="185" t="s">
        <v>2982</v>
      </c>
      <c r="F245" s="186" t="s">
        <v>6569</v>
      </c>
      <c r="G245" s="187" t="s">
        <v>1991</v>
      </c>
      <c r="H245" s="188">
        <v>1</v>
      </c>
      <c r="I245" s="189"/>
      <c r="J245" s="190">
        <f t="shared" si="40"/>
        <v>0</v>
      </c>
      <c r="K245" s="186" t="s">
        <v>1</v>
      </c>
      <c r="L245" s="39"/>
      <c r="M245" s="191" t="s">
        <v>1</v>
      </c>
      <c r="N245" s="192" t="s">
        <v>42</v>
      </c>
      <c r="O245" s="71"/>
      <c r="P245" s="193">
        <f t="shared" si="41"/>
        <v>0</v>
      </c>
      <c r="Q245" s="193">
        <v>0</v>
      </c>
      <c r="R245" s="193">
        <f t="shared" si="42"/>
        <v>0</v>
      </c>
      <c r="S245" s="193">
        <v>0</v>
      </c>
      <c r="T245" s="194">
        <f t="shared" si="43"/>
        <v>0</v>
      </c>
      <c r="U245" s="34"/>
      <c r="V245" s="34"/>
      <c r="W245" s="34"/>
      <c r="X245" s="34"/>
      <c r="Y245" s="34"/>
      <c r="Z245" s="34"/>
      <c r="AA245" s="34"/>
      <c r="AB245" s="34"/>
      <c r="AC245" s="34"/>
      <c r="AD245" s="34"/>
      <c r="AE245" s="34"/>
      <c r="AR245" s="195" t="s">
        <v>264</v>
      </c>
      <c r="AT245" s="195" t="s">
        <v>248</v>
      </c>
      <c r="AU245" s="195" t="s">
        <v>85</v>
      </c>
      <c r="AY245" s="17" t="s">
        <v>247</v>
      </c>
      <c r="BE245" s="196">
        <f t="shared" si="44"/>
        <v>0</v>
      </c>
      <c r="BF245" s="196">
        <f t="shared" si="45"/>
        <v>0</v>
      </c>
      <c r="BG245" s="196">
        <f t="shared" si="46"/>
        <v>0</v>
      </c>
      <c r="BH245" s="196">
        <f t="shared" si="47"/>
        <v>0</v>
      </c>
      <c r="BI245" s="196">
        <f t="shared" si="48"/>
        <v>0</v>
      </c>
      <c r="BJ245" s="17" t="s">
        <v>85</v>
      </c>
      <c r="BK245" s="196">
        <f t="shared" si="49"/>
        <v>0</v>
      </c>
      <c r="BL245" s="17" t="s">
        <v>264</v>
      </c>
      <c r="BM245" s="195" t="s">
        <v>1010</v>
      </c>
    </row>
    <row r="246" spans="1:65" s="2" customFormat="1" ht="24.15" customHeight="1">
      <c r="A246" s="34"/>
      <c r="B246" s="35"/>
      <c r="C246" s="184" t="s">
        <v>806</v>
      </c>
      <c r="D246" s="184" t="s">
        <v>248</v>
      </c>
      <c r="E246" s="185" t="s">
        <v>6570</v>
      </c>
      <c r="F246" s="186" t="s">
        <v>6571</v>
      </c>
      <c r="G246" s="187" t="s">
        <v>1991</v>
      </c>
      <c r="H246" s="188">
        <v>1</v>
      </c>
      <c r="I246" s="189"/>
      <c r="J246" s="190">
        <f t="shared" si="40"/>
        <v>0</v>
      </c>
      <c r="K246" s="186" t="s">
        <v>1</v>
      </c>
      <c r="L246" s="39"/>
      <c r="M246" s="191" t="s">
        <v>1</v>
      </c>
      <c r="N246" s="192" t="s">
        <v>42</v>
      </c>
      <c r="O246" s="71"/>
      <c r="P246" s="193">
        <f t="shared" si="41"/>
        <v>0</v>
      </c>
      <c r="Q246" s="193">
        <v>0</v>
      </c>
      <c r="R246" s="193">
        <f t="shared" si="42"/>
        <v>0</v>
      </c>
      <c r="S246" s="193">
        <v>0</v>
      </c>
      <c r="T246" s="194">
        <f t="shared" si="43"/>
        <v>0</v>
      </c>
      <c r="U246" s="34"/>
      <c r="V246" s="34"/>
      <c r="W246" s="34"/>
      <c r="X246" s="34"/>
      <c r="Y246" s="34"/>
      <c r="Z246" s="34"/>
      <c r="AA246" s="34"/>
      <c r="AB246" s="34"/>
      <c r="AC246" s="34"/>
      <c r="AD246" s="34"/>
      <c r="AE246" s="34"/>
      <c r="AR246" s="195" t="s">
        <v>264</v>
      </c>
      <c r="AT246" s="195" t="s">
        <v>248</v>
      </c>
      <c r="AU246" s="195" t="s">
        <v>85</v>
      </c>
      <c r="AY246" s="17" t="s">
        <v>247</v>
      </c>
      <c r="BE246" s="196">
        <f t="shared" si="44"/>
        <v>0</v>
      </c>
      <c r="BF246" s="196">
        <f t="shared" si="45"/>
        <v>0</v>
      </c>
      <c r="BG246" s="196">
        <f t="shared" si="46"/>
        <v>0</v>
      </c>
      <c r="BH246" s="196">
        <f t="shared" si="47"/>
        <v>0</v>
      </c>
      <c r="BI246" s="196">
        <f t="shared" si="48"/>
        <v>0</v>
      </c>
      <c r="BJ246" s="17" t="s">
        <v>85</v>
      </c>
      <c r="BK246" s="196">
        <f t="shared" si="49"/>
        <v>0</v>
      </c>
      <c r="BL246" s="17" t="s">
        <v>264</v>
      </c>
      <c r="BM246" s="195" t="s">
        <v>1014</v>
      </c>
    </row>
    <row r="247" spans="1:65" s="2" customFormat="1" ht="24.15" customHeight="1">
      <c r="A247" s="34"/>
      <c r="B247" s="35"/>
      <c r="C247" s="184" t="s">
        <v>1016</v>
      </c>
      <c r="D247" s="184" t="s">
        <v>248</v>
      </c>
      <c r="E247" s="185" t="s">
        <v>6572</v>
      </c>
      <c r="F247" s="186" t="s">
        <v>6573</v>
      </c>
      <c r="G247" s="187" t="s">
        <v>1991</v>
      </c>
      <c r="H247" s="188">
        <v>1</v>
      </c>
      <c r="I247" s="189"/>
      <c r="J247" s="190">
        <f t="shared" si="40"/>
        <v>0</v>
      </c>
      <c r="K247" s="186" t="s">
        <v>1</v>
      </c>
      <c r="L247" s="39"/>
      <c r="M247" s="191" t="s">
        <v>1</v>
      </c>
      <c r="N247" s="192" t="s">
        <v>42</v>
      </c>
      <c r="O247" s="71"/>
      <c r="P247" s="193">
        <f t="shared" si="41"/>
        <v>0</v>
      </c>
      <c r="Q247" s="193">
        <v>0</v>
      </c>
      <c r="R247" s="193">
        <f t="shared" si="42"/>
        <v>0</v>
      </c>
      <c r="S247" s="193">
        <v>0</v>
      </c>
      <c r="T247" s="194">
        <f t="shared" si="43"/>
        <v>0</v>
      </c>
      <c r="U247" s="34"/>
      <c r="V247" s="34"/>
      <c r="W247" s="34"/>
      <c r="X247" s="34"/>
      <c r="Y247" s="34"/>
      <c r="Z247" s="34"/>
      <c r="AA247" s="34"/>
      <c r="AB247" s="34"/>
      <c r="AC247" s="34"/>
      <c r="AD247" s="34"/>
      <c r="AE247" s="34"/>
      <c r="AR247" s="195" t="s">
        <v>264</v>
      </c>
      <c r="AT247" s="195" t="s">
        <v>248</v>
      </c>
      <c r="AU247" s="195" t="s">
        <v>85</v>
      </c>
      <c r="AY247" s="17" t="s">
        <v>247</v>
      </c>
      <c r="BE247" s="196">
        <f t="shared" si="44"/>
        <v>0</v>
      </c>
      <c r="BF247" s="196">
        <f t="shared" si="45"/>
        <v>0</v>
      </c>
      <c r="BG247" s="196">
        <f t="shared" si="46"/>
        <v>0</v>
      </c>
      <c r="BH247" s="196">
        <f t="shared" si="47"/>
        <v>0</v>
      </c>
      <c r="BI247" s="196">
        <f t="shared" si="48"/>
        <v>0</v>
      </c>
      <c r="BJ247" s="17" t="s">
        <v>85</v>
      </c>
      <c r="BK247" s="196">
        <f t="shared" si="49"/>
        <v>0</v>
      </c>
      <c r="BL247" s="17" t="s">
        <v>264</v>
      </c>
      <c r="BM247" s="195" t="s">
        <v>1019</v>
      </c>
    </row>
    <row r="248" spans="1:65" s="2" customFormat="1" ht="24.15" customHeight="1">
      <c r="A248" s="34"/>
      <c r="B248" s="35"/>
      <c r="C248" s="184" t="s">
        <v>816</v>
      </c>
      <c r="D248" s="184" t="s">
        <v>248</v>
      </c>
      <c r="E248" s="185" t="s">
        <v>6574</v>
      </c>
      <c r="F248" s="186" t="s">
        <v>2918</v>
      </c>
      <c r="G248" s="187" t="s">
        <v>2919</v>
      </c>
      <c r="H248" s="188">
        <v>1</v>
      </c>
      <c r="I248" s="189"/>
      <c r="J248" s="190">
        <f t="shared" si="40"/>
        <v>0</v>
      </c>
      <c r="K248" s="186" t="s">
        <v>1</v>
      </c>
      <c r="L248" s="39"/>
      <c r="M248" s="191" t="s">
        <v>1</v>
      </c>
      <c r="N248" s="192" t="s">
        <v>42</v>
      </c>
      <c r="O248" s="71"/>
      <c r="P248" s="193">
        <f t="shared" si="41"/>
        <v>0</v>
      </c>
      <c r="Q248" s="193">
        <v>0</v>
      </c>
      <c r="R248" s="193">
        <f t="shared" si="42"/>
        <v>0</v>
      </c>
      <c r="S248" s="193">
        <v>0</v>
      </c>
      <c r="T248" s="194">
        <f t="shared" si="43"/>
        <v>0</v>
      </c>
      <c r="U248" s="34"/>
      <c r="V248" s="34"/>
      <c r="W248" s="34"/>
      <c r="X248" s="34"/>
      <c r="Y248" s="34"/>
      <c r="Z248" s="34"/>
      <c r="AA248" s="34"/>
      <c r="AB248" s="34"/>
      <c r="AC248" s="34"/>
      <c r="AD248" s="34"/>
      <c r="AE248" s="34"/>
      <c r="AR248" s="195" t="s">
        <v>264</v>
      </c>
      <c r="AT248" s="195" t="s">
        <v>248</v>
      </c>
      <c r="AU248" s="195" t="s">
        <v>85</v>
      </c>
      <c r="AY248" s="17" t="s">
        <v>247</v>
      </c>
      <c r="BE248" s="196">
        <f t="shared" si="44"/>
        <v>0</v>
      </c>
      <c r="BF248" s="196">
        <f t="shared" si="45"/>
        <v>0</v>
      </c>
      <c r="BG248" s="196">
        <f t="shared" si="46"/>
        <v>0</v>
      </c>
      <c r="BH248" s="196">
        <f t="shared" si="47"/>
        <v>0</v>
      </c>
      <c r="BI248" s="196">
        <f t="shared" si="48"/>
        <v>0</v>
      </c>
      <c r="BJ248" s="17" t="s">
        <v>85</v>
      </c>
      <c r="BK248" s="196">
        <f t="shared" si="49"/>
        <v>0</v>
      </c>
      <c r="BL248" s="17" t="s">
        <v>264</v>
      </c>
      <c r="BM248" s="195" t="s">
        <v>1023</v>
      </c>
    </row>
    <row r="249" spans="1:65" s="2" customFormat="1" ht="24.15" customHeight="1">
      <c r="A249" s="34"/>
      <c r="B249" s="35"/>
      <c r="C249" s="184" t="s">
        <v>1025</v>
      </c>
      <c r="D249" s="184" t="s">
        <v>248</v>
      </c>
      <c r="E249" s="185" t="s">
        <v>6575</v>
      </c>
      <c r="F249" s="186" t="s">
        <v>2921</v>
      </c>
      <c r="G249" s="187" t="s">
        <v>2919</v>
      </c>
      <c r="H249" s="188">
        <v>1</v>
      </c>
      <c r="I249" s="189"/>
      <c r="J249" s="190">
        <f t="shared" si="40"/>
        <v>0</v>
      </c>
      <c r="K249" s="186" t="s">
        <v>1</v>
      </c>
      <c r="L249" s="39"/>
      <c r="M249" s="191" t="s">
        <v>1</v>
      </c>
      <c r="N249" s="192" t="s">
        <v>42</v>
      </c>
      <c r="O249" s="71"/>
      <c r="P249" s="193">
        <f t="shared" si="41"/>
        <v>0</v>
      </c>
      <c r="Q249" s="193">
        <v>0</v>
      </c>
      <c r="R249" s="193">
        <f t="shared" si="42"/>
        <v>0</v>
      </c>
      <c r="S249" s="193">
        <v>0</v>
      </c>
      <c r="T249" s="194">
        <f t="shared" si="43"/>
        <v>0</v>
      </c>
      <c r="U249" s="34"/>
      <c r="V249" s="34"/>
      <c r="W249" s="34"/>
      <c r="X249" s="34"/>
      <c r="Y249" s="34"/>
      <c r="Z249" s="34"/>
      <c r="AA249" s="34"/>
      <c r="AB249" s="34"/>
      <c r="AC249" s="34"/>
      <c r="AD249" s="34"/>
      <c r="AE249" s="34"/>
      <c r="AR249" s="195" t="s">
        <v>264</v>
      </c>
      <c r="AT249" s="195" t="s">
        <v>248</v>
      </c>
      <c r="AU249" s="195" t="s">
        <v>85</v>
      </c>
      <c r="AY249" s="17" t="s">
        <v>247</v>
      </c>
      <c r="BE249" s="196">
        <f t="shared" si="44"/>
        <v>0</v>
      </c>
      <c r="BF249" s="196">
        <f t="shared" si="45"/>
        <v>0</v>
      </c>
      <c r="BG249" s="196">
        <f t="shared" si="46"/>
        <v>0</v>
      </c>
      <c r="BH249" s="196">
        <f t="shared" si="47"/>
        <v>0</v>
      </c>
      <c r="BI249" s="196">
        <f t="shared" si="48"/>
        <v>0</v>
      </c>
      <c r="BJ249" s="17" t="s">
        <v>85</v>
      </c>
      <c r="BK249" s="196">
        <f t="shared" si="49"/>
        <v>0</v>
      </c>
      <c r="BL249" s="17" t="s">
        <v>264</v>
      </c>
      <c r="BM249" s="195" t="s">
        <v>1028</v>
      </c>
    </row>
    <row r="250" spans="1:65" s="2" customFormat="1" ht="24.15" customHeight="1">
      <c r="A250" s="34"/>
      <c r="B250" s="35"/>
      <c r="C250" s="184" t="s">
        <v>823</v>
      </c>
      <c r="D250" s="184" t="s">
        <v>248</v>
      </c>
      <c r="E250" s="185" t="s">
        <v>6576</v>
      </c>
      <c r="F250" s="186" t="s">
        <v>2923</v>
      </c>
      <c r="G250" s="187" t="s">
        <v>1991</v>
      </c>
      <c r="H250" s="188">
        <v>1</v>
      </c>
      <c r="I250" s="189"/>
      <c r="J250" s="190">
        <f t="shared" si="40"/>
        <v>0</v>
      </c>
      <c r="K250" s="186" t="s">
        <v>1</v>
      </c>
      <c r="L250" s="39"/>
      <c r="M250" s="191" t="s">
        <v>1</v>
      </c>
      <c r="N250" s="192" t="s">
        <v>42</v>
      </c>
      <c r="O250" s="71"/>
      <c r="P250" s="193">
        <f t="shared" si="41"/>
        <v>0</v>
      </c>
      <c r="Q250" s="193">
        <v>0</v>
      </c>
      <c r="R250" s="193">
        <f t="shared" si="42"/>
        <v>0</v>
      </c>
      <c r="S250" s="193">
        <v>0</v>
      </c>
      <c r="T250" s="194">
        <f t="shared" si="43"/>
        <v>0</v>
      </c>
      <c r="U250" s="34"/>
      <c r="V250" s="34"/>
      <c r="W250" s="34"/>
      <c r="X250" s="34"/>
      <c r="Y250" s="34"/>
      <c r="Z250" s="34"/>
      <c r="AA250" s="34"/>
      <c r="AB250" s="34"/>
      <c r="AC250" s="34"/>
      <c r="AD250" s="34"/>
      <c r="AE250" s="34"/>
      <c r="AR250" s="195" t="s">
        <v>264</v>
      </c>
      <c r="AT250" s="195" t="s">
        <v>248</v>
      </c>
      <c r="AU250" s="195" t="s">
        <v>85</v>
      </c>
      <c r="AY250" s="17" t="s">
        <v>247</v>
      </c>
      <c r="BE250" s="196">
        <f t="shared" si="44"/>
        <v>0</v>
      </c>
      <c r="BF250" s="196">
        <f t="shared" si="45"/>
        <v>0</v>
      </c>
      <c r="BG250" s="196">
        <f t="shared" si="46"/>
        <v>0</v>
      </c>
      <c r="BH250" s="196">
        <f t="shared" si="47"/>
        <v>0</v>
      </c>
      <c r="BI250" s="196">
        <f t="shared" si="48"/>
        <v>0</v>
      </c>
      <c r="BJ250" s="17" t="s">
        <v>85</v>
      </c>
      <c r="BK250" s="196">
        <f t="shared" si="49"/>
        <v>0</v>
      </c>
      <c r="BL250" s="17" t="s">
        <v>264</v>
      </c>
      <c r="BM250" s="195" t="s">
        <v>1032</v>
      </c>
    </row>
    <row r="251" spans="1:65" s="2" customFormat="1" ht="16.5" customHeight="1">
      <c r="A251" s="34"/>
      <c r="B251" s="35"/>
      <c r="C251" s="184" t="s">
        <v>1034</v>
      </c>
      <c r="D251" s="184" t="s">
        <v>248</v>
      </c>
      <c r="E251" s="185" t="s">
        <v>6577</v>
      </c>
      <c r="F251" s="186" t="s">
        <v>2925</v>
      </c>
      <c r="G251" s="187" t="s">
        <v>1991</v>
      </c>
      <c r="H251" s="188">
        <v>1</v>
      </c>
      <c r="I251" s="189"/>
      <c r="J251" s="190">
        <f t="shared" si="40"/>
        <v>0</v>
      </c>
      <c r="K251" s="186" t="s">
        <v>1</v>
      </c>
      <c r="L251" s="39"/>
      <c r="M251" s="191" t="s">
        <v>1</v>
      </c>
      <c r="N251" s="192" t="s">
        <v>42</v>
      </c>
      <c r="O251" s="71"/>
      <c r="P251" s="193">
        <f t="shared" si="41"/>
        <v>0</v>
      </c>
      <c r="Q251" s="193">
        <v>0</v>
      </c>
      <c r="R251" s="193">
        <f t="shared" si="42"/>
        <v>0</v>
      </c>
      <c r="S251" s="193">
        <v>0</v>
      </c>
      <c r="T251" s="194">
        <f t="shared" si="43"/>
        <v>0</v>
      </c>
      <c r="U251" s="34"/>
      <c r="V251" s="34"/>
      <c r="W251" s="34"/>
      <c r="X251" s="34"/>
      <c r="Y251" s="34"/>
      <c r="Z251" s="34"/>
      <c r="AA251" s="34"/>
      <c r="AB251" s="34"/>
      <c r="AC251" s="34"/>
      <c r="AD251" s="34"/>
      <c r="AE251" s="34"/>
      <c r="AR251" s="195" t="s">
        <v>264</v>
      </c>
      <c r="AT251" s="195" t="s">
        <v>248</v>
      </c>
      <c r="AU251" s="195" t="s">
        <v>85</v>
      </c>
      <c r="AY251" s="17" t="s">
        <v>247</v>
      </c>
      <c r="BE251" s="196">
        <f t="shared" si="44"/>
        <v>0</v>
      </c>
      <c r="BF251" s="196">
        <f t="shared" si="45"/>
        <v>0</v>
      </c>
      <c r="BG251" s="196">
        <f t="shared" si="46"/>
        <v>0</v>
      </c>
      <c r="BH251" s="196">
        <f t="shared" si="47"/>
        <v>0</v>
      </c>
      <c r="BI251" s="196">
        <f t="shared" si="48"/>
        <v>0</v>
      </c>
      <c r="BJ251" s="17" t="s">
        <v>85</v>
      </c>
      <c r="BK251" s="196">
        <f t="shared" si="49"/>
        <v>0</v>
      </c>
      <c r="BL251" s="17" t="s">
        <v>264</v>
      </c>
      <c r="BM251" s="195" t="s">
        <v>1037</v>
      </c>
    </row>
    <row r="252" spans="1:65" s="11" customFormat="1" ht="25.9" customHeight="1">
      <c r="B252" s="170"/>
      <c r="C252" s="171"/>
      <c r="D252" s="172" t="s">
        <v>76</v>
      </c>
      <c r="E252" s="173" t="s">
        <v>3012</v>
      </c>
      <c r="F252" s="173" t="s">
        <v>6578</v>
      </c>
      <c r="G252" s="171"/>
      <c r="H252" s="171"/>
      <c r="I252" s="174"/>
      <c r="J252" s="175">
        <f>BK252</f>
        <v>0</v>
      </c>
      <c r="K252" s="171"/>
      <c r="L252" s="176"/>
      <c r="M252" s="177"/>
      <c r="N252" s="178"/>
      <c r="O252" s="178"/>
      <c r="P252" s="179">
        <f>SUM(P253:P261)</f>
        <v>0</v>
      </c>
      <c r="Q252" s="178"/>
      <c r="R252" s="179">
        <f>SUM(R253:R261)</f>
        <v>0</v>
      </c>
      <c r="S252" s="178"/>
      <c r="T252" s="180">
        <f>SUM(T253:T261)</f>
        <v>0</v>
      </c>
      <c r="AR252" s="181" t="s">
        <v>85</v>
      </c>
      <c r="AT252" s="182" t="s">
        <v>76</v>
      </c>
      <c r="AU252" s="182" t="s">
        <v>77</v>
      </c>
      <c r="AY252" s="181" t="s">
        <v>247</v>
      </c>
      <c r="BK252" s="183">
        <f>SUM(BK253:BK261)</f>
        <v>0</v>
      </c>
    </row>
    <row r="253" spans="1:65" s="2" customFormat="1" ht="24.15" customHeight="1">
      <c r="A253" s="34"/>
      <c r="B253" s="35"/>
      <c r="C253" s="184" t="s">
        <v>829</v>
      </c>
      <c r="D253" s="184" t="s">
        <v>248</v>
      </c>
      <c r="E253" s="185" t="s">
        <v>6579</v>
      </c>
      <c r="F253" s="186" t="s">
        <v>6580</v>
      </c>
      <c r="G253" s="187" t="s">
        <v>1991</v>
      </c>
      <c r="H253" s="188">
        <v>1</v>
      </c>
      <c r="I253" s="189"/>
      <c r="J253" s="190">
        <f t="shared" ref="J253:J261" si="50">ROUND(I253*H253,2)</f>
        <v>0</v>
      </c>
      <c r="K253" s="186" t="s">
        <v>1</v>
      </c>
      <c r="L253" s="39"/>
      <c r="M253" s="191" t="s">
        <v>1</v>
      </c>
      <c r="N253" s="192" t="s">
        <v>42</v>
      </c>
      <c r="O253" s="71"/>
      <c r="P253" s="193">
        <f t="shared" ref="P253:P261" si="51">O253*H253</f>
        <v>0</v>
      </c>
      <c r="Q253" s="193">
        <v>0</v>
      </c>
      <c r="R253" s="193">
        <f t="shared" ref="R253:R261" si="52">Q253*H253</f>
        <v>0</v>
      </c>
      <c r="S253" s="193">
        <v>0</v>
      </c>
      <c r="T253" s="194">
        <f t="shared" ref="T253:T261" si="53">S253*H253</f>
        <v>0</v>
      </c>
      <c r="U253" s="34"/>
      <c r="V253" s="34"/>
      <c r="W253" s="34"/>
      <c r="X253" s="34"/>
      <c r="Y253" s="34"/>
      <c r="Z253" s="34"/>
      <c r="AA253" s="34"/>
      <c r="AB253" s="34"/>
      <c r="AC253" s="34"/>
      <c r="AD253" s="34"/>
      <c r="AE253" s="34"/>
      <c r="AR253" s="195" t="s">
        <v>264</v>
      </c>
      <c r="AT253" s="195" t="s">
        <v>248</v>
      </c>
      <c r="AU253" s="195" t="s">
        <v>85</v>
      </c>
      <c r="AY253" s="17" t="s">
        <v>247</v>
      </c>
      <c r="BE253" s="196">
        <f t="shared" ref="BE253:BE261" si="54">IF(N253="základní",J253,0)</f>
        <v>0</v>
      </c>
      <c r="BF253" s="196">
        <f t="shared" ref="BF253:BF261" si="55">IF(N253="snížená",J253,0)</f>
        <v>0</v>
      </c>
      <c r="BG253" s="196">
        <f t="shared" ref="BG253:BG261" si="56">IF(N253="zákl. přenesená",J253,0)</f>
        <v>0</v>
      </c>
      <c r="BH253" s="196">
        <f t="shared" ref="BH253:BH261" si="57">IF(N253="sníž. přenesená",J253,0)</f>
        <v>0</v>
      </c>
      <c r="BI253" s="196">
        <f t="shared" ref="BI253:BI261" si="58">IF(N253="nulová",J253,0)</f>
        <v>0</v>
      </c>
      <c r="BJ253" s="17" t="s">
        <v>85</v>
      </c>
      <c r="BK253" s="196">
        <f t="shared" ref="BK253:BK261" si="59">ROUND(I253*H253,2)</f>
        <v>0</v>
      </c>
      <c r="BL253" s="17" t="s">
        <v>264</v>
      </c>
      <c r="BM253" s="195" t="s">
        <v>1041</v>
      </c>
    </row>
    <row r="254" spans="1:65" s="2" customFormat="1" ht="16.5" customHeight="1">
      <c r="A254" s="34"/>
      <c r="B254" s="35"/>
      <c r="C254" s="184" t="s">
        <v>1043</v>
      </c>
      <c r="D254" s="184" t="s">
        <v>248</v>
      </c>
      <c r="E254" s="185" t="s">
        <v>2930</v>
      </c>
      <c r="F254" s="186" t="s">
        <v>2931</v>
      </c>
      <c r="G254" s="187" t="s">
        <v>1991</v>
      </c>
      <c r="H254" s="188">
        <v>1</v>
      </c>
      <c r="I254" s="189"/>
      <c r="J254" s="190">
        <f t="shared" si="50"/>
        <v>0</v>
      </c>
      <c r="K254" s="186" t="s">
        <v>1</v>
      </c>
      <c r="L254" s="39"/>
      <c r="M254" s="191" t="s">
        <v>1</v>
      </c>
      <c r="N254" s="192" t="s">
        <v>42</v>
      </c>
      <c r="O254" s="71"/>
      <c r="P254" s="193">
        <f t="shared" si="51"/>
        <v>0</v>
      </c>
      <c r="Q254" s="193">
        <v>0</v>
      </c>
      <c r="R254" s="193">
        <f t="shared" si="52"/>
        <v>0</v>
      </c>
      <c r="S254" s="193">
        <v>0</v>
      </c>
      <c r="T254" s="194">
        <f t="shared" si="53"/>
        <v>0</v>
      </c>
      <c r="U254" s="34"/>
      <c r="V254" s="34"/>
      <c r="W254" s="34"/>
      <c r="X254" s="34"/>
      <c r="Y254" s="34"/>
      <c r="Z254" s="34"/>
      <c r="AA254" s="34"/>
      <c r="AB254" s="34"/>
      <c r="AC254" s="34"/>
      <c r="AD254" s="34"/>
      <c r="AE254" s="34"/>
      <c r="AR254" s="195" t="s">
        <v>264</v>
      </c>
      <c r="AT254" s="195" t="s">
        <v>248</v>
      </c>
      <c r="AU254" s="195" t="s">
        <v>85</v>
      </c>
      <c r="AY254" s="17" t="s">
        <v>247</v>
      </c>
      <c r="BE254" s="196">
        <f t="shared" si="54"/>
        <v>0</v>
      </c>
      <c r="BF254" s="196">
        <f t="shared" si="55"/>
        <v>0</v>
      </c>
      <c r="BG254" s="196">
        <f t="shared" si="56"/>
        <v>0</v>
      </c>
      <c r="BH254" s="196">
        <f t="shared" si="57"/>
        <v>0</v>
      </c>
      <c r="BI254" s="196">
        <f t="shared" si="58"/>
        <v>0</v>
      </c>
      <c r="BJ254" s="17" t="s">
        <v>85</v>
      </c>
      <c r="BK254" s="196">
        <f t="shared" si="59"/>
        <v>0</v>
      </c>
      <c r="BL254" s="17" t="s">
        <v>264</v>
      </c>
      <c r="BM254" s="195" t="s">
        <v>1045</v>
      </c>
    </row>
    <row r="255" spans="1:65" s="2" customFormat="1" ht="21.75" customHeight="1">
      <c r="A255" s="34"/>
      <c r="B255" s="35"/>
      <c r="C255" s="184" t="s">
        <v>361</v>
      </c>
      <c r="D255" s="184" t="s">
        <v>248</v>
      </c>
      <c r="E255" s="185" t="s">
        <v>2934</v>
      </c>
      <c r="F255" s="186" t="s">
        <v>2933</v>
      </c>
      <c r="G255" s="187" t="s">
        <v>1991</v>
      </c>
      <c r="H255" s="188">
        <v>5</v>
      </c>
      <c r="I255" s="189"/>
      <c r="J255" s="190">
        <f t="shared" si="50"/>
        <v>0</v>
      </c>
      <c r="K255" s="186" t="s">
        <v>1</v>
      </c>
      <c r="L255" s="39"/>
      <c r="M255" s="191" t="s">
        <v>1</v>
      </c>
      <c r="N255" s="192" t="s">
        <v>42</v>
      </c>
      <c r="O255" s="71"/>
      <c r="P255" s="193">
        <f t="shared" si="51"/>
        <v>0</v>
      </c>
      <c r="Q255" s="193">
        <v>0</v>
      </c>
      <c r="R255" s="193">
        <f t="shared" si="52"/>
        <v>0</v>
      </c>
      <c r="S255" s="193">
        <v>0</v>
      </c>
      <c r="T255" s="194">
        <f t="shared" si="53"/>
        <v>0</v>
      </c>
      <c r="U255" s="34"/>
      <c r="V255" s="34"/>
      <c r="W255" s="34"/>
      <c r="X255" s="34"/>
      <c r="Y255" s="34"/>
      <c r="Z255" s="34"/>
      <c r="AA255" s="34"/>
      <c r="AB255" s="34"/>
      <c r="AC255" s="34"/>
      <c r="AD255" s="34"/>
      <c r="AE255" s="34"/>
      <c r="AR255" s="195" t="s">
        <v>264</v>
      </c>
      <c r="AT255" s="195" t="s">
        <v>248</v>
      </c>
      <c r="AU255" s="195" t="s">
        <v>85</v>
      </c>
      <c r="AY255" s="17" t="s">
        <v>247</v>
      </c>
      <c r="BE255" s="196">
        <f t="shared" si="54"/>
        <v>0</v>
      </c>
      <c r="BF255" s="196">
        <f t="shared" si="55"/>
        <v>0</v>
      </c>
      <c r="BG255" s="196">
        <f t="shared" si="56"/>
        <v>0</v>
      </c>
      <c r="BH255" s="196">
        <f t="shared" si="57"/>
        <v>0</v>
      </c>
      <c r="BI255" s="196">
        <f t="shared" si="58"/>
        <v>0</v>
      </c>
      <c r="BJ255" s="17" t="s">
        <v>85</v>
      </c>
      <c r="BK255" s="196">
        <f t="shared" si="59"/>
        <v>0</v>
      </c>
      <c r="BL255" s="17" t="s">
        <v>264</v>
      </c>
      <c r="BM255" s="195" t="s">
        <v>1048</v>
      </c>
    </row>
    <row r="256" spans="1:65" s="2" customFormat="1" ht="21.75" customHeight="1">
      <c r="A256" s="34"/>
      <c r="B256" s="35"/>
      <c r="C256" s="184" t="s">
        <v>1049</v>
      </c>
      <c r="D256" s="184" t="s">
        <v>248</v>
      </c>
      <c r="E256" s="185" t="s">
        <v>6559</v>
      </c>
      <c r="F256" s="186" t="s">
        <v>2969</v>
      </c>
      <c r="G256" s="187" t="s">
        <v>1991</v>
      </c>
      <c r="H256" s="188">
        <v>10</v>
      </c>
      <c r="I256" s="189"/>
      <c r="J256" s="190">
        <f t="shared" si="50"/>
        <v>0</v>
      </c>
      <c r="K256" s="186" t="s">
        <v>1</v>
      </c>
      <c r="L256" s="39"/>
      <c r="M256" s="191" t="s">
        <v>1</v>
      </c>
      <c r="N256" s="192" t="s">
        <v>42</v>
      </c>
      <c r="O256" s="71"/>
      <c r="P256" s="193">
        <f t="shared" si="51"/>
        <v>0</v>
      </c>
      <c r="Q256" s="193">
        <v>0</v>
      </c>
      <c r="R256" s="193">
        <f t="shared" si="52"/>
        <v>0</v>
      </c>
      <c r="S256" s="193">
        <v>0</v>
      </c>
      <c r="T256" s="194">
        <f t="shared" si="53"/>
        <v>0</v>
      </c>
      <c r="U256" s="34"/>
      <c r="V256" s="34"/>
      <c r="W256" s="34"/>
      <c r="X256" s="34"/>
      <c r="Y256" s="34"/>
      <c r="Z256" s="34"/>
      <c r="AA256" s="34"/>
      <c r="AB256" s="34"/>
      <c r="AC256" s="34"/>
      <c r="AD256" s="34"/>
      <c r="AE256" s="34"/>
      <c r="AR256" s="195" t="s">
        <v>264</v>
      </c>
      <c r="AT256" s="195" t="s">
        <v>248</v>
      </c>
      <c r="AU256" s="195" t="s">
        <v>85</v>
      </c>
      <c r="AY256" s="17" t="s">
        <v>247</v>
      </c>
      <c r="BE256" s="196">
        <f t="shared" si="54"/>
        <v>0</v>
      </c>
      <c r="BF256" s="196">
        <f t="shared" si="55"/>
        <v>0</v>
      </c>
      <c r="BG256" s="196">
        <f t="shared" si="56"/>
        <v>0</v>
      </c>
      <c r="BH256" s="196">
        <f t="shared" si="57"/>
        <v>0</v>
      </c>
      <c r="BI256" s="196">
        <f t="shared" si="58"/>
        <v>0</v>
      </c>
      <c r="BJ256" s="17" t="s">
        <v>85</v>
      </c>
      <c r="BK256" s="196">
        <f t="shared" si="59"/>
        <v>0</v>
      </c>
      <c r="BL256" s="17" t="s">
        <v>264</v>
      </c>
      <c r="BM256" s="195" t="s">
        <v>1051</v>
      </c>
    </row>
    <row r="257" spans="1:65" s="2" customFormat="1" ht="21.75" customHeight="1">
      <c r="A257" s="34"/>
      <c r="B257" s="35"/>
      <c r="C257" s="184" t="s">
        <v>369</v>
      </c>
      <c r="D257" s="184" t="s">
        <v>248</v>
      </c>
      <c r="E257" s="185" t="s">
        <v>2952</v>
      </c>
      <c r="F257" s="186" t="s">
        <v>2939</v>
      </c>
      <c r="G257" s="187" t="s">
        <v>1991</v>
      </c>
      <c r="H257" s="188">
        <v>1</v>
      </c>
      <c r="I257" s="189"/>
      <c r="J257" s="190">
        <f t="shared" si="50"/>
        <v>0</v>
      </c>
      <c r="K257" s="186" t="s">
        <v>1</v>
      </c>
      <c r="L257" s="39"/>
      <c r="M257" s="191" t="s">
        <v>1</v>
      </c>
      <c r="N257" s="192" t="s">
        <v>42</v>
      </c>
      <c r="O257" s="71"/>
      <c r="P257" s="193">
        <f t="shared" si="51"/>
        <v>0</v>
      </c>
      <c r="Q257" s="193">
        <v>0</v>
      </c>
      <c r="R257" s="193">
        <f t="shared" si="52"/>
        <v>0</v>
      </c>
      <c r="S257" s="193">
        <v>0</v>
      </c>
      <c r="T257" s="194">
        <f t="shared" si="53"/>
        <v>0</v>
      </c>
      <c r="U257" s="34"/>
      <c r="V257" s="34"/>
      <c r="W257" s="34"/>
      <c r="X257" s="34"/>
      <c r="Y257" s="34"/>
      <c r="Z257" s="34"/>
      <c r="AA257" s="34"/>
      <c r="AB257" s="34"/>
      <c r="AC257" s="34"/>
      <c r="AD257" s="34"/>
      <c r="AE257" s="34"/>
      <c r="AR257" s="195" t="s">
        <v>264</v>
      </c>
      <c r="AT257" s="195" t="s">
        <v>248</v>
      </c>
      <c r="AU257" s="195" t="s">
        <v>85</v>
      </c>
      <c r="AY257" s="17" t="s">
        <v>247</v>
      </c>
      <c r="BE257" s="196">
        <f t="shared" si="54"/>
        <v>0</v>
      </c>
      <c r="BF257" s="196">
        <f t="shared" si="55"/>
        <v>0</v>
      </c>
      <c r="BG257" s="196">
        <f t="shared" si="56"/>
        <v>0</v>
      </c>
      <c r="BH257" s="196">
        <f t="shared" si="57"/>
        <v>0</v>
      </c>
      <c r="BI257" s="196">
        <f t="shared" si="58"/>
        <v>0</v>
      </c>
      <c r="BJ257" s="17" t="s">
        <v>85</v>
      </c>
      <c r="BK257" s="196">
        <f t="shared" si="59"/>
        <v>0</v>
      </c>
      <c r="BL257" s="17" t="s">
        <v>264</v>
      </c>
      <c r="BM257" s="195" t="s">
        <v>1053</v>
      </c>
    </row>
    <row r="258" spans="1:65" s="2" customFormat="1" ht="24.15" customHeight="1">
      <c r="A258" s="34"/>
      <c r="B258" s="35"/>
      <c r="C258" s="184" t="s">
        <v>374</v>
      </c>
      <c r="D258" s="184" t="s">
        <v>248</v>
      </c>
      <c r="E258" s="185" t="s">
        <v>3000</v>
      </c>
      <c r="F258" s="186" t="s">
        <v>2918</v>
      </c>
      <c r="G258" s="187" t="s">
        <v>2919</v>
      </c>
      <c r="H258" s="188">
        <v>1</v>
      </c>
      <c r="I258" s="189"/>
      <c r="J258" s="190">
        <f t="shared" si="50"/>
        <v>0</v>
      </c>
      <c r="K258" s="186" t="s">
        <v>1</v>
      </c>
      <c r="L258" s="39"/>
      <c r="M258" s="191" t="s">
        <v>1</v>
      </c>
      <c r="N258" s="192" t="s">
        <v>42</v>
      </c>
      <c r="O258" s="71"/>
      <c r="P258" s="193">
        <f t="shared" si="51"/>
        <v>0</v>
      </c>
      <c r="Q258" s="193">
        <v>0</v>
      </c>
      <c r="R258" s="193">
        <f t="shared" si="52"/>
        <v>0</v>
      </c>
      <c r="S258" s="193">
        <v>0</v>
      </c>
      <c r="T258" s="194">
        <f t="shared" si="53"/>
        <v>0</v>
      </c>
      <c r="U258" s="34"/>
      <c r="V258" s="34"/>
      <c r="W258" s="34"/>
      <c r="X258" s="34"/>
      <c r="Y258" s="34"/>
      <c r="Z258" s="34"/>
      <c r="AA258" s="34"/>
      <c r="AB258" s="34"/>
      <c r="AC258" s="34"/>
      <c r="AD258" s="34"/>
      <c r="AE258" s="34"/>
      <c r="AR258" s="195" t="s">
        <v>264</v>
      </c>
      <c r="AT258" s="195" t="s">
        <v>248</v>
      </c>
      <c r="AU258" s="195" t="s">
        <v>85</v>
      </c>
      <c r="AY258" s="17" t="s">
        <v>247</v>
      </c>
      <c r="BE258" s="196">
        <f t="shared" si="54"/>
        <v>0</v>
      </c>
      <c r="BF258" s="196">
        <f t="shared" si="55"/>
        <v>0</v>
      </c>
      <c r="BG258" s="196">
        <f t="shared" si="56"/>
        <v>0</v>
      </c>
      <c r="BH258" s="196">
        <f t="shared" si="57"/>
        <v>0</v>
      </c>
      <c r="BI258" s="196">
        <f t="shared" si="58"/>
        <v>0</v>
      </c>
      <c r="BJ258" s="17" t="s">
        <v>85</v>
      </c>
      <c r="BK258" s="196">
        <f t="shared" si="59"/>
        <v>0</v>
      </c>
      <c r="BL258" s="17" t="s">
        <v>264</v>
      </c>
      <c r="BM258" s="195" t="s">
        <v>1055</v>
      </c>
    </row>
    <row r="259" spans="1:65" s="2" customFormat="1" ht="24.15" customHeight="1">
      <c r="A259" s="34"/>
      <c r="B259" s="35"/>
      <c r="C259" s="184" t="s">
        <v>848</v>
      </c>
      <c r="D259" s="184" t="s">
        <v>248</v>
      </c>
      <c r="E259" s="185" t="s">
        <v>3001</v>
      </c>
      <c r="F259" s="186" t="s">
        <v>2921</v>
      </c>
      <c r="G259" s="187" t="s">
        <v>2919</v>
      </c>
      <c r="H259" s="188">
        <v>1</v>
      </c>
      <c r="I259" s="189"/>
      <c r="J259" s="190">
        <f t="shared" si="50"/>
        <v>0</v>
      </c>
      <c r="K259" s="186" t="s">
        <v>1</v>
      </c>
      <c r="L259" s="39"/>
      <c r="M259" s="191" t="s">
        <v>1</v>
      </c>
      <c r="N259" s="192" t="s">
        <v>42</v>
      </c>
      <c r="O259" s="71"/>
      <c r="P259" s="193">
        <f t="shared" si="51"/>
        <v>0</v>
      </c>
      <c r="Q259" s="193">
        <v>0</v>
      </c>
      <c r="R259" s="193">
        <f t="shared" si="52"/>
        <v>0</v>
      </c>
      <c r="S259" s="193">
        <v>0</v>
      </c>
      <c r="T259" s="194">
        <f t="shared" si="53"/>
        <v>0</v>
      </c>
      <c r="U259" s="34"/>
      <c r="V259" s="34"/>
      <c r="W259" s="34"/>
      <c r="X259" s="34"/>
      <c r="Y259" s="34"/>
      <c r="Z259" s="34"/>
      <c r="AA259" s="34"/>
      <c r="AB259" s="34"/>
      <c r="AC259" s="34"/>
      <c r="AD259" s="34"/>
      <c r="AE259" s="34"/>
      <c r="AR259" s="195" t="s">
        <v>264</v>
      </c>
      <c r="AT259" s="195" t="s">
        <v>248</v>
      </c>
      <c r="AU259" s="195" t="s">
        <v>85</v>
      </c>
      <c r="AY259" s="17" t="s">
        <v>247</v>
      </c>
      <c r="BE259" s="196">
        <f t="shared" si="54"/>
        <v>0</v>
      </c>
      <c r="BF259" s="196">
        <f t="shared" si="55"/>
        <v>0</v>
      </c>
      <c r="BG259" s="196">
        <f t="shared" si="56"/>
        <v>0</v>
      </c>
      <c r="BH259" s="196">
        <f t="shared" si="57"/>
        <v>0</v>
      </c>
      <c r="BI259" s="196">
        <f t="shared" si="58"/>
        <v>0</v>
      </c>
      <c r="BJ259" s="17" t="s">
        <v>85</v>
      </c>
      <c r="BK259" s="196">
        <f t="shared" si="59"/>
        <v>0</v>
      </c>
      <c r="BL259" s="17" t="s">
        <v>264</v>
      </c>
      <c r="BM259" s="195" t="s">
        <v>1057</v>
      </c>
    </row>
    <row r="260" spans="1:65" s="2" customFormat="1" ht="24.15" customHeight="1">
      <c r="A260" s="34"/>
      <c r="B260" s="35"/>
      <c r="C260" s="184" t="s">
        <v>1059</v>
      </c>
      <c r="D260" s="184" t="s">
        <v>248</v>
      </c>
      <c r="E260" s="185" t="s">
        <v>3002</v>
      </c>
      <c r="F260" s="186" t="s">
        <v>2923</v>
      </c>
      <c r="G260" s="187" t="s">
        <v>1991</v>
      </c>
      <c r="H260" s="188">
        <v>1</v>
      </c>
      <c r="I260" s="189"/>
      <c r="J260" s="190">
        <f t="shared" si="50"/>
        <v>0</v>
      </c>
      <c r="K260" s="186" t="s">
        <v>1</v>
      </c>
      <c r="L260" s="39"/>
      <c r="M260" s="191" t="s">
        <v>1</v>
      </c>
      <c r="N260" s="192" t="s">
        <v>42</v>
      </c>
      <c r="O260" s="71"/>
      <c r="P260" s="193">
        <f t="shared" si="51"/>
        <v>0</v>
      </c>
      <c r="Q260" s="193">
        <v>0</v>
      </c>
      <c r="R260" s="193">
        <f t="shared" si="52"/>
        <v>0</v>
      </c>
      <c r="S260" s="193">
        <v>0</v>
      </c>
      <c r="T260" s="194">
        <f t="shared" si="53"/>
        <v>0</v>
      </c>
      <c r="U260" s="34"/>
      <c r="V260" s="34"/>
      <c r="W260" s="34"/>
      <c r="X260" s="34"/>
      <c r="Y260" s="34"/>
      <c r="Z260" s="34"/>
      <c r="AA260" s="34"/>
      <c r="AB260" s="34"/>
      <c r="AC260" s="34"/>
      <c r="AD260" s="34"/>
      <c r="AE260" s="34"/>
      <c r="AR260" s="195" t="s">
        <v>264</v>
      </c>
      <c r="AT260" s="195" t="s">
        <v>248</v>
      </c>
      <c r="AU260" s="195" t="s">
        <v>85</v>
      </c>
      <c r="AY260" s="17" t="s">
        <v>247</v>
      </c>
      <c r="BE260" s="196">
        <f t="shared" si="54"/>
        <v>0</v>
      </c>
      <c r="BF260" s="196">
        <f t="shared" si="55"/>
        <v>0</v>
      </c>
      <c r="BG260" s="196">
        <f t="shared" si="56"/>
        <v>0</v>
      </c>
      <c r="BH260" s="196">
        <f t="shared" si="57"/>
        <v>0</v>
      </c>
      <c r="BI260" s="196">
        <f t="shared" si="58"/>
        <v>0</v>
      </c>
      <c r="BJ260" s="17" t="s">
        <v>85</v>
      </c>
      <c r="BK260" s="196">
        <f t="shared" si="59"/>
        <v>0</v>
      </c>
      <c r="BL260" s="17" t="s">
        <v>264</v>
      </c>
      <c r="BM260" s="195" t="s">
        <v>1061</v>
      </c>
    </row>
    <row r="261" spans="1:65" s="2" customFormat="1" ht="16.5" customHeight="1">
      <c r="A261" s="34"/>
      <c r="B261" s="35"/>
      <c r="C261" s="184" t="s">
        <v>854</v>
      </c>
      <c r="D261" s="184" t="s">
        <v>248</v>
      </c>
      <c r="E261" s="185" t="s">
        <v>3003</v>
      </c>
      <c r="F261" s="186" t="s">
        <v>2925</v>
      </c>
      <c r="G261" s="187" t="s">
        <v>1991</v>
      </c>
      <c r="H261" s="188">
        <v>1</v>
      </c>
      <c r="I261" s="189"/>
      <c r="J261" s="190">
        <f t="shared" si="50"/>
        <v>0</v>
      </c>
      <c r="K261" s="186" t="s">
        <v>1</v>
      </c>
      <c r="L261" s="39"/>
      <c r="M261" s="191" t="s">
        <v>1</v>
      </c>
      <c r="N261" s="192" t="s">
        <v>42</v>
      </c>
      <c r="O261" s="71"/>
      <c r="P261" s="193">
        <f t="shared" si="51"/>
        <v>0</v>
      </c>
      <c r="Q261" s="193">
        <v>0</v>
      </c>
      <c r="R261" s="193">
        <f t="shared" si="52"/>
        <v>0</v>
      </c>
      <c r="S261" s="193">
        <v>0</v>
      </c>
      <c r="T261" s="194">
        <f t="shared" si="53"/>
        <v>0</v>
      </c>
      <c r="U261" s="34"/>
      <c r="V261" s="34"/>
      <c r="W261" s="34"/>
      <c r="X261" s="34"/>
      <c r="Y261" s="34"/>
      <c r="Z261" s="34"/>
      <c r="AA261" s="34"/>
      <c r="AB261" s="34"/>
      <c r="AC261" s="34"/>
      <c r="AD261" s="34"/>
      <c r="AE261" s="34"/>
      <c r="AR261" s="195" t="s">
        <v>264</v>
      </c>
      <c r="AT261" s="195" t="s">
        <v>248</v>
      </c>
      <c r="AU261" s="195" t="s">
        <v>85</v>
      </c>
      <c r="AY261" s="17" t="s">
        <v>247</v>
      </c>
      <c r="BE261" s="196">
        <f t="shared" si="54"/>
        <v>0</v>
      </c>
      <c r="BF261" s="196">
        <f t="shared" si="55"/>
        <v>0</v>
      </c>
      <c r="BG261" s="196">
        <f t="shared" si="56"/>
        <v>0</v>
      </c>
      <c r="BH261" s="196">
        <f t="shared" si="57"/>
        <v>0</v>
      </c>
      <c r="BI261" s="196">
        <f t="shared" si="58"/>
        <v>0</v>
      </c>
      <c r="BJ261" s="17" t="s">
        <v>85</v>
      </c>
      <c r="BK261" s="196">
        <f t="shared" si="59"/>
        <v>0</v>
      </c>
      <c r="BL261" s="17" t="s">
        <v>264</v>
      </c>
      <c r="BM261" s="195" t="s">
        <v>1064</v>
      </c>
    </row>
    <row r="262" spans="1:65" s="11" customFormat="1" ht="25.9" customHeight="1">
      <c r="B262" s="170"/>
      <c r="C262" s="171"/>
      <c r="D262" s="172" t="s">
        <v>76</v>
      </c>
      <c r="E262" s="173" t="s">
        <v>3019</v>
      </c>
      <c r="F262" s="173" t="s">
        <v>6581</v>
      </c>
      <c r="G262" s="171"/>
      <c r="H262" s="171"/>
      <c r="I262" s="174"/>
      <c r="J262" s="175">
        <f>BK262</f>
        <v>0</v>
      </c>
      <c r="K262" s="171"/>
      <c r="L262" s="176"/>
      <c r="M262" s="177"/>
      <c r="N262" s="178"/>
      <c r="O262" s="178"/>
      <c r="P262" s="179">
        <f>SUM(P263:P271)</f>
        <v>0</v>
      </c>
      <c r="Q262" s="178"/>
      <c r="R262" s="179">
        <f>SUM(R263:R271)</f>
        <v>0</v>
      </c>
      <c r="S262" s="178"/>
      <c r="T262" s="180">
        <f>SUM(T263:T271)</f>
        <v>0</v>
      </c>
      <c r="AR262" s="181" t="s">
        <v>85</v>
      </c>
      <c r="AT262" s="182" t="s">
        <v>76</v>
      </c>
      <c r="AU262" s="182" t="s">
        <v>77</v>
      </c>
      <c r="AY262" s="181" t="s">
        <v>247</v>
      </c>
      <c r="BK262" s="183">
        <f>SUM(BK263:BK271)</f>
        <v>0</v>
      </c>
    </row>
    <row r="263" spans="1:65" s="2" customFormat="1" ht="24.15" customHeight="1">
      <c r="A263" s="34"/>
      <c r="B263" s="35"/>
      <c r="C263" s="184" t="s">
        <v>1066</v>
      </c>
      <c r="D263" s="184" t="s">
        <v>248</v>
      </c>
      <c r="E263" s="185" t="s">
        <v>3006</v>
      </c>
      <c r="F263" s="186" t="s">
        <v>2929</v>
      </c>
      <c r="G263" s="187" t="s">
        <v>1991</v>
      </c>
      <c r="H263" s="188">
        <v>1</v>
      </c>
      <c r="I263" s="189"/>
      <c r="J263" s="190">
        <f t="shared" ref="J263:J271" si="60">ROUND(I263*H263,2)</f>
        <v>0</v>
      </c>
      <c r="K263" s="186" t="s">
        <v>1</v>
      </c>
      <c r="L263" s="39"/>
      <c r="M263" s="191" t="s">
        <v>1</v>
      </c>
      <c r="N263" s="192" t="s">
        <v>42</v>
      </c>
      <c r="O263" s="71"/>
      <c r="P263" s="193">
        <f t="shared" ref="P263:P271" si="61">O263*H263</f>
        <v>0</v>
      </c>
      <c r="Q263" s="193">
        <v>0</v>
      </c>
      <c r="R263" s="193">
        <f t="shared" ref="R263:R271" si="62">Q263*H263</f>
        <v>0</v>
      </c>
      <c r="S263" s="193">
        <v>0</v>
      </c>
      <c r="T263" s="194">
        <f t="shared" ref="T263:T271" si="63">S263*H263</f>
        <v>0</v>
      </c>
      <c r="U263" s="34"/>
      <c r="V263" s="34"/>
      <c r="W263" s="34"/>
      <c r="X263" s="34"/>
      <c r="Y263" s="34"/>
      <c r="Z263" s="34"/>
      <c r="AA263" s="34"/>
      <c r="AB263" s="34"/>
      <c r="AC263" s="34"/>
      <c r="AD263" s="34"/>
      <c r="AE263" s="34"/>
      <c r="AR263" s="195" t="s">
        <v>264</v>
      </c>
      <c r="AT263" s="195" t="s">
        <v>248</v>
      </c>
      <c r="AU263" s="195" t="s">
        <v>85</v>
      </c>
      <c r="AY263" s="17" t="s">
        <v>247</v>
      </c>
      <c r="BE263" s="196">
        <f t="shared" ref="BE263:BE271" si="64">IF(N263="základní",J263,0)</f>
        <v>0</v>
      </c>
      <c r="BF263" s="196">
        <f t="shared" ref="BF263:BF271" si="65">IF(N263="snížená",J263,0)</f>
        <v>0</v>
      </c>
      <c r="BG263" s="196">
        <f t="shared" ref="BG263:BG271" si="66">IF(N263="zákl. přenesená",J263,0)</f>
        <v>0</v>
      </c>
      <c r="BH263" s="196">
        <f t="shared" ref="BH263:BH271" si="67">IF(N263="sníž. přenesená",J263,0)</f>
        <v>0</v>
      </c>
      <c r="BI263" s="196">
        <f t="shared" ref="BI263:BI271" si="68">IF(N263="nulová",J263,0)</f>
        <v>0</v>
      </c>
      <c r="BJ263" s="17" t="s">
        <v>85</v>
      </c>
      <c r="BK263" s="196">
        <f t="shared" ref="BK263:BK271" si="69">ROUND(I263*H263,2)</f>
        <v>0</v>
      </c>
      <c r="BL263" s="17" t="s">
        <v>264</v>
      </c>
      <c r="BM263" s="195" t="s">
        <v>1068</v>
      </c>
    </row>
    <row r="264" spans="1:65" s="2" customFormat="1" ht="16.5" customHeight="1">
      <c r="A264" s="34"/>
      <c r="B264" s="35"/>
      <c r="C264" s="184" t="s">
        <v>857</v>
      </c>
      <c r="D264" s="184" t="s">
        <v>248</v>
      </c>
      <c r="E264" s="185" t="s">
        <v>2930</v>
      </c>
      <c r="F264" s="186" t="s">
        <v>2931</v>
      </c>
      <c r="G264" s="187" t="s">
        <v>1991</v>
      </c>
      <c r="H264" s="188">
        <v>1</v>
      </c>
      <c r="I264" s="189"/>
      <c r="J264" s="190">
        <f t="shared" si="60"/>
        <v>0</v>
      </c>
      <c r="K264" s="186" t="s">
        <v>1</v>
      </c>
      <c r="L264" s="39"/>
      <c r="M264" s="191" t="s">
        <v>1</v>
      </c>
      <c r="N264" s="192" t="s">
        <v>42</v>
      </c>
      <c r="O264" s="71"/>
      <c r="P264" s="193">
        <f t="shared" si="61"/>
        <v>0</v>
      </c>
      <c r="Q264" s="193">
        <v>0</v>
      </c>
      <c r="R264" s="193">
        <f t="shared" si="62"/>
        <v>0</v>
      </c>
      <c r="S264" s="193">
        <v>0</v>
      </c>
      <c r="T264" s="194">
        <f t="shared" si="63"/>
        <v>0</v>
      </c>
      <c r="U264" s="34"/>
      <c r="V264" s="34"/>
      <c r="W264" s="34"/>
      <c r="X264" s="34"/>
      <c r="Y264" s="34"/>
      <c r="Z264" s="34"/>
      <c r="AA264" s="34"/>
      <c r="AB264" s="34"/>
      <c r="AC264" s="34"/>
      <c r="AD264" s="34"/>
      <c r="AE264" s="34"/>
      <c r="AR264" s="195" t="s">
        <v>264</v>
      </c>
      <c r="AT264" s="195" t="s">
        <v>248</v>
      </c>
      <c r="AU264" s="195" t="s">
        <v>85</v>
      </c>
      <c r="AY264" s="17" t="s">
        <v>247</v>
      </c>
      <c r="BE264" s="196">
        <f t="shared" si="64"/>
        <v>0</v>
      </c>
      <c r="BF264" s="196">
        <f t="shared" si="65"/>
        <v>0</v>
      </c>
      <c r="BG264" s="196">
        <f t="shared" si="66"/>
        <v>0</v>
      </c>
      <c r="BH264" s="196">
        <f t="shared" si="67"/>
        <v>0</v>
      </c>
      <c r="BI264" s="196">
        <f t="shared" si="68"/>
        <v>0</v>
      </c>
      <c r="BJ264" s="17" t="s">
        <v>85</v>
      </c>
      <c r="BK264" s="196">
        <f t="shared" si="69"/>
        <v>0</v>
      </c>
      <c r="BL264" s="17" t="s">
        <v>264</v>
      </c>
      <c r="BM264" s="195" t="s">
        <v>1071</v>
      </c>
    </row>
    <row r="265" spans="1:65" s="2" customFormat="1" ht="21.75" customHeight="1">
      <c r="A265" s="34"/>
      <c r="B265" s="35"/>
      <c r="C265" s="184" t="s">
        <v>1072</v>
      </c>
      <c r="D265" s="184" t="s">
        <v>248</v>
      </c>
      <c r="E265" s="185" t="s">
        <v>2934</v>
      </c>
      <c r="F265" s="186" t="s">
        <v>2933</v>
      </c>
      <c r="G265" s="187" t="s">
        <v>1991</v>
      </c>
      <c r="H265" s="188">
        <v>7</v>
      </c>
      <c r="I265" s="189"/>
      <c r="J265" s="190">
        <f t="shared" si="60"/>
        <v>0</v>
      </c>
      <c r="K265" s="186" t="s">
        <v>1</v>
      </c>
      <c r="L265" s="39"/>
      <c r="M265" s="191" t="s">
        <v>1</v>
      </c>
      <c r="N265" s="192" t="s">
        <v>42</v>
      </c>
      <c r="O265" s="71"/>
      <c r="P265" s="193">
        <f t="shared" si="61"/>
        <v>0</v>
      </c>
      <c r="Q265" s="193">
        <v>0</v>
      </c>
      <c r="R265" s="193">
        <f t="shared" si="62"/>
        <v>0</v>
      </c>
      <c r="S265" s="193">
        <v>0</v>
      </c>
      <c r="T265" s="194">
        <f t="shared" si="63"/>
        <v>0</v>
      </c>
      <c r="U265" s="34"/>
      <c r="V265" s="34"/>
      <c r="W265" s="34"/>
      <c r="X265" s="34"/>
      <c r="Y265" s="34"/>
      <c r="Z265" s="34"/>
      <c r="AA265" s="34"/>
      <c r="AB265" s="34"/>
      <c r="AC265" s="34"/>
      <c r="AD265" s="34"/>
      <c r="AE265" s="34"/>
      <c r="AR265" s="195" t="s">
        <v>264</v>
      </c>
      <c r="AT265" s="195" t="s">
        <v>248</v>
      </c>
      <c r="AU265" s="195" t="s">
        <v>85</v>
      </c>
      <c r="AY265" s="17" t="s">
        <v>247</v>
      </c>
      <c r="BE265" s="196">
        <f t="shared" si="64"/>
        <v>0</v>
      </c>
      <c r="BF265" s="196">
        <f t="shared" si="65"/>
        <v>0</v>
      </c>
      <c r="BG265" s="196">
        <f t="shared" si="66"/>
        <v>0</v>
      </c>
      <c r="BH265" s="196">
        <f t="shared" si="67"/>
        <v>0</v>
      </c>
      <c r="BI265" s="196">
        <f t="shared" si="68"/>
        <v>0</v>
      </c>
      <c r="BJ265" s="17" t="s">
        <v>85</v>
      </c>
      <c r="BK265" s="196">
        <f t="shared" si="69"/>
        <v>0</v>
      </c>
      <c r="BL265" s="17" t="s">
        <v>264</v>
      </c>
      <c r="BM265" s="195" t="s">
        <v>1074</v>
      </c>
    </row>
    <row r="266" spans="1:65" s="2" customFormat="1" ht="21.75" customHeight="1">
      <c r="A266" s="34"/>
      <c r="B266" s="35"/>
      <c r="C266" s="184" t="s">
        <v>863</v>
      </c>
      <c r="D266" s="184" t="s">
        <v>248</v>
      </c>
      <c r="E266" s="185" t="s">
        <v>6559</v>
      </c>
      <c r="F266" s="186" t="s">
        <v>2969</v>
      </c>
      <c r="G266" s="187" t="s">
        <v>1991</v>
      </c>
      <c r="H266" s="188">
        <v>14</v>
      </c>
      <c r="I266" s="189"/>
      <c r="J266" s="190">
        <f t="shared" si="60"/>
        <v>0</v>
      </c>
      <c r="K266" s="186" t="s">
        <v>1</v>
      </c>
      <c r="L266" s="39"/>
      <c r="M266" s="191" t="s">
        <v>1</v>
      </c>
      <c r="N266" s="192" t="s">
        <v>42</v>
      </c>
      <c r="O266" s="71"/>
      <c r="P266" s="193">
        <f t="shared" si="61"/>
        <v>0</v>
      </c>
      <c r="Q266" s="193">
        <v>0</v>
      </c>
      <c r="R266" s="193">
        <f t="shared" si="62"/>
        <v>0</v>
      </c>
      <c r="S266" s="193">
        <v>0</v>
      </c>
      <c r="T266" s="194">
        <f t="shared" si="63"/>
        <v>0</v>
      </c>
      <c r="U266" s="34"/>
      <c r="V266" s="34"/>
      <c r="W266" s="34"/>
      <c r="X266" s="34"/>
      <c r="Y266" s="34"/>
      <c r="Z266" s="34"/>
      <c r="AA266" s="34"/>
      <c r="AB266" s="34"/>
      <c r="AC266" s="34"/>
      <c r="AD266" s="34"/>
      <c r="AE266" s="34"/>
      <c r="AR266" s="195" t="s">
        <v>264</v>
      </c>
      <c r="AT266" s="195" t="s">
        <v>248</v>
      </c>
      <c r="AU266" s="195" t="s">
        <v>85</v>
      </c>
      <c r="AY266" s="17" t="s">
        <v>247</v>
      </c>
      <c r="BE266" s="196">
        <f t="shared" si="64"/>
        <v>0</v>
      </c>
      <c r="BF266" s="196">
        <f t="shared" si="65"/>
        <v>0</v>
      </c>
      <c r="BG266" s="196">
        <f t="shared" si="66"/>
        <v>0</v>
      </c>
      <c r="BH266" s="196">
        <f t="shared" si="67"/>
        <v>0</v>
      </c>
      <c r="BI266" s="196">
        <f t="shared" si="68"/>
        <v>0</v>
      </c>
      <c r="BJ266" s="17" t="s">
        <v>85</v>
      </c>
      <c r="BK266" s="196">
        <f t="shared" si="69"/>
        <v>0</v>
      </c>
      <c r="BL266" s="17" t="s">
        <v>264</v>
      </c>
      <c r="BM266" s="195" t="s">
        <v>1076</v>
      </c>
    </row>
    <row r="267" spans="1:65" s="2" customFormat="1" ht="21.75" customHeight="1">
      <c r="A267" s="34"/>
      <c r="B267" s="35"/>
      <c r="C267" s="184" t="s">
        <v>1078</v>
      </c>
      <c r="D267" s="184" t="s">
        <v>248</v>
      </c>
      <c r="E267" s="185" t="s">
        <v>2952</v>
      </c>
      <c r="F267" s="186" t="s">
        <v>2939</v>
      </c>
      <c r="G267" s="187" t="s">
        <v>1991</v>
      </c>
      <c r="H267" s="188">
        <v>1</v>
      </c>
      <c r="I267" s="189"/>
      <c r="J267" s="190">
        <f t="shared" si="60"/>
        <v>0</v>
      </c>
      <c r="K267" s="186" t="s">
        <v>1</v>
      </c>
      <c r="L267" s="39"/>
      <c r="M267" s="191" t="s">
        <v>1</v>
      </c>
      <c r="N267" s="192" t="s">
        <v>42</v>
      </c>
      <c r="O267" s="71"/>
      <c r="P267" s="193">
        <f t="shared" si="61"/>
        <v>0</v>
      </c>
      <c r="Q267" s="193">
        <v>0</v>
      </c>
      <c r="R267" s="193">
        <f t="shared" si="62"/>
        <v>0</v>
      </c>
      <c r="S267" s="193">
        <v>0</v>
      </c>
      <c r="T267" s="194">
        <f t="shared" si="63"/>
        <v>0</v>
      </c>
      <c r="U267" s="34"/>
      <c r="V267" s="34"/>
      <c r="W267" s="34"/>
      <c r="X267" s="34"/>
      <c r="Y267" s="34"/>
      <c r="Z267" s="34"/>
      <c r="AA267" s="34"/>
      <c r="AB267" s="34"/>
      <c r="AC267" s="34"/>
      <c r="AD267" s="34"/>
      <c r="AE267" s="34"/>
      <c r="AR267" s="195" t="s">
        <v>264</v>
      </c>
      <c r="AT267" s="195" t="s">
        <v>248</v>
      </c>
      <c r="AU267" s="195" t="s">
        <v>85</v>
      </c>
      <c r="AY267" s="17" t="s">
        <v>247</v>
      </c>
      <c r="BE267" s="196">
        <f t="shared" si="64"/>
        <v>0</v>
      </c>
      <c r="BF267" s="196">
        <f t="shared" si="65"/>
        <v>0</v>
      </c>
      <c r="BG267" s="196">
        <f t="shared" si="66"/>
        <v>0</v>
      </c>
      <c r="BH267" s="196">
        <f t="shared" si="67"/>
        <v>0</v>
      </c>
      <c r="BI267" s="196">
        <f t="shared" si="68"/>
        <v>0</v>
      </c>
      <c r="BJ267" s="17" t="s">
        <v>85</v>
      </c>
      <c r="BK267" s="196">
        <f t="shared" si="69"/>
        <v>0</v>
      </c>
      <c r="BL267" s="17" t="s">
        <v>264</v>
      </c>
      <c r="BM267" s="195" t="s">
        <v>1080</v>
      </c>
    </row>
    <row r="268" spans="1:65" s="2" customFormat="1" ht="24.15" customHeight="1">
      <c r="A268" s="34"/>
      <c r="B268" s="35"/>
      <c r="C268" s="184" t="s">
        <v>867</v>
      </c>
      <c r="D268" s="184" t="s">
        <v>248</v>
      </c>
      <c r="E268" s="185" t="s">
        <v>6582</v>
      </c>
      <c r="F268" s="186" t="s">
        <v>2918</v>
      </c>
      <c r="G268" s="187" t="s">
        <v>2919</v>
      </c>
      <c r="H268" s="188">
        <v>1</v>
      </c>
      <c r="I268" s="189"/>
      <c r="J268" s="190">
        <f t="shared" si="60"/>
        <v>0</v>
      </c>
      <c r="K268" s="186" t="s">
        <v>1</v>
      </c>
      <c r="L268" s="39"/>
      <c r="M268" s="191" t="s">
        <v>1</v>
      </c>
      <c r="N268" s="192" t="s">
        <v>42</v>
      </c>
      <c r="O268" s="71"/>
      <c r="P268" s="193">
        <f t="shared" si="61"/>
        <v>0</v>
      </c>
      <c r="Q268" s="193">
        <v>0</v>
      </c>
      <c r="R268" s="193">
        <f t="shared" si="62"/>
        <v>0</v>
      </c>
      <c r="S268" s="193">
        <v>0</v>
      </c>
      <c r="T268" s="194">
        <f t="shared" si="63"/>
        <v>0</v>
      </c>
      <c r="U268" s="34"/>
      <c r="V268" s="34"/>
      <c r="W268" s="34"/>
      <c r="X268" s="34"/>
      <c r="Y268" s="34"/>
      <c r="Z268" s="34"/>
      <c r="AA268" s="34"/>
      <c r="AB268" s="34"/>
      <c r="AC268" s="34"/>
      <c r="AD268" s="34"/>
      <c r="AE268" s="34"/>
      <c r="AR268" s="195" t="s">
        <v>264</v>
      </c>
      <c r="AT268" s="195" t="s">
        <v>248</v>
      </c>
      <c r="AU268" s="195" t="s">
        <v>85</v>
      </c>
      <c r="AY268" s="17" t="s">
        <v>247</v>
      </c>
      <c r="BE268" s="196">
        <f t="shared" si="64"/>
        <v>0</v>
      </c>
      <c r="BF268" s="196">
        <f t="shared" si="65"/>
        <v>0</v>
      </c>
      <c r="BG268" s="196">
        <f t="shared" si="66"/>
        <v>0</v>
      </c>
      <c r="BH268" s="196">
        <f t="shared" si="67"/>
        <v>0</v>
      </c>
      <c r="BI268" s="196">
        <f t="shared" si="68"/>
        <v>0</v>
      </c>
      <c r="BJ268" s="17" t="s">
        <v>85</v>
      </c>
      <c r="BK268" s="196">
        <f t="shared" si="69"/>
        <v>0</v>
      </c>
      <c r="BL268" s="17" t="s">
        <v>264</v>
      </c>
      <c r="BM268" s="195" t="s">
        <v>1082</v>
      </c>
    </row>
    <row r="269" spans="1:65" s="2" customFormat="1" ht="24.15" customHeight="1">
      <c r="A269" s="34"/>
      <c r="B269" s="35"/>
      <c r="C269" s="184" t="s">
        <v>1083</v>
      </c>
      <c r="D269" s="184" t="s">
        <v>248</v>
      </c>
      <c r="E269" s="185" t="s">
        <v>6583</v>
      </c>
      <c r="F269" s="186" t="s">
        <v>2921</v>
      </c>
      <c r="G269" s="187" t="s">
        <v>2919</v>
      </c>
      <c r="H269" s="188">
        <v>1</v>
      </c>
      <c r="I269" s="189"/>
      <c r="J269" s="190">
        <f t="shared" si="60"/>
        <v>0</v>
      </c>
      <c r="K269" s="186" t="s">
        <v>1</v>
      </c>
      <c r="L269" s="39"/>
      <c r="M269" s="191" t="s">
        <v>1</v>
      </c>
      <c r="N269" s="192" t="s">
        <v>42</v>
      </c>
      <c r="O269" s="71"/>
      <c r="P269" s="193">
        <f t="shared" si="61"/>
        <v>0</v>
      </c>
      <c r="Q269" s="193">
        <v>0</v>
      </c>
      <c r="R269" s="193">
        <f t="shared" si="62"/>
        <v>0</v>
      </c>
      <c r="S269" s="193">
        <v>0</v>
      </c>
      <c r="T269" s="194">
        <f t="shared" si="63"/>
        <v>0</v>
      </c>
      <c r="U269" s="34"/>
      <c r="V269" s="34"/>
      <c r="W269" s="34"/>
      <c r="X269" s="34"/>
      <c r="Y269" s="34"/>
      <c r="Z269" s="34"/>
      <c r="AA269" s="34"/>
      <c r="AB269" s="34"/>
      <c r="AC269" s="34"/>
      <c r="AD269" s="34"/>
      <c r="AE269" s="34"/>
      <c r="AR269" s="195" t="s">
        <v>264</v>
      </c>
      <c r="AT269" s="195" t="s">
        <v>248</v>
      </c>
      <c r="AU269" s="195" t="s">
        <v>85</v>
      </c>
      <c r="AY269" s="17" t="s">
        <v>247</v>
      </c>
      <c r="BE269" s="196">
        <f t="shared" si="64"/>
        <v>0</v>
      </c>
      <c r="BF269" s="196">
        <f t="shared" si="65"/>
        <v>0</v>
      </c>
      <c r="BG269" s="196">
        <f t="shared" si="66"/>
        <v>0</v>
      </c>
      <c r="BH269" s="196">
        <f t="shared" si="67"/>
        <v>0</v>
      </c>
      <c r="BI269" s="196">
        <f t="shared" si="68"/>
        <v>0</v>
      </c>
      <c r="BJ269" s="17" t="s">
        <v>85</v>
      </c>
      <c r="BK269" s="196">
        <f t="shared" si="69"/>
        <v>0</v>
      </c>
      <c r="BL269" s="17" t="s">
        <v>264</v>
      </c>
      <c r="BM269" s="195" t="s">
        <v>1085</v>
      </c>
    </row>
    <row r="270" spans="1:65" s="2" customFormat="1" ht="24.15" customHeight="1">
      <c r="A270" s="34"/>
      <c r="B270" s="35"/>
      <c r="C270" s="184" t="s">
        <v>872</v>
      </c>
      <c r="D270" s="184" t="s">
        <v>248</v>
      </c>
      <c r="E270" s="185" t="s">
        <v>6584</v>
      </c>
      <c r="F270" s="186" t="s">
        <v>2923</v>
      </c>
      <c r="G270" s="187" t="s">
        <v>1991</v>
      </c>
      <c r="H270" s="188">
        <v>1</v>
      </c>
      <c r="I270" s="189"/>
      <c r="J270" s="190">
        <f t="shared" si="60"/>
        <v>0</v>
      </c>
      <c r="K270" s="186" t="s">
        <v>1</v>
      </c>
      <c r="L270" s="39"/>
      <c r="M270" s="191" t="s">
        <v>1</v>
      </c>
      <c r="N270" s="192" t="s">
        <v>42</v>
      </c>
      <c r="O270" s="71"/>
      <c r="P270" s="193">
        <f t="shared" si="61"/>
        <v>0</v>
      </c>
      <c r="Q270" s="193">
        <v>0</v>
      </c>
      <c r="R270" s="193">
        <f t="shared" si="62"/>
        <v>0</v>
      </c>
      <c r="S270" s="193">
        <v>0</v>
      </c>
      <c r="T270" s="194">
        <f t="shared" si="63"/>
        <v>0</v>
      </c>
      <c r="U270" s="34"/>
      <c r="V270" s="34"/>
      <c r="W270" s="34"/>
      <c r="X270" s="34"/>
      <c r="Y270" s="34"/>
      <c r="Z270" s="34"/>
      <c r="AA270" s="34"/>
      <c r="AB270" s="34"/>
      <c r="AC270" s="34"/>
      <c r="AD270" s="34"/>
      <c r="AE270" s="34"/>
      <c r="AR270" s="195" t="s">
        <v>264</v>
      </c>
      <c r="AT270" s="195" t="s">
        <v>248</v>
      </c>
      <c r="AU270" s="195" t="s">
        <v>85</v>
      </c>
      <c r="AY270" s="17" t="s">
        <v>247</v>
      </c>
      <c r="BE270" s="196">
        <f t="shared" si="64"/>
        <v>0</v>
      </c>
      <c r="BF270" s="196">
        <f t="shared" si="65"/>
        <v>0</v>
      </c>
      <c r="BG270" s="196">
        <f t="shared" si="66"/>
        <v>0</v>
      </c>
      <c r="BH270" s="196">
        <f t="shared" si="67"/>
        <v>0</v>
      </c>
      <c r="BI270" s="196">
        <f t="shared" si="68"/>
        <v>0</v>
      </c>
      <c r="BJ270" s="17" t="s">
        <v>85</v>
      </c>
      <c r="BK270" s="196">
        <f t="shared" si="69"/>
        <v>0</v>
      </c>
      <c r="BL270" s="17" t="s">
        <v>264</v>
      </c>
      <c r="BM270" s="195" t="s">
        <v>1087</v>
      </c>
    </row>
    <row r="271" spans="1:65" s="2" customFormat="1" ht="16.5" customHeight="1">
      <c r="A271" s="34"/>
      <c r="B271" s="35"/>
      <c r="C271" s="184" t="s">
        <v>1092</v>
      </c>
      <c r="D271" s="184" t="s">
        <v>248</v>
      </c>
      <c r="E271" s="185" t="s">
        <v>6585</v>
      </c>
      <c r="F271" s="186" t="s">
        <v>2925</v>
      </c>
      <c r="G271" s="187" t="s">
        <v>1991</v>
      </c>
      <c r="H271" s="188">
        <v>1</v>
      </c>
      <c r="I271" s="189"/>
      <c r="J271" s="190">
        <f t="shared" si="60"/>
        <v>0</v>
      </c>
      <c r="K271" s="186" t="s">
        <v>1</v>
      </c>
      <c r="L271" s="39"/>
      <c r="M271" s="191" t="s">
        <v>1</v>
      </c>
      <c r="N271" s="192" t="s">
        <v>42</v>
      </c>
      <c r="O271" s="71"/>
      <c r="P271" s="193">
        <f t="shared" si="61"/>
        <v>0</v>
      </c>
      <c r="Q271" s="193">
        <v>0</v>
      </c>
      <c r="R271" s="193">
        <f t="shared" si="62"/>
        <v>0</v>
      </c>
      <c r="S271" s="193">
        <v>0</v>
      </c>
      <c r="T271" s="194">
        <f t="shared" si="63"/>
        <v>0</v>
      </c>
      <c r="U271" s="34"/>
      <c r="V271" s="34"/>
      <c r="W271" s="34"/>
      <c r="X271" s="34"/>
      <c r="Y271" s="34"/>
      <c r="Z271" s="34"/>
      <c r="AA271" s="34"/>
      <c r="AB271" s="34"/>
      <c r="AC271" s="34"/>
      <c r="AD271" s="34"/>
      <c r="AE271" s="34"/>
      <c r="AR271" s="195" t="s">
        <v>264</v>
      </c>
      <c r="AT271" s="195" t="s">
        <v>248</v>
      </c>
      <c r="AU271" s="195" t="s">
        <v>85</v>
      </c>
      <c r="AY271" s="17" t="s">
        <v>247</v>
      </c>
      <c r="BE271" s="196">
        <f t="shared" si="64"/>
        <v>0</v>
      </c>
      <c r="BF271" s="196">
        <f t="shared" si="65"/>
        <v>0</v>
      </c>
      <c r="BG271" s="196">
        <f t="shared" si="66"/>
        <v>0</v>
      </c>
      <c r="BH271" s="196">
        <f t="shared" si="67"/>
        <v>0</v>
      </c>
      <c r="BI271" s="196">
        <f t="shared" si="68"/>
        <v>0</v>
      </c>
      <c r="BJ271" s="17" t="s">
        <v>85</v>
      </c>
      <c r="BK271" s="196">
        <f t="shared" si="69"/>
        <v>0</v>
      </c>
      <c r="BL271" s="17" t="s">
        <v>264</v>
      </c>
      <c r="BM271" s="195" t="s">
        <v>1095</v>
      </c>
    </row>
    <row r="272" spans="1:65" s="11" customFormat="1" ht="25.9" customHeight="1">
      <c r="B272" s="170"/>
      <c r="C272" s="171"/>
      <c r="D272" s="172" t="s">
        <v>76</v>
      </c>
      <c r="E272" s="173" t="s">
        <v>3031</v>
      </c>
      <c r="F272" s="173" t="s">
        <v>6586</v>
      </c>
      <c r="G272" s="171"/>
      <c r="H272" s="171"/>
      <c r="I272" s="174"/>
      <c r="J272" s="175">
        <f>BK272</f>
        <v>0</v>
      </c>
      <c r="K272" s="171"/>
      <c r="L272" s="176"/>
      <c r="M272" s="177"/>
      <c r="N272" s="178"/>
      <c r="O272" s="178"/>
      <c r="P272" s="179">
        <f>SUM(P273:P285)</f>
        <v>0</v>
      </c>
      <c r="Q272" s="178"/>
      <c r="R272" s="179">
        <f>SUM(R273:R285)</f>
        <v>0</v>
      </c>
      <c r="S272" s="178"/>
      <c r="T272" s="180">
        <f>SUM(T273:T285)</f>
        <v>0</v>
      </c>
      <c r="AR272" s="181" t="s">
        <v>85</v>
      </c>
      <c r="AT272" s="182" t="s">
        <v>76</v>
      </c>
      <c r="AU272" s="182" t="s">
        <v>77</v>
      </c>
      <c r="AY272" s="181" t="s">
        <v>247</v>
      </c>
      <c r="BK272" s="183">
        <f>SUM(BK273:BK285)</f>
        <v>0</v>
      </c>
    </row>
    <row r="273" spans="1:65" s="2" customFormat="1" ht="24.15" customHeight="1">
      <c r="A273" s="34"/>
      <c r="B273" s="35"/>
      <c r="C273" s="184" t="s">
        <v>875</v>
      </c>
      <c r="D273" s="184" t="s">
        <v>248</v>
      </c>
      <c r="E273" s="185" t="s">
        <v>6587</v>
      </c>
      <c r="F273" s="186" t="s">
        <v>6588</v>
      </c>
      <c r="G273" s="187" t="s">
        <v>1991</v>
      </c>
      <c r="H273" s="188">
        <v>1</v>
      </c>
      <c r="I273" s="189"/>
      <c r="J273" s="190">
        <f t="shared" ref="J273:J285" si="70">ROUND(I273*H273,2)</f>
        <v>0</v>
      </c>
      <c r="K273" s="186" t="s">
        <v>1</v>
      </c>
      <c r="L273" s="39"/>
      <c r="M273" s="191" t="s">
        <v>1</v>
      </c>
      <c r="N273" s="192" t="s">
        <v>42</v>
      </c>
      <c r="O273" s="71"/>
      <c r="P273" s="193">
        <f t="shared" ref="P273:P285" si="71">O273*H273</f>
        <v>0</v>
      </c>
      <c r="Q273" s="193">
        <v>0</v>
      </c>
      <c r="R273" s="193">
        <f t="shared" ref="R273:R285" si="72">Q273*H273</f>
        <v>0</v>
      </c>
      <c r="S273" s="193">
        <v>0</v>
      </c>
      <c r="T273" s="194">
        <f t="shared" ref="T273:T285" si="73">S273*H273</f>
        <v>0</v>
      </c>
      <c r="U273" s="34"/>
      <c r="V273" s="34"/>
      <c r="W273" s="34"/>
      <c r="X273" s="34"/>
      <c r="Y273" s="34"/>
      <c r="Z273" s="34"/>
      <c r="AA273" s="34"/>
      <c r="AB273" s="34"/>
      <c r="AC273" s="34"/>
      <c r="AD273" s="34"/>
      <c r="AE273" s="34"/>
      <c r="AR273" s="195" t="s">
        <v>264</v>
      </c>
      <c r="AT273" s="195" t="s">
        <v>248</v>
      </c>
      <c r="AU273" s="195" t="s">
        <v>85</v>
      </c>
      <c r="AY273" s="17" t="s">
        <v>247</v>
      </c>
      <c r="BE273" s="196">
        <f t="shared" ref="BE273:BE285" si="74">IF(N273="základní",J273,0)</f>
        <v>0</v>
      </c>
      <c r="BF273" s="196">
        <f t="shared" ref="BF273:BF285" si="75">IF(N273="snížená",J273,0)</f>
        <v>0</v>
      </c>
      <c r="BG273" s="196">
        <f t="shared" ref="BG273:BG285" si="76">IF(N273="zákl. přenesená",J273,0)</f>
        <v>0</v>
      </c>
      <c r="BH273" s="196">
        <f t="shared" ref="BH273:BH285" si="77">IF(N273="sníž. přenesená",J273,0)</f>
        <v>0</v>
      </c>
      <c r="BI273" s="196">
        <f t="shared" ref="BI273:BI285" si="78">IF(N273="nulová",J273,0)</f>
        <v>0</v>
      </c>
      <c r="BJ273" s="17" t="s">
        <v>85</v>
      </c>
      <c r="BK273" s="196">
        <f t="shared" ref="BK273:BK285" si="79">ROUND(I273*H273,2)</f>
        <v>0</v>
      </c>
      <c r="BL273" s="17" t="s">
        <v>264</v>
      </c>
      <c r="BM273" s="195" t="s">
        <v>1098</v>
      </c>
    </row>
    <row r="274" spans="1:65" s="2" customFormat="1" ht="16.5" customHeight="1">
      <c r="A274" s="34"/>
      <c r="B274" s="35"/>
      <c r="C274" s="184" t="s">
        <v>1100</v>
      </c>
      <c r="D274" s="184" t="s">
        <v>248</v>
      </c>
      <c r="E274" s="185" t="s">
        <v>6589</v>
      </c>
      <c r="F274" s="186" t="s">
        <v>6590</v>
      </c>
      <c r="G274" s="187" t="s">
        <v>1991</v>
      </c>
      <c r="H274" s="188">
        <v>1</v>
      </c>
      <c r="I274" s="189"/>
      <c r="J274" s="190">
        <f t="shared" si="70"/>
        <v>0</v>
      </c>
      <c r="K274" s="186" t="s">
        <v>1</v>
      </c>
      <c r="L274" s="39"/>
      <c r="M274" s="191" t="s">
        <v>1</v>
      </c>
      <c r="N274" s="192" t="s">
        <v>42</v>
      </c>
      <c r="O274" s="71"/>
      <c r="P274" s="193">
        <f t="shared" si="71"/>
        <v>0</v>
      </c>
      <c r="Q274" s="193">
        <v>0</v>
      </c>
      <c r="R274" s="193">
        <f t="shared" si="72"/>
        <v>0</v>
      </c>
      <c r="S274" s="193">
        <v>0</v>
      </c>
      <c r="T274" s="194">
        <f t="shared" si="73"/>
        <v>0</v>
      </c>
      <c r="U274" s="34"/>
      <c r="V274" s="34"/>
      <c r="W274" s="34"/>
      <c r="X274" s="34"/>
      <c r="Y274" s="34"/>
      <c r="Z274" s="34"/>
      <c r="AA274" s="34"/>
      <c r="AB274" s="34"/>
      <c r="AC274" s="34"/>
      <c r="AD274" s="34"/>
      <c r="AE274" s="34"/>
      <c r="AR274" s="195" t="s">
        <v>264</v>
      </c>
      <c r="AT274" s="195" t="s">
        <v>248</v>
      </c>
      <c r="AU274" s="195" t="s">
        <v>85</v>
      </c>
      <c r="AY274" s="17" t="s">
        <v>247</v>
      </c>
      <c r="BE274" s="196">
        <f t="shared" si="74"/>
        <v>0</v>
      </c>
      <c r="BF274" s="196">
        <f t="shared" si="75"/>
        <v>0</v>
      </c>
      <c r="BG274" s="196">
        <f t="shared" si="76"/>
        <v>0</v>
      </c>
      <c r="BH274" s="196">
        <f t="shared" si="77"/>
        <v>0</v>
      </c>
      <c r="BI274" s="196">
        <f t="shared" si="78"/>
        <v>0</v>
      </c>
      <c r="BJ274" s="17" t="s">
        <v>85</v>
      </c>
      <c r="BK274" s="196">
        <f t="shared" si="79"/>
        <v>0</v>
      </c>
      <c r="BL274" s="17" t="s">
        <v>264</v>
      </c>
      <c r="BM274" s="195" t="s">
        <v>1102</v>
      </c>
    </row>
    <row r="275" spans="1:65" s="2" customFormat="1" ht="24.15" customHeight="1">
      <c r="A275" s="34"/>
      <c r="B275" s="35"/>
      <c r="C275" s="184" t="s">
        <v>886</v>
      </c>
      <c r="D275" s="184" t="s">
        <v>248</v>
      </c>
      <c r="E275" s="185" t="s">
        <v>3063</v>
      </c>
      <c r="F275" s="186" t="s">
        <v>3064</v>
      </c>
      <c r="G275" s="187" t="s">
        <v>1991</v>
      </c>
      <c r="H275" s="188">
        <v>1</v>
      </c>
      <c r="I275" s="189"/>
      <c r="J275" s="190">
        <f t="shared" si="70"/>
        <v>0</v>
      </c>
      <c r="K275" s="186" t="s">
        <v>1</v>
      </c>
      <c r="L275" s="39"/>
      <c r="M275" s="191" t="s">
        <v>1</v>
      </c>
      <c r="N275" s="192" t="s">
        <v>42</v>
      </c>
      <c r="O275" s="71"/>
      <c r="P275" s="193">
        <f t="shared" si="71"/>
        <v>0</v>
      </c>
      <c r="Q275" s="193">
        <v>0</v>
      </c>
      <c r="R275" s="193">
        <f t="shared" si="72"/>
        <v>0</v>
      </c>
      <c r="S275" s="193">
        <v>0</v>
      </c>
      <c r="T275" s="194">
        <f t="shared" si="73"/>
        <v>0</v>
      </c>
      <c r="U275" s="34"/>
      <c r="V275" s="34"/>
      <c r="W275" s="34"/>
      <c r="X275" s="34"/>
      <c r="Y275" s="34"/>
      <c r="Z275" s="34"/>
      <c r="AA275" s="34"/>
      <c r="AB275" s="34"/>
      <c r="AC275" s="34"/>
      <c r="AD275" s="34"/>
      <c r="AE275" s="34"/>
      <c r="AR275" s="195" t="s">
        <v>264</v>
      </c>
      <c r="AT275" s="195" t="s">
        <v>248</v>
      </c>
      <c r="AU275" s="195" t="s">
        <v>85</v>
      </c>
      <c r="AY275" s="17" t="s">
        <v>247</v>
      </c>
      <c r="BE275" s="196">
        <f t="shared" si="74"/>
        <v>0</v>
      </c>
      <c r="BF275" s="196">
        <f t="shared" si="75"/>
        <v>0</v>
      </c>
      <c r="BG275" s="196">
        <f t="shared" si="76"/>
        <v>0</v>
      </c>
      <c r="BH275" s="196">
        <f t="shared" si="77"/>
        <v>0</v>
      </c>
      <c r="BI275" s="196">
        <f t="shared" si="78"/>
        <v>0</v>
      </c>
      <c r="BJ275" s="17" t="s">
        <v>85</v>
      </c>
      <c r="BK275" s="196">
        <f t="shared" si="79"/>
        <v>0</v>
      </c>
      <c r="BL275" s="17" t="s">
        <v>264</v>
      </c>
      <c r="BM275" s="195" t="s">
        <v>1105</v>
      </c>
    </row>
    <row r="276" spans="1:65" s="2" customFormat="1" ht="24.15" customHeight="1">
      <c r="A276" s="34"/>
      <c r="B276" s="35"/>
      <c r="C276" s="184" t="s">
        <v>1107</v>
      </c>
      <c r="D276" s="184" t="s">
        <v>248</v>
      </c>
      <c r="E276" s="185" t="s">
        <v>6591</v>
      </c>
      <c r="F276" s="186" t="s">
        <v>6592</v>
      </c>
      <c r="G276" s="187" t="s">
        <v>1991</v>
      </c>
      <c r="H276" s="188">
        <v>1</v>
      </c>
      <c r="I276" s="189"/>
      <c r="J276" s="190">
        <f t="shared" si="70"/>
        <v>0</v>
      </c>
      <c r="K276" s="186" t="s">
        <v>1</v>
      </c>
      <c r="L276" s="39"/>
      <c r="M276" s="191" t="s">
        <v>1</v>
      </c>
      <c r="N276" s="192" t="s">
        <v>42</v>
      </c>
      <c r="O276" s="71"/>
      <c r="P276" s="193">
        <f t="shared" si="71"/>
        <v>0</v>
      </c>
      <c r="Q276" s="193">
        <v>0</v>
      </c>
      <c r="R276" s="193">
        <f t="shared" si="72"/>
        <v>0</v>
      </c>
      <c r="S276" s="193">
        <v>0</v>
      </c>
      <c r="T276" s="194">
        <f t="shared" si="73"/>
        <v>0</v>
      </c>
      <c r="U276" s="34"/>
      <c r="V276" s="34"/>
      <c r="W276" s="34"/>
      <c r="X276" s="34"/>
      <c r="Y276" s="34"/>
      <c r="Z276" s="34"/>
      <c r="AA276" s="34"/>
      <c r="AB276" s="34"/>
      <c r="AC276" s="34"/>
      <c r="AD276" s="34"/>
      <c r="AE276" s="34"/>
      <c r="AR276" s="195" t="s">
        <v>264</v>
      </c>
      <c r="AT276" s="195" t="s">
        <v>248</v>
      </c>
      <c r="AU276" s="195" t="s">
        <v>85</v>
      </c>
      <c r="AY276" s="17" t="s">
        <v>247</v>
      </c>
      <c r="BE276" s="196">
        <f t="shared" si="74"/>
        <v>0</v>
      </c>
      <c r="BF276" s="196">
        <f t="shared" si="75"/>
        <v>0</v>
      </c>
      <c r="BG276" s="196">
        <f t="shared" si="76"/>
        <v>0</v>
      </c>
      <c r="BH276" s="196">
        <f t="shared" si="77"/>
        <v>0</v>
      </c>
      <c r="BI276" s="196">
        <f t="shared" si="78"/>
        <v>0</v>
      </c>
      <c r="BJ276" s="17" t="s">
        <v>85</v>
      </c>
      <c r="BK276" s="196">
        <f t="shared" si="79"/>
        <v>0</v>
      </c>
      <c r="BL276" s="17" t="s">
        <v>264</v>
      </c>
      <c r="BM276" s="195" t="s">
        <v>1109</v>
      </c>
    </row>
    <row r="277" spans="1:65" s="2" customFormat="1" ht="24.15" customHeight="1">
      <c r="A277" s="34"/>
      <c r="B277" s="35"/>
      <c r="C277" s="184" t="s">
        <v>893</v>
      </c>
      <c r="D277" s="184" t="s">
        <v>248</v>
      </c>
      <c r="E277" s="185" t="s">
        <v>2932</v>
      </c>
      <c r="F277" s="186" t="s">
        <v>2935</v>
      </c>
      <c r="G277" s="187" t="s">
        <v>1991</v>
      </c>
      <c r="H277" s="188">
        <v>3</v>
      </c>
      <c r="I277" s="189"/>
      <c r="J277" s="190">
        <f t="shared" si="70"/>
        <v>0</v>
      </c>
      <c r="K277" s="186" t="s">
        <v>1</v>
      </c>
      <c r="L277" s="39"/>
      <c r="M277" s="191" t="s">
        <v>1</v>
      </c>
      <c r="N277" s="192" t="s">
        <v>42</v>
      </c>
      <c r="O277" s="71"/>
      <c r="P277" s="193">
        <f t="shared" si="71"/>
        <v>0</v>
      </c>
      <c r="Q277" s="193">
        <v>0</v>
      </c>
      <c r="R277" s="193">
        <f t="shared" si="72"/>
        <v>0</v>
      </c>
      <c r="S277" s="193">
        <v>0</v>
      </c>
      <c r="T277" s="194">
        <f t="shared" si="73"/>
        <v>0</v>
      </c>
      <c r="U277" s="34"/>
      <c r="V277" s="34"/>
      <c r="W277" s="34"/>
      <c r="X277" s="34"/>
      <c r="Y277" s="34"/>
      <c r="Z277" s="34"/>
      <c r="AA277" s="34"/>
      <c r="AB277" s="34"/>
      <c r="AC277" s="34"/>
      <c r="AD277" s="34"/>
      <c r="AE277" s="34"/>
      <c r="AR277" s="195" t="s">
        <v>264</v>
      </c>
      <c r="AT277" s="195" t="s">
        <v>248</v>
      </c>
      <c r="AU277" s="195" t="s">
        <v>85</v>
      </c>
      <c r="AY277" s="17" t="s">
        <v>247</v>
      </c>
      <c r="BE277" s="196">
        <f t="shared" si="74"/>
        <v>0</v>
      </c>
      <c r="BF277" s="196">
        <f t="shared" si="75"/>
        <v>0</v>
      </c>
      <c r="BG277" s="196">
        <f t="shared" si="76"/>
        <v>0</v>
      </c>
      <c r="BH277" s="196">
        <f t="shared" si="77"/>
        <v>0</v>
      </c>
      <c r="BI277" s="196">
        <f t="shared" si="78"/>
        <v>0</v>
      </c>
      <c r="BJ277" s="17" t="s">
        <v>85</v>
      </c>
      <c r="BK277" s="196">
        <f t="shared" si="79"/>
        <v>0</v>
      </c>
      <c r="BL277" s="17" t="s">
        <v>264</v>
      </c>
      <c r="BM277" s="195" t="s">
        <v>1112</v>
      </c>
    </row>
    <row r="278" spans="1:65" s="2" customFormat="1" ht="21.75" customHeight="1">
      <c r="A278" s="34"/>
      <c r="B278" s="35"/>
      <c r="C278" s="184" t="s">
        <v>1114</v>
      </c>
      <c r="D278" s="184" t="s">
        <v>248</v>
      </c>
      <c r="E278" s="185" t="s">
        <v>3067</v>
      </c>
      <c r="F278" s="186" t="s">
        <v>6593</v>
      </c>
      <c r="G278" s="187" t="s">
        <v>1991</v>
      </c>
      <c r="H278" s="188">
        <v>1</v>
      </c>
      <c r="I278" s="189"/>
      <c r="J278" s="190">
        <f t="shared" si="70"/>
        <v>0</v>
      </c>
      <c r="K278" s="186" t="s">
        <v>1</v>
      </c>
      <c r="L278" s="39"/>
      <c r="M278" s="191" t="s">
        <v>1</v>
      </c>
      <c r="N278" s="192" t="s">
        <v>42</v>
      </c>
      <c r="O278" s="71"/>
      <c r="P278" s="193">
        <f t="shared" si="71"/>
        <v>0</v>
      </c>
      <c r="Q278" s="193">
        <v>0</v>
      </c>
      <c r="R278" s="193">
        <f t="shared" si="72"/>
        <v>0</v>
      </c>
      <c r="S278" s="193">
        <v>0</v>
      </c>
      <c r="T278" s="194">
        <f t="shared" si="73"/>
        <v>0</v>
      </c>
      <c r="U278" s="34"/>
      <c r="V278" s="34"/>
      <c r="W278" s="34"/>
      <c r="X278" s="34"/>
      <c r="Y278" s="34"/>
      <c r="Z278" s="34"/>
      <c r="AA278" s="34"/>
      <c r="AB278" s="34"/>
      <c r="AC278" s="34"/>
      <c r="AD278" s="34"/>
      <c r="AE278" s="34"/>
      <c r="AR278" s="195" t="s">
        <v>264</v>
      </c>
      <c r="AT278" s="195" t="s">
        <v>248</v>
      </c>
      <c r="AU278" s="195" t="s">
        <v>85</v>
      </c>
      <c r="AY278" s="17" t="s">
        <v>247</v>
      </c>
      <c r="BE278" s="196">
        <f t="shared" si="74"/>
        <v>0</v>
      </c>
      <c r="BF278" s="196">
        <f t="shared" si="75"/>
        <v>0</v>
      </c>
      <c r="BG278" s="196">
        <f t="shared" si="76"/>
        <v>0</v>
      </c>
      <c r="BH278" s="196">
        <f t="shared" si="77"/>
        <v>0</v>
      </c>
      <c r="BI278" s="196">
        <f t="shared" si="78"/>
        <v>0</v>
      </c>
      <c r="BJ278" s="17" t="s">
        <v>85</v>
      </c>
      <c r="BK278" s="196">
        <f t="shared" si="79"/>
        <v>0</v>
      </c>
      <c r="BL278" s="17" t="s">
        <v>264</v>
      </c>
      <c r="BM278" s="195" t="s">
        <v>1116</v>
      </c>
    </row>
    <row r="279" spans="1:65" s="2" customFormat="1" ht="21.75" customHeight="1">
      <c r="A279" s="34"/>
      <c r="B279" s="35"/>
      <c r="C279" s="184" t="s">
        <v>906</v>
      </c>
      <c r="D279" s="184" t="s">
        <v>248</v>
      </c>
      <c r="E279" s="185" t="s">
        <v>6594</v>
      </c>
      <c r="F279" s="186" t="s">
        <v>6595</v>
      </c>
      <c r="G279" s="187" t="s">
        <v>1991</v>
      </c>
      <c r="H279" s="188">
        <v>1</v>
      </c>
      <c r="I279" s="189"/>
      <c r="J279" s="190">
        <f t="shared" si="70"/>
        <v>0</v>
      </c>
      <c r="K279" s="186" t="s">
        <v>1</v>
      </c>
      <c r="L279" s="39"/>
      <c r="M279" s="191" t="s">
        <v>1</v>
      </c>
      <c r="N279" s="192" t="s">
        <v>42</v>
      </c>
      <c r="O279" s="71"/>
      <c r="P279" s="193">
        <f t="shared" si="71"/>
        <v>0</v>
      </c>
      <c r="Q279" s="193">
        <v>0</v>
      </c>
      <c r="R279" s="193">
        <f t="shared" si="72"/>
        <v>0</v>
      </c>
      <c r="S279" s="193">
        <v>0</v>
      </c>
      <c r="T279" s="194">
        <f t="shared" si="73"/>
        <v>0</v>
      </c>
      <c r="U279" s="34"/>
      <c r="V279" s="34"/>
      <c r="W279" s="34"/>
      <c r="X279" s="34"/>
      <c r="Y279" s="34"/>
      <c r="Z279" s="34"/>
      <c r="AA279" s="34"/>
      <c r="AB279" s="34"/>
      <c r="AC279" s="34"/>
      <c r="AD279" s="34"/>
      <c r="AE279" s="34"/>
      <c r="AR279" s="195" t="s">
        <v>264</v>
      </c>
      <c r="AT279" s="195" t="s">
        <v>248</v>
      </c>
      <c r="AU279" s="195" t="s">
        <v>85</v>
      </c>
      <c r="AY279" s="17" t="s">
        <v>247</v>
      </c>
      <c r="BE279" s="196">
        <f t="shared" si="74"/>
        <v>0</v>
      </c>
      <c r="BF279" s="196">
        <f t="shared" si="75"/>
        <v>0</v>
      </c>
      <c r="BG279" s="196">
        <f t="shared" si="76"/>
        <v>0</v>
      </c>
      <c r="BH279" s="196">
        <f t="shared" si="77"/>
        <v>0</v>
      </c>
      <c r="BI279" s="196">
        <f t="shared" si="78"/>
        <v>0</v>
      </c>
      <c r="BJ279" s="17" t="s">
        <v>85</v>
      </c>
      <c r="BK279" s="196">
        <f t="shared" si="79"/>
        <v>0</v>
      </c>
      <c r="BL279" s="17" t="s">
        <v>264</v>
      </c>
      <c r="BM279" s="195" t="s">
        <v>1118</v>
      </c>
    </row>
    <row r="280" spans="1:65" s="2" customFormat="1" ht="21.75" customHeight="1">
      <c r="A280" s="34"/>
      <c r="B280" s="35"/>
      <c r="C280" s="184" t="s">
        <v>1120</v>
      </c>
      <c r="D280" s="184" t="s">
        <v>248</v>
      </c>
      <c r="E280" s="185" t="s">
        <v>2968</v>
      </c>
      <c r="F280" s="186" t="s">
        <v>2941</v>
      </c>
      <c r="G280" s="187" t="s">
        <v>1991</v>
      </c>
      <c r="H280" s="188">
        <v>2</v>
      </c>
      <c r="I280" s="189"/>
      <c r="J280" s="190">
        <f t="shared" si="70"/>
        <v>0</v>
      </c>
      <c r="K280" s="186" t="s">
        <v>1</v>
      </c>
      <c r="L280" s="39"/>
      <c r="M280" s="191" t="s">
        <v>1</v>
      </c>
      <c r="N280" s="192" t="s">
        <v>42</v>
      </c>
      <c r="O280" s="71"/>
      <c r="P280" s="193">
        <f t="shared" si="71"/>
        <v>0</v>
      </c>
      <c r="Q280" s="193">
        <v>0</v>
      </c>
      <c r="R280" s="193">
        <f t="shared" si="72"/>
        <v>0</v>
      </c>
      <c r="S280" s="193">
        <v>0</v>
      </c>
      <c r="T280" s="194">
        <f t="shared" si="73"/>
        <v>0</v>
      </c>
      <c r="U280" s="34"/>
      <c r="V280" s="34"/>
      <c r="W280" s="34"/>
      <c r="X280" s="34"/>
      <c r="Y280" s="34"/>
      <c r="Z280" s="34"/>
      <c r="AA280" s="34"/>
      <c r="AB280" s="34"/>
      <c r="AC280" s="34"/>
      <c r="AD280" s="34"/>
      <c r="AE280" s="34"/>
      <c r="AR280" s="195" t="s">
        <v>264</v>
      </c>
      <c r="AT280" s="195" t="s">
        <v>248</v>
      </c>
      <c r="AU280" s="195" t="s">
        <v>85</v>
      </c>
      <c r="AY280" s="17" t="s">
        <v>247</v>
      </c>
      <c r="BE280" s="196">
        <f t="shared" si="74"/>
        <v>0</v>
      </c>
      <c r="BF280" s="196">
        <f t="shared" si="75"/>
        <v>0</v>
      </c>
      <c r="BG280" s="196">
        <f t="shared" si="76"/>
        <v>0</v>
      </c>
      <c r="BH280" s="196">
        <f t="shared" si="77"/>
        <v>0</v>
      </c>
      <c r="BI280" s="196">
        <f t="shared" si="78"/>
        <v>0</v>
      </c>
      <c r="BJ280" s="17" t="s">
        <v>85</v>
      </c>
      <c r="BK280" s="196">
        <f t="shared" si="79"/>
        <v>0</v>
      </c>
      <c r="BL280" s="17" t="s">
        <v>264</v>
      </c>
      <c r="BM280" s="195" t="s">
        <v>1122</v>
      </c>
    </row>
    <row r="281" spans="1:65" s="2" customFormat="1" ht="16.5" customHeight="1">
      <c r="A281" s="34"/>
      <c r="B281" s="35"/>
      <c r="C281" s="184" t="s">
        <v>912</v>
      </c>
      <c r="D281" s="184" t="s">
        <v>248</v>
      </c>
      <c r="E281" s="185" t="s">
        <v>2940</v>
      </c>
      <c r="F281" s="186" t="s">
        <v>2943</v>
      </c>
      <c r="G281" s="187" t="s">
        <v>1991</v>
      </c>
      <c r="H281" s="188">
        <v>4</v>
      </c>
      <c r="I281" s="189"/>
      <c r="J281" s="190">
        <f t="shared" si="70"/>
        <v>0</v>
      </c>
      <c r="K281" s="186" t="s">
        <v>1</v>
      </c>
      <c r="L281" s="39"/>
      <c r="M281" s="191" t="s">
        <v>1</v>
      </c>
      <c r="N281" s="192" t="s">
        <v>42</v>
      </c>
      <c r="O281" s="71"/>
      <c r="P281" s="193">
        <f t="shared" si="71"/>
        <v>0</v>
      </c>
      <c r="Q281" s="193">
        <v>0</v>
      </c>
      <c r="R281" s="193">
        <f t="shared" si="72"/>
        <v>0</v>
      </c>
      <c r="S281" s="193">
        <v>0</v>
      </c>
      <c r="T281" s="194">
        <f t="shared" si="73"/>
        <v>0</v>
      </c>
      <c r="U281" s="34"/>
      <c r="V281" s="34"/>
      <c r="W281" s="34"/>
      <c r="X281" s="34"/>
      <c r="Y281" s="34"/>
      <c r="Z281" s="34"/>
      <c r="AA281" s="34"/>
      <c r="AB281" s="34"/>
      <c r="AC281" s="34"/>
      <c r="AD281" s="34"/>
      <c r="AE281" s="34"/>
      <c r="AR281" s="195" t="s">
        <v>264</v>
      </c>
      <c r="AT281" s="195" t="s">
        <v>248</v>
      </c>
      <c r="AU281" s="195" t="s">
        <v>85</v>
      </c>
      <c r="AY281" s="17" t="s">
        <v>247</v>
      </c>
      <c r="BE281" s="196">
        <f t="shared" si="74"/>
        <v>0</v>
      </c>
      <c r="BF281" s="196">
        <f t="shared" si="75"/>
        <v>0</v>
      </c>
      <c r="BG281" s="196">
        <f t="shared" si="76"/>
        <v>0</v>
      </c>
      <c r="BH281" s="196">
        <f t="shared" si="77"/>
        <v>0</v>
      </c>
      <c r="BI281" s="196">
        <f t="shared" si="78"/>
        <v>0</v>
      </c>
      <c r="BJ281" s="17" t="s">
        <v>85</v>
      </c>
      <c r="BK281" s="196">
        <f t="shared" si="79"/>
        <v>0</v>
      </c>
      <c r="BL281" s="17" t="s">
        <v>264</v>
      </c>
      <c r="BM281" s="195" t="s">
        <v>1125</v>
      </c>
    </row>
    <row r="282" spans="1:65" s="2" customFormat="1" ht="24.15" customHeight="1">
      <c r="A282" s="34"/>
      <c r="B282" s="35"/>
      <c r="C282" s="184" t="s">
        <v>1127</v>
      </c>
      <c r="D282" s="184" t="s">
        <v>248</v>
      </c>
      <c r="E282" s="185" t="s">
        <v>3009</v>
      </c>
      <c r="F282" s="186" t="s">
        <v>2918</v>
      </c>
      <c r="G282" s="187" t="s">
        <v>2919</v>
      </c>
      <c r="H282" s="188">
        <v>1</v>
      </c>
      <c r="I282" s="189"/>
      <c r="J282" s="190">
        <f t="shared" si="70"/>
        <v>0</v>
      </c>
      <c r="K282" s="186" t="s">
        <v>1</v>
      </c>
      <c r="L282" s="39"/>
      <c r="M282" s="191" t="s">
        <v>1</v>
      </c>
      <c r="N282" s="192" t="s">
        <v>42</v>
      </c>
      <c r="O282" s="71"/>
      <c r="P282" s="193">
        <f t="shared" si="71"/>
        <v>0</v>
      </c>
      <c r="Q282" s="193">
        <v>0</v>
      </c>
      <c r="R282" s="193">
        <f t="shared" si="72"/>
        <v>0</v>
      </c>
      <c r="S282" s="193">
        <v>0</v>
      </c>
      <c r="T282" s="194">
        <f t="shared" si="73"/>
        <v>0</v>
      </c>
      <c r="U282" s="34"/>
      <c r="V282" s="34"/>
      <c r="W282" s="34"/>
      <c r="X282" s="34"/>
      <c r="Y282" s="34"/>
      <c r="Z282" s="34"/>
      <c r="AA282" s="34"/>
      <c r="AB282" s="34"/>
      <c r="AC282" s="34"/>
      <c r="AD282" s="34"/>
      <c r="AE282" s="34"/>
      <c r="AR282" s="195" t="s">
        <v>264</v>
      </c>
      <c r="AT282" s="195" t="s">
        <v>248</v>
      </c>
      <c r="AU282" s="195" t="s">
        <v>85</v>
      </c>
      <c r="AY282" s="17" t="s">
        <v>247</v>
      </c>
      <c r="BE282" s="196">
        <f t="shared" si="74"/>
        <v>0</v>
      </c>
      <c r="BF282" s="196">
        <f t="shared" si="75"/>
        <v>0</v>
      </c>
      <c r="BG282" s="196">
        <f t="shared" si="76"/>
        <v>0</v>
      </c>
      <c r="BH282" s="196">
        <f t="shared" si="77"/>
        <v>0</v>
      </c>
      <c r="BI282" s="196">
        <f t="shared" si="78"/>
        <v>0</v>
      </c>
      <c r="BJ282" s="17" t="s">
        <v>85</v>
      </c>
      <c r="BK282" s="196">
        <f t="shared" si="79"/>
        <v>0</v>
      </c>
      <c r="BL282" s="17" t="s">
        <v>264</v>
      </c>
      <c r="BM282" s="195" t="s">
        <v>1130</v>
      </c>
    </row>
    <row r="283" spans="1:65" s="2" customFormat="1" ht="24.15" customHeight="1">
      <c r="A283" s="34"/>
      <c r="B283" s="35"/>
      <c r="C283" s="184" t="s">
        <v>924</v>
      </c>
      <c r="D283" s="184" t="s">
        <v>248</v>
      </c>
      <c r="E283" s="185" t="s">
        <v>3010</v>
      </c>
      <c r="F283" s="186" t="s">
        <v>2921</v>
      </c>
      <c r="G283" s="187" t="s">
        <v>2919</v>
      </c>
      <c r="H283" s="188">
        <v>1</v>
      </c>
      <c r="I283" s="189"/>
      <c r="J283" s="190">
        <f t="shared" si="70"/>
        <v>0</v>
      </c>
      <c r="K283" s="186" t="s">
        <v>1</v>
      </c>
      <c r="L283" s="39"/>
      <c r="M283" s="191" t="s">
        <v>1</v>
      </c>
      <c r="N283" s="192" t="s">
        <v>42</v>
      </c>
      <c r="O283" s="71"/>
      <c r="P283" s="193">
        <f t="shared" si="71"/>
        <v>0</v>
      </c>
      <c r="Q283" s="193">
        <v>0</v>
      </c>
      <c r="R283" s="193">
        <f t="shared" si="72"/>
        <v>0</v>
      </c>
      <c r="S283" s="193">
        <v>0</v>
      </c>
      <c r="T283" s="194">
        <f t="shared" si="73"/>
        <v>0</v>
      </c>
      <c r="U283" s="34"/>
      <c r="V283" s="34"/>
      <c r="W283" s="34"/>
      <c r="X283" s="34"/>
      <c r="Y283" s="34"/>
      <c r="Z283" s="34"/>
      <c r="AA283" s="34"/>
      <c r="AB283" s="34"/>
      <c r="AC283" s="34"/>
      <c r="AD283" s="34"/>
      <c r="AE283" s="34"/>
      <c r="AR283" s="195" t="s">
        <v>264</v>
      </c>
      <c r="AT283" s="195" t="s">
        <v>248</v>
      </c>
      <c r="AU283" s="195" t="s">
        <v>85</v>
      </c>
      <c r="AY283" s="17" t="s">
        <v>247</v>
      </c>
      <c r="BE283" s="196">
        <f t="shared" si="74"/>
        <v>0</v>
      </c>
      <c r="BF283" s="196">
        <f t="shared" si="75"/>
        <v>0</v>
      </c>
      <c r="BG283" s="196">
        <f t="shared" si="76"/>
        <v>0</v>
      </c>
      <c r="BH283" s="196">
        <f t="shared" si="77"/>
        <v>0</v>
      </c>
      <c r="BI283" s="196">
        <f t="shared" si="78"/>
        <v>0</v>
      </c>
      <c r="BJ283" s="17" t="s">
        <v>85</v>
      </c>
      <c r="BK283" s="196">
        <f t="shared" si="79"/>
        <v>0</v>
      </c>
      <c r="BL283" s="17" t="s">
        <v>264</v>
      </c>
      <c r="BM283" s="195" t="s">
        <v>1133</v>
      </c>
    </row>
    <row r="284" spans="1:65" s="2" customFormat="1" ht="24.15" customHeight="1">
      <c r="A284" s="34"/>
      <c r="B284" s="35"/>
      <c r="C284" s="184" t="s">
        <v>1135</v>
      </c>
      <c r="D284" s="184" t="s">
        <v>248</v>
      </c>
      <c r="E284" s="185" t="s">
        <v>3011</v>
      </c>
      <c r="F284" s="186" t="s">
        <v>2923</v>
      </c>
      <c r="G284" s="187" t="s">
        <v>1991</v>
      </c>
      <c r="H284" s="188">
        <v>1</v>
      </c>
      <c r="I284" s="189"/>
      <c r="J284" s="190">
        <f t="shared" si="70"/>
        <v>0</v>
      </c>
      <c r="K284" s="186" t="s">
        <v>1</v>
      </c>
      <c r="L284" s="39"/>
      <c r="M284" s="191" t="s">
        <v>1</v>
      </c>
      <c r="N284" s="192" t="s">
        <v>42</v>
      </c>
      <c r="O284" s="71"/>
      <c r="P284" s="193">
        <f t="shared" si="71"/>
        <v>0</v>
      </c>
      <c r="Q284" s="193">
        <v>0</v>
      </c>
      <c r="R284" s="193">
        <f t="shared" si="72"/>
        <v>0</v>
      </c>
      <c r="S284" s="193">
        <v>0</v>
      </c>
      <c r="T284" s="194">
        <f t="shared" si="73"/>
        <v>0</v>
      </c>
      <c r="U284" s="34"/>
      <c r="V284" s="34"/>
      <c r="W284" s="34"/>
      <c r="X284" s="34"/>
      <c r="Y284" s="34"/>
      <c r="Z284" s="34"/>
      <c r="AA284" s="34"/>
      <c r="AB284" s="34"/>
      <c r="AC284" s="34"/>
      <c r="AD284" s="34"/>
      <c r="AE284" s="34"/>
      <c r="AR284" s="195" t="s">
        <v>264</v>
      </c>
      <c r="AT284" s="195" t="s">
        <v>248</v>
      </c>
      <c r="AU284" s="195" t="s">
        <v>85</v>
      </c>
      <c r="AY284" s="17" t="s">
        <v>247</v>
      </c>
      <c r="BE284" s="196">
        <f t="shared" si="74"/>
        <v>0</v>
      </c>
      <c r="BF284" s="196">
        <f t="shared" si="75"/>
        <v>0</v>
      </c>
      <c r="BG284" s="196">
        <f t="shared" si="76"/>
        <v>0</v>
      </c>
      <c r="BH284" s="196">
        <f t="shared" si="77"/>
        <v>0</v>
      </c>
      <c r="BI284" s="196">
        <f t="shared" si="78"/>
        <v>0</v>
      </c>
      <c r="BJ284" s="17" t="s">
        <v>85</v>
      </c>
      <c r="BK284" s="196">
        <f t="shared" si="79"/>
        <v>0</v>
      </c>
      <c r="BL284" s="17" t="s">
        <v>264</v>
      </c>
      <c r="BM284" s="195" t="s">
        <v>1137</v>
      </c>
    </row>
    <row r="285" spans="1:65" s="2" customFormat="1" ht="16.5" customHeight="1">
      <c r="A285" s="34"/>
      <c r="B285" s="35"/>
      <c r="C285" s="184" t="s">
        <v>928</v>
      </c>
      <c r="D285" s="184" t="s">
        <v>248</v>
      </c>
      <c r="E285" s="185" t="s">
        <v>3014</v>
      </c>
      <c r="F285" s="186" t="s">
        <v>2925</v>
      </c>
      <c r="G285" s="187" t="s">
        <v>1991</v>
      </c>
      <c r="H285" s="188">
        <v>1</v>
      </c>
      <c r="I285" s="189"/>
      <c r="J285" s="190">
        <f t="shared" si="70"/>
        <v>0</v>
      </c>
      <c r="K285" s="186" t="s">
        <v>1</v>
      </c>
      <c r="L285" s="39"/>
      <c r="M285" s="191" t="s">
        <v>1</v>
      </c>
      <c r="N285" s="192" t="s">
        <v>42</v>
      </c>
      <c r="O285" s="71"/>
      <c r="P285" s="193">
        <f t="shared" si="71"/>
        <v>0</v>
      </c>
      <c r="Q285" s="193">
        <v>0</v>
      </c>
      <c r="R285" s="193">
        <f t="shared" si="72"/>
        <v>0</v>
      </c>
      <c r="S285" s="193">
        <v>0</v>
      </c>
      <c r="T285" s="194">
        <f t="shared" si="73"/>
        <v>0</v>
      </c>
      <c r="U285" s="34"/>
      <c r="V285" s="34"/>
      <c r="W285" s="34"/>
      <c r="X285" s="34"/>
      <c r="Y285" s="34"/>
      <c r="Z285" s="34"/>
      <c r="AA285" s="34"/>
      <c r="AB285" s="34"/>
      <c r="AC285" s="34"/>
      <c r="AD285" s="34"/>
      <c r="AE285" s="34"/>
      <c r="AR285" s="195" t="s">
        <v>264</v>
      </c>
      <c r="AT285" s="195" t="s">
        <v>248</v>
      </c>
      <c r="AU285" s="195" t="s">
        <v>85</v>
      </c>
      <c r="AY285" s="17" t="s">
        <v>247</v>
      </c>
      <c r="BE285" s="196">
        <f t="shared" si="74"/>
        <v>0</v>
      </c>
      <c r="BF285" s="196">
        <f t="shared" si="75"/>
        <v>0</v>
      </c>
      <c r="BG285" s="196">
        <f t="shared" si="76"/>
        <v>0</v>
      </c>
      <c r="BH285" s="196">
        <f t="shared" si="77"/>
        <v>0</v>
      </c>
      <c r="BI285" s="196">
        <f t="shared" si="78"/>
        <v>0</v>
      </c>
      <c r="BJ285" s="17" t="s">
        <v>85</v>
      </c>
      <c r="BK285" s="196">
        <f t="shared" si="79"/>
        <v>0</v>
      </c>
      <c r="BL285" s="17" t="s">
        <v>264</v>
      </c>
      <c r="BM285" s="195" t="s">
        <v>1140</v>
      </c>
    </row>
    <row r="286" spans="1:65" s="11" customFormat="1" ht="25.9" customHeight="1">
      <c r="B286" s="170"/>
      <c r="C286" s="171"/>
      <c r="D286" s="172" t="s">
        <v>76</v>
      </c>
      <c r="E286" s="173" t="s">
        <v>3038</v>
      </c>
      <c r="F286" s="173" t="s">
        <v>6596</v>
      </c>
      <c r="G286" s="171"/>
      <c r="H286" s="171"/>
      <c r="I286" s="174"/>
      <c r="J286" s="175">
        <f>BK286</f>
        <v>0</v>
      </c>
      <c r="K286" s="171"/>
      <c r="L286" s="176"/>
      <c r="M286" s="177"/>
      <c r="N286" s="178"/>
      <c r="O286" s="178"/>
      <c r="P286" s="179">
        <f>SUM(P287:P298)</f>
        <v>0</v>
      </c>
      <c r="Q286" s="178"/>
      <c r="R286" s="179">
        <f>SUM(R287:R298)</f>
        <v>0</v>
      </c>
      <c r="S286" s="178"/>
      <c r="T286" s="180">
        <f>SUM(T287:T298)</f>
        <v>0</v>
      </c>
      <c r="AR286" s="181" t="s">
        <v>85</v>
      </c>
      <c r="AT286" s="182" t="s">
        <v>76</v>
      </c>
      <c r="AU286" s="182" t="s">
        <v>77</v>
      </c>
      <c r="AY286" s="181" t="s">
        <v>247</v>
      </c>
      <c r="BK286" s="183">
        <f>SUM(BK287:BK298)</f>
        <v>0</v>
      </c>
    </row>
    <row r="287" spans="1:65" s="2" customFormat="1" ht="24.15" customHeight="1">
      <c r="A287" s="34"/>
      <c r="B287" s="35"/>
      <c r="C287" s="184" t="s">
        <v>1142</v>
      </c>
      <c r="D287" s="184" t="s">
        <v>248</v>
      </c>
      <c r="E287" s="185" t="s">
        <v>6597</v>
      </c>
      <c r="F287" s="186" t="s">
        <v>6598</v>
      </c>
      <c r="G287" s="187" t="s">
        <v>1991</v>
      </c>
      <c r="H287" s="188">
        <v>1</v>
      </c>
      <c r="I287" s="189"/>
      <c r="J287" s="190">
        <f t="shared" ref="J287:J298" si="80">ROUND(I287*H287,2)</f>
        <v>0</v>
      </c>
      <c r="K287" s="186" t="s">
        <v>1</v>
      </c>
      <c r="L287" s="39"/>
      <c r="M287" s="191" t="s">
        <v>1</v>
      </c>
      <c r="N287" s="192" t="s">
        <v>42</v>
      </c>
      <c r="O287" s="71"/>
      <c r="P287" s="193">
        <f t="shared" ref="P287:P298" si="81">O287*H287</f>
        <v>0</v>
      </c>
      <c r="Q287" s="193">
        <v>0</v>
      </c>
      <c r="R287" s="193">
        <f t="shared" ref="R287:R298" si="82">Q287*H287</f>
        <v>0</v>
      </c>
      <c r="S287" s="193">
        <v>0</v>
      </c>
      <c r="T287" s="194">
        <f t="shared" ref="T287:T298" si="83">S287*H287</f>
        <v>0</v>
      </c>
      <c r="U287" s="34"/>
      <c r="V287" s="34"/>
      <c r="W287" s="34"/>
      <c r="X287" s="34"/>
      <c r="Y287" s="34"/>
      <c r="Z287" s="34"/>
      <c r="AA287" s="34"/>
      <c r="AB287" s="34"/>
      <c r="AC287" s="34"/>
      <c r="AD287" s="34"/>
      <c r="AE287" s="34"/>
      <c r="AR287" s="195" t="s">
        <v>264</v>
      </c>
      <c r="AT287" s="195" t="s">
        <v>248</v>
      </c>
      <c r="AU287" s="195" t="s">
        <v>85</v>
      </c>
      <c r="AY287" s="17" t="s">
        <v>247</v>
      </c>
      <c r="BE287" s="196">
        <f t="shared" ref="BE287:BE298" si="84">IF(N287="základní",J287,0)</f>
        <v>0</v>
      </c>
      <c r="BF287" s="196">
        <f t="shared" ref="BF287:BF298" si="85">IF(N287="snížená",J287,0)</f>
        <v>0</v>
      </c>
      <c r="BG287" s="196">
        <f t="shared" ref="BG287:BG298" si="86">IF(N287="zákl. přenesená",J287,0)</f>
        <v>0</v>
      </c>
      <c r="BH287" s="196">
        <f t="shared" ref="BH287:BH298" si="87">IF(N287="sníž. přenesená",J287,0)</f>
        <v>0</v>
      </c>
      <c r="BI287" s="196">
        <f t="shared" ref="BI287:BI298" si="88">IF(N287="nulová",J287,0)</f>
        <v>0</v>
      </c>
      <c r="BJ287" s="17" t="s">
        <v>85</v>
      </c>
      <c r="BK287" s="196">
        <f t="shared" ref="BK287:BK298" si="89">ROUND(I287*H287,2)</f>
        <v>0</v>
      </c>
      <c r="BL287" s="17" t="s">
        <v>264</v>
      </c>
      <c r="BM287" s="195" t="s">
        <v>1144</v>
      </c>
    </row>
    <row r="288" spans="1:65" s="2" customFormat="1" ht="16.5" customHeight="1">
      <c r="A288" s="34"/>
      <c r="B288" s="35"/>
      <c r="C288" s="184" t="s">
        <v>932</v>
      </c>
      <c r="D288" s="184" t="s">
        <v>248</v>
      </c>
      <c r="E288" s="185" t="s">
        <v>2930</v>
      </c>
      <c r="F288" s="186" t="s">
        <v>2931</v>
      </c>
      <c r="G288" s="187" t="s">
        <v>1991</v>
      </c>
      <c r="H288" s="188">
        <v>1</v>
      </c>
      <c r="I288" s="189"/>
      <c r="J288" s="190">
        <f t="shared" si="80"/>
        <v>0</v>
      </c>
      <c r="K288" s="186" t="s">
        <v>1</v>
      </c>
      <c r="L288" s="39"/>
      <c r="M288" s="191" t="s">
        <v>1</v>
      </c>
      <c r="N288" s="192" t="s">
        <v>42</v>
      </c>
      <c r="O288" s="71"/>
      <c r="P288" s="193">
        <f t="shared" si="81"/>
        <v>0</v>
      </c>
      <c r="Q288" s="193">
        <v>0</v>
      </c>
      <c r="R288" s="193">
        <f t="shared" si="82"/>
        <v>0</v>
      </c>
      <c r="S288" s="193">
        <v>0</v>
      </c>
      <c r="T288" s="194">
        <f t="shared" si="83"/>
        <v>0</v>
      </c>
      <c r="U288" s="34"/>
      <c r="V288" s="34"/>
      <c r="W288" s="34"/>
      <c r="X288" s="34"/>
      <c r="Y288" s="34"/>
      <c r="Z288" s="34"/>
      <c r="AA288" s="34"/>
      <c r="AB288" s="34"/>
      <c r="AC288" s="34"/>
      <c r="AD288" s="34"/>
      <c r="AE288" s="34"/>
      <c r="AR288" s="195" t="s">
        <v>264</v>
      </c>
      <c r="AT288" s="195" t="s">
        <v>248</v>
      </c>
      <c r="AU288" s="195" t="s">
        <v>85</v>
      </c>
      <c r="AY288" s="17" t="s">
        <v>247</v>
      </c>
      <c r="BE288" s="196">
        <f t="shared" si="84"/>
        <v>0</v>
      </c>
      <c r="BF288" s="196">
        <f t="shared" si="85"/>
        <v>0</v>
      </c>
      <c r="BG288" s="196">
        <f t="shared" si="86"/>
        <v>0</v>
      </c>
      <c r="BH288" s="196">
        <f t="shared" si="87"/>
        <v>0</v>
      </c>
      <c r="BI288" s="196">
        <f t="shared" si="88"/>
        <v>0</v>
      </c>
      <c r="BJ288" s="17" t="s">
        <v>85</v>
      </c>
      <c r="BK288" s="196">
        <f t="shared" si="89"/>
        <v>0</v>
      </c>
      <c r="BL288" s="17" t="s">
        <v>264</v>
      </c>
      <c r="BM288" s="195" t="s">
        <v>1146</v>
      </c>
    </row>
    <row r="289" spans="1:65" s="2" customFormat="1" ht="24.15" customHeight="1">
      <c r="A289" s="34"/>
      <c r="B289" s="35"/>
      <c r="C289" s="184" t="s">
        <v>1148</v>
      </c>
      <c r="D289" s="184" t="s">
        <v>248</v>
      </c>
      <c r="E289" s="185" t="s">
        <v>6599</v>
      </c>
      <c r="F289" s="186" t="s">
        <v>6600</v>
      </c>
      <c r="G289" s="187" t="s">
        <v>1991</v>
      </c>
      <c r="H289" s="188">
        <v>1</v>
      </c>
      <c r="I289" s="189"/>
      <c r="J289" s="190">
        <f t="shared" si="80"/>
        <v>0</v>
      </c>
      <c r="K289" s="186" t="s">
        <v>1</v>
      </c>
      <c r="L289" s="39"/>
      <c r="M289" s="191" t="s">
        <v>1</v>
      </c>
      <c r="N289" s="192" t="s">
        <v>42</v>
      </c>
      <c r="O289" s="71"/>
      <c r="P289" s="193">
        <f t="shared" si="81"/>
        <v>0</v>
      </c>
      <c r="Q289" s="193">
        <v>0</v>
      </c>
      <c r="R289" s="193">
        <f t="shared" si="82"/>
        <v>0</v>
      </c>
      <c r="S289" s="193">
        <v>0</v>
      </c>
      <c r="T289" s="194">
        <f t="shared" si="83"/>
        <v>0</v>
      </c>
      <c r="U289" s="34"/>
      <c r="V289" s="34"/>
      <c r="W289" s="34"/>
      <c r="X289" s="34"/>
      <c r="Y289" s="34"/>
      <c r="Z289" s="34"/>
      <c r="AA289" s="34"/>
      <c r="AB289" s="34"/>
      <c r="AC289" s="34"/>
      <c r="AD289" s="34"/>
      <c r="AE289" s="34"/>
      <c r="AR289" s="195" t="s">
        <v>264</v>
      </c>
      <c r="AT289" s="195" t="s">
        <v>248</v>
      </c>
      <c r="AU289" s="195" t="s">
        <v>85</v>
      </c>
      <c r="AY289" s="17" t="s">
        <v>247</v>
      </c>
      <c r="BE289" s="196">
        <f t="shared" si="84"/>
        <v>0</v>
      </c>
      <c r="BF289" s="196">
        <f t="shared" si="85"/>
        <v>0</v>
      </c>
      <c r="BG289" s="196">
        <f t="shared" si="86"/>
        <v>0</v>
      </c>
      <c r="BH289" s="196">
        <f t="shared" si="87"/>
        <v>0</v>
      </c>
      <c r="BI289" s="196">
        <f t="shared" si="88"/>
        <v>0</v>
      </c>
      <c r="BJ289" s="17" t="s">
        <v>85</v>
      </c>
      <c r="BK289" s="196">
        <f t="shared" si="89"/>
        <v>0</v>
      </c>
      <c r="BL289" s="17" t="s">
        <v>264</v>
      </c>
      <c r="BM289" s="195" t="s">
        <v>1151</v>
      </c>
    </row>
    <row r="290" spans="1:65" s="2" customFormat="1" ht="24.15" customHeight="1">
      <c r="A290" s="34"/>
      <c r="B290" s="35"/>
      <c r="C290" s="184" t="s">
        <v>1153</v>
      </c>
      <c r="D290" s="184" t="s">
        <v>248</v>
      </c>
      <c r="E290" s="185" t="s">
        <v>6601</v>
      </c>
      <c r="F290" s="186" t="s">
        <v>6602</v>
      </c>
      <c r="G290" s="187" t="s">
        <v>1991</v>
      </c>
      <c r="H290" s="188">
        <v>2</v>
      </c>
      <c r="I290" s="189"/>
      <c r="J290" s="190">
        <f t="shared" si="80"/>
        <v>0</v>
      </c>
      <c r="K290" s="186" t="s">
        <v>1</v>
      </c>
      <c r="L290" s="39"/>
      <c r="M290" s="191" t="s">
        <v>1</v>
      </c>
      <c r="N290" s="192" t="s">
        <v>42</v>
      </c>
      <c r="O290" s="71"/>
      <c r="P290" s="193">
        <f t="shared" si="81"/>
        <v>0</v>
      </c>
      <c r="Q290" s="193">
        <v>0</v>
      </c>
      <c r="R290" s="193">
        <f t="shared" si="82"/>
        <v>0</v>
      </c>
      <c r="S290" s="193">
        <v>0</v>
      </c>
      <c r="T290" s="194">
        <f t="shared" si="83"/>
        <v>0</v>
      </c>
      <c r="U290" s="34"/>
      <c r="V290" s="34"/>
      <c r="W290" s="34"/>
      <c r="X290" s="34"/>
      <c r="Y290" s="34"/>
      <c r="Z290" s="34"/>
      <c r="AA290" s="34"/>
      <c r="AB290" s="34"/>
      <c r="AC290" s="34"/>
      <c r="AD290" s="34"/>
      <c r="AE290" s="34"/>
      <c r="AR290" s="195" t="s">
        <v>264</v>
      </c>
      <c r="AT290" s="195" t="s">
        <v>248</v>
      </c>
      <c r="AU290" s="195" t="s">
        <v>85</v>
      </c>
      <c r="AY290" s="17" t="s">
        <v>247</v>
      </c>
      <c r="BE290" s="196">
        <f t="shared" si="84"/>
        <v>0</v>
      </c>
      <c r="BF290" s="196">
        <f t="shared" si="85"/>
        <v>0</v>
      </c>
      <c r="BG290" s="196">
        <f t="shared" si="86"/>
        <v>0</v>
      </c>
      <c r="BH290" s="196">
        <f t="shared" si="87"/>
        <v>0</v>
      </c>
      <c r="BI290" s="196">
        <f t="shared" si="88"/>
        <v>0</v>
      </c>
      <c r="BJ290" s="17" t="s">
        <v>85</v>
      </c>
      <c r="BK290" s="196">
        <f t="shared" si="89"/>
        <v>0</v>
      </c>
      <c r="BL290" s="17" t="s">
        <v>264</v>
      </c>
      <c r="BM290" s="195" t="s">
        <v>1155</v>
      </c>
    </row>
    <row r="291" spans="1:65" s="2" customFormat="1" ht="24.15" customHeight="1">
      <c r="A291" s="34"/>
      <c r="B291" s="35"/>
      <c r="C291" s="184" t="s">
        <v>1158</v>
      </c>
      <c r="D291" s="184" t="s">
        <v>248</v>
      </c>
      <c r="E291" s="185" t="s">
        <v>2932</v>
      </c>
      <c r="F291" s="186" t="s">
        <v>2935</v>
      </c>
      <c r="G291" s="187" t="s">
        <v>1991</v>
      </c>
      <c r="H291" s="188">
        <v>1</v>
      </c>
      <c r="I291" s="189"/>
      <c r="J291" s="190">
        <f t="shared" si="80"/>
        <v>0</v>
      </c>
      <c r="K291" s="186" t="s">
        <v>1</v>
      </c>
      <c r="L291" s="39"/>
      <c r="M291" s="191" t="s">
        <v>1</v>
      </c>
      <c r="N291" s="192" t="s">
        <v>42</v>
      </c>
      <c r="O291" s="71"/>
      <c r="P291" s="193">
        <f t="shared" si="81"/>
        <v>0</v>
      </c>
      <c r="Q291" s="193">
        <v>0</v>
      </c>
      <c r="R291" s="193">
        <f t="shared" si="82"/>
        <v>0</v>
      </c>
      <c r="S291" s="193">
        <v>0</v>
      </c>
      <c r="T291" s="194">
        <f t="shared" si="83"/>
        <v>0</v>
      </c>
      <c r="U291" s="34"/>
      <c r="V291" s="34"/>
      <c r="W291" s="34"/>
      <c r="X291" s="34"/>
      <c r="Y291" s="34"/>
      <c r="Z291" s="34"/>
      <c r="AA291" s="34"/>
      <c r="AB291" s="34"/>
      <c r="AC291" s="34"/>
      <c r="AD291" s="34"/>
      <c r="AE291" s="34"/>
      <c r="AR291" s="195" t="s">
        <v>264</v>
      </c>
      <c r="AT291" s="195" t="s">
        <v>248</v>
      </c>
      <c r="AU291" s="195" t="s">
        <v>85</v>
      </c>
      <c r="AY291" s="17" t="s">
        <v>247</v>
      </c>
      <c r="BE291" s="196">
        <f t="shared" si="84"/>
        <v>0</v>
      </c>
      <c r="BF291" s="196">
        <f t="shared" si="85"/>
        <v>0</v>
      </c>
      <c r="BG291" s="196">
        <f t="shared" si="86"/>
        <v>0</v>
      </c>
      <c r="BH291" s="196">
        <f t="shared" si="87"/>
        <v>0</v>
      </c>
      <c r="BI291" s="196">
        <f t="shared" si="88"/>
        <v>0</v>
      </c>
      <c r="BJ291" s="17" t="s">
        <v>85</v>
      </c>
      <c r="BK291" s="196">
        <f t="shared" si="89"/>
        <v>0</v>
      </c>
      <c r="BL291" s="17" t="s">
        <v>264</v>
      </c>
      <c r="BM291" s="195" t="s">
        <v>1161</v>
      </c>
    </row>
    <row r="292" spans="1:65" s="2" customFormat="1" ht="21.75" customHeight="1">
      <c r="A292" s="34"/>
      <c r="B292" s="35"/>
      <c r="C292" s="184" t="s">
        <v>937</v>
      </c>
      <c r="D292" s="184" t="s">
        <v>248</v>
      </c>
      <c r="E292" s="185" t="s">
        <v>6603</v>
      </c>
      <c r="F292" s="186" t="s">
        <v>2904</v>
      </c>
      <c r="G292" s="187" t="s">
        <v>1991</v>
      </c>
      <c r="H292" s="188">
        <v>1</v>
      </c>
      <c r="I292" s="189"/>
      <c r="J292" s="190">
        <f t="shared" si="80"/>
        <v>0</v>
      </c>
      <c r="K292" s="186" t="s">
        <v>1</v>
      </c>
      <c r="L292" s="39"/>
      <c r="M292" s="191" t="s">
        <v>1</v>
      </c>
      <c r="N292" s="192" t="s">
        <v>42</v>
      </c>
      <c r="O292" s="71"/>
      <c r="P292" s="193">
        <f t="shared" si="81"/>
        <v>0</v>
      </c>
      <c r="Q292" s="193">
        <v>0</v>
      </c>
      <c r="R292" s="193">
        <f t="shared" si="82"/>
        <v>0</v>
      </c>
      <c r="S292" s="193">
        <v>0</v>
      </c>
      <c r="T292" s="194">
        <f t="shared" si="83"/>
        <v>0</v>
      </c>
      <c r="U292" s="34"/>
      <c r="V292" s="34"/>
      <c r="W292" s="34"/>
      <c r="X292" s="34"/>
      <c r="Y292" s="34"/>
      <c r="Z292" s="34"/>
      <c r="AA292" s="34"/>
      <c r="AB292" s="34"/>
      <c r="AC292" s="34"/>
      <c r="AD292" s="34"/>
      <c r="AE292" s="34"/>
      <c r="AR292" s="195" t="s">
        <v>264</v>
      </c>
      <c r="AT292" s="195" t="s">
        <v>248</v>
      </c>
      <c r="AU292" s="195" t="s">
        <v>85</v>
      </c>
      <c r="AY292" s="17" t="s">
        <v>247</v>
      </c>
      <c r="BE292" s="196">
        <f t="shared" si="84"/>
        <v>0</v>
      </c>
      <c r="BF292" s="196">
        <f t="shared" si="85"/>
        <v>0</v>
      </c>
      <c r="BG292" s="196">
        <f t="shared" si="86"/>
        <v>0</v>
      </c>
      <c r="BH292" s="196">
        <f t="shared" si="87"/>
        <v>0</v>
      </c>
      <c r="BI292" s="196">
        <f t="shared" si="88"/>
        <v>0</v>
      </c>
      <c r="BJ292" s="17" t="s">
        <v>85</v>
      </c>
      <c r="BK292" s="196">
        <f t="shared" si="89"/>
        <v>0</v>
      </c>
      <c r="BL292" s="17" t="s">
        <v>264</v>
      </c>
      <c r="BM292" s="195" t="s">
        <v>1166</v>
      </c>
    </row>
    <row r="293" spans="1:65" s="2" customFormat="1" ht="21.75" customHeight="1">
      <c r="A293" s="34"/>
      <c r="B293" s="35"/>
      <c r="C293" s="184" t="s">
        <v>1169</v>
      </c>
      <c r="D293" s="184" t="s">
        <v>248</v>
      </c>
      <c r="E293" s="185" t="s">
        <v>2968</v>
      </c>
      <c r="F293" s="186" t="s">
        <v>2941</v>
      </c>
      <c r="G293" s="187" t="s">
        <v>1991</v>
      </c>
      <c r="H293" s="188">
        <v>2</v>
      </c>
      <c r="I293" s="189"/>
      <c r="J293" s="190">
        <f t="shared" si="80"/>
        <v>0</v>
      </c>
      <c r="K293" s="186" t="s">
        <v>1</v>
      </c>
      <c r="L293" s="39"/>
      <c r="M293" s="191" t="s">
        <v>1</v>
      </c>
      <c r="N293" s="192" t="s">
        <v>42</v>
      </c>
      <c r="O293" s="71"/>
      <c r="P293" s="193">
        <f t="shared" si="81"/>
        <v>0</v>
      </c>
      <c r="Q293" s="193">
        <v>0</v>
      </c>
      <c r="R293" s="193">
        <f t="shared" si="82"/>
        <v>0</v>
      </c>
      <c r="S293" s="193">
        <v>0</v>
      </c>
      <c r="T293" s="194">
        <f t="shared" si="83"/>
        <v>0</v>
      </c>
      <c r="U293" s="34"/>
      <c r="V293" s="34"/>
      <c r="W293" s="34"/>
      <c r="X293" s="34"/>
      <c r="Y293" s="34"/>
      <c r="Z293" s="34"/>
      <c r="AA293" s="34"/>
      <c r="AB293" s="34"/>
      <c r="AC293" s="34"/>
      <c r="AD293" s="34"/>
      <c r="AE293" s="34"/>
      <c r="AR293" s="195" t="s">
        <v>264</v>
      </c>
      <c r="AT293" s="195" t="s">
        <v>248</v>
      </c>
      <c r="AU293" s="195" t="s">
        <v>85</v>
      </c>
      <c r="AY293" s="17" t="s">
        <v>247</v>
      </c>
      <c r="BE293" s="196">
        <f t="shared" si="84"/>
        <v>0</v>
      </c>
      <c r="BF293" s="196">
        <f t="shared" si="85"/>
        <v>0</v>
      </c>
      <c r="BG293" s="196">
        <f t="shared" si="86"/>
        <v>0</v>
      </c>
      <c r="BH293" s="196">
        <f t="shared" si="87"/>
        <v>0</v>
      </c>
      <c r="BI293" s="196">
        <f t="shared" si="88"/>
        <v>0</v>
      </c>
      <c r="BJ293" s="17" t="s">
        <v>85</v>
      </c>
      <c r="BK293" s="196">
        <f t="shared" si="89"/>
        <v>0</v>
      </c>
      <c r="BL293" s="17" t="s">
        <v>264</v>
      </c>
      <c r="BM293" s="195" t="s">
        <v>1172</v>
      </c>
    </row>
    <row r="294" spans="1:65" s="2" customFormat="1" ht="16.5" customHeight="1">
      <c r="A294" s="34"/>
      <c r="B294" s="35"/>
      <c r="C294" s="184" t="s">
        <v>940</v>
      </c>
      <c r="D294" s="184" t="s">
        <v>248</v>
      </c>
      <c r="E294" s="185" t="s">
        <v>2940</v>
      </c>
      <c r="F294" s="186" t="s">
        <v>2943</v>
      </c>
      <c r="G294" s="187" t="s">
        <v>1991</v>
      </c>
      <c r="H294" s="188">
        <v>1</v>
      </c>
      <c r="I294" s="189"/>
      <c r="J294" s="190">
        <f t="shared" si="80"/>
        <v>0</v>
      </c>
      <c r="K294" s="186" t="s">
        <v>1</v>
      </c>
      <c r="L294" s="39"/>
      <c r="M294" s="191" t="s">
        <v>1</v>
      </c>
      <c r="N294" s="192" t="s">
        <v>42</v>
      </c>
      <c r="O294" s="71"/>
      <c r="P294" s="193">
        <f t="shared" si="81"/>
        <v>0</v>
      </c>
      <c r="Q294" s="193">
        <v>0</v>
      </c>
      <c r="R294" s="193">
        <f t="shared" si="82"/>
        <v>0</v>
      </c>
      <c r="S294" s="193">
        <v>0</v>
      </c>
      <c r="T294" s="194">
        <f t="shared" si="83"/>
        <v>0</v>
      </c>
      <c r="U294" s="34"/>
      <c r="V294" s="34"/>
      <c r="W294" s="34"/>
      <c r="X294" s="34"/>
      <c r="Y294" s="34"/>
      <c r="Z294" s="34"/>
      <c r="AA294" s="34"/>
      <c r="AB294" s="34"/>
      <c r="AC294" s="34"/>
      <c r="AD294" s="34"/>
      <c r="AE294" s="34"/>
      <c r="AR294" s="195" t="s">
        <v>264</v>
      </c>
      <c r="AT294" s="195" t="s">
        <v>248</v>
      </c>
      <c r="AU294" s="195" t="s">
        <v>85</v>
      </c>
      <c r="AY294" s="17" t="s">
        <v>247</v>
      </c>
      <c r="BE294" s="196">
        <f t="shared" si="84"/>
        <v>0</v>
      </c>
      <c r="BF294" s="196">
        <f t="shared" si="85"/>
        <v>0</v>
      </c>
      <c r="BG294" s="196">
        <f t="shared" si="86"/>
        <v>0</v>
      </c>
      <c r="BH294" s="196">
        <f t="shared" si="87"/>
        <v>0</v>
      </c>
      <c r="BI294" s="196">
        <f t="shared" si="88"/>
        <v>0</v>
      </c>
      <c r="BJ294" s="17" t="s">
        <v>85</v>
      </c>
      <c r="BK294" s="196">
        <f t="shared" si="89"/>
        <v>0</v>
      </c>
      <c r="BL294" s="17" t="s">
        <v>264</v>
      </c>
      <c r="BM294" s="195" t="s">
        <v>1176</v>
      </c>
    </row>
    <row r="295" spans="1:65" s="2" customFormat="1" ht="24.15" customHeight="1">
      <c r="A295" s="34"/>
      <c r="B295" s="35"/>
      <c r="C295" s="184" t="s">
        <v>1178</v>
      </c>
      <c r="D295" s="184" t="s">
        <v>248</v>
      </c>
      <c r="E295" s="185" t="s">
        <v>6604</v>
      </c>
      <c r="F295" s="186" t="s">
        <v>2918</v>
      </c>
      <c r="G295" s="187" t="s">
        <v>2919</v>
      </c>
      <c r="H295" s="188">
        <v>1</v>
      </c>
      <c r="I295" s="189"/>
      <c r="J295" s="190">
        <f t="shared" si="80"/>
        <v>0</v>
      </c>
      <c r="K295" s="186" t="s">
        <v>1</v>
      </c>
      <c r="L295" s="39"/>
      <c r="M295" s="191" t="s">
        <v>1</v>
      </c>
      <c r="N295" s="192" t="s">
        <v>42</v>
      </c>
      <c r="O295" s="71"/>
      <c r="P295" s="193">
        <f t="shared" si="81"/>
        <v>0</v>
      </c>
      <c r="Q295" s="193">
        <v>0</v>
      </c>
      <c r="R295" s="193">
        <f t="shared" si="82"/>
        <v>0</v>
      </c>
      <c r="S295" s="193">
        <v>0</v>
      </c>
      <c r="T295" s="194">
        <f t="shared" si="83"/>
        <v>0</v>
      </c>
      <c r="U295" s="34"/>
      <c r="V295" s="34"/>
      <c r="W295" s="34"/>
      <c r="X295" s="34"/>
      <c r="Y295" s="34"/>
      <c r="Z295" s="34"/>
      <c r="AA295" s="34"/>
      <c r="AB295" s="34"/>
      <c r="AC295" s="34"/>
      <c r="AD295" s="34"/>
      <c r="AE295" s="34"/>
      <c r="AR295" s="195" t="s">
        <v>264</v>
      </c>
      <c r="AT295" s="195" t="s">
        <v>248</v>
      </c>
      <c r="AU295" s="195" t="s">
        <v>85</v>
      </c>
      <c r="AY295" s="17" t="s">
        <v>247</v>
      </c>
      <c r="BE295" s="196">
        <f t="shared" si="84"/>
        <v>0</v>
      </c>
      <c r="BF295" s="196">
        <f t="shared" si="85"/>
        <v>0</v>
      </c>
      <c r="BG295" s="196">
        <f t="shared" si="86"/>
        <v>0</v>
      </c>
      <c r="BH295" s="196">
        <f t="shared" si="87"/>
        <v>0</v>
      </c>
      <c r="BI295" s="196">
        <f t="shared" si="88"/>
        <v>0</v>
      </c>
      <c r="BJ295" s="17" t="s">
        <v>85</v>
      </c>
      <c r="BK295" s="196">
        <f t="shared" si="89"/>
        <v>0</v>
      </c>
      <c r="BL295" s="17" t="s">
        <v>264</v>
      </c>
      <c r="BM295" s="195" t="s">
        <v>1181</v>
      </c>
    </row>
    <row r="296" spans="1:65" s="2" customFormat="1" ht="24.15" customHeight="1">
      <c r="A296" s="34"/>
      <c r="B296" s="35"/>
      <c r="C296" s="184" t="s">
        <v>944</v>
      </c>
      <c r="D296" s="184" t="s">
        <v>248</v>
      </c>
      <c r="E296" s="185" t="s">
        <v>6605</v>
      </c>
      <c r="F296" s="186" t="s">
        <v>2921</v>
      </c>
      <c r="G296" s="187" t="s">
        <v>2919</v>
      </c>
      <c r="H296" s="188">
        <v>1</v>
      </c>
      <c r="I296" s="189"/>
      <c r="J296" s="190">
        <f t="shared" si="80"/>
        <v>0</v>
      </c>
      <c r="K296" s="186" t="s">
        <v>1</v>
      </c>
      <c r="L296" s="39"/>
      <c r="M296" s="191" t="s">
        <v>1</v>
      </c>
      <c r="N296" s="192" t="s">
        <v>42</v>
      </c>
      <c r="O296" s="71"/>
      <c r="P296" s="193">
        <f t="shared" si="81"/>
        <v>0</v>
      </c>
      <c r="Q296" s="193">
        <v>0</v>
      </c>
      <c r="R296" s="193">
        <f t="shared" si="82"/>
        <v>0</v>
      </c>
      <c r="S296" s="193">
        <v>0</v>
      </c>
      <c r="T296" s="194">
        <f t="shared" si="83"/>
        <v>0</v>
      </c>
      <c r="U296" s="34"/>
      <c r="V296" s="34"/>
      <c r="W296" s="34"/>
      <c r="X296" s="34"/>
      <c r="Y296" s="34"/>
      <c r="Z296" s="34"/>
      <c r="AA296" s="34"/>
      <c r="AB296" s="34"/>
      <c r="AC296" s="34"/>
      <c r="AD296" s="34"/>
      <c r="AE296" s="34"/>
      <c r="AR296" s="195" t="s">
        <v>264</v>
      </c>
      <c r="AT296" s="195" t="s">
        <v>248</v>
      </c>
      <c r="AU296" s="195" t="s">
        <v>85</v>
      </c>
      <c r="AY296" s="17" t="s">
        <v>247</v>
      </c>
      <c r="BE296" s="196">
        <f t="shared" si="84"/>
        <v>0</v>
      </c>
      <c r="BF296" s="196">
        <f t="shared" si="85"/>
        <v>0</v>
      </c>
      <c r="BG296" s="196">
        <f t="shared" si="86"/>
        <v>0</v>
      </c>
      <c r="BH296" s="196">
        <f t="shared" si="87"/>
        <v>0</v>
      </c>
      <c r="BI296" s="196">
        <f t="shared" si="88"/>
        <v>0</v>
      </c>
      <c r="BJ296" s="17" t="s">
        <v>85</v>
      </c>
      <c r="BK296" s="196">
        <f t="shared" si="89"/>
        <v>0</v>
      </c>
      <c r="BL296" s="17" t="s">
        <v>264</v>
      </c>
      <c r="BM296" s="195" t="s">
        <v>533</v>
      </c>
    </row>
    <row r="297" spans="1:65" s="2" customFormat="1" ht="24.15" customHeight="1">
      <c r="A297" s="34"/>
      <c r="B297" s="35"/>
      <c r="C297" s="184" t="s">
        <v>1185</v>
      </c>
      <c r="D297" s="184" t="s">
        <v>248</v>
      </c>
      <c r="E297" s="185" t="s">
        <v>6606</v>
      </c>
      <c r="F297" s="186" t="s">
        <v>2923</v>
      </c>
      <c r="G297" s="187" t="s">
        <v>1991</v>
      </c>
      <c r="H297" s="188">
        <v>1</v>
      </c>
      <c r="I297" s="189"/>
      <c r="J297" s="190">
        <f t="shared" si="80"/>
        <v>0</v>
      </c>
      <c r="K297" s="186" t="s">
        <v>1</v>
      </c>
      <c r="L297" s="39"/>
      <c r="M297" s="191" t="s">
        <v>1</v>
      </c>
      <c r="N297" s="192" t="s">
        <v>42</v>
      </c>
      <c r="O297" s="71"/>
      <c r="P297" s="193">
        <f t="shared" si="81"/>
        <v>0</v>
      </c>
      <c r="Q297" s="193">
        <v>0</v>
      </c>
      <c r="R297" s="193">
        <f t="shared" si="82"/>
        <v>0</v>
      </c>
      <c r="S297" s="193">
        <v>0</v>
      </c>
      <c r="T297" s="194">
        <f t="shared" si="83"/>
        <v>0</v>
      </c>
      <c r="U297" s="34"/>
      <c r="V297" s="34"/>
      <c r="W297" s="34"/>
      <c r="X297" s="34"/>
      <c r="Y297" s="34"/>
      <c r="Z297" s="34"/>
      <c r="AA297" s="34"/>
      <c r="AB297" s="34"/>
      <c r="AC297" s="34"/>
      <c r="AD297" s="34"/>
      <c r="AE297" s="34"/>
      <c r="AR297" s="195" t="s">
        <v>264</v>
      </c>
      <c r="AT297" s="195" t="s">
        <v>248</v>
      </c>
      <c r="AU297" s="195" t="s">
        <v>85</v>
      </c>
      <c r="AY297" s="17" t="s">
        <v>247</v>
      </c>
      <c r="BE297" s="196">
        <f t="shared" si="84"/>
        <v>0</v>
      </c>
      <c r="BF297" s="196">
        <f t="shared" si="85"/>
        <v>0</v>
      </c>
      <c r="BG297" s="196">
        <f t="shared" si="86"/>
        <v>0</v>
      </c>
      <c r="BH297" s="196">
        <f t="shared" si="87"/>
        <v>0</v>
      </c>
      <c r="BI297" s="196">
        <f t="shared" si="88"/>
        <v>0</v>
      </c>
      <c r="BJ297" s="17" t="s">
        <v>85</v>
      </c>
      <c r="BK297" s="196">
        <f t="shared" si="89"/>
        <v>0</v>
      </c>
      <c r="BL297" s="17" t="s">
        <v>264</v>
      </c>
      <c r="BM297" s="195" t="s">
        <v>1088</v>
      </c>
    </row>
    <row r="298" spans="1:65" s="2" customFormat="1" ht="16.5" customHeight="1">
      <c r="A298" s="34"/>
      <c r="B298" s="35"/>
      <c r="C298" s="184" t="s">
        <v>1189</v>
      </c>
      <c r="D298" s="184" t="s">
        <v>248</v>
      </c>
      <c r="E298" s="185" t="s">
        <v>6607</v>
      </c>
      <c r="F298" s="186" t="s">
        <v>2925</v>
      </c>
      <c r="G298" s="187" t="s">
        <v>1991</v>
      </c>
      <c r="H298" s="188">
        <v>1</v>
      </c>
      <c r="I298" s="189"/>
      <c r="J298" s="190">
        <f t="shared" si="80"/>
        <v>0</v>
      </c>
      <c r="K298" s="186" t="s">
        <v>1</v>
      </c>
      <c r="L298" s="39"/>
      <c r="M298" s="191" t="s">
        <v>1</v>
      </c>
      <c r="N298" s="192" t="s">
        <v>42</v>
      </c>
      <c r="O298" s="71"/>
      <c r="P298" s="193">
        <f t="shared" si="81"/>
        <v>0</v>
      </c>
      <c r="Q298" s="193">
        <v>0</v>
      </c>
      <c r="R298" s="193">
        <f t="shared" si="82"/>
        <v>0</v>
      </c>
      <c r="S298" s="193">
        <v>0</v>
      </c>
      <c r="T298" s="194">
        <f t="shared" si="83"/>
        <v>0</v>
      </c>
      <c r="U298" s="34"/>
      <c r="V298" s="34"/>
      <c r="W298" s="34"/>
      <c r="X298" s="34"/>
      <c r="Y298" s="34"/>
      <c r="Z298" s="34"/>
      <c r="AA298" s="34"/>
      <c r="AB298" s="34"/>
      <c r="AC298" s="34"/>
      <c r="AD298" s="34"/>
      <c r="AE298" s="34"/>
      <c r="AR298" s="195" t="s">
        <v>264</v>
      </c>
      <c r="AT298" s="195" t="s">
        <v>248</v>
      </c>
      <c r="AU298" s="195" t="s">
        <v>85</v>
      </c>
      <c r="AY298" s="17" t="s">
        <v>247</v>
      </c>
      <c r="BE298" s="196">
        <f t="shared" si="84"/>
        <v>0</v>
      </c>
      <c r="BF298" s="196">
        <f t="shared" si="85"/>
        <v>0</v>
      </c>
      <c r="BG298" s="196">
        <f t="shared" si="86"/>
        <v>0</v>
      </c>
      <c r="BH298" s="196">
        <f t="shared" si="87"/>
        <v>0</v>
      </c>
      <c r="BI298" s="196">
        <f t="shared" si="88"/>
        <v>0</v>
      </c>
      <c r="BJ298" s="17" t="s">
        <v>85</v>
      </c>
      <c r="BK298" s="196">
        <f t="shared" si="89"/>
        <v>0</v>
      </c>
      <c r="BL298" s="17" t="s">
        <v>264</v>
      </c>
      <c r="BM298" s="195" t="s">
        <v>1192</v>
      </c>
    </row>
    <row r="299" spans="1:65" s="11" customFormat="1" ht="25.9" customHeight="1">
      <c r="B299" s="170"/>
      <c r="C299" s="171"/>
      <c r="D299" s="172" t="s">
        <v>76</v>
      </c>
      <c r="E299" s="173" t="s">
        <v>3047</v>
      </c>
      <c r="F299" s="173" t="s">
        <v>6608</v>
      </c>
      <c r="G299" s="171"/>
      <c r="H299" s="171"/>
      <c r="I299" s="174"/>
      <c r="J299" s="175">
        <f>BK299</f>
        <v>0</v>
      </c>
      <c r="K299" s="171"/>
      <c r="L299" s="176"/>
      <c r="M299" s="177"/>
      <c r="N299" s="178"/>
      <c r="O299" s="178"/>
      <c r="P299" s="179">
        <f>SUM(P300:P306)</f>
        <v>0</v>
      </c>
      <c r="Q299" s="178"/>
      <c r="R299" s="179">
        <f>SUM(R300:R306)</f>
        <v>0</v>
      </c>
      <c r="S299" s="178"/>
      <c r="T299" s="180">
        <f>SUM(T300:T306)</f>
        <v>0</v>
      </c>
      <c r="AR299" s="181" t="s">
        <v>85</v>
      </c>
      <c r="AT299" s="182" t="s">
        <v>76</v>
      </c>
      <c r="AU299" s="182" t="s">
        <v>77</v>
      </c>
      <c r="AY299" s="181" t="s">
        <v>247</v>
      </c>
      <c r="BK299" s="183">
        <f>SUM(BK300:BK306)</f>
        <v>0</v>
      </c>
    </row>
    <row r="300" spans="1:65" s="2" customFormat="1" ht="24.15" customHeight="1">
      <c r="A300" s="34"/>
      <c r="B300" s="35"/>
      <c r="C300" s="184" t="s">
        <v>1195</v>
      </c>
      <c r="D300" s="184" t="s">
        <v>248</v>
      </c>
      <c r="E300" s="185" t="s">
        <v>6609</v>
      </c>
      <c r="F300" s="186" t="s">
        <v>3041</v>
      </c>
      <c r="G300" s="187" t="s">
        <v>1991</v>
      </c>
      <c r="H300" s="188">
        <v>1</v>
      </c>
      <c r="I300" s="189"/>
      <c r="J300" s="190">
        <f t="shared" ref="J300:J306" si="90">ROUND(I300*H300,2)</f>
        <v>0</v>
      </c>
      <c r="K300" s="186" t="s">
        <v>1</v>
      </c>
      <c r="L300" s="39"/>
      <c r="M300" s="191" t="s">
        <v>1</v>
      </c>
      <c r="N300" s="192" t="s">
        <v>42</v>
      </c>
      <c r="O300" s="71"/>
      <c r="P300" s="193">
        <f t="shared" ref="P300:P306" si="91">O300*H300</f>
        <v>0</v>
      </c>
      <c r="Q300" s="193">
        <v>0</v>
      </c>
      <c r="R300" s="193">
        <f t="shared" ref="R300:R306" si="92">Q300*H300</f>
        <v>0</v>
      </c>
      <c r="S300" s="193">
        <v>0</v>
      </c>
      <c r="T300" s="194">
        <f t="shared" ref="T300:T306" si="93">S300*H300</f>
        <v>0</v>
      </c>
      <c r="U300" s="34"/>
      <c r="V300" s="34"/>
      <c r="W300" s="34"/>
      <c r="X300" s="34"/>
      <c r="Y300" s="34"/>
      <c r="Z300" s="34"/>
      <c r="AA300" s="34"/>
      <c r="AB300" s="34"/>
      <c r="AC300" s="34"/>
      <c r="AD300" s="34"/>
      <c r="AE300" s="34"/>
      <c r="AR300" s="195" t="s">
        <v>264</v>
      </c>
      <c r="AT300" s="195" t="s">
        <v>248</v>
      </c>
      <c r="AU300" s="195" t="s">
        <v>85</v>
      </c>
      <c r="AY300" s="17" t="s">
        <v>247</v>
      </c>
      <c r="BE300" s="196">
        <f t="shared" ref="BE300:BE306" si="94">IF(N300="základní",J300,0)</f>
        <v>0</v>
      </c>
      <c r="BF300" s="196">
        <f t="shared" ref="BF300:BF306" si="95">IF(N300="snížená",J300,0)</f>
        <v>0</v>
      </c>
      <c r="BG300" s="196">
        <f t="shared" ref="BG300:BG306" si="96">IF(N300="zákl. přenesená",J300,0)</f>
        <v>0</v>
      </c>
      <c r="BH300" s="196">
        <f t="shared" ref="BH300:BH306" si="97">IF(N300="sníž. přenesená",J300,0)</f>
        <v>0</v>
      </c>
      <c r="BI300" s="196">
        <f t="shared" ref="BI300:BI306" si="98">IF(N300="nulová",J300,0)</f>
        <v>0</v>
      </c>
      <c r="BJ300" s="17" t="s">
        <v>85</v>
      </c>
      <c r="BK300" s="196">
        <f t="shared" ref="BK300:BK306" si="99">ROUND(I300*H300,2)</f>
        <v>0</v>
      </c>
      <c r="BL300" s="17" t="s">
        <v>264</v>
      </c>
      <c r="BM300" s="195" t="s">
        <v>1198</v>
      </c>
    </row>
    <row r="301" spans="1:65" s="2" customFormat="1" ht="24.15" customHeight="1">
      <c r="A301" s="34"/>
      <c r="B301" s="35"/>
      <c r="C301" s="184" t="s">
        <v>949</v>
      </c>
      <c r="D301" s="184" t="s">
        <v>248</v>
      </c>
      <c r="E301" s="185" t="s">
        <v>6610</v>
      </c>
      <c r="F301" s="186" t="s">
        <v>6611</v>
      </c>
      <c r="G301" s="187" t="s">
        <v>1991</v>
      </c>
      <c r="H301" s="188">
        <v>1</v>
      </c>
      <c r="I301" s="189"/>
      <c r="J301" s="190">
        <f t="shared" si="90"/>
        <v>0</v>
      </c>
      <c r="K301" s="186" t="s">
        <v>1</v>
      </c>
      <c r="L301" s="39"/>
      <c r="M301" s="191" t="s">
        <v>1</v>
      </c>
      <c r="N301" s="192" t="s">
        <v>42</v>
      </c>
      <c r="O301" s="71"/>
      <c r="P301" s="193">
        <f t="shared" si="91"/>
        <v>0</v>
      </c>
      <c r="Q301" s="193">
        <v>0</v>
      </c>
      <c r="R301" s="193">
        <f t="shared" si="92"/>
        <v>0</v>
      </c>
      <c r="S301" s="193">
        <v>0</v>
      </c>
      <c r="T301" s="194">
        <f t="shared" si="93"/>
        <v>0</v>
      </c>
      <c r="U301" s="34"/>
      <c r="V301" s="34"/>
      <c r="W301" s="34"/>
      <c r="X301" s="34"/>
      <c r="Y301" s="34"/>
      <c r="Z301" s="34"/>
      <c r="AA301" s="34"/>
      <c r="AB301" s="34"/>
      <c r="AC301" s="34"/>
      <c r="AD301" s="34"/>
      <c r="AE301" s="34"/>
      <c r="AR301" s="195" t="s">
        <v>264</v>
      </c>
      <c r="AT301" s="195" t="s">
        <v>248</v>
      </c>
      <c r="AU301" s="195" t="s">
        <v>85</v>
      </c>
      <c r="AY301" s="17" t="s">
        <v>247</v>
      </c>
      <c r="BE301" s="196">
        <f t="shared" si="94"/>
        <v>0</v>
      </c>
      <c r="BF301" s="196">
        <f t="shared" si="95"/>
        <v>0</v>
      </c>
      <c r="BG301" s="196">
        <f t="shared" si="96"/>
        <v>0</v>
      </c>
      <c r="BH301" s="196">
        <f t="shared" si="97"/>
        <v>0</v>
      </c>
      <c r="BI301" s="196">
        <f t="shared" si="98"/>
        <v>0</v>
      </c>
      <c r="BJ301" s="17" t="s">
        <v>85</v>
      </c>
      <c r="BK301" s="196">
        <f t="shared" si="99"/>
        <v>0</v>
      </c>
      <c r="BL301" s="17" t="s">
        <v>264</v>
      </c>
      <c r="BM301" s="195" t="s">
        <v>1201</v>
      </c>
    </row>
    <row r="302" spans="1:65" s="2" customFormat="1" ht="21.75" customHeight="1">
      <c r="A302" s="34"/>
      <c r="B302" s="35"/>
      <c r="C302" s="184" t="s">
        <v>1203</v>
      </c>
      <c r="D302" s="184" t="s">
        <v>248</v>
      </c>
      <c r="E302" s="185" t="s">
        <v>6612</v>
      </c>
      <c r="F302" s="186" t="s">
        <v>6613</v>
      </c>
      <c r="G302" s="187" t="s">
        <v>1991</v>
      </c>
      <c r="H302" s="188">
        <v>1</v>
      </c>
      <c r="I302" s="189"/>
      <c r="J302" s="190">
        <f t="shared" si="90"/>
        <v>0</v>
      </c>
      <c r="K302" s="186" t="s">
        <v>1</v>
      </c>
      <c r="L302" s="39"/>
      <c r="M302" s="191" t="s">
        <v>1</v>
      </c>
      <c r="N302" s="192" t="s">
        <v>42</v>
      </c>
      <c r="O302" s="71"/>
      <c r="P302" s="193">
        <f t="shared" si="91"/>
        <v>0</v>
      </c>
      <c r="Q302" s="193">
        <v>0</v>
      </c>
      <c r="R302" s="193">
        <f t="shared" si="92"/>
        <v>0</v>
      </c>
      <c r="S302" s="193">
        <v>0</v>
      </c>
      <c r="T302" s="194">
        <f t="shared" si="93"/>
        <v>0</v>
      </c>
      <c r="U302" s="34"/>
      <c r="V302" s="34"/>
      <c r="W302" s="34"/>
      <c r="X302" s="34"/>
      <c r="Y302" s="34"/>
      <c r="Z302" s="34"/>
      <c r="AA302" s="34"/>
      <c r="AB302" s="34"/>
      <c r="AC302" s="34"/>
      <c r="AD302" s="34"/>
      <c r="AE302" s="34"/>
      <c r="AR302" s="195" t="s">
        <v>264</v>
      </c>
      <c r="AT302" s="195" t="s">
        <v>248</v>
      </c>
      <c r="AU302" s="195" t="s">
        <v>85</v>
      </c>
      <c r="AY302" s="17" t="s">
        <v>247</v>
      </c>
      <c r="BE302" s="196">
        <f t="shared" si="94"/>
        <v>0</v>
      </c>
      <c r="BF302" s="196">
        <f t="shared" si="95"/>
        <v>0</v>
      </c>
      <c r="BG302" s="196">
        <f t="shared" si="96"/>
        <v>0</v>
      </c>
      <c r="BH302" s="196">
        <f t="shared" si="97"/>
        <v>0</v>
      </c>
      <c r="BI302" s="196">
        <f t="shared" si="98"/>
        <v>0</v>
      </c>
      <c r="BJ302" s="17" t="s">
        <v>85</v>
      </c>
      <c r="BK302" s="196">
        <f t="shared" si="99"/>
        <v>0</v>
      </c>
      <c r="BL302" s="17" t="s">
        <v>264</v>
      </c>
      <c r="BM302" s="195" t="s">
        <v>1206</v>
      </c>
    </row>
    <row r="303" spans="1:65" s="2" customFormat="1" ht="24.15" customHeight="1">
      <c r="A303" s="34"/>
      <c r="B303" s="35"/>
      <c r="C303" s="184" t="s">
        <v>953</v>
      </c>
      <c r="D303" s="184" t="s">
        <v>248</v>
      </c>
      <c r="E303" s="185" t="s">
        <v>6614</v>
      </c>
      <c r="F303" s="186" t="s">
        <v>2918</v>
      </c>
      <c r="G303" s="187" t="s">
        <v>2919</v>
      </c>
      <c r="H303" s="188">
        <v>1</v>
      </c>
      <c r="I303" s="189"/>
      <c r="J303" s="190">
        <f t="shared" si="90"/>
        <v>0</v>
      </c>
      <c r="K303" s="186" t="s">
        <v>1</v>
      </c>
      <c r="L303" s="39"/>
      <c r="M303" s="191" t="s">
        <v>1</v>
      </c>
      <c r="N303" s="192" t="s">
        <v>42</v>
      </c>
      <c r="O303" s="71"/>
      <c r="P303" s="193">
        <f t="shared" si="91"/>
        <v>0</v>
      </c>
      <c r="Q303" s="193">
        <v>0</v>
      </c>
      <c r="R303" s="193">
        <f t="shared" si="92"/>
        <v>0</v>
      </c>
      <c r="S303" s="193">
        <v>0</v>
      </c>
      <c r="T303" s="194">
        <f t="shared" si="93"/>
        <v>0</v>
      </c>
      <c r="U303" s="34"/>
      <c r="V303" s="34"/>
      <c r="W303" s="34"/>
      <c r="X303" s="34"/>
      <c r="Y303" s="34"/>
      <c r="Z303" s="34"/>
      <c r="AA303" s="34"/>
      <c r="AB303" s="34"/>
      <c r="AC303" s="34"/>
      <c r="AD303" s="34"/>
      <c r="AE303" s="34"/>
      <c r="AR303" s="195" t="s">
        <v>264</v>
      </c>
      <c r="AT303" s="195" t="s">
        <v>248</v>
      </c>
      <c r="AU303" s="195" t="s">
        <v>85</v>
      </c>
      <c r="AY303" s="17" t="s">
        <v>247</v>
      </c>
      <c r="BE303" s="196">
        <f t="shared" si="94"/>
        <v>0</v>
      </c>
      <c r="BF303" s="196">
        <f t="shared" si="95"/>
        <v>0</v>
      </c>
      <c r="BG303" s="196">
        <f t="shared" si="96"/>
        <v>0</v>
      </c>
      <c r="BH303" s="196">
        <f t="shared" si="97"/>
        <v>0</v>
      </c>
      <c r="BI303" s="196">
        <f t="shared" si="98"/>
        <v>0</v>
      </c>
      <c r="BJ303" s="17" t="s">
        <v>85</v>
      </c>
      <c r="BK303" s="196">
        <f t="shared" si="99"/>
        <v>0</v>
      </c>
      <c r="BL303" s="17" t="s">
        <v>264</v>
      </c>
      <c r="BM303" s="195" t="s">
        <v>1212</v>
      </c>
    </row>
    <row r="304" spans="1:65" s="2" customFormat="1" ht="24.15" customHeight="1">
      <c r="A304" s="34"/>
      <c r="B304" s="35"/>
      <c r="C304" s="184" t="s">
        <v>1216</v>
      </c>
      <c r="D304" s="184" t="s">
        <v>248</v>
      </c>
      <c r="E304" s="185" t="s">
        <v>3015</v>
      </c>
      <c r="F304" s="186" t="s">
        <v>2921</v>
      </c>
      <c r="G304" s="187" t="s">
        <v>2919</v>
      </c>
      <c r="H304" s="188">
        <v>1</v>
      </c>
      <c r="I304" s="189"/>
      <c r="J304" s="190">
        <f t="shared" si="90"/>
        <v>0</v>
      </c>
      <c r="K304" s="186" t="s">
        <v>1</v>
      </c>
      <c r="L304" s="39"/>
      <c r="M304" s="191" t="s">
        <v>1</v>
      </c>
      <c r="N304" s="192" t="s">
        <v>42</v>
      </c>
      <c r="O304" s="71"/>
      <c r="P304" s="193">
        <f t="shared" si="91"/>
        <v>0</v>
      </c>
      <c r="Q304" s="193">
        <v>0</v>
      </c>
      <c r="R304" s="193">
        <f t="shared" si="92"/>
        <v>0</v>
      </c>
      <c r="S304" s="193">
        <v>0</v>
      </c>
      <c r="T304" s="194">
        <f t="shared" si="93"/>
        <v>0</v>
      </c>
      <c r="U304" s="34"/>
      <c r="V304" s="34"/>
      <c r="W304" s="34"/>
      <c r="X304" s="34"/>
      <c r="Y304" s="34"/>
      <c r="Z304" s="34"/>
      <c r="AA304" s="34"/>
      <c r="AB304" s="34"/>
      <c r="AC304" s="34"/>
      <c r="AD304" s="34"/>
      <c r="AE304" s="34"/>
      <c r="AR304" s="195" t="s">
        <v>264</v>
      </c>
      <c r="AT304" s="195" t="s">
        <v>248</v>
      </c>
      <c r="AU304" s="195" t="s">
        <v>85</v>
      </c>
      <c r="AY304" s="17" t="s">
        <v>247</v>
      </c>
      <c r="BE304" s="196">
        <f t="shared" si="94"/>
        <v>0</v>
      </c>
      <c r="BF304" s="196">
        <f t="shared" si="95"/>
        <v>0</v>
      </c>
      <c r="BG304" s="196">
        <f t="shared" si="96"/>
        <v>0</v>
      </c>
      <c r="BH304" s="196">
        <f t="shared" si="97"/>
        <v>0</v>
      </c>
      <c r="BI304" s="196">
        <f t="shared" si="98"/>
        <v>0</v>
      </c>
      <c r="BJ304" s="17" t="s">
        <v>85</v>
      </c>
      <c r="BK304" s="196">
        <f t="shared" si="99"/>
        <v>0</v>
      </c>
      <c r="BL304" s="17" t="s">
        <v>264</v>
      </c>
      <c r="BM304" s="195" t="s">
        <v>1219</v>
      </c>
    </row>
    <row r="305" spans="1:65" s="2" customFormat="1" ht="24.15" customHeight="1">
      <c r="A305" s="34"/>
      <c r="B305" s="35"/>
      <c r="C305" s="184" t="s">
        <v>957</v>
      </c>
      <c r="D305" s="184" t="s">
        <v>248</v>
      </c>
      <c r="E305" s="185" t="s">
        <v>3016</v>
      </c>
      <c r="F305" s="186" t="s">
        <v>2923</v>
      </c>
      <c r="G305" s="187" t="s">
        <v>1991</v>
      </c>
      <c r="H305" s="188">
        <v>1</v>
      </c>
      <c r="I305" s="189"/>
      <c r="J305" s="190">
        <f t="shared" si="90"/>
        <v>0</v>
      </c>
      <c r="K305" s="186" t="s">
        <v>1</v>
      </c>
      <c r="L305" s="39"/>
      <c r="M305" s="191" t="s">
        <v>1</v>
      </c>
      <c r="N305" s="192" t="s">
        <v>42</v>
      </c>
      <c r="O305" s="71"/>
      <c r="P305" s="193">
        <f t="shared" si="91"/>
        <v>0</v>
      </c>
      <c r="Q305" s="193">
        <v>0</v>
      </c>
      <c r="R305" s="193">
        <f t="shared" si="92"/>
        <v>0</v>
      </c>
      <c r="S305" s="193">
        <v>0</v>
      </c>
      <c r="T305" s="194">
        <f t="shared" si="93"/>
        <v>0</v>
      </c>
      <c r="U305" s="34"/>
      <c r="V305" s="34"/>
      <c r="W305" s="34"/>
      <c r="X305" s="34"/>
      <c r="Y305" s="34"/>
      <c r="Z305" s="34"/>
      <c r="AA305" s="34"/>
      <c r="AB305" s="34"/>
      <c r="AC305" s="34"/>
      <c r="AD305" s="34"/>
      <c r="AE305" s="34"/>
      <c r="AR305" s="195" t="s">
        <v>264</v>
      </c>
      <c r="AT305" s="195" t="s">
        <v>248</v>
      </c>
      <c r="AU305" s="195" t="s">
        <v>85</v>
      </c>
      <c r="AY305" s="17" t="s">
        <v>247</v>
      </c>
      <c r="BE305" s="196">
        <f t="shared" si="94"/>
        <v>0</v>
      </c>
      <c r="BF305" s="196">
        <f t="shared" si="95"/>
        <v>0</v>
      </c>
      <c r="BG305" s="196">
        <f t="shared" si="96"/>
        <v>0</v>
      </c>
      <c r="BH305" s="196">
        <f t="shared" si="97"/>
        <v>0</v>
      </c>
      <c r="BI305" s="196">
        <f t="shared" si="98"/>
        <v>0</v>
      </c>
      <c r="BJ305" s="17" t="s">
        <v>85</v>
      </c>
      <c r="BK305" s="196">
        <f t="shared" si="99"/>
        <v>0</v>
      </c>
      <c r="BL305" s="17" t="s">
        <v>264</v>
      </c>
      <c r="BM305" s="195" t="s">
        <v>1225</v>
      </c>
    </row>
    <row r="306" spans="1:65" s="2" customFormat="1" ht="16.5" customHeight="1">
      <c r="A306" s="34"/>
      <c r="B306" s="35"/>
      <c r="C306" s="184" t="s">
        <v>1227</v>
      </c>
      <c r="D306" s="184" t="s">
        <v>248</v>
      </c>
      <c r="E306" s="185" t="s">
        <v>3017</v>
      </c>
      <c r="F306" s="186" t="s">
        <v>2925</v>
      </c>
      <c r="G306" s="187" t="s">
        <v>1991</v>
      </c>
      <c r="H306" s="188">
        <v>1</v>
      </c>
      <c r="I306" s="189"/>
      <c r="J306" s="190">
        <f t="shared" si="90"/>
        <v>0</v>
      </c>
      <c r="K306" s="186" t="s">
        <v>1</v>
      </c>
      <c r="L306" s="39"/>
      <c r="M306" s="191" t="s">
        <v>1</v>
      </c>
      <c r="N306" s="192" t="s">
        <v>42</v>
      </c>
      <c r="O306" s="71"/>
      <c r="P306" s="193">
        <f t="shared" si="91"/>
        <v>0</v>
      </c>
      <c r="Q306" s="193">
        <v>0</v>
      </c>
      <c r="R306" s="193">
        <f t="shared" si="92"/>
        <v>0</v>
      </c>
      <c r="S306" s="193">
        <v>0</v>
      </c>
      <c r="T306" s="194">
        <f t="shared" si="93"/>
        <v>0</v>
      </c>
      <c r="U306" s="34"/>
      <c r="V306" s="34"/>
      <c r="W306" s="34"/>
      <c r="X306" s="34"/>
      <c r="Y306" s="34"/>
      <c r="Z306" s="34"/>
      <c r="AA306" s="34"/>
      <c r="AB306" s="34"/>
      <c r="AC306" s="34"/>
      <c r="AD306" s="34"/>
      <c r="AE306" s="34"/>
      <c r="AR306" s="195" t="s">
        <v>264</v>
      </c>
      <c r="AT306" s="195" t="s">
        <v>248</v>
      </c>
      <c r="AU306" s="195" t="s">
        <v>85</v>
      </c>
      <c r="AY306" s="17" t="s">
        <v>247</v>
      </c>
      <c r="BE306" s="196">
        <f t="shared" si="94"/>
        <v>0</v>
      </c>
      <c r="BF306" s="196">
        <f t="shared" si="95"/>
        <v>0</v>
      </c>
      <c r="BG306" s="196">
        <f t="shared" si="96"/>
        <v>0</v>
      </c>
      <c r="BH306" s="196">
        <f t="shared" si="97"/>
        <v>0</v>
      </c>
      <c r="BI306" s="196">
        <f t="shared" si="98"/>
        <v>0</v>
      </c>
      <c r="BJ306" s="17" t="s">
        <v>85</v>
      </c>
      <c r="BK306" s="196">
        <f t="shared" si="99"/>
        <v>0</v>
      </c>
      <c r="BL306" s="17" t="s">
        <v>264</v>
      </c>
      <c r="BM306" s="195" t="s">
        <v>1229</v>
      </c>
    </row>
    <row r="307" spans="1:65" s="11" customFormat="1" ht="25.9" customHeight="1">
      <c r="B307" s="170"/>
      <c r="C307" s="171"/>
      <c r="D307" s="172" t="s">
        <v>76</v>
      </c>
      <c r="E307" s="173" t="s">
        <v>3057</v>
      </c>
      <c r="F307" s="173" t="s">
        <v>6615</v>
      </c>
      <c r="G307" s="171"/>
      <c r="H307" s="171"/>
      <c r="I307" s="174"/>
      <c r="J307" s="175">
        <f>BK307</f>
        <v>0</v>
      </c>
      <c r="K307" s="171"/>
      <c r="L307" s="176"/>
      <c r="M307" s="177"/>
      <c r="N307" s="178"/>
      <c r="O307" s="178"/>
      <c r="P307" s="179">
        <f>SUM(P308:P326)</f>
        <v>0</v>
      </c>
      <c r="Q307" s="178"/>
      <c r="R307" s="179">
        <f>SUM(R308:R326)</f>
        <v>0</v>
      </c>
      <c r="S307" s="178"/>
      <c r="T307" s="180">
        <f>SUM(T308:T326)</f>
        <v>0</v>
      </c>
      <c r="AR307" s="181" t="s">
        <v>85</v>
      </c>
      <c r="AT307" s="182" t="s">
        <v>76</v>
      </c>
      <c r="AU307" s="182" t="s">
        <v>77</v>
      </c>
      <c r="AY307" s="181" t="s">
        <v>247</v>
      </c>
      <c r="BK307" s="183">
        <f>SUM(BK308:BK326)</f>
        <v>0</v>
      </c>
    </row>
    <row r="308" spans="1:65" s="2" customFormat="1" ht="24.15" customHeight="1">
      <c r="A308" s="34"/>
      <c r="B308" s="35"/>
      <c r="C308" s="184" t="s">
        <v>959</v>
      </c>
      <c r="D308" s="184" t="s">
        <v>248</v>
      </c>
      <c r="E308" s="185" t="s">
        <v>3018</v>
      </c>
      <c r="F308" s="186" t="s">
        <v>6616</v>
      </c>
      <c r="G308" s="187" t="s">
        <v>1991</v>
      </c>
      <c r="H308" s="188">
        <v>1</v>
      </c>
      <c r="I308" s="189"/>
      <c r="J308" s="190">
        <f t="shared" ref="J308:J326" si="100">ROUND(I308*H308,2)</f>
        <v>0</v>
      </c>
      <c r="K308" s="186" t="s">
        <v>1</v>
      </c>
      <c r="L308" s="39"/>
      <c r="M308" s="191" t="s">
        <v>1</v>
      </c>
      <c r="N308" s="192" t="s">
        <v>42</v>
      </c>
      <c r="O308" s="71"/>
      <c r="P308" s="193">
        <f t="shared" ref="P308:P326" si="101">O308*H308</f>
        <v>0</v>
      </c>
      <c r="Q308" s="193">
        <v>0</v>
      </c>
      <c r="R308" s="193">
        <f t="shared" ref="R308:R326" si="102">Q308*H308</f>
        <v>0</v>
      </c>
      <c r="S308" s="193">
        <v>0</v>
      </c>
      <c r="T308" s="194">
        <f t="shared" ref="T308:T326" si="103">S308*H308</f>
        <v>0</v>
      </c>
      <c r="U308" s="34"/>
      <c r="V308" s="34"/>
      <c r="W308" s="34"/>
      <c r="X308" s="34"/>
      <c r="Y308" s="34"/>
      <c r="Z308" s="34"/>
      <c r="AA308" s="34"/>
      <c r="AB308" s="34"/>
      <c r="AC308" s="34"/>
      <c r="AD308" s="34"/>
      <c r="AE308" s="34"/>
      <c r="AR308" s="195" t="s">
        <v>264</v>
      </c>
      <c r="AT308" s="195" t="s">
        <v>248</v>
      </c>
      <c r="AU308" s="195" t="s">
        <v>85</v>
      </c>
      <c r="AY308" s="17" t="s">
        <v>247</v>
      </c>
      <c r="BE308" s="196">
        <f t="shared" ref="BE308:BE326" si="104">IF(N308="základní",J308,0)</f>
        <v>0</v>
      </c>
      <c r="BF308" s="196">
        <f t="shared" ref="BF308:BF326" si="105">IF(N308="snížená",J308,0)</f>
        <v>0</v>
      </c>
      <c r="BG308" s="196">
        <f t="shared" ref="BG308:BG326" si="106">IF(N308="zákl. přenesená",J308,0)</f>
        <v>0</v>
      </c>
      <c r="BH308" s="196">
        <f t="shared" ref="BH308:BH326" si="107">IF(N308="sníž. přenesená",J308,0)</f>
        <v>0</v>
      </c>
      <c r="BI308" s="196">
        <f t="shared" ref="BI308:BI326" si="108">IF(N308="nulová",J308,0)</f>
        <v>0</v>
      </c>
      <c r="BJ308" s="17" t="s">
        <v>85</v>
      </c>
      <c r="BK308" s="196">
        <f t="shared" ref="BK308:BK326" si="109">ROUND(I308*H308,2)</f>
        <v>0</v>
      </c>
      <c r="BL308" s="17" t="s">
        <v>264</v>
      </c>
      <c r="BM308" s="195" t="s">
        <v>1234</v>
      </c>
    </row>
    <row r="309" spans="1:65" s="2" customFormat="1" ht="24.15" customHeight="1">
      <c r="A309" s="34"/>
      <c r="B309" s="35"/>
      <c r="C309" s="184" t="s">
        <v>1236</v>
      </c>
      <c r="D309" s="184" t="s">
        <v>248</v>
      </c>
      <c r="E309" s="185" t="s">
        <v>6617</v>
      </c>
      <c r="F309" s="186" t="s">
        <v>6618</v>
      </c>
      <c r="G309" s="187" t="s">
        <v>1991</v>
      </c>
      <c r="H309" s="188">
        <v>1</v>
      </c>
      <c r="I309" s="189"/>
      <c r="J309" s="190">
        <f t="shared" si="100"/>
        <v>0</v>
      </c>
      <c r="K309" s="186" t="s">
        <v>1</v>
      </c>
      <c r="L309" s="39"/>
      <c r="M309" s="191" t="s">
        <v>1</v>
      </c>
      <c r="N309" s="192" t="s">
        <v>42</v>
      </c>
      <c r="O309" s="71"/>
      <c r="P309" s="193">
        <f t="shared" si="101"/>
        <v>0</v>
      </c>
      <c r="Q309" s="193">
        <v>0</v>
      </c>
      <c r="R309" s="193">
        <f t="shared" si="102"/>
        <v>0</v>
      </c>
      <c r="S309" s="193">
        <v>0</v>
      </c>
      <c r="T309" s="194">
        <f t="shared" si="103"/>
        <v>0</v>
      </c>
      <c r="U309" s="34"/>
      <c r="V309" s="34"/>
      <c r="W309" s="34"/>
      <c r="X309" s="34"/>
      <c r="Y309" s="34"/>
      <c r="Z309" s="34"/>
      <c r="AA309" s="34"/>
      <c r="AB309" s="34"/>
      <c r="AC309" s="34"/>
      <c r="AD309" s="34"/>
      <c r="AE309" s="34"/>
      <c r="AR309" s="195" t="s">
        <v>264</v>
      </c>
      <c r="AT309" s="195" t="s">
        <v>248</v>
      </c>
      <c r="AU309" s="195" t="s">
        <v>85</v>
      </c>
      <c r="AY309" s="17" t="s">
        <v>247</v>
      </c>
      <c r="BE309" s="196">
        <f t="shared" si="104"/>
        <v>0</v>
      </c>
      <c r="BF309" s="196">
        <f t="shared" si="105"/>
        <v>0</v>
      </c>
      <c r="BG309" s="196">
        <f t="shared" si="106"/>
        <v>0</v>
      </c>
      <c r="BH309" s="196">
        <f t="shared" si="107"/>
        <v>0</v>
      </c>
      <c r="BI309" s="196">
        <f t="shared" si="108"/>
        <v>0</v>
      </c>
      <c r="BJ309" s="17" t="s">
        <v>85</v>
      </c>
      <c r="BK309" s="196">
        <f t="shared" si="109"/>
        <v>0</v>
      </c>
      <c r="BL309" s="17" t="s">
        <v>264</v>
      </c>
      <c r="BM309" s="195" t="s">
        <v>1238</v>
      </c>
    </row>
    <row r="310" spans="1:65" s="2" customFormat="1" ht="24.15" customHeight="1">
      <c r="A310" s="34"/>
      <c r="B310" s="35"/>
      <c r="C310" s="184" t="s">
        <v>963</v>
      </c>
      <c r="D310" s="184" t="s">
        <v>248</v>
      </c>
      <c r="E310" s="185" t="s">
        <v>2954</v>
      </c>
      <c r="F310" s="186" t="s">
        <v>3066</v>
      </c>
      <c r="G310" s="187" t="s">
        <v>1991</v>
      </c>
      <c r="H310" s="188">
        <v>4</v>
      </c>
      <c r="I310" s="189"/>
      <c r="J310" s="190">
        <f t="shared" si="100"/>
        <v>0</v>
      </c>
      <c r="K310" s="186" t="s">
        <v>1</v>
      </c>
      <c r="L310" s="39"/>
      <c r="M310" s="191" t="s">
        <v>1</v>
      </c>
      <c r="N310" s="192" t="s">
        <v>42</v>
      </c>
      <c r="O310" s="71"/>
      <c r="P310" s="193">
        <f t="shared" si="101"/>
        <v>0</v>
      </c>
      <c r="Q310" s="193">
        <v>0</v>
      </c>
      <c r="R310" s="193">
        <f t="shared" si="102"/>
        <v>0</v>
      </c>
      <c r="S310" s="193">
        <v>0</v>
      </c>
      <c r="T310" s="194">
        <f t="shared" si="103"/>
        <v>0</v>
      </c>
      <c r="U310" s="34"/>
      <c r="V310" s="34"/>
      <c r="W310" s="34"/>
      <c r="X310" s="34"/>
      <c r="Y310" s="34"/>
      <c r="Z310" s="34"/>
      <c r="AA310" s="34"/>
      <c r="AB310" s="34"/>
      <c r="AC310" s="34"/>
      <c r="AD310" s="34"/>
      <c r="AE310" s="34"/>
      <c r="AR310" s="195" t="s">
        <v>264</v>
      </c>
      <c r="AT310" s="195" t="s">
        <v>248</v>
      </c>
      <c r="AU310" s="195" t="s">
        <v>85</v>
      </c>
      <c r="AY310" s="17" t="s">
        <v>247</v>
      </c>
      <c r="BE310" s="196">
        <f t="shared" si="104"/>
        <v>0</v>
      </c>
      <c r="BF310" s="196">
        <f t="shared" si="105"/>
        <v>0</v>
      </c>
      <c r="BG310" s="196">
        <f t="shared" si="106"/>
        <v>0</v>
      </c>
      <c r="BH310" s="196">
        <f t="shared" si="107"/>
        <v>0</v>
      </c>
      <c r="BI310" s="196">
        <f t="shared" si="108"/>
        <v>0</v>
      </c>
      <c r="BJ310" s="17" t="s">
        <v>85</v>
      </c>
      <c r="BK310" s="196">
        <f t="shared" si="109"/>
        <v>0</v>
      </c>
      <c r="BL310" s="17" t="s">
        <v>264</v>
      </c>
      <c r="BM310" s="195" t="s">
        <v>1243</v>
      </c>
    </row>
    <row r="311" spans="1:65" s="2" customFormat="1" ht="24.15" customHeight="1">
      <c r="A311" s="34"/>
      <c r="B311" s="35"/>
      <c r="C311" s="184" t="s">
        <v>1245</v>
      </c>
      <c r="D311" s="184" t="s">
        <v>248</v>
      </c>
      <c r="E311" s="185" t="s">
        <v>2932</v>
      </c>
      <c r="F311" s="186" t="s">
        <v>2935</v>
      </c>
      <c r="G311" s="187" t="s">
        <v>1991</v>
      </c>
      <c r="H311" s="188">
        <v>1</v>
      </c>
      <c r="I311" s="189"/>
      <c r="J311" s="190">
        <f t="shared" si="100"/>
        <v>0</v>
      </c>
      <c r="K311" s="186" t="s">
        <v>1</v>
      </c>
      <c r="L311" s="39"/>
      <c r="M311" s="191" t="s">
        <v>1</v>
      </c>
      <c r="N311" s="192" t="s">
        <v>42</v>
      </c>
      <c r="O311" s="71"/>
      <c r="P311" s="193">
        <f t="shared" si="101"/>
        <v>0</v>
      </c>
      <c r="Q311" s="193">
        <v>0</v>
      </c>
      <c r="R311" s="193">
        <f t="shared" si="102"/>
        <v>0</v>
      </c>
      <c r="S311" s="193">
        <v>0</v>
      </c>
      <c r="T311" s="194">
        <f t="shared" si="103"/>
        <v>0</v>
      </c>
      <c r="U311" s="34"/>
      <c r="V311" s="34"/>
      <c r="W311" s="34"/>
      <c r="X311" s="34"/>
      <c r="Y311" s="34"/>
      <c r="Z311" s="34"/>
      <c r="AA311" s="34"/>
      <c r="AB311" s="34"/>
      <c r="AC311" s="34"/>
      <c r="AD311" s="34"/>
      <c r="AE311" s="34"/>
      <c r="AR311" s="195" t="s">
        <v>264</v>
      </c>
      <c r="AT311" s="195" t="s">
        <v>248</v>
      </c>
      <c r="AU311" s="195" t="s">
        <v>85</v>
      </c>
      <c r="AY311" s="17" t="s">
        <v>247</v>
      </c>
      <c r="BE311" s="196">
        <f t="shared" si="104"/>
        <v>0</v>
      </c>
      <c r="BF311" s="196">
        <f t="shared" si="105"/>
        <v>0</v>
      </c>
      <c r="BG311" s="196">
        <f t="shared" si="106"/>
        <v>0</v>
      </c>
      <c r="BH311" s="196">
        <f t="shared" si="107"/>
        <v>0</v>
      </c>
      <c r="BI311" s="196">
        <f t="shared" si="108"/>
        <v>0</v>
      </c>
      <c r="BJ311" s="17" t="s">
        <v>85</v>
      </c>
      <c r="BK311" s="196">
        <f t="shared" si="109"/>
        <v>0</v>
      </c>
      <c r="BL311" s="17" t="s">
        <v>264</v>
      </c>
      <c r="BM311" s="195" t="s">
        <v>1247</v>
      </c>
    </row>
    <row r="312" spans="1:65" s="2" customFormat="1" ht="21.75" customHeight="1">
      <c r="A312" s="34"/>
      <c r="B312" s="35"/>
      <c r="C312" s="184" t="s">
        <v>965</v>
      </c>
      <c r="D312" s="184" t="s">
        <v>248</v>
      </c>
      <c r="E312" s="185" t="s">
        <v>6619</v>
      </c>
      <c r="F312" s="186" t="s">
        <v>6620</v>
      </c>
      <c r="G312" s="187" t="s">
        <v>1991</v>
      </c>
      <c r="H312" s="188">
        <v>1</v>
      </c>
      <c r="I312" s="189"/>
      <c r="J312" s="190">
        <f t="shared" si="100"/>
        <v>0</v>
      </c>
      <c r="K312" s="186" t="s">
        <v>1</v>
      </c>
      <c r="L312" s="39"/>
      <c r="M312" s="191" t="s">
        <v>1</v>
      </c>
      <c r="N312" s="192" t="s">
        <v>42</v>
      </c>
      <c r="O312" s="71"/>
      <c r="P312" s="193">
        <f t="shared" si="101"/>
        <v>0</v>
      </c>
      <c r="Q312" s="193">
        <v>0</v>
      </c>
      <c r="R312" s="193">
        <f t="shared" si="102"/>
        <v>0</v>
      </c>
      <c r="S312" s="193">
        <v>0</v>
      </c>
      <c r="T312" s="194">
        <f t="shared" si="103"/>
        <v>0</v>
      </c>
      <c r="U312" s="34"/>
      <c r="V312" s="34"/>
      <c r="W312" s="34"/>
      <c r="X312" s="34"/>
      <c r="Y312" s="34"/>
      <c r="Z312" s="34"/>
      <c r="AA312" s="34"/>
      <c r="AB312" s="34"/>
      <c r="AC312" s="34"/>
      <c r="AD312" s="34"/>
      <c r="AE312" s="34"/>
      <c r="AR312" s="195" t="s">
        <v>264</v>
      </c>
      <c r="AT312" s="195" t="s">
        <v>248</v>
      </c>
      <c r="AU312" s="195" t="s">
        <v>85</v>
      </c>
      <c r="AY312" s="17" t="s">
        <v>247</v>
      </c>
      <c r="BE312" s="196">
        <f t="shared" si="104"/>
        <v>0</v>
      </c>
      <c r="BF312" s="196">
        <f t="shared" si="105"/>
        <v>0</v>
      </c>
      <c r="BG312" s="196">
        <f t="shared" si="106"/>
        <v>0</v>
      </c>
      <c r="BH312" s="196">
        <f t="shared" si="107"/>
        <v>0</v>
      </c>
      <c r="BI312" s="196">
        <f t="shared" si="108"/>
        <v>0</v>
      </c>
      <c r="BJ312" s="17" t="s">
        <v>85</v>
      </c>
      <c r="BK312" s="196">
        <f t="shared" si="109"/>
        <v>0</v>
      </c>
      <c r="BL312" s="17" t="s">
        <v>264</v>
      </c>
      <c r="BM312" s="195" t="s">
        <v>1250</v>
      </c>
    </row>
    <row r="313" spans="1:65" s="2" customFormat="1" ht="21.75" customHeight="1">
      <c r="A313" s="34"/>
      <c r="B313" s="35"/>
      <c r="C313" s="184" t="s">
        <v>1252</v>
      </c>
      <c r="D313" s="184" t="s">
        <v>248</v>
      </c>
      <c r="E313" s="185" t="s">
        <v>6557</v>
      </c>
      <c r="F313" s="186" t="s">
        <v>6558</v>
      </c>
      <c r="G313" s="187" t="s">
        <v>1991</v>
      </c>
      <c r="H313" s="188">
        <v>1</v>
      </c>
      <c r="I313" s="189"/>
      <c r="J313" s="190">
        <f t="shared" si="100"/>
        <v>0</v>
      </c>
      <c r="K313" s="186" t="s">
        <v>1</v>
      </c>
      <c r="L313" s="39"/>
      <c r="M313" s="191" t="s">
        <v>1</v>
      </c>
      <c r="N313" s="192" t="s">
        <v>42</v>
      </c>
      <c r="O313" s="71"/>
      <c r="P313" s="193">
        <f t="shared" si="101"/>
        <v>0</v>
      </c>
      <c r="Q313" s="193">
        <v>0</v>
      </c>
      <c r="R313" s="193">
        <f t="shared" si="102"/>
        <v>0</v>
      </c>
      <c r="S313" s="193">
        <v>0</v>
      </c>
      <c r="T313" s="194">
        <f t="shared" si="103"/>
        <v>0</v>
      </c>
      <c r="U313" s="34"/>
      <c r="V313" s="34"/>
      <c r="W313" s="34"/>
      <c r="X313" s="34"/>
      <c r="Y313" s="34"/>
      <c r="Z313" s="34"/>
      <c r="AA313" s="34"/>
      <c r="AB313" s="34"/>
      <c r="AC313" s="34"/>
      <c r="AD313" s="34"/>
      <c r="AE313" s="34"/>
      <c r="AR313" s="195" t="s">
        <v>264</v>
      </c>
      <c r="AT313" s="195" t="s">
        <v>248</v>
      </c>
      <c r="AU313" s="195" t="s">
        <v>85</v>
      </c>
      <c r="AY313" s="17" t="s">
        <v>247</v>
      </c>
      <c r="BE313" s="196">
        <f t="shared" si="104"/>
        <v>0</v>
      </c>
      <c r="BF313" s="196">
        <f t="shared" si="105"/>
        <v>0</v>
      </c>
      <c r="BG313" s="196">
        <f t="shared" si="106"/>
        <v>0</v>
      </c>
      <c r="BH313" s="196">
        <f t="shared" si="107"/>
        <v>0</v>
      </c>
      <c r="BI313" s="196">
        <f t="shared" si="108"/>
        <v>0</v>
      </c>
      <c r="BJ313" s="17" t="s">
        <v>85</v>
      </c>
      <c r="BK313" s="196">
        <f t="shared" si="109"/>
        <v>0</v>
      </c>
      <c r="BL313" s="17" t="s">
        <v>264</v>
      </c>
      <c r="BM313" s="195" t="s">
        <v>1255</v>
      </c>
    </row>
    <row r="314" spans="1:65" s="2" customFormat="1" ht="21.75" customHeight="1">
      <c r="A314" s="34"/>
      <c r="B314" s="35"/>
      <c r="C314" s="184" t="s">
        <v>969</v>
      </c>
      <c r="D314" s="184" t="s">
        <v>248</v>
      </c>
      <c r="E314" s="185" t="s">
        <v>6603</v>
      </c>
      <c r="F314" s="186" t="s">
        <v>2904</v>
      </c>
      <c r="G314" s="187" t="s">
        <v>1991</v>
      </c>
      <c r="H314" s="188">
        <v>11</v>
      </c>
      <c r="I314" s="189"/>
      <c r="J314" s="190">
        <f t="shared" si="100"/>
        <v>0</v>
      </c>
      <c r="K314" s="186" t="s">
        <v>1</v>
      </c>
      <c r="L314" s="39"/>
      <c r="M314" s="191" t="s">
        <v>1</v>
      </c>
      <c r="N314" s="192" t="s">
        <v>42</v>
      </c>
      <c r="O314" s="71"/>
      <c r="P314" s="193">
        <f t="shared" si="101"/>
        <v>0</v>
      </c>
      <c r="Q314" s="193">
        <v>0</v>
      </c>
      <c r="R314" s="193">
        <f t="shared" si="102"/>
        <v>0</v>
      </c>
      <c r="S314" s="193">
        <v>0</v>
      </c>
      <c r="T314" s="194">
        <f t="shared" si="103"/>
        <v>0</v>
      </c>
      <c r="U314" s="34"/>
      <c r="V314" s="34"/>
      <c r="W314" s="34"/>
      <c r="X314" s="34"/>
      <c r="Y314" s="34"/>
      <c r="Z314" s="34"/>
      <c r="AA314" s="34"/>
      <c r="AB314" s="34"/>
      <c r="AC314" s="34"/>
      <c r="AD314" s="34"/>
      <c r="AE314" s="34"/>
      <c r="AR314" s="195" t="s">
        <v>264</v>
      </c>
      <c r="AT314" s="195" t="s">
        <v>248</v>
      </c>
      <c r="AU314" s="195" t="s">
        <v>85</v>
      </c>
      <c r="AY314" s="17" t="s">
        <v>247</v>
      </c>
      <c r="BE314" s="196">
        <f t="shared" si="104"/>
        <v>0</v>
      </c>
      <c r="BF314" s="196">
        <f t="shared" si="105"/>
        <v>0</v>
      </c>
      <c r="BG314" s="196">
        <f t="shared" si="106"/>
        <v>0</v>
      </c>
      <c r="BH314" s="196">
        <f t="shared" si="107"/>
        <v>0</v>
      </c>
      <c r="BI314" s="196">
        <f t="shared" si="108"/>
        <v>0</v>
      </c>
      <c r="BJ314" s="17" t="s">
        <v>85</v>
      </c>
      <c r="BK314" s="196">
        <f t="shared" si="109"/>
        <v>0</v>
      </c>
      <c r="BL314" s="17" t="s">
        <v>264</v>
      </c>
      <c r="BM314" s="195" t="s">
        <v>1258</v>
      </c>
    </row>
    <row r="315" spans="1:65" s="2" customFormat="1" ht="21.75" customHeight="1">
      <c r="A315" s="34"/>
      <c r="B315" s="35"/>
      <c r="C315" s="184" t="s">
        <v>1261</v>
      </c>
      <c r="D315" s="184" t="s">
        <v>248</v>
      </c>
      <c r="E315" s="185" t="s">
        <v>6566</v>
      </c>
      <c r="F315" s="186" t="s">
        <v>2906</v>
      </c>
      <c r="G315" s="187" t="s">
        <v>1991</v>
      </c>
      <c r="H315" s="188">
        <v>2</v>
      </c>
      <c r="I315" s="189"/>
      <c r="J315" s="190">
        <f t="shared" si="100"/>
        <v>0</v>
      </c>
      <c r="K315" s="186" t="s">
        <v>1</v>
      </c>
      <c r="L315" s="39"/>
      <c r="M315" s="191" t="s">
        <v>1</v>
      </c>
      <c r="N315" s="192" t="s">
        <v>42</v>
      </c>
      <c r="O315" s="71"/>
      <c r="P315" s="193">
        <f t="shared" si="101"/>
        <v>0</v>
      </c>
      <c r="Q315" s="193">
        <v>0</v>
      </c>
      <c r="R315" s="193">
        <f t="shared" si="102"/>
        <v>0</v>
      </c>
      <c r="S315" s="193">
        <v>0</v>
      </c>
      <c r="T315" s="194">
        <f t="shared" si="103"/>
        <v>0</v>
      </c>
      <c r="U315" s="34"/>
      <c r="V315" s="34"/>
      <c r="W315" s="34"/>
      <c r="X315" s="34"/>
      <c r="Y315" s="34"/>
      <c r="Z315" s="34"/>
      <c r="AA315" s="34"/>
      <c r="AB315" s="34"/>
      <c r="AC315" s="34"/>
      <c r="AD315" s="34"/>
      <c r="AE315" s="34"/>
      <c r="AR315" s="195" t="s">
        <v>264</v>
      </c>
      <c r="AT315" s="195" t="s">
        <v>248</v>
      </c>
      <c r="AU315" s="195" t="s">
        <v>85</v>
      </c>
      <c r="AY315" s="17" t="s">
        <v>247</v>
      </c>
      <c r="BE315" s="196">
        <f t="shared" si="104"/>
        <v>0</v>
      </c>
      <c r="BF315" s="196">
        <f t="shared" si="105"/>
        <v>0</v>
      </c>
      <c r="BG315" s="196">
        <f t="shared" si="106"/>
        <v>0</v>
      </c>
      <c r="BH315" s="196">
        <f t="shared" si="107"/>
        <v>0</v>
      </c>
      <c r="BI315" s="196">
        <f t="shared" si="108"/>
        <v>0</v>
      </c>
      <c r="BJ315" s="17" t="s">
        <v>85</v>
      </c>
      <c r="BK315" s="196">
        <f t="shared" si="109"/>
        <v>0</v>
      </c>
      <c r="BL315" s="17" t="s">
        <v>264</v>
      </c>
      <c r="BM315" s="195" t="s">
        <v>1264</v>
      </c>
    </row>
    <row r="316" spans="1:65" s="2" customFormat="1" ht="21.75" customHeight="1">
      <c r="A316" s="34"/>
      <c r="B316" s="35"/>
      <c r="C316" s="184" t="s">
        <v>971</v>
      </c>
      <c r="D316" s="184" t="s">
        <v>248</v>
      </c>
      <c r="E316" s="185" t="s">
        <v>2968</v>
      </c>
      <c r="F316" s="186" t="s">
        <v>2941</v>
      </c>
      <c r="G316" s="187" t="s">
        <v>1991</v>
      </c>
      <c r="H316" s="188">
        <v>1</v>
      </c>
      <c r="I316" s="189"/>
      <c r="J316" s="190">
        <f t="shared" si="100"/>
        <v>0</v>
      </c>
      <c r="K316" s="186" t="s">
        <v>1</v>
      </c>
      <c r="L316" s="39"/>
      <c r="M316" s="191" t="s">
        <v>1</v>
      </c>
      <c r="N316" s="192" t="s">
        <v>42</v>
      </c>
      <c r="O316" s="71"/>
      <c r="P316" s="193">
        <f t="shared" si="101"/>
        <v>0</v>
      </c>
      <c r="Q316" s="193">
        <v>0</v>
      </c>
      <c r="R316" s="193">
        <f t="shared" si="102"/>
        <v>0</v>
      </c>
      <c r="S316" s="193">
        <v>0</v>
      </c>
      <c r="T316" s="194">
        <f t="shared" si="103"/>
        <v>0</v>
      </c>
      <c r="U316" s="34"/>
      <c r="V316" s="34"/>
      <c r="W316" s="34"/>
      <c r="X316" s="34"/>
      <c r="Y316" s="34"/>
      <c r="Z316" s="34"/>
      <c r="AA316" s="34"/>
      <c r="AB316" s="34"/>
      <c r="AC316" s="34"/>
      <c r="AD316" s="34"/>
      <c r="AE316" s="34"/>
      <c r="AR316" s="195" t="s">
        <v>264</v>
      </c>
      <c r="AT316" s="195" t="s">
        <v>248</v>
      </c>
      <c r="AU316" s="195" t="s">
        <v>85</v>
      </c>
      <c r="AY316" s="17" t="s">
        <v>247</v>
      </c>
      <c r="BE316" s="196">
        <f t="shared" si="104"/>
        <v>0</v>
      </c>
      <c r="BF316" s="196">
        <f t="shared" si="105"/>
        <v>0</v>
      </c>
      <c r="BG316" s="196">
        <f t="shared" si="106"/>
        <v>0</v>
      </c>
      <c r="BH316" s="196">
        <f t="shared" si="107"/>
        <v>0</v>
      </c>
      <c r="BI316" s="196">
        <f t="shared" si="108"/>
        <v>0</v>
      </c>
      <c r="BJ316" s="17" t="s">
        <v>85</v>
      </c>
      <c r="BK316" s="196">
        <f t="shared" si="109"/>
        <v>0</v>
      </c>
      <c r="BL316" s="17" t="s">
        <v>264</v>
      </c>
      <c r="BM316" s="195" t="s">
        <v>1268</v>
      </c>
    </row>
    <row r="317" spans="1:65" s="2" customFormat="1" ht="16.5" customHeight="1">
      <c r="A317" s="34"/>
      <c r="B317" s="35"/>
      <c r="C317" s="184" t="s">
        <v>1269</v>
      </c>
      <c r="D317" s="184" t="s">
        <v>248</v>
      </c>
      <c r="E317" s="185" t="s">
        <v>2940</v>
      </c>
      <c r="F317" s="186" t="s">
        <v>2943</v>
      </c>
      <c r="G317" s="187" t="s">
        <v>1991</v>
      </c>
      <c r="H317" s="188">
        <v>2</v>
      </c>
      <c r="I317" s="189"/>
      <c r="J317" s="190">
        <f t="shared" si="100"/>
        <v>0</v>
      </c>
      <c r="K317" s="186" t="s">
        <v>1</v>
      </c>
      <c r="L317" s="39"/>
      <c r="M317" s="191" t="s">
        <v>1</v>
      </c>
      <c r="N317" s="192" t="s">
        <v>42</v>
      </c>
      <c r="O317" s="71"/>
      <c r="P317" s="193">
        <f t="shared" si="101"/>
        <v>0</v>
      </c>
      <c r="Q317" s="193">
        <v>0</v>
      </c>
      <c r="R317" s="193">
        <f t="shared" si="102"/>
        <v>0</v>
      </c>
      <c r="S317" s="193">
        <v>0</v>
      </c>
      <c r="T317" s="194">
        <f t="shared" si="103"/>
        <v>0</v>
      </c>
      <c r="U317" s="34"/>
      <c r="V317" s="34"/>
      <c r="W317" s="34"/>
      <c r="X317" s="34"/>
      <c r="Y317" s="34"/>
      <c r="Z317" s="34"/>
      <c r="AA317" s="34"/>
      <c r="AB317" s="34"/>
      <c r="AC317" s="34"/>
      <c r="AD317" s="34"/>
      <c r="AE317" s="34"/>
      <c r="AR317" s="195" t="s">
        <v>264</v>
      </c>
      <c r="AT317" s="195" t="s">
        <v>248</v>
      </c>
      <c r="AU317" s="195" t="s">
        <v>85</v>
      </c>
      <c r="AY317" s="17" t="s">
        <v>247</v>
      </c>
      <c r="BE317" s="196">
        <f t="shared" si="104"/>
        <v>0</v>
      </c>
      <c r="BF317" s="196">
        <f t="shared" si="105"/>
        <v>0</v>
      </c>
      <c r="BG317" s="196">
        <f t="shared" si="106"/>
        <v>0</v>
      </c>
      <c r="BH317" s="196">
        <f t="shared" si="107"/>
        <v>0</v>
      </c>
      <c r="BI317" s="196">
        <f t="shared" si="108"/>
        <v>0</v>
      </c>
      <c r="BJ317" s="17" t="s">
        <v>85</v>
      </c>
      <c r="BK317" s="196">
        <f t="shared" si="109"/>
        <v>0</v>
      </c>
      <c r="BL317" s="17" t="s">
        <v>264</v>
      </c>
      <c r="BM317" s="195" t="s">
        <v>1272</v>
      </c>
    </row>
    <row r="318" spans="1:65" s="2" customFormat="1" ht="16.5" customHeight="1">
      <c r="A318" s="34"/>
      <c r="B318" s="35"/>
      <c r="C318" s="184" t="s">
        <v>974</v>
      </c>
      <c r="D318" s="184" t="s">
        <v>248</v>
      </c>
      <c r="E318" s="185" t="s">
        <v>6568</v>
      </c>
      <c r="F318" s="186" t="s">
        <v>2908</v>
      </c>
      <c r="G318" s="187" t="s">
        <v>1991</v>
      </c>
      <c r="H318" s="188">
        <v>1</v>
      </c>
      <c r="I318" s="189"/>
      <c r="J318" s="190">
        <f t="shared" si="100"/>
        <v>0</v>
      </c>
      <c r="K318" s="186" t="s">
        <v>1</v>
      </c>
      <c r="L318" s="39"/>
      <c r="M318" s="191" t="s">
        <v>1</v>
      </c>
      <c r="N318" s="192" t="s">
        <v>42</v>
      </c>
      <c r="O318" s="71"/>
      <c r="P318" s="193">
        <f t="shared" si="101"/>
        <v>0</v>
      </c>
      <c r="Q318" s="193">
        <v>0</v>
      </c>
      <c r="R318" s="193">
        <f t="shared" si="102"/>
        <v>0</v>
      </c>
      <c r="S318" s="193">
        <v>0</v>
      </c>
      <c r="T318" s="194">
        <f t="shared" si="103"/>
        <v>0</v>
      </c>
      <c r="U318" s="34"/>
      <c r="V318" s="34"/>
      <c r="W318" s="34"/>
      <c r="X318" s="34"/>
      <c r="Y318" s="34"/>
      <c r="Z318" s="34"/>
      <c r="AA318" s="34"/>
      <c r="AB318" s="34"/>
      <c r="AC318" s="34"/>
      <c r="AD318" s="34"/>
      <c r="AE318" s="34"/>
      <c r="AR318" s="195" t="s">
        <v>264</v>
      </c>
      <c r="AT318" s="195" t="s">
        <v>248</v>
      </c>
      <c r="AU318" s="195" t="s">
        <v>85</v>
      </c>
      <c r="AY318" s="17" t="s">
        <v>247</v>
      </c>
      <c r="BE318" s="196">
        <f t="shared" si="104"/>
        <v>0</v>
      </c>
      <c r="BF318" s="196">
        <f t="shared" si="105"/>
        <v>0</v>
      </c>
      <c r="BG318" s="196">
        <f t="shared" si="106"/>
        <v>0</v>
      </c>
      <c r="BH318" s="196">
        <f t="shared" si="107"/>
        <v>0</v>
      </c>
      <c r="BI318" s="196">
        <f t="shared" si="108"/>
        <v>0</v>
      </c>
      <c r="BJ318" s="17" t="s">
        <v>85</v>
      </c>
      <c r="BK318" s="196">
        <f t="shared" si="109"/>
        <v>0</v>
      </c>
      <c r="BL318" s="17" t="s">
        <v>264</v>
      </c>
      <c r="BM318" s="195" t="s">
        <v>1276</v>
      </c>
    </row>
    <row r="319" spans="1:65" s="2" customFormat="1" ht="24.15" customHeight="1">
      <c r="A319" s="34"/>
      <c r="B319" s="35"/>
      <c r="C319" s="184" t="s">
        <v>1278</v>
      </c>
      <c r="D319" s="184" t="s">
        <v>248</v>
      </c>
      <c r="E319" s="185" t="s">
        <v>6621</v>
      </c>
      <c r="F319" s="186" t="s">
        <v>2910</v>
      </c>
      <c r="G319" s="187" t="s">
        <v>1991</v>
      </c>
      <c r="H319" s="188">
        <v>1</v>
      </c>
      <c r="I319" s="189"/>
      <c r="J319" s="190">
        <f t="shared" si="100"/>
        <v>0</v>
      </c>
      <c r="K319" s="186" t="s">
        <v>1</v>
      </c>
      <c r="L319" s="39"/>
      <c r="M319" s="191" t="s">
        <v>1</v>
      </c>
      <c r="N319" s="192" t="s">
        <v>42</v>
      </c>
      <c r="O319" s="71"/>
      <c r="P319" s="193">
        <f t="shared" si="101"/>
        <v>0</v>
      </c>
      <c r="Q319" s="193">
        <v>0</v>
      </c>
      <c r="R319" s="193">
        <f t="shared" si="102"/>
        <v>0</v>
      </c>
      <c r="S319" s="193">
        <v>0</v>
      </c>
      <c r="T319" s="194">
        <f t="shared" si="103"/>
        <v>0</v>
      </c>
      <c r="U319" s="34"/>
      <c r="V319" s="34"/>
      <c r="W319" s="34"/>
      <c r="X319" s="34"/>
      <c r="Y319" s="34"/>
      <c r="Z319" s="34"/>
      <c r="AA319" s="34"/>
      <c r="AB319" s="34"/>
      <c r="AC319" s="34"/>
      <c r="AD319" s="34"/>
      <c r="AE319" s="34"/>
      <c r="AR319" s="195" t="s">
        <v>264</v>
      </c>
      <c r="AT319" s="195" t="s">
        <v>248</v>
      </c>
      <c r="AU319" s="195" t="s">
        <v>85</v>
      </c>
      <c r="AY319" s="17" t="s">
        <v>247</v>
      </c>
      <c r="BE319" s="196">
        <f t="shared" si="104"/>
        <v>0</v>
      </c>
      <c r="BF319" s="196">
        <f t="shared" si="105"/>
        <v>0</v>
      </c>
      <c r="BG319" s="196">
        <f t="shared" si="106"/>
        <v>0</v>
      </c>
      <c r="BH319" s="196">
        <f t="shared" si="107"/>
        <v>0</v>
      </c>
      <c r="BI319" s="196">
        <f t="shared" si="108"/>
        <v>0</v>
      </c>
      <c r="BJ319" s="17" t="s">
        <v>85</v>
      </c>
      <c r="BK319" s="196">
        <f t="shared" si="109"/>
        <v>0</v>
      </c>
      <c r="BL319" s="17" t="s">
        <v>264</v>
      </c>
      <c r="BM319" s="195" t="s">
        <v>1281</v>
      </c>
    </row>
    <row r="320" spans="1:65" s="2" customFormat="1" ht="21.75" customHeight="1">
      <c r="A320" s="34"/>
      <c r="B320" s="35"/>
      <c r="C320" s="184" t="s">
        <v>976</v>
      </c>
      <c r="D320" s="184" t="s">
        <v>248</v>
      </c>
      <c r="E320" s="185" t="s">
        <v>2911</v>
      </c>
      <c r="F320" s="186" t="s">
        <v>2912</v>
      </c>
      <c r="G320" s="187" t="s">
        <v>1991</v>
      </c>
      <c r="H320" s="188">
        <v>1</v>
      </c>
      <c r="I320" s="189"/>
      <c r="J320" s="190">
        <f t="shared" si="100"/>
        <v>0</v>
      </c>
      <c r="K320" s="186" t="s">
        <v>1</v>
      </c>
      <c r="L320" s="39"/>
      <c r="M320" s="191" t="s">
        <v>1</v>
      </c>
      <c r="N320" s="192" t="s">
        <v>42</v>
      </c>
      <c r="O320" s="71"/>
      <c r="P320" s="193">
        <f t="shared" si="101"/>
        <v>0</v>
      </c>
      <c r="Q320" s="193">
        <v>0</v>
      </c>
      <c r="R320" s="193">
        <f t="shared" si="102"/>
        <v>0</v>
      </c>
      <c r="S320" s="193">
        <v>0</v>
      </c>
      <c r="T320" s="194">
        <f t="shared" si="103"/>
        <v>0</v>
      </c>
      <c r="U320" s="34"/>
      <c r="V320" s="34"/>
      <c r="W320" s="34"/>
      <c r="X320" s="34"/>
      <c r="Y320" s="34"/>
      <c r="Z320" s="34"/>
      <c r="AA320" s="34"/>
      <c r="AB320" s="34"/>
      <c r="AC320" s="34"/>
      <c r="AD320" s="34"/>
      <c r="AE320" s="34"/>
      <c r="AR320" s="195" t="s">
        <v>264</v>
      </c>
      <c r="AT320" s="195" t="s">
        <v>248</v>
      </c>
      <c r="AU320" s="195" t="s">
        <v>85</v>
      </c>
      <c r="AY320" s="17" t="s">
        <v>247</v>
      </c>
      <c r="BE320" s="196">
        <f t="shared" si="104"/>
        <v>0</v>
      </c>
      <c r="BF320" s="196">
        <f t="shared" si="105"/>
        <v>0</v>
      </c>
      <c r="BG320" s="196">
        <f t="shared" si="106"/>
        <v>0</v>
      </c>
      <c r="BH320" s="196">
        <f t="shared" si="107"/>
        <v>0</v>
      </c>
      <c r="BI320" s="196">
        <f t="shared" si="108"/>
        <v>0</v>
      </c>
      <c r="BJ320" s="17" t="s">
        <v>85</v>
      </c>
      <c r="BK320" s="196">
        <f t="shared" si="109"/>
        <v>0</v>
      </c>
      <c r="BL320" s="17" t="s">
        <v>264</v>
      </c>
      <c r="BM320" s="195" t="s">
        <v>1285</v>
      </c>
    </row>
    <row r="321" spans="1:65" s="2" customFormat="1" ht="21.75" customHeight="1">
      <c r="A321" s="34"/>
      <c r="B321" s="35"/>
      <c r="C321" s="184" t="s">
        <v>1286</v>
      </c>
      <c r="D321" s="184" t="s">
        <v>248</v>
      </c>
      <c r="E321" s="185" t="s">
        <v>2913</v>
      </c>
      <c r="F321" s="186" t="s">
        <v>2914</v>
      </c>
      <c r="G321" s="187" t="s">
        <v>1991</v>
      </c>
      <c r="H321" s="188">
        <v>1</v>
      </c>
      <c r="I321" s="189"/>
      <c r="J321" s="190">
        <f t="shared" si="100"/>
        <v>0</v>
      </c>
      <c r="K321" s="186" t="s">
        <v>1</v>
      </c>
      <c r="L321" s="39"/>
      <c r="M321" s="191" t="s">
        <v>1</v>
      </c>
      <c r="N321" s="192" t="s">
        <v>42</v>
      </c>
      <c r="O321" s="71"/>
      <c r="P321" s="193">
        <f t="shared" si="101"/>
        <v>0</v>
      </c>
      <c r="Q321" s="193">
        <v>0</v>
      </c>
      <c r="R321" s="193">
        <f t="shared" si="102"/>
        <v>0</v>
      </c>
      <c r="S321" s="193">
        <v>0</v>
      </c>
      <c r="T321" s="194">
        <f t="shared" si="103"/>
        <v>0</v>
      </c>
      <c r="U321" s="34"/>
      <c r="V321" s="34"/>
      <c r="W321" s="34"/>
      <c r="X321" s="34"/>
      <c r="Y321" s="34"/>
      <c r="Z321" s="34"/>
      <c r="AA321" s="34"/>
      <c r="AB321" s="34"/>
      <c r="AC321" s="34"/>
      <c r="AD321" s="34"/>
      <c r="AE321" s="34"/>
      <c r="AR321" s="195" t="s">
        <v>264</v>
      </c>
      <c r="AT321" s="195" t="s">
        <v>248</v>
      </c>
      <c r="AU321" s="195" t="s">
        <v>85</v>
      </c>
      <c r="AY321" s="17" t="s">
        <v>247</v>
      </c>
      <c r="BE321" s="196">
        <f t="shared" si="104"/>
        <v>0</v>
      </c>
      <c r="BF321" s="196">
        <f t="shared" si="105"/>
        <v>0</v>
      </c>
      <c r="BG321" s="196">
        <f t="shared" si="106"/>
        <v>0</v>
      </c>
      <c r="BH321" s="196">
        <f t="shared" si="107"/>
        <v>0</v>
      </c>
      <c r="BI321" s="196">
        <f t="shared" si="108"/>
        <v>0</v>
      </c>
      <c r="BJ321" s="17" t="s">
        <v>85</v>
      </c>
      <c r="BK321" s="196">
        <f t="shared" si="109"/>
        <v>0</v>
      </c>
      <c r="BL321" s="17" t="s">
        <v>264</v>
      </c>
      <c r="BM321" s="195" t="s">
        <v>1289</v>
      </c>
    </row>
    <row r="322" spans="1:65" s="2" customFormat="1" ht="24.15" customHeight="1">
      <c r="A322" s="34"/>
      <c r="B322" s="35"/>
      <c r="C322" s="184" t="s">
        <v>981</v>
      </c>
      <c r="D322" s="184" t="s">
        <v>248</v>
      </c>
      <c r="E322" s="185" t="s">
        <v>2915</v>
      </c>
      <c r="F322" s="186" t="s">
        <v>2916</v>
      </c>
      <c r="G322" s="187" t="s">
        <v>1991</v>
      </c>
      <c r="H322" s="188">
        <v>1</v>
      </c>
      <c r="I322" s="189"/>
      <c r="J322" s="190">
        <f t="shared" si="100"/>
        <v>0</v>
      </c>
      <c r="K322" s="186" t="s">
        <v>1</v>
      </c>
      <c r="L322" s="39"/>
      <c r="M322" s="191" t="s">
        <v>1</v>
      </c>
      <c r="N322" s="192" t="s">
        <v>42</v>
      </c>
      <c r="O322" s="71"/>
      <c r="P322" s="193">
        <f t="shared" si="101"/>
        <v>0</v>
      </c>
      <c r="Q322" s="193">
        <v>0</v>
      </c>
      <c r="R322" s="193">
        <f t="shared" si="102"/>
        <v>0</v>
      </c>
      <c r="S322" s="193">
        <v>0</v>
      </c>
      <c r="T322" s="194">
        <f t="shared" si="103"/>
        <v>0</v>
      </c>
      <c r="U322" s="34"/>
      <c r="V322" s="34"/>
      <c r="W322" s="34"/>
      <c r="X322" s="34"/>
      <c r="Y322" s="34"/>
      <c r="Z322" s="34"/>
      <c r="AA322" s="34"/>
      <c r="AB322" s="34"/>
      <c r="AC322" s="34"/>
      <c r="AD322" s="34"/>
      <c r="AE322" s="34"/>
      <c r="AR322" s="195" t="s">
        <v>264</v>
      </c>
      <c r="AT322" s="195" t="s">
        <v>248</v>
      </c>
      <c r="AU322" s="195" t="s">
        <v>85</v>
      </c>
      <c r="AY322" s="17" t="s">
        <v>247</v>
      </c>
      <c r="BE322" s="196">
        <f t="shared" si="104"/>
        <v>0</v>
      </c>
      <c r="BF322" s="196">
        <f t="shared" si="105"/>
        <v>0</v>
      </c>
      <c r="BG322" s="196">
        <f t="shared" si="106"/>
        <v>0</v>
      </c>
      <c r="BH322" s="196">
        <f t="shared" si="107"/>
        <v>0</v>
      </c>
      <c r="BI322" s="196">
        <f t="shared" si="108"/>
        <v>0</v>
      </c>
      <c r="BJ322" s="17" t="s">
        <v>85</v>
      </c>
      <c r="BK322" s="196">
        <f t="shared" si="109"/>
        <v>0</v>
      </c>
      <c r="BL322" s="17" t="s">
        <v>264</v>
      </c>
      <c r="BM322" s="195" t="s">
        <v>1293</v>
      </c>
    </row>
    <row r="323" spans="1:65" s="2" customFormat="1" ht="24.15" customHeight="1">
      <c r="A323" s="34"/>
      <c r="B323" s="35"/>
      <c r="C323" s="184" t="s">
        <v>1295</v>
      </c>
      <c r="D323" s="184" t="s">
        <v>248</v>
      </c>
      <c r="E323" s="185" t="s">
        <v>6622</v>
      </c>
      <c r="F323" s="186" t="s">
        <v>2918</v>
      </c>
      <c r="G323" s="187" t="s">
        <v>2919</v>
      </c>
      <c r="H323" s="188">
        <v>1</v>
      </c>
      <c r="I323" s="189"/>
      <c r="J323" s="190">
        <f t="shared" si="100"/>
        <v>0</v>
      </c>
      <c r="K323" s="186" t="s">
        <v>1</v>
      </c>
      <c r="L323" s="39"/>
      <c r="M323" s="191" t="s">
        <v>1</v>
      </c>
      <c r="N323" s="192" t="s">
        <v>42</v>
      </c>
      <c r="O323" s="71"/>
      <c r="P323" s="193">
        <f t="shared" si="101"/>
        <v>0</v>
      </c>
      <c r="Q323" s="193">
        <v>0</v>
      </c>
      <c r="R323" s="193">
        <f t="shared" si="102"/>
        <v>0</v>
      </c>
      <c r="S323" s="193">
        <v>0</v>
      </c>
      <c r="T323" s="194">
        <f t="shared" si="103"/>
        <v>0</v>
      </c>
      <c r="U323" s="34"/>
      <c r="V323" s="34"/>
      <c r="W323" s="34"/>
      <c r="X323" s="34"/>
      <c r="Y323" s="34"/>
      <c r="Z323" s="34"/>
      <c r="AA323" s="34"/>
      <c r="AB323" s="34"/>
      <c r="AC323" s="34"/>
      <c r="AD323" s="34"/>
      <c r="AE323" s="34"/>
      <c r="AR323" s="195" t="s">
        <v>264</v>
      </c>
      <c r="AT323" s="195" t="s">
        <v>248</v>
      </c>
      <c r="AU323" s="195" t="s">
        <v>85</v>
      </c>
      <c r="AY323" s="17" t="s">
        <v>247</v>
      </c>
      <c r="BE323" s="196">
        <f t="shared" si="104"/>
        <v>0</v>
      </c>
      <c r="BF323" s="196">
        <f t="shared" si="105"/>
        <v>0</v>
      </c>
      <c r="BG323" s="196">
        <f t="shared" si="106"/>
        <v>0</v>
      </c>
      <c r="BH323" s="196">
        <f t="shared" si="107"/>
        <v>0</v>
      </c>
      <c r="BI323" s="196">
        <f t="shared" si="108"/>
        <v>0</v>
      </c>
      <c r="BJ323" s="17" t="s">
        <v>85</v>
      </c>
      <c r="BK323" s="196">
        <f t="shared" si="109"/>
        <v>0</v>
      </c>
      <c r="BL323" s="17" t="s">
        <v>264</v>
      </c>
      <c r="BM323" s="195" t="s">
        <v>1297</v>
      </c>
    </row>
    <row r="324" spans="1:65" s="2" customFormat="1" ht="24.15" customHeight="1">
      <c r="A324" s="34"/>
      <c r="B324" s="35"/>
      <c r="C324" s="184" t="s">
        <v>985</v>
      </c>
      <c r="D324" s="184" t="s">
        <v>248</v>
      </c>
      <c r="E324" s="185" t="s">
        <v>6623</v>
      </c>
      <c r="F324" s="186" t="s">
        <v>2921</v>
      </c>
      <c r="G324" s="187" t="s">
        <v>2919</v>
      </c>
      <c r="H324" s="188">
        <v>1</v>
      </c>
      <c r="I324" s="189"/>
      <c r="J324" s="190">
        <f t="shared" si="100"/>
        <v>0</v>
      </c>
      <c r="K324" s="186" t="s">
        <v>1</v>
      </c>
      <c r="L324" s="39"/>
      <c r="M324" s="191" t="s">
        <v>1</v>
      </c>
      <c r="N324" s="192" t="s">
        <v>42</v>
      </c>
      <c r="O324" s="71"/>
      <c r="P324" s="193">
        <f t="shared" si="101"/>
        <v>0</v>
      </c>
      <c r="Q324" s="193">
        <v>0</v>
      </c>
      <c r="R324" s="193">
        <f t="shared" si="102"/>
        <v>0</v>
      </c>
      <c r="S324" s="193">
        <v>0</v>
      </c>
      <c r="T324" s="194">
        <f t="shared" si="103"/>
        <v>0</v>
      </c>
      <c r="U324" s="34"/>
      <c r="V324" s="34"/>
      <c r="W324" s="34"/>
      <c r="X324" s="34"/>
      <c r="Y324" s="34"/>
      <c r="Z324" s="34"/>
      <c r="AA324" s="34"/>
      <c r="AB324" s="34"/>
      <c r="AC324" s="34"/>
      <c r="AD324" s="34"/>
      <c r="AE324" s="34"/>
      <c r="AR324" s="195" t="s">
        <v>264</v>
      </c>
      <c r="AT324" s="195" t="s">
        <v>248</v>
      </c>
      <c r="AU324" s="195" t="s">
        <v>85</v>
      </c>
      <c r="AY324" s="17" t="s">
        <v>247</v>
      </c>
      <c r="BE324" s="196">
        <f t="shared" si="104"/>
        <v>0</v>
      </c>
      <c r="BF324" s="196">
        <f t="shared" si="105"/>
        <v>0</v>
      </c>
      <c r="BG324" s="196">
        <f t="shared" si="106"/>
        <v>0</v>
      </c>
      <c r="BH324" s="196">
        <f t="shared" si="107"/>
        <v>0</v>
      </c>
      <c r="BI324" s="196">
        <f t="shared" si="108"/>
        <v>0</v>
      </c>
      <c r="BJ324" s="17" t="s">
        <v>85</v>
      </c>
      <c r="BK324" s="196">
        <f t="shared" si="109"/>
        <v>0</v>
      </c>
      <c r="BL324" s="17" t="s">
        <v>264</v>
      </c>
      <c r="BM324" s="195" t="s">
        <v>1300</v>
      </c>
    </row>
    <row r="325" spans="1:65" s="2" customFormat="1" ht="24.15" customHeight="1">
      <c r="A325" s="34"/>
      <c r="B325" s="35"/>
      <c r="C325" s="184" t="s">
        <v>1302</v>
      </c>
      <c r="D325" s="184" t="s">
        <v>248</v>
      </c>
      <c r="E325" s="185" t="s">
        <v>6624</v>
      </c>
      <c r="F325" s="186" t="s">
        <v>2923</v>
      </c>
      <c r="G325" s="187" t="s">
        <v>1991</v>
      </c>
      <c r="H325" s="188">
        <v>1</v>
      </c>
      <c r="I325" s="189"/>
      <c r="J325" s="190">
        <f t="shared" si="100"/>
        <v>0</v>
      </c>
      <c r="K325" s="186" t="s">
        <v>1</v>
      </c>
      <c r="L325" s="39"/>
      <c r="M325" s="191" t="s">
        <v>1</v>
      </c>
      <c r="N325" s="192" t="s">
        <v>42</v>
      </c>
      <c r="O325" s="71"/>
      <c r="P325" s="193">
        <f t="shared" si="101"/>
        <v>0</v>
      </c>
      <c r="Q325" s="193">
        <v>0</v>
      </c>
      <c r="R325" s="193">
        <f t="shared" si="102"/>
        <v>0</v>
      </c>
      <c r="S325" s="193">
        <v>0</v>
      </c>
      <c r="T325" s="194">
        <f t="shared" si="103"/>
        <v>0</v>
      </c>
      <c r="U325" s="34"/>
      <c r="V325" s="34"/>
      <c r="W325" s="34"/>
      <c r="X325" s="34"/>
      <c r="Y325" s="34"/>
      <c r="Z325" s="34"/>
      <c r="AA325" s="34"/>
      <c r="AB325" s="34"/>
      <c r="AC325" s="34"/>
      <c r="AD325" s="34"/>
      <c r="AE325" s="34"/>
      <c r="AR325" s="195" t="s">
        <v>264</v>
      </c>
      <c r="AT325" s="195" t="s">
        <v>248</v>
      </c>
      <c r="AU325" s="195" t="s">
        <v>85</v>
      </c>
      <c r="AY325" s="17" t="s">
        <v>247</v>
      </c>
      <c r="BE325" s="196">
        <f t="shared" si="104"/>
        <v>0</v>
      </c>
      <c r="BF325" s="196">
        <f t="shared" si="105"/>
        <v>0</v>
      </c>
      <c r="BG325" s="196">
        <f t="shared" si="106"/>
        <v>0</v>
      </c>
      <c r="BH325" s="196">
        <f t="shared" si="107"/>
        <v>0</v>
      </c>
      <c r="BI325" s="196">
        <f t="shared" si="108"/>
        <v>0</v>
      </c>
      <c r="BJ325" s="17" t="s">
        <v>85</v>
      </c>
      <c r="BK325" s="196">
        <f t="shared" si="109"/>
        <v>0</v>
      </c>
      <c r="BL325" s="17" t="s">
        <v>264</v>
      </c>
      <c r="BM325" s="195" t="s">
        <v>1305</v>
      </c>
    </row>
    <row r="326" spans="1:65" s="2" customFormat="1" ht="16.5" customHeight="1">
      <c r="A326" s="34"/>
      <c r="B326" s="35"/>
      <c r="C326" s="184" t="s">
        <v>989</v>
      </c>
      <c r="D326" s="184" t="s">
        <v>248</v>
      </c>
      <c r="E326" s="185" t="s">
        <v>6625</v>
      </c>
      <c r="F326" s="186" t="s">
        <v>2925</v>
      </c>
      <c r="G326" s="187" t="s">
        <v>1991</v>
      </c>
      <c r="H326" s="188">
        <v>1</v>
      </c>
      <c r="I326" s="189"/>
      <c r="J326" s="190">
        <f t="shared" si="100"/>
        <v>0</v>
      </c>
      <c r="K326" s="186" t="s">
        <v>1</v>
      </c>
      <c r="L326" s="39"/>
      <c r="M326" s="191" t="s">
        <v>1</v>
      </c>
      <c r="N326" s="192" t="s">
        <v>42</v>
      </c>
      <c r="O326" s="71"/>
      <c r="P326" s="193">
        <f t="shared" si="101"/>
        <v>0</v>
      </c>
      <c r="Q326" s="193">
        <v>0</v>
      </c>
      <c r="R326" s="193">
        <f t="shared" si="102"/>
        <v>0</v>
      </c>
      <c r="S326" s="193">
        <v>0</v>
      </c>
      <c r="T326" s="194">
        <f t="shared" si="103"/>
        <v>0</v>
      </c>
      <c r="U326" s="34"/>
      <c r="V326" s="34"/>
      <c r="W326" s="34"/>
      <c r="X326" s="34"/>
      <c r="Y326" s="34"/>
      <c r="Z326" s="34"/>
      <c r="AA326" s="34"/>
      <c r="AB326" s="34"/>
      <c r="AC326" s="34"/>
      <c r="AD326" s="34"/>
      <c r="AE326" s="34"/>
      <c r="AR326" s="195" t="s">
        <v>264</v>
      </c>
      <c r="AT326" s="195" t="s">
        <v>248</v>
      </c>
      <c r="AU326" s="195" t="s">
        <v>85</v>
      </c>
      <c r="AY326" s="17" t="s">
        <v>247</v>
      </c>
      <c r="BE326" s="196">
        <f t="shared" si="104"/>
        <v>0</v>
      </c>
      <c r="BF326" s="196">
        <f t="shared" si="105"/>
        <v>0</v>
      </c>
      <c r="BG326" s="196">
        <f t="shared" si="106"/>
        <v>0</v>
      </c>
      <c r="BH326" s="196">
        <f t="shared" si="107"/>
        <v>0</v>
      </c>
      <c r="BI326" s="196">
        <f t="shared" si="108"/>
        <v>0</v>
      </c>
      <c r="BJ326" s="17" t="s">
        <v>85</v>
      </c>
      <c r="BK326" s="196">
        <f t="shared" si="109"/>
        <v>0</v>
      </c>
      <c r="BL326" s="17" t="s">
        <v>264</v>
      </c>
      <c r="BM326" s="195" t="s">
        <v>1309</v>
      </c>
    </row>
    <row r="327" spans="1:65" s="11" customFormat="1" ht="25.9" customHeight="1">
      <c r="B327" s="170"/>
      <c r="C327" s="171"/>
      <c r="D327" s="172" t="s">
        <v>76</v>
      </c>
      <c r="E327" s="173" t="s">
        <v>3073</v>
      </c>
      <c r="F327" s="173" t="s">
        <v>6626</v>
      </c>
      <c r="G327" s="171"/>
      <c r="H327" s="171"/>
      <c r="I327" s="174"/>
      <c r="J327" s="175">
        <f>BK327</f>
        <v>0</v>
      </c>
      <c r="K327" s="171"/>
      <c r="L327" s="176"/>
      <c r="M327" s="177"/>
      <c r="N327" s="178"/>
      <c r="O327" s="178"/>
      <c r="P327" s="179">
        <f>SUM(P328:P339)</f>
        <v>0</v>
      </c>
      <c r="Q327" s="178"/>
      <c r="R327" s="179">
        <f>SUM(R328:R339)</f>
        <v>0</v>
      </c>
      <c r="S327" s="178"/>
      <c r="T327" s="180">
        <f>SUM(T328:T339)</f>
        <v>0</v>
      </c>
      <c r="AR327" s="181" t="s">
        <v>85</v>
      </c>
      <c r="AT327" s="182" t="s">
        <v>76</v>
      </c>
      <c r="AU327" s="182" t="s">
        <v>77</v>
      </c>
      <c r="AY327" s="181" t="s">
        <v>247</v>
      </c>
      <c r="BK327" s="183">
        <f>SUM(BK328:BK339)</f>
        <v>0</v>
      </c>
    </row>
    <row r="328" spans="1:65" s="2" customFormat="1" ht="24.15" customHeight="1">
      <c r="A328" s="34"/>
      <c r="B328" s="35"/>
      <c r="C328" s="184" t="s">
        <v>1311</v>
      </c>
      <c r="D328" s="184" t="s">
        <v>248</v>
      </c>
      <c r="E328" s="185" t="s">
        <v>3027</v>
      </c>
      <c r="F328" s="186" t="s">
        <v>6627</v>
      </c>
      <c r="G328" s="187" t="s">
        <v>1991</v>
      </c>
      <c r="H328" s="188">
        <v>1</v>
      </c>
      <c r="I328" s="189"/>
      <c r="J328" s="190">
        <f t="shared" ref="J328:J339" si="110">ROUND(I328*H328,2)</f>
        <v>0</v>
      </c>
      <c r="K328" s="186" t="s">
        <v>1</v>
      </c>
      <c r="L328" s="39"/>
      <c r="M328" s="191" t="s">
        <v>1</v>
      </c>
      <c r="N328" s="192" t="s">
        <v>42</v>
      </c>
      <c r="O328" s="71"/>
      <c r="P328" s="193">
        <f t="shared" ref="P328:P339" si="111">O328*H328</f>
        <v>0</v>
      </c>
      <c r="Q328" s="193">
        <v>0</v>
      </c>
      <c r="R328" s="193">
        <f t="shared" ref="R328:R339" si="112">Q328*H328</f>
        <v>0</v>
      </c>
      <c r="S328" s="193">
        <v>0</v>
      </c>
      <c r="T328" s="194">
        <f t="shared" ref="T328:T339" si="113">S328*H328</f>
        <v>0</v>
      </c>
      <c r="U328" s="34"/>
      <c r="V328" s="34"/>
      <c r="W328" s="34"/>
      <c r="X328" s="34"/>
      <c r="Y328" s="34"/>
      <c r="Z328" s="34"/>
      <c r="AA328" s="34"/>
      <c r="AB328" s="34"/>
      <c r="AC328" s="34"/>
      <c r="AD328" s="34"/>
      <c r="AE328" s="34"/>
      <c r="AR328" s="195" t="s">
        <v>264</v>
      </c>
      <c r="AT328" s="195" t="s">
        <v>248</v>
      </c>
      <c r="AU328" s="195" t="s">
        <v>85</v>
      </c>
      <c r="AY328" s="17" t="s">
        <v>247</v>
      </c>
      <c r="BE328" s="196">
        <f t="shared" ref="BE328:BE339" si="114">IF(N328="základní",J328,0)</f>
        <v>0</v>
      </c>
      <c r="BF328" s="196">
        <f t="shared" ref="BF328:BF339" si="115">IF(N328="snížená",J328,0)</f>
        <v>0</v>
      </c>
      <c r="BG328" s="196">
        <f t="shared" ref="BG328:BG339" si="116">IF(N328="zákl. přenesená",J328,0)</f>
        <v>0</v>
      </c>
      <c r="BH328" s="196">
        <f t="shared" ref="BH328:BH339" si="117">IF(N328="sníž. přenesená",J328,0)</f>
        <v>0</v>
      </c>
      <c r="BI328" s="196">
        <f t="shared" ref="BI328:BI339" si="118">IF(N328="nulová",J328,0)</f>
        <v>0</v>
      </c>
      <c r="BJ328" s="17" t="s">
        <v>85</v>
      </c>
      <c r="BK328" s="196">
        <f t="shared" ref="BK328:BK339" si="119">ROUND(I328*H328,2)</f>
        <v>0</v>
      </c>
      <c r="BL328" s="17" t="s">
        <v>264</v>
      </c>
      <c r="BM328" s="195" t="s">
        <v>1314</v>
      </c>
    </row>
    <row r="329" spans="1:65" s="2" customFormat="1" ht="16.5" customHeight="1">
      <c r="A329" s="34"/>
      <c r="B329" s="35"/>
      <c r="C329" s="184" t="s">
        <v>993</v>
      </c>
      <c r="D329" s="184" t="s">
        <v>248</v>
      </c>
      <c r="E329" s="185" t="s">
        <v>6628</v>
      </c>
      <c r="F329" s="186" t="s">
        <v>2953</v>
      </c>
      <c r="G329" s="187" t="s">
        <v>1991</v>
      </c>
      <c r="H329" s="188">
        <v>1</v>
      </c>
      <c r="I329" s="189"/>
      <c r="J329" s="190">
        <f t="shared" si="110"/>
        <v>0</v>
      </c>
      <c r="K329" s="186" t="s">
        <v>1</v>
      </c>
      <c r="L329" s="39"/>
      <c r="M329" s="191" t="s">
        <v>1</v>
      </c>
      <c r="N329" s="192" t="s">
        <v>42</v>
      </c>
      <c r="O329" s="71"/>
      <c r="P329" s="193">
        <f t="shared" si="111"/>
        <v>0</v>
      </c>
      <c r="Q329" s="193">
        <v>0</v>
      </c>
      <c r="R329" s="193">
        <f t="shared" si="112"/>
        <v>0</v>
      </c>
      <c r="S329" s="193">
        <v>0</v>
      </c>
      <c r="T329" s="194">
        <f t="shared" si="113"/>
        <v>0</v>
      </c>
      <c r="U329" s="34"/>
      <c r="V329" s="34"/>
      <c r="W329" s="34"/>
      <c r="X329" s="34"/>
      <c r="Y329" s="34"/>
      <c r="Z329" s="34"/>
      <c r="AA329" s="34"/>
      <c r="AB329" s="34"/>
      <c r="AC329" s="34"/>
      <c r="AD329" s="34"/>
      <c r="AE329" s="34"/>
      <c r="AR329" s="195" t="s">
        <v>264</v>
      </c>
      <c r="AT329" s="195" t="s">
        <v>248</v>
      </c>
      <c r="AU329" s="195" t="s">
        <v>85</v>
      </c>
      <c r="AY329" s="17" t="s">
        <v>247</v>
      </c>
      <c r="BE329" s="196">
        <f t="shared" si="114"/>
        <v>0</v>
      </c>
      <c r="BF329" s="196">
        <f t="shared" si="115"/>
        <v>0</v>
      </c>
      <c r="BG329" s="196">
        <f t="shared" si="116"/>
        <v>0</v>
      </c>
      <c r="BH329" s="196">
        <f t="shared" si="117"/>
        <v>0</v>
      </c>
      <c r="BI329" s="196">
        <f t="shared" si="118"/>
        <v>0</v>
      </c>
      <c r="BJ329" s="17" t="s">
        <v>85</v>
      </c>
      <c r="BK329" s="196">
        <f t="shared" si="119"/>
        <v>0</v>
      </c>
      <c r="BL329" s="17" t="s">
        <v>264</v>
      </c>
      <c r="BM329" s="195" t="s">
        <v>1317</v>
      </c>
    </row>
    <row r="330" spans="1:65" s="2" customFormat="1" ht="21.75" customHeight="1">
      <c r="A330" s="34"/>
      <c r="B330" s="35"/>
      <c r="C330" s="184" t="s">
        <v>1318</v>
      </c>
      <c r="D330" s="184" t="s">
        <v>248</v>
      </c>
      <c r="E330" s="185" t="s">
        <v>2934</v>
      </c>
      <c r="F330" s="186" t="s">
        <v>2933</v>
      </c>
      <c r="G330" s="187" t="s">
        <v>1991</v>
      </c>
      <c r="H330" s="188">
        <v>1</v>
      </c>
      <c r="I330" s="189"/>
      <c r="J330" s="190">
        <f t="shared" si="110"/>
        <v>0</v>
      </c>
      <c r="K330" s="186" t="s">
        <v>1</v>
      </c>
      <c r="L330" s="39"/>
      <c r="M330" s="191" t="s">
        <v>1</v>
      </c>
      <c r="N330" s="192" t="s">
        <v>42</v>
      </c>
      <c r="O330" s="71"/>
      <c r="P330" s="193">
        <f t="shared" si="111"/>
        <v>0</v>
      </c>
      <c r="Q330" s="193">
        <v>0</v>
      </c>
      <c r="R330" s="193">
        <f t="shared" si="112"/>
        <v>0</v>
      </c>
      <c r="S330" s="193">
        <v>0</v>
      </c>
      <c r="T330" s="194">
        <f t="shared" si="113"/>
        <v>0</v>
      </c>
      <c r="U330" s="34"/>
      <c r="V330" s="34"/>
      <c r="W330" s="34"/>
      <c r="X330" s="34"/>
      <c r="Y330" s="34"/>
      <c r="Z330" s="34"/>
      <c r="AA330" s="34"/>
      <c r="AB330" s="34"/>
      <c r="AC330" s="34"/>
      <c r="AD330" s="34"/>
      <c r="AE330" s="34"/>
      <c r="AR330" s="195" t="s">
        <v>264</v>
      </c>
      <c r="AT330" s="195" t="s">
        <v>248</v>
      </c>
      <c r="AU330" s="195" t="s">
        <v>85</v>
      </c>
      <c r="AY330" s="17" t="s">
        <v>247</v>
      </c>
      <c r="BE330" s="196">
        <f t="shared" si="114"/>
        <v>0</v>
      </c>
      <c r="BF330" s="196">
        <f t="shared" si="115"/>
        <v>0</v>
      </c>
      <c r="BG330" s="196">
        <f t="shared" si="116"/>
        <v>0</v>
      </c>
      <c r="BH330" s="196">
        <f t="shared" si="117"/>
        <v>0</v>
      </c>
      <c r="BI330" s="196">
        <f t="shared" si="118"/>
        <v>0</v>
      </c>
      <c r="BJ330" s="17" t="s">
        <v>85</v>
      </c>
      <c r="BK330" s="196">
        <f t="shared" si="119"/>
        <v>0</v>
      </c>
      <c r="BL330" s="17" t="s">
        <v>264</v>
      </c>
      <c r="BM330" s="195" t="s">
        <v>1321</v>
      </c>
    </row>
    <row r="331" spans="1:65" s="2" customFormat="1" ht="24.15" customHeight="1">
      <c r="A331" s="34"/>
      <c r="B331" s="35"/>
      <c r="C331" s="184" t="s">
        <v>997</v>
      </c>
      <c r="D331" s="184" t="s">
        <v>248</v>
      </c>
      <c r="E331" s="185" t="s">
        <v>2932</v>
      </c>
      <c r="F331" s="186" t="s">
        <v>2935</v>
      </c>
      <c r="G331" s="187" t="s">
        <v>1991</v>
      </c>
      <c r="H331" s="188">
        <v>1</v>
      </c>
      <c r="I331" s="189"/>
      <c r="J331" s="190">
        <f t="shared" si="110"/>
        <v>0</v>
      </c>
      <c r="K331" s="186" t="s">
        <v>1</v>
      </c>
      <c r="L331" s="39"/>
      <c r="M331" s="191" t="s">
        <v>1</v>
      </c>
      <c r="N331" s="192" t="s">
        <v>42</v>
      </c>
      <c r="O331" s="71"/>
      <c r="P331" s="193">
        <f t="shared" si="111"/>
        <v>0</v>
      </c>
      <c r="Q331" s="193">
        <v>0</v>
      </c>
      <c r="R331" s="193">
        <f t="shared" si="112"/>
        <v>0</v>
      </c>
      <c r="S331" s="193">
        <v>0</v>
      </c>
      <c r="T331" s="194">
        <f t="shared" si="113"/>
        <v>0</v>
      </c>
      <c r="U331" s="34"/>
      <c r="V331" s="34"/>
      <c r="W331" s="34"/>
      <c r="X331" s="34"/>
      <c r="Y331" s="34"/>
      <c r="Z331" s="34"/>
      <c r="AA331" s="34"/>
      <c r="AB331" s="34"/>
      <c r="AC331" s="34"/>
      <c r="AD331" s="34"/>
      <c r="AE331" s="34"/>
      <c r="AR331" s="195" t="s">
        <v>264</v>
      </c>
      <c r="AT331" s="195" t="s">
        <v>248</v>
      </c>
      <c r="AU331" s="195" t="s">
        <v>85</v>
      </c>
      <c r="AY331" s="17" t="s">
        <v>247</v>
      </c>
      <c r="BE331" s="196">
        <f t="shared" si="114"/>
        <v>0</v>
      </c>
      <c r="BF331" s="196">
        <f t="shared" si="115"/>
        <v>0</v>
      </c>
      <c r="BG331" s="196">
        <f t="shared" si="116"/>
        <v>0</v>
      </c>
      <c r="BH331" s="196">
        <f t="shared" si="117"/>
        <v>0</v>
      </c>
      <c r="BI331" s="196">
        <f t="shared" si="118"/>
        <v>0</v>
      </c>
      <c r="BJ331" s="17" t="s">
        <v>85</v>
      </c>
      <c r="BK331" s="196">
        <f t="shared" si="119"/>
        <v>0</v>
      </c>
      <c r="BL331" s="17" t="s">
        <v>264</v>
      </c>
      <c r="BM331" s="195" t="s">
        <v>1324</v>
      </c>
    </row>
    <row r="332" spans="1:65" s="2" customFormat="1" ht="24.15" customHeight="1">
      <c r="A332" s="34"/>
      <c r="B332" s="35"/>
      <c r="C332" s="184" t="s">
        <v>1326</v>
      </c>
      <c r="D332" s="184" t="s">
        <v>248</v>
      </c>
      <c r="E332" s="185" t="s">
        <v>2936</v>
      </c>
      <c r="F332" s="186" t="s">
        <v>2937</v>
      </c>
      <c r="G332" s="187" t="s">
        <v>1991</v>
      </c>
      <c r="H332" s="188">
        <v>3</v>
      </c>
      <c r="I332" s="189"/>
      <c r="J332" s="190">
        <f t="shared" si="110"/>
        <v>0</v>
      </c>
      <c r="K332" s="186" t="s">
        <v>1</v>
      </c>
      <c r="L332" s="39"/>
      <c r="M332" s="191" t="s">
        <v>1</v>
      </c>
      <c r="N332" s="192" t="s">
        <v>42</v>
      </c>
      <c r="O332" s="71"/>
      <c r="P332" s="193">
        <f t="shared" si="111"/>
        <v>0</v>
      </c>
      <c r="Q332" s="193">
        <v>0</v>
      </c>
      <c r="R332" s="193">
        <f t="shared" si="112"/>
        <v>0</v>
      </c>
      <c r="S332" s="193">
        <v>0</v>
      </c>
      <c r="T332" s="194">
        <f t="shared" si="113"/>
        <v>0</v>
      </c>
      <c r="U332" s="34"/>
      <c r="V332" s="34"/>
      <c r="W332" s="34"/>
      <c r="X332" s="34"/>
      <c r="Y332" s="34"/>
      <c r="Z332" s="34"/>
      <c r="AA332" s="34"/>
      <c r="AB332" s="34"/>
      <c r="AC332" s="34"/>
      <c r="AD332" s="34"/>
      <c r="AE332" s="34"/>
      <c r="AR332" s="195" t="s">
        <v>264</v>
      </c>
      <c r="AT332" s="195" t="s">
        <v>248</v>
      </c>
      <c r="AU332" s="195" t="s">
        <v>85</v>
      </c>
      <c r="AY332" s="17" t="s">
        <v>247</v>
      </c>
      <c r="BE332" s="196">
        <f t="shared" si="114"/>
        <v>0</v>
      </c>
      <c r="BF332" s="196">
        <f t="shared" si="115"/>
        <v>0</v>
      </c>
      <c r="BG332" s="196">
        <f t="shared" si="116"/>
        <v>0</v>
      </c>
      <c r="BH332" s="196">
        <f t="shared" si="117"/>
        <v>0</v>
      </c>
      <c r="BI332" s="196">
        <f t="shared" si="118"/>
        <v>0</v>
      </c>
      <c r="BJ332" s="17" t="s">
        <v>85</v>
      </c>
      <c r="BK332" s="196">
        <f t="shared" si="119"/>
        <v>0</v>
      </c>
      <c r="BL332" s="17" t="s">
        <v>264</v>
      </c>
      <c r="BM332" s="195" t="s">
        <v>1329</v>
      </c>
    </row>
    <row r="333" spans="1:65" s="2" customFormat="1" ht="21.75" customHeight="1">
      <c r="A333" s="34"/>
      <c r="B333" s="35"/>
      <c r="C333" s="184" t="s">
        <v>999</v>
      </c>
      <c r="D333" s="184" t="s">
        <v>248</v>
      </c>
      <c r="E333" s="185" t="s">
        <v>2952</v>
      </c>
      <c r="F333" s="186" t="s">
        <v>2939</v>
      </c>
      <c r="G333" s="187" t="s">
        <v>1991</v>
      </c>
      <c r="H333" s="188">
        <v>1</v>
      </c>
      <c r="I333" s="189"/>
      <c r="J333" s="190">
        <f t="shared" si="110"/>
        <v>0</v>
      </c>
      <c r="K333" s="186" t="s">
        <v>1</v>
      </c>
      <c r="L333" s="39"/>
      <c r="M333" s="191" t="s">
        <v>1</v>
      </c>
      <c r="N333" s="192" t="s">
        <v>42</v>
      </c>
      <c r="O333" s="71"/>
      <c r="P333" s="193">
        <f t="shared" si="111"/>
        <v>0</v>
      </c>
      <c r="Q333" s="193">
        <v>0</v>
      </c>
      <c r="R333" s="193">
        <f t="shared" si="112"/>
        <v>0</v>
      </c>
      <c r="S333" s="193">
        <v>0</v>
      </c>
      <c r="T333" s="194">
        <f t="shared" si="113"/>
        <v>0</v>
      </c>
      <c r="U333" s="34"/>
      <c r="V333" s="34"/>
      <c r="W333" s="34"/>
      <c r="X333" s="34"/>
      <c r="Y333" s="34"/>
      <c r="Z333" s="34"/>
      <c r="AA333" s="34"/>
      <c r="AB333" s="34"/>
      <c r="AC333" s="34"/>
      <c r="AD333" s="34"/>
      <c r="AE333" s="34"/>
      <c r="AR333" s="195" t="s">
        <v>264</v>
      </c>
      <c r="AT333" s="195" t="s">
        <v>248</v>
      </c>
      <c r="AU333" s="195" t="s">
        <v>85</v>
      </c>
      <c r="AY333" s="17" t="s">
        <v>247</v>
      </c>
      <c r="BE333" s="196">
        <f t="shared" si="114"/>
        <v>0</v>
      </c>
      <c r="BF333" s="196">
        <f t="shared" si="115"/>
        <v>0</v>
      </c>
      <c r="BG333" s="196">
        <f t="shared" si="116"/>
        <v>0</v>
      </c>
      <c r="BH333" s="196">
        <f t="shared" si="117"/>
        <v>0</v>
      </c>
      <c r="BI333" s="196">
        <f t="shared" si="118"/>
        <v>0</v>
      </c>
      <c r="BJ333" s="17" t="s">
        <v>85</v>
      </c>
      <c r="BK333" s="196">
        <f t="shared" si="119"/>
        <v>0</v>
      </c>
      <c r="BL333" s="17" t="s">
        <v>264</v>
      </c>
      <c r="BM333" s="195" t="s">
        <v>1333</v>
      </c>
    </row>
    <row r="334" spans="1:65" s="2" customFormat="1" ht="21.75" customHeight="1">
      <c r="A334" s="34"/>
      <c r="B334" s="35"/>
      <c r="C334" s="184" t="s">
        <v>1335</v>
      </c>
      <c r="D334" s="184" t="s">
        <v>248</v>
      </c>
      <c r="E334" s="185" t="s">
        <v>2968</v>
      </c>
      <c r="F334" s="186" t="s">
        <v>2941</v>
      </c>
      <c r="G334" s="187" t="s">
        <v>1991</v>
      </c>
      <c r="H334" s="188">
        <v>4</v>
      </c>
      <c r="I334" s="189"/>
      <c r="J334" s="190">
        <f t="shared" si="110"/>
        <v>0</v>
      </c>
      <c r="K334" s="186" t="s">
        <v>1</v>
      </c>
      <c r="L334" s="39"/>
      <c r="M334" s="191" t="s">
        <v>1</v>
      </c>
      <c r="N334" s="192" t="s">
        <v>42</v>
      </c>
      <c r="O334" s="71"/>
      <c r="P334" s="193">
        <f t="shared" si="111"/>
        <v>0</v>
      </c>
      <c r="Q334" s="193">
        <v>0</v>
      </c>
      <c r="R334" s="193">
        <f t="shared" si="112"/>
        <v>0</v>
      </c>
      <c r="S334" s="193">
        <v>0</v>
      </c>
      <c r="T334" s="194">
        <f t="shared" si="113"/>
        <v>0</v>
      </c>
      <c r="U334" s="34"/>
      <c r="V334" s="34"/>
      <c r="W334" s="34"/>
      <c r="X334" s="34"/>
      <c r="Y334" s="34"/>
      <c r="Z334" s="34"/>
      <c r="AA334" s="34"/>
      <c r="AB334" s="34"/>
      <c r="AC334" s="34"/>
      <c r="AD334" s="34"/>
      <c r="AE334" s="34"/>
      <c r="AR334" s="195" t="s">
        <v>264</v>
      </c>
      <c r="AT334" s="195" t="s">
        <v>248</v>
      </c>
      <c r="AU334" s="195" t="s">
        <v>85</v>
      </c>
      <c r="AY334" s="17" t="s">
        <v>247</v>
      </c>
      <c r="BE334" s="196">
        <f t="shared" si="114"/>
        <v>0</v>
      </c>
      <c r="BF334" s="196">
        <f t="shared" si="115"/>
        <v>0</v>
      </c>
      <c r="BG334" s="196">
        <f t="shared" si="116"/>
        <v>0</v>
      </c>
      <c r="BH334" s="196">
        <f t="shared" si="117"/>
        <v>0</v>
      </c>
      <c r="BI334" s="196">
        <f t="shared" si="118"/>
        <v>0</v>
      </c>
      <c r="BJ334" s="17" t="s">
        <v>85</v>
      </c>
      <c r="BK334" s="196">
        <f t="shared" si="119"/>
        <v>0</v>
      </c>
      <c r="BL334" s="17" t="s">
        <v>264</v>
      </c>
      <c r="BM334" s="195" t="s">
        <v>1338</v>
      </c>
    </row>
    <row r="335" spans="1:65" s="2" customFormat="1" ht="16.5" customHeight="1">
      <c r="A335" s="34"/>
      <c r="B335" s="35"/>
      <c r="C335" s="184" t="s">
        <v>1002</v>
      </c>
      <c r="D335" s="184" t="s">
        <v>248</v>
      </c>
      <c r="E335" s="185" t="s">
        <v>2940</v>
      </c>
      <c r="F335" s="186" t="s">
        <v>2943</v>
      </c>
      <c r="G335" s="187" t="s">
        <v>1991</v>
      </c>
      <c r="H335" s="188">
        <v>2</v>
      </c>
      <c r="I335" s="189"/>
      <c r="J335" s="190">
        <f t="shared" si="110"/>
        <v>0</v>
      </c>
      <c r="K335" s="186" t="s">
        <v>1</v>
      </c>
      <c r="L335" s="39"/>
      <c r="M335" s="191" t="s">
        <v>1</v>
      </c>
      <c r="N335" s="192" t="s">
        <v>42</v>
      </c>
      <c r="O335" s="71"/>
      <c r="P335" s="193">
        <f t="shared" si="111"/>
        <v>0</v>
      </c>
      <c r="Q335" s="193">
        <v>0</v>
      </c>
      <c r="R335" s="193">
        <f t="shared" si="112"/>
        <v>0</v>
      </c>
      <c r="S335" s="193">
        <v>0</v>
      </c>
      <c r="T335" s="194">
        <f t="shared" si="113"/>
        <v>0</v>
      </c>
      <c r="U335" s="34"/>
      <c r="V335" s="34"/>
      <c r="W335" s="34"/>
      <c r="X335" s="34"/>
      <c r="Y335" s="34"/>
      <c r="Z335" s="34"/>
      <c r="AA335" s="34"/>
      <c r="AB335" s="34"/>
      <c r="AC335" s="34"/>
      <c r="AD335" s="34"/>
      <c r="AE335" s="34"/>
      <c r="AR335" s="195" t="s">
        <v>264</v>
      </c>
      <c r="AT335" s="195" t="s">
        <v>248</v>
      </c>
      <c r="AU335" s="195" t="s">
        <v>85</v>
      </c>
      <c r="AY335" s="17" t="s">
        <v>247</v>
      </c>
      <c r="BE335" s="196">
        <f t="shared" si="114"/>
        <v>0</v>
      </c>
      <c r="BF335" s="196">
        <f t="shared" si="115"/>
        <v>0</v>
      </c>
      <c r="BG335" s="196">
        <f t="shared" si="116"/>
        <v>0</v>
      </c>
      <c r="BH335" s="196">
        <f t="shared" si="117"/>
        <v>0</v>
      </c>
      <c r="BI335" s="196">
        <f t="shared" si="118"/>
        <v>0</v>
      </c>
      <c r="BJ335" s="17" t="s">
        <v>85</v>
      </c>
      <c r="BK335" s="196">
        <f t="shared" si="119"/>
        <v>0</v>
      </c>
      <c r="BL335" s="17" t="s">
        <v>264</v>
      </c>
      <c r="BM335" s="195" t="s">
        <v>1342</v>
      </c>
    </row>
    <row r="336" spans="1:65" s="2" customFormat="1" ht="24.15" customHeight="1">
      <c r="A336" s="34"/>
      <c r="B336" s="35"/>
      <c r="C336" s="184" t="s">
        <v>1343</v>
      </c>
      <c r="D336" s="184" t="s">
        <v>248</v>
      </c>
      <c r="E336" s="185" t="s">
        <v>6629</v>
      </c>
      <c r="F336" s="186" t="s">
        <v>2918</v>
      </c>
      <c r="G336" s="187" t="s">
        <v>2919</v>
      </c>
      <c r="H336" s="188">
        <v>1</v>
      </c>
      <c r="I336" s="189"/>
      <c r="J336" s="190">
        <f t="shared" si="110"/>
        <v>0</v>
      </c>
      <c r="K336" s="186" t="s">
        <v>1</v>
      </c>
      <c r="L336" s="39"/>
      <c r="M336" s="191" t="s">
        <v>1</v>
      </c>
      <c r="N336" s="192" t="s">
        <v>42</v>
      </c>
      <c r="O336" s="71"/>
      <c r="P336" s="193">
        <f t="shared" si="111"/>
        <v>0</v>
      </c>
      <c r="Q336" s="193">
        <v>0</v>
      </c>
      <c r="R336" s="193">
        <f t="shared" si="112"/>
        <v>0</v>
      </c>
      <c r="S336" s="193">
        <v>0</v>
      </c>
      <c r="T336" s="194">
        <f t="shared" si="113"/>
        <v>0</v>
      </c>
      <c r="U336" s="34"/>
      <c r="V336" s="34"/>
      <c r="W336" s="34"/>
      <c r="X336" s="34"/>
      <c r="Y336" s="34"/>
      <c r="Z336" s="34"/>
      <c r="AA336" s="34"/>
      <c r="AB336" s="34"/>
      <c r="AC336" s="34"/>
      <c r="AD336" s="34"/>
      <c r="AE336" s="34"/>
      <c r="AR336" s="195" t="s">
        <v>264</v>
      </c>
      <c r="AT336" s="195" t="s">
        <v>248</v>
      </c>
      <c r="AU336" s="195" t="s">
        <v>85</v>
      </c>
      <c r="AY336" s="17" t="s">
        <v>247</v>
      </c>
      <c r="BE336" s="196">
        <f t="shared" si="114"/>
        <v>0</v>
      </c>
      <c r="BF336" s="196">
        <f t="shared" si="115"/>
        <v>0</v>
      </c>
      <c r="BG336" s="196">
        <f t="shared" si="116"/>
        <v>0</v>
      </c>
      <c r="BH336" s="196">
        <f t="shared" si="117"/>
        <v>0</v>
      </c>
      <c r="BI336" s="196">
        <f t="shared" si="118"/>
        <v>0</v>
      </c>
      <c r="BJ336" s="17" t="s">
        <v>85</v>
      </c>
      <c r="BK336" s="196">
        <f t="shared" si="119"/>
        <v>0</v>
      </c>
      <c r="BL336" s="17" t="s">
        <v>264</v>
      </c>
      <c r="BM336" s="195" t="s">
        <v>1346</v>
      </c>
    </row>
    <row r="337" spans="1:65" s="2" customFormat="1" ht="24.15" customHeight="1">
      <c r="A337" s="34"/>
      <c r="B337" s="35"/>
      <c r="C337" s="184" t="s">
        <v>1005</v>
      </c>
      <c r="D337" s="184" t="s">
        <v>248</v>
      </c>
      <c r="E337" s="185" t="s">
        <v>6630</v>
      </c>
      <c r="F337" s="186" t="s">
        <v>2921</v>
      </c>
      <c r="G337" s="187" t="s">
        <v>2919</v>
      </c>
      <c r="H337" s="188">
        <v>1</v>
      </c>
      <c r="I337" s="189"/>
      <c r="J337" s="190">
        <f t="shared" si="110"/>
        <v>0</v>
      </c>
      <c r="K337" s="186" t="s">
        <v>1</v>
      </c>
      <c r="L337" s="39"/>
      <c r="M337" s="191" t="s">
        <v>1</v>
      </c>
      <c r="N337" s="192" t="s">
        <v>42</v>
      </c>
      <c r="O337" s="71"/>
      <c r="P337" s="193">
        <f t="shared" si="111"/>
        <v>0</v>
      </c>
      <c r="Q337" s="193">
        <v>0</v>
      </c>
      <c r="R337" s="193">
        <f t="shared" si="112"/>
        <v>0</v>
      </c>
      <c r="S337" s="193">
        <v>0</v>
      </c>
      <c r="T337" s="194">
        <f t="shared" si="113"/>
        <v>0</v>
      </c>
      <c r="U337" s="34"/>
      <c r="V337" s="34"/>
      <c r="W337" s="34"/>
      <c r="X337" s="34"/>
      <c r="Y337" s="34"/>
      <c r="Z337" s="34"/>
      <c r="AA337" s="34"/>
      <c r="AB337" s="34"/>
      <c r="AC337" s="34"/>
      <c r="AD337" s="34"/>
      <c r="AE337" s="34"/>
      <c r="AR337" s="195" t="s">
        <v>264</v>
      </c>
      <c r="AT337" s="195" t="s">
        <v>248</v>
      </c>
      <c r="AU337" s="195" t="s">
        <v>85</v>
      </c>
      <c r="AY337" s="17" t="s">
        <v>247</v>
      </c>
      <c r="BE337" s="196">
        <f t="shared" si="114"/>
        <v>0</v>
      </c>
      <c r="BF337" s="196">
        <f t="shared" si="115"/>
        <v>0</v>
      </c>
      <c r="BG337" s="196">
        <f t="shared" si="116"/>
        <v>0</v>
      </c>
      <c r="BH337" s="196">
        <f t="shared" si="117"/>
        <v>0</v>
      </c>
      <c r="BI337" s="196">
        <f t="shared" si="118"/>
        <v>0</v>
      </c>
      <c r="BJ337" s="17" t="s">
        <v>85</v>
      </c>
      <c r="BK337" s="196">
        <f t="shared" si="119"/>
        <v>0</v>
      </c>
      <c r="BL337" s="17" t="s">
        <v>264</v>
      </c>
      <c r="BM337" s="195" t="s">
        <v>1355</v>
      </c>
    </row>
    <row r="338" spans="1:65" s="2" customFormat="1" ht="24.15" customHeight="1">
      <c r="A338" s="34"/>
      <c r="B338" s="35"/>
      <c r="C338" s="184" t="s">
        <v>1360</v>
      </c>
      <c r="D338" s="184" t="s">
        <v>248</v>
      </c>
      <c r="E338" s="185" t="s">
        <v>6631</v>
      </c>
      <c r="F338" s="186" t="s">
        <v>2923</v>
      </c>
      <c r="G338" s="187" t="s">
        <v>1991</v>
      </c>
      <c r="H338" s="188">
        <v>1</v>
      </c>
      <c r="I338" s="189"/>
      <c r="J338" s="190">
        <f t="shared" si="110"/>
        <v>0</v>
      </c>
      <c r="K338" s="186" t="s">
        <v>1</v>
      </c>
      <c r="L338" s="39"/>
      <c r="M338" s="191" t="s">
        <v>1</v>
      </c>
      <c r="N338" s="192" t="s">
        <v>42</v>
      </c>
      <c r="O338" s="71"/>
      <c r="P338" s="193">
        <f t="shared" si="111"/>
        <v>0</v>
      </c>
      <c r="Q338" s="193">
        <v>0</v>
      </c>
      <c r="R338" s="193">
        <f t="shared" si="112"/>
        <v>0</v>
      </c>
      <c r="S338" s="193">
        <v>0</v>
      </c>
      <c r="T338" s="194">
        <f t="shared" si="113"/>
        <v>0</v>
      </c>
      <c r="U338" s="34"/>
      <c r="V338" s="34"/>
      <c r="W338" s="34"/>
      <c r="X338" s="34"/>
      <c r="Y338" s="34"/>
      <c r="Z338" s="34"/>
      <c r="AA338" s="34"/>
      <c r="AB338" s="34"/>
      <c r="AC338" s="34"/>
      <c r="AD338" s="34"/>
      <c r="AE338" s="34"/>
      <c r="AR338" s="195" t="s">
        <v>264</v>
      </c>
      <c r="AT338" s="195" t="s">
        <v>248</v>
      </c>
      <c r="AU338" s="195" t="s">
        <v>85</v>
      </c>
      <c r="AY338" s="17" t="s">
        <v>247</v>
      </c>
      <c r="BE338" s="196">
        <f t="shared" si="114"/>
        <v>0</v>
      </c>
      <c r="BF338" s="196">
        <f t="shared" si="115"/>
        <v>0</v>
      </c>
      <c r="BG338" s="196">
        <f t="shared" si="116"/>
        <v>0</v>
      </c>
      <c r="BH338" s="196">
        <f t="shared" si="117"/>
        <v>0</v>
      </c>
      <c r="BI338" s="196">
        <f t="shared" si="118"/>
        <v>0</v>
      </c>
      <c r="BJ338" s="17" t="s">
        <v>85</v>
      </c>
      <c r="BK338" s="196">
        <f t="shared" si="119"/>
        <v>0</v>
      </c>
      <c r="BL338" s="17" t="s">
        <v>264</v>
      </c>
      <c r="BM338" s="195" t="s">
        <v>1363</v>
      </c>
    </row>
    <row r="339" spans="1:65" s="2" customFormat="1" ht="16.5" customHeight="1">
      <c r="A339" s="34"/>
      <c r="B339" s="35"/>
      <c r="C339" s="184" t="s">
        <v>1010</v>
      </c>
      <c r="D339" s="184" t="s">
        <v>248</v>
      </c>
      <c r="E339" s="185" t="s">
        <v>6632</v>
      </c>
      <c r="F339" s="186" t="s">
        <v>2925</v>
      </c>
      <c r="G339" s="187" t="s">
        <v>1991</v>
      </c>
      <c r="H339" s="188">
        <v>1</v>
      </c>
      <c r="I339" s="189"/>
      <c r="J339" s="190">
        <f t="shared" si="110"/>
        <v>0</v>
      </c>
      <c r="K339" s="186" t="s">
        <v>1</v>
      </c>
      <c r="L339" s="39"/>
      <c r="M339" s="191" t="s">
        <v>1</v>
      </c>
      <c r="N339" s="192" t="s">
        <v>42</v>
      </c>
      <c r="O339" s="71"/>
      <c r="P339" s="193">
        <f t="shared" si="111"/>
        <v>0</v>
      </c>
      <c r="Q339" s="193">
        <v>0</v>
      </c>
      <c r="R339" s="193">
        <f t="shared" si="112"/>
        <v>0</v>
      </c>
      <c r="S339" s="193">
        <v>0</v>
      </c>
      <c r="T339" s="194">
        <f t="shared" si="113"/>
        <v>0</v>
      </c>
      <c r="U339" s="34"/>
      <c r="V339" s="34"/>
      <c r="W339" s="34"/>
      <c r="X339" s="34"/>
      <c r="Y339" s="34"/>
      <c r="Z339" s="34"/>
      <c r="AA339" s="34"/>
      <c r="AB339" s="34"/>
      <c r="AC339" s="34"/>
      <c r="AD339" s="34"/>
      <c r="AE339" s="34"/>
      <c r="AR339" s="195" t="s">
        <v>264</v>
      </c>
      <c r="AT339" s="195" t="s">
        <v>248</v>
      </c>
      <c r="AU339" s="195" t="s">
        <v>85</v>
      </c>
      <c r="AY339" s="17" t="s">
        <v>247</v>
      </c>
      <c r="BE339" s="196">
        <f t="shared" si="114"/>
        <v>0</v>
      </c>
      <c r="BF339" s="196">
        <f t="shared" si="115"/>
        <v>0</v>
      </c>
      <c r="BG339" s="196">
        <f t="shared" si="116"/>
        <v>0</v>
      </c>
      <c r="BH339" s="196">
        <f t="shared" si="117"/>
        <v>0</v>
      </c>
      <c r="BI339" s="196">
        <f t="shared" si="118"/>
        <v>0</v>
      </c>
      <c r="BJ339" s="17" t="s">
        <v>85</v>
      </c>
      <c r="BK339" s="196">
        <f t="shared" si="119"/>
        <v>0</v>
      </c>
      <c r="BL339" s="17" t="s">
        <v>264</v>
      </c>
      <c r="BM339" s="195" t="s">
        <v>1369</v>
      </c>
    </row>
    <row r="340" spans="1:65" s="11" customFormat="1" ht="25.9" customHeight="1">
      <c r="B340" s="170"/>
      <c r="C340" s="171"/>
      <c r="D340" s="172" t="s">
        <v>76</v>
      </c>
      <c r="E340" s="173" t="s">
        <v>3081</v>
      </c>
      <c r="F340" s="173" t="s">
        <v>6633</v>
      </c>
      <c r="G340" s="171"/>
      <c r="H340" s="171"/>
      <c r="I340" s="174"/>
      <c r="J340" s="175">
        <f>BK340</f>
        <v>0</v>
      </c>
      <c r="K340" s="171"/>
      <c r="L340" s="176"/>
      <c r="M340" s="177"/>
      <c r="N340" s="178"/>
      <c r="O340" s="178"/>
      <c r="P340" s="179">
        <f>SUM(P341:P356)</f>
        <v>0</v>
      </c>
      <c r="Q340" s="178"/>
      <c r="R340" s="179">
        <f>SUM(R341:R356)</f>
        <v>0</v>
      </c>
      <c r="S340" s="178"/>
      <c r="T340" s="180">
        <f>SUM(T341:T356)</f>
        <v>0</v>
      </c>
      <c r="AR340" s="181" t="s">
        <v>85</v>
      </c>
      <c r="AT340" s="182" t="s">
        <v>76</v>
      </c>
      <c r="AU340" s="182" t="s">
        <v>77</v>
      </c>
      <c r="AY340" s="181" t="s">
        <v>247</v>
      </c>
      <c r="BK340" s="183">
        <f>SUM(BK341:BK356)</f>
        <v>0</v>
      </c>
    </row>
    <row r="341" spans="1:65" s="2" customFormat="1" ht="24.15" customHeight="1">
      <c r="A341" s="34"/>
      <c r="B341" s="35"/>
      <c r="C341" s="184" t="s">
        <v>1372</v>
      </c>
      <c r="D341" s="184" t="s">
        <v>248</v>
      </c>
      <c r="E341" s="185" t="s">
        <v>6634</v>
      </c>
      <c r="F341" s="186" t="s">
        <v>6580</v>
      </c>
      <c r="G341" s="187" t="s">
        <v>1991</v>
      </c>
      <c r="H341" s="188">
        <v>1</v>
      </c>
      <c r="I341" s="189"/>
      <c r="J341" s="190">
        <f t="shared" ref="J341:J356" si="120">ROUND(I341*H341,2)</f>
        <v>0</v>
      </c>
      <c r="K341" s="186" t="s">
        <v>1</v>
      </c>
      <c r="L341" s="39"/>
      <c r="M341" s="191" t="s">
        <v>1</v>
      </c>
      <c r="N341" s="192" t="s">
        <v>42</v>
      </c>
      <c r="O341" s="71"/>
      <c r="P341" s="193">
        <f t="shared" ref="P341:P356" si="121">O341*H341</f>
        <v>0</v>
      </c>
      <c r="Q341" s="193">
        <v>0</v>
      </c>
      <c r="R341" s="193">
        <f t="shared" ref="R341:R356" si="122">Q341*H341</f>
        <v>0</v>
      </c>
      <c r="S341" s="193">
        <v>0</v>
      </c>
      <c r="T341" s="194">
        <f t="shared" ref="T341:T356" si="123">S341*H341</f>
        <v>0</v>
      </c>
      <c r="U341" s="34"/>
      <c r="V341" s="34"/>
      <c r="W341" s="34"/>
      <c r="X341" s="34"/>
      <c r="Y341" s="34"/>
      <c r="Z341" s="34"/>
      <c r="AA341" s="34"/>
      <c r="AB341" s="34"/>
      <c r="AC341" s="34"/>
      <c r="AD341" s="34"/>
      <c r="AE341" s="34"/>
      <c r="AR341" s="195" t="s">
        <v>264</v>
      </c>
      <c r="AT341" s="195" t="s">
        <v>248</v>
      </c>
      <c r="AU341" s="195" t="s">
        <v>85</v>
      </c>
      <c r="AY341" s="17" t="s">
        <v>247</v>
      </c>
      <c r="BE341" s="196">
        <f t="shared" ref="BE341:BE356" si="124">IF(N341="základní",J341,0)</f>
        <v>0</v>
      </c>
      <c r="BF341" s="196">
        <f t="shared" ref="BF341:BF356" si="125">IF(N341="snížená",J341,0)</f>
        <v>0</v>
      </c>
      <c r="BG341" s="196">
        <f t="shared" ref="BG341:BG356" si="126">IF(N341="zákl. přenesená",J341,0)</f>
        <v>0</v>
      </c>
      <c r="BH341" s="196">
        <f t="shared" ref="BH341:BH356" si="127">IF(N341="sníž. přenesená",J341,0)</f>
        <v>0</v>
      </c>
      <c r="BI341" s="196">
        <f t="shared" ref="BI341:BI356" si="128">IF(N341="nulová",J341,0)</f>
        <v>0</v>
      </c>
      <c r="BJ341" s="17" t="s">
        <v>85</v>
      </c>
      <c r="BK341" s="196">
        <f t="shared" ref="BK341:BK356" si="129">ROUND(I341*H341,2)</f>
        <v>0</v>
      </c>
      <c r="BL341" s="17" t="s">
        <v>264</v>
      </c>
      <c r="BM341" s="195" t="s">
        <v>1375</v>
      </c>
    </row>
    <row r="342" spans="1:65" s="2" customFormat="1" ht="24.15" customHeight="1">
      <c r="A342" s="34"/>
      <c r="B342" s="35"/>
      <c r="C342" s="184" t="s">
        <v>1014</v>
      </c>
      <c r="D342" s="184" t="s">
        <v>248</v>
      </c>
      <c r="E342" s="185" t="s">
        <v>3063</v>
      </c>
      <c r="F342" s="186" t="s">
        <v>3064</v>
      </c>
      <c r="G342" s="187" t="s">
        <v>1991</v>
      </c>
      <c r="H342" s="188">
        <v>1</v>
      </c>
      <c r="I342" s="189"/>
      <c r="J342" s="190">
        <f t="shared" si="120"/>
        <v>0</v>
      </c>
      <c r="K342" s="186" t="s">
        <v>1</v>
      </c>
      <c r="L342" s="39"/>
      <c r="M342" s="191" t="s">
        <v>1</v>
      </c>
      <c r="N342" s="192" t="s">
        <v>42</v>
      </c>
      <c r="O342" s="71"/>
      <c r="P342" s="193">
        <f t="shared" si="121"/>
        <v>0</v>
      </c>
      <c r="Q342" s="193">
        <v>0</v>
      </c>
      <c r="R342" s="193">
        <f t="shared" si="122"/>
        <v>0</v>
      </c>
      <c r="S342" s="193">
        <v>0</v>
      </c>
      <c r="T342" s="194">
        <f t="shared" si="123"/>
        <v>0</v>
      </c>
      <c r="U342" s="34"/>
      <c r="V342" s="34"/>
      <c r="W342" s="34"/>
      <c r="X342" s="34"/>
      <c r="Y342" s="34"/>
      <c r="Z342" s="34"/>
      <c r="AA342" s="34"/>
      <c r="AB342" s="34"/>
      <c r="AC342" s="34"/>
      <c r="AD342" s="34"/>
      <c r="AE342" s="34"/>
      <c r="AR342" s="195" t="s">
        <v>264</v>
      </c>
      <c r="AT342" s="195" t="s">
        <v>248</v>
      </c>
      <c r="AU342" s="195" t="s">
        <v>85</v>
      </c>
      <c r="AY342" s="17" t="s">
        <v>247</v>
      </c>
      <c r="BE342" s="196">
        <f t="shared" si="124"/>
        <v>0</v>
      </c>
      <c r="BF342" s="196">
        <f t="shared" si="125"/>
        <v>0</v>
      </c>
      <c r="BG342" s="196">
        <f t="shared" si="126"/>
        <v>0</v>
      </c>
      <c r="BH342" s="196">
        <f t="shared" si="127"/>
        <v>0</v>
      </c>
      <c r="BI342" s="196">
        <f t="shared" si="128"/>
        <v>0</v>
      </c>
      <c r="BJ342" s="17" t="s">
        <v>85</v>
      </c>
      <c r="BK342" s="196">
        <f t="shared" si="129"/>
        <v>0</v>
      </c>
      <c r="BL342" s="17" t="s">
        <v>264</v>
      </c>
      <c r="BM342" s="195" t="s">
        <v>1381</v>
      </c>
    </row>
    <row r="343" spans="1:65" s="2" customFormat="1" ht="16.5" customHeight="1">
      <c r="A343" s="34"/>
      <c r="B343" s="35"/>
      <c r="C343" s="184" t="s">
        <v>1386</v>
      </c>
      <c r="D343" s="184" t="s">
        <v>248</v>
      </c>
      <c r="E343" s="185" t="s">
        <v>6635</v>
      </c>
      <c r="F343" s="186" t="s">
        <v>6636</v>
      </c>
      <c r="G343" s="187" t="s">
        <v>1991</v>
      </c>
      <c r="H343" s="188">
        <v>1</v>
      </c>
      <c r="I343" s="189"/>
      <c r="J343" s="190">
        <f t="shared" si="120"/>
        <v>0</v>
      </c>
      <c r="K343" s="186" t="s">
        <v>1</v>
      </c>
      <c r="L343" s="39"/>
      <c r="M343" s="191" t="s">
        <v>1</v>
      </c>
      <c r="N343" s="192" t="s">
        <v>42</v>
      </c>
      <c r="O343" s="71"/>
      <c r="P343" s="193">
        <f t="shared" si="121"/>
        <v>0</v>
      </c>
      <c r="Q343" s="193">
        <v>0</v>
      </c>
      <c r="R343" s="193">
        <f t="shared" si="122"/>
        <v>0</v>
      </c>
      <c r="S343" s="193">
        <v>0</v>
      </c>
      <c r="T343" s="194">
        <f t="shared" si="123"/>
        <v>0</v>
      </c>
      <c r="U343" s="34"/>
      <c r="V343" s="34"/>
      <c r="W343" s="34"/>
      <c r="X343" s="34"/>
      <c r="Y343" s="34"/>
      <c r="Z343" s="34"/>
      <c r="AA343" s="34"/>
      <c r="AB343" s="34"/>
      <c r="AC343" s="34"/>
      <c r="AD343" s="34"/>
      <c r="AE343" s="34"/>
      <c r="AR343" s="195" t="s">
        <v>264</v>
      </c>
      <c r="AT343" s="195" t="s">
        <v>248</v>
      </c>
      <c r="AU343" s="195" t="s">
        <v>85</v>
      </c>
      <c r="AY343" s="17" t="s">
        <v>247</v>
      </c>
      <c r="BE343" s="196">
        <f t="shared" si="124"/>
        <v>0</v>
      </c>
      <c r="BF343" s="196">
        <f t="shared" si="125"/>
        <v>0</v>
      </c>
      <c r="BG343" s="196">
        <f t="shared" si="126"/>
        <v>0</v>
      </c>
      <c r="BH343" s="196">
        <f t="shared" si="127"/>
        <v>0</v>
      </c>
      <c r="BI343" s="196">
        <f t="shared" si="128"/>
        <v>0</v>
      </c>
      <c r="BJ343" s="17" t="s">
        <v>85</v>
      </c>
      <c r="BK343" s="196">
        <f t="shared" si="129"/>
        <v>0</v>
      </c>
      <c r="BL343" s="17" t="s">
        <v>264</v>
      </c>
      <c r="BM343" s="195" t="s">
        <v>1389</v>
      </c>
    </row>
    <row r="344" spans="1:65" s="2" customFormat="1" ht="21.75" customHeight="1">
      <c r="A344" s="34"/>
      <c r="B344" s="35"/>
      <c r="C344" s="184" t="s">
        <v>1019</v>
      </c>
      <c r="D344" s="184" t="s">
        <v>248</v>
      </c>
      <c r="E344" s="185" t="s">
        <v>2934</v>
      </c>
      <c r="F344" s="186" t="s">
        <v>2933</v>
      </c>
      <c r="G344" s="187" t="s">
        <v>1991</v>
      </c>
      <c r="H344" s="188">
        <v>1</v>
      </c>
      <c r="I344" s="189"/>
      <c r="J344" s="190">
        <f t="shared" si="120"/>
        <v>0</v>
      </c>
      <c r="K344" s="186" t="s">
        <v>1</v>
      </c>
      <c r="L344" s="39"/>
      <c r="M344" s="191" t="s">
        <v>1</v>
      </c>
      <c r="N344" s="192" t="s">
        <v>42</v>
      </c>
      <c r="O344" s="71"/>
      <c r="P344" s="193">
        <f t="shared" si="121"/>
        <v>0</v>
      </c>
      <c r="Q344" s="193">
        <v>0</v>
      </c>
      <c r="R344" s="193">
        <f t="shared" si="122"/>
        <v>0</v>
      </c>
      <c r="S344" s="193">
        <v>0</v>
      </c>
      <c r="T344" s="194">
        <f t="shared" si="123"/>
        <v>0</v>
      </c>
      <c r="U344" s="34"/>
      <c r="V344" s="34"/>
      <c r="W344" s="34"/>
      <c r="X344" s="34"/>
      <c r="Y344" s="34"/>
      <c r="Z344" s="34"/>
      <c r="AA344" s="34"/>
      <c r="AB344" s="34"/>
      <c r="AC344" s="34"/>
      <c r="AD344" s="34"/>
      <c r="AE344" s="34"/>
      <c r="AR344" s="195" t="s">
        <v>264</v>
      </c>
      <c r="AT344" s="195" t="s">
        <v>248</v>
      </c>
      <c r="AU344" s="195" t="s">
        <v>85</v>
      </c>
      <c r="AY344" s="17" t="s">
        <v>247</v>
      </c>
      <c r="BE344" s="196">
        <f t="shared" si="124"/>
        <v>0</v>
      </c>
      <c r="BF344" s="196">
        <f t="shared" si="125"/>
        <v>0</v>
      </c>
      <c r="BG344" s="196">
        <f t="shared" si="126"/>
        <v>0</v>
      </c>
      <c r="BH344" s="196">
        <f t="shared" si="127"/>
        <v>0</v>
      </c>
      <c r="BI344" s="196">
        <f t="shared" si="128"/>
        <v>0</v>
      </c>
      <c r="BJ344" s="17" t="s">
        <v>85</v>
      </c>
      <c r="BK344" s="196">
        <f t="shared" si="129"/>
        <v>0</v>
      </c>
      <c r="BL344" s="17" t="s">
        <v>264</v>
      </c>
      <c r="BM344" s="195" t="s">
        <v>1394</v>
      </c>
    </row>
    <row r="345" spans="1:65" s="2" customFormat="1" ht="24.15" customHeight="1">
      <c r="A345" s="34"/>
      <c r="B345" s="35"/>
      <c r="C345" s="184" t="s">
        <v>1397</v>
      </c>
      <c r="D345" s="184" t="s">
        <v>248</v>
      </c>
      <c r="E345" s="185" t="s">
        <v>2966</v>
      </c>
      <c r="F345" s="186" t="s">
        <v>2955</v>
      </c>
      <c r="G345" s="187" t="s">
        <v>1991</v>
      </c>
      <c r="H345" s="188">
        <v>1</v>
      </c>
      <c r="I345" s="189"/>
      <c r="J345" s="190">
        <f t="shared" si="120"/>
        <v>0</v>
      </c>
      <c r="K345" s="186" t="s">
        <v>1</v>
      </c>
      <c r="L345" s="39"/>
      <c r="M345" s="191" t="s">
        <v>1</v>
      </c>
      <c r="N345" s="192" t="s">
        <v>42</v>
      </c>
      <c r="O345" s="71"/>
      <c r="P345" s="193">
        <f t="shared" si="121"/>
        <v>0</v>
      </c>
      <c r="Q345" s="193">
        <v>0</v>
      </c>
      <c r="R345" s="193">
        <f t="shared" si="122"/>
        <v>0</v>
      </c>
      <c r="S345" s="193">
        <v>0</v>
      </c>
      <c r="T345" s="194">
        <f t="shared" si="123"/>
        <v>0</v>
      </c>
      <c r="U345" s="34"/>
      <c r="V345" s="34"/>
      <c r="W345" s="34"/>
      <c r="X345" s="34"/>
      <c r="Y345" s="34"/>
      <c r="Z345" s="34"/>
      <c r="AA345" s="34"/>
      <c r="AB345" s="34"/>
      <c r="AC345" s="34"/>
      <c r="AD345" s="34"/>
      <c r="AE345" s="34"/>
      <c r="AR345" s="195" t="s">
        <v>264</v>
      </c>
      <c r="AT345" s="195" t="s">
        <v>248</v>
      </c>
      <c r="AU345" s="195" t="s">
        <v>85</v>
      </c>
      <c r="AY345" s="17" t="s">
        <v>247</v>
      </c>
      <c r="BE345" s="196">
        <f t="shared" si="124"/>
        <v>0</v>
      </c>
      <c r="BF345" s="196">
        <f t="shared" si="125"/>
        <v>0</v>
      </c>
      <c r="BG345" s="196">
        <f t="shared" si="126"/>
        <v>0</v>
      </c>
      <c r="BH345" s="196">
        <f t="shared" si="127"/>
        <v>0</v>
      </c>
      <c r="BI345" s="196">
        <f t="shared" si="128"/>
        <v>0</v>
      </c>
      <c r="BJ345" s="17" t="s">
        <v>85</v>
      </c>
      <c r="BK345" s="196">
        <f t="shared" si="129"/>
        <v>0</v>
      </c>
      <c r="BL345" s="17" t="s">
        <v>264</v>
      </c>
      <c r="BM345" s="195" t="s">
        <v>1400</v>
      </c>
    </row>
    <row r="346" spans="1:65" s="2" customFormat="1" ht="21.75" customHeight="1">
      <c r="A346" s="34"/>
      <c r="B346" s="35"/>
      <c r="C346" s="184" t="s">
        <v>1023</v>
      </c>
      <c r="D346" s="184" t="s">
        <v>248</v>
      </c>
      <c r="E346" s="185" t="s">
        <v>6637</v>
      </c>
      <c r="F346" s="186" t="s">
        <v>6638</v>
      </c>
      <c r="G346" s="187" t="s">
        <v>1991</v>
      </c>
      <c r="H346" s="188">
        <v>1</v>
      </c>
      <c r="I346" s="189"/>
      <c r="J346" s="190">
        <f t="shared" si="120"/>
        <v>0</v>
      </c>
      <c r="K346" s="186" t="s">
        <v>1</v>
      </c>
      <c r="L346" s="39"/>
      <c r="M346" s="191" t="s">
        <v>1</v>
      </c>
      <c r="N346" s="192" t="s">
        <v>42</v>
      </c>
      <c r="O346" s="71"/>
      <c r="P346" s="193">
        <f t="shared" si="121"/>
        <v>0</v>
      </c>
      <c r="Q346" s="193">
        <v>0</v>
      </c>
      <c r="R346" s="193">
        <f t="shared" si="122"/>
        <v>0</v>
      </c>
      <c r="S346" s="193">
        <v>0</v>
      </c>
      <c r="T346" s="194">
        <f t="shared" si="123"/>
        <v>0</v>
      </c>
      <c r="U346" s="34"/>
      <c r="V346" s="34"/>
      <c r="W346" s="34"/>
      <c r="X346" s="34"/>
      <c r="Y346" s="34"/>
      <c r="Z346" s="34"/>
      <c r="AA346" s="34"/>
      <c r="AB346" s="34"/>
      <c r="AC346" s="34"/>
      <c r="AD346" s="34"/>
      <c r="AE346" s="34"/>
      <c r="AR346" s="195" t="s">
        <v>264</v>
      </c>
      <c r="AT346" s="195" t="s">
        <v>248</v>
      </c>
      <c r="AU346" s="195" t="s">
        <v>85</v>
      </c>
      <c r="AY346" s="17" t="s">
        <v>247</v>
      </c>
      <c r="BE346" s="196">
        <f t="shared" si="124"/>
        <v>0</v>
      </c>
      <c r="BF346" s="196">
        <f t="shared" si="125"/>
        <v>0</v>
      </c>
      <c r="BG346" s="196">
        <f t="shared" si="126"/>
        <v>0</v>
      </c>
      <c r="BH346" s="196">
        <f t="shared" si="127"/>
        <v>0</v>
      </c>
      <c r="BI346" s="196">
        <f t="shared" si="128"/>
        <v>0</v>
      </c>
      <c r="BJ346" s="17" t="s">
        <v>85</v>
      </c>
      <c r="BK346" s="196">
        <f t="shared" si="129"/>
        <v>0</v>
      </c>
      <c r="BL346" s="17" t="s">
        <v>264</v>
      </c>
      <c r="BM346" s="195" t="s">
        <v>1405</v>
      </c>
    </row>
    <row r="347" spans="1:65" s="2" customFormat="1" ht="21.75" customHeight="1">
      <c r="A347" s="34"/>
      <c r="B347" s="35"/>
      <c r="C347" s="184" t="s">
        <v>1407</v>
      </c>
      <c r="D347" s="184" t="s">
        <v>248</v>
      </c>
      <c r="E347" s="185" t="s">
        <v>6639</v>
      </c>
      <c r="F347" s="186" t="s">
        <v>3068</v>
      </c>
      <c r="G347" s="187" t="s">
        <v>1991</v>
      </c>
      <c r="H347" s="188">
        <v>1</v>
      </c>
      <c r="I347" s="189"/>
      <c r="J347" s="190">
        <f t="shared" si="120"/>
        <v>0</v>
      </c>
      <c r="K347" s="186" t="s">
        <v>1</v>
      </c>
      <c r="L347" s="39"/>
      <c r="M347" s="191" t="s">
        <v>1</v>
      </c>
      <c r="N347" s="192" t="s">
        <v>42</v>
      </c>
      <c r="O347" s="71"/>
      <c r="P347" s="193">
        <f t="shared" si="121"/>
        <v>0</v>
      </c>
      <c r="Q347" s="193">
        <v>0</v>
      </c>
      <c r="R347" s="193">
        <f t="shared" si="122"/>
        <v>0</v>
      </c>
      <c r="S347" s="193">
        <v>0</v>
      </c>
      <c r="T347" s="194">
        <f t="shared" si="123"/>
        <v>0</v>
      </c>
      <c r="U347" s="34"/>
      <c r="V347" s="34"/>
      <c r="W347" s="34"/>
      <c r="X347" s="34"/>
      <c r="Y347" s="34"/>
      <c r="Z347" s="34"/>
      <c r="AA347" s="34"/>
      <c r="AB347" s="34"/>
      <c r="AC347" s="34"/>
      <c r="AD347" s="34"/>
      <c r="AE347" s="34"/>
      <c r="AR347" s="195" t="s">
        <v>264</v>
      </c>
      <c r="AT347" s="195" t="s">
        <v>248</v>
      </c>
      <c r="AU347" s="195" t="s">
        <v>85</v>
      </c>
      <c r="AY347" s="17" t="s">
        <v>247</v>
      </c>
      <c r="BE347" s="196">
        <f t="shared" si="124"/>
        <v>0</v>
      </c>
      <c r="BF347" s="196">
        <f t="shared" si="125"/>
        <v>0</v>
      </c>
      <c r="BG347" s="196">
        <f t="shared" si="126"/>
        <v>0</v>
      </c>
      <c r="BH347" s="196">
        <f t="shared" si="127"/>
        <v>0</v>
      </c>
      <c r="BI347" s="196">
        <f t="shared" si="128"/>
        <v>0</v>
      </c>
      <c r="BJ347" s="17" t="s">
        <v>85</v>
      </c>
      <c r="BK347" s="196">
        <f t="shared" si="129"/>
        <v>0</v>
      </c>
      <c r="BL347" s="17" t="s">
        <v>264</v>
      </c>
      <c r="BM347" s="195" t="s">
        <v>1410</v>
      </c>
    </row>
    <row r="348" spans="1:65" s="2" customFormat="1" ht="21.75" customHeight="1">
      <c r="A348" s="34"/>
      <c r="B348" s="35"/>
      <c r="C348" s="184" t="s">
        <v>1028</v>
      </c>
      <c r="D348" s="184" t="s">
        <v>248</v>
      </c>
      <c r="E348" s="185" t="s">
        <v>2968</v>
      </c>
      <c r="F348" s="186" t="s">
        <v>2941</v>
      </c>
      <c r="G348" s="187" t="s">
        <v>1991</v>
      </c>
      <c r="H348" s="188">
        <v>5</v>
      </c>
      <c r="I348" s="189"/>
      <c r="J348" s="190">
        <f t="shared" si="120"/>
        <v>0</v>
      </c>
      <c r="K348" s="186" t="s">
        <v>1</v>
      </c>
      <c r="L348" s="39"/>
      <c r="M348" s="191" t="s">
        <v>1</v>
      </c>
      <c r="N348" s="192" t="s">
        <v>42</v>
      </c>
      <c r="O348" s="71"/>
      <c r="P348" s="193">
        <f t="shared" si="121"/>
        <v>0</v>
      </c>
      <c r="Q348" s="193">
        <v>0</v>
      </c>
      <c r="R348" s="193">
        <f t="shared" si="122"/>
        <v>0</v>
      </c>
      <c r="S348" s="193">
        <v>0</v>
      </c>
      <c r="T348" s="194">
        <f t="shared" si="123"/>
        <v>0</v>
      </c>
      <c r="U348" s="34"/>
      <c r="V348" s="34"/>
      <c r="W348" s="34"/>
      <c r="X348" s="34"/>
      <c r="Y348" s="34"/>
      <c r="Z348" s="34"/>
      <c r="AA348" s="34"/>
      <c r="AB348" s="34"/>
      <c r="AC348" s="34"/>
      <c r="AD348" s="34"/>
      <c r="AE348" s="34"/>
      <c r="AR348" s="195" t="s">
        <v>264</v>
      </c>
      <c r="AT348" s="195" t="s">
        <v>248</v>
      </c>
      <c r="AU348" s="195" t="s">
        <v>85</v>
      </c>
      <c r="AY348" s="17" t="s">
        <v>247</v>
      </c>
      <c r="BE348" s="196">
        <f t="shared" si="124"/>
        <v>0</v>
      </c>
      <c r="BF348" s="196">
        <f t="shared" si="125"/>
        <v>0</v>
      </c>
      <c r="BG348" s="196">
        <f t="shared" si="126"/>
        <v>0</v>
      </c>
      <c r="BH348" s="196">
        <f t="shared" si="127"/>
        <v>0</v>
      </c>
      <c r="BI348" s="196">
        <f t="shared" si="128"/>
        <v>0</v>
      </c>
      <c r="BJ348" s="17" t="s">
        <v>85</v>
      </c>
      <c r="BK348" s="196">
        <f t="shared" si="129"/>
        <v>0</v>
      </c>
      <c r="BL348" s="17" t="s">
        <v>264</v>
      </c>
      <c r="BM348" s="195" t="s">
        <v>1415</v>
      </c>
    </row>
    <row r="349" spans="1:65" s="2" customFormat="1" ht="16.5" customHeight="1">
      <c r="A349" s="34"/>
      <c r="B349" s="35"/>
      <c r="C349" s="184" t="s">
        <v>1418</v>
      </c>
      <c r="D349" s="184" t="s">
        <v>248</v>
      </c>
      <c r="E349" s="185" t="s">
        <v>2940</v>
      </c>
      <c r="F349" s="186" t="s">
        <v>2943</v>
      </c>
      <c r="G349" s="187" t="s">
        <v>1991</v>
      </c>
      <c r="H349" s="188">
        <v>2</v>
      </c>
      <c r="I349" s="189"/>
      <c r="J349" s="190">
        <f t="shared" si="120"/>
        <v>0</v>
      </c>
      <c r="K349" s="186" t="s">
        <v>1</v>
      </c>
      <c r="L349" s="39"/>
      <c r="M349" s="191" t="s">
        <v>1</v>
      </c>
      <c r="N349" s="192" t="s">
        <v>42</v>
      </c>
      <c r="O349" s="71"/>
      <c r="P349" s="193">
        <f t="shared" si="121"/>
        <v>0</v>
      </c>
      <c r="Q349" s="193">
        <v>0</v>
      </c>
      <c r="R349" s="193">
        <f t="shared" si="122"/>
        <v>0</v>
      </c>
      <c r="S349" s="193">
        <v>0</v>
      </c>
      <c r="T349" s="194">
        <f t="shared" si="123"/>
        <v>0</v>
      </c>
      <c r="U349" s="34"/>
      <c r="V349" s="34"/>
      <c r="W349" s="34"/>
      <c r="X349" s="34"/>
      <c r="Y349" s="34"/>
      <c r="Z349" s="34"/>
      <c r="AA349" s="34"/>
      <c r="AB349" s="34"/>
      <c r="AC349" s="34"/>
      <c r="AD349" s="34"/>
      <c r="AE349" s="34"/>
      <c r="AR349" s="195" t="s">
        <v>264</v>
      </c>
      <c r="AT349" s="195" t="s">
        <v>248</v>
      </c>
      <c r="AU349" s="195" t="s">
        <v>85</v>
      </c>
      <c r="AY349" s="17" t="s">
        <v>247</v>
      </c>
      <c r="BE349" s="196">
        <f t="shared" si="124"/>
        <v>0</v>
      </c>
      <c r="BF349" s="196">
        <f t="shared" si="125"/>
        <v>0</v>
      </c>
      <c r="BG349" s="196">
        <f t="shared" si="126"/>
        <v>0</v>
      </c>
      <c r="BH349" s="196">
        <f t="shared" si="127"/>
        <v>0</v>
      </c>
      <c r="BI349" s="196">
        <f t="shared" si="128"/>
        <v>0</v>
      </c>
      <c r="BJ349" s="17" t="s">
        <v>85</v>
      </c>
      <c r="BK349" s="196">
        <f t="shared" si="129"/>
        <v>0</v>
      </c>
      <c r="BL349" s="17" t="s">
        <v>264</v>
      </c>
      <c r="BM349" s="195" t="s">
        <v>1421</v>
      </c>
    </row>
    <row r="350" spans="1:65" s="2" customFormat="1" ht="37.75" customHeight="1">
      <c r="A350" s="34"/>
      <c r="B350" s="35"/>
      <c r="C350" s="184" t="s">
        <v>1032</v>
      </c>
      <c r="D350" s="184" t="s">
        <v>248</v>
      </c>
      <c r="E350" s="185" t="s">
        <v>6640</v>
      </c>
      <c r="F350" s="186" t="s">
        <v>3086</v>
      </c>
      <c r="G350" s="187" t="s">
        <v>1991</v>
      </c>
      <c r="H350" s="188">
        <v>1</v>
      </c>
      <c r="I350" s="189"/>
      <c r="J350" s="190">
        <f t="shared" si="120"/>
        <v>0</v>
      </c>
      <c r="K350" s="186" t="s">
        <v>1</v>
      </c>
      <c r="L350" s="39"/>
      <c r="M350" s="191" t="s">
        <v>1</v>
      </c>
      <c r="N350" s="192" t="s">
        <v>42</v>
      </c>
      <c r="O350" s="71"/>
      <c r="P350" s="193">
        <f t="shared" si="121"/>
        <v>0</v>
      </c>
      <c r="Q350" s="193">
        <v>0</v>
      </c>
      <c r="R350" s="193">
        <f t="shared" si="122"/>
        <v>0</v>
      </c>
      <c r="S350" s="193">
        <v>0</v>
      </c>
      <c r="T350" s="194">
        <f t="shared" si="123"/>
        <v>0</v>
      </c>
      <c r="U350" s="34"/>
      <c r="V350" s="34"/>
      <c r="W350" s="34"/>
      <c r="X350" s="34"/>
      <c r="Y350" s="34"/>
      <c r="Z350" s="34"/>
      <c r="AA350" s="34"/>
      <c r="AB350" s="34"/>
      <c r="AC350" s="34"/>
      <c r="AD350" s="34"/>
      <c r="AE350" s="34"/>
      <c r="AR350" s="195" t="s">
        <v>264</v>
      </c>
      <c r="AT350" s="195" t="s">
        <v>248</v>
      </c>
      <c r="AU350" s="195" t="s">
        <v>85</v>
      </c>
      <c r="AY350" s="17" t="s">
        <v>247</v>
      </c>
      <c r="BE350" s="196">
        <f t="shared" si="124"/>
        <v>0</v>
      </c>
      <c r="BF350" s="196">
        <f t="shared" si="125"/>
        <v>0</v>
      </c>
      <c r="BG350" s="196">
        <f t="shared" si="126"/>
        <v>0</v>
      </c>
      <c r="BH350" s="196">
        <f t="shared" si="127"/>
        <v>0</v>
      </c>
      <c r="BI350" s="196">
        <f t="shared" si="128"/>
        <v>0</v>
      </c>
      <c r="BJ350" s="17" t="s">
        <v>85</v>
      </c>
      <c r="BK350" s="196">
        <f t="shared" si="129"/>
        <v>0</v>
      </c>
      <c r="BL350" s="17" t="s">
        <v>264</v>
      </c>
      <c r="BM350" s="195" t="s">
        <v>1426</v>
      </c>
    </row>
    <row r="351" spans="1:65" s="2" customFormat="1" ht="16.5" customHeight="1">
      <c r="A351" s="34"/>
      <c r="B351" s="35"/>
      <c r="C351" s="184" t="s">
        <v>1431</v>
      </c>
      <c r="D351" s="184" t="s">
        <v>248</v>
      </c>
      <c r="E351" s="185" t="s">
        <v>3034</v>
      </c>
      <c r="F351" s="186" t="s">
        <v>3088</v>
      </c>
      <c r="G351" s="187" t="s">
        <v>1991</v>
      </c>
      <c r="H351" s="188">
        <v>1</v>
      </c>
      <c r="I351" s="189"/>
      <c r="J351" s="190">
        <f t="shared" si="120"/>
        <v>0</v>
      </c>
      <c r="K351" s="186" t="s">
        <v>1</v>
      </c>
      <c r="L351" s="39"/>
      <c r="M351" s="191" t="s">
        <v>1</v>
      </c>
      <c r="N351" s="192" t="s">
        <v>42</v>
      </c>
      <c r="O351" s="71"/>
      <c r="P351" s="193">
        <f t="shared" si="121"/>
        <v>0</v>
      </c>
      <c r="Q351" s="193">
        <v>0</v>
      </c>
      <c r="R351" s="193">
        <f t="shared" si="122"/>
        <v>0</v>
      </c>
      <c r="S351" s="193">
        <v>0</v>
      </c>
      <c r="T351" s="194">
        <f t="shared" si="123"/>
        <v>0</v>
      </c>
      <c r="U351" s="34"/>
      <c r="V351" s="34"/>
      <c r="W351" s="34"/>
      <c r="X351" s="34"/>
      <c r="Y351" s="34"/>
      <c r="Z351" s="34"/>
      <c r="AA351" s="34"/>
      <c r="AB351" s="34"/>
      <c r="AC351" s="34"/>
      <c r="AD351" s="34"/>
      <c r="AE351" s="34"/>
      <c r="AR351" s="195" t="s">
        <v>264</v>
      </c>
      <c r="AT351" s="195" t="s">
        <v>248</v>
      </c>
      <c r="AU351" s="195" t="s">
        <v>85</v>
      </c>
      <c r="AY351" s="17" t="s">
        <v>247</v>
      </c>
      <c r="BE351" s="196">
        <f t="shared" si="124"/>
        <v>0</v>
      </c>
      <c r="BF351" s="196">
        <f t="shared" si="125"/>
        <v>0</v>
      </c>
      <c r="BG351" s="196">
        <f t="shared" si="126"/>
        <v>0</v>
      </c>
      <c r="BH351" s="196">
        <f t="shared" si="127"/>
        <v>0</v>
      </c>
      <c r="BI351" s="196">
        <f t="shared" si="128"/>
        <v>0</v>
      </c>
      <c r="BJ351" s="17" t="s">
        <v>85</v>
      </c>
      <c r="BK351" s="196">
        <f t="shared" si="129"/>
        <v>0</v>
      </c>
      <c r="BL351" s="17" t="s">
        <v>264</v>
      </c>
      <c r="BM351" s="195" t="s">
        <v>1434</v>
      </c>
    </row>
    <row r="352" spans="1:65" s="2" customFormat="1" ht="16.5" customHeight="1">
      <c r="A352" s="34"/>
      <c r="B352" s="35"/>
      <c r="C352" s="184" t="s">
        <v>1037</v>
      </c>
      <c r="D352" s="184" t="s">
        <v>248</v>
      </c>
      <c r="E352" s="185" t="s">
        <v>3035</v>
      </c>
      <c r="F352" s="186" t="s">
        <v>3090</v>
      </c>
      <c r="G352" s="187" t="s">
        <v>1991</v>
      </c>
      <c r="H352" s="188">
        <v>2</v>
      </c>
      <c r="I352" s="189"/>
      <c r="J352" s="190">
        <f t="shared" si="120"/>
        <v>0</v>
      </c>
      <c r="K352" s="186" t="s">
        <v>1</v>
      </c>
      <c r="L352" s="39"/>
      <c r="M352" s="191" t="s">
        <v>1</v>
      </c>
      <c r="N352" s="192" t="s">
        <v>42</v>
      </c>
      <c r="O352" s="71"/>
      <c r="P352" s="193">
        <f t="shared" si="121"/>
        <v>0</v>
      </c>
      <c r="Q352" s="193">
        <v>0</v>
      </c>
      <c r="R352" s="193">
        <f t="shared" si="122"/>
        <v>0</v>
      </c>
      <c r="S352" s="193">
        <v>0</v>
      </c>
      <c r="T352" s="194">
        <f t="shared" si="123"/>
        <v>0</v>
      </c>
      <c r="U352" s="34"/>
      <c r="V352" s="34"/>
      <c r="W352" s="34"/>
      <c r="X352" s="34"/>
      <c r="Y352" s="34"/>
      <c r="Z352" s="34"/>
      <c r="AA352" s="34"/>
      <c r="AB352" s="34"/>
      <c r="AC352" s="34"/>
      <c r="AD352" s="34"/>
      <c r="AE352" s="34"/>
      <c r="AR352" s="195" t="s">
        <v>264</v>
      </c>
      <c r="AT352" s="195" t="s">
        <v>248</v>
      </c>
      <c r="AU352" s="195" t="s">
        <v>85</v>
      </c>
      <c r="AY352" s="17" t="s">
        <v>247</v>
      </c>
      <c r="BE352" s="196">
        <f t="shared" si="124"/>
        <v>0</v>
      </c>
      <c r="BF352" s="196">
        <f t="shared" si="125"/>
        <v>0</v>
      </c>
      <c r="BG352" s="196">
        <f t="shared" si="126"/>
        <v>0</v>
      </c>
      <c r="BH352" s="196">
        <f t="shared" si="127"/>
        <v>0</v>
      </c>
      <c r="BI352" s="196">
        <f t="shared" si="128"/>
        <v>0</v>
      </c>
      <c r="BJ352" s="17" t="s">
        <v>85</v>
      </c>
      <c r="BK352" s="196">
        <f t="shared" si="129"/>
        <v>0</v>
      </c>
      <c r="BL352" s="17" t="s">
        <v>264</v>
      </c>
      <c r="BM352" s="195" t="s">
        <v>1438</v>
      </c>
    </row>
    <row r="353" spans="1:65" s="2" customFormat="1" ht="24.15" customHeight="1">
      <c r="A353" s="34"/>
      <c r="B353" s="35"/>
      <c r="C353" s="184" t="s">
        <v>1442</v>
      </c>
      <c r="D353" s="184" t="s">
        <v>248</v>
      </c>
      <c r="E353" s="185" t="s">
        <v>3036</v>
      </c>
      <c r="F353" s="186" t="s">
        <v>2918</v>
      </c>
      <c r="G353" s="187" t="s">
        <v>2919</v>
      </c>
      <c r="H353" s="188">
        <v>1</v>
      </c>
      <c r="I353" s="189"/>
      <c r="J353" s="190">
        <f t="shared" si="120"/>
        <v>0</v>
      </c>
      <c r="K353" s="186" t="s">
        <v>1</v>
      </c>
      <c r="L353" s="39"/>
      <c r="M353" s="191" t="s">
        <v>1</v>
      </c>
      <c r="N353" s="192" t="s">
        <v>42</v>
      </c>
      <c r="O353" s="71"/>
      <c r="P353" s="193">
        <f t="shared" si="121"/>
        <v>0</v>
      </c>
      <c r="Q353" s="193">
        <v>0</v>
      </c>
      <c r="R353" s="193">
        <f t="shared" si="122"/>
        <v>0</v>
      </c>
      <c r="S353" s="193">
        <v>0</v>
      </c>
      <c r="T353" s="194">
        <f t="shared" si="123"/>
        <v>0</v>
      </c>
      <c r="U353" s="34"/>
      <c r="V353" s="34"/>
      <c r="W353" s="34"/>
      <c r="X353" s="34"/>
      <c r="Y353" s="34"/>
      <c r="Z353" s="34"/>
      <c r="AA353" s="34"/>
      <c r="AB353" s="34"/>
      <c r="AC353" s="34"/>
      <c r="AD353" s="34"/>
      <c r="AE353" s="34"/>
      <c r="AR353" s="195" t="s">
        <v>264</v>
      </c>
      <c r="AT353" s="195" t="s">
        <v>248</v>
      </c>
      <c r="AU353" s="195" t="s">
        <v>85</v>
      </c>
      <c r="AY353" s="17" t="s">
        <v>247</v>
      </c>
      <c r="BE353" s="196">
        <f t="shared" si="124"/>
        <v>0</v>
      </c>
      <c r="BF353" s="196">
        <f t="shared" si="125"/>
        <v>0</v>
      </c>
      <c r="BG353" s="196">
        <f t="shared" si="126"/>
        <v>0</v>
      </c>
      <c r="BH353" s="196">
        <f t="shared" si="127"/>
        <v>0</v>
      </c>
      <c r="BI353" s="196">
        <f t="shared" si="128"/>
        <v>0</v>
      </c>
      <c r="BJ353" s="17" t="s">
        <v>85</v>
      </c>
      <c r="BK353" s="196">
        <f t="shared" si="129"/>
        <v>0</v>
      </c>
      <c r="BL353" s="17" t="s">
        <v>264</v>
      </c>
      <c r="BM353" s="195" t="s">
        <v>1445</v>
      </c>
    </row>
    <row r="354" spans="1:65" s="2" customFormat="1" ht="24.15" customHeight="1">
      <c r="A354" s="34"/>
      <c r="B354" s="35"/>
      <c r="C354" s="184" t="s">
        <v>1041</v>
      </c>
      <c r="D354" s="184" t="s">
        <v>248</v>
      </c>
      <c r="E354" s="185" t="s">
        <v>3037</v>
      </c>
      <c r="F354" s="186" t="s">
        <v>2921</v>
      </c>
      <c r="G354" s="187" t="s">
        <v>2919</v>
      </c>
      <c r="H354" s="188">
        <v>1</v>
      </c>
      <c r="I354" s="189"/>
      <c r="J354" s="190">
        <f t="shared" si="120"/>
        <v>0</v>
      </c>
      <c r="K354" s="186" t="s">
        <v>1</v>
      </c>
      <c r="L354" s="39"/>
      <c r="M354" s="191" t="s">
        <v>1</v>
      </c>
      <c r="N354" s="192" t="s">
        <v>42</v>
      </c>
      <c r="O354" s="71"/>
      <c r="P354" s="193">
        <f t="shared" si="121"/>
        <v>0</v>
      </c>
      <c r="Q354" s="193">
        <v>0</v>
      </c>
      <c r="R354" s="193">
        <f t="shared" si="122"/>
        <v>0</v>
      </c>
      <c r="S354" s="193">
        <v>0</v>
      </c>
      <c r="T354" s="194">
        <f t="shared" si="123"/>
        <v>0</v>
      </c>
      <c r="U354" s="34"/>
      <c r="V354" s="34"/>
      <c r="W354" s="34"/>
      <c r="X354" s="34"/>
      <c r="Y354" s="34"/>
      <c r="Z354" s="34"/>
      <c r="AA354" s="34"/>
      <c r="AB354" s="34"/>
      <c r="AC354" s="34"/>
      <c r="AD354" s="34"/>
      <c r="AE354" s="34"/>
      <c r="AR354" s="195" t="s">
        <v>264</v>
      </c>
      <c r="AT354" s="195" t="s">
        <v>248</v>
      </c>
      <c r="AU354" s="195" t="s">
        <v>85</v>
      </c>
      <c r="AY354" s="17" t="s">
        <v>247</v>
      </c>
      <c r="BE354" s="196">
        <f t="shared" si="124"/>
        <v>0</v>
      </c>
      <c r="BF354" s="196">
        <f t="shared" si="125"/>
        <v>0</v>
      </c>
      <c r="BG354" s="196">
        <f t="shared" si="126"/>
        <v>0</v>
      </c>
      <c r="BH354" s="196">
        <f t="shared" si="127"/>
        <v>0</v>
      </c>
      <c r="BI354" s="196">
        <f t="shared" si="128"/>
        <v>0</v>
      </c>
      <c r="BJ354" s="17" t="s">
        <v>85</v>
      </c>
      <c r="BK354" s="196">
        <f t="shared" si="129"/>
        <v>0</v>
      </c>
      <c r="BL354" s="17" t="s">
        <v>264</v>
      </c>
      <c r="BM354" s="195" t="s">
        <v>1449</v>
      </c>
    </row>
    <row r="355" spans="1:65" s="2" customFormat="1" ht="24.15" customHeight="1">
      <c r="A355" s="34"/>
      <c r="B355" s="35"/>
      <c r="C355" s="184" t="s">
        <v>1453</v>
      </c>
      <c r="D355" s="184" t="s">
        <v>248</v>
      </c>
      <c r="E355" s="185" t="s">
        <v>3040</v>
      </c>
      <c r="F355" s="186" t="s">
        <v>2923</v>
      </c>
      <c r="G355" s="187" t="s">
        <v>1991</v>
      </c>
      <c r="H355" s="188">
        <v>1</v>
      </c>
      <c r="I355" s="189"/>
      <c r="J355" s="190">
        <f t="shared" si="120"/>
        <v>0</v>
      </c>
      <c r="K355" s="186" t="s">
        <v>1</v>
      </c>
      <c r="L355" s="39"/>
      <c r="M355" s="191" t="s">
        <v>1</v>
      </c>
      <c r="N355" s="192" t="s">
        <v>42</v>
      </c>
      <c r="O355" s="71"/>
      <c r="P355" s="193">
        <f t="shared" si="121"/>
        <v>0</v>
      </c>
      <c r="Q355" s="193">
        <v>0</v>
      </c>
      <c r="R355" s="193">
        <f t="shared" si="122"/>
        <v>0</v>
      </c>
      <c r="S355" s="193">
        <v>0</v>
      </c>
      <c r="T355" s="194">
        <f t="shared" si="123"/>
        <v>0</v>
      </c>
      <c r="U355" s="34"/>
      <c r="V355" s="34"/>
      <c r="W355" s="34"/>
      <c r="X355" s="34"/>
      <c r="Y355" s="34"/>
      <c r="Z355" s="34"/>
      <c r="AA355" s="34"/>
      <c r="AB355" s="34"/>
      <c r="AC355" s="34"/>
      <c r="AD355" s="34"/>
      <c r="AE355" s="34"/>
      <c r="AR355" s="195" t="s">
        <v>264</v>
      </c>
      <c r="AT355" s="195" t="s">
        <v>248</v>
      </c>
      <c r="AU355" s="195" t="s">
        <v>85</v>
      </c>
      <c r="AY355" s="17" t="s">
        <v>247</v>
      </c>
      <c r="BE355" s="196">
        <f t="shared" si="124"/>
        <v>0</v>
      </c>
      <c r="BF355" s="196">
        <f t="shared" si="125"/>
        <v>0</v>
      </c>
      <c r="BG355" s="196">
        <f t="shared" si="126"/>
        <v>0</v>
      </c>
      <c r="BH355" s="196">
        <f t="shared" si="127"/>
        <v>0</v>
      </c>
      <c r="BI355" s="196">
        <f t="shared" si="128"/>
        <v>0</v>
      </c>
      <c r="BJ355" s="17" t="s">
        <v>85</v>
      </c>
      <c r="BK355" s="196">
        <f t="shared" si="129"/>
        <v>0</v>
      </c>
      <c r="BL355" s="17" t="s">
        <v>264</v>
      </c>
      <c r="BM355" s="195" t="s">
        <v>1456</v>
      </c>
    </row>
    <row r="356" spans="1:65" s="2" customFormat="1" ht="16.5" customHeight="1">
      <c r="A356" s="34"/>
      <c r="B356" s="35"/>
      <c r="C356" s="184" t="s">
        <v>1045</v>
      </c>
      <c r="D356" s="184" t="s">
        <v>248</v>
      </c>
      <c r="E356" s="185" t="s">
        <v>6641</v>
      </c>
      <c r="F356" s="186" t="s">
        <v>2925</v>
      </c>
      <c r="G356" s="187" t="s">
        <v>1991</v>
      </c>
      <c r="H356" s="188">
        <v>1</v>
      </c>
      <c r="I356" s="189"/>
      <c r="J356" s="190">
        <f t="shared" si="120"/>
        <v>0</v>
      </c>
      <c r="K356" s="186" t="s">
        <v>1</v>
      </c>
      <c r="L356" s="39"/>
      <c r="M356" s="191" t="s">
        <v>1</v>
      </c>
      <c r="N356" s="192" t="s">
        <v>42</v>
      </c>
      <c r="O356" s="71"/>
      <c r="P356" s="193">
        <f t="shared" si="121"/>
        <v>0</v>
      </c>
      <c r="Q356" s="193">
        <v>0</v>
      </c>
      <c r="R356" s="193">
        <f t="shared" si="122"/>
        <v>0</v>
      </c>
      <c r="S356" s="193">
        <v>0</v>
      </c>
      <c r="T356" s="194">
        <f t="shared" si="123"/>
        <v>0</v>
      </c>
      <c r="U356" s="34"/>
      <c r="V356" s="34"/>
      <c r="W356" s="34"/>
      <c r="X356" s="34"/>
      <c r="Y356" s="34"/>
      <c r="Z356" s="34"/>
      <c r="AA356" s="34"/>
      <c r="AB356" s="34"/>
      <c r="AC356" s="34"/>
      <c r="AD356" s="34"/>
      <c r="AE356" s="34"/>
      <c r="AR356" s="195" t="s">
        <v>264</v>
      </c>
      <c r="AT356" s="195" t="s">
        <v>248</v>
      </c>
      <c r="AU356" s="195" t="s">
        <v>85</v>
      </c>
      <c r="AY356" s="17" t="s">
        <v>247</v>
      </c>
      <c r="BE356" s="196">
        <f t="shared" si="124"/>
        <v>0</v>
      </c>
      <c r="BF356" s="196">
        <f t="shared" si="125"/>
        <v>0</v>
      </c>
      <c r="BG356" s="196">
        <f t="shared" si="126"/>
        <v>0</v>
      </c>
      <c r="BH356" s="196">
        <f t="shared" si="127"/>
        <v>0</v>
      </c>
      <c r="BI356" s="196">
        <f t="shared" si="128"/>
        <v>0</v>
      </c>
      <c r="BJ356" s="17" t="s">
        <v>85</v>
      </c>
      <c r="BK356" s="196">
        <f t="shared" si="129"/>
        <v>0</v>
      </c>
      <c r="BL356" s="17" t="s">
        <v>264</v>
      </c>
      <c r="BM356" s="195" t="s">
        <v>1461</v>
      </c>
    </row>
    <row r="357" spans="1:65" s="11" customFormat="1" ht="25.9" customHeight="1">
      <c r="B357" s="170"/>
      <c r="C357" s="171"/>
      <c r="D357" s="172" t="s">
        <v>76</v>
      </c>
      <c r="E357" s="173" t="s">
        <v>3095</v>
      </c>
      <c r="F357" s="173" t="s">
        <v>6642</v>
      </c>
      <c r="G357" s="171"/>
      <c r="H357" s="171"/>
      <c r="I357" s="174"/>
      <c r="J357" s="175">
        <f>BK357</f>
        <v>0</v>
      </c>
      <c r="K357" s="171"/>
      <c r="L357" s="176"/>
      <c r="M357" s="177"/>
      <c r="N357" s="178"/>
      <c r="O357" s="178"/>
      <c r="P357" s="179">
        <f>SUM(P358:P379)</f>
        <v>0</v>
      </c>
      <c r="Q357" s="178"/>
      <c r="R357" s="179">
        <f>SUM(R358:R379)</f>
        <v>0</v>
      </c>
      <c r="S357" s="178"/>
      <c r="T357" s="180">
        <f>SUM(T358:T379)</f>
        <v>0</v>
      </c>
      <c r="AR357" s="181" t="s">
        <v>85</v>
      </c>
      <c r="AT357" s="182" t="s">
        <v>76</v>
      </c>
      <c r="AU357" s="182" t="s">
        <v>77</v>
      </c>
      <c r="AY357" s="181" t="s">
        <v>247</v>
      </c>
      <c r="BK357" s="183">
        <f>SUM(BK358:BK379)</f>
        <v>0</v>
      </c>
    </row>
    <row r="358" spans="1:65" s="2" customFormat="1" ht="24.15" customHeight="1">
      <c r="A358" s="34"/>
      <c r="B358" s="35"/>
      <c r="C358" s="184" t="s">
        <v>1462</v>
      </c>
      <c r="D358" s="184" t="s">
        <v>248</v>
      </c>
      <c r="E358" s="185" t="s">
        <v>6643</v>
      </c>
      <c r="F358" s="186" t="s">
        <v>6644</v>
      </c>
      <c r="G358" s="187" t="s">
        <v>1991</v>
      </c>
      <c r="H358" s="188">
        <v>1</v>
      </c>
      <c r="I358" s="189"/>
      <c r="J358" s="190">
        <f t="shared" ref="J358:J379" si="130">ROUND(I358*H358,2)</f>
        <v>0</v>
      </c>
      <c r="K358" s="186" t="s">
        <v>1</v>
      </c>
      <c r="L358" s="39"/>
      <c r="M358" s="191" t="s">
        <v>1</v>
      </c>
      <c r="N358" s="192" t="s">
        <v>42</v>
      </c>
      <c r="O358" s="71"/>
      <c r="P358" s="193">
        <f t="shared" ref="P358:P379" si="131">O358*H358</f>
        <v>0</v>
      </c>
      <c r="Q358" s="193">
        <v>0</v>
      </c>
      <c r="R358" s="193">
        <f t="shared" ref="R358:R379" si="132">Q358*H358</f>
        <v>0</v>
      </c>
      <c r="S358" s="193">
        <v>0</v>
      </c>
      <c r="T358" s="194">
        <f t="shared" ref="T358:T379" si="133">S358*H358</f>
        <v>0</v>
      </c>
      <c r="U358" s="34"/>
      <c r="V358" s="34"/>
      <c r="W358" s="34"/>
      <c r="X358" s="34"/>
      <c r="Y358" s="34"/>
      <c r="Z358" s="34"/>
      <c r="AA358" s="34"/>
      <c r="AB358" s="34"/>
      <c r="AC358" s="34"/>
      <c r="AD358" s="34"/>
      <c r="AE358" s="34"/>
      <c r="AR358" s="195" t="s">
        <v>264</v>
      </c>
      <c r="AT358" s="195" t="s">
        <v>248</v>
      </c>
      <c r="AU358" s="195" t="s">
        <v>85</v>
      </c>
      <c r="AY358" s="17" t="s">
        <v>247</v>
      </c>
      <c r="BE358" s="196">
        <f t="shared" ref="BE358:BE379" si="134">IF(N358="základní",J358,0)</f>
        <v>0</v>
      </c>
      <c r="BF358" s="196">
        <f t="shared" ref="BF358:BF379" si="135">IF(N358="snížená",J358,0)</f>
        <v>0</v>
      </c>
      <c r="BG358" s="196">
        <f t="shared" ref="BG358:BG379" si="136">IF(N358="zákl. přenesená",J358,0)</f>
        <v>0</v>
      </c>
      <c r="BH358" s="196">
        <f t="shared" ref="BH358:BH379" si="137">IF(N358="sníž. přenesená",J358,0)</f>
        <v>0</v>
      </c>
      <c r="BI358" s="196">
        <f t="shared" ref="BI358:BI379" si="138">IF(N358="nulová",J358,0)</f>
        <v>0</v>
      </c>
      <c r="BJ358" s="17" t="s">
        <v>85</v>
      </c>
      <c r="BK358" s="196">
        <f t="shared" ref="BK358:BK379" si="139">ROUND(I358*H358,2)</f>
        <v>0</v>
      </c>
      <c r="BL358" s="17" t="s">
        <v>264</v>
      </c>
      <c r="BM358" s="195" t="s">
        <v>1465</v>
      </c>
    </row>
    <row r="359" spans="1:65" s="2" customFormat="1" ht="16.5" customHeight="1">
      <c r="A359" s="34"/>
      <c r="B359" s="35"/>
      <c r="C359" s="184" t="s">
        <v>1048</v>
      </c>
      <c r="D359" s="184" t="s">
        <v>248</v>
      </c>
      <c r="E359" s="185" t="s">
        <v>2930</v>
      </c>
      <c r="F359" s="186" t="s">
        <v>2931</v>
      </c>
      <c r="G359" s="187" t="s">
        <v>1991</v>
      </c>
      <c r="H359" s="188">
        <v>1</v>
      </c>
      <c r="I359" s="189"/>
      <c r="J359" s="190">
        <f t="shared" si="130"/>
        <v>0</v>
      </c>
      <c r="K359" s="186" t="s">
        <v>1</v>
      </c>
      <c r="L359" s="39"/>
      <c r="M359" s="191" t="s">
        <v>1</v>
      </c>
      <c r="N359" s="192" t="s">
        <v>42</v>
      </c>
      <c r="O359" s="71"/>
      <c r="P359" s="193">
        <f t="shared" si="131"/>
        <v>0</v>
      </c>
      <c r="Q359" s="193">
        <v>0</v>
      </c>
      <c r="R359" s="193">
        <f t="shared" si="132"/>
        <v>0</v>
      </c>
      <c r="S359" s="193">
        <v>0</v>
      </c>
      <c r="T359" s="194">
        <f t="shared" si="133"/>
        <v>0</v>
      </c>
      <c r="U359" s="34"/>
      <c r="V359" s="34"/>
      <c r="W359" s="34"/>
      <c r="X359" s="34"/>
      <c r="Y359" s="34"/>
      <c r="Z359" s="34"/>
      <c r="AA359" s="34"/>
      <c r="AB359" s="34"/>
      <c r="AC359" s="34"/>
      <c r="AD359" s="34"/>
      <c r="AE359" s="34"/>
      <c r="AR359" s="195" t="s">
        <v>264</v>
      </c>
      <c r="AT359" s="195" t="s">
        <v>248</v>
      </c>
      <c r="AU359" s="195" t="s">
        <v>85</v>
      </c>
      <c r="AY359" s="17" t="s">
        <v>247</v>
      </c>
      <c r="BE359" s="196">
        <f t="shared" si="134"/>
        <v>0</v>
      </c>
      <c r="BF359" s="196">
        <f t="shared" si="135"/>
        <v>0</v>
      </c>
      <c r="BG359" s="196">
        <f t="shared" si="136"/>
        <v>0</v>
      </c>
      <c r="BH359" s="196">
        <f t="shared" si="137"/>
        <v>0</v>
      </c>
      <c r="BI359" s="196">
        <f t="shared" si="138"/>
        <v>0</v>
      </c>
      <c r="BJ359" s="17" t="s">
        <v>85</v>
      </c>
      <c r="BK359" s="196">
        <f t="shared" si="139"/>
        <v>0</v>
      </c>
      <c r="BL359" s="17" t="s">
        <v>264</v>
      </c>
      <c r="BM359" s="195" t="s">
        <v>1468</v>
      </c>
    </row>
    <row r="360" spans="1:65" s="2" customFormat="1" ht="21.75" customHeight="1">
      <c r="A360" s="34"/>
      <c r="B360" s="35"/>
      <c r="C360" s="184" t="s">
        <v>1472</v>
      </c>
      <c r="D360" s="184" t="s">
        <v>248</v>
      </c>
      <c r="E360" s="185" t="s">
        <v>2934</v>
      </c>
      <c r="F360" s="186" t="s">
        <v>2933</v>
      </c>
      <c r="G360" s="187" t="s">
        <v>1991</v>
      </c>
      <c r="H360" s="188">
        <v>2</v>
      </c>
      <c r="I360" s="189"/>
      <c r="J360" s="190">
        <f t="shared" si="130"/>
        <v>0</v>
      </c>
      <c r="K360" s="186" t="s">
        <v>1</v>
      </c>
      <c r="L360" s="39"/>
      <c r="M360" s="191" t="s">
        <v>1</v>
      </c>
      <c r="N360" s="192" t="s">
        <v>42</v>
      </c>
      <c r="O360" s="71"/>
      <c r="P360" s="193">
        <f t="shared" si="131"/>
        <v>0</v>
      </c>
      <c r="Q360" s="193">
        <v>0</v>
      </c>
      <c r="R360" s="193">
        <f t="shared" si="132"/>
        <v>0</v>
      </c>
      <c r="S360" s="193">
        <v>0</v>
      </c>
      <c r="T360" s="194">
        <f t="shared" si="133"/>
        <v>0</v>
      </c>
      <c r="U360" s="34"/>
      <c r="V360" s="34"/>
      <c r="W360" s="34"/>
      <c r="X360" s="34"/>
      <c r="Y360" s="34"/>
      <c r="Z360" s="34"/>
      <c r="AA360" s="34"/>
      <c r="AB360" s="34"/>
      <c r="AC360" s="34"/>
      <c r="AD360" s="34"/>
      <c r="AE360" s="34"/>
      <c r="AR360" s="195" t="s">
        <v>264</v>
      </c>
      <c r="AT360" s="195" t="s">
        <v>248</v>
      </c>
      <c r="AU360" s="195" t="s">
        <v>85</v>
      </c>
      <c r="AY360" s="17" t="s">
        <v>247</v>
      </c>
      <c r="BE360" s="196">
        <f t="shared" si="134"/>
        <v>0</v>
      </c>
      <c r="BF360" s="196">
        <f t="shared" si="135"/>
        <v>0</v>
      </c>
      <c r="BG360" s="196">
        <f t="shared" si="136"/>
        <v>0</v>
      </c>
      <c r="BH360" s="196">
        <f t="shared" si="137"/>
        <v>0</v>
      </c>
      <c r="BI360" s="196">
        <f t="shared" si="138"/>
        <v>0</v>
      </c>
      <c r="BJ360" s="17" t="s">
        <v>85</v>
      </c>
      <c r="BK360" s="196">
        <f t="shared" si="139"/>
        <v>0</v>
      </c>
      <c r="BL360" s="17" t="s">
        <v>264</v>
      </c>
      <c r="BM360" s="195" t="s">
        <v>1475</v>
      </c>
    </row>
    <row r="361" spans="1:65" s="2" customFormat="1" ht="24.15" customHeight="1">
      <c r="A361" s="34"/>
      <c r="B361" s="35"/>
      <c r="C361" s="184" t="s">
        <v>1051</v>
      </c>
      <c r="D361" s="184" t="s">
        <v>248</v>
      </c>
      <c r="E361" s="185" t="s">
        <v>2964</v>
      </c>
      <c r="F361" s="186" t="s">
        <v>2965</v>
      </c>
      <c r="G361" s="187" t="s">
        <v>1991</v>
      </c>
      <c r="H361" s="188">
        <v>1</v>
      </c>
      <c r="I361" s="189"/>
      <c r="J361" s="190">
        <f t="shared" si="130"/>
        <v>0</v>
      </c>
      <c r="K361" s="186" t="s">
        <v>1</v>
      </c>
      <c r="L361" s="39"/>
      <c r="M361" s="191" t="s">
        <v>1</v>
      </c>
      <c r="N361" s="192" t="s">
        <v>42</v>
      </c>
      <c r="O361" s="71"/>
      <c r="P361" s="193">
        <f t="shared" si="131"/>
        <v>0</v>
      </c>
      <c r="Q361" s="193">
        <v>0</v>
      </c>
      <c r="R361" s="193">
        <f t="shared" si="132"/>
        <v>0</v>
      </c>
      <c r="S361" s="193">
        <v>0</v>
      </c>
      <c r="T361" s="194">
        <f t="shared" si="133"/>
        <v>0</v>
      </c>
      <c r="U361" s="34"/>
      <c r="V361" s="34"/>
      <c r="W361" s="34"/>
      <c r="X361" s="34"/>
      <c r="Y361" s="34"/>
      <c r="Z361" s="34"/>
      <c r="AA361" s="34"/>
      <c r="AB361" s="34"/>
      <c r="AC361" s="34"/>
      <c r="AD361" s="34"/>
      <c r="AE361" s="34"/>
      <c r="AR361" s="195" t="s">
        <v>264</v>
      </c>
      <c r="AT361" s="195" t="s">
        <v>248</v>
      </c>
      <c r="AU361" s="195" t="s">
        <v>85</v>
      </c>
      <c r="AY361" s="17" t="s">
        <v>247</v>
      </c>
      <c r="BE361" s="196">
        <f t="shared" si="134"/>
        <v>0</v>
      </c>
      <c r="BF361" s="196">
        <f t="shared" si="135"/>
        <v>0</v>
      </c>
      <c r="BG361" s="196">
        <f t="shared" si="136"/>
        <v>0</v>
      </c>
      <c r="BH361" s="196">
        <f t="shared" si="137"/>
        <v>0</v>
      </c>
      <c r="BI361" s="196">
        <f t="shared" si="138"/>
        <v>0</v>
      </c>
      <c r="BJ361" s="17" t="s">
        <v>85</v>
      </c>
      <c r="BK361" s="196">
        <f t="shared" si="139"/>
        <v>0</v>
      </c>
      <c r="BL361" s="17" t="s">
        <v>264</v>
      </c>
      <c r="BM361" s="195" t="s">
        <v>1480</v>
      </c>
    </row>
    <row r="362" spans="1:65" s="2" customFormat="1" ht="24.15" customHeight="1">
      <c r="A362" s="34"/>
      <c r="B362" s="35"/>
      <c r="C362" s="184" t="s">
        <v>1483</v>
      </c>
      <c r="D362" s="184" t="s">
        <v>248</v>
      </c>
      <c r="E362" s="185" t="s">
        <v>2932</v>
      </c>
      <c r="F362" s="186" t="s">
        <v>2935</v>
      </c>
      <c r="G362" s="187" t="s">
        <v>1991</v>
      </c>
      <c r="H362" s="188">
        <v>1</v>
      </c>
      <c r="I362" s="189"/>
      <c r="J362" s="190">
        <f t="shared" si="130"/>
        <v>0</v>
      </c>
      <c r="K362" s="186" t="s">
        <v>1</v>
      </c>
      <c r="L362" s="39"/>
      <c r="M362" s="191" t="s">
        <v>1</v>
      </c>
      <c r="N362" s="192" t="s">
        <v>42</v>
      </c>
      <c r="O362" s="71"/>
      <c r="P362" s="193">
        <f t="shared" si="131"/>
        <v>0</v>
      </c>
      <c r="Q362" s="193">
        <v>0</v>
      </c>
      <c r="R362" s="193">
        <f t="shared" si="132"/>
        <v>0</v>
      </c>
      <c r="S362" s="193">
        <v>0</v>
      </c>
      <c r="T362" s="194">
        <f t="shared" si="133"/>
        <v>0</v>
      </c>
      <c r="U362" s="34"/>
      <c r="V362" s="34"/>
      <c r="W362" s="34"/>
      <c r="X362" s="34"/>
      <c r="Y362" s="34"/>
      <c r="Z362" s="34"/>
      <c r="AA362" s="34"/>
      <c r="AB362" s="34"/>
      <c r="AC362" s="34"/>
      <c r="AD362" s="34"/>
      <c r="AE362" s="34"/>
      <c r="AR362" s="195" t="s">
        <v>264</v>
      </c>
      <c r="AT362" s="195" t="s">
        <v>248</v>
      </c>
      <c r="AU362" s="195" t="s">
        <v>85</v>
      </c>
      <c r="AY362" s="17" t="s">
        <v>247</v>
      </c>
      <c r="BE362" s="196">
        <f t="shared" si="134"/>
        <v>0</v>
      </c>
      <c r="BF362" s="196">
        <f t="shared" si="135"/>
        <v>0</v>
      </c>
      <c r="BG362" s="196">
        <f t="shared" si="136"/>
        <v>0</v>
      </c>
      <c r="BH362" s="196">
        <f t="shared" si="137"/>
        <v>0</v>
      </c>
      <c r="BI362" s="196">
        <f t="shared" si="138"/>
        <v>0</v>
      </c>
      <c r="BJ362" s="17" t="s">
        <v>85</v>
      </c>
      <c r="BK362" s="196">
        <f t="shared" si="139"/>
        <v>0</v>
      </c>
      <c r="BL362" s="17" t="s">
        <v>264</v>
      </c>
      <c r="BM362" s="195" t="s">
        <v>1486</v>
      </c>
    </row>
    <row r="363" spans="1:65" s="2" customFormat="1" ht="21.75" customHeight="1">
      <c r="A363" s="34"/>
      <c r="B363" s="35"/>
      <c r="C363" s="184" t="s">
        <v>1053</v>
      </c>
      <c r="D363" s="184" t="s">
        <v>248</v>
      </c>
      <c r="E363" s="185" t="s">
        <v>6603</v>
      </c>
      <c r="F363" s="186" t="s">
        <v>2904</v>
      </c>
      <c r="G363" s="187" t="s">
        <v>1991</v>
      </c>
      <c r="H363" s="188">
        <v>1</v>
      </c>
      <c r="I363" s="189"/>
      <c r="J363" s="190">
        <f t="shared" si="130"/>
        <v>0</v>
      </c>
      <c r="K363" s="186" t="s">
        <v>1</v>
      </c>
      <c r="L363" s="39"/>
      <c r="M363" s="191" t="s">
        <v>1</v>
      </c>
      <c r="N363" s="192" t="s">
        <v>42</v>
      </c>
      <c r="O363" s="71"/>
      <c r="P363" s="193">
        <f t="shared" si="131"/>
        <v>0</v>
      </c>
      <c r="Q363" s="193">
        <v>0</v>
      </c>
      <c r="R363" s="193">
        <f t="shared" si="132"/>
        <v>0</v>
      </c>
      <c r="S363" s="193">
        <v>0</v>
      </c>
      <c r="T363" s="194">
        <f t="shared" si="133"/>
        <v>0</v>
      </c>
      <c r="U363" s="34"/>
      <c r="V363" s="34"/>
      <c r="W363" s="34"/>
      <c r="X363" s="34"/>
      <c r="Y363" s="34"/>
      <c r="Z363" s="34"/>
      <c r="AA363" s="34"/>
      <c r="AB363" s="34"/>
      <c r="AC363" s="34"/>
      <c r="AD363" s="34"/>
      <c r="AE363" s="34"/>
      <c r="AR363" s="195" t="s">
        <v>264</v>
      </c>
      <c r="AT363" s="195" t="s">
        <v>248</v>
      </c>
      <c r="AU363" s="195" t="s">
        <v>85</v>
      </c>
      <c r="AY363" s="17" t="s">
        <v>247</v>
      </c>
      <c r="BE363" s="196">
        <f t="shared" si="134"/>
        <v>0</v>
      </c>
      <c r="BF363" s="196">
        <f t="shared" si="135"/>
        <v>0</v>
      </c>
      <c r="BG363" s="196">
        <f t="shared" si="136"/>
        <v>0</v>
      </c>
      <c r="BH363" s="196">
        <f t="shared" si="137"/>
        <v>0</v>
      </c>
      <c r="BI363" s="196">
        <f t="shared" si="138"/>
        <v>0</v>
      </c>
      <c r="BJ363" s="17" t="s">
        <v>85</v>
      </c>
      <c r="BK363" s="196">
        <f t="shared" si="139"/>
        <v>0</v>
      </c>
      <c r="BL363" s="17" t="s">
        <v>264</v>
      </c>
      <c r="BM363" s="195" t="s">
        <v>1490</v>
      </c>
    </row>
    <row r="364" spans="1:65" s="2" customFormat="1" ht="21.75" customHeight="1">
      <c r="A364" s="34"/>
      <c r="B364" s="35"/>
      <c r="C364" s="184" t="s">
        <v>1491</v>
      </c>
      <c r="D364" s="184" t="s">
        <v>248</v>
      </c>
      <c r="E364" s="185" t="s">
        <v>6559</v>
      </c>
      <c r="F364" s="186" t="s">
        <v>2969</v>
      </c>
      <c r="G364" s="187" t="s">
        <v>1991</v>
      </c>
      <c r="H364" s="188">
        <v>4</v>
      </c>
      <c r="I364" s="189"/>
      <c r="J364" s="190">
        <f t="shared" si="130"/>
        <v>0</v>
      </c>
      <c r="K364" s="186" t="s">
        <v>1</v>
      </c>
      <c r="L364" s="39"/>
      <c r="M364" s="191" t="s">
        <v>1</v>
      </c>
      <c r="N364" s="192" t="s">
        <v>42</v>
      </c>
      <c r="O364" s="71"/>
      <c r="P364" s="193">
        <f t="shared" si="131"/>
        <v>0</v>
      </c>
      <c r="Q364" s="193">
        <v>0</v>
      </c>
      <c r="R364" s="193">
        <f t="shared" si="132"/>
        <v>0</v>
      </c>
      <c r="S364" s="193">
        <v>0</v>
      </c>
      <c r="T364" s="194">
        <f t="shared" si="133"/>
        <v>0</v>
      </c>
      <c r="U364" s="34"/>
      <c r="V364" s="34"/>
      <c r="W364" s="34"/>
      <c r="X364" s="34"/>
      <c r="Y364" s="34"/>
      <c r="Z364" s="34"/>
      <c r="AA364" s="34"/>
      <c r="AB364" s="34"/>
      <c r="AC364" s="34"/>
      <c r="AD364" s="34"/>
      <c r="AE364" s="34"/>
      <c r="AR364" s="195" t="s">
        <v>264</v>
      </c>
      <c r="AT364" s="195" t="s">
        <v>248</v>
      </c>
      <c r="AU364" s="195" t="s">
        <v>85</v>
      </c>
      <c r="AY364" s="17" t="s">
        <v>247</v>
      </c>
      <c r="BE364" s="196">
        <f t="shared" si="134"/>
        <v>0</v>
      </c>
      <c r="BF364" s="196">
        <f t="shared" si="135"/>
        <v>0</v>
      </c>
      <c r="BG364" s="196">
        <f t="shared" si="136"/>
        <v>0</v>
      </c>
      <c r="BH364" s="196">
        <f t="shared" si="137"/>
        <v>0</v>
      </c>
      <c r="BI364" s="196">
        <f t="shared" si="138"/>
        <v>0</v>
      </c>
      <c r="BJ364" s="17" t="s">
        <v>85</v>
      </c>
      <c r="BK364" s="196">
        <f t="shared" si="139"/>
        <v>0</v>
      </c>
      <c r="BL364" s="17" t="s">
        <v>264</v>
      </c>
      <c r="BM364" s="195" t="s">
        <v>1494</v>
      </c>
    </row>
    <row r="365" spans="1:65" s="2" customFormat="1" ht="21.75" customHeight="1">
      <c r="A365" s="34"/>
      <c r="B365" s="35"/>
      <c r="C365" s="184" t="s">
        <v>1055</v>
      </c>
      <c r="D365" s="184" t="s">
        <v>248</v>
      </c>
      <c r="E365" s="185" t="s">
        <v>2968</v>
      </c>
      <c r="F365" s="186" t="s">
        <v>2941</v>
      </c>
      <c r="G365" s="187" t="s">
        <v>1991</v>
      </c>
      <c r="H365" s="188">
        <v>2</v>
      </c>
      <c r="I365" s="189"/>
      <c r="J365" s="190">
        <f t="shared" si="130"/>
        <v>0</v>
      </c>
      <c r="K365" s="186" t="s">
        <v>1</v>
      </c>
      <c r="L365" s="39"/>
      <c r="M365" s="191" t="s">
        <v>1</v>
      </c>
      <c r="N365" s="192" t="s">
        <v>42</v>
      </c>
      <c r="O365" s="71"/>
      <c r="P365" s="193">
        <f t="shared" si="131"/>
        <v>0</v>
      </c>
      <c r="Q365" s="193">
        <v>0</v>
      </c>
      <c r="R365" s="193">
        <f t="shared" si="132"/>
        <v>0</v>
      </c>
      <c r="S365" s="193">
        <v>0</v>
      </c>
      <c r="T365" s="194">
        <f t="shared" si="133"/>
        <v>0</v>
      </c>
      <c r="U365" s="34"/>
      <c r="V365" s="34"/>
      <c r="W365" s="34"/>
      <c r="X365" s="34"/>
      <c r="Y365" s="34"/>
      <c r="Z365" s="34"/>
      <c r="AA365" s="34"/>
      <c r="AB365" s="34"/>
      <c r="AC365" s="34"/>
      <c r="AD365" s="34"/>
      <c r="AE365" s="34"/>
      <c r="AR365" s="195" t="s">
        <v>264</v>
      </c>
      <c r="AT365" s="195" t="s">
        <v>248</v>
      </c>
      <c r="AU365" s="195" t="s">
        <v>85</v>
      </c>
      <c r="AY365" s="17" t="s">
        <v>247</v>
      </c>
      <c r="BE365" s="196">
        <f t="shared" si="134"/>
        <v>0</v>
      </c>
      <c r="BF365" s="196">
        <f t="shared" si="135"/>
        <v>0</v>
      </c>
      <c r="BG365" s="196">
        <f t="shared" si="136"/>
        <v>0</v>
      </c>
      <c r="BH365" s="196">
        <f t="shared" si="137"/>
        <v>0</v>
      </c>
      <c r="BI365" s="196">
        <f t="shared" si="138"/>
        <v>0</v>
      </c>
      <c r="BJ365" s="17" t="s">
        <v>85</v>
      </c>
      <c r="BK365" s="196">
        <f t="shared" si="139"/>
        <v>0</v>
      </c>
      <c r="BL365" s="17" t="s">
        <v>264</v>
      </c>
      <c r="BM365" s="195" t="s">
        <v>1500</v>
      </c>
    </row>
    <row r="366" spans="1:65" s="2" customFormat="1" ht="21.75" customHeight="1">
      <c r="A366" s="34"/>
      <c r="B366" s="35"/>
      <c r="C366" s="184" t="s">
        <v>1502</v>
      </c>
      <c r="D366" s="184" t="s">
        <v>248</v>
      </c>
      <c r="E366" s="185" t="s">
        <v>2952</v>
      </c>
      <c r="F366" s="186" t="s">
        <v>2939</v>
      </c>
      <c r="G366" s="187" t="s">
        <v>1991</v>
      </c>
      <c r="H366" s="188">
        <v>1</v>
      </c>
      <c r="I366" s="189"/>
      <c r="J366" s="190">
        <f t="shared" si="130"/>
        <v>0</v>
      </c>
      <c r="K366" s="186" t="s">
        <v>1</v>
      </c>
      <c r="L366" s="39"/>
      <c r="M366" s="191" t="s">
        <v>1</v>
      </c>
      <c r="N366" s="192" t="s">
        <v>42</v>
      </c>
      <c r="O366" s="71"/>
      <c r="P366" s="193">
        <f t="shared" si="131"/>
        <v>0</v>
      </c>
      <c r="Q366" s="193">
        <v>0</v>
      </c>
      <c r="R366" s="193">
        <f t="shared" si="132"/>
        <v>0</v>
      </c>
      <c r="S366" s="193">
        <v>0</v>
      </c>
      <c r="T366" s="194">
        <f t="shared" si="133"/>
        <v>0</v>
      </c>
      <c r="U366" s="34"/>
      <c r="V366" s="34"/>
      <c r="W366" s="34"/>
      <c r="X366" s="34"/>
      <c r="Y366" s="34"/>
      <c r="Z366" s="34"/>
      <c r="AA366" s="34"/>
      <c r="AB366" s="34"/>
      <c r="AC366" s="34"/>
      <c r="AD366" s="34"/>
      <c r="AE366" s="34"/>
      <c r="AR366" s="195" t="s">
        <v>264</v>
      </c>
      <c r="AT366" s="195" t="s">
        <v>248</v>
      </c>
      <c r="AU366" s="195" t="s">
        <v>85</v>
      </c>
      <c r="AY366" s="17" t="s">
        <v>247</v>
      </c>
      <c r="BE366" s="196">
        <f t="shared" si="134"/>
        <v>0</v>
      </c>
      <c r="BF366" s="196">
        <f t="shared" si="135"/>
        <v>0</v>
      </c>
      <c r="BG366" s="196">
        <f t="shared" si="136"/>
        <v>0</v>
      </c>
      <c r="BH366" s="196">
        <f t="shared" si="137"/>
        <v>0</v>
      </c>
      <c r="BI366" s="196">
        <f t="shared" si="138"/>
        <v>0</v>
      </c>
      <c r="BJ366" s="17" t="s">
        <v>85</v>
      </c>
      <c r="BK366" s="196">
        <f t="shared" si="139"/>
        <v>0</v>
      </c>
      <c r="BL366" s="17" t="s">
        <v>264</v>
      </c>
      <c r="BM366" s="195" t="s">
        <v>1505</v>
      </c>
    </row>
    <row r="367" spans="1:65" s="2" customFormat="1" ht="16.5" customHeight="1">
      <c r="A367" s="34"/>
      <c r="B367" s="35"/>
      <c r="C367" s="184" t="s">
        <v>1057</v>
      </c>
      <c r="D367" s="184" t="s">
        <v>248</v>
      </c>
      <c r="E367" s="185" t="s">
        <v>2940</v>
      </c>
      <c r="F367" s="186" t="s">
        <v>2943</v>
      </c>
      <c r="G367" s="187" t="s">
        <v>1991</v>
      </c>
      <c r="H367" s="188">
        <v>1</v>
      </c>
      <c r="I367" s="189"/>
      <c r="J367" s="190">
        <f t="shared" si="130"/>
        <v>0</v>
      </c>
      <c r="K367" s="186" t="s">
        <v>1</v>
      </c>
      <c r="L367" s="39"/>
      <c r="M367" s="191" t="s">
        <v>1</v>
      </c>
      <c r="N367" s="192" t="s">
        <v>42</v>
      </c>
      <c r="O367" s="71"/>
      <c r="P367" s="193">
        <f t="shared" si="131"/>
        <v>0</v>
      </c>
      <c r="Q367" s="193">
        <v>0</v>
      </c>
      <c r="R367" s="193">
        <f t="shared" si="132"/>
        <v>0</v>
      </c>
      <c r="S367" s="193">
        <v>0</v>
      </c>
      <c r="T367" s="194">
        <f t="shared" si="133"/>
        <v>0</v>
      </c>
      <c r="U367" s="34"/>
      <c r="V367" s="34"/>
      <c r="W367" s="34"/>
      <c r="X367" s="34"/>
      <c r="Y367" s="34"/>
      <c r="Z367" s="34"/>
      <c r="AA367" s="34"/>
      <c r="AB367" s="34"/>
      <c r="AC367" s="34"/>
      <c r="AD367" s="34"/>
      <c r="AE367" s="34"/>
      <c r="AR367" s="195" t="s">
        <v>264</v>
      </c>
      <c r="AT367" s="195" t="s">
        <v>248</v>
      </c>
      <c r="AU367" s="195" t="s">
        <v>85</v>
      </c>
      <c r="AY367" s="17" t="s">
        <v>247</v>
      </c>
      <c r="BE367" s="196">
        <f t="shared" si="134"/>
        <v>0</v>
      </c>
      <c r="BF367" s="196">
        <f t="shared" si="135"/>
        <v>0</v>
      </c>
      <c r="BG367" s="196">
        <f t="shared" si="136"/>
        <v>0</v>
      </c>
      <c r="BH367" s="196">
        <f t="shared" si="137"/>
        <v>0</v>
      </c>
      <c r="BI367" s="196">
        <f t="shared" si="138"/>
        <v>0</v>
      </c>
      <c r="BJ367" s="17" t="s">
        <v>85</v>
      </c>
      <c r="BK367" s="196">
        <f t="shared" si="139"/>
        <v>0</v>
      </c>
      <c r="BL367" s="17" t="s">
        <v>264</v>
      </c>
      <c r="BM367" s="195" t="s">
        <v>1510</v>
      </c>
    </row>
    <row r="368" spans="1:65" s="2" customFormat="1" ht="16.5" customHeight="1">
      <c r="A368" s="34"/>
      <c r="B368" s="35"/>
      <c r="C368" s="184" t="s">
        <v>1511</v>
      </c>
      <c r="D368" s="184" t="s">
        <v>248</v>
      </c>
      <c r="E368" s="185" t="s">
        <v>6568</v>
      </c>
      <c r="F368" s="186" t="s">
        <v>2908</v>
      </c>
      <c r="G368" s="187" t="s">
        <v>1991</v>
      </c>
      <c r="H368" s="188">
        <v>2</v>
      </c>
      <c r="I368" s="189"/>
      <c r="J368" s="190">
        <f t="shared" si="130"/>
        <v>0</v>
      </c>
      <c r="K368" s="186" t="s">
        <v>1</v>
      </c>
      <c r="L368" s="39"/>
      <c r="M368" s="191" t="s">
        <v>1</v>
      </c>
      <c r="N368" s="192" t="s">
        <v>42</v>
      </c>
      <c r="O368" s="71"/>
      <c r="P368" s="193">
        <f t="shared" si="131"/>
        <v>0</v>
      </c>
      <c r="Q368" s="193">
        <v>0</v>
      </c>
      <c r="R368" s="193">
        <f t="shared" si="132"/>
        <v>0</v>
      </c>
      <c r="S368" s="193">
        <v>0</v>
      </c>
      <c r="T368" s="194">
        <f t="shared" si="133"/>
        <v>0</v>
      </c>
      <c r="U368" s="34"/>
      <c r="V368" s="34"/>
      <c r="W368" s="34"/>
      <c r="X368" s="34"/>
      <c r="Y368" s="34"/>
      <c r="Z368" s="34"/>
      <c r="AA368" s="34"/>
      <c r="AB368" s="34"/>
      <c r="AC368" s="34"/>
      <c r="AD368" s="34"/>
      <c r="AE368" s="34"/>
      <c r="AR368" s="195" t="s">
        <v>264</v>
      </c>
      <c r="AT368" s="195" t="s">
        <v>248</v>
      </c>
      <c r="AU368" s="195" t="s">
        <v>85</v>
      </c>
      <c r="AY368" s="17" t="s">
        <v>247</v>
      </c>
      <c r="BE368" s="196">
        <f t="shared" si="134"/>
        <v>0</v>
      </c>
      <c r="BF368" s="196">
        <f t="shared" si="135"/>
        <v>0</v>
      </c>
      <c r="BG368" s="196">
        <f t="shared" si="136"/>
        <v>0</v>
      </c>
      <c r="BH368" s="196">
        <f t="shared" si="137"/>
        <v>0</v>
      </c>
      <c r="BI368" s="196">
        <f t="shared" si="138"/>
        <v>0</v>
      </c>
      <c r="BJ368" s="17" t="s">
        <v>85</v>
      </c>
      <c r="BK368" s="196">
        <f t="shared" si="139"/>
        <v>0</v>
      </c>
      <c r="BL368" s="17" t="s">
        <v>264</v>
      </c>
      <c r="BM368" s="195" t="s">
        <v>1514</v>
      </c>
    </row>
    <row r="369" spans="1:65" s="2" customFormat="1" ht="24.15" customHeight="1">
      <c r="A369" s="34"/>
      <c r="B369" s="35"/>
      <c r="C369" s="184" t="s">
        <v>1061</v>
      </c>
      <c r="D369" s="184" t="s">
        <v>248</v>
      </c>
      <c r="E369" s="185" t="s">
        <v>2970</v>
      </c>
      <c r="F369" s="186" t="s">
        <v>2971</v>
      </c>
      <c r="G369" s="187" t="s">
        <v>1991</v>
      </c>
      <c r="H369" s="188">
        <v>1</v>
      </c>
      <c r="I369" s="189"/>
      <c r="J369" s="190">
        <f t="shared" si="130"/>
        <v>0</v>
      </c>
      <c r="K369" s="186" t="s">
        <v>1</v>
      </c>
      <c r="L369" s="39"/>
      <c r="M369" s="191" t="s">
        <v>1</v>
      </c>
      <c r="N369" s="192" t="s">
        <v>42</v>
      </c>
      <c r="O369" s="71"/>
      <c r="P369" s="193">
        <f t="shared" si="131"/>
        <v>0</v>
      </c>
      <c r="Q369" s="193">
        <v>0</v>
      </c>
      <c r="R369" s="193">
        <f t="shared" si="132"/>
        <v>0</v>
      </c>
      <c r="S369" s="193">
        <v>0</v>
      </c>
      <c r="T369" s="194">
        <f t="shared" si="133"/>
        <v>0</v>
      </c>
      <c r="U369" s="34"/>
      <c r="V369" s="34"/>
      <c r="W369" s="34"/>
      <c r="X369" s="34"/>
      <c r="Y369" s="34"/>
      <c r="Z369" s="34"/>
      <c r="AA369" s="34"/>
      <c r="AB369" s="34"/>
      <c r="AC369" s="34"/>
      <c r="AD369" s="34"/>
      <c r="AE369" s="34"/>
      <c r="AR369" s="195" t="s">
        <v>264</v>
      </c>
      <c r="AT369" s="195" t="s">
        <v>248</v>
      </c>
      <c r="AU369" s="195" t="s">
        <v>85</v>
      </c>
      <c r="AY369" s="17" t="s">
        <v>247</v>
      </c>
      <c r="BE369" s="196">
        <f t="shared" si="134"/>
        <v>0</v>
      </c>
      <c r="BF369" s="196">
        <f t="shared" si="135"/>
        <v>0</v>
      </c>
      <c r="BG369" s="196">
        <f t="shared" si="136"/>
        <v>0</v>
      </c>
      <c r="BH369" s="196">
        <f t="shared" si="137"/>
        <v>0</v>
      </c>
      <c r="BI369" s="196">
        <f t="shared" si="138"/>
        <v>0</v>
      </c>
      <c r="BJ369" s="17" t="s">
        <v>85</v>
      </c>
      <c r="BK369" s="196">
        <f t="shared" si="139"/>
        <v>0</v>
      </c>
      <c r="BL369" s="17" t="s">
        <v>264</v>
      </c>
      <c r="BM369" s="195" t="s">
        <v>1520</v>
      </c>
    </row>
    <row r="370" spans="1:65" s="2" customFormat="1" ht="21.75" customHeight="1">
      <c r="A370" s="34"/>
      <c r="B370" s="35"/>
      <c r="C370" s="184" t="s">
        <v>1522</v>
      </c>
      <c r="D370" s="184" t="s">
        <v>248</v>
      </c>
      <c r="E370" s="185" t="s">
        <v>2972</v>
      </c>
      <c r="F370" s="186" t="s">
        <v>2973</v>
      </c>
      <c r="G370" s="187" t="s">
        <v>1991</v>
      </c>
      <c r="H370" s="188">
        <v>1</v>
      </c>
      <c r="I370" s="189"/>
      <c r="J370" s="190">
        <f t="shared" si="130"/>
        <v>0</v>
      </c>
      <c r="K370" s="186" t="s">
        <v>1</v>
      </c>
      <c r="L370" s="39"/>
      <c r="M370" s="191" t="s">
        <v>1</v>
      </c>
      <c r="N370" s="192" t="s">
        <v>42</v>
      </c>
      <c r="O370" s="71"/>
      <c r="P370" s="193">
        <f t="shared" si="131"/>
        <v>0</v>
      </c>
      <c r="Q370" s="193">
        <v>0</v>
      </c>
      <c r="R370" s="193">
        <f t="shared" si="132"/>
        <v>0</v>
      </c>
      <c r="S370" s="193">
        <v>0</v>
      </c>
      <c r="T370" s="194">
        <f t="shared" si="133"/>
        <v>0</v>
      </c>
      <c r="U370" s="34"/>
      <c r="V370" s="34"/>
      <c r="W370" s="34"/>
      <c r="X370" s="34"/>
      <c r="Y370" s="34"/>
      <c r="Z370" s="34"/>
      <c r="AA370" s="34"/>
      <c r="AB370" s="34"/>
      <c r="AC370" s="34"/>
      <c r="AD370" s="34"/>
      <c r="AE370" s="34"/>
      <c r="AR370" s="195" t="s">
        <v>264</v>
      </c>
      <c r="AT370" s="195" t="s">
        <v>248</v>
      </c>
      <c r="AU370" s="195" t="s">
        <v>85</v>
      </c>
      <c r="AY370" s="17" t="s">
        <v>247</v>
      </c>
      <c r="BE370" s="196">
        <f t="shared" si="134"/>
        <v>0</v>
      </c>
      <c r="BF370" s="196">
        <f t="shared" si="135"/>
        <v>0</v>
      </c>
      <c r="BG370" s="196">
        <f t="shared" si="136"/>
        <v>0</v>
      </c>
      <c r="BH370" s="196">
        <f t="shared" si="137"/>
        <v>0</v>
      </c>
      <c r="BI370" s="196">
        <f t="shared" si="138"/>
        <v>0</v>
      </c>
      <c r="BJ370" s="17" t="s">
        <v>85</v>
      </c>
      <c r="BK370" s="196">
        <f t="shared" si="139"/>
        <v>0</v>
      </c>
      <c r="BL370" s="17" t="s">
        <v>264</v>
      </c>
      <c r="BM370" s="195" t="s">
        <v>1525</v>
      </c>
    </row>
    <row r="371" spans="1:65" s="2" customFormat="1" ht="24.15" customHeight="1">
      <c r="A371" s="34"/>
      <c r="B371" s="35"/>
      <c r="C371" s="184" t="s">
        <v>1064</v>
      </c>
      <c r="D371" s="184" t="s">
        <v>248</v>
      </c>
      <c r="E371" s="185" t="s">
        <v>2974</v>
      </c>
      <c r="F371" s="186" t="s">
        <v>2975</v>
      </c>
      <c r="G371" s="187" t="s">
        <v>1991</v>
      </c>
      <c r="H371" s="188">
        <v>1</v>
      </c>
      <c r="I371" s="189"/>
      <c r="J371" s="190">
        <f t="shared" si="130"/>
        <v>0</v>
      </c>
      <c r="K371" s="186" t="s">
        <v>1</v>
      </c>
      <c r="L371" s="39"/>
      <c r="M371" s="191" t="s">
        <v>1</v>
      </c>
      <c r="N371" s="192" t="s">
        <v>42</v>
      </c>
      <c r="O371" s="71"/>
      <c r="P371" s="193">
        <f t="shared" si="131"/>
        <v>0</v>
      </c>
      <c r="Q371" s="193">
        <v>0</v>
      </c>
      <c r="R371" s="193">
        <f t="shared" si="132"/>
        <v>0</v>
      </c>
      <c r="S371" s="193">
        <v>0</v>
      </c>
      <c r="T371" s="194">
        <f t="shared" si="133"/>
        <v>0</v>
      </c>
      <c r="U371" s="34"/>
      <c r="V371" s="34"/>
      <c r="W371" s="34"/>
      <c r="X371" s="34"/>
      <c r="Y371" s="34"/>
      <c r="Z371" s="34"/>
      <c r="AA371" s="34"/>
      <c r="AB371" s="34"/>
      <c r="AC371" s="34"/>
      <c r="AD371" s="34"/>
      <c r="AE371" s="34"/>
      <c r="AR371" s="195" t="s">
        <v>264</v>
      </c>
      <c r="AT371" s="195" t="s">
        <v>248</v>
      </c>
      <c r="AU371" s="195" t="s">
        <v>85</v>
      </c>
      <c r="AY371" s="17" t="s">
        <v>247</v>
      </c>
      <c r="BE371" s="196">
        <f t="shared" si="134"/>
        <v>0</v>
      </c>
      <c r="BF371" s="196">
        <f t="shared" si="135"/>
        <v>0</v>
      </c>
      <c r="BG371" s="196">
        <f t="shared" si="136"/>
        <v>0</v>
      </c>
      <c r="BH371" s="196">
        <f t="shared" si="137"/>
        <v>0</v>
      </c>
      <c r="BI371" s="196">
        <f t="shared" si="138"/>
        <v>0</v>
      </c>
      <c r="BJ371" s="17" t="s">
        <v>85</v>
      </c>
      <c r="BK371" s="196">
        <f t="shared" si="139"/>
        <v>0</v>
      </c>
      <c r="BL371" s="17" t="s">
        <v>264</v>
      </c>
      <c r="BM371" s="195" t="s">
        <v>1529</v>
      </c>
    </row>
    <row r="372" spans="1:65" s="2" customFormat="1" ht="24.15" customHeight="1">
      <c r="A372" s="34"/>
      <c r="B372" s="35"/>
      <c r="C372" s="184" t="s">
        <v>1534</v>
      </c>
      <c r="D372" s="184" t="s">
        <v>248</v>
      </c>
      <c r="E372" s="185" t="s">
        <v>2976</v>
      </c>
      <c r="F372" s="186" t="s">
        <v>2977</v>
      </c>
      <c r="G372" s="187" t="s">
        <v>1991</v>
      </c>
      <c r="H372" s="188">
        <v>1</v>
      </c>
      <c r="I372" s="189"/>
      <c r="J372" s="190">
        <f t="shared" si="130"/>
        <v>0</v>
      </c>
      <c r="K372" s="186" t="s">
        <v>1</v>
      </c>
      <c r="L372" s="39"/>
      <c r="M372" s="191" t="s">
        <v>1</v>
      </c>
      <c r="N372" s="192" t="s">
        <v>42</v>
      </c>
      <c r="O372" s="71"/>
      <c r="P372" s="193">
        <f t="shared" si="131"/>
        <v>0</v>
      </c>
      <c r="Q372" s="193">
        <v>0</v>
      </c>
      <c r="R372" s="193">
        <f t="shared" si="132"/>
        <v>0</v>
      </c>
      <c r="S372" s="193">
        <v>0</v>
      </c>
      <c r="T372" s="194">
        <f t="shared" si="133"/>
        <v>0</v>
      </c>
      <c r="U372" s="34"/>
      <c r="V372" s="34"/>
      <c r="W372" s="34"/>
      <c r="X372" s="34"/>
      <c r="Y372" s="34"/>
      <c r="Z372" s="34"/>
      <c r="AA372" s="34"/>
      <c r="AB372" s="34"/>
      <c r="AC372" s="34"/>
      <c r="AD372" s="34"/>
      <c r="AE372" s="34"/>
      <c r="AR372" s="195" t="s">
        <v>264</v>
      </c>
      <c r="AT372" s="195" t="s">
        <v>248</v>
      </c>
      <c r="AU372" s="195" t="s">
        <v>85</v>
      </c>
      <c r="AY372" s="17" t="s">
        <v>247</v>
      </c>
      <c r="BE372" s="196">
        <f t="shared" si="134"/>
        <v>0</v>
      </c>
      <c r="BF372" s="196">
        <f t="shared" si="135"/>
        <v>0</v>
      </c>
      <c r="BG372" s="196">
        <f t="shared" si="136"/>
        <v>0</v>
      </c>
      <c r="BH372" s="196">
        <f t="shared" si="137"/>
        <v>0</v>
      </c>
      <c r="BI372" s="196">
        <f t="shared" si="138"/>
        <v>0</v>
      </c>
      <c r="BJ372" s="17" t="s">
        <v>85</v>
      </c>
      <c r="BK372" s="196">
        <f t="shared" si="139"/>
        <v>0</v>
      </c>
      <c r="BL372" s="17" t="s">
        <v>264</v>
      </c>
      <c r="BM372" s="195" t="s">
        <v>1537</v>
      </c>
    </row>
    <row r="373" spans="1:65" s="2" customFormat="1" ht="24.15" customHeight="1">
      <c r="A373" s="34"/>
      <c r="B373" s="35"/>
      <c r="C373" s="184" t="s">
        <v>1068</v>
      </c>
      <c r="D373" s="184" t="s">
        <v>248</v>
      </c>
      <c r="E373" s="185" t="s">
        <v>2978</v>
      </c>
      <c r="F373" s="186" t="s">
        <v>2979</v>
      </c>
      <c r="G373" s="187" t="s">
        <v>1991</v>
      </c>
      <c r="H373" s="188">
        <v>1</v>
      </c>
      <c r="I373" s="189"/>
      <c r="J373" s="190">
        <f t="shared" si="130"/>
        <v>0</v>
      </c>
      <c r="K373" s="186" t="s">
        <v>1</v>
      </c>
      <c r="L373" s="39"/>
      <c r="M373" s="191" t="s">
        <v>1</v>
      </c>
      <c r="N373" s="192" t="s">
        <v>42</v>
      </c>
      <c r="O373" s="71"/>
      <c r="P373" s="193">
        <f t="shared" si="131"/>
        <v>0</v>
      </c>
      <c r="Q373" s="193">
        <v>0</v>
      </c>
      <c r="R373" s="193">
        <f t="shared" si="132"/>
        <v>0</v>
      </c>
      <c r="S373" s="193">
        <v>0</v>
      </c>
      <c r="T373" s="194">
        <f t="shared" si="133"/>
        <v>0</v>
      </c>
      <c r="U373" s="34"/>
      <c r="V373" s="34"/>
      <c r="W373" s="34"/>
      <c r="X373" s="34"/>
      <c r="Y373" s="34"/>
      <c r="Z373" s="34"/>
      <c r="AA373" s="34"/>
      <c r="AB373" s="34"/>
      <c r="AC373" s="34"/>
      <c r="AD373" s="34"/>
      <c r="AE373" s="34"/>
      <c r="AR373" s="195" t="s">
        <v>264</v>
      </c>
      <c r="AT373" s="195" t="s">
        <v>248</v>
      </c>
      <c r="AU373" s="195" t="s">
        <v>85</v>
      </c>
      <c r="AY373" s="17" t="s">
        <v>247</v>
      </c>
      <c r="BE373" s="196">
        <f t="shared" si="134"/>
        <v>0</v>
      </c>
      <c r="BF373" s="196">
        <f t="shared" si="135"/>
        <v>0</v>
      </c>
      <c r="BG373" s="196">
        <f t="shared" si="136"/>
        <v>0</v>
      </c>
      <c r="BH373" s="196">
        <f t="shared" si="137"/>
        <v>0</v>
      </c>
      <c r="BI373" s="196">
        <f t="shared" si="138"/>
        <v>0</v>
      </c>
      <c r="BJ373" s="17" t="s">
        <v>85</v>
      </c>
      <c r="BK373" s="196">
        <f t="shared" si="139"/>
        <v>0</v>
      </c>
      <c r="BL373" s="17" t="s">
        <v>264</v>
      </c>
      <c r="BM373" s="195" t="s">
        <v>1541</v>
      </c>
    </row>
    <row r="374" spans="1:65" s="2" customFormat="1" ht="24.15" customHeight="1">
      <c r="A374" s="34"/>
      <c r="B374" s="35"/>
      <c r="C374" s="184" t="s">
        <v>1546</v>
      </c>
      <c r="D374" s="184" t="s">
        <v>248</v>
      </c>
      <c r="E374" s="185" t="s">
        <v>6645</v>
      </c>
      <c r="F374" s="186" t="s">
        <v>2981</v>
      </c>
      <c r="G374" s="187" t="s">
        <v>1991</v>
      </c>
      <c r="H374" s="188">
        <v>1</v>
      </c>
      <c r="I374" s="189"/>
      <c r="J374" s="190">
        <f t="shared" si="130"/>
        <v>0</v>
      </c>
      <c r="K374" s="186" t="s">
        <v>1</v>
      </c>
      <c r="L374" s="39"/>
      <c r="M374" s="191" t="s">
        <v>1</v>
      </c>
      <c r="N374" s="192" t="s">
        <v>42</v>
      </c>
      <c r="O374" s="71"/>
      <c r="P374" s="193">
        <f t="shared" si="131"/>
        <v>0</v>
      </c>
      <c r="Q374" s="193">
        <v>0</v>
      </c>
      <c r="R374" s="193">
        <f t="shared" si="132"/>
        <v>0</v>
      </c>
      <c r="S374" s="193">
        <v>0</v>
      </c>
      <c r="T374" s="194">
        <f t="shared" si="133"/>
        <v>0</v>
      </c>
      <c r="U374" s="34"/>
      <c r="V374" s="34"/>
      <c r="W374" s="34"/>
      <c r="X374" s="34"/>
      <c r="Y374" s="34"/>
      <c r="Z374" s="34"/>
      <c r="AA374" s="34"/>
      <c r="AB374" s="34"/>
      <c r="AC374" s="34"/>
      <c r="AD374" s="34"/>
      <c r="AE374" s="34"/>
      <c r="AR374" s="195" t="s">
        <v>264</v>
      </c>
      <c r="AT374" s="195" t="s">
        <v>248</v>
      </c>
      <c r="AU374" s="195" t="s">
        <v>85</v>
      </c>
      <c r="AY374" s="17" t="s">
        <v>247</v>
      </c>
      <c r="BE374" s="196">
        <f t="shared" si="134"/>
        <v>0</v>
      </c>
      <c r="BF374" s="196">
        <f t="shared" si="135"/>
        <v>0</v>
      </c>
      <c r="BG374" s="196">
        <f t="shared" si="136"/>
        <v>0</v>
      </c>
      <c r="BH374" s="196">
        <f t="shared" si="137"/>
        <v>0</v>
      </c>
      <c r="BI374" s="196">
        <f t="shared" si="138"/>
        <v>0</v>
      </c>
      <c r="BJ374" s="17" t="s">
        <v>85</v>
      </c>
      <c r="BK374" s="196">
        <f t="shared" si="139"/>
        <v>0</v>
      </c>
      <c r="BL374" s="17" t="s">
        <v>264</v>
      </c>
      <c r="BM374" s="195" t="s">
        <v>1549</v>
      </c>
    </row>
    <row r="375" spans="1:65" s="2" customFormat="1" ht="24.15" customHeight="1">
      <c r="A375" s="34"/>
      <c r="B375" s="35"/>
      <c r="C375" s="184" t="s">
        <v>1071</v>
      </c>
      <c r="D375" s="184" t="s">
        <v>248</v>
      </c>
      <c r="E375" s="185" t="s">
        <v>6646</v>
      </c>
      <c r="F375" s="186" t="s">
        <v>2983</v>
      </c>
      <c r="G375" s="187" t="s">
        <v>1991</v>
      </c>
      <c r="H375" s="188">
        <v>1</v>
      </c>
      <c r="I375" s="189"/>
      <c r="J375" s="190">
        <f t="shared" si="130"/>
        <v>0</v>
      </c>
      <c r="K375" s="186" t="s">
        <v>1</v>
      </c>
      <c r="L375" s="39"/>
      <c r="M375" s="191" t="s">
        <v>1</v>
      </c>
      <c r="N375" s="192" t="s">
        <v>42</v>
      </c>
      <c r="O375" s="71"/>
      <c r="P375" s="193">
        <f t="shared" si="131"/>
        <v>0</v>
      </c>
      <c r="Q375" s="193">
        <v>0</v>
      </c>
      <c r="R375" s="193">
        <f t="shared" si="132"/>
        <v>0</v>
      </c>
      <c r="S375" s="193">
        <v>0</v>
      </c>
      <c r="T375" s="194">
        <f t="shared" si="133"/>
        <v>0</v>
      </c>
      <c r="U375" s="34"/>
      <c r="V375" s="34"/>
      <c r="W375" s="34"/>
      <c r="X375" s="34"/>
      <c r="Y375" s="34"/>
      <c r="Z375" s="34"/>
      <c r="AA375" s="34"/>
      <c r="AB375" s="34"/>
      <c r="AC375" s="34"/>
      <c r="AD375" s="34"/>
      <c r="AE375" s="34"/>
      <c r="AR375" s="195" t="s">
        <v>264</v>
      </c>
      <c r="AT375" s="195" t="s">
        <v>248</v>
      </c>
      <c r="AU375" s="195" t="s">
        <v>85</v>
      </c>
      <c r="AY375" s="17" t="s">
        <v>247</v>
      </c>
      <c r="BE375" s="196">
        <f t="shared" si="134"/>
        <v>0</v>
      </c>
      <c r="BF375" s="196">
        <f t="shared" si="135"/>
        <v>0</v>
      </c>
      <c r="BG375" s="196">
        <f t="shared" si="136"/>
        <v>0</v>
      </c>
      <c r="BH375" s="196">
        <f t="shared" si="137"/>
        <v>0</v>
      </c>
      <c r="BI375" s="196">
        <f t="shared" si="138"/>
        <v>0</v>
      </c>
      <c r="BJ375" s="17" t="s">
        <v>85</v>
      </c>
      <c r="BK375" s="196">
        <f t="shared" si="139"/>
        <v>0</v>
      </c>
      <c r="BL375" s="17" t="s">
        <v>264</v>
      </c>
      <c r="BM375" s="195" t="s">
        <v>1553</v>
      </c>
    </row>
    <row r="376" spans="1:65" s="2" customFormat="1" ht="24.15" customHeight="1">
      <c r="A376" s="34"/>
      <c r="B376" s="35"/>
      <c r="C376" s="184" t="s">
        <v>1556</v>
      </c>
      <c r="D376" s="184" t="s">
        <v>248</v>
      </c>
      <c r="E376" s="185" t="s">
        <v>6647</v>
      </c>
      <c r="F376" s="186" t="s">
        <v>2918</v>
      </c>
      <c r="G376" s="187" t="s">
        <v>2919</v>
      </c>
      <c r="H376" s="188">
        <v>1</v>
      </c>
      <c r="I376" s="189"/>
      <c r="J376" s="190">
        <f t="shared" si="130"/>
        <v>0</v>
      </c>
      <c r="K376" s="186" t="s">
        <v>1</v>
      </c>
      <c r="L376" s="39"/>
      <c r="M376" s="191" t="s">
        <v>1</v>
      </c>
      <c r="N376" s="192" t="s">
        <v>42</v>
      </c>
      <c r="O376" s="71"/>
      <c r="P376" s="193">
        <f t="shared" si="131"/>
        <v>0</v>
      </c>
      <c r="Q376" s="193">
        <v>0</v>
      </c>
      <c r="R376" s="193">
        <f t="shared" si="132"/>
        <v>0</v>
      </c>
      <c r="S376" s="193">
        <v>0</v>
      </c>
      <c r="T376" s="194">
        <f t="shared" si="133"/>
        <v>0</v>
      </c>
      <c r="U376" s="34"/>
      <c r="V376" s="34"/>
      <c r="W376" s="34"/>
      <c r="X376" s="34"/>
      <c r="Y376" s="34"/>
      <c r="Z376" s="34"/>
      <c r="AA376" s="34"/>
      <c r="AB376" s="34"/>
      <c r="AC376" s="34"/>
      <c r="AD376" s="34"/>
      <c r="AE376" s="34"/>
      <c r="AR376" s="195" t="s">
        <v>264</v>
      </c>
      <c r="AT376" s="195" t="s">
        <v>248</v>
      </c>
      <c r="AU376" s="195" t="s">
        <v>85</v>
      </c>
      <c r="AY376" s="17" t="s">
        <v>247</v>
      </c>
      <c r="BE376" s="196">
        <f t="shared" si="134"/>
        <v>0</v>
      </c>
      <c r="BF376" s="196">
        <f t="shared" si="135"/>
        <v>0</v>
      </c>
      <c r="BG376" s="196">
        <f t="shared" si="136"/>
        <v>0</v>
      </c>
      <c r="BH376" s="196">
        <f t="shared" si="137"/>
        <v>0</v>
      </c>
      <c r="BI376" s="196">
        <f t="shared" si="138"/>
        <v>0</v>
      </c>
      <c r="BJ376" s="17" t="s">
        <v>85</v>
      </c>
      <c r="BK376" s="196">
        <f t="shared" si="139"/>
        <v>0</v>
      </c>
      <c r="BL376" s="17" t="s">
        <v>264</v>
      </c>
      <c r="BM376" s="195" t="s">
        <v>1559</v>
      </c>
    </row>
    <row r="377" spans="1:65" s="2" customFormat="1" ht="24.15" customHeight="1">
      <c r="A377" s="34"/>
      <c r="B377" s="35"/>
      <c r="C377" s="184" t="s">
        <v>1074</v>
      </c>
      <c r="D377" s="184" t="s">
        <v>248</v>
      </c>
      <c r="E377" s="185" t="s">
        <v>6648</v>
      </c>
      <c r="F377" s="186" t="s">
        <v>2921</v>
      </c>
      <c r="G377" s="187" t="s">
        <v>2919</v>
      </c>
      <c r="H377" s="188">
        <v>1</v>
      </c>
      <c r="I377" s="189"/>
      <c r="J377" s="190">
        <f t="shared" si="130"/>
        <v>0</v>
      </c>
      <c r="K377" s="186" t="s">
        <v>1</v>
      </c>
      <c r="L377" s="39"/>
      <c r="M377" s="191" t="s">
        <v>1</v>
      </c>
      <c r="N377" s="192" t="s">
        <v>42</v>
      </c>
      <c r="O377" s="71"/>
      <c r="P377" s="193">
        <f t="shared" si="131"/>
        <v>0</v>
      </c>
      <c r="Q377" s="193">
        <v>0</v>
      </c>
      <c r="R377" s="193">
        <f t="shared" si="132"/>
        <v>0</v>
      </c>
      <c r="S377" s="193">
        <v>0</v>
      </c>
      <c r="T377" s="194">
        <f t="shared" si="133"/>
        <v>0</v>
      </c>
      <c r="U377" s="34"/>
      <c r="V377" s="34"/>
      <c r="W377" s="34"/>
      <c r="X377" s="34"/>
      <c r="Y377" s="34"/>
      <c r="Z377" s="34"/>
      <c r="AA377" s="34"/>
      <c r="AB377" s="34"/>
      <c r="AC377" s="34"/>
      <c r="AD377" s="34"/>
      <c r="AE377" s="34"/>
      <c r="AR377" s="195" t="s">
        <v>264</v>
      </c>
      <c r="AT377" s="195" t="s">
        <v>248</v>
      </c>
      <c r="AU377" s="195" t="s">
        <v>85</v>
      </c>
      <c r="AY377" s="17" t="s">
        <v>247</v>
      </c>
      <c r="BE377" s="196">
        <f t="shared" si="134"/>
        <v>0</v>
      </c>
      <c r="BF377" s="196">
        <f t="shared" si="135"/>
        <v>0</v>
      </c>
      <c r="BG377" s="196">
        <f t="shared" si="136"/>
        <v>0</v>
      </c>
      <c r="BH377" s="196">
        <f t="shared" si="137"/>
        <v>0</v>
      </c>
      <c r="BI377" s="196">
        <f t="shared" si="138"/>
        <v>0</v>
      </c>
      <c r="BJ377" s="17" t="s">
        <v>85</v>
      </c>
      <c r="BK377" s="196">
        <f t="shared" si="139"/>
        <v>0</v>
      </c>
      <c r="BL377" s="17" t="s">
        <v>264</v>
      </c>
      <c r="BM377" s="195" t="s">
        <v>1564</v>
      </c>
    </row>
    <row r="378" spans="1:65" s="2" customFormat="1" ht="24.15" customHeight="1">
      <c r="A378" s="34"/>
      <c r="B378" s="35"/>
      <c r="C378" s="184" t="s">
        <v>1568</v>
      </c>
      <c r="D378" s="184" t="s">
        <v>248</v>
      </c>
      <c r="E378" s="185" t="s">
        <v>6649</v>
      </c>
      <c r="F378" s="186" t="s">
        <v>2923</v>
      </c>
      <c r="G378" s="187" t="s">
        <v>1991</v>
      </c>
      <c r="H378" s="188">
        <v>1</v>
      </c>
      <c r="I378" s="189"/>
      <c r="J378" s="190">
        <f t="shared" si="130"/>
        <v>0</v>
      </c>
      <c r="K378" s="186" t="s">
        <v>1</v>
      </c>
      <c r="L378" s="39"/>
      <c r="M378" s="191" t="s">
        <v>1</v>
      </c>
      <c r="N378" s="192" t="s">
        <v>42</v>
      </c>
      <c r="O378" s="71"/>
      <c r="P378" s="193">
        <f t="shared" si="131"/>
        <v>0</v>
      </c>
      <c r="Q378" s="193">
        <v>0</v>
      </c>
      <c r="R378" s="193">
        <f t="shared" si="132"/>
        <v>0</v>
      </c>
      <c r="S378" s="193">
        <v>0</v>
      </c>
      <c r="T378" s="194">
        <f t="shared" si="133"/>
        <v>0</v>
      </c>
      <c r="U378" s="34"/>
      <c r="V378" s="34"/>
      <c r="W378" s="34"/>
      <c r="X378" s="34"/>
      <c r="Y378" s="34"/>
      <c r="Z378" s="34"/>
      <c r="AA378" s="34"/>
      <c r="AB378" s="34"/>
      <c r="AC378" s="34"/>
      <c r="AD378" s="34"/>
      <c r="AE378" s="34"/>
      <c r="AR378" s="195" t="s">
        <v>264</v>
      </c>
      <c r="AT378" s="195" t="s">
        <v>248</v>
      </c>
      <c r="AU378" s="195" t="s">
        <v>85</v>
      </c>
      <c r="AY378" s="17" t="s">
        <v>247</v>
      </c>
      <c r="BE378" s="196">
        <f t="shared" si="134"/>
        <v>0</v>
      </c>
      <c r="BF378" s="196">
        <f t="shared" si="135"/>
        <v>0</v>
      </c>
      <c r="BG378" s="196">
        <f t="shared" si="136"/>
        <v>0</v>
      </c>
      <c r="BH378" s="196">
        <f t="shared" si="137"/>
        <v>0</v>
      </c>
      <c r="BI378" s="196">
        <f t="shared" si="138"/>
        <v>0</v>
      </c>
      <c r="BJ378" s="17" t="s">
        <v>85</v>
      </c>
      <c r="BK378" s="196">
        <f t="shared" si="139"/>
        <v>0</v>
      </c>
      <c r="BL378" s="17" t="s">
        <v>264</v>
      </c>
      <c r="BM378" s="195" t="s">
        <v>1571</v>
      </c>
    </row>
    <row r="379" spans="1:65" s="2" customFormat="1" ht="16.5" customHeight="1">
      <c r="A379" s="34"/>
      <c r="B379" s="35"/>
      <c r="C379" s="184" t="s">
        <v>1076</v>
      </c>
      <c r="D379" s="184" t="s">
        <v>248</v>
      </c>
      <c r="E379" s="185" t="s">
        <v>6650</v>
      </c>
      <c r="F379" s="186" t="s">
        <v>2925</v>
      </c>
      <c r="G379" s="187" t="s">
        <v>1991</v>
      </c>
      <c r="H379" s="188">
        <v>1</v>
      </c>
      <c r="I379" s="189"/>
      <c r="J379" s="190">
        <f t="shared" si="130"/>
        <v>0</v>
      </c>
      <c r="K379" s="186" t="s">
        <v>1</v>
      </c>
      <c r="L379" s="39"/>
      <c r="M379" s="191" t="s">
        <v>1</v>
      </c>
      <c r="N379" s="192" t="s">
        <v>42</v>
      </c>
      <c r="O379" s="71"/>
      <c r="P379" s="193">
        <f t="shared" si="131"/>
        <v>0</v>
      </c>
      <c r="Q379" s="193">
        <v>0</v>
      </c>
      <c r="R379" s="193">
        <f t="shared" si="132"/>
        <v>0</v>
      </c>
      <c r="S379" s="193">
        <v>0</v>
      </c>
      <c r="T379" s="194">
        <f t="shared" si="133"/>
        <v>0</v>
      </c>
      <c r="U379" s="34"/>
      <c r="V379" s="34"/>
      <c r="W379" s="34"/>
      <c r="X379" s="34"/>
      <c r="Y379" s="34"/>
      <c r="Z379" s="34"/>
      <c r="AA379" s="34"/>
      <c r="AB379" s="34"/>
      <c r="AC379" s="34"/>
      <c r="AD379" s="34"/>
      <c r="AE379" s="34"/>
      <c r="AR379" s="195" t="s">
        <v>264</v>
      </c>
      <c r="AT379" s="195" t="s">
        <v>248</v>
      </c>
      <c r="AU379" s="195" t="s">
        <v>85</v>
      </c>
      <c r="AY379" s="17" t="s">
        <v>247</v>
      </c>
      <c r="BE379" s="196">
        <f t="shared" si="134"/>
        <v>0</v>
      </c>
      <c r="BF379" s="196">
        <f t="shared" si="135"/>
        <v>0</v>
      </c>
      <c r="BG379" s="196">
        <f t="shared" si="136"/>
        <v>0</v>
      </c>
      <c r="BH379" s="196">
        <f t="shared" si="137"/>
        <v>0</v>
      </c>
      <c r="BI379" s="196">
        <f t="shared" si="138"/>
        <v>0</v>
      </c>
      <c r="BJ379" s="17" t="s">
        <v>85</v>
      </c>
      <c r="BK379" s="196">
        <f t="shared" si="139"/>
        <v>0</v>
      </c>
      <c r="BL379" s="17" t="s">
        <v>264</v>
      </c>
      <c r="BM379" s="195" t="s">
        <v>1578</v>
      </c>
    </row>
    <row r="380" spans="1:65" s="11" customFormat="1" ht="25.9" customHeight="1">
      <c r="B380" s="170"/>
      <c r="C380" s="171"/>
      <c r="D380" s="172" t="s">
        <v>76</v>
      </c>
      <c r="E380" s="173" t="s">
        <v>3124</v>
      </c>
      <c r="F380" s="173" t="s">
        <v>6651</v>
      </c>
      <c r="G380" s="171"/>
      <c r="H380" s="171"/>
      <c r="I380" s="174"/>
      <c r="J380" s="175">
        <f>BK380</f>
        <v>0</v>
      </c>
      <c r="K380" s="171"/>
      <c r="L380" s="176"/>
      <c r="M380" s="177"/>
      <c r="N380" s="178"/>
      <c r="O380" s="178"/>
      <c r="P380" s="179">
        <f>SUM(P381:P402)</f>
        <v>0</v>
      </c>
      <c r="Q380" s="178"/>
      <c r="R380" s="179">
        <f>SUM(R381:R402)</f>
        <v>0</v>
      </c>
      <c r="S380" s="178"/>
      <c r="T380" s="180">
        <f>SUM(T381:T402)</f>
        <v>0</v>
      </c>
      <c r="AR380" s="181" t="s">
        <v>85</v>
      </c>
      <c r="AT380" s="182" t="s">
        <v>76</v>
      </c>
      <c r="AU380" s="182" t="s">
        <v>77</v>
      </c>
      <c r="AY380" s="181" t="s">
        <v>247</v>
      </c>
      <c r="BK380" s="183">
        <f>SUM(BK381:BK402)</f>
        <v>0</v>
      </c>
    </row>
    <row r="381" spans="1:65" s="2" customFormat="1" ht="24.15" customHeight="1">
      <c r="A381" s="34"/>
      <c r="B381" s="35"/>
      <c r="C381" s="184" t="s">
        <v>1579</v>
      </c>
      <c r="D381" s="184" t="s">
        <v>248</v>
      </c>
      <c r="E381" s="185" t="s">
        <v>6652</v>
      </c>
      <c r="F381" s="186" t="s">
        <v>6644</v>
      </c>
      <c r="G381" s="187" t="s">
        <v>1991</v>
      </c>
      <c r="H381" s="188">
        <v>1</v>
      </c>
      <c r="I381" s="189"/>
      <c r="J381" s="190">
        <f t="shared" ref="J381:J402" si="140">ROUND(I381*H381,2)</f>
        <v>0</v>
      </c>
      <c r="K381" s="186" t="s">
        <v>1</v>
      </c>
      <c r="L381" s="39"/>
      <c r="M381" s="191" t="s">
        <v>1</v>
      </c>
      <c r="N381" s="192" t="s">
        <v>42</v>
      </c>
      <c r="O381" s="71"/>
      <c r="P381" s="193">
        <f t="shared" ref="P381:P402" si="141">O381*H381</f>
        <v>0</v>
      </c>
      <c r="Q381" s="193">
        <v>0</v>
      </c>
      <c r="R381" s="193">
        <f t="shared" ref="R381:R402" si="142">Q381*H381</f>
        <v>0</v>
      </c>
      <c r="S381" s="193">
        <v>0</v>
      </c>
      <c r="T381" s="194">
        <f t="shared" ref="T381:T402" si="143">S381*H381</f>
        <v>0</v>
      </c>
      <c r="U381" s="34"/>
      <c r="V381" s="34"/>
      <c r="W381" s="34"/>
      <c r="X381" s="34"/>
      <c r="Y381" s="34"/>
      <c r="Z381" s="34"/>
      <c r="AA381" s="34"/>
      <c r="AB381" s="34"/>
      <c r="AC381" s="34"/>
      <c r="AD381" s="34"/>
      <c r="AE381" s="34"/>
      <c r="AR381" s="195" t="s">
        <v>264</v>
      </c>
      <c r="AT381" s="195" t="s">
        <v>248</v>
      </c>
      <c r="AU381" s="195" t="s">
        <v>85</v>
      </c>
      <c r="AY381" s="17" t="s">
        <v>247</v>
      </c>
      <c r="BE381" s="196">
        <f t="shared" ref="BE381:BE402" si="144">IF(N381="základní",J381,0)</f>
        <v>0</v>
      </c>
      <c r="BF381" s="196">
        <f t="shared" ref="BF381:BF402" si="145">IF(N381="snížená",J381,0)</f>
        <v>0</v>
      </c>
      <c r="BG381" s="196">
        <f t="shared" ref="BG381:BG402" si="146">IF(N381="zákl. přenesená",J381,0)</f>
        <v>0</v>
      </c>
      <c r="BH381" s="196">
        <f t="shared" ref="BH381:BH402" si="147">IF(N381="sníž. přenesená",J381,0)</f>
        <v>0</v>
      </c>
      <c r="BI381" s="196">
        <f t="shared" ref="BI381:BI402" si="148">IF(N381="nulová",J381,0)</f>
        <v>0</v>
      </c>
      <c r="BJ381" s="17" t="s">
        <v>85</v>
      </c>
      <c r="BK381" s="196">
        <f t="shared" ref="BK381:BK402" si="149">ROUND(I381*H381,2)</f>
        <v>0</v>
      </c>
      <c r="BL381" s="17" t="s">
        <v>264</v>
      </c>
      <c r="BM381" s="195" t="s">
        <v>1582</v>
      </c>
    </row>
    <row r="382" spans="1:65" s="2" customFormat="1" ht="16.5" customHeight="1">
      <c r="A382" s="34"/>
      <c r="B382" s="35"/>
      <c r="C382" s="184" t="s">
        <v>1080</v>
      </c>
      <c r="D382" s="184" t="s">
        <v>248</v>
      </c>
      <c r="E382" s="185" t="s">
        <v>2930</v>
      </c>
      <c r="F382" s="186" t="s">
        <v>2931</v>
      </c>
      <c r="G382" s="187" t="s">
        <v>1991</v>
      </c>
      <c r="H382" s="188">
        <v>1</v>
      </c>
      <c r="I382" s="189"/>
      <c r="J382" s="190">
        <f t="shared" si="140"/>
        <v>0</v>
      </c>
      <c r="K382" s="186" t="s">
        <v>1</v>
      </c>
      <c r="L382" s="39"/>
      <c r="M382" s="191" t="s">
        <v>1</v>
      </c>
      <c r="N382" s="192" t="s">
        <v>42</v>
      </c>
      <c r="O382" s="71"/>
      <c r="P382" s="193">
        <f t="shared" si="141"/>
        <v>0</v>
      </c>
      <c r="Q382" s="193">
        <v>0</v>
      </c>
      <c r="R382" s="193">
        <f t="shared" si="142"/>
        <v>0</v>
      </c>
      <c r="S382" s="193">
        <v>0</v>
      </c>
      <c r="T382" s="194">
        <f t="shared" si="143"/>
        <v>0</v>
      </c>
      <c r="U382" s="34"/>
      <c r="V382" s="34"/>
      <c r="W382" s="34"/>
      <c r="X382" s="34"/>
      <c r="Y382" s="34"/>
      <c r="Z382" s="34"/>
      <c r="AA382" s="34"/>
      <c r="AB382" s="34"/>
      <c r="AC382" s="34"/>
      <c r="AD382" s="34"/>
      <c r="AE382" s="34"/>
      <c r="AR382" s="195" t="s">
        <v>264</v>
      </c>
      <c r="AT382" s="195" t="s">
        <v>248</v>
      </c>
      <c r="AU382" s="195" t="s">
        <v>85</v>
      </c>
      <c r="AY382" s="17" t="s">
        <v>247</v>
      </c>
      <c r="BE382" s="196">
        <f t="shared" si="144"/>
        <v>0</v>
      </c>
      <c r="BF382" s="196">
        <f t="shared" si="145"/>
        <v>0</v>
      </c>
      <c r="BG382" s="196">
        <f t="shared" si="146"/>
        <v>0</v>
      </c>
      <c r="BH382" s="196">
        <f t="shared" si="147"/>
        <v>0</v>
      </c>
      <c r="BI382" s="196">
        <f t="shared" si="148"/>
        <v>0</v>
      </c>
      <c r="BJ382" s="17" t="s">
        <v>85</v>
      </c>
      <c r="BK382" s="196">
        <f t="shared" si="149"/>
        <v>0</v>
      </c>
      <c r="BL382" s="17" t="s">
        <v>264</v>
      </c>
      <c r="BM382" s="195" t="s">
        <v>1586</v>
      </c>
    </row>
    <row r="383" spans="1:65" s="2" customFormat="1" ht="21.75" customHeight="1">
      <c r="A383" s="34"/>
      <c r="B383" s="35"/>
      <c r="C383" s="184" t="s">
        <v>1590</v>
      </c>
      <c r="D383" s="184" t="s">
        <v>248</v>
      </c>
      <c r="E383" s="185" t="s">
        <v>2934</v>
      </c>
      <c r="F383" s="186" t="s">
        <v>2933</v>
      </c>
      <c r="G383" s="187" t="s">
        <v>1991</v>
      </c>
      <c r="H383" s="188">
        <v>2</v>
      </c>
      <c r="I383" s="189"/>
      <c r="J383" s="190">
        <f t="shared" si="140"/>
        <v>0</v>
      </c>
      <c r="K383" s="186" t="s">
        <v>1</v>
      </c>
      <c r="L383" s="39"/>
      <c r="M383" s="191" t="s">
        <v>1</v>
      </c>
      <c r="N383" s="192" t="s">
        <v>42</v>
      </c>
      <c r="O383" s="71"/>
      <c r="P383" s="193">
        <f t="shared" si="141"/>
        <v>0</v>
      </c>
      <c r="Q383" s="193">
        <v>0</v>
      </c>
      <c r="R383" s="193">
        <f t="shared" si="142"/>
        <v>0</v>
      </c>
      <c r="S383" s="193">
        <v>0</v>
      </c>
      <c r="T383" s="194">
        <f t="shared" si="143"/>
        <v>0</v>
      </c>
      <c r="U383" s="34"/>
      <c r="V383" s="34"/>
      <c r="W383" s="34"/>
      <c r="X383" s="34"/>
      <c r="Y383" s="34"/>
      <c r="Z383" s="34"/>
      <c r="AA383" s="34"/>
      <c r="AB383" s="34"/>
      <c r="AC383" s="34"/>
      <c r="AD383" s="34"/>
      <c r="AE383" s="34"/>
      <c r="AR383" s="195" t="s">
        <v>264</v>
      </c>
      <c r="AT383" s="195" t="s">
        <v>248</v>
      </c>
      <c r="AU383" s="195" t="s">
        <v>85</v>
      </c>
      <c r="AY383" s="17" t="s">
        <v>247</v>
      </c>
      <c r="BE383" s="196">
        <f t="shared" si="144"/>
        <v>0</v>
      </c>
      <c r="BF383" s="196">
        <f t="shared" si="145"/>
        <v>0</v>
      </c>
      <c r="BG383" s="196">
        <f t="shared" si="146"/>
        <v>0</v>
      </c>
      <c r="BH383" s="196">
        <f t="shared" si="147"/>
        <v>0</v>
      </c>
      <c r="BI383" s="196">
        <f t="shared" si="148"/>
        <v>0</v>
      </c>
      <c r="BJ383" s="17" t="s">
        <v>85</v>
      </c>
      <c r="BK383" s="196">
        <f t="shared" si="149"/>
        <v>0</v>
      </c>
      <c r="BL383" s="17" t="s">
        <v>264</v>
      </c>
      <c r="BM383" s="195" t="s">
        <v>1593</v>
      </c>
    </row>
    <row r="384" spans="1:65" s="2" customFormat="1" ht="24.15" customHeight="1">
      <c r="A384" s="34"/>
      <c r="B384" s="35"/>
      <c r="C384" s="184" t="s">
        <v>1082</v>
      </c>
      <c r="D384" s="184" t="s">
        <v>248</v>
      </c>
      <c r="E384" s="185" t="s">
        <v>2964</v>
      </c>
      <c r="F384" s="186" t="s">
        <v>2965</v>
      </c>
      <c r="G384" s="187" t="s">
        <v>1991</v>
      </c>
      <c r="H384" s="188">
        <v>1</v>
      </c>
      <c r="I384" s="189"/>
      <c r="J384" s="190">
        <f t="shared" si="140"/>
        <v>0</v>
      </c>
      <c r="K384" s="186" t="s">
        <v>1</v>
      </c>
      <c r="L384" s="39"/>
      <c r="M384" s="191" t="s">
        <v>1</v>
      </c>
      <c r="N384" s="192" t="s">
        <v>42</v>
      </c>
      <c r="O384" s="71"/>
      <c r="P384" s="193">
        <f t="shared" si="141"/>
        <v>0</v>
      </c>
      <c r="Q384" s="193">
        <v>0</v>
      </c>
      <c r="R384" s="193">
        <f t="shared" si="142"/>
        <v>0</v>
      </c>
      <c r="S384" s="193">
        <v>0</v>
      </c>
      <c r="T384" s="194">
        <f t="shared" si="143"/>
        <v>0</v>
      </c>
      <c r="U384" s="34"/>
      <c r="V384" s="34"/>
      <c r="W384" s="34"/>
      <c r="X384" s="34"/>
      <c r="Y384" s="34"/>
      <c r="Z384" s="34"/>
      <c r="AA384" s="34"/>
      <c r="AB384" s="34"/>
      <c r="AC384" s="34"/>
      <c r="AD384" s="34"/>
      <c r="AE384" s="34"/>
      <c r="AR384" s="195" t="s">
        <v>264</v>
      </c>
      <c r="AT384" s="195" t="s">
        <v>248</v>
      </c>
      <c r="AU384" s="195" t="s">
        <v>85</v>
      </c>
      <c r="AY384" s="17" t="s">
        <v>247</v>
      </c>
      <c r="BE384" s="196">
        <f t="shared" si="144"/>
        <v>0</v>
      </c>
      <c r="BF384" s="196">
        <f t="shared" si="145"/>
        <v>0</v>
      </c>
      <c r="BG384" s="196">
        <f t="shared" si="146"/>
        <v>0</v>
      </c>
      <c r="BH384" s="196">
        <f t="shared" si="147"/>
        <v>0</v>
      </c>
      <c r="BI384" s="196">
        <f t="shared" si="148"/>
        <v>0</v>
      </c>
      <c r="BJ384" s="17" t="s">
        <v>85</v>
      </c>
      <c r="BK384" s="196">
        <f t="shared" si="149"/>
        <v>0</v>
      </c>
      <c r="BL384" s="17" t="s">
        <v>264</v>
      </c>
      <c r="BM384" s="195" t="s">
        <v>1597</v>
      </c>
    </row>
    <row r="385" spans="1:65" s="2" customFormat="1" ht="24.15" customHeight="1">
      <c r="A385" s="34"/>
      <c r="B385" s="35"/>
      <c r="C385" s="184" t="s">
        <v>1599</v>
      </c>
      <c r="D385" s="184" t="s">
        <v>248</v>
      </c>
      <c r="E385" s="185" t="s">
        <v>2932</v>
      </c>
      <c r="F385" s="186" t="s">
        <v>2935</v>
      </c>
      <c r="G385" s="187" t="s">
        <v>1991</v>
      </c>
      <c r="H385" s="188">
        <v>1</v>
      </c>
      <c r="I385" s="189"/>
      <c r="J385" s="190">
        <f t="shared" si="140"/>
        <v>0</v>
      </c>
      <c r="K385" s="186" t="s">
        <v>1</v>
      </c>
      <c r="L385" s="39"/>
      <c r="M385" s="191" t="s">
        <v>1</v>
      </c>
      <c r="N385" s="192" t="s">
        <v>42</v>
      </c>
      <c r="O385" s="71"/>
      <c r="P385" s="193">
        <f t="shared" si="141"/>
        <v>0</v>
      </c>
      <c r="Q385" s="193">
        <v>0</v>
      </c>
      <c r="R385" s="193">
        <f t="shared" si="142"/>
        <v>0</v>
      </c>
      <c r="S385" s="193">
        <v>0</v>
      </c>
      <c r="T385" s="194">
        <f t="shared" si="143"/>
        <v>0</v>
      </c>
      <c r="U385" s="34"/>
      <c r="V385" s="34"/>
      <c r="W385" s="34"/>
      <c r="X385" s="34"/>
      <c r="Y385" s="34"/>
      <c r="Z385" s="34"/>
      <c r="AA385" s="34"/>
      <c r="AB385" s="34"/>
      <c r="AC385" s="34"/>
      <c r="AD385" s="34"/>
      <c r="AE385" s="34"/>
      <c r="AR385" s="195" t="s">
        <v>264</v>
      </c>
      <c r="AT385" s="195" t="s">
        <v>248</v>
      </c>
      <c r="AU385" s="195" t="s">
        <v>85</v>
      </c>
      <c r="AY385" s="17" t="s">
        <v>247</v>
      </c>
      <c r="BE385" s="196">
        <f t="shared" si="144"/>
        <v>0</v>
      </c>
      <c r="BF385" s="196">
        <f t="shared" si="145"/>
        <v>0</v>
      </c>
      <c r="BG385" s="196">
        <f t="shared" si="146"/>
        <v>0</v>
      </c>
      <c r="BH385" s="196">
        <f t="shared" si="147"/>
        <v>0</v>
      </c>
      <c r="BI385" s="196">
        <f t="shared" si="148"/>
        <v>0</v>
      </c>
      <c r="BJ385" s="17" t="s">
        <v>85</v>
      </c>
      <c r="BK385" s="196">
        <f t="shared" si="149"/>
        <v>0</v>
      </c>
      <c r="BL385" s="17" t="s">
        <v>264</v>
      </c>
      <c r="BM385" s="195" t="s">
        <v>1602</v>
      </c>
    </row>
    <row r="386" spans="1:65" s="2" customFormat="1" ht="21.75" customHeight="1">
      <c r="A386" s="34"/>
      <c r="B386" s="35"/>
      <c r="C386" s="184" t="s">
        <v>1085</v>
      </c>
      <c r="D386" s="184" t="s">
        <v>248</v>
      </c>
      <c r="E386" s="185" t="s">
        <v>6603</v>
      </c>
      <c r="F386" s="186" t="s">
        <v>2904</v>
      </c>
      <c r="G386" s="187" t="s">
        <v>1991</v>
      </c>
      <c r="H386" s="188">
        <v>1</v>
      </c>
      <c r="I386" s="189"/>
      <c r="J386" s="190">
        <f t="shared" si="140"/>
        <v>0</v>
      </c>
      <c r="K386" s="186" t="s">
        <v>1</v>
      </c>
      <c r="L386" s="39"/>
      <c r="M386" s="191" t="s">
        <v>1</v>
      </c>
      <c r="N386" s="192" t="s">
        <v>42</v>
      </c>
      <c r="O386" s="71"/>
      <c r="P386" s="193">
        <f t="shared" si="141"/>
        <v>0</v>
      </c>
      <c r="Q386" s="193">
        <v>0</v>
      </c>
      <c r="R386" s="193">
        <f t="shared" si="142"/>
        <v>0</v>
      </c>
      <c r="S386" s="193">
        <v>0</v>
      </c>
      <c r="T386" s="194">
        <f t="shared" si="143"/>
        <v>0</v>
      </c>
      <c r="U386" s="34"/>
      <c r="V386" s="34"/>
      <c r="W386" s="34"/>
      <c r="X386" s="34"/>
      <c r="Y386" s="34"/>
      <c r="Z386" s="34"/>
      <c r="AA386" s="34"/>
      <c r="AB386" s="34"/>
      <c r="AC386" s="34"/>
      <c r="AD386" s="34"/>
      <c r="AE386" s="34"/>
      <c r="AR386" s="195" t="s">
        <v>264</v>
      </c>
      <c r="AT386" s="195" t="s">
        <v>248</v>
      </c>
      <c r="AU386" s="195" t="s">
        <v>85</v>
      </c>
      <c r="AY386" s="17" t="s">
        <v>247</v>
      </c>
      <c r="BE386" s="196">
        <f t="shared" si="144"/>
        <v>0</v>
      </c>
      <c r="BF386" s="196">
        <f t="shared" si="145"/>
        <v>0</v>
      </c>
      <c r="BG386" s="196">
        <f t="shared" si="146"/>
        <v>0</v>
      </c>
      <c r="BH386" s="196">
        <f t="shared" si="147"/>
        <v>0</v>
      </c>
      <c r="BI386" s="196">
        <f t="shared" si="148"/>
        <v>0</v>
      </c>
      <c r="BJ386" s="17" t="s">
        <v>85</v>
      </c>
      <c r="BK386" s="196">
        <f t="shared" si="149"/>
        <v>0</v>
      </c>
      <c r="BL386" s="17" t="s">
        <v>264</v>
      </c>
      <c r="BM386" s="195" t="s">
        <v>1606</v>
      </c>
    </row>
    <row r="387" spans="1:65" s="2" customFormat="1" ht="21.75" customHeight="1">
      <c r="A387" s="34"/>
      <c r="B387" s="35"/>
      <c r="C387" s="184" t="s">
        <v>1608</v>
      </c>
      <c r="D387" s="184" t="s">
        <v>248</v>
      </c>
      <c r="E387" s="185" t="s">
        <v>6559</v>
      </c>
      <c r="F387" s="186" t="s">
        <v>2969</v>
      </c>
      <c r="G387" s="187" t="s">
        <v>1991</v>
      </c>
      <c r="H387" s="188">
        <v>4</v>
      </c>
      <c r="I387" s="189"/>
      <c r="J387" s="190">
        <f t="shared" si="140"/>
        <v>0</v>
      </c>
      <c r="K387" s="186" t="s">
        <v>1</v>
      </c>
      <c r="L387" s="39"/>
      <c r="M387" s="191" t="s">
        <v>1</v>
      </c>
      <c r="N387" s="192" t="s">
        <v>42</v>
      </c>
      <c r="O387" s="71"/>
      <c r="P387" s="193">
        <f t="shared" si="141"/>
        <v>0</v>
      </c>
      <c r="Q387" s="193">
        <v>0</v>
      </c>
      <c r="R387" s="193">
        <f t="shared" si="142"/>
        <v>0</v>
      </c>
      <c r="S387" s="193">
        <v>0</v>
      </c>
      <c r="T387" s="194">
        <f t="shared" si="143"/>
        <v>0</v>
      </c>
      <c r="U387" s="34"/>
      <c r="V387" s="34"/>
      <c r="W387" s="34"/>
      <c r="X387" s="34"/>
      <c r="Y387" s="34"/>
      <c r="Z387" s="34"/>
      <c r="AA387" s="34"/>
      <c r="AB387" s="34"/>
      <c r="AC387" s="34"/>
      <c r="AD387" s="34"/>
      <c r="AE387" s="34"/>
      <c r="AR387" s="195" t="s">
        <v>264</v>
      </c>
      <c r="AT387" s="195" t="s">
        <v>248</v>
      </c>
      <c r="AU387" s="195" t="s">
        <v>85</v>
      </c>
      <c r="AY387" s="17" t="s">
        <v>247</v>
      </c>
      <c r="BE387" s="196">
        <f t="shared" si="144"/>
        <v>0</v>
      </c>
      <c r="BF387" s="196">
        <f t="shared" si="145"/>
        <v>0</v>
      </c>
      <c r="BG387" s="196">
        <f t="shared" si="146"/>
        <v>0</v>
      </c>
      <c r="BH387" s="196">
        <f t="shared" si="147"/>
        <v>0</v>
      </c>
      <c r="BI387" s="196">
        <f t="shared" si="148"/>
        <v>0</v>
      </c>
      <c r="BJ387" s="17" t="s">
        <v>85</v>
      </c>
      <c r="BK387" s="196">
        <f t="shared" si="149"/>
        <v>0</v>
      </c>
      <c r="BL387" s="17" t="s">
        <v>264</v>
      </c>
      <c r="BM387" s="195" t="s">
        <v>1611</v>
      </c>
    </row>
    <row r="388" spans="1:65" s="2" customFormat="1" ht="21.75" customHeight="1">
      <c r="A388" s="34"/>
      <c r="B388" s="35"/>
      <c r="C388" s="184" t="s">
        <v>1087</v>
      </c>
      <c r="D388" s="184" t="s">
        <v>248</v>
      </c>
      <c r="E388" s="185" t="s">
        <v>2968</v>
      </c>
      <c r="F388" s="186" t="s">
        <v>2941</v>
      </c>
      <c r="G388" s="187" t="s">
        <v>1991</v>
      </c>
      <c r="H388" s="188">
        <v>2</v>
      </c>
      <c r="I388" s="189"/>
      <c r="J388" s="190">
        <f t="shared" si="140"/>
        <v>0</v>
      </c>
      <c r="K388" s="186" t="s">
        <v>1</v>
      </c>
      <c r="L388" s="39"/>
      <c r="M388" s="191" t="s">
        <v>1</v>
      </c>
      <c r="N388" s="192" t="s">
        <v>42</v>
      </c>
      <c r="O388" s="71"/>
      <c r="P388" s="193">
        <f t="shared" si="141"/>
        <v>0</v>
      </c>
      <c r="Q388" s="193">
        <v>0</v>
      </c>
      <c r="R388" s="193">
        <f t="shared" si="142"/>
        <v>0</v>
      </c>
      <c r="S388" s="193">
        <v>0</v>
      </c>
      <c r="T388" s="194">
        <f t="shared" si="143"/>
        <v>0</v>
      </c>
      <c r="U388" s="34"/>
      <c r="V388" s="34"/>
      <c r="W388" s="34"/>
      <c r="X388" s="34"/>
      <c r="Y388" s="34"/>
      <c r="Z388" s="34"/>
      <c r="AA388" s="34"/>
      <c r="AB388" s="34"/>
      <c r="AC388" s="34"/>
      <c r="AD388" s="34"/>
      <c r="AE388" s="34"/>
      <c r="AR388" s="195" t="s">
        <v>264</v>
      </c>
      <c r="AT388" s="195" t="s">
        <v>248</v>
      </c>
      <c r="AU388" s="195" t="s">
        <v>85</v>
      </c>
      <c r="AY388" s="17" t="s">
        <v>247</v>
      </c>
      <c r="BE388" s="196">
        <f t="shared" si="144"/>
        <v>0</v>
      </c>
      <c r="BF388" s="196">
        <f t="shared" si="145"/>
        <v>0</v>
      </c>
      <c r="BG388" s="196">
        <f t="shared" si="146"/>
        <v>0</v>
      </c>
      <c r="BH388" s="196">
        <f t="shared" si="147"/>
        <v>0</v>
      </c>
      <c r="BI388" s="196">
        <f t="shared" si="148"/>
        <v>0</v>
      </c>
      <c r="BJ388" s="17" t="s">
        <v>85</v>
      </c>
      <c r="BK388" s="196">
        <f t="shared" si="149"/>
        <v>0</v>
      </c>
      <c r="BL388" s="17" t="s">
        <v>264</v>
      </c>
      <c r="BM388" s="195" t="s">
        <v>1614</v>
      </c>
    </row>
    <row r="389" spans="1:65" s="2" customFormat="1" ht="21.75" customHeight="1">
      <c r="A389" s="34"/>
      <c r="B389" s="35"/>
      <c r="C389" s="184" t="s">
        <v>1616</v>
      </c>
      <c r="D389" s="184" t="s">
        <v>248</v>
      </c>
      <c r="E389" s="185" t="s">
        <v>2952</v>
      </c>
      <c r="F389" s="186" t="s">
        <v>2939</v>
      </c>
      <c r="G389" s="187" t="s">
        <v>1991</v>
      </c>
      <c r="H389" s="188">
        <v>1</v>
      </c>
      <c r="I389" s="189"/>
      <c r="J389" s="190">
        <f t="shared" si="140"/>
        <v>0</v>
      </c>
      <c r="K389" s="186" t="s">
        <v>1</v>
      </c>
      <c r="L389" s="39"/>
      <c r="M389" s="191" t="s">
        <v>1</v>
      </c>
      <c r="N389" s="192" t="s">
        <v>42</v>
      </c>
      <c r="O389" s="71"/>
      <c r="P389" s="193">
        <f t="shared" si="141"/>
        <v>0</v>
      </c>
      <c r="Q389" s="193">
        <v>0</v>
      </c>
      <c r="R389" s="193">
        <f t="shared" si="142"/>
        <v>0</v>
      </c>
      <c r="S389" s="193">
        <v>0</v>
      </c>
      <c r="T389" s="194">
        <f t="shared" si="143"/>
        <v>0</v>
      </c>
      <c r="U389" s="34"/>
      <c r="V389" s="34"/>
      <c r="W389" s="34"/>
      <c r="X389" s="34"/>
      <c r="Y389" s="34"/>
      <c r="Z389" s="34"/>
      <c r="AA389" s="34"/>
      <c r="AB389" s="34"/>
      <c r="AC389" s="34"/>
      <c r="AD389" s="34"/>
      <c r="AE389" s="34"/>
      <c r="AR389" s="195" t="s">
        <v>264</v>
      </c>
      <c r="AT389" s="195" t="s">
        <v>248</v>
      </c>
      <c r="AU389" s="195" t="s">
        <v>85</v>
      </c>
      <c r="AY389" s="17" t="s">
        <v>247</v>
      </c>
      <c r="BE389" s="196">
        <f t="shared" si="144"/>
        <v>0</v>
      </c>
      <c r="BF389" s="196">
        <f t="shared" si="145"/>
        <v>0</v>
      </c>
      <c r="BG389" s="196">
        <f t="shared" si="146"/>
        <v>0</v>
      </c>
      <c r="BH389" s="196">
        <f t="shared" si="147"/>
        <v>0</v>
      </c>
      <c r="BI389" s="196">
        <f t="shared" si="148"/>
        <v>0</v>
      </c>
      <c r="BJ389" s="17" t="s">
        <v>85</v>
      </c>
      <c r="BK389" s="196">
        <f t="shared" si="149"/>
        <v>0</v>
      </c>
      <c r="BL389" s="17" t="s">
        <v>264</v>
      </c>
      <c r="BM389" s="195" t="s">
        <v>1619</v>
      </c>
    </row>
    <row r="390" spans="1:65" s="2" customFormat="1" ht="16.5" customHeight="1">
      <c r="A390" s="34"/>
      <c r="B390" s="35"/>
      <c r="C390" s="184" t="s">
        <v>1095</v>
      </c>
      <c r="D390" s="184" t="s">
        <v>248</v>
      </c>
      <c r="E390" s="185" t="s">
        <v>2940</v>
      </c>
      <c r="F390" s="186" t="s">
        <v>2943</v>
      </c>
      <c r="G390" s="187" t="s">
        <v>1991</v>
      </c>
      <c r="H390" s="188">
        <v>1</v>
      </c>
      <c r="I390" s="189"/>
      <c r="J390" s="190">
        <f t="shared" si="140"/>
        <v>0</v>
      </c>
      <c r="K390" s="186" t="s">
        <v>1</v>
      </c>
      <c r="L390" s="39"/>
      <c r="M390" s="191" t="s">
        <v>1</v>
      </c>
      <c r="N390" s="192" t="s">
        <v>42</v>
      </c>
      <c r="O390" s="71"/>
      <c r="P390" s="193">
        <f t="shared" si="141"/>
        <v>0</v>
      </c>
      <c r="Q390" s="193">
        <v>0</v>
      </c>
      <c r="R390" s="193">
        <f t="shared" si="142"/>
        <v>0</v>
      </c>
      <c r="S390" s="193">
        <v>0</v>
      </c>
      <c r="T390" s="194">
        <f t="shared" si="143"/>
        <v>0</v>
      </c>
      <c r="U390" s="34"/>
      <c r="V390" s="34"/>
      <c r="W390" s="34"/>
      <c r="X390" s="34"/>
      <c r="Y390" s="34"/>
      <c r="Z390" s="34"/>
      <c r="AA390" s="34"/>
      <c r="AB390" s="34"/>
      <c r="AC390" s="34"/>
      <c r="AD390" s="34"/>
      <c r="AE390" s="34"/>
      <c r="AR390" s="195" t="s">
        <v>264</v>
      </c>
      <c r="AT390" s="195" t="s">
        <v>248</v>
      </c>
      <c r="AU390" s="195" t="s">
        <v>85</v>
      </c>
      <c r="AY390" s="17" t="s">
        <v>247</v>
      </c>
      <c r="BE390" s="196">
        <f t="shared" si="144"/>
        <v>0</v>
      </c>
      <c r="BF390" s="196">
        <f t="shared" si="145"/>
        <v>0</v>
      </c>
      <c r="BG390" s="196">
        <f t="shared" si="146"/>
        <v>0</v>
      </c>
      <c r="BH390" s="196">
        <f t="shared" si="147"/>
        <v>0</v>
      </c>
      <c r="BI390" s="196">
        <f t="shared" si="148"/>
        <v>0</v>
      </c>
      <c r="BJ390" s="17" t="s">
        <v>85</v>
      </c>
      <c r="BK390" s="196">
        <f t="shared" si="149"/>
        <v>0</v>
      </c>
      <c r="BL390" s="17" t="s">
        <v>264</v>
      </c>
      <c r="BM390" s="195" t="s">
        <v>1623</v>
      </c>
    </row>
    <row r="391" spans="1:65" s="2" customFormat="1" ht="16.5" customHeight="1">
      <c r="A391" s="34"/>
      <c r="B391" s="35"/>
      <c r="C391" s="184" t="s">
        <v>1625</v>
      </c>
      <c r="D391" s="184" t="s">
        <v>248</v>
      </c>
      <c r="E391" s="185" t="s">
        <v>6568</v>
      </c>
      <c r="F391" s="186" t="s">
        <v>2908</v>
      </c>
      <c r="G391" s="187" t="s">
        <v>1991</v>
      </c>
      <c r="H391" s="188">
        <v>2</v>
      </c>
      <c r="I391" s="189"/>
      <c r="J391" s="190">
        <f t="shared" si="140"/>
        <v>0</v>
      </c>
      <c r="K391" s="186" t="s">
        <v>1</v>
      </c>
      <c r="L391" s="39"/>
      <c r="M391" s="191" t="s">
        <v>1</v>
      </c>
      <c r="N391" s="192" t="s">
        <v>42</v>
      </c>
      <c r="O391" s="71"/>
      <c r="P391" s="193">
        <f t="shared" si="141"/>
        <v>0</v>
      </c>
      <c r="Q391" s="193">
        <v>0</v>
      </c>
      <c r="R391" s="193">
        <f t="shared" si="142"/>
        <v>0</v>
      </c>
      <c r="S391" s="193">
        <v>0</v>
      </c>
      <c r="T391" s="194">
        <f t="shared" si="143"/>
        <v>0</v>
      </c>
      <c r="U391" s="34"/>
      <c r="V391" s="34"/>
      <c r="W391" s="34"/>
      <c r="X391" s="34"/>
      <c r="Y391" s="34"/>
      <c r="Z391" s="34"/>
      <c r="AA391" s="34"/>
      <c r="AB391" s="34"/>
      <c r="AC391" s="34"/>
      <c r="AD391" s="34"/>
      <c r="AE391" s="34"/>
      <c r="AR391" s="195" t="s">
        <v>264</v>
      </c>
      <c r="AT391" s="195" t="s">
        <v>248</v>
      </c>
      <c r="AU391" s="195" t="s">
        <v>85</v>
      </c>
      <c r="AY391" s="17" t="s">
        <v>247</v>
      </c>
      <c r="BE391" s="196">
        <f t="shared" si="144"/>
        <v>0</v>
      </c>
      <c r="BF391" s="196">
        <f t="shared" si="145"/>
        <v>0</v>
      </c>
      <c r="BG391" s="196">
        <f t="shared" si="146"/>
        <v>0</v>
      </c>
      <c r="BH391" s="196">
        <f t="shared" si="147"/>
        <v>0</v>
      </c>
      <c r="BI391" s="196">
        <f t="shared" si="148"/>
        <v>0</v>
      </c>
      <c r="BJ391" s="17" t="s">
        <v>85</v>
      </c>
      <c r="BK391" s="196">
        <f t="shared" si="149"/>
        <v>0</v>
      </c>
      <c r="BL391" s="17" t="s">
        <v>264</v>
      </c>
      <c r="BM391" s="195" t="s">
        <v>1628</v>
      </c>
    </row>
    <row r="392" spans="1:65" s="2" customFormat="1" ht="24.15" customHeight="1">
      <c r="A392" s="34"/>
      <c r="B392" s="35"/>
      <c r="C392" s="184" t="s">
        <v>1098</v>
      </c>
      <c r="D392" s="184" t="s">
        <v>248</v>
      </c>
      <c r="E392" s="185" t="s">
        <v>2970</v>
      </c>
      <c r="F392" s="186" t="s">
        <v>2971</v>
      </c>
      <c r="G392" s="187" t="s">
        <v>1991</v>
      </c>
      <c r="H392" s="188">
        <v>1</v>
      </c>
      <c r="I392" s="189"/>
      <c r="J392" s="190">
        <f t="shared" si="140"/>
        <v>0</v>
      </c>
      <c r="K392" s="186" t="s">
        <v>1</v>
      </c>
      <c r="L392" s="39"/>
      <c r="M392" s="191" t="s">
        <v>1</v>
      </c>
      <c r="N392" s="192" t="s">
        <v>42</v>
      </c>
      <c r="O392" s="71"/>
      <c r="P392" s="193">
        <f t="shared" si="141"/>
        <v>0</v>
      </c>
      <c r="Q392" s="193">
        <v>0</v>
      </c>
      <c r="R392" s="193">
        <f t="shared" si="142"/>
        <v>0</v>
      </c>
      <c r="S392" s="193">
        <v>0</v>
      </c>
      <c r="T392" s="194">
        <f t="shared" si="143"/>
        <v>0</v>
      </c>
      <c r="U392" s="34"/>
      <c r="V392" s="34"/>
      <c r="W392" s="34"/>
      <c r="X392" s="34"/>
      <c r="Y392" s="34"/>
      <c r="Z392" s="34"/>
      <c r="AA392" s="34"/>
      <c r="AB392" s="34"/>
      <c r="AC392" s="34"/>
      <c r="AD392" s="34"/>
      <c r="AE392" s="34"/>
      <c r="AR392" s="195" t="s">
        <v>264</v>
      </c>
      <c r="AT392" s="195" t="s">
        <v>248</v>
      </c>
      <c r="AU392" s="195" t="s">
        <v>85</v>
      </c>
      <c r="AY392" s="17" t="s">
        <v>247</v>
      </c>
      <c r="BE392" s="196">
        <f t="shared" si="144"/>
        <v>0</v>
      </c>
      <c r="BF392" s="196">
        <f t="shared" si="145"/>
        <v>0</v>
      </c>
      <c r="BG392" s="196">
        <f t="shared" si="146"/>
        <v>0</v>
      </c>
      <c r="BH392" s="196">
        <f t="shared" si="147"/>
        <v>0</v>
      </c>
      <c r="BI392" s="196">
        <f t="shared" si="148"/>
        <v>0</v>
      </c>
      <c r="BJ392" s="17" t="s">
        <v>85</v>
      </c>
      <c r="BK392" s="196">
        <f t="shared" si="149"/>
        <v>0</v>
      </c>
      <c r="BL392" s="17" t="s">
        <v>264</v>
      </c>
      <c r="BM392" s="195" t="s">
        <v>1634</v>
      </c>
    </row>
    <row r="393" spans="1:65" s="2" customFormat="1" ht="21.75" customHeight="1">
      <c r="A393" s="34"/>
      <c r="B393" s="35"/>
      <c r="C393" s="184" t="s">
        <v>1637</v>
      </c>
      <c r="D393" s="184" t="s">
        <v>248</v>
      </c>
      <c r="E393" s="185" t="s">
        <v>2972</v>
      </c>
      <c r="F393" s="186" t="s">
        <v>2973</v>
      </c>
      <c r="G393" s="187" t="s">
        <v>1991</v>
      </c>
      <c r="H393" s="188">
        <v>1</v>
      </c>
      <c r="I393" s="189"/>
      <c r="J393" s="190">
        <f t="shared" si="140"/>
        <v>0</v>
      </c>
      <c r="K393" s="186" t="s">
        <v>1</v>
      </c>
      <c r="L393" s="39"/>
      <c r="M393" s="191" t="s">
        <v>1</v>
      </c>
      <c r="N393" s="192" t="s">
        <v>42</v>
      </c>
      <c r="O393" s="71"/>
      <c r="P393" s="193">
        <f t="shared" si="141"/>
        <v>0</v>
      </c>
      <c r="Q393" s="193">
        <v>0</v>
      </c>
      <c r="R393" s="193">
        <f t="shared" si="142"/>
        <v>0</v>
      </c>
      <c r="S393" s="193">
        <v>0</v>
      </c>
      <c r="T393" s="194">
        <f t="shared" si="143"/>
        <v>0</v>
      </c>
      <c r="U393" s="34"/>
      <c r="V393" s="34"/>
      <c r="W393" s="34"/>
      <c r="X393" s="34"/>
      <c r="Y393" s="34"/>
      <c r="Z393" s="34"/>
      <c r="AA393" s="34"/>
      <c r="AB393" s="34"/>
      <c r="AC393" s="34"/>
      <c r="AD393" s="34"/>
      <c r="AE393" s="34"/>
      <c r="AR393" s="195" t="s">
        <v>264</v>
      </c>
      <c r="AT393" s="195" t="s">
        <v>248</v>
      </c>
      <c r="AU393" s="195" t="s">
        <v>85</v>
      </c>
      <c r="AY393" s="17" t="s">
        <v>247</v>
      </c>
      <c r="BE393" s="196">
        <f t="shared" si="144"/>
        <v>0</v>
      </c>
      <c r="BF393" s="196">
        <f t="shared" si="145"/>
        <v>0</v>
      </c>
      <c r="BG393" s="196">
        <f t="shared" si="146"/>
        <v>0</v>
      </c>
      <c r="BH393" s="196">
        <f t="shared" si="147"/>
        <v>0</v>
      </c>
      <c r="BI393" s="196">
        <f t="shared" si="148"/>
        <v>0</v>
      </c>
      <c r="BJ393" s="17" t="s">
        <v>85</v>
      </c>
      <c r="BK393" s="196">
        <f t="shared" si="149"/>
        <v>0</v>
      </c>
      <c r="BL393" s="17" t="s">
        <v>264</v>
      </c>
      <c r="BM393" s="195" t="s">
        <v>1640</v>
      </c>
    </row>
    <row r="394" spans="1:65" s="2" customFormat="1" ht="24.15" customHeight="1">
      <c r="A394" s="34"/>
      <c r="B394" s="35"/>
      <c r="C394" s="184" t="s">
        <v>1102</v>
      </c>
      <c r="D394" s="184" t="s">
        <v>248</v>
      </c>
      <c r="E394" s="185" t="s">
        <v>2974</v>
      </c>
      <c r="F394" s="186" t="s">
        <v>2975</v>
      </c>
      <c r="G394" s="187" t="s">
        <v>1991</v>
      </c>
      <c r="H394" s="188">
        <v>1</v>
      </c>
      <c r="I394" s="189"/>
      <c r="J394" s="190">
        <f t="shared" si="140"/>
        <v>0</v>
      </c>
      <c r="K394" s="186" t="s">
        <v>1</v>
      </c>
      <c r="L394" s="39"/>
      <c r="M394" s="191" t="s">
        <v>1</v>
      </c>
      <c r="N394" s="192" t="s">
        <v>42</v>
      </c>
      <c r="O394" s="71"/>
      <c r="P394" s="193">
        <f t="shared" si="141"/>
        <v>0</v>
      </c>
      <c r="Q394" s="193">
        <v>0</v>
      </c>
      <c r="R394" s="193">
        <f t="shared" si="142"/>
        <v>0</v>
      </c>
      <c r="S394" s="193">
        <v>0</v>
      </c>
      <c r="T394" s="194">
        <f t="shared" si="143"/>
        <v>0</v>
      </c>
      <c r="U394" s="34"/>
      <c r="V394" s="34"/>
      <c r="W394" s="34"/>
      <c r="X394" s="34"/>
      <c r="Y394" s="34"/>
      <c r="Z394" s="34"/>
      <c r="AA394" s="34"/>
      <c r="AB394" s="34"/>
      <c r="AC394" s="34"/>
      <c r="AD394" s="34"/>
      <c r="AE394" s="34"/>
      <c r="AR394" s="195" t="s">
        <v>264</v>
      </c>
      <c r="AT394" s="195" t="s">
        <v>248</v>
      </c>
      <c r="AU394" s="195" t="s">
        <v>85</v>
      </c>
      <c r="AY394" s="17" t="s">
        <v>247</v>
      </c>
      <c r="BE394" s="196">
        <f t="shared" si="144"/>
        <v>0</v>
      </c>
      <c r="BF394" s="196">
        <f t="shared" si="145"/>
        <v>0</v>
      </c>
      <c r="BG394" s="196">
        <f t="shared" si="146"/>
        <v>0</v>
      </c>
      <c r="BH394" s="196">
        <f t="shared" si="147"/>
        <v>0</v>
      </c>
      <c r="BI394" s="196">
        <f t="shared" si="148"/>
        <v>0</v>
      </c>
      <c r="BJ394" s="17" t="s">
        <v>85</v>
      </c>
      <c r="BK394" s="196">
        <f t="shared" si="149"/>
        <v>0</v>
      </c>
      <c r="BL394" s="17" t="s">
        <v>264</v>
      </c>
      <c r="BM394" s="195" t="s">
        <v>1643</v>
      </c>
    </row>
    <row r="395" spans="1:65" s="2" customFormat="1" ht="24.15" customHeight="1">
      <c r="A395" s="34"/>
      <c r="B395" s="35"/>
      <c r="C395" s="184" t="s">
        <v>1644</v>
      </c>
      <c r="D395" s="184" t="s">
        <v>248</v>
      </c>
      <c r="E395" s="185" t="s">
        <v>2976</v>
      </c>
      <c r="F395" s="186" t="s">
        <v>2977</v>
      </c>
      <c r="G395" s="187" t="s">
        <v>1991</v>
      </c>
      <c r="H395" s="188">
        <v>1</v>
      </c>
      <c r="I395" s="189"/>
      <c r="J395" s="190">
        <f t="shared" si="140"/>
        <v>0</v>
      </c>
      <c r="K395" s="186" t="s">
        <v>1</v>
      </c>
      <c r="L395" s="39"/>
      <c r="M395" s="191" t="s">
        <v>1</v>
      </c>
      <c r="N395" s="192" t="s">
        <v>42</v>
      </c>
      <c r="O395" s="71"/>
      <c r="P395" s="193">
        <f t="shared" si="141"/>
        <v>0</v>
      </c>
      <c r="Q395" s="193">
        <v>0</v>
      </c>
      <c r="R395" s="193">
        <f t="shared" si="142"/>
        <v>0</v>
      </c>
      <c r="S395" s="193">
        <v>0</v>
      </c>
      <c r="T395" s="194">
        <f t="shared" si="143"/>
        <v>0</v>
      </c>
      <c r="U395" s="34"/>
      <c r="V395" s="34"/>
      <c r="W395" s="34"/>
      <c r="X395" s="34"/>
      <c r="Y395" s="34"/>
      <c r="Z395" s="34"/>
      <c r="AA395" s="34"/>
      <c r="AB395" s="34"/>
      <c r="AC395" s="34"/>
      <c r="AD395" s="34"/>
      <c r="AE395" s="34"/>
      <c r="AR395" s="195" t="s">
        <v>264</v>
      </c>
      <c r="AT395" s="195" t="s">
        <v>248</v>
      </c>
      <c r="AU395" s="195" t="s">
        <v>85</v>
      </c>
      <c r="AY395" s="17" t="s">
        <v>247</v>
      </c>
      <c r="BE395" s="196">
        <f t="shared" si="144"/>
        <v>0</v>
      </c>
      <c r="BF395" s="196">
        <f t="shared" si="145"/>
        <v>0</v>
      </c>
      <c r="BG395" s="196">
        <f t="shared" si="146"/>
        <v>0</v>
      </c>
      <c r="BH395" s="196">
        <f t="shared" si="147"/>
        <v>0</v>
      </c>
      <c r="BI395" s="196">
        <f t="shared" si="148"/>
        <v>0</v>
      </c>
      <c r="BJ395" s="17" t="s">
        <v>85</v>
      </c>
      <c r="BK395" s="196">
        <f t="shared" si="149"/>
        <v>0</v>
      </c>
      <c r="BL395" s="17" t="s">
        <v>264</v>
      </c>
      <c r="BM395" s="195" t="s">
        <v>1647</v>
      </c>
    </row>
    <row r="396" spans="1:65" s="2" customFormat="1" ht="24.15" customHeight="1">
      <c r="A396" s="34"/>
      <c r="B396" s="35"/>
      <c r="C396" s="184" t="s">
        <v>1105</v>
      </c>
      <c r="D396" s="184" t="s">
        <v>248</v>
      </c>
      <c r="E396" s="185" t="s">
        <v>2978</v>
      </c>
      <c r="F396" s="186" t="s">
        <v>2979</v>
      </c>
      <c r="G396" s="187" t="s">
        <v>1991</v>
      </c>
      <c r="H396" s="188">
        <v>1</v>
      </c>
      <c r="I396" s="189"/>
      <c r="J396" s="190">
        <f t="shared" si="140"/>
        <v>0</v>
      </c>
      <c r="K396" s="186" t="s">
        <v>1</v>
      </c>
      <c r="L396" s="39"/>
      <c r="M396" s="191" t="s">
        <v>1</v>
      </c>
      <c r="N396" s="192" t="s">
        <v>42</v>
      </c>
      <c r="O396" s="71"/>
      <c r="P396" s="193">
        <f t="shared" si="141"/>
        <v>0</v>
      </c>
      <c r="Q396" s="193">
        <v>0</v>
      </c>
      <c r="R396" s="193">
        <f t="shared" si="142"/>
        <v>0</v>
      </c>
      <c r="S396" s="193">
        <v>0</v>
      </c>
      <c r="T396" s="194">
        <f t="shared" si="143"/>
        <v>0</v>
      </c>
      <c r="U396" s="34"/>
      <c r="V396" s="34"/>
      <c r="W396" s="34"/>
      <c r="X396" s="34"/>
      <c r="Y396" s="34"/>
      <c r="Z396" s="34"/>
      <c r="AA396" s="34"/>
      <c r="AB396" s="34"/>
      <c r="AC396" s="34"/>
      <c r="AD396" s="34"/>
      <c r="AE396" s="34"/>
      <c r="AR396" s="195" t="s">
        <v>264</v>
      </c>
      <c r="AT396" s="195" t="s">
        <v>248</v>
      </c>
      <c r="AU396" s="195" t="s">
        <v>85</v>
      </c>
      <c r="AY396" s="17" t="s">
        <v>247</v>
      </c>
      <c r="BE396" s="196">
        <f t="shared" si="144"/>
        <v>0</v>
      </c>
      <c r="BF396" s="196">
        <f t="shared" si="145"/>
        <v>0</v>
      </c>
      <c r="BG396" s="196">
        <f t="shared" si="146"/>
        <v>0</v>
      </c>
      <c r="BH396" s="196">
        <f t="shared" si="147"/>
        <v>0</v>
      </c>
      <c r="BI396" s="196">
        <f t="shared" si="148"/>
        <v>0</v>
      </c>
      <c r="BJ396" s="17" t="s">
        <v>85</v>
      </c>
      <c r="BK396" s="196">
        <f t="shared" si="149"/>
        <v>0</v>
      </c>
      <c r="BL396" s="17" t="s">
        <v>264</v>
      </c>
      <c r="BM396" s="195" t="s">
        <v>1652</v>
      </c>
    </row>
    <row r="397" spans="1:65" s="2" customFormat="1" ht="24.15" customHeight="1">
      <c r="A397" s="34"/>
      <c r="B397" s="35"/>
      <c r="C397" s="184" t="s">
        <v>1654</v>
      </c>
      <c r="D397" s="184" t="s">
        <v>248</v>
      </c>
      <c r="E397" s="185" t="s">
        <v>6645</v>
      </c>
      <c r="F397" s="186" t="s">
        <v>2981</v>
      </c>
      <c r="G397" s="187" t="s">
        <v>1991</v>
      </c>
      <c r="H397" s="188">
        <v>1</v>
      </c>
      <c r="I397" s="189"/>
      <c r="J397" s="190">
        <f t="shared" si="140"/>
        <v>0</v>
      </c>
      <c r="K397" s="186" t="s">
        <v>1</v>
      </c>
      <c r="L397" s="39"/>
      <c r="M397" s="191" t="s">
        <v>1</v>
      </c>
      <c r="N397" s="192" t="s">
        <v>42</v>
      </c>
      <c r="O397" s="71"/>
      <c r="P397" s="193">
        <f t="shared" si="141"/>
        <v>0</v>
      </c>
      <c r="Q397" s="193">
        <v>0</v>
      </c>
      <c r="R397" s="193">
        <f t="shared" si="142"/>
        <v>0</v>
      </c>
      <c r="S397" s="193">
        <v>0</v>
      </c>
      <c r="T397" s="194">
        <f t="shared" si="143"/>
        <v>0</v>
      </c>
      <c r="U397" s="34"/>
      <c r="V397" s="34"/>
      <c r="W397" s="34"/>
      <c r="X397" s="34"/>
      <c r="Y397" s="34"/>
      <c r="Z397" s="34"/>
      <c r="AA397" s="34"/>
      <c r="AB397" s="34"/>
      <c r="AC397" s="34"/>
      <c r="AD397" s="34"/>
      <c r="AE397" s="34"/>
      <c r="AR397" s="195" t="s">
        <v>264</v>
      </c>
      <c r="AT397" s="195" t="s">
        <v>248</v>
      </c>
      <c r="AU397" s="195" t="s">
        <v>85</v>
      </c>
      <c r="AY397" s="17" t="s">
        <v>247</v>
      </c>
      <c r="BE397" s="196">
        <f t="shared" si="144"/>
        <v>0</v>
      </c>
      <c r="BF397" s="196">
        <f t="shared" si="145"/>
        <v>0</v>
      </c>
      <c r="BG397" s="196">
        <f t="shared" si="146"/>
        <v>0</v>
      </c>
      <c r="BH397" s="196">
        <f t="shared" si="147"/>
        <v>0</v>
      </c>
      <c r="BI397" s="196">
        <f t="shared" si="148"/>
        <v>0</v>
      </c>
      <c r="BJ397" s="17" t="s">
        <v>85</v>
      </c>
      <c r="BK397" s="196">
        <f t="shared" si="149"/>
        <v>0</v>
      </c>
      <c r="BL397" s="17" t="s">
        <v>264</v>
      </c>
      <c r="BM397" s="195" t="s">
        <v>1657</v>
      </c>
    </row>
    <row r="398" spans="1:65" s="2" customFormat="1" ht="24.15" customHeight="1">
      <c r="A398" s="34"/>
      <c r="B398" s="35"/>
      <c r="C398" s="184" t="s">
        <v>1109</v>
      </c>
      <c r="D398" s="184" t="s">
        <v>248</v>
      </c>
      <c r="E398" s="185" t="s">
        <v>6646</v>
      </c>
      <c r="F398" s="186" t="s">
        <v>2983</v>
      </c>
      <c r="G398" s="187" t="s">
        <v>1991</v>
      </c>
      <c r="H398" s="188">
        <v>1</v>
      </c>
      <c r="I398" s="189"/>
      <c r="J398" s="190">
        <f t="shared" si="140"/>
        <v>0</v>
      </c>
      <c r="K398" s="186" t="s">
        <v>1</v>
      </c>
      <c r="L398" s="39"/>
      <c r="M398" s="191" t="s">
        <v>1</v>
      </c>
      <c r="N398" s="192" t="s">
        <v>42</v>
      </c>
      <c r="O398" s="71"/>
      <c r="P398" s="193">
        <f t="shared" si="141"/>
        <v>0</v>
      </c>
      <c r="Q398" s="193">
        <v>0</v>
      </c>
      <c r="R398" s="193">
        <f t="shared" si="142"/>
        <v>0</v>
      </c>
      <c r="S398" s="193">
        <v>0</v>
      </c>
      <c r="T398" s="194">
        <f t="shared" si="143"/>
        <v>0</v>
      </c>
      <c r="U398" s="34"/>
      <c r="V398" s="34"/>
      <c r="W398" s="34"/>
      <c r="X398" s="34"/>
      <c r="Y398" s="34"/>
      <c r="Z398" s="34"/>
      <c r="AA398" s="34"/>
      <c r="AB398" s="34"/>
      <c r="AC398" s="34"/>
      <c r="AD398" s="34"/>
      <c r="AE398" s="34"/>
      <c r="AR398" s="195" t="s">
        <v>264</v>
      </c>
      <c r="AT398" s="195" t="s">
        <v>248</v>
      </c>
      <c r="AU398" s="195" t="s">
        <v>85</v>
      </c>
      <c r="AY398" s="17" t="s">
        <v>247</v>
      </c>
      <c r="BE398" s="196">
        <f t="shared" si="144"/>
        <v>0</v>
      </c>
      <c r="BF398" s="196">
        <f t="shared" si="145"/>
        <v>0</v>
      </c>
      <c r="BG398" s="196">
        <f t="shared" si="146"/>
        <v>0</v>
      </c>
      <c r="BH398" s="196">
        <f t="shared" si="147"/>
        <v>0</v>
      </c>
      <c r="BI398" s="196">
        <f t="shared" si="148"/>
        <v>0</v>
      </c>
      <c r="BJ398" s="17" t="s">
        <v>85</v>
      </c>
      <c r="BK398" s="196">
        <f t="shared" si="149"/>
        <v>0</v>
      </c>
      <c r="BL398" s="17" t="s">
        <v>264</v>
      </c>
      <c r="BM398" s="195" t="s">
        <v>1661</v>
      </c>
    </row>
    <row r="399" spans="1:65" s="2" customFormat="1" ht="24.15" customHeight="1">
      <c r="A399" s="34"/>
      <c r="B399" s="35"/>
      <c r="C399" s="184" t="s">
        <v>1664</v>
      </c>
      <c r="D399" s="184" t="s">
        <v>248</v>
      </c>
      <c r="E399" s="185" t="s">
        <v>3069</v>
      </c>
      <c r="F399" s="186" t="s">
        <v>2918</v>
      </c>
      <c r="G399" s="187" t="s">
        <v>2919</v>
      </c>
      <c r="H399" s="188">
        <v>1</v>
      </c>
      <c r="I399" s="189"/>
      <c r="J399" s="190">
        <f t="shared" si="140"/>
        <v>0</v>
      </c>
      <c r="K399" s="186" t="s">
        <v>1</v>
      </c>
      <c r="L399" s="39"/>
      <c r="M399" s="191" t="s">
        <v>1</v>
      </c>
      <c r="N399" s="192" t="s">
        <v>42</v>
      </c>
      <c r="O399" s="71"/>
      <c r="P399" s="193">
        <f t="shared" si="141"/>
        <v>0</v>
      </c>
      <c r="Q399" s="193">
        <v>0</v>
      </c>
      <c r="R399" s="193">
        <f t="shared" si="142"/>
        <v>0</v>
      </c>
      <c r="S399" s="193">
        <v>0</v>
      </c>
      <c r="T399" s="194">
        <f t="shared" si="143"/>
        <v>0</v>
      </c>
      <c r="U399" s="34"/>
      <c r="V399" s="34"/>
      <c r="W399" s="34"/>
      <c r="X399" s="34"/>
      <c r="Y399" s="34"/>
      <c r="Z399" s="34"/>
      <c r="AA399" s="34"/>
      <c r="AB399" s="34"/>
      <c r="AC399" s="34"/>
      <c r="AD399" s="34"/>
      <c r="AE399" s="34"/>
      <c r="AR399" s="195" t="s">
        <v>264</v>
      </c>
      <c r="AT399" s="195" t="s">
        <v>248</v>
      </c>
      <c r="AU399" s="195" t="s">
        <v>85</v>
      </c>
      <c r="AY399" s="17" t="s">
        <v>247</v>
      </c>
      <c r="BE399" s="196">
        <f t="shared" si="144"/>
        <v>0</v>
      </c>
      <c r="BF399" s="196">
        <f t="shared" si="145"/>
        <v>0</v>
      </c>
      <c r="BG399" s="196">
        <f t="shared" si="146"/>
        <v>0</v>
      </c>
      <c r="BH399" s="196">
        <f t="shared" si="147"/>
        <v>0</v>
      </c>
      <c r="BI399" s="196">
        <f t="shared" si="148"/>
        <v>0</v>
      </c>
      <c r="BJ399" s="17" t="s">
        <v>85</v>
      </c>
      <c r="BK399" s="196">
        <f t="shared" si="149"/>
        <v>0</v>
      </c>
      <c r="BL399" s="17" t="s">
        <v>264</v>
      </c>
      <c r="BM399" s="195" t="s">
        <v>1667</v>
      </c>
    </row>
    <row r="400" spans="1:65" s="2" customFormat="1" ht="24.15" customHeight="1">
      <c r="A400" s="34"/>
      <c r="B400" s="35"/>
      <c r="C400" s="184" t="s">
        <v>1112</v>
      </c>
      <c r="D400" s="184" t="s">
        <v>248</v>
      </c>
      <c r="E400" s="185" t="s">
        <v>3070</v>
      </c>
      <c r="F400" s="186" t="s">
        <v>2921</v>
      </c>
      <c r="G400" s="187" t="s">
        <v>2919</v>
      </c>
      <c r="H400" s="188">
        <v>1</v>
      </c>
      <c r="I400" s="189"/>
      <c r="J400" s="190">
        <f t="shared" si="140"/>
        <v>0</v>
      </c>
      <c r="K400" s="186" t="s">
        <v>1</v>
      </c>
      <c r="L400" s="39"/>
      <c r="M400" s="191" t="s">
        <v>1</v>
      </c>
      <c r="N400" s="192" t="s">
        <v>42</v>
      </c>
      <c r="O400" s="71"/>
      <c r="P400" s="193">
        <f t="shared" si="141"/>
        <v>0</v>
      </c>
      <c r="Q400" s="193">
        <v>0</v>
      </c>
      <c r="R400" s="193">
        <f t="shared" si="142"/>
        <v>0</v>
      </c>
      <c r="S400" s="193">
        <v>0</v>
      </c>
      <c r="T400" s="194">
        <f t="shared" si="143"/>
        <v>0</v>
      </c>
      <c r="U400" s="34"/>
      <c r="V400" s="34"/>
      <c r="W400" s="34"/>
      <c r="X400" s="34"/>
      <c r="Y400" s="34"/>
      <c r="Z400" s="34"/>
      <c r="AA400" s="34"/>
      <c r="AB400" s="34"/>
      <c r="AC400" s="34"/>
      <c r="AD400" s="34"/>
      <c r="AE400" s="34"/>
      <c r="AR400" s="195" t="s">
        <v>264</v>
      </c>
      <c r="AT400" s="195" t="s">
        <v>248</v>
      </c>
      <c r="AU400" s="195" t="s">
        <v>85</v>
      </c>
      <c r="AY400" s="17" t="s">
        <v>247</v>
      </c>
      <c r="BE400" s="196">
        <f t="shared" si="144"/>
        <v>0</v>
      </c>
      <c r="BF400" s="196">
        <f t="shared" si="145"/>
        <v>0</v>
      </c>
      <c r="BG400" s="196">
        <f t="shared" si="146"/>
        <v>0</v>
      </c>
      <c r="BH400" s="196">
        <f t="shared" si="147"/>
        <v>0</v>
      </c>
      <c r="BI400" s="196">
        <f t="shared" si="148"/>
        <v>0</v>
      </c>
      <c r="BJ400" s="17" t="s">
        <v>85</v>
      </c>
      <c r="BK400" s="196">
        <f t="shared" si="149"/>
        <v>0</v>
      </c>
      <c r="BL400" s="17" t="s">
        <v>264</v>
      </c>
      <c r="BM400" s="195" t="s">
        <v>1671</v>
      </c>
    </row>
    <row r="401" spans="1:65" s="2" customFormat="1" ht="24.15" customHeight="1">
      <c r="A401" s="34"/>
      <c r="B401" s="35"/>
      <c r="C401" s="184" t="s">
        <v>1674</v>
      </c>
      <c r="D401" s="184" t="s">
        <v>248</v>
      </c>
      <c r="E401" s="185" t="s">
        <v>3071</v>
      </c>
      <c r="F401" s="186" t="s">
        <v>2923</v>
      </c>
      <c r="G401" s="187" t="s">
        <v>1991</v>
      </c>
      <c r="H401" s="188">
        <v>1</v>
      </c>
      <c r="I401" s="189"/>
      <c r="J401" s="190">
        <f t="shared" si="140"/>
        <v>0</v>
      </c>
      <c r="K401" s="186" t="s">
        <v>1</v>
      </c>
      <c r="L401" s="39"/>
      <c r="M401" s="191" t="s">
        <v>1</v>
      </c>
      <c r="N401" s="192" t="s">
        <v>42</v>
      </c>
      <c r="O401" s="71"/>
      <c r="P401" s="193">
        <f t="shared" si="141"/>
        <v>0</v>
      </c>
      <c r="Q401" s="193">
        <v>0</v>
      </c>
      <c r="R401" s="193">
        <f t="shared" si="142"/>
        <v>0</v>
      </c>
      <c r="S401" s="193">
        <v>0</v>
      </c>
      <c r="T401" s="194">
        <f t="shared" si="143"/>
        <v>0</v>
      </c>
      <c r="U401" s="34"/>
      <c r="V401" s="34"/>
      <c r="W401" s="34"/>
      <c r="X401" s="34"/>
      <c r="Y401" s="34"/>
      <c r="Z401" s="34"/>
      <c r="AA401" s="34"/>
      <c r="AB401" s="34"/>
      <c r="AC401" s="34"/>
      <c r="AD401" s="34"/>
      <c r="AE401" s="34"/>
      <c r="AR401" s="195" t="s">
        <v>264</v>
      </c>
      <c r="AT401" s="195" t="s">
        <v>248</v>
      </c>
      <c r="AU401" s="195" t="s">
        <v>85</v>
      </c>
      <c r="AY401" s="17" t="s">
        <v>247</v>
      </c>
      <c r="BE401" s="196">
        <f t="shared" si="144"/>
        <v>0</v>
      </c>
      <c r="BF401" s="196">
        <f t="shared" si="145"/>
        <v>0</v>
      </c>
      <c r="BG401" s="196">
        <f t="shared" si="146"/>
        <v>0</v>
      </c>
      <c r="BH401" s="196">
        <f t="shared" si="147"/>
        <v>0</v>
      </c>
      <c r="BI401" s="196">
        <f t="shared" si="148"/>
        <v>0</v>
      </c>
      <c r="BJ401" s="17" t="s">
        <v>85</v>
      </c>
      <c r="BK401" s="196">
        <f t="shared" si="149"/>
        <v>0</v>
      </c>
      <c r="BL401" s="17" t="s">
        <v>264</v>
      </c>
      <c r="BM401" s="195" t="s">
        <v>1677</v>
      </c>
    </row>
    <row r="402" spans="1:65" s="2" customFormat="1" ht="16.5" customHeight="1">
      <c r="A402" s="34"/>
      <c r="B402" s="35"/>
      <c r="C402" s="184" t="s">
        <v>1116</v>
      </c>
      <c r="D402" s="184" t="s">
        <v>248</v>
      </c>
      <c r="E402" s="185" t="s">
        <v>3072</v>
      </c>
      <c r="F402" s="186" t="s">
        <v>2925</v>
      </c>
      <c r="G402" s="187" t="s">
        <v>1991</v>
      </c>
      <c r="H402" s="188">
        <v>1</v>
      </c>
      <c r="I402" s="189"/>
      <c r="J402" s="190">
        <f t="shared" si="140"/>
        <v>0</v>
      </c>
      <c r="K402" s="186" t="s">
        <v>1</v>
      </c>
      <c r="L402" s="39"/>
      <c r="M402" s="191" t="s">
        <v>1</v>
      </c>
      <c r="N402" s="192" t="s">
        <v>42</v>
      </c>
      <c r="O402" s="71"/>
      <c r="P402" s="193">
        <f t="shared" si="141"/>
        <v>0</v>
      </c>
      <c r="Q402" s="193">
        <v>0</v>
      </c>
      <c r="R402" s="193">
        <f t="shared" si="142"/>
        <v>0</v>
      </c>
      <c r="S402" s="193">
        <v>0</v>
      </c>
      <c r="T402" s="194">
        <f t="shared" si="143"/>
        <v>0</v>
      </c>
      <c r="U402" s="34"/>
      <c r="V402" s="34"/>
      <c r="W402" s="34"/>
      <c r="X402" s="34"/>
      <c r="Y402" s="34"/>
      <c r="Z402" s="34"/>
      <c r="AA402" s="34"/>
      <c r="AB402" s="34"/>
      <c r="AC402" s="34"/>
      <c r="AD402" s="34"/>
      <c r="AE402" s="34"/>
      <c r="AR402" s="195" t="s">
        <v>264</v>
      </c>
      <c r="AT402" s="195" t="s">
        <v>248</v>
      </c>
      <c r="AU402" s="195" t="s">
        <v>85</v>
      </c>
      <c r="AY402" s="17" t="s">
        <v>247</v>
      </c>
      <c r="BE402" s="196">
        <f t="shared" si="144"/>
        <v>0</v>
      </c>
      <c r="BF402" s="196">
        <f t="shared" si="145"/>
        <v>0</v>
      </c>
      <c r="BG402" s="196">
        <f t="shared" si="146"/>
        <v>0</v>
      </c>
      <c r="BH402" s="196">
        <f t="shared" si="147"/>
        <v>0</v>
      </c>
      <c r="BI402" s="196">
        <f t="shared" si="148"/>
        <v>0</v>
      </c>
      <c r="BJ402" s="17" t="s">
        <v>85</v>
      </c>
      <c r="BK402" s="196">
        <f t="shared" si="149"/>
        <v>0</v>
      </c>
      <c r="BL402" s="17" t="s">
        <v>264</v>
      </c>
      <c r="BM402" s="195" t="s">
        <v>1681</v>
      </c>
    </row>
    <row r="403" spans="1:65" s="11" customFormat="1" ht="25.9" customHeight="1">
      <c r="B403" s="170"/>
      <c r="C403" s="171"/>
      <c r="D403" s="172" t="s">
        <v>76</v>
      </c>
      <c r="E403" s="173" t="s">
        <v>3162</v>
      </c>
      <c r="F403" s="173" t="s">
        <v>6653</v>
      </c>
      <c r="G403" s="171"/>
      <c r="H403" s="171"/>
      <c r="I403" s="174"/>
      <c r="J403" s="175">
        <f>BK403</f>
        <v>0</v>
      </c>
      <c r="K403" s="171"/>
      <c r="L403" s="176"/>
      <c r="M403" s="177"/>
      <c r="N403" s="178"/>
      <c r="O403" s="178"/>
      <c r="P403" s="179">
        <f>SUM(P404:P425)</f>
        <v>0</v>
      </c>
      <c r="Q403" s="178"/>
      <c r="R403" s="179">
        <f>SUM(R404:R425)</f>
        <v>0</v>
      </c>
      <c r="S403" s="178"/>
      <c r="T403" s="180">
        <f>SUM(T404:T425)</f>
        <v>0</v>
      </c>
      <c r="AR403" s="181" t="s">
        <v>85</v>
      </c>
      <c r="AT403" s="182" t="s">
        <v>76</v>
      </c>
      <c r="AU403" s="182" t="s">
        <v>77</v>
      </c>
      <c r="AY403" s="181" t="s">
        <v>247</v>
      </c>
      <c r="BK403" s="183">
        <f>SUM(BK404:BK425)</f>
        <v>0</v>
      </c>
    </row>
    <row r="404" spans="1:65" s="2" customFormat="1" ht="24.15" customHeight="1">
      <c r="A404" s="34"/>
      <c r="B404" s="35"/>
      <c r="C404" s="184" t="s">
        <v>1690</v>
      </c>
      <c r="D404" s="184" t="s">
        <v>248</v>
      </c>
      <c r="E404" s="185" t="s">
        <v>3075</v>
      </c>
      <c r="F404" s="186" t="s">
        <v>6654</v>
      </c>
      <c r="G404" s="187" t="s">
        <v>1991</v>
      </c>
      <c r="H404" s="188">
        <v>1</v>
      </c>
      <c r="I404" s="189"/>
      <c r="J404" s="190">
        <f t="shared" ref="J404:J425" si="150">ROUND(I404*H404,2)</f>
        <v>0</v>
      </c>
      <c r="K404" s="186" t="s">
        <v>1</v>
      </c>
      <c r="L404" s="39"/>
      <c r="M404" s="191" t="s">
        <v>1</v>
      </c>
      <c r="N404" s="192" t="s">
        <v>42</v>
      </c>
      <c r="O404" s="71"/>
      <c r="P404" s="193">
        <f t="shared" ref="P404:P425" si="151">O404*H404</f>
        <v>0</v>
      </c>
      <c r="Q404" s="193">
        <v>0</v>
      </c>
      <c r="R404" s="193">
        <f t="shared" ref="R404:R425" si="152">Q404*H404</f>
        <v>0</v>
      </c>
      <c r="S404" s="193">
        <v>0</v>
      </c>
      <c r="T404" s="194">
        <f t="shared" ref="T404:T425" si="153">S404*H404</f>
        <v>0</v>
      </c>
      <c r="U404" s="34"/>
      <c r="V404" s="34"/>
      <c r="W404" s="34"/>
      <c r="X404" s="34"/>
      <c r="Y404" s="34"/>
      <c r="Z404" s="34"/>
      <c r="AA404" s="34"/>
      <c r="AB404" s="34"/>
      <c r="AC404" s="34"/>
      <c r="AD404" s="34"/>
      <c r="AE404" s="34"/>
      <c r="AR404" s="195" t="s">
        <v>264</v>
      </c>
      <c r="AT404" s="195" t="s">
        <v>248</v>
      </c>
      <c r="AU404" s="195" t="s">
        <v>85</v>
      </c>
      <c r="AY404" s="17" t="s">
        <v>247</v>
      </c>
      <c r="BE404" s="196">
        <f t="shared" ref="BE404:BE425" si="154">IF(N404="základní",J404,0)</f>
        <v>0</v>
      </c>
      <c r="BF404" s="196">
        <f t="shared" ref="BF404:BF425" si="155">IF(N404="snížená",J404,0)</f>
        <v>0</v>
      </c>
      <c r="BG404" s="196">
        <f t="shared" ref="BG404:BG425" si="156">IF(N404="zákl. přenesená",J404,0)</f>
        <v>0</v>
      </c>
      <c r="BH404" s="196">
        <f t="shared" ref="BH404:BH425" si="157">IF(N404="sníž. přenesená",J404,0)</f>
        <v>0</v>
      </c>
      <c r="BI404" s="196">
        <f t="shared" ref="BI404:BI425" si="158">IF(N404="nulová",J404,0)</f>
        <v>0</v>
      </c>
      <c r="BJ404" s="17" t="s">
        <v>85</v>
      </c>
      <c r="BK404" s="196">
        <f t="shared" ref="BK404:BK425" si="159">ROUND(I404*H404,2)</f>
        <v>0</v>
      </c>
      <c r="BL404" s="17" t="s">
        <v>264</v>
      </c>
      <c r="BM404" s="195" t="s">
        <v>1693</v>
      </c>
    </row>
    <row r="405" spans="1:65" s="2" customFormat="1" ht="16.5" customHeight="1">
      <c r="A405" s="34"/>
      <c r="B405" s="35"/>
      <c r="C405" s="184" t="s">
        <v>1118</v>
      </c>
      <c r="D405" s="184" t="s">
        <v>248</v>
      </c>
      <c r="E405" s="185" t="s">
        <v>2930</v>
      </c>
      <c r="F405" s="186" t="s">
        <v>2931</v>
      </c>
      <c r="G405" s="187" t="s">
        <v>1991</v>
      </c>
      <c r="H405" s="188">
        <v>1</v>
      </c>
      <c r="I405" s="189"/>
      <c r="J405" s="190">
        <f t="shared" si="150"/>
        <v>0</v>
      </c>
      <c r="K405" s="186" t="s">
        <v>1</v>
      </c>
      <c r="L405" s="39"/>
      <c r="M405" s="191" t="s">
        <v>1</v>
      </c>
      <c r="N405" s="192" t="s">
        <v>42</v>
      </c>
      <c r="O405" s="71"/>
      <c r="P405" s="193">
        <f t="shared" si="151"/>
        <v>0</v>
      </c>
      <c r="Q405" s="193">
        <v>0</v>
      </c>
      <c r="R405" s="193">
        <f t="shared" si="152"/>
        <v>0</v>
      </c>
      <c r="S405" s="193">
        <v>0</v>
      </c>
      <c r="T405" s="194">
        <f t="shared" si="153"/>
        <v>0</v>
      </c>
      <c r="U405" s="34"/>
      <c r="V405" s="34"/>
      <c r="W405" s="34"/>
      <c r="X405" s="34"/>
      <c r="Y405" s="34"/>
      <c r="Z405" s="34"/>
      <c r="AA405" s="34"/>
      <c r="AB405" s="34"/>
      <c r="AC405" s="34"/>
      <c r="AD405" s="34"/>
      <c r="AE405" s="34"/>
      <c r="AR405" s="195" t="s">
        <v>264</v>
      </c>
      <c r="AT405" s="195" t="s">
        <v>248</v>
      </c>
      <c r="AU405" s="195" t="s">
        <v>85</v>
      </c>
      <c r="AY405" s="17" t="s">
        <v>247</v>
      </c>
      <c r="BE405" s="196">
        <f t="shared" si="154"/>
        <v>0</v>
      </c>
      <c r="BF405" s="196">
        <f t="shared" si="155"/>
        <v>0</v>
      </c>
      <c r="BG405" s="196">
        <f t="shared" si="156"/>
        <v>0</v>
      </c>
      <c r="BH405" s="196">
        <f t="shared" si="157"/>
        <v>0</v>
      </c>
      <c r="BI405" s="196">
        <f t="shared" si="158"/>
        <v>0</v>
      </c>
      <c r="BJ405" s="17" t="s">
        <v>85</v>
      </c>
      <c r="BK405" s="196">
        <f t="shared" si="159"/>
        <v>0</v>
      </c>
      <c r="BL405" s="17" t="s">
        <v>264</v>
      </c>
      <c r="BM405" s="195" t="s">
        <v>1698</v>
      </c>
    </row>
    <row r="406" spans="1:65" s="2" customFormat="1" ht="21.75" customHeight="1">
      <c r="A406" s="34"/>
      <c r="B406" s="35"/>
      <c r="C406" s="184" t="s">
        <v>1701</v>
      </c>
      <c r="D406" s="184" t="s">
        <v>248</v>
      </c>
      <c r="E406" s="185" t="s">
        <v>2934</v>
      </c>
      <c r="F406" s="186" t="s">
        <v>2933</v>
      </c>
      <c r="G406" s="187" t="s">
        <v>1991</v>
      </c>
      <c r="H406" s="188">
        <v>4</v>
      </c>
      <c r="I406" s="189"/>
      <c r="J406" s="190">
        <f t="shared" si="150"/>
        <v>0</v>
      </c>
      <c r="K406" s="186" t="s">
        <v>1</v>
      </c>
      <c r="L406" s="39"/>
      <c r="M406" s="191" t="s">
        <v>1</v>
      </c>
      <c r="N406" s="192" t="s">
        <v>42</v>
      </c>
      <c r="O406" s="71"/>
      <c r="P406" s="193">
        <f t="shared" si="151"/>
        <v>0</v>
      </c>
      <c r="Q406" s="193">
        <v>0</v>
      </c>
      <c r="R406" s="193">
        <f t="shared" si="152"/>
        <v>0</v>
      </c>
      <c r="S406" s="193">
        <v>0</v>
      </c>
      <c r="T406" s="194">
        <f t="shared" si="153"/>
        <v>0</v>
      </c>
      <c r="U406" s="34"/>
      <c r="V406" s="34"/>
      <c r="W406" s="34"/>
      <c r="X406" s="34"/>
      <c r="Y406" s="34"/>
      <c r="Z406" s="34"/>
      <c r="AA406" s="34"/>
      <c r="AB406" s="34"/>
      <c r="AC406" s="34"/>
      <c r="AD406" s="34"/>
      <c r="AE406" s="34"/>
      <c r="AR406" s="195" t="s">
        <v>264</v>
      </c>
      <c r="AT406" s="195" t="s">
        <v>248</v>
      </c>
      <c r="AU406" s="195" t="s">
        <v>85</v>
      </c>
      <c r="AY406" s="17" t="s">
        <v>247</v>
      </c>
      <c r="BE406" s="196">
        <f t="shared" si="154"/>
        <v>0</v>
      </c>
      <c r="BF406" s="196">
        <f t="shared" si="155"/>
        <v>0</v>
      </c>
      <c r="BG406" s="196">
        <f t="shared" si="156"/>
        <v>0</v>
      </c>
      <c r="BH406" s="196">
        <f t="shared" si="157"/>
        <v>0</v>
      </c>
      <c r="BI406" s="196">
        <f t="shared" si="158"/>
        <v>0</v>
      </c>
      <c r="BJ406" s="17" t="s">
        <v>85</v>
      </c>
      <c r="BK406" s="196">
        <f t="shared" si="159"/>
        <v>0</v>
      </c>
      <c r="BL406" s="17" t="s">
        <v>264</v>
      </c>
      <c r="BM406" s="195" t="s">
        <v>1704</v>
      </c>
    </row>
    <row r="407" spans="1:65" s="2" customFormat="1" ht="24.15" customHeight="1">
      <c r="A407" s="34"/>
      <c r="B407" s="35"/>
      <c r="C407" s="184" t="s">
        <v>1122</v>
      </c>
      <c r="D407" s="184" t="s">
        <v>248</v>
      </c>
      <c r="E407" s="185" t="s">
        <v>2964</v>
      </c>
      <c r="F407" s="186" t="s">
        <v>2965</v>
      </c>
      <c r="G407" s="187" t="s">
        <v>1991</v>
      </c>
      <c r="H407" s="188">
        <v>1</v>
      </c>
      <c r="I407" s="189"/>
      <c r="J407" s="190">
        <f t="shared" si="150"/>
        <v>0</v>
      </c>
      <c r="K407" s="186" t="s">
        <v>1</v>
      </c>
      <c r="L407" s="39"/>
      <c r="M407" s="191" t="s">
        <v>1</v>
      </c>
      <c r="N407" s="192" t="s">
        <v>42</v>
      </c>
      <c r="O407" s="71"/>
      <c r="P407" s="193">
        <f t="shared" si="151"/>
        <v>0</v>
      </c>
      <c r="Q407" s="193">
        <v>0</v>
      </c>
      <c r="R407" s="193">
        <f t="shared" si="152"/>
        <v>0</v>
      </c>
      <c r="S407" s="193">
        <v>0</v>
      </c>
      <c r="T407" s="194">
        <f t="shared" si="153"/>
        <v>0</v>
      </c>
      <c r="U407" s="34"/>
      <c r="V407" s="34"/>
      <c r="W407" s="34"/>
      <c r="X407" s="34"/>
      <c r="Y407" s="34"/>
      <c r="Z407" s="34"/>
      <c r="AA407" s="34"/>
      <c r="AB407" s="34"/>
      <c r="AC407" s="34"/>
      <c r="AD407" s="34"/>
      <c r="AE407" s="34"/>
      <c r="AR407" s="195" t="s">
        <v>264</v>
      </c>
      <c r="AT407" s="195" t="s">
        <v>248</v>
      </c>
      <c r="AU407" s="195" t="s">
        <v>85</v>
      </c>
      <c r="AY407" s="17" t="s">
        <v>247</v>
      </c>
      <c r="BE407" s="196">
        <f t="shared" si="154"/>
        <v>0</v>
      </c>
      <c r="BF407" s="196">
        <f t="shared" si="155"/>
        <v>0</v>
      </c>
      <c r="BG407" s="196">
        <f t="shared" si="156"/>
        <v>0</v>
      </c>
      <c r="BH407" s="196">
        <f t="shared" si="157"/>
        <v>0</v>
      </c>
      <c r="BI407" s="196">
        <f t="shared" si="158"/>
        <v>0</v>
      </c>
      <c r="BJ407" s="17" t="s">
        <v>85</v>
      </c>
      <c r="BK407" s="196">
        <f t="shared" si="159"/>
        <v>0</v>
      </c>
      <c r="BL407" s="17" t="s">
        <v>264</v>
      </c>
      <c r="BM407" s="195" t="s">
        <v>1710</v>
      </c>
    </row>
    <row r="408" spans="1:65" s="2" customFormat="1" ht="24.15" customHeight="1">
      <c r="A408" s="34"/>
      <c r="B408" s="35"/>
      <c r="C408" s="184" t="s">
        <v>1712</v>
      </c>
      <c r="D408" s="184" t="s">
        <v>248</v>
      </c>
      <c r="E408" s="185" t="s">
        <v>2932</v>
      </c>
      <c r="F408" s="186" t="s">
        <v>2935</v>
      </c>
      <c r="G408" s="187" t="s">
        <v>1991</v>
      </c>
      <c r="H408" s="188">
        <v>1</v>
      </c>
      <c r="I408" s="189"/>
      <c r="J408" s="190">
        <f t="shared" si="150"/>
        <v>0</v>
      </c>
      <c r="K408" s="186" t="s">
        <v>1</v>
      </c>
      <c r="L408" s="39"/>
      <c r="M408" s="191" t="s">
        <v>1</v>
      </c>
      <c r="N408" s="192" t="s">
        <v>42</v>
      </c>
      <c r="O408" s="71"/>
      <c r="P408" s="193">
        <f t="shared" si="151"/>
        <v>0</v>
      </c>
      <c r="Q408" s="193">
        <v>0</v>
      </c>
      <c r="R408" s="193">
        <f t="shared" si="152"/>
        <v>0</v>
      </c>
      <c r="S408" s="193">
        <v>0</v>
      </c>
      <c r="T408" s="194">
        <f t="shared" si="153"/>
        <v>0</v>
      </c>
      <c r="U408" s="34"/>
      <c r="V408" s="34"/>
      <c r="W408" s="34"/>
      <c r="X408" s="34"/>
      <c r="Y408" s="34"/>
      <c r="Z408" s="34"/>
      <c r="AA408" s="34"/>
      <c r="AB408" s="34"/>
      <c r="AC408" s="34"/>
      <c r="AD408" s="34"/>
      <c r="AE408" s="34"/>
      <c r="AR408" s="195" t="s">
        <v>264</v>
      </c>
      <c r="AT408" s="195" t="s">
        <v>248</v>
      </c>
      <c r="AU408" s="195" t="s">
        <v>85</v>
      </c>
      <c r="AY408" s="17" t="s">
        <v>247</v>
      </c>
      <c r="BE408" s="196">
        <f t="shared" si="154"/>
        <v>0</v>
      </c>
      <c r="BF408" s="196">
        <f t="shared" si="155"/>
        <v>0</v>
      </c>
      <c r="BG408" s="196">
        <f t="shared" si="156"/>
        <v>0</v>
      </c>
      <c r="BH408" s="196">
        <f t="shared" si="157"/>
        <v>0</v>
      </c>
      <c r="BI408" s="196">
        <f t="shared" si="158"/>
        <v>0</v>
      </c>
      <c r="BJ408" s="17" t="s">
        <v>85</v>
      </c>
      <c r="BK408" s="196">
        <f t="shared" si="159"/>
        <v>0</v>
      </c>
      <c r="BL408" s="17" t="s">
        <v>264</v>
      </c>
      <c r="BM408" s="195" t="s">
        <v>1715</v>
      </c>
    </row>
    <row r="409" spans="1:65" s="2" customFormat="1" ht="21.75" customHeight="1">
      <c r="A409" s="34"/>
      <c r="B409" s="35"/>
      <c r="C409" s="184" t="s">
        <v>1125</v>
      </c>
      <c r="D409" s="184" t="s">
        <v>248</v>
      </c>
      <c r="E409" s="185" t="s">
        <v>6603</v>
      </c>
      <c r="F409" s="186" t="s">
        <v>2904</v>
      </c>
      <c r="G409" s="187" t="s">
        <v>1991</v>
      </c>
      <c r="H409" s="188">
        <v>1</v>
      </c>
      <c r="I409" s="189"/>
      <c r="J409" s="190">
        <f t="shared" si="150"/>
        <v>0</v>
      </c>
      <c r="K409" s="186" t="s">
        <v>1</v>
      </c>
      <c r="L409" s="39"/>
      <c r="M409" s="191" t="s">
        <v>1</v>
      </c>
      <c r="N409" s="192" t="s">
        <v>42</v>
      </c>
      <c r="O409" s="71"/>
      <c r="P409" s="193">
        <f t="shared" si="151"/>
        <v>0</v>
      </c>
      <c r="Q409" s="193">
        <v>0</v>
      </c>
      <c r="R409" s="193">
        <f t="shared" si="152"/>
        <v>0</v>
      </c>
      <c r="S409" s="193">
        <v>0</v>
      </c>
      <c r="T409" s="194">
        <f t="shared" si="153"/>
        <v>0</v>
      </c>
      <c r="U409" s="34"/>
      <c r="V409" s="34"/>
      <c r="W409" s="34"/>
      <c r="X409" s="34"/>
      <c r="Y409" s="34"/>
      <c r="Z409" s="34"/>
      <c r="AA409" s="34"/>
      <c r="AB409" s="34"/>
      <c r="AC409" s="34"/>
      <c r="AD409" s="34"/>
      <c r="AE409" s="34"/>
      <c r="AR409" s="195" t="s">
        <v>264</v>
      </c>
      <c r="AT409" s="195" t="s">
        <v>248</v>
      </c>
      <c r="AU409" s="195" t="s">
        <v>85</v>
      </c>
      <c r="AY409" s="17" t="s">
        <v>247</v>
      </c>
      <c r="BE409" s="196">
        <f t="shared" si="154"/>
        <v>0</v>
      </c>
      <c r="BF409" s="196">
        <f t="shared" si="155"/>
        <v>0</v>
      </c>
      <c r="BG409" s="196">
        <f t="shared" si="156"/>
        <v>0</v>
      </c>
      <c r="BH409" s="196">
        <f t="shared" si="157"/>
        <v>0</v>
      </c>
      <c r="BI409" s="196">
        <f t="shared" si="158"/>
        <v>0</v>
      </c>
      <c r="BJ409" s="17" t="s">
        <v>85</v>
      </c>
      <c r="BK409" s="196">
        <f t="shared" si="159"/>
        <v>0</v>
      </c>
      <c r="BL409" s="17" t="s">
        <v>264</v>
      </c>
      <c r="BM409" s="195" t="s">
        <v>1726</v>
      </c>
    </row>
    <row r="410" spans="1:65" s="2" customFormat="1" ht="21.75" customHeight="1">
      <c r="A410" s="34"/>
      <c r="B410" s="35"/>
      <c r="C410" s="184" t="s">
        <v>1729</v>
      </c>
      <c r="D410" s="184" t="s">
        <v>248</v>
      </c>
      <c r="E410" s="185" t="s">
        <v>6559</v>
      </c>
      <c r="F410" s="186" t="s">
        <v>2969</v>
      </c>
      <c r="G410" s="187" t="s">
        <v>1991</v>
      </c>
      <c r="H410" s="188">
        <v>8</v>
      </c>
      <c r="I410" s="189"/>
      <c r="J410" s="190">
        <f t="shared" si="150"/>
        <v>0</v>
      </c>
      <c r="K410" s="186" t="s">
        <v>1</v>
      </c>
      <c r="L410" s="39"/>
      <c r="M410" s="191" t="s">
        <v>1</v>
      </c>
      <c r="N410" s="192" t="s">
        <v>42</v>
      </c>
      <c r="O410" s="71"/>
      <c r="P410" s="193">
        <f t="shared" si="151"/>
        <v>0</v>
      </c>
      <c r="Q410" s="193">
        <v>0</v>
      </c>
      <c r="R410" s="193">
        <f t="shared" si="152"/>
        <v>0</v>
      </c>
      <c r="S410" s="193">
        <v>0</v>
      </c>
      <c r="T410" s="194">
        <f t="shared" si="153"/>
        <v>0</v>
      </c>
      <c r="U410" s="34"/>
      <c r="V410" s="34"/>
      <c r="W410" s="34"/>
      <c r="X410" s="34"/>
      <c r="Y410" s="34"/>
      <c r="Z410" s="34"/>
      <c r="AA410" s="34"/>
      <c r="AB410" s="34"/>
      <c r="AC410" s="34"/>
      <c r="AD410" s="34"/>
      <c r="AE410" s="34"/>
      <c r="AR410" s="195" t="s">
        <v>264</v>
      </c>
      <c r="AT410" s="195" t="s">
        <v>248</v>
      </c>
      <c r="AU410" s="195" t="s">
        <v>85</v>
      </c>
      <c r="AY410" s="17" t="s">
        <v>247</v>
      </c>
      <c r="BE410" s="196">
        <f t="shared" si="154"/>
        <v>0</v>
      </c>
      <c r="BF410" s="196">
        <f t="shared" si="155"/>
        <v>0</v>
      </c>
      <c r="BG410" s="196">
        <f t="shared" si="156"/>
        <v>0</v>
      </c>
      <c r="BH410" s="196">
        <f t="shared" si="157"/>
        <v>0</v>
      </c>
      <c r="BI410" s="196">
        <f t="shared" si="158"/>
        <v>0</v>
      </c>
      <c r="BJ410" s="17" t="s">
        <v>85</v>
      </c>
      <c r="BK410" s="196">
        <f t="shared" si="159"/>
        <v>0</v>
      </c>
      <c r="BL410" s="17" t="s">
        <v>264</v>
      </c>
      <c r="BM410" s="195" t="s">
        <v>1732</v>
      </c>
    </row>
    <row r="411" spans="1:65" s="2" customFormat="1" ht="21.75" customHeight="1">
      <c r="A411" s="34"/>
      <c r="B411" s="35"/>
      <c r="C411" s="184" t="s">
        <v>1130</v>
      </c>
      <c r="D411" s="184" t="s">
        <v>248</v>
      </c>
      <c r="E411" s="185" t="s">
        <v>2968</v>
      </c>
      <c r="F411" s="186" t="s">
        <v>2941</v>
      </c>
      <c r="G411" s="187" t="s">
        <v>1991</v>
      </c>
      <c r="H411" s="188">
        <v>2</v>
      </c>
      <c r="I411" s="189"/>
      <c r="J411" s="190">
        <f t="shared" si="150"/>
        <v>0</v>
      </c>
      <c r="K411" s="186" t="s">
        <v>1</v>
      </c>
      <c r="L411" s="39"/>
      <c r="M411" s="191" t="s">
        <v>1</v>
      </c>
      <c r="N411" s="192" t="s">
        <v>42</v>
      </c>
      <c r="O411" s="71"/>
      <c r="P411" s="193">
        <f t="shared" si="151"/>
        <v>0</v>
      </c>
      <c r="Q411" s="193">
        <v>0</v>
      </c>
      <c r="R411" s="193">
        <f t="shared" si="152"/>
        <v>0</v>
      </c>
      <c r="S411" s="193">
        <v>0</v>
      </c>
      <c r="T411" s="194">
        <f t="shared" si="153"/>
        <v>0</v>
      </c>
      <c r="U411" s="34"/>
      <c r="V411" s="34"/>
      <c r="W411" s="34"/>
      <c r="X411" s="34"/>
      <c r="Y411" s="34"/>
      <c r="Z411" s="34"/>
      <c r="AA411" s="34"/>
      <c r="AB411" s="34"/>
      <c r="AC411" s="34"/>
      <c r="AD411" s="34"/>
      <c r="AE411" s="34"/>
      <c r="AR411" s="195" t="s">
        <v>264</v>
      </c>
      <c r="AT411" s="195" t="s">
        <v>248</v>
      </c>
      <c r="AU411" s="195" t="s">
        <v>85</v>
      </c>
      <c r="AY411" s="17" t="s">
        <v>247</v>
      </c>
      <c r="BE411" s="196">
        <f t="shared" si="154"/>
        <v>0</v>
      </c>
      <c r="BF411" s="196">
        <f t="shared" si="155"/>
        <v>0</v>
      </c>
      <c r="BG411" s="196">
        <f t="shared" si="156"/>
        <v>0</v>
      </c>
      <c r="BH411" s="196">
        <f t="shared" si="157"/>
        <v>0</v>
      </c>
      <c r="BI411" s="196">
        <f t="shared" si="158"/>
        <v>0</v>
      </c>
      <c r="BJ411" s="17" t="s">
        <v>85</v>
      </c>
      <c r="BK411" s="196">
        <f t="shared" si="159"/>
        <v>0</v>
      </c>
      <c r="BL411" s="17" t="s">
        <v>264</v>
      </c>
      <c r="BM411" s="195" t="s">
        <v>1754</v>
      </c>
    </row>
    <row r="412" spans="1:65" s="2" customFormat="1" ht="21.75" customHeight="1">
      <c r="A412" s="34"/>
      <c r="B412" s="35"/>
      <c r="C412" s="184" t="s">
        <v>1756</v>
      </c>
      <c r="D412" s="184" t="s">
        <v>248</v>
      </c>
      <c r="E412" s="185" t="s">
        <v>2952</v>
      </c>
      <c r="F412" s="186" t="s">
        <v>2939</v>
      </c>
      <c r="G412" s="187" t="s">
        <v>1991</v>
      </c>
      <c r="H412" s="188">
        <v>1</v>
      </c>
      <c r="I412" s="189"/>
      <c r="J412" s="190">
        <f t="shared" si="150"/>
        <v>0</v>
      </c>
      <c r="K412" s="186" t="s">
        <v>1</v>
      </c>
      <c r="L412" s="39"/>
      <c r="M412" s="191" t="s">
        <v>1</v>
      </c>
      <c r="N412" s="192" t="s">
        <v>42</v>
      </c>
      <c r="O412" s="71"/>
      <c r="P412" s="193">
        <f t="shared" si="151"/>
        <v>0</v>
      </c>
      <c r="Q412" s="193">
        <v>0</v>
      </c>
      <c r="R412" s="193">
        <f t="shared" si="152"/>
        <v>0</v>
      </c>
      <c r="S412" s="193">
        <v>0</v>
      </c>
      <c r="T412" s="194">
        <f t="shared" si="153"/>
        <v>0</v>
      </c>
      <c r="U412" s="34"/>
      <c r="V412" s="34"/>
      <c r="W412" s="34"/>
      <c r="X412" s="34"/>
      <c r="Y412" s="34"/>
      <c r="Z412" s="34"/>
      <c r="AA412" s="34"/>
      <c r="AB412" s="34"/>
      <c r="AC412" s="34"/>
      <c r="AD412" s="34"/>
      <c r="AE412" s="34"/>
      <c r="AR412" s="195" t="s">
        <v>264</v>
      </c>
      <c r="AT412" s="195" t="s">
        <v>248</v>
      </c>
      <c r="AU412" s="195" t="s">
        <v>85</v>
      </c>
      <c r="AY412" s="17" t="s">
        <v>247</v>
      </c>
      <c r="BE412" s="196">
        <f t="shared" si="154"/>
        <v>0</v>
      </c>
      <c r="BF412" s="196">
        <f t="shared" si="155"/>
        <v>0</v>
      </c>
      <c r="BG412" s="196">
        <f t="shared" si="156"/>
        <v>0</v>
      </c>
      <c r="BH412" s="196">
        <f t="shared" si="157"/>
        <v>0</v>
      </c>
      <c r="BI412" s="196">
        <f t="shared" si="158"/>
        <v>0</v>
      </c>
      <c r="BJ412" s="17" t="s">
        <v>85</v>
      </c>
      <c r="BK412" s="196">
        <f t="shared" si="159"/>
        <v>0</v>
      </c>
      <c r="BL412" s="17" t="s">
        <v>264</v>
      </c>
      <c r="BM412" s="195" t="s">
        <v>1759</v>
      </c>
    </row>
    <row r="413" spans="1:65" s="2" customFormat="1" ht="16.5" customHeight="1">
      <c r="A413" s="34"/>
      <c r="B413" s="35"/>
      <c r="C413" s="184" t="s">
        <v>1133</v>
      </c>
      <c r="D413" s="184" t="s">
        <v>248</v>
      </c>
      <c r="E413" s="185" t="s">
        <v>2940</v>
      </c>
      <c r="F413" s="186" t="s">
        <v>2943</v>
      </c>
      <c r="G413" s="187" t="s">
        <v>1991</v>
      </c>
      <c r="H413" s="188">
        <v>1</v>
      </c>
      <c r="I413" s="189"/>
      <c r="J413" s="190">
        <f t="shared" si="150"/>
        <v>0</v>
      </c>
      <c r="K413" s="186" t="s">
        <v>1</v>
      </c>
      <c r="L413" s="39"/>
      <c r="M413" s="191" t="s">
        <v>1</v>
      </c>
      <c r="N413" s="192" t="s">
        <v>42</v>
      </c>
      <c r="O413" s="71"/>
      <c r="P413" s="193">
        <f t="shared" si="151"/>
        <v>0</v>
      </c>
      <c r="Q413" s="193">
        <v>0</v>
      </c>
      <c r="R413" s="193">
        <f t="shared" si="152"/>
        <v>0</v>
      </c>
      <c r="S413" s="193">
        <v>0</v>
      </c>
      <c r="T413" s="194">
        <f t="shared" si="153"/>
        <v>0</v>
      </c>
      <c r="U413" s="34"/>
      <c r="V413" s="34"/>
      <c r="W413" s="34"/>
      <c r="X413" s="34"/>
      <c r="Y413" s="34"/>
      <c r="Z413" s="34"/>
      <c r="AA413" s="34"/>
      <c r="AB413" s="34"/>
      <c r="AC413" s="34"/>
      <c r="AD413" s="34"/>
      <c r="AE413" s="34"/>
      <c r="AR413" s="195" t="s">
        <v>264</v>
      </c>
      <c r="AT413" s="195" t="s">
        <v>248</v>
      </c>
      <c r="AU413" s="195" t="s">
        <v>85</v>
      </c>
      <c r="AY413" s="17" t="s">
        <v>247</v>
      </c>
      <c r="BE413" s="196">
        <f t="shared" si="154"/>
        <v>0</v>
      </c>
      <c r="BF413" s="196">
        <f t="shared" si="155"/>
        <v>0</v>
      </c>
      <c r="BG413" s="196">
        <f t="shared" si="156"/>
        <v>0</v>
      </c>
      <c r="BH413" s="196">
        <f t="shared" si="157"/>
        <v>0</v>
      </c>
      <c r="BI413" s="196">
        <f t="shared" si="158"/>
        <v>0</v>
      </c>
      <c r="BJ413" s="17" t="s">
        <v>85</v>
      </c>
      <c r="BK413" s="196">
        <f t="shared" si="159"/>
        <v>0</v>
      </c>
      <c r="BL413" s="17" t="s">
        <v>264</v>
      </c>
      <c r="BM413" s="195" t="s">
        <v>1764</v>
      </c>
    </row>
    <row r="414" spans="1:65" s="2" customFormat="1" ht="16.5" customHeight="1">
      <c r="A414" s="34"/>
      <c r="B414" s="35"/>
      <c r="C414" s="184" t="s">
        <v>1767</v>
      </c>
      <c r="D414" s="184" t="s">
        <v>248</v>
      </c>
      <c r="E414" s="185" t="s">
        <v>6568</v>
      </c>
      <c r="F414" s="186" t="s">
        <v>2908</v>
      </c>
      <c r="G414" s="187" t="s">
        <v>1991</v>
      </c>
      <c r="H414" s="188">
        <v>2</v>
      </c>
      <c r="I414" s="189"/>
      <c r="J414" s="190">
        <f t="shared" si="150"/>
        <v>0</v>
      </c>
      <c r="K414" s="186" t="s">
        <v>1</v>
      </c>
      <c r="L414" s="39"/>
      <c r="M414" s="191" t="s">
        <v>1</v>
      </c>
      <c r="N414" s="192" t="s">
        <v>42</v>
      </c>
      <c r="O414" s="71"/>
      <c r="P414" s="193">
        <f t="shared" si="151"/>
        <v>0</v>
      </c>
      <c r="Q414" s="193">
        <v>0</v>
      </c>
      <c r="R414" s="193">
        <f t="shared" si="152"/>
        <v>0</v>
      </c>
      <c r="S414" s="193">
        <v>0</v>
      </c>
      <c r="T414" s="194">
        <f t="shared" si="153"/>
        <v>0</v>
      </c>
      <c r="U414" s="34"/>
      <c r="V414" s="34"/>
      <c r="W414" s="34"/>
      <c r="X414" s="34"/>
      <c r="Y414" s="34"/>
      <c r="Z414" s="34"/>
      <c r="AA414" s="34"/>
      <c r="AB414" s="34"/>
      <c r="AC414" s="34"/>
      <c r="AD414" s="34"/>
      <c r="AE414" s="34"/>
      <c r="AR414" s="195" t="s">
        <v>264</v>
      </c>
      <c r="AT414" s="195" t="s">
        <v>248</v>
      </c>
      <c r="AU414" s="195" t="s">
        <v>85</v>
      </c>
      <c r="AY414" s="17" t="s">
        <v>247</v>
      </c>
      <c r="BE414" s="196">
        <f t="shared" si="154"/>
        <v>0</v>
      </c>
      <c r="BF414" s="196">
        <f t="shared" si="155"/>
        <v>0</v>
      </c>
      <c r="BG414" s="196">
        <f t="shared" si="156"/>
        <v>0</v>
      </c>
      <c r="BH414" s="196">
        <f t="shared" si="157"/>
        <v>0</v>
      </c>
      <c r="BI414" s="196">
        <f t="shared" si="158"/>
        <v>0</v>
      </c>
      <c r="BJ414" s="17" t="s">
        <v>85</v>
      </c>
      <c r="BK414" s="196">
        <f t="shared" si="159"/>
        <v>0</v>
      </c>
      <c r="BL414" s="17" t="s">
        <v>264</v>
      </c>
      <c r="BM414" s="195" t="s">
        <v>1770</v>
      </c>
    </row>
    <row r="415" spans="1:65" s="2" customFormat="1" ht="24.15" customHeight="1">
      <c r="A415" s="34"/>
      <c r="B415" s="35"/>
      <c r="C415" s="184" t="s">
        <v>1137</v>
      </c>
      <c r="D415" s="184" t="s">
        <v>248</v>
      </c>
      <c r="E415" s="185" t="s">
        <v>2970</v>
      </c>
      <c r="F415" s="186" t="s">
        <v>2971</v>
      </c>
      <c r="G415" s="187" t="s">
        <v>1991</v>
      </c>
      <c r="H415" s="188">
        <v>1</v>
      </c>
      <c r="I415" s="189"/>
      <c r="J415" s="190">
        <f t="shared" si="150"/>
        <v>0</v>
      </c>
      <c r="K415" s="186" t="s">
        <v>1</v>
      </c>
      <c r="L415" s="39"/>
      <c r="M415" s="191" t="s">
        <v>1</v>
      </c>
      <c r="N415" s="192" t="s">
        <v>42</v>
      </c>
      <c r="O415" s="71"/>
      <c r="P415" s="193">
        <f t="shared" si="151"/>
        <v>0</v>
      </c>
      <c r="Q415" s="193">
        <v>0</v>
      </c>
      <c r="R415" s="193">
        <f t="shared" si="152"/>
        <v>0</v>
      </c>
      <c r="S415" s="193">
        <v>0</v>
      </c>
      <c r="T415" s="194">
        <f t="shared" si="153"/>
        <v>0</v>
      </c>
      <c r="U415" s="34"/>
      <c r="V415" s="34"/>
      <c r="W415" s="34"/>
      <c r="X415" s="34"/>
      <c r="Y415" s="34"/>
      <c r="Z415" s="34"/>
      <c r="AA415" s="34"/>
      <c r="AB415" s="34"/>
      <c r="AC415" s="34"/>
      <c r="AD415" s="34"/>
      <c r="AE415" s="34"/>
      <c r="AR415" s="195" t="s">
        <v>264</v>
      </c>
      <c r="AT415" s="195" t="s">
        <v>248</v>
      </c>
      <c r="AU415" s="195" t="s">
        <v>85</v>
      </c>
      <c r="AY415" s="17" t="s">
        <v>247</v>
      </c>
      <c r="BE415" s="196">
        <f t="shared" si="154"/>
        <v>0</v>
      </c>
      <c r="BF415" s="196">
        <f t="shared" si="155"/>
        <v>0</v>
      </c>
      <c r="BG415" s="196">
        <f t="shared" si="156"/>
        <v>0</v>
      </c>
      <c r="BH415" s="196">
        <f t="shared" si="157"/>
        <v>0</v>
      </c>
      <c r="BI415" s="196">
        <f t="shared" si="158"/>
        <v>0</v>
      </c>
      <c r="BJ415" s="17" t="s">
        <v>85</v>
      </c>
      <c r="BK415" s="196">
        <f t="shared" si="159"/>
        <v>0</v>
      </c>
      <c r="BL415" s="17" t="s">
        <v>264</v>
      </c>
      <c r="BM415" s="195" t="s">
        <v>1773</v>
      </c>
    </row>
    <row r="416" spans="1:65" s="2" customFormat="1" ht="21.75" customHeight="1">
      <c r="A416" s="34"/>
      <c r="B416" s="35"/>
      <c r="C416" s="184" t="s">
        <v>1787</v>
      </c>
      <c r="D416" s="184" t="s">
        <v>248</v>
      </c>
      <c r="E416" s="185" t="s">
        <v>2972</v>
      </c>
      <c r="F416" s="186" t="s">
        <v>2973</v>
      </c>
      <c r="G416" s="187" t="s">
        <v>1991</v>
      </c>
      <c r="H416" s="188">
        <v>1</v>
      </c>
      <c r="I416" s="189"/>
      <c r="J416" s="190">
        <f t="shared" si="150"/>
        <v>0</v>
      </c>
      <c r="K416" s="186" t="s">
        <v>1</v>
      </c>
      <c r="L416" s="39"/>
      <c r="M416" s="191" t="s">
        <v>1</v>
      </c>
      <c r="N416" s="192" t="s">
        <v>42</v>
      </c>
      <c r="O416" s="71"/>
      <c r="P416" s="193">
        <f t="shared" si="151"/>
        <v>0</v>
      </c>
      <c r="Q416" s="193">
        <v>0</v>
      </c>
      <c r="R416" s="193">
        <f t="shared" si="152"/>
        <v>0</v>
      </c>
      <c r="S416" s="193">
        <v>0</v>
      </c>
      <c r="T416" s="194">
        <f t="shared" si="153"/>
        <v>0</v>
      </c>
      <c r="U416" s="34"/>
      <c r="V416" s="34"/>
      <c r="W416" s="34"/>
      <c r="X416" s="34"/>
      <c r="Y416" s="34"/>
      <c r="Z416" s="34"/>
      <c r="AA416" s="34"/>
      <c r="AB416" s="34"/>
      <c r="AC416" s="34"/>
      <c r="AD416" s="34"/>
      <c r="AE416" s="34"/>
      <c r="AR416" s="195" t="s">
        <v>264</v>
      </c>
      <c r="AT416" s="195" t="s">
        <v>248</v>
      </c>
      <c r="AU416" s="195" t="s">
        <v>85</v>
      </c>
      <c r="AY416" s="17" t="s">
        <v>247</v>
      </c>
      <c r="BE416" s="196">
        <f t="shared" si="154"/>
        <v>0</v>
      </c>
      <c r="BF416" s="196">
        <f t="shared" si="155"/>
        <v>0</v>
      </c>
      <c r="BG416" s="196">
        <f t="shared" si="156"/>
        <v>0</v>
      </c>
      <c r="BH416" s="196">
        <f t="shared" si="157"/>
        <v>0</v>
      </c>
      <c r="BI416" s="196">
        <f t="shared" si="158"/>
        <v>0</v>
      </c>
      <c r="BJ416" s="17" t="s">
        <v>85</v>
      </c>
      <c r="BK416" s="196">
        <f t="shared" si="159"/>
        <v>0</v>
      </c>
      <c r="BL416" s="17" t="s">
        <v>264</v>
      </c>
      <c r="BM416" s="195" t="s">
        <v>1790</v>
      </c>
    </row>
    <row r="417" spans="1:65" s="2" customFormat="1" ht="24.15" customHeight="1">
      <c r="A417" s="34"/>
      <c r="B417" s="35"/>
      <c r="C417" s="184" t="s">
        <v>1140</v>
      </c>
      <c r="D417" s="184" t="s">
        <v>248</v>
      </c>
      <c r="E417" s="185" t="s">
        <v>2974</v>
      </c>
      <c r="F417" s="186" t="s">
        <v>2975</v>
      </c>
      <c r="G417" s="187" t="s">
        <v>1991</v>
      </c>
      <c r="H417" s="188">
        <v>1</v>
      </c>
      <c r="I417" s="189"/>
      <c r="J417" s="190">
        <f t="shared" si="150"/>
        <v>0</v>
      </c>
      <c r="K417" s="186" t="s">
        <v>1</v>
      </c>
      <c r="L417" s="39"/>
      <c r="M417" s="191" t="s">
        <v>1</v>
      </c>
      <c r="N417" s="192" t="s">
        <v>42</v>
      </c>
      <c r="O417" s="71"/>
      <c r="P417" s="193">
        <f t="shared" si="151"/>
        <v>0</v>
      </c>
      <c r="Q417" s="193">
        <v>0</v>
      </c>
      <c r="R417" s="193">
        <f t="shared" si="152"/>
        <v>0</v>
      </c>
      <c r="S417" s="193">
        <v>0</v>
      </c>
      <c r="T417" s="194">
        <f t="shared" si="153"/>
        <v>0</v>
      </c>
      <c r="U417" s="34"/>
      <c r="V417" s="34"/>
      <c r="W417" s="34"/>
      <c r="X417" s="34"/>
      <c r="Y417" s="34"/>
      <c r="Z417" s="34"/>
      <c r="AA417" s="34"/>
      <c r="AB417" s="34"/>
      <c r="AC417" s="34"/>
      <c r="AD417" s="34"/>
      <c r="AE417" s="34"/>
      <c r="AR417" s="195" t="s">
        <v>264</v>
      </c>
      <c r="AT417" s="195" t="s">
        <v>248</v>
      </c>
      <c r="AU417" s="195" t="s">
        <v>85</v>
      </c>
      <c r="AY417" s="17" t="s">
        <v>247</v>
      </c>
      <c r="BE417" s="196">
        <f t="shared" si="154"/>
        <v>0</v>
      </c>
      <c r="BF417" s="196">
        <f t="shared" si="155"/>
        <v>0</v>
      </c>
      <c r="BG417" s="196">
        <f t="shared" si="156"/>
        <v>0</v>
      </c>
      <c r="BH417" s="196">
        <f t="shared" si="157"/>
        <v>0</v>
      </c>
      <c r="BI417" s="196">
        <f t="shared" si="158"/>
        <v>0</v>
      </c>
      <c r="BJ417" s="17" t="s">
        <v>85</v>
      </c>
      <c r="BK417" s="196">
        <f t="shared" si="159"/>
        <v>0</v>
      </c>
      <c r="BL417" s="17" t="s">
        <v>264</v>
      </c>
      <c r="BM417" s="195" t="s">
        <v>1794</v>
      </c>
    </row>
    <row r="418" spans="1:65" s="2" customFormat="1" ht="24.15" customHeight="1">
      <c r="A418" s="34"/>
      <c r="B418" s="35"/>
      <c r="C418" s="184" t="s">
        <v>1795</v>
      </c>
      <c r="D418" s="184" t="s">
        <v>248</v>
      </c>
      <c r="E418" s="185" t="s">
        <v>2976</v>
      </c>
      <c r="F418" s="186" t="s">
        <v>2977</v>
      </c>
      <c r="G418" s="187" t="s">
        <v>1991</v>
      </c>
      <c r="H418" s="188">
        <v>1</v>
      </c>
      <c r="I418" s="189"/>
      <c r="J418" s="190">
        <f t="shared" si="150"/>
        <v>0</v>
      </c>
      <c r="K418" s="186" t="s">
        <v>1</v>
      </c>
      <c r="L418" s="39"/>
      <c r="M418" s="191" t="s">
        <v>1</v>
      </c>
      <c r="N418" s="192" t="s">
        <v>42</v>
      </c>
      <c r="O418" s="71"/>
      <c r="P418" s="193">
        <f t="shared" si="151"/>
        <v>0</v>
      </c>
      <c r="Q418" s="193">
        <v>0</v>
      </c>
      <c r="R418" s="193">
        <f t="shared" si="152"/>
        <v>0</v>
      </c>
      <c r="S418" s="193">
        <v>0</v>
      </c>
      <c r="T418" s="194">
        <f t="shared" si="153"/>
        <v>0</v>
      </c>
      <c r="U418" s="34"/>
      <c r="V418" s="34"/>
      <c r="W418" s="34"/>
      <c r="X418" s="34"/>
      <c r="Y418" s="34"/>
      <c r="Z418" s="34"/>
      <c r="AA418" s="34"/>
      <c r="AB418" s="34"/>
      <c r="AC418" s="34"/>
      <c r="AD418" s="34"/>
      <c r="AE418" s="34"/>
      <c r="AR418" s="195" t="s">
        <v>264</v>
      </c>
      <c r="AT418" s="195" t="s">
        <v>248</v>
      </c>
      <c r="AU418" s="195" t="s">
        <v>85</v>
      </c>
      <c r="AY418" s="17" t="s">
        <v>247</v>
      </c>
      <c r="BE418" s="196">
        <f t="shared" si="154"/>
        <v>0</v>
      </c>
      <c r="BF418" s="196">
        <f t="shared" si="155"/>
        <v>0</v>
      </c>
      <c r="BG418" s="196">
        <f t="shared" si="156"/>
        <v>0</v>
      </c>
      <c r="BH418" s="196">
        <f t="shared" si="157"/>
        <v>0</v>
      </c>
      <c r="BI418" s="196">
        <f t="shared" si="158"/>
        <v>0</v>
      </c>
      <c r="BJ418" s="17" t="s">
        <v>85</v>
      </c>
      <c r="BK418" s="196">
        <f t="shared" si="159"/>
        <v>0</v>
      </c>
      <c r="BL418" s="17" t="s">
        <v>264</v>
      </c>
      <c r="BM418" s="195" t="s">
        <v>1798</v>
      </c>
    </row>
    <row r="419" spans="1:65" s="2" customFormat="1" ht="24.15" customHeight="1">
      <c r="A419" s="34"/>
      <c r="B419" s="35"/>
      <c r="C419" s="184" t="s">
        <v>1144</v>
      </c>
      <c r="D419" s="184" t="s">
        <v>248</v>
      </c>
      <c r="E419" s="185" t="s">
        <v>2978</v>
      </c>
      <c r="F419" s="186" t="s">
        <v>2979</v>
      </c>
      <c r="G419" s="187" t="s">
        <v>1991</v>
      </c>
      <c r="H419" s="188">
        <v>1</v>
      </c>
      <c r="I419" s="189"/>
      <c r="J419" s="190">
        <f t="shared" si="150"/>
        <v>0</v>
      </c>
      <c r="K419" s="186" t="s">
        <v>1</v>
      </c>
      <c r="L419" s="39"/>
      <c r="M419" s="191" t="s">
        <v>1</v>
      </c>
      <c r="N419" s="192" t="s">
        <v>42</v>
      </c>
      <c r="O419" s="71"/>
      <c r="P419" s="193">
        <f t="shared" si="151"/>
        <v>0</v>
      </c>
      <c r="Q419" s="193">
        <v>0</v>
      </c>
      <c r="R419" s="193">
        <f t="shared" si="152"/>
        <v>0</v>
      </c>
      <c r="S419" s="193">
        <v>0</v>
      </c>
      <c r="T419" s="194">
        <f t="shared" si="153"/>
        <v>0</v>
      </c>
      <c r="U419" s="34"/>
      <c r="V419" s="34"/>
      <c r="W419" s="34"/>
      <c r="X419" s="34"/>
      <c r="Y419" s="34"/>
      <c r="Z419" s="34"/>
      <c r="AA419" s="34"/>
      <c r="AB419" s="34"/>
      <c r="AC419" s="34"/>
      <c r="AD419" s="34"/>
      <c r="AE419" s="34"/>
      <c r="AR419" s="195" t="s">
        <v>264</v>
      </c>
      <c r="AT419" s="195" t="s">
        <v>248</v>
      </c>
      <c r="AU419" s="195" t="s">
        <v>85</v>
      </c>
      <c r="AY419" s="17" t="s">
        <v>247</v>
      </c>
      <c r="BE419" s="196">
        <f t="shared" si="154"/>
        <v>0</v>
      </c>
      <c r="BF419" s="196">
        <f t="shared" si="155"/>
        <v>0</v>
      </c>
      <c r="BG419" s="196">
        <f t="shared" si="156"/>
        <v>0</v>
      </c>
      <c r="BH419" s="196">
        <f t="shared" si="157"/>
        <v>0</v>
      </c>
      <c r="BI419" s="196">
        <f t="shared" si="158"/>
        <v>0</v>
      </c>
      <c r="BJ419" s="17" t="s">
        <v>85</v>
      </c>
      <c r="BK419" s="196">
        <f t="shared" si="159"/>
        <v>0</v>
      </c>
      <c r="BL419" s="17" t="s">
        <v>264</v>
      </c>
      <c r="BM419" s="195" t="s">
        <v>1803</v>
      </c>
    </row>
    <row r="420" spans="1:65" s="2" customFormat="1" ht="24.15" customHeight="1">
      <c r="A420" s="34"/>
      <c r="B420" s="35"/>
      <c r="C420" s="184" t="s">
        <v>1807</v>
      </c>
      <c r="D420" s="184" t="s">
        <v>248</v>
      </c>
      <c r="E420" s="185" t="s">
        <v>6645</v>
      </c>
      <c r="F420" s="186" t="s">
        <v>2981</v>
      </c>
      <c r="G420" s="187" t="s">
        <v>1991</v>
      </c>
      <c r="H420" s="188">
        <v>1</v>
      </c>
      <c r="I420" s="189"/>
      <c r="J420" s="190">
        <f t="shared" si="150"/>
        <v>0</v>
      </c>
      <c r="K420" s="186" t="s">
        <v>1</v>
      </c>
      <c r="L420" s="39"/>
      <c r="M420" s="191" t="s">
        <v>1</v>
      </c>
      <c r="N420" s="192" t="s">
        <v>42</v>
      </c>
      <c r="O420" s="71"/>
      <c r="P420" s="193">
        <f t="shared" si="151"/>
        <v>0</v>
      </c>
      <c r="Q420" s="193">
        <v>0</v>
      </c>
      <c r="R420" s="193">
        <f t="shared" si="152"/>
        <v>0</v>
      </c>
      <c r="S420" s="193">
        <v>0</v>
      </c>
      <c r="T420" s="194">
        <f t="shared" si="153"/>
        <v>0</v>
      </c>
      <c r="U420" s="34"/>
      <c r="V420" s="34"/>
      <c r="W420" s="34"/>
      <c r="X420" s="34"/>
      <c r="Y420" s="34"/>
      <c r="Z420" s="34"/>
      <c r="AA420" s="34"/>
      <c r="AB420" s="34"/>
      <c r="AC420" s="34"/>
      <c r="AD420" s="34"/>
      <c r="AE420" s="34"/>
      <c r="AR420" s="195" t="s">
        <v>264</v>
      </c>
      <c r="AT420" s="195" t="s">
        <v>248</v>
      </c>
      <c r="AU420" s="195" t="s">
        <v>85</v>
      </c>
      <c r="AY420" s="17" t="s">
        <v>247</v>
      </c>
      <c r="BE420" s="196">
        <f t="shared" si="154"/>
        <v>0</v>
      </c>
      <c r="BF420" s="196">
        <f t="shared" si="155"/>
        <v>0</v>
      </c>
      <c r="BG420" s="196">
        <f t="shared" si="156"/>
        <v>0</v>
      </c>
      <c r="BH420" s="196">
        <f t="shared" si="157"/>
        <v>0</v>
      </c>
      <c r="BI420" s="196">
        <f t="shared" si="158"/>
        <v>0</v>
      </c>
      <c r="BJ420" s="17" t="s">
        <v>85</v>
      </c>
      <c r="BK420" s="196">
        <f t="shared" si="159"/>
        <v>0</v>
      </c>
      <c r="BL420" s="17" t="s">
        <v>264</v>
      </c>
      <c r="BM420" s="195" t="s">
        <v>1810</v>
      </c>
    </row>
    <row r="421" spans="1:65" s="2" customFormat="1" ht="24.15" customHeight="1">
      <c r="A421" s="34"/>
      <c r="B421" s="35"/>
      <c r="C421" s="184" t="s">
        <v>1146</v>
      </c>
      <c r="D421" s="184" t="s">
        <v>248</v>
      </c>
      <c r="E421" s="185" t="s">
        <v>6646</v>
      </c>
      <c r="F421" s="186" t="s">
        <v>2983</v>
      </c>
      <c r="G421" s="187" t="s">
        <v>1991</v>
      </c>
      <c r="H421" s="188">
        <v>1</v>
      </c>
      <c r="I421" s="189"/>
      <c r="J421" s="190">
        <f t="shared" si="150"/>
        <v>0</v>
      </c>
      <c r="K421" s="186" t="s">
        <v>1</v>
      </c>
      <c r="L421" s="39"/>
      <c r="M421" s="191" t="s">
        <v>1</v>
      </c>
      <c r="N421" s="192" t="s">
        <v>42</v>
      </c>
      <c r="O421" s="71"/>
      <c r="P421" s="193">
        <f t="shared" si="151"/>
        <v>0</v>
      </c>
      <c r="Q421" s="193">
        <v>0</v>
      </c>
      <c r="R421" s="193">
        <f t="shared" si="152"/>
        <v>0</v>
      </c>
      <c r="S421" s="193">
        <v>0</v>
      </c>
      <c r="T421" s="194">
        <f t="shared" si="153"/>
        <v>0</v>
      </c>
      <c r="U421" s="34"/>
      <c r="V421" s="34"/>
      <c r="W421" s="34"/>
      <c r="X421" s="34"/>
      <c r="Y421" s="34"/>
      <c r="Z421" s="34"/>
      <c r="AA421" s="34"/>
      <c r="AB421" s="34"/>
      <c r="AC421" s="34"/>
      <c r="AD421" s="34"/>
      <c r="AE421" s="34"/>
      <c r="AR421" s="195" t="s">
        <v>264</v>
      </c>
      <c r="AT421" s="195" t="s">
        <v>248</v>
      </c>
      <c r="AU421" s="195" t="s">
        <v>85</v>
      </c>
      <c r="AY421" s="17" t="s">
        <v>247</v>
      </c>
      <c r="BE421" s="196">
        <f t="shared" si="154"/>
        <v>0</v>
      </c>
      <c r="BF421" s="196">
        <f t="shared" si="155"/>
        <v>0</v>
      </c>
      <c r="BG421" s="196">
        <f t="shared" si="156"/>
        <v>0</v>
      </c>
      <c r="BH421" s="196">
        <f t="shared" si="157"/>
        <v>0</v>
      </c>
      <c r="BI421" s="196">
        <f t="shared" si="158"/>
        <v>0</v>
      </c>
      <c r="BJ421" s="17" t="s">
        <v>85</v>
      </c>
      <c r="BK421" s="196">
        <f t="shared" si="159"/>
        <v>0</v>
      </c>
      <c r="BL421" s="17" t="s">
        <v>264</v>
      </c>
      <c r="BM421" s="195" t="s">
        <v>1832</v>
      </c>
    </row>
    <row r="422" spans="1:65" s="2" customFormat="1" ht="24.15" customHeight="1">
      <c r="A422" s="34"/>
      <c r="B422" s="35"/>
      <c r="C422" s="184" t="s">
        <v>1834</v>
      </c>
      <c r="D422" s="184" t="s">
        <v>248</v>
      </c>
      <c r="E422" s="185" t="s">
        <v>6655</v>
      </c>
      <c r="F422" s="186" t="s">
        <v>2918</v>
      </c>
      <c r="G422" s="187" t="s">
        <v>2919</v>
      </c>
      <c r="H422" s="188">
        <v>1</v>
      </c>
      <c r="I422" s="189"/>
      <c r="J422" s="190">
        <f t="shared" si="150"/>
        <v>0</v>
      </c>
      <c r="K422" s="186" t="s">
        <v>1</v>
      </c>
      <c r="L422" s="39"/>
      <c r="M422" s="191" t="s">
        <v>1</v>
      </c>
      <c r="N422" s="192" t="s">
        <v>42</v>
      </c>
      <c r="O422" s="71"/>
      <c r="P422" s="193">
        <f t="shared" si="151"/>
        <v>0</v>
      </c>
      <c r="Q422" s="193">
        <v>0</v>
      </c>
      <c r="R422" s="193">
        <f t="shared" si="152"/>
        <v>0</v>
      </c>
      <c r="S422" s="193">
        <v>0</v>
      </c>
      <c r="T422" s="194">
        <f t="shared" si="153"/>
        <v>0</v>
      </c>
      <c r="U422" s="34"/>
      <c r="V422" s="34"/>
      <c r="W422" s="34"/>
      <c r="X422" s="34"/>
      <c r="Y422" s="34"/>
      <c r="Z422" s="34"/>
      <c r="AA422" s="34"/>
      <c r="AB422" s="34"/>
      <c r="AC422" s="34"/>
      <c r="AD422" s="34"/>
      <c r="AE422" s="34"/>
      <c r="AR422" s="195" t="s">
        <v>264</v>
      </c>
      <c r="AT422" s="195" t="s">
        <v>248</v>
      </c>
      <c r="AU422" s="195" t="s">
        <v>85</v>
      </c>
      <c r="AY422" s="17" t="s">
        <v>247</v>
      </c>
      <c r="BE422" s="196">
        <f t="shared" si="154"/>
        <v>0</v>
      </c>
      <c r="BF422" s="196">
        <f t="shared" si="155"/>
        <v>0</v>
      </c>
      <c r="BG422" s="196">
        <f t="shared" si="156"/>
        <v>0</v>
      </c>
      <c r="BH422" s="196">
        <f t="shared" si="157"/>
        <v>0</v>
      </c>
      <c r="BI422" s="196">
        <f t="shared" si="158"/>
        <v>0</v>
      </c>
      <c r="BJ422" s="17" t="s">
        <v>85</v>
      </c>
      <c r="BK422" s="196">
        <f t="shared" si="159"/>
        <v>0</v>
      </c>
      <c r="BL422" s="17" t="s">
        <v>264</v>
      </c>
      <c r="BM422" s="195" t="s">
        <v>1837</v>
      </c>
    </row>
    <row r="423" spans="1:65" s="2" customFormat="1" ht="24.15" customHeight="1">
      <c r="A423" s="34"/>
      <c r="B423" s="35"/>
      <c r="C423" s="184" t="s">
        <v>1151</v>
      </c>
      <c r="D423" s="184" t="s">
        <v>248</v>
      </c>
      <c r="E423" s="185" t="s">
        <v>6656</v>
      </c>
      <c r="F423" s="186" t="s">
        <v>2921</v>
      </c>
      <c r="G423" s="187" t="s">
        <v>2919</v>
      </c>
      <c r="H423" s="188">
        <v>1</v>
      </c>
      <c r="I423" s="189"/>
      <c r="J423" s="190">
        <f t="shared" si="150"/>
        <v>0</v>
      </c>
      <c r="K423" s="186" t="s">
        <v>1</v>
      </c>
      <c r="L423" s="39"/>
      <c r="M423" s="191" t="s">
        <v>1</v>
      </c>
      <c r="N423" s="192" t="s">
        <v>42</v>
      </c>
      <c r="O423" s="71"/>
      <c r="P423" s="193">
        <f t="shared" si="151"/>
        <v>0</v>
      </c>
      <c r="Q423" s="193">
        <v>0</v>
      </c>
      <c r="R423" s="193">
        <f t="shared" si="152"/>
        <v>0</v>
      </c>
      <c r="S423" s="193">
        <v>0</v>
      </c>
      <c r="T423" s="194">
        <f t="shared" si="153"/>
        <v>0</v>
      </c>
      <c r="U423" s="34"/>
      <c r="V423" s="34"/>
      <c r="W423" s="34"/>
      <c r="X423" s="34"/>
      <c r="Y423" s="34"/>
      <c r="Z423" s="34"/>
      <c r="AA423" s="34"/>
      <c r="AB423" s="34"/>
      <c r="AC423" s="34"/>
      <c r="AD423" s="34"/>
      <c r="AE423" s="34"/>
      <c r="AR423" s="195" t="s">
        <v>264</v>
      </c>
      <c r="AT423" s="195" t="s">
        <v>248</v>
      </c>
      <c r="AU423" s="195" t="s">
        <v>85</v>
      </c>
      <c r="AY423" s="17" t="s">
        <v>247</v>
      </c>
      <c r="BE423" s="196">
        <f t="shared" si="154"/>
        <v>0</v>
      </c>
      <c r="BF423" s="196">
        <f t="shared" si="155"/>
        <v>0</v>
      </c>
      <c r="BG423" s="196">
        <f t="shared" si="156"/>
        <v>0</v>
      </c>
      <c r="BH423" s="196">
        <f t="shared" si="157"/>
        <v>0</v>
      </c>
      <c r="BI423" s="196">
        <f t="shared" si="158"/>
        <v>0</v>
      </c>
      <c r="BJ423" s="17" t="s">
        <v>85</v>
      </c>
      <c r="BK423" s="196">
        <f t="shared" si="159"/>
        <v>0</v>
      </c>
      <c r="BL423" s="17" t="s">
        <v>264</v>
      </c>
      <c r="BM423" s="195" t="s">
        <v>1842</v>
      </c>
    </row>
    <row r="424" spans="1:65" s="2" customFormat="1" ht="24.15" customHeight="1">
      <c r="A424" s="34"/>
      <c r="B424" s="35"/>
      <c r="C424" s="184" t="s">
        <v>1844</v>
      </c>
      <c r="D424" s="184" t="s">
        <v>248</v>
      </c>
      <c r="E424" s="185" t="s">
        <v>6657</v>
      </c>
      <c r="F424" s="186" t="s">
        <v>2923</v>
      </c>
      <c r="G424" s="187" t="s">
        <v>1991</v>
      </c>
      <c r="H424" s="188">
        <v>1</v>
      </c>
      <c r="I424" s="189"/>
      <c r="J424" s="190">
        <f t="shared" si="150"/>
        <v>0</v>
      </c>
      <c r="K424" s="186" t="s">
        <v>1</v>
      </c>
      <c r="L424" s="39"/>
      <c r="M424" s="191" t="s">
        <v>1</v>
      </c>
      <c r="N424" s="192" t="s">
        <v>42</v>
      </c>
      <c r="O424" s="71"/>
      <c r="P424" s="193">
        <f t="shared" si="151"/>
        <v>0</v>
      </c>
      <c r="Q424" s="193">
        <v>0</v>
      </c>
      <c r="R424" s="193">
        <f t="shared" si="152"/>
        <v>0</v>
      </c>
      <c r="S424" s="193">
        <v>0</v>
      </c>
      <c r="T424" s="194">
        <f t="shared" si="153"/>
        <v>0</v>
      </c>
      <c r="U424" s="34"/>
      <c r="V424" s="34"/>
      <c r="W424" s="34"/>
      <c r="X424" s="34"/>
      <c r="Y424" s="34"/>
      <c r="Z424" s="34"/>
      <c r="AA424" s="34"/>
      <c r="AB424" s="34"/>
      <c r="AC424" s="34"/>
      <c r="AD424" s="34"/>
      <c r="AE424" s="34"/>
      <c r="AR424" s="195" t="s">
        <v>264</v>
      </c>
      <c r="AT424" s="195" t="s">
        <v>248</v>
      </c>
      <c r="AU424" s="195" t="s">
        <v>85</v>
      </c>
      <c r="AY424" s="17" t="s">
        <v>247</v>
      </c>
      <c r="BE424" s="196">
        <f t="shared" si="154"/>
        <v>0</v>
      </c>
      <c r="BF424" s="196">
        <f t="shared" si="155"/>
        <v>0</v>
      </c>
      <c r="BG424" s="196">
        <f t="shared" si="156"/>
        <v>0</v>
      </c>
      <c r="BH424" s="196">
        <f t="shared" si="157"/>
        <v>0</v>
      </c>
      <c r="BI424" s="196">
        <f t="shared" si="158"/>
        <v>0</v>
      </c>
      <c r="BJ424" s="17" t="s">
        <v>85</v>
      </c>
      <c r="BK424" s="196">
        <f t="shared" si="159"/>
        <v>0</v>
      </c>
      <c r="BL424" s="17" t="s">
        <v>264</v>
      </c>
      <c r="BM424" s="195" t="s">
        <v>1847</v>
      </c>
    </row>
    <row r="425" spans="1:65" s="2" customFormat="1" ht="16.5" customHeight="1">
      <c r="A425" s="34"/>
      <c r="B425" s="35"/>
      <c r="C425" s="184" t="s">
        <v>1155</v>
      </c>
      <c r="D425" s="184" t="s">
        <v>248</v>
      </c>
      <c r="E425" s="185" t="s">
        <v>3085</v>
      </c>
      <c r="F425" s="186" t="s">
        <v>2925</v>
      </c>
      <c r="G425" s="187" t="s">
        <v>1991</v>
      </c>
      <c r="H425" s="188">
        <v>1</v>
      </c>
      <c r="I425" s="189"/>
      <c r="J425" s="190">
        <f t="shared" si="150"/>
        <v>0</v>
      </c>
      <c r="K425" s="186" t="s">
        <v>1</v>
      </c>
      <c r="L425" s="39"/>
      <c r="M425" s="191" t="s">
        <v>1</v>
      </c>
      <c r="N425" s="192" t="s">
        <v>42</v>
      </c>
      <c r="O425" s="71"/>
      <c r="P425" s="193">
        <f t="shared" si="151"/>
        <v>0</v>
      </c>
      <c r="Q425" s="193">
        <v>0</v>
      </c>
      <c r="R425" s="193">
        <f t="shared" si="152"/>
        <v>0</v>
      </c>
      <c r="S425" s="193">
        <v>0</v>
      </c>
      <c r="T425" s="194">
        <f t="shared" si="153"/>
        <v>0</v>
      </c>
      <c r="U425" s="34"/>
      <c r="V425" s="34"/>
      <c r="W425" s="34"/>
      <c r="X425" s="34"/>
      <c r="Y425" s="34"/>
      <c r="Z425" s="34"/>
      <c r="AA425" s="34"/>
      <c r="AB425" s="34"/>
      <c r="AC425" s="34"/>
      <c r="AD425" s="34"/>
      <c r="AE425" s="34"/>
      <c r="AR425" s="195" t="s">
        <v>264</v>
      </c>
      <c r="AT425" s="195" t="s">
        <v>248</v>
      </c>
      <c r="AU425" s="195" t="s">
        <v>85</v>
      </c>
      <c r="AY425" s="17" t="s">
        <v>247</v>
      </c>
      <c r="BE425" s="196">
        <f t="shared" si="154"/>
        <v>0</v>
      </c>
      <c r="BF425" s="196">
        <f t="shared" si="155"/>
        <v>0</v>
      </c>
      <c r="BG425" s="196">
        <f t="shared" si="156"/>
        <v>0</v>
      </c>
      <c r="BH425" s="196">
        <f t="shared" si="157"/>
        <v>0</v>
      </c>
      <c r="BI425" s="196">
        <f t="shared" si="158"/>
        <v>0</v>
      </c>
      <c r="BJ425" s="17" t="s">
        <v>85</v>
      </c>
      <c r="BK425" s="196">
        <f t="shared" si="159"/>
        <v>0</v>
      </c>
      <c r="BL425" s="17" t="s">
        <v>264</v>
      </c>
      <c r="BM425" s="195" t="s">
        <v>1852</v>
      </c>
    </row>
    <row r="426" spans="1:65" s="11" customFormat="1" ht="25.9" customHeight="1">
      <c r="B426" s="170"/>
      <c r="C426" s="171"/>
      <c r="D426" s="172" t="s">
        <v>76</v>
      </c>
      <c r="E426" s="173" t="s">
        <v>3201</v>
      </c>
      <c r="F426" s="173" t="s">
        <v>6658</v>
      </c>
      <c r="G426" s="171"/>
      <c r="H426" s="171"/>
      <c r="I426" s="174"/>
      <c r="J426" s="175">
        <f>BK426</f>
        <v>0</v>
      </c>
      <c r="K426" s="171"/>
      <c r="L426" s="176"/>
      <c r="M426" s="177"/>
      <c r="N426" s="178"/>
      <c r="O426" s="178"/>
      <c r="P426" s="179">
        <f>SUM(P427:P448)</f>
        <v>0</v>
      </c>
      <c r="Q426" s="178"/>
      <c r="R426" s="179">
        <f>SUM(R427:R448)</f>
        <v>0</v>
      </c>
      <c r="S426" s="178"/>
      <c r="T426" s="180">
        <f>SUM(T427:T448)</f>
        <v>0</v>
      </c>
      <c r="AR426" s="181" t="s">
        <v>85</v>
      </c>
      <c r="AT426" s="182" t="s">
        <v>76</v>
      </c>
      <c r="AU426" s="182" t="s">
        <v>77</v>
      </c>
      <c r="AY426" s="181" t="s">
        <v>247</v>
      </c>
      <c r="BK426" s="183">
        <f>SUM(BK427:BK448)</f>
        <v>0</v>
      </c>
    </row>
    <row r="427" spans="1:65" s="2" customFormat="1" ht="24.15" customHeight="1">
      <c r="A427" s="34"/>
      <c r="B427" s="35"/>
      <c r="C427" s="184" t="s">
        <v>1854</v>
      </c>
      <c r="D427" s="184" t="s">
        <v>248</v>
      </c>
      <c r="E427" s="185" t="s">
        <v>3087</v>
      </c>
      <c r="F427" s="186" t="s">
        <v>6659</v>
      </c>
      <c r="G427" s="187" t="s">
        <v>1991</v>
      </c>
      <c r="H427" s="188">
        <v>1</v>
      </c>
      <c r="I427" s="189"/>
      <c r="J427" s="190">
        <f t="shared" ref="J427:J448" si="160">ROUND(I427*H427,2)</f>
        <v>0</v>
      </c>
      <c r="K427" s="186" t="s">
        <v>1</v>
      </c>
      <c r="L427" s="39"/>
      <c r="M427" s="191" t="s">
        <v>1</v>
      </c>
      <c r="N427" s="192" t="s">
        <v>42</v>
      </c>
      <c r="O427" s="71"/>
      <c r="P427" s="193">
        <f t="shared" ref="P427:P448" si="161">O427*H427</f>
        <v>0</v>
      </c>
      <c r="Q427" s="193">
        <v>0</v>
      </c>
      <c r="R427" s="193">
        <f t="shared" ref="R427:R448" si="162">Q427*H427</f>
        <v>0</v>
      </c>
      <c r="S427" s="193">
        <v>0</v>
      </c>
      <c r="T427" s="194">
        <f t="shared" ref="T427:T448" si="163">S427*H427</f>
        <v>0</v>
      </c>
      <c r="U427" s="34"/>
      <c r="V427" s="34"/>
      <c r="W427" s="34"/>
      <c r="X427" s="34"/>
      <c r="Y427" s="34"/>
      <c r="Z427" s="34"/>
      <c r="AA427" s="34"/>
      <c r="AB427" s="34"/>
      <c r="AC427" s="34"/>
      <c r="AD427" s="34"/>
      <c r="AE427" s="34"/>
      <c r="AR427" s="195" t="s">
        <v>264</v>
      </c>
      <c r="AT427" s="195" t="s">
        <v>248</v>
      </c>
      <c r="AU427" s="195" t="s">
        <v>85</v>
      </c>
      <c r="AY427" s="17" t="s">
        <v>247</v>
      </c>
      <c r="BE427" s="196">
        <f t="shared" ref="BE427:BE448" si="164">IF(N427="základní",J427,0)</f>
        <v>0</v>
      </c>
      <c r="BF427" s="196">
        <f t="shared" ref="BF427:BF448" si="165">IF(N427="snížená",J427,0)</f>
        <v>0</v>
      </c>
      <c r="BG427" s="196">
        <f t="shared" ref="BG427:BG448" si="166">IF(N427="zákl. přenesená",J427,0)</f>
        <v>0</v>
      </c>
      <c r="BH427" s="196">
        <f t="shared" ref="BH427:BH448" si="167">IF(N427="sníž. přenesená",J427,0)</f>
        <v>0</v>
      </c>
      <c r="BI427" s="196">
        <f t="shared" ref="BI427:BI448" si="168">IF(N427="nulová",J427,0)</f>
        <v>0</v>
      </c>
      <c r="BJ427" s="17" t="s">
        <v>85</v>
      </c>
      <c r="BK427" s="196">
        <f t="shared" ref="BK427:BK448" si="169">ROUND(I427*H427,2)</f>
        <v>0</v>
      </c>
      <c r="BL427" s="17" t="s">
        <v>264</v>
      </c>
      <c r="BM427" s="195" t="s">
        <v>1857</v>
      </c>
    </row>
    <row r="428" spans="1:65" s="2" customFormat="1" ht="16.5" customHeight="1">
      <c r="A428" s="34"/>
      <c r="B428" s="35"/>
      <c r="C428" s="184" t="s">
        <v>1161</v>
      </c>
      <c r="D428" s="184" t="s">
        <v>248</v>
      </c>
      <c r="E428" s="185" t="s">
        <v>2930</v>
      </c>
      <c r="F428" s="186" t="s">
        <v>2931</v>
      </c>
      <c r="G428" s="187" t="s">
        <v>1991</v>
      </c>
      <c r="H428" s="188">
        <v>1</v>
      </c>
      <c r="I428" s="189"/>
      <c r="J428" s="190">
        <f t="shared" si="160"/>
        <v>0</v>
      </c>
      <c r="K428" s="186" t="s">
        <v>1</v>
      </c>
      <c r="L428" s="39"/>
      <c r="M428" s="191" t="s">
        <v>1</v>
      </c>
      <c r="N428" s="192" t="s">
        <v>42</v>
      </c>
      <c r="O428" s="71"/>
      <c r="P428" s="193">
        <f t="shared" si="161"/>
        <v>0</v>
      </c>
      <c r="Q428" s="193">
        <v>0</v>
      </c>
      <c r="R428" s="193">
        <f t="shared" si="162"/>
        <v>0</v>
      </c>
      <c r="S428" s="193">
        <v>0</v>
      </c>
      <c r="T428" s="194">
        <f t="shared" si="163"/>
        <v>0</v>
      </c>
      <c r="U428" s="34"/>
      <c r="V428" s="34"/>
      <c r="W428" s="34"/>
      <c r="X428" s="34"/>
      <c r="Y428" s="34"/>
      <c r="Z428" s="34"/>
      <c r="AA428" s="34"/>
      <c r="AB428" s="34"/>
      <c r="AC428" s="34"/>
      <c r="AD428" s="34"/>
      <c r="AE428" s="34"/>
      <c r="AR428" s="195" t="s">
        <v>264</v>
      </c>
      <c r="AT428" s="195" t="s">
        <v>248</v>
      </c>
      <c r="AU428" s="195" t="s">
        <v>85</v>
      </c>
      <c r="AY428" s="17" t="s">
        <v>247</v>
      </c>
      <c r="BE428" s="196">
        <f t="shared" si="164"/>
        <v>0</v>
      </c>
      <c r="BF428" s="196">
        <f t="shared" si="165"/>
        <v>0</v>
      </c>
      <c r="BG428" s="196">
        <f t="shared" si="166"/>
        <v>0</v>
      </c>
      <c r="BH428" s="196">
        <f t="shared" si="167"/>
        <v>0</v>
      </c>
      <c r="BI428" s="196">
        <f t="shared" si="168"/>
        <v>0</v>
      </c>
      <c r="BJ428" s="17" t="s">
        <v>85</v>
      </c>
      <c r="BK428" s="196">
        <f t="shared" si="169"/>
        <v>0</v>
      </c>
      <c r="BL428" s="17" t="s">
        <v>264</v>
      </c>
      <c r="BM428" s="195" t="s">
        <v>1863</v>
      </c>
    </row>
    <row r="429" spans="1:65" s="2" customFormat="1" ht="21.75" customHeight="1">
      <c r="A429" s="34"/>
      <c r="B429" s="35"/>
      <c r="C429" s="184" t="s">
        <v>1865</v>
      </c>
      <c r="D429" s="184" t="s">
        <v>248</v>
      </c>
      <c r="E429" s="185" t="s">
        <v>2934</v>
      </c>
      <c r="F429" s="186" t="s">
        <v>2933</v>
      </c>
      <c r="G429" s="187" t="s">
        <v>1991</v>
      </c>
      <c r="H429" s="188">
        <v>3</v>
      </c>
      <c r="I429" s="189"/>
      <c r="J429" s="190">
        <f t="shared" si="160"/>
        <v>0</v>
      </c>
      <c r="K429" s="186" t="s">
        <v>1</v>
      </c>
      <c r="L429" s="39"/>
      <c r="M429" s="191" t="s">
        <v>1</v>
      </c>
      <c r="N429" s="192" t="s">
        <v>42</v>
      </c>
      <c r="O429" s="71"/>
      <c r="P429" s="193">
        <f t="shared" si="161"/>
        <v>0</v>
      </c>
      <c r="Q429" s="193">
        <v>0</v>
      </c>
      <c r="R429" s="193">
        <f t="shared" si="162"/>
        <v>0</v>
      </c>
      <c r="S429" s="193">
        <v>0</v>
      </c>
      <c r="T429" s="194">
        <f t="shared" si="163"/>
        <v>0</v>
      </c>
      <c r="U429" s="34"/>
      <c r="V429" s="34"/>
      <c r="W429" s="34"/>
      <c r="X429" s="34"/>
      <c r="Y429" s="34"/>
      <c r="Z429" s="34"/>
      <c r="AA429" s="34"/>
      <c r="AB429" s="34"/>
      <c r="AC429" s="34"/>
      <c r="AD429" s="34"/>
      <c r="AE429" s="34"/>
      <c r="AR429" s="195" t="s">
        <v>264</v>
      </c>
      <c r="AT429" s="195" t="s">
        <v>248</v>
      </c>
      <c r="AU429" s="195" t="s">
        <v>85</v>
      </c>
      <c r="AY429" s="17" t="s">
        <v>247</v>
      </c>
      <c r="BE429" s="196">
        <f t="shared" si="164"/>
        <v>0</v>
      </c>
      <c r="BF429" s="196">
        <f t="shared" si="165"/>
        <v>0</v>
      </c>
      <c r="BG429" s="196">
        <f t="shared" si="166"/>
        <v>0</v>
      </c>
      <c r="BH429" s="196">
        <f t="shared" si="167"/>
        <v>0</v>
      </c>
      <c r="BI429" s="196">
        <f t="shared" si="168"/>
        <v>0</v>
      </c>
      <c r="BJ429" s="17" t="s">
        <v>85</v>
      </c>
      <c r="BK429" s="196">
        <f t="shared" si="169"/>
        <v>0</v>
      </c>
      <c r="BL429" s="17" t="s">
        <v>264</v>
      </c>
      <c r="BM429" s="195" t="s">
        <v>1868</v>
      </c>
    </row>
    <row r="430" spans="1:65" s="2" customFormat="1" ht="24.15" customHeight="1">
      <c r="A430" s="34"/>
      <c r="B430" s="35"/>
      <c r="C430" s="184" t="s">
        <v>1166</v>
      </c>
      <c r="D430" s="184" t="s">
        <v>248</v>
      </c>
      <c r="E430" s="185" t="s">
        <v>2964</v>
      </c>
      <c r="F430" s="186" t="s">
        <v>2965</v>
      </c>
      <c r="G430" s="187" t="s">
        <v>1991</v>
      </c>
      <c r="H430" s="188">
        <v>1</v>
      </c>
      <c r="I430" s="189"/>
      <c r="J430" s="190">
        <f t="shared" si="160"/>
        <v>0</v>
      </c>
      <c r="K430" s="186" t="s">
        <v>1</v>
      </c>
      <c r="L430" s="39"/>
      <c r="M430" s="191" t="s">
        <v>1</v>
      </c>
      <c r="N430" s="192" t="s">
        <v>42</v>
      </c>
      <c r="O430" s="71"/>
      <c r="P430" s="193">
        <f t="shared" si="161"/>
        <v>0</v>
      </c>
      <c r="Q430" s="193">
        <v>0</v>
      </c>
      <c r="R430" s="193">
        <f t="shared" si="162"/>
        <v>0</v>
      </c>
      <c r="S430" s="193">
        <v>0</v>
      </c>
      <c r="T430" s="194">
        <f t="shared" si="163"/>
        <v>0</v>
      </c>
      <c r="U430" s="34"/>
      <c r="V430" s="34"/>
      <c r="W430" s="34"/>
      <c r="X430" s="34"/>
      <c r="Y430" s="34"/>
      <c r="Z430" s="34"/>
      <c r="AA430" s="34"/>
      <c r="AB430" s="34"/>
      <c r="AC430" s="34"/>
      <c r="AD430" s="34"/>
      <c r="AE430" s="34"/>
      <c r="AR430" s="195" t="s">
        <v>264</v>
      </c>
      <c r="AT430" s="195" t="s">
        <v>248</v>
      </c>
      <c r="AU430" s="195" t="s">
        <v>85</v>
      </c>
      <c r="AY430" s="17" t="s">
        <v>247</v>
      </c>
      <c r="BE430" s="196">
        <f t="shared" si="164"/>
        <v>0</v>
      </c>
      <c r="BF430" s="196">
        <f t="shared" si="165"/>
        <v>0</v>
      </c>
      <c r="BG430" s="196">
        <f t="shared" si="166"/>
        <v>0</v>
      </c>
      <c r="BH430" s="196">
        <f t="shared" si="167"/>
        <v>0</v>
      </c>
      <c r="BI430" s="196">
        <f t="shared" si="168"/>
        <v>0</v>
      </c>
      <c r="BJ430" s="17" t="s">
        <v>85</v>
      </c>
      <c r="BK430" s="196">
        <f t="shared" si="169"/>
        <v>0</v>
      </c>
      <c r="BL430" s="17" t="s">
        <v>264</v>
      </c>
      <c r="BM430" s="195" t="s">
        <v>1873</v>
      </c>
    </row>
    <row r="431" spans="1:65" s="2" customFormat="1" ht="24.15" customHeight="1">
      <c r="A431" s="34"/>
      <c r="B431" s="35"/>
      <c r="C431" s="184" t="s">
        <v>1878</v>
      </c>
      <c r="D431" s="184" t="s">
        <v>248</v>
      </c>
      <c r="E431" s="185" t="s">
        <v>3065</v>
      </c>
      <c r="F431" s="186" t="s">
        <v>6660</v>
      </c>
      <c r="G431" s="187" t="s">
        <v>1991</v>
      </c>
      <c r="H431" s="188">
        <v>1</v>
      </c>
      <c r="I431" s="189"/>
      <c r="J431" s="190">
        <f t="shared" si="160"/>
        <v>0</v>
      </c>
      <c r="K431" s="186" t="s">
        <v>1</v>
      </c>
      <c r="L431" s="39"/>
      <c r="M431" s="191" t="s">
        <v>1</v>
      </c>
      <c r="N431" s="192" t="s">
        <v>42</v>
      </c>
      <c r="O431" s="71"/>
      <c r="P431" s="193">
        <f t="shared" si="161"/>
        <v>0</v>
      </c>
      <c r="Q431" s="193">
        <v>0</v>
      </c>
      <c r="R431" s="193">
        <f t="shared" si="162"/>
        <v>0</v>
      </c>
      <c r="S431" s="193">
        <v>0</v>
      </c>
      <c r="T431" s="194">
        <f t="shared" si="163"/>
        <v>0</v>
      </c>
      <c r="U431" s="34"/>
      <c r="V431" s="34"/>
      <c r="W431" s="34"/>
      <c r="X431" s="34"/>
      <c r="Y431" s="34"/>
      <c r="Z431" s="34"/>
      <c r="AA431" s="34"/>
      <c r="AB431" s="34"/>
      <c r="AC431" s="34"/>
      <c r="AD431" s="34"/>
      <c r="AE431" s="34"/>
      <c r="AR431" s="195" t="s">
        <v>264</v>
      </c>
      <c r="AT431" s="195" t="s">
        <v>248</v>
      </c>
      <c r="AU431" s="195" t="s">
        <v>85</v>
      </c>
      <c r="AY431" s="17" t="s">
        <v>247</v>
      </c>
      <c r="BE431" s="196">
        <f t="shared" si="164"/>
        <v>0</v>
      </c>
      <c r="BF431" s="196">
        <f t="shared" si="165"/>
        <v>0</v>
      </c>
      <c r="BG431" s="196">
        <f t="shared" si="166"/>
        <v>0</v>
      </c>
      <c r="BH431" s="196">
        <f t="shared" si="167"/>
        <v>0</v>
      </c>
      <c r="BI431" s="196">
        <f t="shared" si="168"/>
        <v>0</v>
      </c>
      <c r="BJ431" s="17" t="s">
        <v>85</v>
      </c>
      <c r="BK431" s="196">
        <f t="shared" si="169"/>
        <v>0</v>
      </c>
      <c r="BL431" s="17" t="s">
        <v>264</v>
      </c>
      <c r="BM431" s="195" t="s">
        <v>1881</v>
      </c>
    </row>
    <row r="432" spans="1:65" s="2" customFormat="1" ht="21.75" customHeight="1">
      <c r="A432" s="34"/>
      <c r="B432" s="35"/>
      <c r="C432" s="184" t="s">
        <v>1172</v>
      </c>
      <c r="D432" s="184" t="s">
        <v>248</v>
      </c>
      <c r="E432" s="185" t="s">
        <v>6603</v>
      </c>
      <c r="F432" s="186" t="s">
        <v>2904</v>
      </c>
      <c r="G432" s="187" t="s">
        <v>1991</v>
      </c>
      <c r="H432" s="188">
        <v>1</v>
      </c>
      <c r="I432" s="189"/>
      <c r="J432" s="190">
        <f t="shared" si="160"/>
        <v>0</v>
      </c>
      <c r="K432" s="186" t="s">
        <v>1</v>
      </c>
      <c r="L432" s="39"/>
      <c r="M432" s="191" t="s">
        <v>1</v>
      </c>
      <c r="N432" s="192" t="s">
        <v>42</v>
      </c>
      <c r="O432" s="71"/>
      <c r="P432" s="193">
        <f t="shared" si="161"/>
        <v>0</v>
      </c>
      <c r="Q432" s="193">
        <v>0</v>
      </c>
      <c r="R432" s="193">
        <f t="shared" si="162"/>
        <v>0</v>
      </c>
      <c r="S432" s="193">
        <v>0</v>
      </c>
      <c r="T432" s="194">
        <f t="shared" si="163"/>
        <v>0</v>
      </c>
      <c r="U432" s="34"/>
      <c r="V432" s="34"/>
      <c r="W432" s="34"/>
      <c r="X432" s="34"/>
      <c r="Y432" s="34"/>
      <c r="Z432" s="34"/>
      <c r="AA432" s="34"/>
      <c r="AB432" s="34"/>
      <c r="AC432" s="34"/>
      <c r="AD432" s="34"/>
      <c r="AE432" s="34"/>
      <c r="AR432" s="195" t="s">
        <v>264</v>
      </c>
      <c r="AT432" s="195" t="s">
        <v>248</v>
      </c>
      <c r="AU432" s="195" t="s">
        <v>85</v>
      </c>
      <c r="AY432" s="17" t="s">
        <v>247</v>
      </c>
      <c r="BE432" s="196">
        <f t="shared" si="164"/>
        <v>0</v>
      </c>
      <c r="BF432" s="196">
        <f t="shared" si="165"/>
        <v>0</v>
      </c>
      <c r="BG432" s="196">
        <f t="shared" si="166"/>
        <v>0</v>
      </c>
      <c r="BH432" s="196">
        <f t="shared" si="167"/>
        <v>0</v>
      </c>
      <c r="BI432" s="196">
        <f t="shared" si="168"/>
        <v>0</v>
      </c>
      <c r="BJ432" s="17" t="s">
        <v>85</v>
      </c>
      <c r="BK432" s="196">
        <f t="shared" si="169"/>
        <v>0</v>
      </c>
      <c r="BL432" s="17" t="s">
        <v>264</v>
      </c>
      <c r="BM432" s="195" t="s">
        <v>1885</v>
      </c>
    </row>
    <row r="433" spans="1:65" s="2" customFormat="1" ht="21.75" customHeight="1">
      <c r="A433" s="34"/>
      <c r="B433" s="35"/>
      <c r="C433" s="184" t="s">
        <v>1886</v>
      </c>
      <c r="D433" s="184" t="s">
        <v>248</v>
      </c>
      <c r="E433" s="185" t="s">
        <v>6559</v>
      </c>
      <c r="F433" s="186" t="s">
        <v>2969</v>
      </c>
      <c r="G433" s="187" t="s">
        <v>1991</v>
      </c>
      <c r="H433" s="188">
        <v>6</v>
      </c>
      <c r="I433" s="189"/>
      <c r="J433" s="190">
        <f t="shared" si="160"/>
        <v>0</v>
      </c>
      <c r="K433" s="186" t="s">
        <v>1</v>
      </c>
      <c r="L433" s="39"/>
      <c r="M433" s="191" t="s">
        <v>1</v>
      </c>
      <c r="N433" s="192" t="s">
        <v>42</v>
      </c>
      <c r="O433" s="71"/>
      <c r="P433" s="193">
        <f t="shared" si="161"/>
        <v>0</v>
      </c>
      <c r="Q433" s="193">
        <v>0</v>
      </c>
      <c r="R433" s="193">
        <f t="shared" si="162"/>
        <v>0</v>
      </c>
      <c r="S433" s="193">
        <v>0</v>
      </c>
      <c r="T433" s="194">
        <f t="shared" si="163"/>
        <v>0</v>
      </c>
      <c r="U433" s="34"/>
      <c r="V433" s="34"/>
      <c r="W433" s="34"/>
      <c r="X433" s="34"/>
      <c r="Y433" s="34"/>
      <c r="Z433" s="34"/>
      <c r="AA433" s="34"/>
      <c r="AB433" s="34"/>
      <c r="AC433" s="34"/>
      <c r="AD433" s="34"/>
      <c r="AE433" s="34"/>
      <c r="AR433" s="195" t="s">
        <v>264</v>
      </c>
      <c r="AT433" s="195" t="s">
        <v>248</v>
      </c>
      <c r="AU433" s="195" t="s">
        <v>85</v>
      </c>
      <c r="AY433" s="17" t="s">
        <v>247</v>
      </c>
      <c r="BE433" s="196">
        <f t="shared" si="164"/>
        <v>0</v>
      </c>
      <c r="BF433" s="196">
        <f t="shared" si="165"/>
        <v>0</v>
      </c>
      <c r="BG433" s="196">
        <f t="shared" si="166"/>
        <v>0</v>
      </c>
      <c r="BH433" s="196">
        <f t="shared" si="167"/>
        <v>0</v>
      </c>
      <c r="BI433" s="196">
        <f t="shared" si="168"/>
        <v>0</v>
      </c>
      <c r="BJ433" s="17" t="s">
        <v>85</v>
      </c>
      <c r="BK433" s="196">
        <f t="shared" si="169"/>
        <v>0</v>
      </c>
      <c r="BL433" s="17" t="s">
        <v>264</v>
      </c>
      <c r="BM433" s="195" t="s">
        <v>1889</v>
      </c>
    </row>
    <row r="434" spans="1:65" s="2" customFormat="1" ht="21.75" customHeight="1">
      <c r="A434" s="34"/>
      <c r="B434" s="35"/>
      <c r="C434" s="184" t="s">
        <v>1176</v>
      </c>
      <c r="D434" s="184" t="s">
        <v>248</v>
      </c>
      <c r="E434" s="185" t="s">
        <v>2968</v>
      </c>
      <c r="F434" s="186" t="s">
        <v>2941</v>
      </c>
      <c r="G434" s="187" t="s">
        <v>1991</v>
      </c>
      <c r="H434" s="188">
        <v>2</v>
      </c>
      <c r="I434" s="189"/>
      <c r="J434" s="190">
        <f t="shared" si="160"/>
        <v>0</v>
      </c>
      <c r="K434" s="186" t="s">
        <v>1</v>
      </c>
      <c r="L434" s="39"/>
      <c r="M434" s="191" t="s">
        <v>1</v>
      </c>
      <c r="N434" s="192" t="s">
        <v>42</v>
      </c>
      <c r="O434" s="71"/>
      <c r="P434" s="193">
        <f t="shared" si="161"/>
        <v>0</v>
      </c>
      <c r="Q434" s="193">
        <v>0</v>
      </c>
      <c r="R434" s="193">
        <f t="shared" si="162"/>
        <v>0</v>
      </c>
      <c r="S434" s="193">
        <v>0</v>
      </c>
      <c r="T434" s="194">
        <f t="shared" si="163"/>
        <v>0</v>
      </c>
      <c r="U434" s="34"/>
      <c r="V434" s="34"/>
      <c r="W434" s="34"/>
      <c r="X434" s="34"/>
      <c r="Y434" s="34"/>
      <c r="Z434" s="34"/>
      <c r="AA434" s="34"/>
      <c r="AB434" s="34"/>
      <c r="AC434" s="34"/>
      <c r="AD434" s="34"/>
      <c r="AE434" s="34"/>
      <c r="AR434" s="195" t="s">
        <v>264</v>
      </c>
      <c r="AT434" s="195" t="s">
        <v>248</v>
      </c>
      <c r="AU434" s="195" t="s">
        <v>85</v>
      </c>
      <c r="AY434" s="17" t="s">
        <v>247</v>
      </c>
      <c r="BE434" s="196">
        <f t="shared" si="164"/>
        <v>0</v>
      </c>
      <c r="BF434" s="196">
        <f t="shared" si="165"/>
        <v>0</v>
      </c>
      <c r="BG434" s="196">
        <f t="shared" si="166"/>
        <v>0</v>
      </c>
      <c r="BH434" s="196">
        <f t="shared" si="167"/>
        <v>0</v>
      </c>
      <c r="BI434" s="196">
        <f t="shared" si="168"/>
        <v>0</v>
      </c>
      <c r="BJ434" s="17" t="s">
        <v>85</v>
      </c>
      <c r="BK434" s="196">
        <f t="shared" si="169"/>
        <v>0</v>
      </c>
      <c r="BL434" s="17" t="s">
        <v>264</v>
      </c>
      <c r="BM434" s="195" t="s">
        <v>1892</v>
      </c>
    </row>
    <row r="435" spans="1:65" s="2" customFormat="1" ht="21.75" customHeight="1">
      <c r="A435" s="34"/>
      <c r="B435" s="35"/>
      <c r="C435" s="184" t="s">
        <v>1893</v>
      </c>
      <c r="D435" s="184" t="s">
        <v>248</v>
      </c>
      <c r="E435" s="185" t="s">
        <v>2952</v>
      </c>
      <c r="F435" s="186" t="s">
        <v>2939</v>
      </c>
      <c r="G435" s="187" t="s">
        <v>1991</v>
      </c>
      <c r="H435" s="188">
        <v>1</v>
      </c>
      <c r="I435" s="189"/>
      <c r="J435" s="190">
        <f t="shared" si="160"/>
        <v>0</v>
      </c>
      <c r="K435" s="186" t="s">
        <v>1</v>
      </c>
      <c r="L435" s="39"/>
      <c r="M435" s="191" t="s">
        <v>1</v>
      </c>
      <c r="N435" s="192" t="s">
        <v>42</v>
      </c>
      <c r="O435" s="71"/>
      <c r="P435" s="193">
        <f t="shared" si="161"/>
        <v>0</v>
      </c>
      <c r="Q435" s="193">
        <v>0</v>
      </c>
      <c r="R435" s="193">
        <f t="shared" si="162"/>
        <v>0</v>
      </c>
      <c r="S435" s="193">
        <v>0</v>
      </c>
      <c r="T435" s="194">
        <f t="shared" si="163"/>
        <v>0</v>
      </c>
      <c r="U435" s="34"/>
      <c r="V435" s="34"/>
      <c r="W435" s="34"/>
      <c r="X435" s="34"/>
      <c r="Y435" s="34"/>
      <c r="Z435" s="34"/>
      <c r="AA435" s="34"/>
      <c r="AB435" s="34"/>
      <c r="AC435" s="34"/>
      <c r="AD435" s="34"/>
      <c r="AE435" s="34"/>
      <c r="AR435" s="195" t="s">
        <v>264</v>
      </c>
      <c r="AT435" s="195" t="s">
        <v>248</v>
      </c>
      <c r="AU435" s="195" t="s">
        <v>85</v>
      </c>
      <c r="AY435" s="17" t="s">
        <v>247</v>
      </c>
      <c r="BE435" s="196">
        <f t="shared" si="164"/>
        <v>0</v>
      </c>
      <c r="BF435" s="196">
        <f t="shared" si="165"/>
        <v>0</v>
      </c>
      <c r="BG435" s="196">
        <f t="shared" si="166"/>
        <v>0</v>
      </c>
      <c r="BH435" s="196">
        <f t="shared" si="167"/>
        <v>0</v>
      </c>
      <c r="BI435" s="196">
        <f t="shared" si="168"/>
        <v>0</v>
      </c>
      <c r="BJ435" s="17" t="s">
        <v>85</v>
      </c>
      <c r="BK435" s="196">
        <f t="shared" si="169"/>
        <v>0</v>
      </c>
      <c r="BL435" s="17" t="s">
        <v>264</v>
      </c>
      <c r="BM435" s="195" t="s">
        <v>1894</v>
      </c>
    </row>
    <row r="436" spans="1:65" s="2" customFormat="1" ht="16.5" customHeight="1">
      <c r="A436" s="34"/>
      <c r="B436" s="35"/>
      <c r="C436" s="184" t="s">
        <v>1181</v>
      </c>
      <c r="D436" s="184" t="s">
        <v>248</v>
      </c>
      <c r="E436" s="185" t="s">
        <v>2940</v>
      </c>
      <c r="F436" s="186" t="s">
        <v>2943</v>
      </c>
      <c r="G436" s="187" t="s">
        <v>1991</v>
      </c>
      <c r="H436" s="188">
        <v>1</v>
      </c>
      <c r="I436" s="189"/>
      <c r="J436" s="190">
        <f t="shared" si="160"/>
        <v>0</v>
      </c>
      <c r="K436" s="186" t="s">
        <v>1</v>
      </c>
      <c r="L436" s="39"/>
      <c r="M436" s="191" t="s">
        <v>1</v>
      </c>
      <c r="N436" s="192" t="s">
        <v>42</v>
      </c>
      <c r="O436" s="71"/>
      <c r="P436" s="193">
        <f t="shared" si="161"/>
        <v>0</v>
      </c>
      <c r="Q436" s="193">
        <v>0</v>
      </c>
      <c r="R436" s="193">
        <f t="shared" si="162"/>
        <v>0</v>
      </c>
      <c r="S436" s="193">
        <v>0</v>
      </c>
      <c r="T436" s="194">
        <f t="shared" si="163"/>
        <v>0</v>
      </c>
      <c r="U436" s="34"/>
      <c r="V436" s="34"/>
      <c r="W436" s="34"/>
      <c r="X436" s="34"/>
      <c r="Y436" s="34"/>
      <c r="Z436" s="34"/>
      <c r="AA436" s="34"/>
      <c r="AB436" s="34"/>
      <c r="AC436" s="34"/>
      <c r="AD436" s="34"/>
      <c r="AE436" s="34"/>
      <c r="AR436" s="195" t="s">
        <v>264</v>
      </c>
      <c r="AT436" s="195" t="s">
        <v>248</v>
      </c>
      <c r="AU436" s="195" t="s">
        <v>85</v>
      </c>
      <c r="AY436" s="17" t="s">
        <v>247</v>
      </c>
      <c r="BE436" s="196">
        <f t="shared" si="164"/>
        <v>0</v>
      </c>
      <c r="BF436" s="196">
        <f t="shared" si="165"/>
        <v>0</v>
      </c>
      <c r="BG436" s="196">
        <f t="shared" si="166"/>
        <v>0</v>
      </c>
      <c r="BH436" s="196">
        <f t="shared" si="167"/>
        <v>0</v>
      </c>
      <c r="BI436" s="196">
        <f t="shared" si="168"/>
        <v>0</v>
      </c>
      <c r="BJ436" s="17" t="s">
        <v>85</v>
      </c>
      <c r="BK436" s="196">
        <f t="shared" si="169"/>
        <v>0</v>
      </c>
      <c r="BL436" s="17" t="s">
        <v>264</v>
      </c>
      <c r="BM436" s="195" t="s">
        <v>1895</v>
      </c>
    </row>
    <row r="437" spans="1:65" s="2" customFormat="1" ht="16.5" customHeight="1">
      <c r="A437" s="34"/>
      <c r="B437" s="35"/>
      <c r="C437" s="184" t="s">
        <v>1896</v>
      </c>
      <c r="D437" s="184" t="s">
        <v>248</v>
      </c>
      <c r="E437" s="185" t="s">
        <v>6568</v>
      </c>
      <c r="F437" s="186" t="s">
        <v>2908</v>
      </c>
      <c r="G437" s="187" t="s">
        <v>1991</v>
      </c>
      <c r="H437" s="188">
        <v>2</v>
      </c>
      <c r="I437" s="189"/>
      <c r="J437" s="190">
        <f t="shared" si="160"/>
        <v>0</v>
      </c>
      <c r="K437" s="186" t="s">
        <v>1</v>
      </c>
      <c r="L437" s="39"/>
      <c r="M437" s="191" t="s">
        <v>1</v>
      </c>
      <c r="N437" s="192" t="s">
        <v>42</v>
      </c>
      <c r="O437" s="71"/>
      <c r="P437" s="193">
        <f t="shared" si="161"/>
        <v>0</v>
      </c>
      <c r="Q437" s="193">
        <v>0</v>
      </c>
      <c r="R437" s="193">
        <f t="shared" si="162"/>
        <v>0</v>
      </c>
      <c r="S437" s="193">
        <v>0</v>
      </c>
      <c r="T437" s="194">
        <f t="shared" si="163"/>
        <v>0</v>
      </c>
      <c r="U437" s="34"/>
      <c r="V437" s="34"/>
      <c r="W437" s="34"/>
      <c r="X437" s="34"/>
      <c r="Y437" s="34"/>
      <c r="Z437" s="34"/>
      <c r="AA437" s="34"/>
      <c r="AB437" s="34"/>
      <c r="AC437" s="34"/>
      <c r="AD437" s="34"/>
      <c r="AE437" s="34"/>
      <c r="AR437" s="195" t="s">
        <v>264</v>
      </c>
      <c r="AT437" s="195" t="s">
        <v>248</v>
      </c>
      <c r="AU437" s="195" t="s">
        <v>85</v>
      </c>
      <c r="AY437" s="17" t="s">
        <v>247</v>
      </c>
      <c r="BE437" s="196">
        <f t="shared" si="164"/>
        <v>0</v>
      </c>
      <c r="BF437" s="196">
        <f t="shared" si="165"/>
        <v>0</v>
      </c>
      <c r="BG437" s="196">
        <f t="shared" si="166"/>
        <v>0</v>
      </c>
      <c r="BH437" s="196">
        <f t="shared" si="167"/>
        <v>0</v>
      </c>
      <c r="BI437" s="196">
        <f t="shared" si="168"/>
        <v>0</v>
      </c>
      <c r="BJ437" s="17" t="s">
        <v>85</v>
      </c>
      <c r="BK437" s="196">
        <f t="shared" si="169"/>
        <v>0</v>
      </c>
      <c r="BL437" s="17" t="s">
        <v>264</v>
      </c>
      <c r="BM437" s="195" t="s">
        <v>1899</v>
      </c>
    </row>
    <row r="438" spans="1:65" s="2" customFormat="1" ht="24.15" customHeight="1">
      <c r="A438" s="34"/>
      <c r="B438" s="35"/>
      <c r="C438" s="184" t="s">
        <v>533</v>
      </c>
      <c r="D438" s="184" t="s">
        <v>248</v>
      </c>
      <c r="E438" s="185" t="s">
        <v>2970</v>
      </c>
      <c r="F438" s="186" t="s">
        <v>2971</v>
      </c>
      <c r="G438" s="187" t="s">
        <v>1991</v>
      </c>
      <c r="H438" s="188">
        <v>1</v>
      </c>
      <c r="I438" s="189"/>
      <c r="J438" s="190">
        <f t="shared" si="160"/>
        <v>0</v>
      </c>
      <c r="K438" s="186" t="s">
        <v>1</v>
      </c>
      <c r="L438" s="39"/>
      <c r="M438" s="191" t="s">
        <v>1</v>
      </c>
      <c r="N438" s="192" t="s">
        <v>42</v>
      </c>
      <c r="O438" s="71"/>
      <c r="P438" s="193">
        <f t="shared" si="161"/>
        <v>0</v>
      </c>
      <c r="Q438" s="193">
        <v>0</v>
      </c>
      <c r="R438" s="193">
        <f t="shared" si="162"/>
        <v>0</v>
      </c>
      <c r="S438" s="193">
        <v>0</v>
      </c>
      <c r="T438" s="194">
        <f t="shared" si="163"/>
        <v>0</v>
      </c>
      <c r="U438" s="34"/>
      <c r="V438" s="34"/>
      <c r="W438" s="34"/>
      <c r="X438" s="34"/>
      <c r="Y438" s="34"/>
      <c r="Z438" s="34"/>
      <c r="AA438" s="34"/>
      <c r="AB438" s="34"/>
      <c r="AC438" s="34"/>
      <c r="AD438" s="34"/>
      <c r="AE438" s="34"/>
      <c r="AR438" s="195" t="s">
        <v>264</v>
      </c>
      <c r="AT438" s="195" t="s">
        <v>248</v>
      </c>
      <c r="AU438" s="195" t="s">
        <v>85</v>
      </c>
      <c r="AY438" s="17" t="s">
        <v>247</v>
      </c>
      <c r="BE438" s="196">
        <f t="shared" si="164"/>
        <v>0</v>
      </c>
      <c r="BF438" s="196">
        <f t="shared" si="165"/>
        <v>0</v>
      </c>
      <c r="BG438" s="196">
        <f t="shared" si="166"/>
        <v>0</v>
      </c>
      <c r="BH438" s="196">
        <f t="shared" si="167"/>
        <v>0</v>
      </c>
      <c r="BI438" s="196">
        <f t="shared" si="168"/>
        <v>0</v>
      </c>
      <c r="BJ438" s="17" t="s">
        <v>85</v>
      </c>
      <c r="BK438" s="196">
        <f t="shared" si="169"/>
        <v>0</v>
      </c>
      <c r="BL438" s="17" t="s">
        <v>264</v>
      </c>
      <c r="BM438" s="195" t="s">
        <v>3098</v>
      </c>
    </row>
    <row r="439" spans="1:65" s="2" customFormat="1" ht="21.75" customHeight="1">
      <c r="A439" s="34"/>
      <c r="B439" s="35"/>
      <c r="C439" s="184" t="s">
        <v>658</v>
      </c>
      <c r="D439" s="184" t="s">
        <v>248</v>
      </c>
      <c r="E439" s="185" t="s">
        <v>2972</v>
      </c>
      <c r="F439" s="186" t="s">
        <v>2973</v>
      </c>
      <c r="G439" s="187" t="s">
        <v>1991</v>
      </c>
      <c r="H439" s="188">
        <v>1</v>
      </c>
      <c r="I439" s="189"/>
      <c r="J439" s="190">
        <f t="shared" si="160"/>
        <v>0</v>
      </c>
      <c r="K439" s="186" t="s">
        <v>1</v>
      </c>
      <c r="L439" s="39"/>
      <c r="M439" s="191" t="s">
        <v>1</v>
      </c>
      <c r="N439" s="192" t="s">
        <v>42</v>
      </c>
      <c r="O439" s="71"/>
      <c r="P439" s="193">
        <f t="shared" si="161"/>
        <v>0</v>
      </c>
      <c r="Q439" s="193">
        <v>0</v>
      </c>
      <c r="R439" s="193">
        <f t="shared" si="162"/>
        <v>0</v>
      </c>
      <c r="S439" s="193">
        <v>0</v>
      </c>
      <c r="T439" s="194">
        <f t="shared" si="163"/>
        <v>0</v>
      </c>
      <c r="U439" s="34"/>
      <c r="V439" s="34"/>
      <c r="W439" s="34"/>
      <c r="X439" s="34"/>
      <c r="Y439" s="34"/>
      <c r="Z439" s="34"/>
      <c r="AA439" s="34"/>
      <c r="AB439" s="34"/>
      <c r="AC439" s="34"/>
      <c r="AD439" s="34"/>
      <c r="AE439" s="34"/>
      <c r="AR439" s="195" t="s">
        <v>264</v>
      </c>
      <c r="AT439" s="195" t="s">
        <v>248</v>
      </c>
      <c r="AU439" s="195" t="s">
        <v>85</v>
      </c>
      <c r="AY439" s="17" t="s">
        <v>247</v>
      </c>
      <c r="BE439" s="196">
        <f t="shared" si="164"/>
        <v>0</v>
      </c>
      <c r="BF439" s="196">
        <f t="shared" si="165"/>
        <v>0</v>
      </c>
      <c r="BG439" s="196">
        <f t="shared" si="166"/>
        <v>0</v>
      </c>
      <c r="BH439" s="196">
        <f t="shared" si="167"/>
        <v>0</v>
      </c>
      <c r="BI439" s="196">
        <f t="shared" si="168"/>
        <v>0</v>
      </c>
      <c r="BJ439" s="17" t="s">
        <v>85</v>
      </c>
      <c r="BK439" s="196">
        <f t="shared" si="169"/>
        <v>0</v>
      </c>
      <c r="BL439" s="17" t="s">
        <v>264</v>
      </c>
      <c r="BM439" s="195" t="s">
        <v>3099</v>
      </c>
    </row>
    <row r="440" spans="1:65" s="2" customFormat="1" ht="24.15" customHeight="1">
      <c r="A440" s="34"/>
      <c r="B440" s="35"/>
      <c r="C440" s="184" t="s">
        <v>1088</v>
      </c>
      <c r="D440" s="184" t="s">
        <v>248</v>
      </c>
      <c r="E440" s="185" t="s">
        <v>2974</v>
      </c>
      <c r="F440" s="186" t="s">
        <v>2975</v>
      </c>
      <c r="G440" s="187" t="s">
        <v>1991</v>
      </c>
      <c r="H440" s="188">
        <v>1</v>
      </c>
      <c r="I440" s="189"/>
      <c r="J440" s="190">
        <f t="shared" si="160"/>
        <v>0</v>
      </c>
      <c r="K440" s="186" t="s">
        <v>1</v>
      </c>
      <c r="L440" s="39"/>
      <c r="M440" s="191" t="s">
        <v>1</v>
      </c>
      <c r="N440" s="192" t="s">
        <v>42</v>
      </c>
      <c r="O440" s="71"/>
      <c r="P440" s="193">
        <f t="shared" si="161"/>
        <v>0</v>
      </c>
      <c r="Q440" s="193">
        <v>0</v>
      </c>
      <c r="R440" s="193">
        <f t="shared" si="162"/>
        <v>0</v>
      </c>
      <c r="S440" s="193">
        <v>0</v>
      </c>
      <c r="T440" s="194">
        <f t="shared" si="163"/>
        <v>0</v>
      </c>
      <c r="U440" s="34"/>
      <c r="V440" s="34"/>
      <c r="W440" s="34"/>
      <c r="X440" s="34"/>
      <c r="Y440" s="34"/>
      <c r="Z440" s="34"/>
      <c r="AA440" s="34"/>
      <c r="AB440" s="34"/>
      <c r="AC440" s="34"/>
      <c r="AD440" s="34"/>
      <c r="AE440" s="34"/>
      <c r="AR440" s="195" t="s">
        <v>264</v>
      </c>
      <c r="AT440" s="195" t="s">
        <v>248</v>
      </c>
      <c r="AU440" s="195" t="s">
        <v>85</v>
      </c>
      <c r="AY440" s="17" t="s">
        <v>247</v>
      </c>
      <c r="BE440" s="196">
        <f t="shared" si="164"/>
        <v>0</v>
      </c>
      <c r="BF440" s="196">
        <f t="shared" si="165"/>
        <v>0</v>
      </c>
      <c r="BG440" s="196">
        <f t="shared" si="166"/>
        <v>0</v>
      </c>
      <c r="BH440" s="196">
        <f t="shared" si="167"/>
        <v>0</v>
      </c>
      <c r="BI440" s="196">
        <f t="shared" si="168"/>
        <v>0</v>
      </c>
      <c r="BJ440" s="17" t="s">
        <v>85</v>
      </c>
      <c r="BK440" s="196">
        <f t="shared" si="169"/>
        <v>0</v>
      </c>
      <c r="BL440" s="17" t="s">
        <v>264</v>
      </c>
      <c r="BM440" s="195" t="s">
        <v>3100</v>
      </c>
    </row>
    <row r="441" spans="1:65" s="2" customFormat="1" ht="24.15" customHeight="1">
      <c r="A441" s="34"/>
      <c r="B441" s="35"/>
      <c r="C441" s="184" t="s">
        <v>878</v>
      </c>
      <c r="D441" s="184" t="s">
        <v>248</v>
      </c>
      <c r="E441" s="185" t="s">
        <v>2976</v>
      </c>
      <c r="F441" s="186" t="s">
        <v>2977</v>
      </c>
      <c r="G441" s="187" t="s">
        <v>1991</v>
      </c>
      <c r="H441" s="188">
        <v>1</v>
      </c>
      <c r="I441" s="189"/>
      <c r="J441" s="190">
        <f t="shared" si="160"/>
        <v>0</v>
      </c>
      <c r="K441" s="186" t="s">
        <v>1</v>
      </c>
      <c r="L441" s="39"/>
      <c r="M441" s="191" t="s">
        <v>1</v>
      </c>
      <c r="N441" s="192" t="s">
        <v>42</v>
      </c>
      <c r="O441" s="71"/>
      <c r="P441" s="193">
        <f t="shared" si="161"/>
        <v>0</v>
      </c>
      <c r="Q441" s="193">
        <v>0</v>
      </c>
      <c r="R441" s="193">
        <f t="shared" si="162"/>
        <v>0</v>
      </c>
      <c r="S441" s="193">
        <v>0</v>
      </c>
      <c r="T441" s="194">
        <f t="shared" si="163"/>
        <v>0</v>
      </c>
      <c r="U441" s="34"/>
      <c r="V441" s="34"/>
      <c r="W441" s="34"/>
      <c r="X441" s="34"/>
      <c r="Y441" s="34"/>
      <c r="Z441" s="34"/>
      <c r="AA441" s="34"/>
      <c r="AB441" s="34"/>
      <c r="AC441" s="34"/>
      <c r="AD441" s="34"/>
      <c r="AE441" s="34"/>
      <c r="AR441" s="195" t="s">
        <v>264</v>
      </c>
      <c r="AT441" s="195" t="s">
        <v>248</v>
      </c>
      <c r="AU441" s="195" t="s">
        <v>85</v>
      </c>
      <c r="AY441" s="17" t="s">
        <v>247</v>
      </c>
      <c r="BE441" s="196">
        <f t="shared" si="164"/>
        <v>0</v>
      </c>
      <c r="BF441" s="196">
        <f t="shared" si="165"/>
        <v>0</v>
      </c>
      <c r="BG441" s="196">
        <f t="shared" si="166"/>
        <v>0</v>
      </c>
      <c r="BH441" s="196">
        <f t="shared" si="167"/>
        <v>0</v>
      </c>
      <c r="BI441" s="196">
        <f t="shared" si="168"/>
        <v>0</v>
      </c>
      <c r="BJ441" s="17" t="s">
        <v>85</v>
      </c>
      <c r="BK441" s="196">
        <f t="shared" si="169"/>
        <v>0</v>
      </c>
      <c r="BL441" s="17" t="s">
        <v>264</v>
      </c>
      <c r="BM441" s="195" t="s">
        <v>3101</v>
      </c>
    </row>
    <row r="442" spans="1:65" s="2" customFormat="1" ht="24.15" customHeight="1">
      <c r="A442" s="34"/>
      <c r="B442" s="35"/>
      <c r="C442" s="184" t="s">
        <v>1192</v>
      </c>
      <c r="D442" s="184" t="s">
        <v>248</v>
      </c>
      <c r="E442" s="185" t="s">
        <v>2978</v>
      </c>
      <c r="F442" s="186" t="s">
        <v>2979</v>
      </c>
      <c r="G442" s="187" t="s">
        <v>1991</v>
      </c>
      <c r="H442" s="188">
        <v>1</v>
      </c>
      <c r="I442" s="189"/>
      <c r="J442" s="190">
        <f t="shared" si="160"/>
        <v>0</v>
      </c>
      <c r="K442" s="186" t="s">
        <v>1</v>
      </c>
      <c r="L442" s="39"/>
      <c r="M442" s="191" t="s">
        <v>1</v>
      </c>
      <c r="N442" s="192" t="s">
        <v>42</v>
      </c>
      <c r="O442" s="71"/>
      <c r="P442" s="193">
        <f t="shared" si="161"/>
        <v>0</v>
      </c>
      <c r="Q442" s="193">
        <v>0</v>
      </c>
      <c r="R442" s="193">
        <f t="shared" si="162"/>
        <v>0</v>
      </c>
      <c r="S442" s="193">
        <v>0</v>
      </c>
      <c r="T442" s="194">
        <f t="shared" si="163"/>
        <v>0</v>
      </c>
      <c r="U442" s="34"/>
      <c r="V442" s="34"/>
      <c r="W442" s="34"/>
      <c r="X442" s="34"/>
      <c r="Y442" s="34"/>
      <c r="Z442" s="34"/>
      <c r="AA442" s="34"/>
      <c r="AB442" s="34"/>
      <c r="AC442" s="34"/>
      <c r="AD442" s="34"/>
      <c r="AE442" s="34"/>
      <c r="AR442" s="195" t="s">
        <v>264</v>
      </c>
      <c r="AT442" s="195" t="s">
        <v>248</v>
      </c>
      <c r="AU442" s="195" t="s">
        <v>85</v>
      </c>
      <c r="AY442" s="17" t="s">
        <v>247</v>
      </c>
      <c r="BE442" s="196">
        <f t="shared" si="164"/>
        <v>0</v>
      </c>
      <c r="BF442" s="196">
        <f t="shared" si="165"/>
        <v>0</v>
      </c>
      <c r="BG442" s="196">
        <f t="shared" si="166"/>
        <v>0</v>
      </c>
      <c r="BH442" s="196">
        <f t="shared" si="167"/>
        <v>0</v>
      </c>
      <c r="BI442" s="196">
        <f t="shared" si="168"/>
        <v>0</v>
      </c>
      <c r="BJ442" s="17" t="s">
        <v>85</v>
      </c>
      <c r="BK442" s="196">
        <f t="shared" si="169"/>
        <v>0</v>
      </c>
      <c r="BL442" s="17" t="s">
        <v>264</v>
      </c>
      <c r="BM442" s="195" t="s">
        <v>3102</v>
      </c>
    </row>
    <row r="443" spans="1:65" s="2" customFormat="1" ht="24.15" customHeight="1">
      <c r="A443" s="34"/>
      <c r="B443" s="35"/>
      <c r="C443" s="184" t="s">
        <v>3103</v>
      </c>
      <c r="D443" s="184" t="s">
        <v>248</v>
      </c>
      <c r="E443" s="185" t="s">
        <v>6645</v>
      </c>
      <c r="F443" s="186" t="s">
        <v>2981</v>
      </c>
      <c r="G443" s="187" t="s">
        <v>1991</v>
      </c>
      <c r="H443" s="188">
        <v>1</v>
      </c>
      <c r="I443" s="189"/>
      <c r="J443" s="190">
        <f t="shared" si="160"/>
        <v>0</v>
      </c>
      <c r="K443" s="186" t="s">
        <v>1</v>
      </c>
      <c r="L443" s="39"/>
      <c r="M443" s="191" t="s">
        <v>1</v>
      </c>
      <c r="N443" s="192" t="s">
        <v>42</v>
      </c>
      <c r="O443" s="71"/>
      <c r="P443" s="193">
        <f t="shared" si="161"/>
        <v>0</v>
      </c>
      <c r="Q443" s="193">
        <v>0</v>
      </c>
      <c r="R443" s="193">
        <f t="shared" si="162"/>
        <v>0</v>
      </c>
      <c r="S443" s="193">
        <v>0</v>
      </c>
      <c r="T443" s="194">
        <f t="shared" si="163"/>
        <v>0</v>
      </c>
      <c r="U443" s="34"/>
      <c r="V443" s="34"/>
      <c r="W443" s="34"/>
      <c r="X443" s="34"/>
      <c r="Y443" s="34"/>
      <c r="Z443" s="34"/>
      <c r="AA443" s="34"/>
      <c r="AB443" s="34"/>
      <c r="AC443" s="34"/>
      <c r="AD443" s="34"/>
      <c r="AE443" s="34"/>
      <c r="AR443" s="195" t="s">
        <v>264</v>
      </c>
      <c r="AT443" s="195" t="s">
        <v>248</v>
      </c>
      <c r="AU443" s="195" t="s">
        <v>85</v>
      </c>
      <c r="AY443" s="17" t="s">
        <v>247</v>
      </c>
      <c r="BE443" s="196">
        <f t="shared" si="164"/>
        <v>0</v>
      </c>
      <c r="BF443" s="196">
        <f t="shared" si="165"/>
        <v>0</v>
      </c>
      <c r="BG443" s="196">
        <f t="shared" si="166"/>
        <v>0</v>
      </c>
      <c r="BH443" s="196">
        <f t="shared" si="167"/>
        <v>0</v>
      </c>
      <c r="BI443" s="196">
        <f t="shared" si="168"/>
        <v>0</v>
      </c>
      <c r="BJ443" s="17" t="s">
        <v>85</v>
      </c>
      <c r="BK443" s="196">
        <f t="shared" si="169"/>
        <v>0</v>
      </c>
      <c r="BL443" s="17" t="s">
        <v>264</v>
      </c>
      <c r="BM443" s="195" t="s">
        <v>3104</v>
      </c>
    </row>
    <row r="444" spans="1:65" s="2" customFormat="1" ht="24.15" customHeight="1">
      <c r="A444" s="34"/>
      <c r="B444" s="35"/>
      <c r="C444" s="184" t="s">
        <v>1198</v>
      </c>
      <c r="D444" s="184" t="s">
        <v>248</v>
      </c>
      <c r="E444" s="185" t="s">
        <v>6646</v>
      </c>
      <c r="F444" s="186" t="s">
        <v>2983</v>
      </c>
      <c r="G444" s="187" t="s">
        <v>1991</v>
      </c>
      <c r="H444" s="188">
        <v>1</v>
      </c>
      <c r="I444" s="189"/>
      <c r="J444" s="190">
        <f t="shared" si="160"/>
        <v>0</v>
      </c>
      <c r="K444" s="186" t="s">
        <v>1</v>
      </c>
      <c r="L444" s="39"/>
      <c r="M444" s="191" t="s">
        <v>1</v>
      </c>
      <c r="N444" s="192" t="s">
        <v>42</v>
      </c>
      <c r="O444" s="71"/>
      <c r="P444" s="193">
        <f t="shared" si="161"/>
        <v>0</v>
      </c>
      <c r="Q444" s="193">
        <v>0</v>
      </c>
      <c r="R444" s="193">
        <f t="shared" si="162"/>
        <v>0</v>
      </c>
      <c r="S444" s="193">
        <v>0</v>
      </c>
      <c r="T444" s="194">
        <f t="shared" si="163"/>
        <v>0</v>
      </c>
      <c r="U444" s="34"/>
      <c r="V444" s="34"/>
      <c r="W444" s="34"/>
      <c r="X444" s="34"/>
      <c r="Y444" s="34"/>
      <c r="Z444" s="34"/>
      <c r="AA444" s="34"/>
      <c r="AB444" s="34"/>
      <c r="AC444" s="34"/>
      <c r="AD444" s="34"/>
      <c r="AE444" s="34"/>
      <c r="AR444" s="195" t="s">
        <v>264</v>
      </c>
      <c r="AT444" s="195" t="s">
        <v>248</v>
      </c>
      <c r="AU444" s="195" t="s">
        <v>85</v>
      </c>
      <c r="AY444" s="17" t="s">
        <v>247</v>
      </c>
      <c r="BE444" s="196">
        <f t="shared" si="164"/>
        <v>0</v>
      </c>
      <c r="BF444" s="196">
        <f t="shared" si="165"/>
        <v>0</v>
      </c>
      <c r="BG444" s="196">
        <f t="shared" si="166"/>
        <v>0</v>
      </c>
      <c r="BH444" s="196">
        <f t="shared" si="167"/>
        <v>0</v>
      </c>
      <c r="BI444" s="196">
        <f t="shared" si="168"/>
        <v>0</v>
      </c>
      <c r="BJ444" s="17" t="s">
        <v>85</v>
      </c>
      <c r="BK444" s="196">
        <f t="shared" si="169"/>
        <v>0</v>
      </c>
      <c r="BL444" s="17" t="s">
        <v>264</v>
      </c>
      <c r="BM444" s="195" t="s">
        <v>3105</v>
      </c>
    </row>
    <row r="445" spans="1:65" s="2" customFormat="1" ht="24.15" customHeight="1">
      <c r="A445" s="34"/>
      <c r="B445" s="35"/>
      <c r="C445" s="184" t="s">
        <v>3106</v>
      </c>
      <c r="D445" s="184" t="s">
        <v>248</v>
      </c>
      <c r="E445" s="185" t="s">
        <v>6661</v>
      </c>
      <c r="F445" s="186" t="s">
        <v>2918</v>
      </c>
      <c r="G445" s="187" t="s">
        <v>2919</v>
      </c>
      <c r="H445" s="188">
        <v>1</v>
      </c>
      <c r="I445" s="189"/>
      <c r="J445" s="190">
        <f t="shared" si="160"/>
        <v>0</v>
      </c>
      <c r="K445" s="186" t="s">
        <v>1</v>
      </c>
      <c r="L445" s="39"/>
      <c r="M445" s="191" t="s">
        <v>1</v>
      </c>
      <c r="N445" s="192" t="s">
        <v>42</v>
      </c>
      <c r="O445" s="71"/>
      <c r="P445" s="193">
        <f t="shared" si="161"/>
        <v>0</v>
      </c>
      <c r="Q445" s="193">
        <v>0</v>
      </c>
      <c r="R445" s="193">
        <f t="shared" si="162"/>
        <v>0</v>
      </c>
      <c r="S445" s="193">
        <v>0</v>
      </c>
      <c r="T445" s="194">
        <f t="shared" si="163"/>
        <v>0</v>
      </c>
      <c r="U445" s="34"/>
      <c r="V445" s="34"/>
      <c r="W445" s="34"/>
      <c r="X445" s="34"/>
      <c r="Y445" s="34"/>
      <c r="Z445" s="34"/>
      <c r="AA445" s="34"/>
      <c r="AB445" s="34"/>
      <c r="AC445" s="34"/>
      <c r="AD445" s="34"/>
      <c r="AE445" s="34"/>
      <c r="AR445" s="195" t="s">
        <v>264</v>
      </c>
      <c r="AT445" s="195" t="s">
        <v>248</v>
      </c>
      <c r="AU445" s="195" t="s">
        <v>85</v>
      </c>
      <c r="AY445" s="17" t="s">
        <v>247</v>
      </c>
      <c r="BE445" s="196">
        <f t="shared" si="164"/>
        <v>0</v>
      </c>
      <c r="BF445" s="196">
        <f t="shared" si="165"/>
        <v>0</v>
      </c>
      <c r="BG445" s="196">
        <f t="shared" si="166"/>
        <v>0</v>
      </c>
      <c r="BH445" s="196">
        <f t="shared" si="167"/>
        <v>0</v>
      </c>
      <c r="BI445" s="196">
        <f t="shared" si="168"/>
        <v>0</v>
      </c>
      <c r="BJ445" s="17" t="s">
        <v>85</v>
      </c>
      <c r="BK445" s="196">
        <f t="shared" si="169"/>
        <v>0</v>
      </c>
      <c r="BL445" s="17" t="s">
        <v>264</v>
      </c>
      <c r="BM445" s="195" t="s">
        <v>3107</v>
      </c>
    </row>
    <row r="446" spans="1:65" s="2" customFormat="1" ht="24.15" customHeight="1">
      <c r="A446" s="34"/>
      <c r="B446" s="35"/>
      <c r="C446" s="184" t="s">
        <v>1201</v>
      </c>
      <c r="D446" s="184" t="s">
        <v>248</v>
      </c>
      <c r="E446" s="185" t="s">
        <v>6662</v>
      </c>
      <c r="F446" s="186" t="s">
        <v>2921</v>
      </c>
      <c r="G446" s="187" t="s">
        <v>2919</v>
      </c>
      <c r="H446" s="188">
        <v>1</v>
      </c>
      <c r="I446" s="189"/>
      <c r="J446" s="190">
        <f t="shared" si="160"/>
        <v>0</v>
      </c>
      <c r="K446" s="186" t="s">
        <v>1</v>
      </c>
      <c r="L446" s="39"/>
      <c r="M446" s="191" t="s">
        <v>1</v>
      </c>
      <c r="N446" s="192" t="s">
        <v>42</v>
      </c>
      <c r="O446" s="71"/>
      <c r="P446" s="193">
        <f t="shared" si="161"/>
        <v>0</v>
      </c>
      <c r="Q446" s="193">
        <v>0</v>
      </c>
      <c r="R446" s="193">
        <f t="shared" si="162"/>
        <v>0</v>
      </c>
      <c r="S446" s="193">
        <v>0</v>
      </c>
      <c r="T446" s="194">
        <f t="shared" si="163"/>
        <v>0</v>
      </c>
      <c r="U446" s="34"/>
      <c r="V446" s="34"/>
      <c r="W446" s="34"/>
      <c r="X446" s="34"/>
      <c r="Y446" s="34"/>
      <c r="Z446" s="34"/>
      <c r="AA446" s="34"/>
      <c r="AB446" s="34"/>
      <c r="AC446" s="34"/>
      <c r="AD446" s="34"/>
      <c r="AE446" s="34"/>
      <c r="AR446" s="195" t="s">
        <v>264</v>
      </c>
      <c r="AT446" s="195" t="s">
        <v>248</v>
      </c>
      <c r="AU446" s="195" t="s">
        <v>85</v>
      </c>
      <c r="AY446" s="17" t="s">
        <v>247</v>
      </c>
      <c r="BE446" s="196">
        <f t="shared" si="164"/>
        <v>0</v>
      </c>
      <c r="BF446" s="196">
        <f t="shared" si="165"/>
        <v>0</v>
      </c>
      <c r="BG446" s="196">
        <f t="shared" si="166"/>
        <v>0</v>
      </c>
      <c r="BH446" s="196">
        <f t="shared" si="167"/>
        <v>0</v>
      </c>
      <c r="BI446" s="196">
        <f t="shared" si="168"/>
        <v>0</v>
      </c>
      <c r="BJ446" s="17" t="s">
        <v>85</v>
      </c>
      <c r="BK446" s="196">
        <f t="shared" si="169"/>
        <v>0</v>
      </c>
      <c r="BL446" s="17" t="s">
        <v>264</v>
      </c>
      <c r="BM446" s="195" t="s">
        <v>3108</v>
      </c>
    </row>
    <row r="447" spans="1:65" s="2" customFormat="1" ht="24.15" customHeight="1">
      <c r="A447" s="34"/>
      <c r="B447" s="35"/>
      <c r="C447" s="184" t="s">
        <v>3109</v>
      </c>
      <c r="D447" s="184" t="s">
        <v>248</v>
      </c>
      <c r="E447" s="185" t="s">
        <v>6663</v>
      </c>
      <c r="F447" s="186" t="s">
        <v>2923</v>
      </c>
      <c r="G447" s="187" t="s">
        <v>1991</v>
      </c>
      <c r="H447" s="188">
        <v>1</v>
      </c>
      <c r="I447" s="189"/>
      <c r="J447" s="190">
        <f t="shared" si="160"/>
        <v>0</v>
      </c>
      <c r="K447" s="186" t="s">
        <v>1</v>
      </c>
      <c r="L447" s="39"/>
      <c r="M447" s="191" t="s">
        <v>1</v>
      </c>
      <c r="N447" s="192" t="s">
        <v>42</v>
      </c>
      <c r="O447" s="71"/>
      <c r="P447" s="193">
        <f t="shared" si="161"/>
        <v>0</v>
      </c>
      <c r="Q447" s="193">
        <v>0</v>
      </c>
      <c r="R447" s="193">
        <f t="shared" si="162"/>
        <v>0</v>
      </c>
      <c r="S447" s="193">
        <v>0</v>
      </c>
      <c r="T447" s="194">
        <f t="shared" si="163"/>
        <v>0</v>
      </c>
      <c r="U447" s="34"/>
      <c r="V447" s="34"/>
      <c r="W447" s="34"/>
      <c r="X447" s="34"/>
      <c r="Y447" s="34"/>
      <c r="Z447" s="34"/>
      <c r="AA447" s="34"/>
      <c r="AB447" s="34"/>
      <c r="AC447" s="34"/>
      <c r="AD447" s="34"/>
      <c r="AE447" s="34"/>
      <c r="AR447" s="195" t="s">
        <v>264</v>
      </c>
      <c r="AT447" s="195" t="s">
        <v>248</v>
      </c>
      <c r="AU447" s="195" t="s">
        <v>85</v>
      </c>
      <c r="AY447" s="17" t="s">
        <v>247</v>
      </c>
      <c r="BE447" s="196">
        <f t="shared" si="164"/>
        <v>0</v>
      </c>
      <c r="BF447" s="196">
        <f t="shared" si="165"/>
        <v>0</v>
      </c>
      <c r="BG447" s="196">
        <f t="shared" si="166"/>
        <v>0</v>
      </c>
      <c r="BH447" s="196">
        <f t="shared" si="167"/>
        <v>0</v>
      </c>
      <c r="BI447" s="196">
        <f t="shared" si="168"/>
        <v>0</v>
      </c>
      <c r="BJ447" s="17" t="s">
        <v>85</v>
      </c>
      <c r="BK447" s="196">
        <f t="shared" si="169"/>
        <v>0</v>
      </c>
      <c r="BL447" s="17" t="s">
        <v>264</v>
      </c>
      <c r="BM447" s="195" t="s">
        <v>3110</v>
      </c>
    </row>
    <row r="448" spans="1:65" s="2" customFormat="1" ht="16.5" customHeight="1">
      <c r="A448" s="34"/>
      <c r="B448" s="35"/>
      <c r="C448" s="184" t="s">
        <v>1206</v>
      </c>
      <c r="D448" s="184" t="s">
        <v>248</v>
      </c>
      <c r="E448" s="185" t="s">
        <v>6664</v>
      </c>
      <c r="F448" s="186" t="s">
        <v>2925</v>
      </c>
      <c r="G448" s="187" t="s">
        <v>1991</v>
      </c>
      <c r="H448" s="188">
        <v>1</v>
      </c>
      <c r="I448" s="189"/>
      <c r="J448" s="190">
        <f t="shared" si="160"/>
        <v>0</v>
      </c>
      <c r="K448" s="186" t="s">
        <v>1</v>
      </c>
      <c r="L448" s="39"/>
      <c r="M448" s="191" t="s">
        <v>1</v>
      </c>
      <c r="N448" s="192" t="s">
        <v>42</v>
      </c>
      <c r="O448" s="71"/>
      <c r="P448" s="193">
        <f t="shared" si="161"/>
        <v>0</v>
      </c>
      <c r="Q448" s="193">
        <v>0</v>
      </c>
      <c r="R448" s="193">
        <f t="shared" si="162"/>
        <v>0</v>
      </c>
      <c r="S448" s="193">
        <v>0</v>
      </c>
      <c r="T448" s="194">
        <f t="shared" si="163"/>
        <v>0</v>
      </c>
      <c r="U448" s="34"/>
      <c r="V448" s="34"/>
      <c r="W448" s="34"/>
      <c r="X448" s="34"/>
      <c r="Y448" s="34"/>
      <c r="Z448" s="34"/>
      <c r="AA448" s="34"/>
      <c r="AB448" s="34"/>
      <c r="AC448" s="34"/>
      <c r="AD448" s="34"/>
      <c r="AE448" s="34"/>
      <c r="AR448" s="195" t="s">
        <v>264</v>
      </c>
      <c r="AT448" s="195" t="s">
        <v>248</v>
      </c>
      <c r="AU448" s="195" t="s">
        <v>85</v>
      </c>
      <c r="AY448" s="17" t="s">
        <v>247</v>
      </c>
      <c r="BE448" s="196">
        <f t="shared" si="164"/>
        <v>0</v>
      </c>
      <c r="BF448" s="196">
        <f t="shared" si="165"/>
        <v>0</v>
      </c>
      <c r="BG448" s="196">
        <f t="shared" si="166"/>
        <v>0</v>
      </c>
      <c r="BH448" s="196">
        <f t="shared" si="167"/>
        <v>0</v>
      </c>
      <c r="BI448" s="196">
        <f t="shared" si="168"/>
        <v>0</v>
      </c>
      <c r="BJ448" s="17" t="s">
        <v>85</v>
      </c>
      <c r="BK448" s="196">
        <f t="shared" si="169"/>
        <v>0</v>
      </c>
      <c r="BL448" s="17" t="s">
        <v>264</v>
      </c>
      <c r="BM448" s="195" t="s">
        <v>3111</v>
      </c>
    </row>
    <row r="449" spans="1:65" s="11" customFormat="1" ht="25.9" customHeight="1">
      <c r="B449" s="170"/>
      <c r="C449" s="171"/>
      <c r="D449" s="172" t="s">
        <v>76</v>
      </c>
      <c r="E449" s="173" t="s">
        <v>3242</v>
      </c>
      <c r="F449" s="173" t="s">
        <v>6665</v>
      </c>
      <c r="G449" s="171"/>
      <c r="H449" s="171"/>
      <c r="I449" s="174"/>
      <c r="J449" s="175">
        <f>BK449</f>
        <v>0</v>
      </c>
      <c r="K449" s="171"/>
      <c r="L449" s="176"/>
      <c r="M449" s="177"/>
      <c r="N449" s="178"/>
      <c r="O449" s="178"/>
      <c r="P449" s="179">
        <f>SUM(P450:P471)</f>
        <v>0</v>
      </c>
      <c r="Q449" s="178"/>
      <c r="R449" s="179">
        <f>SUM(R450:R471)</f>
        <v>0</v>
      </c>
      <c r="S449" s="178"/>
      <c r="T449" s="180">
        <f>SUM(T450:T471)</f>
        <v>0</v>
      </c>
      <c r="AR449" s="181" t="s">
        <v>85</v>
      </c>
      <c r="AT449" s="182" t="s">
        <v>76</v>
      </c>
      <c r="AU449" s="182" t="s">
        <v>77</v>
      </c>
      <c r="AY449" s="181" t="s">
        <v>247</v>
      </c>
      <c r="BK449" s="183">
        <f>SUM(BK450:BK471)</f>
        <v>0</v>
      </c>
    </row>
    <row r="450" spans="1:65" s="2" customFormat="1" ht="24.15" customHeight="1">
      <c r="A450" s="34"/>
      <c r="B450" s="35"/>
      <c r="C450" s="184" t="s">
        <v>3112</v>
      </c>
      <c r="D450" s="184" t="s">
        <v>248</v>
      </c>
      <c r="E450" s="185" t="s">
        <v>6666</v>
      </c>
      <c r="F450" s="186" t="s">
        <v>6659</v>
      </c>
      <c r="G450" s="187" t="s">
        <v>1991</v>
      </c>
      <c r="H450" s="188">
        <v>1</v>
      </c>
      <c r="I450" s="189"/>
      <c r="J450" s="190">
        <f t="shared" ref="J450:J471" si="170">ROUND(I450*H450,2)</f>
        <v>0</v>
      </c>
      <c r="K450" s="186" t="s">
        <v>1</v>
      </c>
      <c r="L450" s="39"/>
      <c r="M450" s="191" t="s">
        <v>1</v>
      </c>
      <c r="N450" s="192" t="s">
        <v>42</v>
      </c>
      <c r="O450" s="71"/>
      <c r="P450" s="193">
        <f t="shared" ref="P450:P471" si="171">O450*H450</f>
        <v>0</v>
      </c>
      <c r="Q450" s="193">
        <v>0</v>
      </c>
      <c r="R450" s="193">
        <f t="shared" ref="R450:R471" si="172">Q450*H450</f>
        <v>0</v>
      </c>
      <c r="S450" s="193">
        <v>0</v>
      </c>
      <c r="T450" s="194">
        <f t="shared" ref="T450:T471" si="173">S450*H450</f>
        <v>0</v>
      </c>
      <c r="U450" s="34"/>
      <c r="V450" s="34"/>
      <c r="W450" s="34"/>
      <c r="X450" s="34"/>
      <c r="Y450" s="34"/>
      <c r="Z450" s="34"/>
      <c r="AA450" s="34"/>
      <c r="AB450" s="34"/>
      <c r="AC450" s="34"/>
      <c r="AD450" s="34"/>
      <c r="AE450" s="34"/>
      <c r="AR450" s="195" t="s">
        <v>264</v>
      </c>
      <c r="AT450" s="195" t="s">
        <v>248</v>
      </c>
      <c r="AU450" s="195" t="s">
        <v>85</v>
      </c>
      <c r="AY450" s="17" t="s">
        <v>247</v>
      </c>
      <c r="BE450" s="196">
        <f t="shared" ref="BE450:BE471" si="174">IF(N450="základní",J450,0)</f>
        <v>0</v>
      </c>
      <c r="BF450" s="196">
        <f t="shared" ref="BF450:BF471" si="175">IF(N450="snížená",J450,0)</f>
        <v>0</v>
      </c>
      <c r="BG450" s="196">
        <f t="shared" ref="BG450:BG471" si="176">IF(N450="zákl. přenesená",J450,0)</f>
        <v>0</v>
      </c>
      <c r="BH450" s="196">
        <f t="shared" ref="BH450:BH471" si="177">IF(N450="sníž. přenesená",J450,0)</f>
        <v>0</v>
      </c>
      <c r="BI450" s="196">
        <f t="shared" ref="BI450:BI471" si="178">IF(N450="nulová",J450,0)</f>
        <v>0</v>
      </c>
      <c r="BJ450" s="17" t="s">
        <v>85</v>
      </c>
      <c r="BK450" s="196">
        <f t="shared" ref="BK450:BK471" si="179">ROUND(I450*H450,2)</f>
        <v>0</v>
      </c>
      <c r="BL450" s="17" t="s">
        <v>264</v>
      </c>
      <c r="BM450" s="195" t="s">
        <v>3113</v>
      </c>
    </row>
    <row r="451" spans="1:65" s="2" customFormat="1" ht="16.5" customHeight="1">
      <c r="A451" s="34"/>
      <c r="B451" s="35"/>
      <c r="C451" s="184" t="s">
        <v>1212</v>
      </c>
      <c r="D451" s="184" t="s">
        <v>248</v>
      </c>
      <c r="E451" s="185" t="s">
        <v>2930</v>
      </c>
      <c r="F451" s="186" t="s">
        <v>2931</v>
      </c>
      <c r="G451" s="187" t="s">
        <v>1991</v>
      </c>
      <c r="H451" s="188">
        <v>1</v>
      </c>
      <c r="I451" s="189"/>
      <c r="J451" s="190">
        <f t="shared" si="170"/>
        <v>0</v>
      </c>
      <c r="K451" s="186" t="s">
        <v>1</v>
      </c>
      <c r="L451" s="39"/>
      <c r="M451" s="191" t="s">
        <v>1</v>
      </c>
      <c r="N451" s="192" t="s">
        <v>42</v>
      </c>
      <c r="O451" s="71"/>
      <c r="P451" s="193">
        <f t="shared" si="171"/>
        <v>0</v>
      </c>
      <c r="Q451" s="193">
        <v>0</v>
      </c>
      <c r="R451" s="193">
        <f t="shared" si="172"/>
        <v>0</v>
      </c>
      <c r="S451" s="193">
        <v>0</v>
      </c>
      <c r="T451" s="194">
        <f t="shared" si="173"/>
        <v>0</v>
      </c>
      <c r="U451" s="34"/>
      <c r="V451" s="34"/>
      <c r="W451" s="34"/>
      <c r="X451" s="34"/>
      <c r="Y451" s="34"/>
      <c r="Z451" s="34"/>
      <c r="AA451" s="34"/>
      <c r="AB451" s="34"/>
      <c r="AC451" s="34"/>
      <c r="AD451" s="34"/>
      <c r="AE451" s="34"/>
      <c r="AR451" s="195" t="s">
        <v>264</v>
      </c>
      <c r="AT451" s="195" t="s">
        <v>248</v>
      </c>
      <c r="AU451" s="195" t="s">
        <v>85</v>
      </c>
      <c r="AY451" s="17" t="s">
        <v>247</v>
      </c>
      <c r="BE451" s="196">
        <f t="shared" si="174"/>
        <v>0</v>
      </c>
      <c r="BF451" s="196">
        <f t="shared" si="175"/>
        <v>0</v>
      </c>
      <c r="BG451" s="196">
        <f t="shared" si="176"/>
        <v>0</v>
      </c>
      <c r="BH451" s="196">
        <f t="shared" si="177"/>
        <v>0</v>
      </c>
      <c r="BI451" s="196">
        <f t="shared" si="178"/>
        <v>0</v>
      </c>
      <c r="BJ451" s="17" t="s">
        <v>85</v>
      </c>
      <c r="BK451" s="196">
        <f t="shared" si="179"/>
        <v>0</v>
      </c>
      <c r="BL451" s="17" t="s">
        <v>264</v>
      </c>
      <c r="BM451" s="195" t="s">
        <v>3115</v>
      </c>
    </row>
    <row r="452" spans="1:65" s="2" customFormat="1" ht="21.75" customHeight="1">
      <c r="A452" s="34"/>
      <c r="B452" s="35"/>
      <c r="C452" s="184" t="s">
        <v>3116</v>
      </c>
      <c r="D452" s="184" t="s">
        <v>248</v>
      </c>
      <c r="E452" s="185" t="s">
        <v>2934</v>
      </c>
      <c r="F452" s="186" t="s">
        <v>2933</v>
      </c>
      <c r="G452" s="187" t="s">
        <v>1991</v>
      </c>
      <c r="H452" s="188">
        <v>3</v>
      </c>
      <c r="I452" s="189"/>
      <c r="J452" s="190">
        <f t="shared" si="170"/>
        <v>0</v>
      </c>
      <c r="K452" s="186" t="s">
        <v>1</v>
      </c>
      <c r="L452" s="39"/>
      <c r="M452" s="191" t="s">
        <v>1</v>
      </c>
      <c r="N452" s="192" t="s">
        <v>42</v>
      </c>
      <c r="O452" s="71"/>
      <c r="P452" s="193">
        <f t="shared" si="171"/>
        <v>0</v>
      </c>
      <c r="Q452" s="193">
        <v>0</v>
      </c>
      <c r="R452" s="193">
        <f t="shared" si="172"/>
        <v>0</v>
      </c>
      <c r="S452" s="193">
        <v>0</v>
      </c>
      <c r="T452" s="194">
        <f t="shared" si="173"/>
        <v>0</v>
      </c>
      <c r="U452" s="34"/>
      <c r="V452" s="34"/>
      <c r="W452" s="34"/>
      <c r="X452" s="34"/>
      <c r="Y452" s="34"/>
      <c r="Z452" s="34"/>
      <c r="AA452" s="34"/>
      <c r="AB452" s="34"/>
      <c r="AC452" s="34"/>
      <c r="AD452" s="34"/>
      <c r="AE452" s="34"/>
      <c r="AR452" s="195" t="s">
        <v>264</v>
      </c>
      <c r="AT452" s="195" t="s">
        <v>248</v>
      </c>
      <c r="AU452" s="195" t="s">
        <v>85</v>
      </c>
      <c r="AY452" s="17" t="s">
        <v>247</v>
      </c>
      <c r="BE452" s="196">
        <f t="shared" si="174"/>
        <v>0</v>
      </c>
      <c r="BF452" s="196">
        <f t="shared" si="175"/>
        <v>0</v>
      </c>
      <c r="BG452" s="196">
        <f t="shared" si="176"/>
        <v>0</v>
      </c>
      <c r="BH452" s="196">
        <f t="shared" si="177"/>
        <v>0</v>
      </c>
      <c r="BI452" s="196">
        <f t="shared" si="178"/>
        <v>0</v>
      </c>
      <c r="BJ452" s="17" t="s">
        <v>85</v>
      </c>
      <c r="BK452" s="196">
        <f t="shared" si="179"/>
        <v>0</v>
      </c>
      <c r="BL452" s="17" t="s">
        <v>264</v>
      </c>
      <c r="BM452" s="195" t="s">
        <v>3118</v>
      </c>
    </row>
    <row r="453" spans="1:65" s="2" customFormat="1" ht="24.15" customHeight="1">
      <c r="A453" s="34"/>
      <c r="B453" s="35"/>
      <c r="C453" s="184" t="s">
        <v>1219</v>
      </c>
      <c r="D453" s="184" t="s">
        <v>248</v>
      </c>
      <c r="E453" s="185" t="s">
        <v>2964</v>
      </c>
      <c r="F453" s="186" t="s">
        <v>2965</v>
      </c>
      <c r="G453" s="187" t="s">
        <v>1991</v>
      </c>
      <c r="H453" s="188">
        <v>1</v>
      </c>
      <c r="I453" s="189"/>
      <c r="J453" s="190">
        <f t="shared" si="170"/>
        <v>0</v>
      </c>
      <c r="K453" s="186" t="s">
        <v>1</v>
      </c>
      <c r="L453" s="39"/>
      <c r="M453" s="191" t="s">
        <v>1</v>
      </c>
      <c r="N453" s="192" t="s">
        <v>42</v>
      </c>
      <c r="O453" s="71"/>
      <c r="P453" s="193">
        <f t="shared" si="171"/>
        <v>0</v>
      </c>
      <c r="Q453" s="193">
        <v>0</v>
      </c>
      <c r="R453" s="193">
        <f t="shared" si="172"/>
        <v>0</v>
      </c>
      <c r="S453" s="193">
        <v>0</v>
      </c>
      <c r="T453" s="194">
        <f t="shared" si="173"/>
        <v>0</v>
      </c>
      <c r="U453" s="34"/>
      <c r="V453" s="34"/>
      <c r="W453" s="34"/>
      <c r="X453" s="34"/>
      <c r="Y453" s="34"/>
      <c r="Z453" s="34"/>
      <c r="AA453" s="34"/>
      <c r="AB453" s="34"/>
      <c r="AC453" s="34"/>
      <c r="AD453" s="34"/>
      <c r="AE453" s="34"/>
      <c r="AR453" s="195" t="s">
        <v>264</v>
      </c>
      <c r="AT453" s="195" t="s">
        <v>248</v>
      </c>
      <c r="AU453" s="195" t="s">
        <v>85</v>
      </c>
      <c r="AY453" s="17" t="s">
        <v>247</v>
      </c>
      <c r="BE453" s="196">
        <f t="shared" si="174"/>
        <v>0</v>
      </c>
      <c r="BF453" s="196">
        <f t="shared" si="175"/>
        <v>0</v>
      </c>
      <c r="BG453" s="196">
        <f t="shared" si="176"/>
        <v>0</v>
      </c>
      <c r="BH453" s="196">
        <f t="shared" si="177"/>
        <v>0</v>
      </c>
      <c r="BI453" s="196">
        <f t="shared" si="178"/>
        <v>0</v>
      </c>
      <c r="BJ453" s="17" t="s">
        <v>85</v>
      </c>
      <c r="BK453" s="196">
        <f t="shared" si="179"/>
        <v>0</v>
      </c>
      <c r="BL453" s="17" t="s">
        <v>264</v>
      </c>
      <c r="BM453" s="195" t="s">
        <v>3120</v>
      </c>
    </row>
    <row r="454" spans="1:65" s="2" customFormat="1" ht="24.15" customHeight="1">
      <c r="A454" s="34"/>
      <c r="B454" s="35"/>
      <c r="C454" s="184" t="s">
        <v>3121</v>
      </c>
      <c r="D454" s="184" t="s">
        <v>248</v>
      </c>
      <c r="E454" s="185" t="s">
        <v>2932</v>
      </c>
      <c r="F454" s="186" t="s">
        <v>2935</v>
      </c>
      <c r="G454" s="187" t="s">
        <v>1991</v>
      </c>
      <c r="H454" s="188">
        <v>1</v>
      </c>
      <c r="I454" s="189"/>
      <c r="J454" s="190">
        <f t="shared" si="170"/>
        <v>0</v>
      </c>
      <c r="K454" s="186" t="s">
        <v>1</v>
      </c>
      <c r="L454" s="39"/>
      <c r="M454" s="191" t="s">
        <v>1</v>
      </c>
      <c r="N454" s="192" t="s">
        <v>42</v>
      </c>
      <c r="O454" s="71"/>
      <c r="P454" s="193">
        <f t="shared" si="171"/>
        <v>0</v>
      </c>
      <c r="Q454" s="193">
        <v>0</v>
      </c>
      <c r="R454" s="193">
        <f t="shared" si="172"/>
        <v>0</v>
      </c>
      <c r="S454" s="193">
        <v>0</v>
      </c>
      <c r="T454" s="194">
        <f t="shared" si="173"/>
        <v>0</v>
      </c>
      <c r="U454" s="34"/>
      <c r="V454" s="34"/>
      <c r="W454" s="34"/>
      <c r="X454" s="34"/>
      <c r="Y454" s="34"/>
      <c r="Z454" s="34"/>
      <c r="AA454" s="34"/>
      <c r="AB454" s="34"/>
      <c r="AC454" s="34"/>
      <c r="AD454" s="34"/>
      <c r="AE454" s="34"/>
      <c r="AR454" s="195" t="s">
        <v>264</v>
      </c>
      <c r="AT454" s="195" t="s">
        <v>248</v>
      </c>
      <c r="AU454" s="195" t="s">
        <v>85</v>
      </c>
      <c r="AY454" s="17" t="s">
        <v>247</v>
      </c>
      <c r="BE454" s="196">
        <f t="shared" si="174"/>
        <v>0</v>
      </c>
      <c r="BF454" s="196">
        <f t="shared" si="175"/>
        <v>0</v>
      </c>
      <c r="BG454" s="196">
        <f t="shared" si="176"/>
        <v>0</v>
      </c>
      <c r="BH454" s="196">
        <f t="shared" si="177"/>
        <v>0</v>
      </c>
      <c r="BI454" s="196">
        <f t="shared" si="178"/>
        <v>0</v>
      </c>
      <c r="BJ454" s="17" t="s">
        <v>85</v>
      </c>
      <c r="BK454" s="196">
        <f t="shared" si="179"/>
        <v>0</v>
      </c>
      <c r="BL454" s="17" t="s">
        <v>264</v>
      </c>
      <c r="BM454" s="195" t="s">
        <v>3123</v>
      </c>
    </row>
    <row r="455" spans="1:65" s="2" customFormat="1" ht="21.75" customHeight="1">
      <c r="A455" s="34"/>
      <c r="B455" s="35"/>
      <c r="C455" s="184" t="s">
        <v>1225</v>
      </c>
      <c r="D455" s="184" t="s">
        <v>248</v>
      </c>
      <c r="E455" s="185" t="s">
        <v>6603</v>
      </c>
      <c r="F455" s="186" t="s">
        <v>2904</v>
      </c>
      <c r="G455" s="187" t="s">
        <v>1991</v>
      </c>
      <c r="H455" s="188">
        <v>1</v>
      </c>
      <c r="I455" s="189"/>
      <c r="J455" s="190">
        <f t="shared" si="170"/>
        <v>0</v>
      </c>
      <c r="K455" s="186" t="s">
        <v>1</v>
      </c>
      <c r="L455" s="39"/>
      <c r="M455" s="191" t="s">
        <v>1</v>
      </c>
      <c r="N455" s="192" t="s">
        <v>42</v>
      </c>
      <c r="O455" s="71"/>
      <c r="P455" s="193">
        <f t="shared" si="171"/>
        <v>0</v>
      </c>
      <c r="Q455" s="193">
        <v>0</v>
      </c>
      <c r="R455" s="193">
        <f t="shared" si="172"/>
        <v>0</v>
      </c>
      <c r="S455" s="193">
        <v>0</v>
      </c>
      <c r="T455" s="194">
        <f t="shared" si="173"/>
        <v>0</v>
      </c>
      <c r="U455" s="34"/>
      <c r="V455" s="34"/>
      <c r="W455" s="34"/>
      <c r="X455" s="34"/>
      <c r="Y455" s="34"/>
      <c r="Z455" s="34"/>
      <c r="AA455" s="34"/>
      <c r="AB455" s="34"/>
      <c r="AC455" s="34"/>
      <c r="AD455" s="34"/>
      <c r="AE455" s="34"/>
      <c r="AR455" s="195" t="s">
        <v>264</v>
      </c>
      <c r="AT455" s="195" t="s">
        <v>248</v>
      </c>
      <c r="AU455" s="195" t="s">
        <v>85</v>
      </c>
      <c r="AY455" s="17" t="s">
        <v>247</v>
      </c>
      <c r="BE455" s="196">
        <f t="shared" si="174"/>
        <v>0</v>
      </c>
      <c r="BF455" s="196">
        <f t="shared" si="175"/>
        <v>0</v>
      </c>
      <c r="BG455" s="196">
        <f t="shared" si="176"/>
        <v>0</v>
      </c>
      <c r="BH455" s="196">
        <f t="shared" si="177"/>
        <v>0</v>
      </c>
      <c r="BI455" s="196">
        <f t="shared" si="178"/>
        <v>0</v>
      </c>
      <c r="BJ455" s="17" t="s">
        <v>85</v>
      </c>
      <c r="BK455" s="196">
        <f t="shared" si="179"/>
        <v>0</v>
      </c>
      <c r="BL455" s="17" t="s">
        <v>264</v>
      </c>
      <c r="BM455" s="195" t="s">
        <v>3127</v>
      </c>
    </row>
    <row r="456" spans="1:65" s="2" customFormat="1" ht="21.75" customHeight="1">
      <c r="A456" s="34"/>
      <c r="B456" s="35"/>
      <c r="C456" s="184" t="s">
        <v>3128</v>
      </c>
      <c r="D456" s="184" t="s">
        <v>248</v>
      </c>
      <c r="E456" s="185" t="s">
        <v>6559</v>
      </c>
      <c r="F456" s="186" t="s">
        <v>2969</v>
      </c>
      <c r="G456" s="187" t="s">
        <v>1991</v>
      </c>
      <c r="H456" s="188">
        <v>6</v>
      </c>
      <c r="I456" s="189"/>
      <c r="J456" s="190">
        <f t="shared" si="170"/>
        <v>0</v>
      </c>
      <c r="K456" s="186" t="s">
        <v>1</v>
      </c>
      <c r="L456" s="39"/>
      <c r="M456" s="191" t="s">
        <v>1</v>
      </c>
      <c r="N456" s="192" t="s">
        <v>42</v>
      </c>
      <c r="O456" s="71"/>
      <c r="P456" s="193">
        <f t="shared" si="171"/>
        <v>0</v>
      </c>
      <c r="Q456" s="193">
        <v>0</v>
      </c>
      <c r="R456" s="193">
        <f t="shared" si="172"/>
        <v>0</v>
      </c>
      <c r="S456" s="193">
        <v>0</v>
      </c>
      <c r="T456" s="194">
        <f t="shared" si="173"/>
        <v>0</v>
      </c>
      <c r="U456" s="34"/>
      <c r="V456" s="34"/>
      <c r="W456" s="34"/>
      <c r="X456" s="34"/>
      <c r="Y456" s="34"/>
      <c r="Z456" s="34"/>
      <c r="AA456" s="34"/>
      <c r="AB456" s="34"/>
      <c r="AC456" s="34"/>
      <c r="AD456" s="34"/>
      <c r="AE456" s="34"/>
      <c r="AR456" s="195" t="s">
        <v>264</v>
      </c>
      <c r="AT456" s="195" t="s">
        <v>248</v>
      </c>
      <c r="AU456" s="195" t="s">
        <v>85</v>
      </c>
      <c r="AY456" s="17" t="s">
        <v>247</v>
      </c>
      <c r="BE456" s="196">
        <f t="shared" si="174"/>
        <v>0</v>
      </c>
      <c r="BF456" s="196">
        <f t="shared" si="175"/>
        <v>0</v>
      </c>
      <c r="BG456" s="196">
        <f t="shared" si="176"/>
        <v>0</v>
      </c>
      <c r="BH456" s="196">
        <f t="shared" si="177"/>
        <v>0</v>
      </c>
      <c r="BI456" s="196">
        <f t="shared" si="178"/>
        <v>0</v>
      </c>
      <c r="BJ456" s="17" t="s">
        <v>85</v>
      </c>
      <c r="BK456" s="196">
        <f t="shared" si="179"/>
        <v>0</v>
      </c>
      <c r="BL456" s="17" t="s">
        <v>264</v>
      </c>
      <c r="BM456" s="195" t="s">
        <v>3129</v>
      </c>
    </row>
    <row r="457" spans="1:65" s="2" customFormat="1" ht="21.75" customHeight="1">
      <c r="A457" s="34"/>
      <c r="B457" s="35"/>
      <c r="C457" s="184" t="s">
        <v>1229</v>
      </c>
      <c r="D457" s="184" t="s">
        <v>248</v>
      </c>
      <c r="E457" s="185" t="s">
        <v>2968</v>
      </c>
      <c r="F457" s="186" t="s">
        <v>2941</v>
      </c>
      <c r="G457" s="187" t="s">
        <v>1991</v>
      </c>
      <c r="H457" s="188">
        <v>2</v>
      </c>
      <c r="I457" s="189"/>
      <c r="J457" s="190">
        <f t="shared" si="170"/>
        <v>0</v>
      </c>
      <c r="K457" s="186" t="s">
        <v>1</v>
      </c>
      <c r="L457" s="39"/>
      <c r="M457" s="191" t="s">
        <v>1</v>
      </c>
      <c r="N457" s="192" t="s">
        <v>42</v>
      </c>
      <c r="O457" s="71"/>
      <c r="P457" s="193">
        <f t="shared" si="171"/>
        <v>0</v>
      </c>
      <c r="Q457" s="193">
        <v>0</v>
      </c>
      <c r="R457" s="193">
        <f t="shared" si="172"/>
        <v>0</v>
      </c>
      <c r="S457" s="193">
        <v>0</v>
      </c>
      <c r="T457" s="194">
        <f t="shared" si="173"/>
        <v>0</v>
      </c>
      <c r="U457" s="34"/>
      <c r="V457" s="34"/>
      <c r="W457" s="34"/>
      <c r="X457" s="34"/>
      <c r="Y457" s="34"/>
      <c r="Z457" s="34"/>
      <c r="AA457" s="34"/>
      <c r="AB457" s="34"/>
      <c r="AC457" s="34"/>
      <c r="AD457" s="34"/>
      <c r="AE457" s="34"/>
      <c r="AR457" s="195" t="s">
        <v>264</v>
      </c>
      <c r="AT457" s="195" t="s">
        <v>248</v>
      </c>
      <c r="AU457" s="195" t="s">
        <v>85</v>
      </c>
      <c r="AY457" s="17" t="s">
        <v>247</v>
      </c>
      <c r="BE457" s="196">
        <f t="shared" si="174"/>
        <v>0</v>
      </c>
      <c r="BF457" s="196">
        <f t="shared" si="175"/>
        <v>0</v>
      </c>
      <c r="BG457" s="196">
        <f t="shared" si="176"/>
        <v>0</v>
      </c>
      <c r="BH457" s="196">
        <f t="shared" si="177"/>
        <v>0</v>
      </c>
      <c r="BI457" s="196">
        <f t="shared" si="178"/>
        <v>0</v>
      </c>
      <c r="BJ457" s="17" t="s">
        <v>85</v>
      </c>
      <c r="BK457" s="196">
        <f t="shared" si="179"/>
        <v>0</v>
      </c>
      <c r="BL457" s="17" t="s">
        <v>264</v>
      </c>
      <c r="BM457" s="195" t="s">
        <v>3130</v>
      </c>
    </row>
    <row r="458" spans="1:65" s="2" customFormat="1" ht="21.75" customHeight="1">
      <c r="A458" s="34"/>
      <c r="B458" s="35"/>
      <c r="C458" s="184" t="s">
        <v>3131</v>
      </c>
      <c r="D458" s="184" t="s">
        <v>248</v>
      </c>
      <c r="E458" s="185" t="s">
        <v>2952</v>
      </c>
      <c r="F458" s="186" t="s">
        <v>2939</v>
      </c>
      <c r="G458" s="187" t="s">
        <v>1991</v>
      </c>
      <c r="H458" s="188">
        <v>1</v>
      </c>
      <c r="I458" s="189"/>
      <c r="J458" s="190">
        <f t="shared" si="170"/>
        <v>0</v>
      </c>
      <c r="K458" s="186" t="s">
        <v>1</v>
      </c>
      <c r="L458" s="39"/>
      <c r="M458" s="191" t="s">
        <v>1</v>
      </c>
      <c r="N458" s="192" t="s">
        <v>42</v>
      </c>
      <c r="O458" s="71"/>
      <c r="P458" s="193">
        <f t="shared" si="171"/>
        <v>0</v>
      </c>
      <c r="Q458" s="193">
        <v>0</v>
      </c>
      <c r="R458" s="193">
        <f t="shared" si="172"/>
        <v>0</v>
      </c>
      <c r="S458" s="193">
        <v>0</v>
      </c>
      <c r="T458" s="194">
        <f t="shared" si="173"/>
        <v>0</v>
      </c>
      <c r="U458" s="34"/>
      <c r="V458" s="34"/>
      <c r="W458" s="34"/>
      <c r="X458" s="34"/>
      <c r="Y458" s="34"/>
      <c r="Z458" s="34"/>
      <c r="AA458" s="34"/>
      <c r="AB458" s="34"/>
      <c r="AC458" s="34"/>
      <c r="AD458" s="34"/>
      <c r="AE458" s="34"/>
      <c r="AR458" s="195" t="s">
        <v>264</v>
      </c>
      <c r="AT458" s="195" t="s">
        <v>248</v>
      </c>
      <c r="AU458" s="195" t="s">
        <v>85</v>
      </c>
      <c r="AY458" s="17" t="s">
        <v>247</v>
      </c>
      <c r="BE458" s="196">
        <f t="shared" si="174"/>
        <v>0</v>
      </c>
      <c r="BF458" s="196">
        <f t="shared" si="175"/>
        <v>0</v>
      </c>
      <c r="BG458" s="196">
        <f t="shared" si="176"/>
        <v>0</v>
      </c>
      <c r="BH458" s="196">
        <f t="shared" si="177"/>
        <v>0</v>
      </c>
      <c r="BI458" s="196">
        <f t="shared" si="178"/>
        <v>0</v>
      </c>
      <c r="BJ458" s="17" t="s">
        <v>85</v>
      </c>
      <c r="BK458" s="196">
        <f t="shared" si="179"/>
        <v>0</v>
      </c>
      <c r="BL458" s="17" t="s">
        <v>264</v>
      </c>
      <c r="BM458" s="195" t="s">
        <v>3132</v>
      </c>
    </row>
    <row r="459" spans="1:65" s="2" customFormat="1" ht="16.5" customHeight="1">
      <c r="A459" s="34"/>
      <c r="B459" s="35"/>
      <c r="C459" s="184" t="s">
        <v>1234</v>
      </c>
      <c r="D459" s="184" t="s">
        <v>248</v>
      </c>
      <c r="E459" s="185" t="s">
        <v>2940</v>
      </c>
      <c r="F459" s="186" t="s">
        <v>2943</v>
      </c>
      <c r="G459" s="187" t="s">
        <v>1991</v>
      </c>
      <c r="H459" s="188">
        <v>1</v>
      </c>
      <c r="I459" s="189"/>
      <c r="J459" s="190">
        <f t="shared" si="170"/>
        <v>0</v>
      </c>
      <c r="K459" s="186" t="s">
        <v>1</v>
      </c>
      <c r="L459" s="39"/>
      <c r="M459" s="191" t="s">
        <v>1</v>
      </c>
      <c r="N459" s="192" t="s">
        <v>42</v>
      </c>
      <c r="O459" s="71"/>
      <c r="P459" s="193">
        <f t="shared" si="171"/>
        <v>0</v>
      </c>
      <c r="Q459" s="193">
        <v>0</v>
      </c>
      <c r="R459" s="193">
        <f t="shared" si="172"/>
        <v>0</v>
      </c>
      <c r="S459" s="193">
        <v>0</v>
      </c>
      <c r="T459" s="194">
        <f t="shared" si="173"/>
        <v>0</v>
      </c>
      <c r="U459" s="34"/>
      <c r="V459" s="34"/>
      <c r="W459" s="34"/>
      <c r="X459" s="34"/>
      <c r="Y459" s="34"/>
      <c r="Z459" s="34"/>
      <c r="AA459" s="34"/>
      <c r="AB459" s="34"/>
      <c r="AC459" s="34"/>
      <c r="AD459" s="34"/>
      <c r="AE459" s="34"/>
      <c r="AR459" s="195" t="s">
        <v>264</v>
      </c>
      <c r="AT459" s="195" t="s">
        <v>248</v>
      </c>
      <c r="AU459" s="195" t="s">
        <v>85</v>
      </c>
      <c r="AY459" s="17" t="s">
        <v>247</v>
      </c>
      <c r="BE459" s="196">
        <f t="shared" si="174"/>
        <v>0</v>
      </c>
      <c r="BF459" s="196">
        <f t="shared" si="175"/>
        <v>0</v>
      </c>
      <c r="BG459" s="196">
        <f t="shared" si="176"/>
        <v>0</v>
      </c>
      <c r="BH459" s="196">
        <f t="shared" si="177"/>
        <v>0</v>
      </c>
      <c r="BI459" s="196">
        <f t="shared" si="178"/>
        <v>0</v>
      </c>
      <c r="BJ459" s="17" t="s">
        <v>85</v>
      </c>
      <c r="BK459" s="196">
        <f t="shared" si="179"/>
        <v>0</v>
      </c>
      <c r="BL459" s="17" t="s">
        <v>264</v>
      </c>
      <c r="BM459" s="195" t="s">
        <v>3133</v>
      </c>
    </row>
    <row r="460" spans="1:65" s="2" customFormat="1" ht="16.5" customHeight="1">
      <c r="A460" s="34"/>
      <c r="B460" s="35"/>
      <c r="C460" s="184" t="s">
        <v>3134</v>
      </c>
      <c r="D460" s="184" t="s">
        <v>248</v>
      </c>
      <c r="E460" s="185" t="s">
        <v>6568</v>
      </c>
      <c r="F460" s="186" t="s">
        <v>2908</v>
      </c>
      <c r="G460" s="187" t="s">
        <v>1991</v>
      </c>
      <c r="H460" s="188">
        <v>2</v>
      </c>
      <c r="I460" s="189"/>
      <c r="J460" s="190">
        <f t="shared" si="170"/>
        <v>0</v>
      </c>
      <c r="K460" s="186" t="s">
        <v>1</v>
      </c>
      <c r="L460" s="39"/>
      <c r="M460" s="191" t="s">
        <v>1</v>
      </c>
      <c r="N460" s="192" t="s">
        <v>42</v>
      </c>
      <c r="O460" s="71"/>
      <c r="P460" s="193">
        <f t="shared" si="171"/>
        <v>0</v>
      </c>
      <c r="Q460" s="193">
        <v>0</v>
      </c>
      <c r="R460" s="193">
        <f t="shared" si="172"/>
        <v>0</v>
      </c>
      <c r="S460" s="193">
        <v>0</v>
      </c>
      <c r="T460" s="194">
        <f t="shared" si="173"/>
        <v>0</v>
      </c>
      <c r="U460" s="34"/>
      <c r="V460" s="34"/>
      <c r="W460" s="34"/>
      <c r="X460" s="34"/>
      <c r="Y460" s="34"/>
      <c r="Z460" s="34"/>
      <c r="AA460" s="34"/>
      <c r="AB460" s="34"/>
      <c r="AC460" s="34"/>
      <c r="AD460" s="34"/>
      <c r="AE460" s="34"/>
      <c r="AR460" s="195" t="s">
        <v>264</v>
      </c>
      <c r="AT460" s="195" t="s">
        <v>248</v>
      </c>
      <c r="AU460" s="195" t="s">
        <v>85</v>
      </c>
      <c r="AY460" s="17" t="s">
        <v>247</v>
      </c>
      <c r="BE460" s="196">
        <f t="shared" si="174"/>
        <v>0</v>
      </c>
      <c r="BF460" s="196">
        <f t="shared" si="175"/>
        <v>0</v>
      </c>
      <c r="BG460" s="196">
        <f t="shared" si="176"/>
        <v>0</v>
      </c>
      <c r="BH460" s="196">
        <f t="shared" si="177"/>
        <v>0</v>
      </c>
      <c r="BI460" s="196">
        <f t="shared" si="178"/>
        <v>0</v>
      </c>
      <c r="BJ460" s="17" t="s">
        <v>85</v>
      </c>
      <c r="BK460" s="196">
        <f t="shared" si="179"/>
        <v>0</v>
      </c>
      <c r="BL460" s="17" t="s">
        <v>264</v>
      </c>
      <c r="BM460" s="195" t="s">
        <v>3135</v>
      </c>
    </row>
    <row r="461" spans="1:65" s="2" customFormat="1" ht="24.15" customHeight="1">
      <c r="A461" s="34"/>
      <c r="B461" s="35"/>
      <c r="C461" s="184" t="s">
        <v>1238</v>
      </c>
      <c r="D461" s="184" t="s">
        <v>248</v>
      </c>
      <c r="E461" s="185" t="s">
        <v>2970</v>
      </c>
      <c r="F461" s="186" t="s">
        <v>2971</v>
      </c>
      <c r="G461" s="187" t="s">
        <v>1991</v>
      </c>
      <c r="H461" s="188">
        <v>1</v>
      </c>
      <c r="I461" s="189"/>
      <c r="J461" s="190">
        <f t="shared" si="170"/>
        <v>0</v>
      </c>
      <c r="K461" s="186" t="s">
        <v>1</v>
      </c>
      <c r="L461" s="39"/>
      <c r="M461" s="191" t="s">
        <v>1</v>
      </c>
      <c r="N461" s="192" t="s">
        <v>42</v>
      </c>
      <c r="O461" s="71"/>
      <c r="P461" s="193">
        <f t="shared" si="171"/>
        <v>0</v>
      </c>
      <c r="Q461" s="193">
        <v>0</v>
      </c>
      <c r="R461" s="193">
        <f t="shared" si="172"/>
        <v>0</v>
      </c>
      <c r="S461" s="193">
        <v>0</v>
      </c>
      <c r="T461" s="194">
        <f t="shared" si="173"/>
        <v>0</v>
      </c>
      <c r="U461" s="34"/>
      <c r="V461" s="34"/>
      <c r="W461" s="34"/>
      <c r="X461" s="34"/>
      <c r="Y461" s="34"/>
      <c r="Z461" s="34"/>
      <c r="AA461" s="34"/>
      <c r="AB461" s="34"/>
      <c r="AC461" s="34"/>
      <c r="AD461" s="34"/>
      <c r="AE461" s="34"/>
      <c r="AR461" s="195" t="s">
        <v>264</v>
      </c>
      <c r="AT461" s="195" t="s">
        <v>248</v>
      </c>
      <c r="AU461" s="195" t="s">
        <v>85</v>
      </c>
      <c r="AY461" s="17" t="s">
        <v>247</v>
      </c>
      <c r="BE461" s="196">
        <f t="shared" si="174"/>
        <v>0</v>
      </c>
      <c r="BF461" s="196">
        <f t="shared" si="175"/>
        <v>0</v>
      </c>
      <c r="BG461" s="196">
        <f t="shared" si="176"/>
        <v>0</v>
      </c>
      <c r="BH461" s="196">
        <f t="shared" si="177"/>
        <v>0</v>
      </c>
      <c r="BI461" s="196">
        <f t="shared" si="178"/>
        <v>0</v>
      </c>
      <c r="BJ461" s="17" t="s">
        <v>85</v>
      </c>
      <c r="BK461" s="196">
        <f t="shared" si="179"/>
        <v>0</v>
      </c>
      <c r="BL461" s="17" t="s">
        <v>264</v>
      </c>
      <c r="BM461" s="195" t="s">
        <v>3136</v>
      </c>
    </row>
    <row r="462" spans="1:65" s="2" customFormat="1" ht="21.75" customHeight="1">
      <c r="A462" s="34"/>
      <c r="B462" s="35"/>
      <c r="C462" s="184" t="s">
        <v>3137</v>
      </c>
      <c r="D462" s="184" t="s">
        <v>248</v>
      </c>
      <c r="E462" s="185" t="s">
        <v>2972</v>
      </c>
      <c r="F462" s="186" t="s">
        <v>2973</v>
      </c>
      <c r="G462" s="187" t="s">
        <v>1991</v>
      </c>
      <c r="H462" s="188">
        <v>1</v>
      </c>
      <c r="I462" s="189"/>
      <c r="J462" s="190">
        <f t="shared" si="170"/>
        <v>0</v>
      </c>
      <c r="K462" s="186" t="s">
        <v>1</v>
      </c>
      <c r="L462" s="39"/>
      <c r="M462" s="191" t="s">
        <v>1</v>
      </c>
      <c r="N462" s="192" t="s">
        <v>42</v>
      </c>
      <c r="O462" s="71"/>
      <c r="P462" s="193">
        <f t="shared" si="171"/>
        <v>0</v>
      </c>
      <c r="Q462" s="193">
        <v>0</v>
      </c>
      <c r="R462" s="193">
        <f t="shared" si="172"/>
        <v>0</v>
      </c>
      <c r="S462" s="193">
        <v>0</v>
      </c>
      <c r="T462" s="194">
        <f t="shared" si="173"/>
        <v>0</v>
      </c>
      <c r="U462" s="34"/>
      <c r="V462" s="34"/>
      <c r="W462" s="34"/>
      <c r="X462" s="34"/>
      <c r="Y462" s="34"/>
      <c r="Z462" s="34"/>
      <c r="AA462" s="34"/>
      <c r="AB462" s="34"/>
      <c r="AC462" s="34"/>
      <c r="AD462" s="34"/>
      <c r="AE462" s="34"/>
      <c r="AR462" s="195" t="s">
        <v>264</v>
      </c>
      <c r="AT462" s="195" t="s">
        <v>248</v>
      </c>
      <c r="AU462" s="195" t="s">
        <v>85</v>
      </c>
      <c r="AY462" s="17" t="s">
        <v>247</v>
      </c>
      <c r="BE462" s="196">
        <f t="shared" si="174"/>
        <v>0</v>
      </c>
      <c r="BF462" s="196">
        <f t="shared" si="175"/>
        <v>0</v>
      </c>
      <c r="BG462" s="196">
        <f t="shared" si="176"/>
        <v>0</v>
      </c>
      <c r="BH462" s="196">
        <f t="shared" si="177"/>
        <v>0</v>
      </c>
      <c r="BI462" s="196">
        <f t="shared" si="178"/>
        <v>0</v>
      </c>
      <c r="BJ462" s="17" t="s">
        <v>85</v>
      </c>
      <c r="BK462" s="196">
        <f t="shared" si="179"/>
        <v>0</v>
      </c>
      <c r="BL462" s="17" t="s">
        <v>264</v>
      </c>
      <c r="BM462" s="195" t="s">
        <v>3138</v>
      </c>
    </row>
    <row r="463" spans="1:65" s="2" customFormat="1" ht="24.15" customHeight="1">
      <c r="A463" s="34"/>
      <c r="B463" s="35"/>
      <c r="C463" s="184" t="s">
        <v>1243</v>
      </c>
      <c r="D463" s="184" t="s">
        <v>248</v>
      </c>
      <c r="E463" s="185" t="s">
        <v>2974</v>
      </c>
      <c r="F463" s="186" t="s">
        <v>2975</v>
      </c>
      <c r="G463" s="187" t="s">
        <v>1991</v>
      </c>
      <c r="H463" s="188">
        <v>1</v>
      </c>
      <c r="I463" s="189"/>
      <c r="J463" s="190">
        <f t="shared" si="170"/>
        <v>0</v>
      </c>
      <c r="K463" s="186" t="s">
        <v>1</v>
      </c>
      <c r="L463" s="39"/>
      <c r="M463" s="191" t="s">
        <v>1</v>
      </c>
      <c r="N463" s="192" t="s">
        <v>42</v>
      </c>
      <c r="O463" s="71"/>
      <c r="P463" s="193">
        <f t="shared" si="171"/>
        <v>0</v>
      </c>
      <c r="Q463" s="193">
        <v>0</v>
      </c>
      <c r="R463" s="193">
        <f t="shared" si="172"/>
        <v>0</v>
      </c>
      <c r="S463" s="193">
        <v>0</v>
      </c>
      <c r="T463" s="194">
        <f t="shared" si="173"/>
        <v>0</v>
      </c>
      <c r="U463" s="34"/>
      <c r="V463" s="34"/>
      <c r="W463" s="34"/>
      <c r="X463" s="34"/>
      <c r="Y463" s="34"/>
      <c r="Z463" s="34"/>
      <c r="AA463" s="34"/>
      <c r="AB463" s="34"/>
      <c r="AC463" s="34"/>
      <c r="AD463" s="34"/>
      <c r="AE463" s="34"/>
      <c r="AR463" s="195" t="s">
        <v>264</v>
      </c>
      <c r="AT463" s="195" t="s">
        <v>248</v>
      </c>
      <c r="AU463" s="195" t="s">
        <v>85</v>
      </c>
      <c r="AY463" s="17" t="s">
        <v>247</v>
      </c>
      <c r="BE463" s="196">
        <f t="shared" si="174"/>
        <v>0</v>
      </c>
      <c r="BF463" s="196">
        <f t="shared" si="175"/>
        <v>0</v>
      </c>
      <c r="BG463" s="196">
        <f t="shared" si="176"/>
        <v>0</v>
      </c>
      <c r="BH463" s="196">
        <f t="shared" si="177"/>
        <v>0</v>
      </c>
      <c r="BI463" s="196">
        <f t="shared" si="178"/>
        <v>0</v>
      </c>
      <c r="BJ463" s="17" t="s">
        <v>85</v>
      </c>
      <c r="BK463" s="196">
        <f t="shared" si="179"/>
        <v>0</v>
      </c>
      <c r="BL463" s="17" t="s">
        <v>264</v>
      </c>
      <c r="BM463" s="195" t="s">
        <v>3139</v>
      </c>
    </row>
    <row r="464" spans="1:65" s="2" customFormat="1" ht="24.15" customHeight="1">
      <c r="A464" s="34"/>
      <c r="B464" s="35"/>
      <c r="C464" s="184" t="s">
        <v>3140</v>
      </c>
      <c r="D464" s="184" t="s">
        <v>248</v>
      </c>
      <c r="E464" s="185" t="s">
        <v>2976</v>
      </c>
      <c r="F464" s="186" t="s">
        <v>2977</v>
      </c>
      <c r="G464" s="187" t="s">
        <v>1991</v>
      </c>
      <c r="H464" s="188">
        <v>1</v>
      </c>
      <c r="I464" s="189"/>
      <c r="J464" s="190">
        <f t="shared" si="170"/>
        <v>0</v>
      </c>
      <c r="K464" s="186" t="s">
        <v>1</v>
      </c>
      <c r="L464" s="39"/>
      <c r="M464" s="191" t="s">
        <v>1</v>
      </c>
      <c r="N464" s="192" t="s">
        <v>42</v>
      </c>
      <c r="O464" s="71"/>
      <c r="P464" s="193">
        <f t="shared" si="171"/>
        <v>0</v>
      </c>
      <c r="Q464" s="193">
        <v>0</v>
      </c>
      <c r="R464" s="193">
        <f t="shared" si="172"/>
        <v>0</v>
      </c>
      <c r="S464" s="193">
        <v>0</v>
      </c>
      <c r="T464" s="194">
        <f t="shared" si="173"/>
        <v>0</v>
      </c>
      <c r="U464" s="34"/>
      <c r="V464" s="34"/>
      <c r="W464" s="34"/>
      <c r="X464" s="34"/>
      <c r="Y464" s="34"/>
      <c r="Z464" s="34"/>
      <c r="AA464" s="34"/>
      <c r="AB464" s="34"/>
      <c r="AC464" s="34"/>
      <c r="AD464" s="34"/>
      <c r="AE464" s="34"/>
      <c r="AR464" s="195" t="s">
        <v>264</v>
      </c>
      <c r="AT464" s="195" t="s">
        <v>248</v>
      </c>
      <c r="AU464" s="195" t="s">
        <v>85</v>
      </c>
      <c r="AY464" s="17" t="s">
        <v>247</v>
      </c>
      <c r="BE464" s="196">
        <f t="shared" si="174"/>
        <v>0</v>
      </c>
      <c r="BF464" s="196">
        <f t="shared" si="175"/>
        <v>0</v>
      </c>
      <c r="BG464" s="196">
        <f t="shared" si="176"/>
        <v>0</v>
      </c>
      <c r="BH464" s="196">
        <f t="shared" si="177"/>
        <v>0</v>
      </c>
      <c r="BI464" s="196">
        <f t="shared" si="178"/>
        <v>0</v>
      </c>
      <c r="BJ464" s="17" t="s">
        <v>85</v>
      </c>
      <c r="BK464" s="196">
        <f t="shared" si="179"/>
        <v>0</v>
      </c>
      <c r="BL464" s="17" t="s">
        <v>264</v>
      </c>
      <c r="BM464" s="195" t="s">
        <v>3141</v>
      </c>
    </row>
    <row r="465" spans="1:65" s="2" customFormat="1" ht="24.15" customHeight="1">
      <c r="A465" s="34"/>
      <c r="B465" s="35"/>
      <c r="C465" s="184" t="s">
        <v>1247</v>
      </c>
      <c r="D465" s="184" t="s">
        <v>248</v>
      </c>
      <c r="E465" s="185" t="s">
        <v>2978</v>
      </c>
      <c r="F465" s="186" t="s">
        <v>2979</v>
      </c>
      <c r="G465" s="187" t="s">
        <v>1991</v>
      </c>
      <c r="H465" s="188">
        <v>1</v>
      </c>
      <c r="I465" s="189"/>
      <c r="J465" s="190">
        <f t="shared" si="170"/>
        <v>0</v>
      </c>
      <c r="K465" s="186" t="s">
        <v>1</v>
      </c>
      <c r="L465" s="39"/>
      <c r="M465" s="191" t="s">
        <v>1</v>
      </c>
      <c r="N465" s="192" t="s">
        <v>42</v>
      </c>
      <c r="O465" s="71"/>
      <c r="P465" s="193">
        <f t="shared" si="171"/>
        <v>0</v>
      </c>
      <c r="Q465" s="193">
        <v>0</v>
      </c>
      <c r="R465" s="193">
        <f t="shared" si="172"/>
        <v>0</v>
      </c>
      <c r="S465" s="193">
        <v>0</v>
      </c>
      <c r="T465" s="194">
        <f t="shared" si="173"/>
        <v>0</v>
      </c>
      <c r="U465" s="34"/>
      <c r="V465" s="34"/>
      <c r="W465" s="34"/>
      <c r="X465" s="34"/>
      <c r="Y465" s="34"/>
      <c r="Z465" s="34"/>
      <c r="AA465" s="34"/>
      <c r="AB465" s="34"/>
      <c r="AC465" s="34"/>
      <c r="AD465" s="34"/>
      <c r="AE465" s="34"/>
      <c r="AR465" s="195" t="s">
        <v>264</v>
      </c>
      <c r="AT465" s="195" t="s">
        <v>248</v>
      </c>
      <c r="AU465" s="195" t="s">
        <v>85</v>
      </c>
      <c r="AY465" s="17" t="s">
        <v>247</v>
      </c>
      <c r="BE465" s="196">
        <f t="shared" si="174"/>
        <v>0</v>
      </c>
      <c r="BF465" s="196">
        <f t="shared" si="175"/>
        <v>0</v>
      </c>
      <c r="BG465" s="196">
        <f t="shared" si="176"/>
        <v>0</v>
      </c>
      <c r="BH465" s="196">
        <f t="shared" si="177"/>
        <v>0</v>
      </c>
      <c r="BI465" s="196">
        <f t="shared" si="178"/>
        <v>0</v>
      </c>
      <c r="BJ465" s="17" t="s">
        <v>85</v>
      </c>
      <c r="BK465" s="196">
        <f t="shared" si="179"/>
        <v>0</v>
      </c>
      <c r="BL465" s="17" t="s">
        <v>264</v>
      </c>
      <c r="BM465" s="195" t="s">
        <v>3142</v>
      </c>
    </row>
    <row r="466" spans="1:65" s="2" customFormat="1" ht="24.15" customHeight="1">
      <c r="A466" s="34"/>
      <c r="B466" s="35"/>
      <c r="C466" s="184" t="s">
        <v>3143</v>
      </c>
      <c r="D466" s="184" t="s">
        <v>248</v>
      </c>
      <c r="E466" s="185" t="s">
        <v>6667</v>
      </c>
      <c r="F466" s="186" t="s">
        <v>6668</v>
      </c>
      <c r="G466" s="187" t="s">
        <v>1991</v>
      </c>
      <c r="H466" s="188">
        <v>1</v>
      </c>
      <c r="I466" s="189"/>
      <c r="J466" s="190">
        <f t="shared" si="170"/>
        <v>0</v>
      </c>
      <c r="K466" s="186" t="s">
        <v>1</v>
      </c>
      <c r="L466" s="39"/>
      <c r="M466" s="191" t="s">
        <v>1</v>
      </c>
      <c r="N466" s="192" t="s">
        <v>42</v>
      </c>
      <c r="O466" s="71"/>
      <c r="P466" s="193">
        <f t="shared" si="171"/>
        <v>0</v>
      </c>
      <c r="Q466" s="193">
        <v>0</v>
      </c>
      <c r="R466" s="193">
        <f t="shared" si="172"/>
        <v>0</v>
      </c>
      <c r="S466" s="193">
        <v>0</v>
      </c>
      <c r="T466" s="194">
        <f t="shared" si="173"/>
        <v>0</v>
      </c>
      <c r="U466" s="34"/>
      <c r="V466" s="34"/>
      <c r="W466" s="34"/>
      <c r="X466" s="34"/>
      <c r="Y466" s="34"/>
      <c r="Z466" s="34"/>
      <c r="AA466" s="34"/>
      <c r="AB466" s="34"/>
      <c r="AC466" s="34"/>
      <c r="AD466" s="34"/>
      <c r="AE466" s="34"/>
      <c r="AR466" s="195" t="s">
        <v>264</v>
      </c>
      <c r="AT466" s="195" t="s">
        <v>248</v>
      </c>
      <c r="AU466" s="195" t="s">
        <v>85</v>
      </c>
      <c r="AY466" s="17" t="s">
        <v>247</v>
      </c>
      <c r="BE466" s="196">
        <f t="shared" si="174"/>
        <v>0</v>
      </c>
      <c r="BF466" s="196">
        <f t="shared" si="175"/>
        <v>0</v>
      </c>
      <c r="BG466" s="196">
        <f t="shared" si="176"/>
        <v>0</v>
      </c>
      <c r="BH466" s="196">
        <f t="shared" si="177"/>
        <v>0</v>
      </c>
      <c r="BI466" s="196">
        <f t="shared" si="178"/>
        <v>0</v>
      </c>
      <c r="BJ466" s="17" t="s">
        <v>85</v>
      </c>
      <c r="BK466" s="196">
        <f t="shared" si="179"/>
        <v>0</v>
      </c>
      <c r="BL466" s="17" t="s">
        <v>264</v>
      </c>
      <c r="BM466" s="195" t="s">
        <v>3144</v>
      </c>
    </row>
    <row r="467" spans="1:65" s="2" customFormat="1" ht="24.15" customHeight="1">
      <c r="A467" s="34"/>
      <c r="B467" s="35"/>
      <c r="C467" s="184" t="s">
        <v>1250</v>
      </c>
      <c r="D467" s="184" t="s">
        <v>248</v>
      </c>
      <c r="E467" s="185" t="s">
        <v>6646</v>
      </c>
      <c r="F467" s="186" t="s">
        <v>2983</v>
      </c>
      <c r="G467" s="187" t="s">
        <v>1991</v>
      </c>
      <c r="H467" s="188">
        <v>1</v>
      </c>
      <c r="I467" s="189"/>
      <c r="J467" s="190">
        <f t="shared" si="170"/>
        <v>0</v>
      </c>
      <c r="K467" s="186" t="s">
        <v>1</v>
      </c>
      <c r="L467" s="39"/>
      <c r="M467" s="191" t="s">
        <v>1</v>
      </c>
      <c r="N467" s="192" t="s">
        <v>42</v>
      </c>
      <c r="O467" s="71"/>
      <c r="P467" s="193">
        <f t="shared" si="171"/>
        <v>0</v>
      </c>
      <c r="Q467" s="193">
        <v>0</v>
      </c>
      <c r="R467" s="193">
        <f t="shared" si="172"/>
        <v>0</v>
      </c>
      <c r="S467" s="193">
        <v>0</v>
      </c>
      <c r="T467" s="194">
        <f t="shared" si="173"/>
        <v>0</v>
      </c>
      <c r="U467" s="34"/>
      <c r="V467" s="34"/>
      <c r="W467" s="34"/>
      <c r="X467" s="34"/>
      <c r="Y467" s="34"/>
      <c r="Z467" s="34"/>
      <c r="AA467" s="34"/>
      <c r="AB467" s="34"/>
      <c r="AC467" s="34"/>
      <c r="AD467" s="34"/>
      <c r="AE467" s="34"/>
      <c r="AR467" s="195" t="s">
        <v>264</v>
      </c>
      <c r="AT467" s="195" t="s">
        <v>248</v>
      </c>
      <c r="AU467" s="195" t="s">
        <v>85</v>
      </c>
      <c r="AY467" s="17" t="s">
        <v>247</v>
      </c>
      <c r="BE467" s="196">
        <f t="shared" si="174"/>
        <v>0</v>
      </c>
      <c r="BF467" s="196">
        <f t="shared" si="175"/>
        <v>0</v>
      </c>
      <c r="BG467" s="196">
        <f t="shared" si="176"/>
        <v>0</v>
      </c>
      <c r="BH467" s="196">
        <f t="shared" si="177"/>
        <v>0</v>
      </c>
      <c r="BI467" s="196">
        <f t="shared" si="178"/>
        <v>0</v>
      </c>
      <c r="BJ467" s="17" t="s">
        <v>85</v>
      </c>
      <c r="BK467" s="196">
        <f t="shared" si="179"/>
        <v>0</v>
      </c>
      <c r="BL467" s="17" t="s">
        <v>264</v>
      </c>
      <c r="BM467" s="195" t="s">
        <v>3145</v>
      </c>
    </row>
    <row r="468" spans="1:65" s="2" customFormat="1" ht="24.15" customHeight="1">
      <c r="A468" s="34"/>
      <c r="B468" s="35"/>
      <c r="C468" s="184" t="s">
        <v>3146</v>
      </c>
      <c r="D468" s="184" t="s">
        <v>248</v>
      </c>
      <c r="E468" s="185" t="s">
        <v>6669</v>
      </c>
      <c r="F468" s="186" t="s">
        <v>2918</v>
      </c>
      <c r="G468" s="187" t="s">
        <v>2919</v>
      </c>
      <c r="H468" s="188">
        <v>1</v>
      </c>
      <c r="I468" s="189"/>
      <c r="J468" s="190">
        <f t="shared" si="170"/>
        <v>0</v>
      </c>
      <c r="K468" s="186" t="s">
        <v>1</v>
      </c>
      <c r="L468" s="39"/>
      <c r="M468" s="191" t="s">
        <v>1</v>
      </c>
      <c r="N468" s="192" t="s">
        <v>42</v>
      </c>
      <c r="O468" s="71"/>
      <c r="P468" s="193">
        <f t="shared" si="171"/>
        <v>0</v>
      </c>
      <c r="Q468" s="193">
        <v>0</v>
      </c>
      <c r="R468" s="193">
        <f t="shared" si="172"/>
        <v>0</v>
      </c>
      <c r="S468" s="193">
        <v>0</v>
      </c>
      <c r="T468" s="194">
        <f t="shared" si="173"/>
        <v>0</v>
      </c>
      <c r="U468" s="34"/>
      <c r="V468" s="34"/>
      <c r="W468" s="34"/>
      <c r="X468" s="34"/>
      <c r="Y468" s="34"/>
      <c r="Z468" s="34"/>
      <c r="AA468" s="34"/>
      <c r="AB468" s="34"/>
      <c r="AC468" s="34"/>
      <c r="AD468" s="34"/>
      <c r="AE468" s="34"/>
      <c r="AR468" s="195" t="s">
        <v>264</v>
      </c>
      <c r="AT468" s="195" t="s">
        <v>248</v>
      </c>
      <c r="AU468" s="195" t="s">
        <v>85</v>
      </c>
      <c r="AY468" s="17" t="s">
        <v>247</v>
      </c>
      <c r="BE468" s="196">
        <f t="shared" si="174"/>
        <v>0</v>
      </c>
      <c r="BF468" s="196">
        <f t="shared" si="175"/>
        <v>0</v>
      </c>
      <c r="BG468" s="196">
        <f t="shared" si="176"/>
        <v>0</v>
      </c>
      <c r="BH468" s="196">
        <f t="shared" si="177"/>
        <v>0</v>
      </c>
      <c r="BI468" s="196">
        <f t="shared" si="178"/>
        <v>0</v>
      </c>
      <c r="BJ468" s="17" t="s">
        <v>85</v>
      </c>
      <c r="BK468" s="196">
        <f t="shared" si="179"/>
        <v>0</v>
      </c>
      <c r="BL468" s="17" t="s">
        <v>264</v>
      </c>
      <c r="BM468" s="195" t="s">
        <v>3147</v>
      </c>
    </row>
    <row r="469" spans="1:65" s="2" customFormat="1" ht="24.15" customHeight="1">
      <c r="A469" s="34"/>
      <c r="B469" s="35"/>
      <c r="C469" s="184" t="s">
        <v>1255</v>
      </c>
      <c r="D469" s="184" t="s">
        <v>248</v>
      </c>
      <c r="E469" s="185" t="s">
        <v>6670</v>
      </c>
      <c r="F469" s="186" t="s">
        <v>2921</v>
      </c>
      <c r="G469" s="187" t="s">
        <v>2919</v>
      </c>
      <c r="H469" s="188">
        <v>1</v>
      </c>
      <c r="I469" s="189"/>
      <c r="J469" s="190">
        <f t="shared" si="170"/>
        <v>0</v>
      </c>
      <c r="K469" s="186" t="s">
        <v>1</v>
      </c>
      <c r="L469" s="39"/>
      <c r="M469" s="191" t="s">
        <v>1</v>
      </c>
      <c r="N469" s="192" t="s">
        <v>42</v>
      </c>
      <c r="O469" s="71"/>
      <c r="P469" s="193">
        <f t="shared" si="171"/>
        <v>0</v>
      </c>
      <c r="Q469" s="193">
        <v>0</v>
      </c>
      <c r="R469" s="193">
        <f t="shared" si="172"/>
        <v>0</v>
      </c>
      <c r="S469" s="193">
        <v>0</v>
      </c>
      <c r="T469" s="194">
        <f t="shared" si="173"/>
        <v>0</v>
      </c>
      <c r="U469" s="34"/>
      <c r="V469" s="34"/>
      <c r="W469" s="34"/>
      <c r="X469" s="34"/>
      <c r="Y469" s="34"/>
      <c r="Z469" s="34"/>
      <c r="AA469" s="34"/>
      <c r="AB469" s="34"/>
      <c r="AC469" s="34"/>
      <c r="AD469" s="34"/>
      <c r="AE469" s="34"/>
      <c r="AR469" s="195" t="s">
        <v>264</v>
      </c>
      <c r="AT469" s="195" t="s">
        <v>248</v>
      </c>
      <c r="AU469" s="195" t="s">
        <v>85</v>
      </c>
      <c r="AY469" s="17" t="s">
        <v>247</v>
      </c>
      <c r="BE469" s="196">
        <f t="shared" si="174"/>
        <v>0</v>
      </c>
      <c r="BF469" s="196">
        <f t="shared" si="175"/>
        <v>0</v>
      </c>
      <c r="BG469" s="196">
        <f t="shared" si="176"/>
        <v>0</v>
      </c>
      <c r="BH469" s="196">
        <f t="shared" si="177"/>
        <v>0</v>
      </c>
      <c r="BI469" s="196">
        <f t="shared" si="178"/>
        <v>0</v>
      </c>
      <c r="BJ469" s="17" t="s">
        <v>85</v>
      </c>
      <c r="BK469" s="196">
        <f t="shared" si="179"/>
        <v>0</v>
      </c>
      <c r="BL469" s="17" t="s">
        <v>264</v>
      </c>
      <c r="BM469" s="195" t="s">
        <v>3148</v>
      </c>
    </row>
    <row r="470" spans="1:65" s="2" customFormat="1" ht="24.15" customHeight="1">
      <c r="A470" s="34"/>
      <c r="B470" s="35"/>
      <c r="C470" s="184" t="s">
        <v>3149</v>
      </c>
      <c r="D470" s="184" t="s">
        <v>248</v>
      </c>
      <c r="E470" s="185" t="s">
        <v>6671</v>
      </c>
      <c r="F470" s="186" t="s">
        <v>2923</v>
      </c>
      <c r="G470" s="187" t="s">
        <v>1991</v>
      </c>
      <c r="H470" s="188">
        <v>1</v>
      </c>
      <c r="I470" s="189"/>
      <c r="J470" s="190">
        <f t="shared" si="170"/>
        <v>0</v>
      </c>
      <c r="K470" s="186" t="s">
        <v>1</v>
      </c>
      <c r="L470" s="39"/>
      <c r="M470" s="191" t="s">
        <v>1</v>
      </c>
      <c r="N470" s="192" t="s">
        <v>42</v>
      </c>
      <c r="O470" s="71"/>
      <c r="P470" s="193">
        <f t="shared" si="171"/>
        <v>0</v>
      </c>
      <c r="Q470" s="193">
        <v>0</v>
      </c>
      <c r="R470" s="193">
        <f t="shared" si="172"/>
        <v>0</v>
      </c>
      <c r="S470" s="193">
        <v>0</v>
      </c>
      <c r="T470" s="194">
        <f t="shared" si="173"/>
        <v>0</v>
      </c>
      <c r="U470" s="34"/>
      <c r="V470" s="34"/>
      <c r="W470" s="34"/>
      <c r="X470" s="34"/>
      <c r="Y470" s="34"/>
      <c r="Z470" s="34"/>
      <c r="AA470" s="34"/>
      <c r="AB470" s="34"/>
      <c r="AC470" s="34"/>
      <c r="AD470" s="34"/>
      <c r="AE470" s="34"/>
      <c r="AR470" s="195" t="s">
        <v>264</v>
      </c>
      <c r="AT470" s="195" t="s">
        <v>248</v>
      </c>
      <c r="AU470" s="195" t="s">
        <v>85</v>
      </c>
      <c r="AY470" s="17" t="s">
        <v>247</v>
      </c>
      <c r="BE470" s="196">
        <f t="shared" si="174"/>
        <v>0</v>
      </c>
      <c r="BF470" s="196">
        <f t="shared" si="175"/>
        <v>0</v>
      </c>
      <c r="BG470" s="196">
        <f t="shared" si="176"/>
        <v>0</v>
      </c>
      <c r="BH470" s="196">
        <f t="shared" si="177"/>
        <v>0</v>
      </c>
      <c r="BI470" s="196">
        <f t="shared" si="178"/>
        <v>0</v>
      </c>
      <c r="BJ470" s="17" t="s">
        <v>85</v>
      </c>
      <c r="BK470" s="196">
        <f t="shared" si="179"/>
        <v>0</v>
      </c>
      <c r="BL470" s="17" t="s">
        <v>264</v>
      </c>
      <c r="BM470" s="195" t="s">
        <v>3150</v>
      </c>
    </row>
    <row r="471" spans="1:65" s="2" customFormat="1" ht="16.5" customHeight="1">
      <c r="A471" s="34"/>
      <c r="B471" s="35"/>
      <c r="C471" s="184" t="s">
        <v>1258</v>
      </c>
      <c r="D471" s="184" t="s">
        <v>248</v>
      </c>
      <c r="E471" s="185" t="s">
        <v>6672</v>
      </c>
      <c r="F471" s="186" t="s">
        <v>2925</v>
      </c>
      <c r="G471" s="187" t="s">
        <v>1991</v>
      </c>
      <c r="H471" s="188">
        <v>1</v>
      </c>
      <c r="I471" s="189"/>
      <c r="J471" s="190">
        <f t="shared" si="170"/>
        <v>0</v>
      </c>
      <c r="K471" s="186" t="s">
        <v>1</v>
      </c>
      <c r="L471" s="39"/>
      <c r="M471" s="191" t="s">
        <v>1</v>
      </c>
      <c r="N471" s="192" t="s">
        <v>42</v>
      </c>
      <c r="O471" s="71"/>
      <c r="P471" s="193">
        <f t="shared" si="171"/>
        <v>0</v>
      </c>
      <c r="Q471" s="193">
        <v>0</v>
      </c>
      <c r="R471" s="193">
        <f t="shared" si="172"/>
        <v>0</v>
      </c>
      <c r="S471" s="193">
        <v>0</v>
      </c>
      <c r="T471" s="194">
        <f t="shared" si="173"/>
        <v>0</v>
      </c>
      <c r="U471" s="34"/>
      <c r="V471" s="34"/>
      <c r="W471" s="34"/>
      <c r="X471" s="34"/>
      <c r="Y471" s="34"/>
      <c r="Z471" s="34"/>
      <c r="AA471" s="34"/>
      <c r="AB471" s="34"/>
      <c r="AC471" s="34"/>
      <c r="AD471" s="34"/>
      <c r="AE471" s="34"/>
      <c r="AR471" s="195" t="s">
        <v>264</v>
      </c>
      <c r="AT471" s="195" t="s">
        <v>248</v>
      </c>
      <c r="AU471" s="195" t="s">
        <v>85</v>
      </c>
      <c r="AY471" s="17" t="s">
        <v>247</v>
      </c>
      <c r="BE471" s="196">
        <f t="shared" si="174"/>
        <v>0</v>
      </c>
      <c r="BF471" s="196">
        <f t="shared" si="175"/>
        <v>0</v>
      </c>
      <c r="BG471" s="196">
        <f t="shared" si="176"/>
        <v>0</v>
      </c>
      <c r="BH471" s="196">
        <f t="shared" si="177"/>
        <v>0</v>
      </c>
      <c r="BI471" s="196">
        <f t="shared" si="178"/>
        <v>0</v>
      </c>
      <c r="BJ471" s="17" t="s">
        <v>85</v>
      </c>
      <c r="BK471" s="196">
        <f t="shared" si="179"/>
        <v>0</v>
      </c>
      <c r="BL471" s="17" t="s">
        <v>264</v>
      </c>
      <c r="BM471" s="195" t="s">
        <v>3151</v>
      </c>
    </row>
    <row r="472" spans="1:65" s="11" customFormat="1" ht="25.9" customHeight="1">
      <c r="B472" s="170"/>
      <c r="C472" s="171"/>
      <c r="D472" s="172" t="s">
        <v>76</v>
      </c>
      <c r="E472" s="173" t="s">
        <v>3278</v>
      </c>
      <c r="F472" s="173" t="s">
        <v>6673</v>
      </c>
      <c r="G472" s="171"/>
      <c r="H472" s="171"/>
      <c r="I472" s="174"/>
      <c r="J472" s="175">
        <f>BK472</f>
        <v>0</v>
      </c>
      <c r="K472" s="171"/>
      <c r="L472" s="176"/>
      <c r="M472" s="177"/>
      <c r="N472" s="178"/>
      <c r="O472" s="178"/>
      <c r="P472" s="179">
        <f>SUM(P473:P494)</f>
        <v>0</v>
      </c>
      <c r="Q472" s="178"/>
      <c r="R472" s="179">
        <f>SUM(R473:R494)</f>
        <v>0</v>
      </c>
      <c r="S472" s="178"/>
      <c r="T472" s="180">
        <f>SUM(T473:T494)</f>
        <v>0</v>
      </c>
      <c r="AR472" s="181" t="s">
        <v>85</v>
      </c>
      <c r="AT472" s="182" t="s">
        <v>76</v>
      </c>
      <c r="AU472" s="182" t="s">
        <v>77</v>
      </c>
      <c r="AY472" s="181" t="s">
        <v>247</v>
      </c>
      <c r="BK472" s="183">
        <f>SUM(BK473:BK494)</f>
        <v>0</v>
      </c>
    </row>
    <row r="473" spans="1:65" s="2" customFormat="1" ht="24.15" customHeight="1">
      <c r="A473" s="34"/>
      <c r="B473" s="35"/>
      <c r="C473" s="184" t="s">
        <v>3152</v>
      </c>
      <c r="D473" s="184" t="s">
        <v>248</v>
      </c>
      <c r="E473" s="185" t="s">
        <v>3153</v>
      </c>
      <c r="F473" s="186" t="s">
        <v>6644</v>
      </c>
      <c r="G473" s="187" t="s">
        <v>1991</v>
      </c>
      <c r="H473" s="188">
        <v>1</v>
      </c>
      <c r="I473" s="189"/>
      <c r="J473" s="190">
        <f t="shared" ref="J473:J494" si="180">ROUND(I473*H473,2)</f>
        <v>0</v>
      </c>
      <c r="K473" s="186" t="s">
        <v>1</v>
      </c>
      <c r="L473" s="39"/>
      <c r="M473" s="191" t="s">
        <v>1</v>
      </c>
      <c r="N473" s="192" t="s">
        <v>42</v>
      </c>
      <c r="O473" s="71"/>
      <c r="P473" s="193">
        <f t="shared" ref="P473:P494" si="181">O473*H473</f>
        <v>0</v>
      </c>
      <c r="Q473" s="193">
        <v>0</v>
      </c>
      <c r="R473" s="193">
        <f t="shared" ref="R473:R494" si="182">Q473*H473</f>
        <v>0</v>
      </c>
      <c r="S473" s="193">
        <v>0</v>
      </c>
      <c r="T473" s="194">
        <f t="shared" ref="T473:T494" si="183">S473*H473</f>
        <v>0</v>
      </c>
      <c r="U473" s="34"/>
      <c r="V473" s="34"/>
      <c r="W473" s="34"/>
      <c r="X473" s="34"/>
      <c r="Y473" s="34"/>
      <c r="Z473" s="34"/>
      <c r="AA473" s="34"/>
      <c r="AB473" s="34"/>
      <c r="AC473" s="34"/>
      <c r="AD473" s="34"/>
      <c r="AE473" s="34"/>
      <c r="AR473" s="195" t="s">
        <v>264</v>
      </c>
      <c r="AT473" s="195" t="s">
        <v>248</v>
      </c>
      <c r="AU473" s="195" t="s">
        <v>85</v>
      </c>
      <c r="AY473" s="17" t="s">
        <v>247</v>
      </c>
      <c r="BE473" s="196">
        <f t="shared" ref="BE473:BE494" si="184">IF(N473="základní",J473,0)</f>
        <v>0</v>
      </c>
      <c r="BF473" s="196">
        <f t="shared" ref="BF473:BF494" si="185">IF(N473="snížená",J473,0)</f>
        <v>0</v>
      </c>
      <c r="BG473" s="196">
        <f t="shared" ref="BG473:BG494" si="186">IF(N473="zákl. přenesená",J473,0)</f>
        <v>0</v>
      </c>
      <c r="BH473" s="196">
        <f t="shared" ref="BH473:BH494" si="187">IF(N473="sníž. přenesená",J473,0)</f>
        <v>0</v>
      </c>
      <c r="BI473" s="196">
        <f t="shared" ref="BI473:BI494" si="188">IF(N473="nulová",J473,0)</f>
        <v>0</v>
      </c>
      <c r="BJ473" s="17" t="s">
        <v>85</v>
      </c>
      <c r="BK473" s="196">
        <f t="shared" ref="BK473:BK494" si="189">ROUND(I473*H473,2)</f>
        <v>0</v>
      </c>
      <c r="BL473" s="17" t="s">
        <v>264</v>
      </c>
      <c r="BM473" s="195" t="s">
        <v>3154</v>
      </c>
    </row>
    <row r="474" spans="1:65" s="2" customFormat="1" ht="16.5" customHeight="1">
      <c r="A474" s="34"/>
      <c r="B474" s="35"/>
      <c r="C474" s="184" t="s">
        <v>1264</v>
      </c>
      <c r="D474" s="184" t="s">
        <v>248</v>
      </c>
      <c r="E474" s="185" t="s">
        <v>2930</v>
      </c>
      <c r="F474" s="186" t="s">
        <v>2931</v>
      </c>
      <c r="G474" s="187" t="s">
        <v>1991</v>
      </c>
      <c r="H474" s="188">
        <v>1</v>
      </c>
      <c r="I474" s="189"/>
      <c r="J474" s="190">
        <f t="shared" si="180"/>
        <v>0</v>
      </c>
      <c r="K474" s="186" t="s">
        <v>1</v>
      </c>
      <c r="L474" s="39"/>
      <c r="M474" s="191" t="s">
        <v>1</v>
      </c>
      <c r="N474" s="192" t="s">
        <v>42</v>
      </c>
      <c r="O474" s="71"/>
      <c r="P474" s="193">
        <f t="shared" si="181"/>
        <v>0</v>
      </c>
      <c r="Q474" s="193">
        <v>0</v>
      </c>
      <c r="R474" s="193">
        <f t="shared" si="182"/>
        <v>0</v>
      </c>
      <c r="S474" s="193">
        <v>0</v>
      </c>
      <c r="T474" s="194">
        <f t="shared" si="183"/>
        <v>0</v>
      </c>
      <c r="U474" s="34"/>
      <c r="V474" s="34"/>
      <c r="W474" s="34"/>
      <c r="X474" s="34"/>
      <c r="Y474" s="34"/>
      <c r="Z474" s="34"/>
      <c r="AA474" s="34"/>
      <c r="AB474" s="34"/>
      <c r="AC474" s="34"/>
      <c r="AD474" s="34"/>
      <c r="AE474" s="34"/>
      <c r="AR474" s="195" t="s">
        <v>264</v>
      </c>
      <c r="AT474" s="195" t="s">
        <v>248</v>
      </c>
      <c r="AU474" s="195" t="s">
        <v>85</v>
      </c>
      <c r="AY474" s="17" t="s">
        <v>247</v>
      </c>
      <c r="BE474" s="196">
        <f t="shared" si="184"/>
        <v>0</v>
      </c>
      <c r="BF474" s="196">
        <f t="shared" si="185"/>
        <v>0</v>
      </c>
      <c r="BG474" s="196">
        <f t="shared" si="186"/>
        <v>0</v>
      </c>
      <c r="BH474" s="196">
        <f t="shared" si="187"/>
        <v>0</v>
      </c>
      <c r="BI474" s="196">
        <f t="shared" si="188"/>
        <v>0</v>
      </c>
      <c r="BJ474" s="17" t="s">
        <v>85</v>
      </c>
      <c r="BK474" s="196">
        <f t="shared" si="189"/>
        <v>0</v>
      </c>
      <c r="BL474" s="17" t="s">
        <v>264</v>
      </c>
      <c r="BM474" s="195" t="s">
        <v>3156</v>
      </c>
    </row>
    <row r="475" spans="1:65" s="2" customFormat="1" ht="21.75" customHeight="1">
      <c r="A475" s="34"/>
      <c r="B475" s="35"/>
      <c r="C475" s="184" t="s">
        <v>3157</v>
      </c>
      <c r="D475" s="184" t="s">
        <v>248</v>
      </c>
      <c r="E475" s="185" t="s">
        <v>2934</v>
      </c>
      <c r="F475" s="186" t="s">
        <v>2933</v>
      </c>
      <c r="G475" s="187" t="s">
        <v>1991</v>
      </c>
      <c r="H475" s="188">
        <v>2</v>
      </c>
      <c r="I475" s="189"/>
      <c r="J475" s="190">
        <f t="shared" si="180"/>
        <v>0</v>
      </c>
      <c r="K475" s="186" t="s">
        <v>1</v>
      </c>
      <c r="L475" s="39"/>
      <c r="M475" s="191" t="s">
        <v>1</v>
      </c>
      <c r="N475" s="192" t="s">
        <v>42</v>
      </c>
      <c r="O475" s="71"/>
      <c r="P475" s="193">
        <f t="shared" si="181"/>
        <v>0</v>
      </c>
      <c r="Q475" s="193">
        <v>0</v>
      </c>
      <c r="R475" s="193">
        <f t="shared" si="182"/>
        <v>0</v>
      </c>
      <c r="S475" s="193">
        <v>0</v>
      </c>
      <c r="T475" s="194">
        <f t="shared" si="183"/>
        <v>0</v>
      </c>
      <c r="U475" s="34"/>
      <c r="V475" s="34"/>
      <c r="W475" s="34"/>
      <c r="X475" s="34"/>
      <c r="Y475" s="34"/>
      <c r="Z475" s="34"/>
      <c r="AA475" s="34"/>
      <c r="AB475" s="34"/>
      <c r="AC475" s="34"/>
      <c r="AD475" s="34"/>
      <c r="AE475" s="34"/>
      <c r="AR475" s="195" t="s">
        <v>264</v>
      </c>
      <c r="AT475" s="195" t="s">
        <v>248</v>
      </c>
      <c r="AU475" s="195" t="s">
        <v>85</v>
      </c>
      <c r="AY475" s="17" t="s">
        <v>247</v>
      </c>
      <c r="BE475" s="196">
        <f t="shared" si="184"/>
        <v>0</v>
      </c>
      <c r="BF475" s="196">
        <f t="shared" si="185"/>
        <v>0</v>
      </c>
      <c r="BG475" s="196">
        <f t="shared" si="186"/>
        <v>0</v>
      </c>
      <c r="BH475" s="196">
        <f t="shared" si="187"/>
        <v>0</v>
      </c>
      <c r="BI475" s="196">
        <f t="shared" si="188"/>
        <v>0</v>
      </c>
      <c r="BJ475" s="17" t="s">
        <v>85</v>
      </c>
      <c r="BK475" s="196">
        <f t="shared" si="189"/>
        <v>0</v>
      </c>
      <c r="BL475" s="17" t="s">
        <v>264</v>
      </c>
      <c r="BM475" s="195" t="s">
        <v>3159</v>
      </c>
    </row>
    <row r="476" spans="1:65" s="2" customFormat="1" ht="24.15" customHeight="1">
      <c r="A476" s="34"/>
      <c r="B476" s="35"/>
      <c r="C476" s="184" t="s">
        <v>1268</v>
      </c>
      <c r="D476" s="184" t="s">
        <v>248</v>
      </c>
      <c r="E476" s="185" t="s">
        <v>2964</v>
      </c>
      <c r="F476" s="186" t="s">
        <v>2965</v>
      </c>
      <c r="G476" s="187" t="s">
        <v>1991</v>
      </c>
      <c r="H476" s="188">
        <v>1</v>
      </c>
      <c r="I476" s="189"/>
      <c r="J476" s="190">
        <f t="shared" si="180"/>
        <v>0</v>
      </c>
      <c r="K476" s="186" t="s">
        <v>1</v>
      </c>
      <c r="L476" s="39"/>
      <c r="M476" s="191" t="s">
        <v>1</v>
      </c>
      <c r="N476" s="192" t="s">
        <v>42</v>
      </c>
      <c r="O476" s="71"/>
      <c r="P476" s="193">
        <f t="shared" si="181"/>
        <v>0</v>
      </c>
      <c r="Q476" s="193">
        <v>0</v>
      </c>
      <c r="R476" s="193">
        <f t="shared" si="182"/>
        <v>0</v>
      </c>
      <c r="S476" s="193">
        <v>0</v>
      </c>
      <c r="T476" s="194">
        <f t="shared" si="183"/>
        <v>0</v>
      </c>
      <c r="U476" s="34"/>
      <c r="V476" s="34"/>
      <c r="W476" s="34"/>
      <c r="X476" s="34"/>
      <c r="Y476" s="34"/>
      <c r="Z476" s="34"/>
      <c r="AA476" s="34"/>
      <c r="AB476" s="34"/>
      <c r="AC476" s="34"/>
      <c r="AD476" s="34"/>
      <c r="AE476" s="34"/>
      <c r="AR476" s="195" t="s">
        <v>264</v>
      </c>
      <c r="AT476" s="195" t="s">
        <v>248</v>
      </c>
      <c r="AU476" s="195" t="s">
        <v>85</v>
      </c>
      <c r="AY476" s="17" t="s">
        <v>247</v>
      </c>
      <c r="BE476" s="196">
        <f t="shared" si="184"/>
        <v>0</v>
      </c>
      <c r="BF476" s="196">
        <f t="shared" si="185"/>
        <v>0</v>
      </c>
      <c r="BG476" s="196">
        <f t="shared" si="186"/>
        <v>0</v>
      </c>
      <c r="BH476" s="196">
        <f t="shared" si="187"/>
        <v>0</v>
      </c>
      <c r="BI476" s="196">
        <f t="shared" si="188"/>
        <v>0</v>
      </c>
      <c r="BJ476" s="17" t="s">
        <v>85</v>
      </c>
      <c r="BK476" s="196">
        <f t="shared" si="189"/>
        <v>0</v>
      </c>
      <c r="BL476" s="17" t="s">
        <v>264</v>
      </c>
      <c r="BM476" s="195" t="s">
        <v>3161</v>
      </c>
    </row>
    <row r="477" spans="1:65" s="2" customFormat="1" ht="24.15" customHeight="1">
      <c r="A477" s="34"/>
      <c r="B477" s="35"/>
      <c r="C477" s="184" t="s">
        <v>3164</v>
      </c>
      <c r="D477" s="184" t="s">
        <v>248</v>
      </c>
      <c r="E477" s="185" t="s">
        <v>2932</v>
      </c>
      <c r="F477" s="186" t="s">
        <v>2935</v>
      </c>
      <c r="G477" s="187" t="s">
        <v>1991</v>
      </c>
      <c r="H477" s="188">
        <v>1</v>
      </c>
      <c r="I477" s="189"/>
      <c r="J477" s="190">
        <f t="shared" si="180"/>
        <v>0</v>
      </c>
      <c r="K477" s="186" t="s">
        <v>1</v>
      </c>
      <c r="L477" s="39"/>
      <c r="M477" s="191" t="s">
        <v>1</v>
      </c>
      <c r="N477" s="192" t="s">
        <v>42</v>
      </c>
      <c r="O477" s="71"/>
      <c r="P477" s="193">
        <f t="shared" si="181"/>
        <v>0</v>
      </c>
      <c r="Q477" s="193">
        <v>0</v>
      </c>
      <c r="R477" s="193">
        <f t="shared" si="182"/>
        <v>0</v>
      </c>
      <c r="S477" s="193">
        <v>0</v>
      </c>
      <c r="T477" s="194">
        <f t="shared" si="183"/>
        <v>0</v>
      </c>
      <c r="U477" s="34"/>
      <c r="V477" s="34"/>
      <c r="W477" s="34"/>
      <c r="X477" s="34"/>
      <c r="Y477" s="34"/>
      <c r="Z477" s="34"/>
      <c r="AA477" s="34"/>
      <c r="AB477" s="34"/>
      <c r="AC477" s="34"/>
      <c r="AD477" s="34"/>
      <c r="AE477" s="34"/>
      <c r="AR477" s="195" t="s">
        <v>264</v>
      </c>
      <c r="AT477" s="195" t="s">
        <v>248</v>
      </c>
      <c r="AU477" s="195" t="s">
        <v>85</v>
      </c>
      <c r="AY477" s="17" t="s">
        <v>247</v>
      </c>
      <c r="BE477" s="196">
        <f t="shared" si="184"/>
        <v>0</v>
      </c>
      <c r="BF477" s="196">
        <f t="shared" si="185"/>
        <v>0</v>
      </c>
      <c r="BG477" s="196">
        <f t="shared" si="186"/>
        <v>0</v>
      </c>
      <c r="BH477" s="196">
        <f t="shared" si="187"/>
        <v>0</v>
      </c>
      <c r="BI477" s="196">
        <f t="shared" si="188"/>
        <v>0</v>
      </c>
      <c r="BJ477" s="17" t="s">
        <v>85</v>
      </c>
      <c r="BK477" s="196">
        <f t="shared" si="189"/>
        <v>0</v>
      </c>
      <c r="BL477" s="17" t="s">
        <v>264</v>
      </c>
      <c r="BM477" s="195" t="s">
        <v>3166</v>
      </c>
    </row>
    <row r="478" spans="1:65" s="2" customFormat="1" ht="21.75" customHeight="1">
      <c r="A478" s="34"/>
      <c r="B478" s="35"/>
      <c r="C478" s="184" t="s">
        <v>1272</v>
      </c>
      <c r="D478" s="184" t="s">
        <v>248</v>
      </c>
      <c r="E478" s="185" t="s">
        <v>6603</v>
      </c>
      <c r="F478" s="186" t="s">
        <v>2904</v>
      </c>
      <c r="G478" s="187" t="s">
        <v>1991</v>
      </c>
      <c r="H478" s="188">
        <v>1</v>
      </c>
      <c r="I478" s="189"/>
      <c r="J478" s="190">
        <f t="shared" si="180"/>
        <v>0</v>
      </c>
      <c r="K478" s="186" t="s">
        <v>1</v>
      </c>
      <c r="L478" s="39"/>
      <c r="M478" s="191" t="s">
        <v>1</v>
      </c>
      <c r="N478" s="192" t="s">
        <v>42</v>
      </c>
      <c r="O478" s="71"/>
      <c r="P478" s="193">
        <f t="shared" si="181"/>
        <v>0</v>
      </c>
      <c r="Q478" s="193">
        <v>0</v>
      </c>
      <c r="R478" s="193">
        <f t="shared" si="182"/>
        <v>0</v>
      </c>
      <c r="S478" s="193">
        <v>0</v>
      </c>
      <c r="T478" s="194">
        <f t="shared" si="183"/>
        <v>0</v>
      </c>
      <c r="U478" s="34"/>
      <c r="V478" s="34"/>
      <c r="W478" s="34"/>
      <c r="X478" s="34"/>
      <c r="Y478" s="34"/>
      <c r="Z478" s="34"/>
      <c r="AA478" s="34"/>
      <c r="AB478" s="34"/>
      <c r="AC478" s="34"/>
      <c r="AD478" s="34"/>
      <c r="AE478" s="34"/>
      <c r="AR478" s="195" t="s">
        <v>264</v>
      </c>
      <c r="AT478" s="195" t="s">
        <v>248</v>
      </c>
      <c r="AU478" s="195" t="s">
        <v>85</v>
      </c>
      <c r="AY478" s="17" t="s">
        <v>247</v>
      </c>
      <c r="BE478" s="196">
        <f t="shared" si="184"/>
        <v>0</v>
      </c>
      <c r="BF478" s="196">
        <f t="shared" si="185"/>
        <v>0</v>
      </c>
      <c r="BG478" s="196">
        <f t="shared" si="186"/>
        <v>0</v>
      </c>
      <c r="BH478" s="196">
        <f t="shared" si="187"/>
        <v>0</v>
      </c>
      <c r="BI478" s="196">
        <f t="shared" si="188"/>
        <v>0</v>
      </c>
      <c r="BJ478" s="17" t="s">
        <v>85</v>
      </c>
      <c r="BK478" s="196">
        <f t="shared" si="189"/>
        <v>0</v>
      </c>
      <c r="BL478" s="17" t="s">
        <v>264</v>
      </c>
      <c r="BM478" s="195" t="s">
        <v>3167</v>
      </c>
    </row>
    <row r="479" spans="1:65" s="2" customFormat="1" ht="21.75" customHeight="1">
      <c r="A479" s="34"/>
      <c r="B479" s="35"/>
      <c r="C479" s="184" t="s">
        <v>3168</v>
      </c>
      <c r="D479" s="184" t="s">
        <v>248</v>
      </c>
      <c r="E479" s="185" t="s">
        <v>6559</v>
      </c>
      <c r="F479" s="186" t="s">
        <v>2969</v>
      </c>
      <c r="G479" s="187" t="s">
        <v>1991</v>
      </c>
      <c r="H479" s="188">
        <v>4</v>
      </c>
      <c r="I479" s="189"/>
      <c r="J479" s="190">
        <f t="shared" si="180"/>
        <v>0</v>
      </c>
      <c r="K479" s="186" t="s">
        <v>1</v>
      </c>
      <c r="L479" s="39"/>
      <c r="M479" s="191" t="s">
        <v>1</v>
      </c>
      <c r="N479" s="192" t="s">
        <v>42</v>
      </c>
      <c r="O479" s="71"/>
      <c r="P479" s="193">
        <f t="shared" si="181"/>
        <v>0</v>
      </c>
      <c r="Q479" s="193">
        <v>0</v>
      </c>
      <c r="R479" s="193">
        <f t="shared" si="182"/>
        <v>0</v>
      </c>
      <c r="S479" s="193">
        <v>0</v>
      </c>
      <c r="T479" s="194">
        <f t="shared" si="183"/>
        <v>0</v>
      </c>
      <c r="U479" s="34"/>
      <c r="V479" s="34"/>
      <c r="W479" s="34"/>
      <c r="X479" s="34"/>
      <c r="Y479" s="34"/>
      <c r="Z479" s="34"/>
      <c r="AA479" s="34"/>
      <c r="AB479" s="34"/>
      <c r="AC479" s="34"/>
      <c r="AD479" s="34"/>
      <c r="AE479" s="34"/>
      <c r="AR479" s="195" t="s">
        <v>264</v>
      </c>
      <c r="AT479" s="195" t="s">
        <v>248</v>
      </c>
      <c r="AU479" s="195" t="s">
        <v>85</v>
      </c>
      <c r="AY479" s="17" t="s">
        <v>247</v>
      </c>
      <c r="BE479" s="196">
        <f t="shared" si="184"/>
        <v>0</v>
      </c>
      <c r="BF479" s="196">
        <f t="shared" si="185"/>
        <v>0</v>
      </c>
      <c r="BG479" s="196">
        <f t="shared" si="186"/>
        <v>0</v>
      </c>
      <c r="BH479" s="196">
        <f t="shared" si="187"/>
        <v>0</v>
      </c>
      <c r="BI479" s="196">
        <f t="shared" si="188"/>
        <v>0</v>
      </c>
      <c r="BJ479" s="17" t="s">
        <v>85</v>
      </c>
      <c r="BK479" s="196">
        <f t="shared" si="189"/>
        <v>0</v>
      </c>
      <c r="BL479" s="17" t="s">
        <v>264</v>
      </c>
      <c r="BM479" s="195" t="s">
        <v>3169</v>
      </c>
    </row>
    <row r="480" spans="1:65" s="2" customFormat="1" ht="21.75" customHeight="1">
      <c r="A480" s="34"/>
      <c r="B480" s="35"/>
      <c r="C480" s="184" t="s">
        <v>1276</v>
      </c>
      <c r="D480" s="184" t="s">
        <v>248</v>
      </c>
      <c r="E480" s="185" t="s">
        <v>2968</v>
      </c>
      <c r="F480" s="186" t="s">
        <v>2941</v>
      </c>
      <c r="G480" s="187" t="s">
        <v>1991</v>
      </c>
      <c r="H480" s="188">
        <v>2</v>
      </c>
      <c r="I480" s="189"/>
      <c r="J480" s="190">
        <f t="shared" si="180"/>
        <v>0</v>
      </c>
      <c r="K480" s="186" t="s">
        <v>1</v>
      </c>
      <c r="L480" s="39"/>
      <c r="M480" s="191" t="s">
        <v>1</v>
      </c>
      <c r="N480" s="192" t="s">
        <v>42</v>
      </c>
      <c r="O480" s="71"/>
      <c r="P480" s="193">
        <f t="shared" si="181"/>
        <v>0</v>
      </c>
      <c r="Q480" s="193">
        <v>0</v>
      </c>
      <c r="R480" s="193">
        <f t="shared" si="182"/>
        <v>0</v>
      </c>
      <c r="S480" s="193">
        <v>0</v>
      </c>
      <c r="T480" s="194">
        <f t="shared" si="183"/>
        <v>0</v>
      </c>
      <c r="U480" s="34"/>
      <c r="V480" s="34"/>
      <c r="W480" s="34"/>
      <c r="X480" s="34"/>
      <c r="Y480" s="34"/>
      <c r="Z480" s="34"/>
      <c r="AA480" s="34"/>
      <c r="AB480" s="34"/>
      <c r="AC480" s="34"/>
      <c r="AD480" s="34"/>
      <c r="AE480" s="34"/>
      <c r="AR480" s="195" t="s">
        <v>264</v>
      </c>
      <c r="AT480" s="195" t="s">
        <v>248</v>
      </c>
      <c r="AU480" s="195" t="s">
        <v>85</v>
      </c>
      <c r="AY480" s="17" t="s">
        <v>247</v>
      </c>
      <c r="BE480" s="196">
        <f t="shared" si="184"/>
        <v>0</v>
      </c>
      <c r="BF480" s="196">
        <f t="shared" si="185"/>
        <v>0</v>
      </c>
      <c r="BG480" s="196">
        <f t="shared" si="186"/>
        <v>0</v>
      </c>
      <c r="BH480" s="196">
        <f t="shared" si="187"/>
        <v>0</v>
      </c>
      <c r="BI480" s="196">
        <f t="shared" si="188"/>
        <v>0</v>
      </c>
      <c r="BJ480" s="17" t="s">
        <v>85</v>
      </c>
      <c r="BK480" s="196">
        <f t="shared" si="189"/>
        <v>0</v>
      </c>
      <c r="BL480" s="17" t="s">
        <v>264</v>
      </c>
      <c r="BM480" s="195" t="s">
        <v>3170</v>
      </c>
    </row>
    <row r="481" spans="1:65" s="2" customFormat="1" ht="21.75" customHeight="1">
      <c r="A481" s="34"/>
      <c r="B481" s="35"/>
      <c r="C481" s="184" t="s">
        <v>3171</v>
      </c>
      <c r="D481" s="184" t="s">
        <v>248</v>
      </c>
      <c r="E481" s="185" t="s">
        <v>2952</v>
      </c>
      <c r="F481" s="186" t="s">
        <v>2939</v>
      </c>
      <c r="G481" s="187" t="s">
        <v>1991</v>
      </c>
      <c r="H481" s="188">
        <v>1</v>
      </c>
      <c r="I481" s="189"/>
      <c r="J481" s="190">
        <f t="shared" si="180"/>
        <v>0</v>
      </c>
      <c r="K481" s="186" t="s">
        <v>1</v>
      </c>
      <c r="L481" s="39"/>
      <c r="M481" s="191" t="s">
        <v>1</v>
      </c>
      <c r="N481" s="192" t="s">
        <v>42</v>
      </c>
      <c r="O481" s="71"/>
      <c r="P481" s="193">
        <f t="shared" si="181"/>
        <v>0</v>
      </c>
      <c r="Q481" s="193">
        <v>0</v>
      </c>
      <c r="R481" s="193">
        <f t="shared" si="182"/>
        <v>0</v>
      </c>
      <c r="S481" s="193">
        <v>0</v>
      </c>
      <c r="T481" s="194">
        <f t="shared" si="183"/>
        <v>0</v>
      </c>
      <c r="U481" s="34"/>
      <c r="V481" s="34"/>
      <c r="W481" s="34"/>
      <c r="X481" s="34"/>
      <c r="Y481" s="34"/>
      <c r="Z481" s="34"/>
      <c r="AA481" s="34"/>
      <c r="AB481" s="34"/>
      <c r="AC481" s="34"/>
      <c r="AD481" s="34"/>
      <c r="AE481" s="34"/>
      <c r="AR481" s="195" t="s">
        <v>264</v>
      </c>
      <c r="AT481" s="195" t="s">
        <v>248</v>
      </c>
      <c r="AU481" s="195" t="s">
        <v>85</v>
      </c>
      <c r="AY481" s="17" t="s">
        <v>247</v>
      </c>
      <c r="BE481" s="196">
        <f t="shared" si="184"/>
        <v>0</v>
      </c>
      <c r="BF481" s="196">
        <f t="shared" si="185"/>
        <v>0</v>
      </c>
      <c r="BG481" s="196">
        <f t="shared" si="186"/>
        <v>0</v>
      </c>
      <c r="BH481" s="196">
        <f t="shared" si="187"/>
        <v>0</v>
      </c>
      <c r="BI481" s="196">
        <f t="shared" si="188"/>
        <v>0</v>
      </c>
      <c r="BJ481" s="17" t="s">
        <v>85</v>
      </c>
      <c r="BK481" s="196">
        <f t="shared" si="189"/>
        <v>0</v>
      </c>
      <c r="BL481" s="17" t="s">
        <v>264</v>
      </c>
      <c r="BM481" s="195" t="s">
        <v>3172</v>
      </c>
    </row>
    <row r="482" spans="1:65" s="2" customFormat="1" ht="16.5" customHeight="1">
      <c r="A482" s="34"/>
      <c r="B482" s="35"/>
      <c r="C482" s="184" t="s">
        <v>1281</v>
      </c>
      <c r="D482" s="184" t="s">
        <v>248</v>
      </c>
      <c r="E482" s="185" t="s">
        <v>2940</v>
      </c>
      <c r="F482" s="186" t="s">
        <v>2943</v>
      </c>
      <c r="G482" s="187" t="s">
        <v>1991</v>
      </c>
      <c r="H482" s="188">
        <v>1</v>
      </c>
      <c r="I482" s="189"/>
      <c r="J482" s="190">
        <f t="shared" si="180"/>
        <v>0</v>
      </c>
      <c r="K482" s="186" t="s">
        <v>1</v>
      </c>
      <c r="L482" s="39"/>
      <c r="M482" s="191" t="s">
        <v>1</v>
      </c>
      <c r="N482" s="192" t="s">
        <v>42</v>
      </c>
      <c r="O482" s="71"/>
      <c r="P482" s="193">
        <f t="shared" si="181"/>
        <v>0</v>
      </c>
      <c r="Q482" s="193">
        <v>0</v>
      </c>
      <c r="R482" s="193">
        <f t="shared" si="182"/>
        <v>0</v>
      </c>
      <c r="S482" s="193">
        <v>0</v>
      </c>
      <c r="T482" s="194">
        <f t="shared" si="183"/>
        <v>0</v>
      </c>
      <c r="U482" s="34"/>
      <c r="V482" s="34"/>
      <c r="W482" s="34"/>
      <c r="X482" s="34"/>
      <c r="Y482" s="34"/>
      <c r="Z482" s="34"/>
      <c r="AA482" s="34"/>
      <c r="AB482" s="34"/>
      <c r="AC482" s="34"/>
      <c r="AD482" s="34"/>
      <c r="AE482" s="34"/>
      <c r="AR482" s="195" t="s">
        <v>264</v>
      </c>
      <c r="AT482" s="195" t="s">
        <v>248</v>
      </c>
      <c r="AU482" s="195" t="s">
        <v>85</v>
      </c>
      <c r="AY482" s="17" t="s">
        <v>247</v>
      </c>
      <c r="BE482" s="196">
        <f t="shared" si="184"/>
        <v>0</v>
      </c>
      <c r="BF482" s="196">
        <f t="shared" si="185"/>
        <v>0</v>
      </c>
      <c r="BG482" s="196">
        <f t="shared" si="186"/>
        <v>0</v>
      </c>
      <c r="BH482" s="196">
        <f t="shared" si="187"/>
        <v>0</v>
      </c>
      <c r="BI482" s="196">
        <f t="shared" si="188"/>
        <v>0</v>
      </c>
      <c r="BJ482" s="17" t="s">
        <v>85</v>
      </c>
      <c r="BK482" s="196">
        <f t="shared" si="189"/>
        <v>0</v>
      </c>
      <c r="BL482" s="17" t="s">
        <v>264</v>
      </c>
      <c r="BM482" s="195" t="s">
        <v>3173</v>
      </c>
    </row>
    <row r="483" spans="1:65" s="2" customFormat="1" ht="16.5" customHeight="1">
      <c r="A483" s="34"/>
      <c r="B483" s="35"/>
      <c r="C483" s="184" t="s">
        <v>3174</v>
      </c>
      <c r="D483" s="184" t="s">
        <v>248</v>
      </c>
      <c r="E483" s="185" t="s">
        <v>6568</v>
      </c>
      <c r="F483" s="186" t="s">
        <v>2908</v>
      </c>
      <c r="G483" s="187" t="s">
        <v>1991</v>
      </c>
      <c r="H483" s="188">
        <v>2</v>
      </c>
      <c r="I483" s="189"/>
      <c r="J483" s="190">
        <f t="shared" si="180"/>
        <v>0</v>
      </c>
      <c r="K483" s="186" t="s">
        <v>1</v>
      </c>
      <c r="L483" s="39"/>
      <c r="M483" s="191" t="s">
        <v>1</v>
      </c>
      <c r="N483" s="192" t="s">
        <v>42</v>
      </c>
      <c r="O483" s="71"/>
      <c r="P483" s="193">
        <f t="shared" si="181"/>
        <v>0</v>
      </c>
      <c r="Q483" s="193">
        <v>0</v>
      </c>
      <c r="R483" s="193">
        <f t="shared" si="182"/>
        <v>0</v>
      </c>
      <c r="S483" s="193">
        <v>0</v>
      </c>
      <c r="T483" s="194">
        <f t="shared" si="183"/>
        <v>0</v>
      </c>
      <c r="U483" s="34"/>
      <c r="V483" s="34"/>
      <c r="W483" s="34"/>
      <c r="X483" s="34"/>
      <c r="Y483" s="34"/>
      <c r="Z483" s="34"/>
      <c r="AA483" s="34"/>
      <c r="AB483" s="34"/>
      <c r="AC483" s="34"/>
      <c r="AD483" s="34"/>
      <c r="AE483" s="34"/>
      <c r="AR483" s="195" t="s">
        <v>264</v>
      </c>
      <c r="AT483" s="195" t="s">
        <v>248</v>
      </c>
      <c r="AU483" s="195" t="s">
        <v>85</v>
      </c>
      <c r="AY483" s="17" t="s">
        <v>247</v>
      </c>
      <c r="BE483" s="196">
        <f t="shared" si="184"/>
        <v>0</v>
      </c>
      <c r="BF483" s="196">
        <f t="shared" si="185"/>
        <v>0</v>
      </c>
      <c r="BG483" s="196">
        <f t="shared" si="186"/>
        <v>0</v>
      </c>
      <c r="BH483" s="196">
        <f t="shared" si="187"/>
        <v>0</v>
      </c>
      <c r="BI483" s="196">
        <f t="shared" si="188"/>
        <v>0</v>
      </c>
      <c r="BJ483" s="17" t="s">
        <v>85</v>
      </c>
      <c r="BK483" s="196">
        <f t="shared" si="189"/>
        <v>0</v>
      </c>
      <c r="BL483" s="17" t="s">
        <v>264</v>
      </c>
      <c r="BM483" s="195" t="s">
        <v>3175</v>
      </c>
    </row>
    <row r="484" spans="1:65" s="2" customFormat="1" ht="24.15" customHeight="1">
      <c r="A484" s="34"/>
      <c r="B484" s="35"/>
      <c r="C484" s="184" t="s">
        <v>1285</v>
      </c>
      <c r="D484" s="184" t="s">
        <v>248</v>
      </c>
      <c r="E484" s="185" t="s">
        <v>2970</v>
      </c>
      <c r="F484" s="186" t="s">
        <v>2971</v>
      </c>
      <c r="G484" s="187" t="s">
        <v>1991</v>
      </c>
      <c r="H484" s="188">
        <v>1</v>
      </c>
      <c r="I484" s="189"/>
      <c r="J484" s="190">
        <f t="shared" si="180"/>
        <v>0</v>
      </c>
      <c r="K484" s="186" t="s">
        <v>1</v>
      </c>
      <c r="L484" s="39"/>
      <c r="M484" s="191" t="s">
        <v>1</v>
      </c>
      <c r="N484" s="192" t="s">
        <v>42</v>
      </c>
      <c r="O484" s="71"/>
      <c r="P484" s="193">
        <f t="shared" si="181"/>
        <v>0</v>
      </c>
      <c r="Q484" s="193">
        <v>0</v>
      </c>
      <c r="R484" s="193">
        <f t="shared" si="182"/>
        <v>0</v>
      </c>
      <c r="S484" s="193">
        <v>0</v>
      </c>
      <c r="T484" s="194">
        <f t="shared" si="183"/>
        <v>0</v>
      </c>
      <c r="U484" s="34"/>
      <c r="V484" s="34"/>
      <c r="W484" s="34"/>
      <c r="X484" s="34"/>
      <c r="Y484" s="34"/>
      <c r="Z484" s="34"/>
      <c r="AA484" s="34"/>
      <c r="AB484" s="34"/>
      <c r="AC484" s="34"/>
      <c r="AD484" s="34"/>
      <c r="AE484" s="34"/>
      <c r="AR484" s="195" t="s">
        <v>264</v>
      </c>
      <c r="AT484" s="195" t="s">
        <v>248</v>
      </c>
      <c r="AU484" s="195" t="s">
        <v>85</v>
      </c>
      <c r="AY484" s="17" t="s">
        <v>247</v>
      </c>
      <c r="BE484" s="196">
        <f t="shared" si="184"/>
        <v>0</v>
      </c>
      <c r="BF484" s="196">
        <f t="shared" si="185"/>
        <v>0</v>
      </c>
      <c r="BG484" s="196">
        <f t="shared" si="186"/>
        <v>0</v>
      </c>
      <c r="BH484" s="196">
        <f t="shared" si="187"/>
        <v>0</v>
      </c>
      <c r="BI484" s="196">
        <f t="shared" si="188"/>
        <v>0</v>
      </c>
      <c r="BJ484" s="17" t="s">
        <v>85</v>
      </c>
      <c r="BK484" s="196">
        <f t="shared" si="189"/>
        <v>0</v>
      </c>
      <c r="BL484" s="17" t="s">
        <v>264</v>
      </c>
      <c r="BM484" s="195" t="s">
        <v>3176</v>
      </c>
    </row>
    <row r="485" spans="1:65" s="2" customFormat="1" ht="21.75" customHeight="1">
      <c r="A485" s="34"/>
      <c r="B485" s="35"/>
      <c r="C485" s="184" t="s">
        <v>3177</v>
      </c>
      <c r="D485" s="184" t="s">
        <v>248</v>
      </c>
      <c r="E485" s="185" t="s">
        <v>2972</v>
      </c>
      <c r="F485" s="186" t="s">
        <v>2973</v>
      </c>
      <c r="G485" s="187" t="s">
        <v>1991</v>
      </c>
      <c r="H485" s="188">
        <v>1</v>
      </c>
      <c r="I485" s="189"/>
      <c r="J485" s="190">
        <f t="shared" si="180"/>
        <v>0</v>
      </c>
      <c r="K485" s="186" t="s">
        <v>1</v>
      </c>
      <c r="L485" s="39"/>
      <c r="M485" s="191" t="s">
        <v>1</v>
      </c>
      <c r="N485" s="192" t="s">
        <v>42</v>
      </c>
      <c r="O485" s="71"/>
      <c r="P485" s="193">
        <f t="shared" si="181"/>
        <v>0</v>
      </c>
      <c r="Q485" s="193">
        <v>0</v>
      </c>
      <c r="R485" s="193">
        <f t="shared" si="182"/>
        <v>0</v>
      </c>
      <c r="S485" s="193">
        <v>0</v>
      </c>
      <c r="T485" s="194">
        <f t="shared" si="183"/>
        <v>0</v>
      </c>
      <c r="U485" s="34"/>
      <c r="V485" s="34"/>
      <c r="W485" s="34"/>
      <c r="X485" s="34"/>
      <c r="Y485" s="34"/>
      <c r="Z485" s="34"/>
      <c r="AA485" s="34"/>
      <c r="AB485" s="34"/>
      <c r="AC485" s="34"/>
      <c r="AD485" s="34"/>
      <c r="AE485" s="34"/>
      <c r="AR485" s="195" t="s">
        <v>264</v>
      </c>
      <c r="AT485" s="195" t="s">
        <v>248</v>
      </c>
      <c r="AU485" s="195" t="s">
        <v>85</v>
      </c>
      <c r="AY485" s="17" t="s">
        <v>247</v>
      </c>
      <c r="BE485" s="196">
        <f t="shared" si="184"/>
        <v>0</v>
      </c>
      <c r="BF485" s="196">
        <f t="shared" si="185"/>
        <v>0</v>
      </c>
      <c r="BG485" s="196">
        <f t="shared" si="186"/>
        <v>0</v>
      </c>
      <c r="BH485" s="196">
        <f t="shared" si="187"/>
        <v>0</v>
      </c>
      <c r="BI485" s="196">
        <f t="shared" si="188"/>
        <v>0</v>
      </c>
      <c r="BJ485" s="17" t="s">
        <v>85</v>
      </c>
      <c r="BK485" s="196">
        <f t="shared" si="189"/>
        <v>0</v>
      </c>
      <c r="BL485" s="17" t="s">
        <v>264</v>
      </c>
      <c r="BM485" s="195" t="s">
        <v>3178</v>
      </c>
    </row>
    <row r="486" spans="1:65" s="2" customFormat="1" ht="24.15" customHeight="1">
      <c r="A486" s="34"/>
      <c r="B486" s="35"/>
      <c r="C486" s="184" t="s">
        <v>1289</v>
      </c>
      <c r="D486" s="184" t="s">
        <v>248</v>
      </c>
      <c r="E486" s="185" t="s">
        <v>2974</v>
      </c>
      <c r="F486" s="186" t="s">
        <v>2975</v>
      </c>
      <c r="G486" s="187" t="s">
        <v>1991</v>
      </c>
      <c r="H486" s="188">
        <v>1</v>
      </c>
      <c r="I486" s="189"/>
      <c r="J486" s="190">
        <f t="shared" si="180"/>
        <v>0</v>
      </c>
      <c r="K486" s="186" t="s">
        <v>1</v>
      </c>
      <c r="L486" s="39"/>
      <c r="M486" s="191" t="s">
        <v>1</v>
      </c>
      <c r="N486" s="192" t="s">
        <v>42</v>
      </c>
      <c r="O486" s="71"/>
      <c r="P486" s="193">
        <f t="shared" si="181"/>
        <v>0</v>
      </c>
      <c r="Q486" s="193">
        <v>0</v>
      </c>
      <c r="R486" s="193">
        <f t="shared" si="182"/>
        <v>0</v>
      </c>
      <c r="S486" s="193">
        <v>0</v>
      </c>
      <c r="T486" s="194">
        <f t="shared" si="183"/>
        <v>0</v>
      </c>
      <c r="U486" s="34"/>
      <c r="V486" s="34"/>
      <c r="W486" s="34"/>
      <c r="X486" s="34"/>
      <c r="Y486" s="34"/>
      <c r="Z486" s="34"/>
      <c r="AA486" s="34"/>
      <c r="AB486" s="34"/>
      <c r="AC486" s="34"/>
      <c r="AD486" s="34"/>
      <c r="AE486" s="34"/>
      <c r="AR486" s="195" t="s">
        <v>264</v>
      </c>
      <c r="AT486" s="195" t="s">
        <v>248</v>
      </c>
      <c r="AU486" s="195" t="s">
        <v>85</v>
      </c>
      <c r="AY486" s="17" t="s">
        <v>247</v>
      </c>
      <c r="BE486" s="196">
        <f t="shared" si="184"/>
        <v>0</v>
      </c>
      <c r="BF486" s="196">
        <f t="shared" si="185"/>
        <v>0</v>
      </c>
      <c r="BG486" s="196">
        <f t="shared" si="186"/>
        <v>0</v>
      </c>
      <c r="BH486" s="196">
        <f t="shared" si="187"/>
        <v>0</v>
      </c>
      <c r="BI486" s="196">
        <f t="shared" si="188"/>
        <v>0</v>
      </c>
      <c r="BJ486" s="17" t="s">
        <v>85</v>
      </c>
      <c r="BK486" s="196">
        <f t="shared" si="189"/>
        <v>0</v>
      </c>
      <c r="BL486" s="17" t="s">
        <v>264</v>
      </c>
      <c r="BM486" s="195" t="s">
        <v>3179</v>
      </c>
    </row>
    <row r="487" spans="1:65" s="2" customFormat="1" ht="24.15" customHeight="1">
      <c r="A487" s="34"/>
      <c r="B487" s="35"/>
      <c r="C487" s="184" t="s">
        <v>3180</v>
      </c>
      <c r="D487" s="184" t="s">
        <v>248</v>
      </c>
      <c r="E487" s="185" t="s">
        <v>2976</v>
      </c>
      <c r="F487" s="186" t="s">
        <v>2977</v>
      </c>
      <c r="G487" s="187" t="s">
        <v>1991</v>
      </c>
      <c r="H487" s="188">
        <v>1</v>
      </c>
      <c r="I487" s="189"/>
      <c r="J487" s="190">
        <f t="shared" si="180"/>
        <v>0</v>
      </c>
      <c r="K487" s="186" t="s">
        <v>1</v>
      </c>
      <c r="L487" s="39"/>
      <c r="M487" s="191" t="s">
        <v>1</v>
      </c>
      <c r="N487" s="192" t="s">
        <v>42</v>
      </c>
      <c r="O487" s="71"/>
      <c r="P487" s="193">
        <f t="shared" si="181"/>
        <v>0</v>
      </c>
      <c r="Q487" s="193">
        <v>0</v>
      </c>
      <c r="R487" s="193">
        <f t="shared" si="182"/>
        <v>0</v>
      </c>
      <c r="S487" s="193">
        <v>0</v>
      </c>
      <c r="T487" s="194">
        <f t="shared" si="183"/>
        <v>0</v>
      </c>
      <c r="U487" s="34"/>
      <c r="V487" s="34"/>
      <c r="W487" s="34"/>
      <c r="X487" s="34"/>
      <c r="Y487" s="34"/>
      <c r="Z487" s="34"/>
      <c r="AA487" s="34"/>
      <c r="AB487" s="34"/>
      <c r="AC487" s="34"/>
      <c r="AD487" s="34"/>
      <c r="AE487" s="34"/>
      <c r="AR487" s="195" t="s">
        <v>264</v>
      </c>
      <c r="AT487" s="195" t="s">
        <v>248</v>
      </c>
      <c r="AU487" s="195" t="s">
        <v>85</v>
      </c>
      <c r="AY487" s="17" t="s">
        <v>247</v>
      </c>
      <c r="BE487" s="196">
        <f t="shared" si="184"/>
        <v>0</v>
      </c>
      <c r="BF487" s="196">
        <f t="shared" si="185"/>
        <v>0</v>
      </c>
      <c r="BG487" s="196">
        <f t="shared" si="186"/>
        <v>0</v>
      </c>
      <c r="BH487" s="196">
        <f t="shared" si="187"/>
        <v>0</v>
      </c>
      <c r="BI487" s="196">
        <f t="shared" si="188"/>
        <v>0</v>
      </c>
      <c r="BJ487" s="17" t="s">
        <v>85</v>
      </c>
      <c r="BK487" s="196">
        <f t="shared" si="189"/>
        <v>0</v>
      </c>
      <c r="BL487" s="17" t="s">
        <v>264</v>
      </c>
      <c r="BM487" s="195" t="s">
        <v>3181</v>
      </c>
    </row>
    <row r="488" spans="1:65" s="2" customFormat="1" ht="24.15" customHeight="1">
      <c r="A488" s="34"/>
      <c r="B488" s="35"/>
      <c r="C488" s="184" t="s">
        <v>1293</v>
      </c>
      <c r="D488" s="184" t="s">
        <v>248</v>
      </c>
      <c r="E488" s="185" t="s">
        <v>2978</v>
      </c>
      <c r="F488" s="186" t="s">
        <v>2979</v>
      </c>
      <c r="G488" s="187" t="s">
        <v>1991</v>
      </c>
      <c r="H488" s="188">
        <v>1</v>
      </c>
      <c r="I488" s="189"/>
      <c r="J488" s="190">
        <f t="shared" si="180"/>
        <v>0</v>
      </c>
      <c r="K488" s="186" t="s">
        <v>1</v>
      </c>
      <c r="L488" s="39"/>
      <c r="M488" s="191" t="s">
        <v>1</v>
      </c>
      <c r="N488" s="192" t="s">
        <v>42</v>
      </c>
      <c r="O488" s="71"/>
      <c r="P488" s="193">
        <f t="shared" si="181"/>
        <v>0</v>
      </c>
      <c r="Q488" s="193">
        <v>0</v>
      </c>
      <c r="R488" s="193">
        <f t="shared" si="182"/>
        <v>0</v>
      </c>
      <c r="S488" s="193">
        <v>0</v>
      </c>
      <c r="T488" s="194">
        <f t="shared" si="183"/>
        <v>0</v>
      </c>
      <c r="U488" s="34"/>
      <c r="V488" s="34"/>
      <c r="W488" s="34"/>
      <c r="X488" s="34"/>
      <c r="Y488" s="34"/>
      <c r="Z488" s="34"/>
      <c r="AA488" s="34"/>
      <c r="AB488" s="34"/>
      <c r="AC488" s="34"/>
      <c r="AD488" s="34"/>
      <c r="AE488" s="34"/>
      <c r="AR488" s="195" t="s">
        <v>264</v>
      </c>
      <c r="AT488" s="195" t="s">
        <v>248</v>
      </c>
      <c r="AU488" s="195" t="s">
        <v>85</v>
      </c>
      <c r="AY488" s="17" t="s">
        <v>247</v>
      </c>
      <c r="BE488" s="196">
        <f t="shared" si="184"/>
        <v>0</v>
      </c>
      <c r="BF488" s="196">
        <f t="shared" si="185"/>
        <v>0</v>
      </c>
      <c r="BG488" s="196">
        <f t="shared" si="186"/>
        <v>0</v>
      </c>
      <c r="BH488" s="196">
        <f t="shared" si="187"/>
        <v>0</v>
      </c>
      <c r="BI488" s="196">
        <f t="shared" si="188"/>
        <v>0</v>
      </c>
      <c r="BJ488" s="17" t="s">
        <v>85</v>
      </c>
      <c r="BK488" s="196">
        <f t="shared" si="189"/>
        <v>0</v>
      </c>
      <c r="BL488" s="17" t="s">
        <v>264</v>
      </c>
      <c r="BM488" s="195" t="s">
        <v>3182</v>
      </c>
    </row>
    <row r="489" spans="1:65" s="2" customFormat="1" ht="24.15" customHeight="1">
      <c r="A489" s="34"/>
      <c r="B489" s="35"/>
      <c r="C489" s="184" t="s">
        <v>3183</v>
      </c>
      <c r="D489" s="184" t="s">
        <v>248</v>
      </c>
      <c r="E489" s="185" t="s">
        <v>6645</v>
      </c>
      <c r="F489" s="186" t="s">
        <v>2981</v>
      </c>
      <c r="G489" s="187" t="s">
        <v>1991</v>
      </c>
      <c r="H489" s="188">
        <v>1</v>
      </c>
      <c r="I489" s="189"/>
      <c r="J489" s="190">
        <f t="shared" si="180"/>
        <v>0</v>
      </c>
      <c r="K489" s="186" t="s">
        <v>1</v>
      </c>
      <c r="L489" s="39"/>
      <c r="M489" s="191" t="s">
        <v>1</v>
      </c>
      <c r="N489" s="192" t="s">
        <v>42</v>
      </c>
      <c r="O489" s="71"/>
      <c r="P489" s="193">
        <f t="shared" si="181"/>
        <v>0</v>
      </c>
      <c r="Q489" s="193">
        <v>0</v>
      </c>
      <c r="R489" s="193">
        <f t="shared" si="182"/>
        <v>0</v>
      </c>
      <c r="S489" s="193">
        <v>0</v>
      </c>
      <c r="T489" s="194">
        <f t="shared" si="183"/>
        <v>0</v>
      </c>
      <c r="U489" s="34"/>
      <c r="V489" s="34"/>
      <c r="W489" s="34"/>
      <c r="X489" s="34"/>
      <c r="Y489" s="34"/>
      <c r="Z489" s="34"/>
      <c r="AA489" s="34"/>
      <c r="AB489" s="34"/>
      <c r="AC489" s="34"/>
      <c r="AD489" s="34"/>
      <c r="AE489" s="34"/>
      <c r="AR489" s="195" t="s">
        <v>264</v>
      </c>
      <c r="AT489" s="195" t="s">
        <v>248</v>
      </c>
      <c r="AU489" s="195" t="s">
        <v>85</v>
      </c>
      <c r="AY489" s="17" t="s">
        <v>247</v>
      </c>
      <c r="BE489" s="196">
        <f t="shared" si="184"/>
        <v>0</v>
      </c>
      <c r="BF489" s="196">
        <f t="shared" si="185"/>
        <v>0</v>
      </c>
      <c r="BG489" s="196">
        <f t="shared" si="186"/>
        <v>0</v>
      </c>
      <c r="BH489" s="196">
        <f t="shared" si="187"/>
        <v>0</v>
      </c>
      <c r="BI489" s="196">
        <f t="shared" si="188"/>
        <v>0</v>
      </c>
      <c r="BJ489" s="17" t="s">
        <v>85</v>
      </c>
      <c r="BK489" s="196">
        <f t="shared" si="189"/>
        <v>0</v>
      </c>
      <c r="BL489" s="17" t="s">
        <v>264</v>
      </c>
      <c r="BM489" s="195" t="s">
        <v>3184</v>
      </c>
    </row>
    <row r="490" spans="1:65" s="2" customFormat="1" ht="24.15" customHeight="1">
      <c r="A490" s="34"/>
      <c r="B490" s="35"/>
      <c r="C490" s="184" t="s">
        <v>1297</v>
      </c>
      <c r="D490" s="184" t="s">
        <v>248</v>
      </c>
      <c r="E490" s="185" t="s">
        <v>6646</v>
      </c>
      <c r="F490" s="186" t="s">
        <v>2983</v>
      </c>
      <c r="G490" s="187" t="s">
        <v>1991</v>
      </c>
      <c r="H490" s="188">
        <v>1</v>
      </c>
      <c r="I490" s="189"/>
      <c r="J490" s="190">
        <f t="shared" si="180"/>
        <v>0</v>
      </c>
      <c r="K490" s="186" t="s">
        <v>1</v>
      </c>
      <c r="L490" s="39"/>
      <c r="M490" s="191" t="s">
        <v>1</v>
      </c>
      <c r="N490" s="192" t="s">
        <v>42</v>
      </c>
      <c r="O490" s="71"/>
      <c r="P490" s="193">
        <f t="shared" si="181"/>
        <v>0</v>
      </c>
      <c r="Q490" s="193">
        <v>0</v>
      </c>
      <c r="R490" s="193">
        <f t="shared" si="182"/>
        <v>0</v>
      </c>
      <c r="S490" s="193">
        <v>0</v>
      </c>
      <c r="T490" s="194">
        <f t="shared" si="183"/>
        <v>0</v>
      </c>
      <c r="U490" s="34"/>
      <c r="V490" s="34"/>
      <c r="W490" s="34"/>
      <c r="X490" s="34"/>
      <c r="Y490" s="34"/>
      <c r="Z490" s="34"/>
      <c r="AA490" s="34"/>
      <c r="AB490" s="34"/>
      <c r="AC490" s="34"/>
      <c r="AD490" s="34"/>
      <c r="AE490" s="34"/>
      <c r="AR490" s="195" t="s">
        <v>264</v>
      </c>
      <c r="AT490" s="195" t="s">
        <v>248</v>
      </c>
      <c r="AU490" s="195" t="s">
        <v>85</v>
      </c>
      <c r="AY490" s="17" t="s">
        <v>247</v>
      </c>
      <c r="BE490" s="196">
        <f t="shared" si="184"/>
        <v>0</v>
      </c>
      <c r="BF490" s="196">
        <f t="shared" si="185"/>
        <v>0</v>
      </c>
      <c r="BG490" s="196">
        <f t="shared" si="186"/>
        <v>0</v>
      </c>
      <c r="BH490" s="196">
        <f t="shared" si="187"/>
        <v>0</v>
      </c>
      <c r="BI490" s="196">
        <f t="shared" si="188"/>
        <v>0</v>
      </c>
      <c r="BJ490" s="17" t="s">
        <v>85</v>
      </c>
      <c r="BK490" s="196">
        <f t="shared" si="189"/>
        <v>0</v>
      </c>
      <c r="BL490" s="17" t="s">
        <v>264</v>
      </c>
      <c r="BM490" s="195" t="s">
        <v>3185</v>
      </c>
    </row>
    <row r="491" spans="1:65" s="2" customFormat="1" ht="24.15" customHeight="1">
      <c r="A491" s="34"/>
      <c r="B491" s="35"/>
      <c r="C491" s="184" t="s">
        <v>3186</v>
      </c>
      <c r="D491" s="184" t="s">
        <v>248</v>
      </c>
      <c r="E491" s="185" t="s">
        <v>6674</v>
      </c>
      <c r="F491" s="186" t="s">
        <v>2918</v>
      </c>
      <c r="G491" s="187" t="s">
        <v>2919</v>
      </c>
      <c r="H491" s="188">
        <v>1</v>
      </c>
      <c r="I491" s="189"/>
      <c r="J491" s="190">
        <f t="shared" si="180"/>
        <v>0</v>
      </c>
      <c r="K491" s="186" t="s">
        <v>1</v>
      </c>
      <c r="L491" s="39"/>
      <c r="M491" s="191" t="s">
        <v>1</v>
      </c>
      <c r="N491" s="192" t="s">
        <v>42</v>
      </c>
      <c r="O491" s="71"/>
      <c r="P491" s="193">
        <f t="shared" si="181"/>
        <v>0</v>
      </c>
      <c r="Q491" s="193">
        <v>0</v>
      </c>
      <c r="R491" s="193">
        <f t="shared" si="182"/>
        <v>0</v>
      </c>
      <c r="S491" s="193">
        <v>0</v>
      </c>
      <c r="T491" s="194">
        <f t="shared" si="183"/>
        <v>0</v>
      </c>
      <c r="U491" s="34"/>
      <c r="V491" s="34"/>
      <c r="W491" s="34"/>
      <c r="X491" s="34"/>
      <c r="Y491" s="34"/>
      <c r="Z491" s="34"/>
      <c r="AA491" s="34"/>
      <c r="AB491" s="34"/>
      <c r="AC491" s="34"/>
      <c r="AD491" s="34"/>
      <c r="AE491" s="34"/>
      <c r="AR491" s="195" t="s">
        <v>264</v>
      </c>
      <c r="AT491" s="195" t="s">
        <v>248</v>
      </c>
      <c r="AU491" s="195" t="s">
        <v>85</v>
      </c>
      <c r="AY491" s="17" t="s">
        <v>247</v>
      </c>
      <c r="BE491" s="196">
        <f t="shared" si="184"/>
        <v>0</v>
      </c>
      <c r="BF491" s="196">
        <f t="shared" si="185"/>
        <v>0</v>
      </c>
      <c r="BG491" s="196">
        <f t="shared" si="186"/>
        <v>0</v>
      </c>
      <c r="BH491" s="196">
        <f t="shared" si="187"/>
        <v>0</v>
      </c>
      <c r="BI491" s="196">
        <f t="shared" si="188"/>
        <v>0</v>
      </c>
      <c r="BJ491" s="17" t="s">
        <v>85</v>
      </c>
      <c r="BK491" s="196">
        <f t="shared" si="189"/>
        <v>0</v>
      </c>
      <c r="BL491" s="17" t="s">
        <v>264</v>
      </c>
      <c r="BM491" s="195" t="s">
        <v>3187</v>
      </c>
    </row>
    <row r="492" spans="1:65" s="2" customFormat="1" ht="24.15" customHeight="1">
      <c r="A492" s="34"/>
      <c r="B492" s="35"/>
      <c r="C492" s="184" t="s">
        <v>1300</v>
      </c>
      <c r="D492" s="184" t="s">
        <v>248</v>
      </c>
      <c r="E492" s="185" t="s">
        <v>6675</v>
      </c>
      <c r="F492" s="186" t="s">
        <v>2921</v>
      </c>
      <c r="G492" s="187" t="s">
        <v>2919</v>
      </c>
      <c r="H492" s="188">
        <v>1</v>
      </c>
      <c r="I492" s="189"/>
      <c r="J492" s="190">
        <f t="shared" si="180"/>
        <v>0</v>
      </c>
      <c r="K492" s="186" t="s">
        <v>1</v>
      </c>
      <c r="L492" s="39"/>
      <c r="M492" s="191" t="s">
        <v>1</v>
      </c>
      <c r="N492" s="192" t="s">
        <v>42</v>
      </c>
      <c r="O492" s="71"/>
      <c r="P492" s="193">
        <f t="shared" si="181"/>
        <v>0</v>
      </c>
      <c r="Q492" s="193">
        <v>0</v>
      </c>
      <c r="R492" s="193">
        <f t="shared" si="182"/>
        <v>0</v>
      </c>
      <c r="S492" s="193">
        <v>0</v>
      </c>
      <c r="T492" s="194">
        <f t="shared" si="183"/>
        <v>0</v>
      </c>
      <c r="U492" s="34"/>
      <c r="V492" s="34"/>
      <c r="W492" s="34"/>
      <c r="X492" s="34"/>
      <c r="Y492" s="34"/>
      <c r="Z492" s="34"/>
      <c r="AA492" s="34"/>
      <c r="AB492" s="34"/>
      <c r="AC492" s="34"/>
      <c r="AD492" s="34"/>
      <c r="AE492" s="34"/>
      <c r="AR492" s="195" t="s">
        <v>264</v>
      </c>
      <c r="AT492" s="195" t="s">
        <v>248</v>
      </c>
      <c r="AU492" s="195" t="s">
        <v>85</v>
      </c>
      <c r="AY492" s="17" t="s">
        <v>247</v>
      </c>
      <c r="BE492" s="196">
        <f t="shared" si="184"/>
        <v>0</v>
      </c>
      <c r="BF492" s="196">
        <f t="shared" si="185"/>
        <v>0</v>
      </c>
      <c r="BG492" s="196">
        <f t="shared" si="186"/>
        <v>0</v>
      </c>
      <c r="BH492" s="196">
        <f t="shared" si="187"/>
        <v>0</v>
      </c>
      <c r="BI492" s="196">
        <f t="shared" si="188"/>
        <v>0</v>
      </c>
      <c r="BJ492" s="17" t="s">
        <v>85</v>
      </c>
      <c r="BK492" s="196">
        <f t="shared" si="189"/>
        <v>0</v>
      </c>
      <c r="BL492" s="17" t="s">
        <v>264</v>
      </c>
      <c r="BM492" s="195" t="s">
        <v>3188</v>
      </c>
    </row>
    <row r="493" spans="1:65" s="2" customFormat="1" ht="24.15" customHeight="1">
      <c r="A493" s="34"/>
      <c r="B493" s="35"/>
      <c r="C493" s="184" t="s">
        <v>3189</v>
      </c>
      <c r="D493" s="184" t="s">
        <v>248</v>
      </c>
      <c r="E493" s="185" t="s">
        <v>6676</v>
      </c>
      <c r="F493" s="186" t="s">
        <v>2923</v>
      </c>
      <c r="G493" s="187" t="s">
        <v>1991</v>
      </c>
      <c r="H493" s="188">
        <v>1</v>
      </c>
      <c r="I493" s="189"/>
      <c r="J493" s="190">
        <f t="shared" si="180"/>
        <v>0</v>
      </c>
      <c r="K493" s="186" t="s">
        <v>1</v>
      </c>
      <c r="L493" s="39"/>
      <c r="M493" s="191" t="s">
        <v>1</v>
      </c>
      <c r="N493" s="192" t="s">
        <v>42</v>
      </c>
      <c r="O493" s="71"/>
      <c r="P493" s="193">
        <f t="shared" si="181"/>
        <v>0</v>
      </c>
      <c r="Q493" s="193">
        <v>0</v>
      </c>
      <c r="R493" s="193">
        <f t="shared" si="182"/>
        <v>0</v>
      </c>
      <c r="S493" s="193">
        <v>0</v>
      </c>
      <c r="T493" s="194">
        <f t="shared" si="183"/>
        <v>0</v>
      </c>
      <c r="U493" s="34"/>
      <c r="V493" s="34"/>
      <c r="W493" s="34"/>
      <c r="X493" s="34"/>
      <c r="Y493" s="34"/>
      <c r="Z493" s="34"/>
      <c r="AA493" s="34"/>
      <c r="AB493" s="34"/>
      <c r="AC493" s="34"/>
      <c r="AD493" s="34"/>
      <c r="AE493" s="34"/>
      <c r="AR493" s="195" t="s">
        <v>264</v>
      </c>
      <c r="AT493" s="195" t="s">
        <v>248</v>
      </c>
      <c r="AU493" s="195" t="s">
        <v>85</v>
      </c>
      <c r="AY493" s="17" t="s">
        <v>247</v>
      </c>
      <c r="BE493" s="196">
        <f t="shared" si="184"/>
        <v>0</v>
      </c>
      <c r="BF493" s="196">
        <f t="shared" si="185"/>
        <v>0</v>
      </c>
      <c r="BG493" s="196">
        <f t="shared" si="186"/>
        <v>0</v>
      </c>
      <c r="BH493" s="196">
        <f t="shared" si="187"/>
        <v>0</v>
      </c>
      <c r="BI493" s="196">
        <f t="shared" si="188"/>
        <v>0</v>
      </c>
      <c r="BJ493" s="17" t="s">
        <v>85</v>
      </c>
      <c r="BK493" s="196">
        <f t="shared" si="189"/>
        <v>0</v>
      </c>
      <c r="BL493" s="17" t="s">
        <v>264</v>
      </c>
      <c r="BM493" s="195" t="s">
        <v>3190</v>
      </c>
    </row>
    <row r="494" spans="1:65" s="2" customFormat="1" ht="16.5" customHeight="1">
      <c r="A494" s="34"/>
      <c r="B494" s="35"/>
      <c r="C494" s="184" t="s">
        <v>1305</v>
      </c>
      <c r="D494" s="184" t="s">
        <v>248</v>
      </c>
      <c r="E494" s="185" t="s">
        <v>3191</v>
      </c>
      <c r="F494" s="186" t="s">
        <v>2925</v>
      </c>
      <c r="G494" s="187" t="s">
        <v>1991</v>
      </c>
      <c r="H494" s="188">
        <v>1</v>
      </c>
      <c r="I494" s="189"/>
      <c r="J494" s="190">
        <f t="shared" si="180"/>
        <v>0</v>
      </c>
      <c r="K494" s="186" t="s">
        <v>1</v>
      </c>
      <c r="L494" s="39"/>
      <c r="M494" s="191" t="s">
        <v>1</v>
      </c>
      <c r="N494" s="192" t="s">
        <v>42</v>
      </c>
      <c r="O494" s="71"/>
      <c r="P494" s="193">
        <f t="shared" si="181"/>
        <v>0</v>
      </c>
      <c r="Q494" s="193">
        <v>0</v>
      </c>
      <c r="R494" s="193">
        <f t="shared" si="182"/>
        <v>0</v>
      </c>
      <c r="S494" s="193">
        <v>0</v>
      </c>
      <c r="T494" s="194">
        <f t="shared" si="183"/>
        <v>0</v>
      </c>
      <c r="U494" s="34"/>
      <c r="V494" s="34"/>
      <c r="W494" s="34"/>
      <c r="X494" s="34"/>
      <c r="Y494" s="34"/>
      <c r="Z494" s="34"/>
      <c r="AA494" s="34"/>
      <c r="AB494" s="34"/>
      <c r="AC494" s="34"/>
      <c r="AD494" s="34"/>
      <c r="AE494" s="34"/>
      <c r="AR494" s="195" t="s">
        <v>264</v>
      </c>
      <c r="AT494" s="195" t="s">
        <v>248</v>
      </c>
      <c r="AU494" s="195" t="s">
        <v>85</v>
      </c>
      <c r="AY494" s="17" t="s">
        <v>247</v>
      </c>
      <c r="BE494" s="196">
        <f t="shared" si="184"/>
        <v>0</v>
      </c>
      <c r="BF494" s="196">
        <f t="shared" si="185"/>
        <v>0</v>
      </c>
      <c r="BG494" s="196">
        <f t="shared" si="186"/>
        <v>0</v>
      </c>
      <c r="BH494" s="196">
        <f t="shared" si="187"/>
        <v>0</v>
      </c>
      <c r="BI494" s="196">
        <f t="shared" si="188"/>
        <v>0</v>
      </c>
      <c r="BJ494" s="17" t="s">
        <v>85</v>
      </c>
      <c r="BK494" s="196">
        <f t="shared" si="189"/>
        <v>0</v>
      </c>
      <c r="BL494" s="17" t="s">
        <v>264</v>
      </c>
      <c r="BM494" s="195" t="s">
        <v>3192</v>
      </c>
    </row>
    <row r="495" spans="1:65" s="11" customFormat="1" ht="25.9" customHeight="1">
      <c r="B495" s="170"/>
      <c r="C495" s="171"/>
      <c r="D495" s="172" t="s">
        <v>76</v>
      </c>
      <c r="E495" s="173" t="s">
        <v>3315</v>
      </c>
      <c r="F495" s="173" t="s">
        <v>6677</v>
      </c>
      <c r="G495" s="171"/>
      <c r="H495" s="171"/>
      <c r="I495" s="174"/>
      <c r="J495" s="175">
        <f>BK495</f>
        <v>0</v>
      </c>
      <c r="K495" s="171"/>
      <c r="L495" s="176"/>
      <c r="M495" s="177"/>
      <c r="N495" s="178"/>
      <c r="O495" s="178"/>
      <c r="P495" s="179">
        <f>SUM(P496:P504)</f>
        <v>0</v>
      </c>
      <c r="Q495" s="178"/>
      <c r="R495" s="179">
        <f>SUM(R496:R504)</f>
        <v>0</v>
      </c>
      <c r="S495" s="178"/>
      <c r="T495" s="180">
        <f>SUM(T496:T504)</f>
        <v>0</v>
      </c>
      <c r="AR495" s="181" t="s">
        <v>85</v>
      </c>
      <c r="AT495" s="182" t="s">
        <v>76</v>
      </c>
      <c r="AU495" s="182" t="s">
        <v>77</v>
      </c>
      <c r="AY495" s="181" t="s">
        <v>247</v>
      </c>
      <c r="BK495" s="183">
        <f>SUM(BK496:BK504)</f>
        <v>0</v>
      </c>
    </row>
    <row r="496" spans="1:65" s="2" customFormat="1" ht="24.15" customHeight="1">
      <c r="A496" s="34"/>
      <c r="B496" s="35"/>
      <c r="C496" s="184" t="s">
        <v>3193</v>
      </c>
      <c r="D496" s="184" t="s">
        <v>248</v>
      </c>
      <c r="E496" s="185" t="s">
        <v>3194</v>
      </c>
      <c r="F496" s="186" t="s">
        <v>3041</v>
      </c>
      <c r="G496" s="187" t="s">
        <v>1991</v>
      </c>
      <c r="H496" s="188">
        <v>1</v>
      </c>
      <c r="I496" s="189"/>
      <c r="J496" s="190">
        <f t="shared" ref="J496:J504" si="190">ROUND(I496*H496,2)</f>
        <v>0</v>
      </c>
      <c r="K496" s="186" t="s">
        <v>1</v>
      </c>
      <c r="L496" s="39"/>
      <c r="M496" s="191" t="s">
        <v>1</v>
      </c>
      <c r="N496" s="192" t="s">
        <v>42</v>
      </c>
      <c r="O496" s="71"/>
      <c r="P496" s="193">
        <f t="shared" ref="P496:P504" si="191">O496*H496</f>
        <v>0</v>
      </c>
      <c r="Q496" s="193">
        <v>0</v>
      </c>
      <c r="R496" s="193">
        <f t="shared" ref="R496:R504" si="192">Q496*H496</f>
        <v>0</v>
      </c>
      <c r="S496" s="193">
        <v>0</v>
      </c>
      <c r="T496" s="194">
        <f t="shared" ref="T496:T504" si="193">S496*H496</f>
        <v>0</v>
      </c>
      <c r="U496" s="34"/>
      <c r="V496" s="34"/>
      <c r="W496" s="34"/>
      <c r="X496" s="34"/>
      <c r="Y496" s="34"/>
      <c r="Z496" s="34"/>
      <c r="AA496" s="34"/>
      <c r="AB496" s="34"/>
      <c r="AC496" s="34"/>
      <c r="AD496" s="34"/>
      <c r="AE496" s="34"/>
      <c r="AR496" s="195" t="s">
        <v>264</v>
      </c>
      <c r="AT496" s="195" t="s">
        <v>248</v>
      </c>
      <c r="AU496" s="195" t="s">
        <v>85</v>
      </c>
      <c r="AY496" s="17" t="s">
        <v>247</v>
      </c>
      <c r="BE496" s="196">
        <f t="shared" ref="BE496:BE504" si="194">IF(N496="základní",J496,0)</f>
        <v>0</v>
      </c>
      <c r="BF496" s="196">
        <f t="shared" ref="BF496:BF504" si="195">IF(N496="snížená",J496,0)</f>
        <v>0</v>
      </c>
      <c r="BG496" s="196">
        <f t="shared" ref="BG496:BG504" si="196">IF(N496="zákl. přenesená",J496,0)</f>
        <v>0</v>
      </c>
      <c r="BH496" s="196">
        <f t="shared" ref="BH496:BH504" si="197">IF(N496="sníž. přenesená",J496,0)</f>
        <v>0</v>
      </c>
      <c r="BI496" s="196">
        <f t="shared" ref="BI496:BI504" si="198">IF(N496="nulová",J496,0)</f>
        <v>0</v>
      </c>
      <c r="BJ496" s="17" t="s">
        <v>85</v>
      </c>
      <c r="BK496" s="196">
        <f t="shared" ref="BK496:BK504" si="199">ROUND(I496*H496,2)</f>
        <v>0</v>
      </c>
      <c r="BL496" s="17" t="s">
        <v>264</v>
      </c>
      <c r="BM496" s="195" t="s">
        <v>3195</v>
      </c>
    </row>
    <row r="497" spans="1:65" s="2" customFormat="1" ht="16.5" customHeight="1">
      <c r="A497" s="34"/>
      <c r="B497" s="35"/>
      <c r="C497" s="184" t="s">
        <v>1309</v>
      </c>
      <c r="D497" s="184" t="s">
        <v>248</v>
      </c>
      <c r="E497" s="185" t="s">
        <v>6678</v>
      </c>
      <c r="F497" s="186" t="s">
        <v>6679</v>
      </c>
      <c r="G497" s="187" t="s">
        <v>1991</v>
      </c>
      <c r="H497" s="188">
        <v>1</v>
      </c>
      <c r="I497" s="189"/>
      <c r="J497" s="190">
        <f t="shared" si="190"/>
        <v>0</v>
      </c>
      <c r="K497" s="186" t="s">
        <v>1</v>
      </c>
      <c r="L497" s="39"/>
      <c r="M497" s="191" t="s">
        <v>1</v>
      </c>
      <c r="N497" s="192" t="s">
        <v>42</v>
      </c>
      <c r="O497" s="71"/>
      <c r="P497" s="193">
        <f t="shared" si="191"/>
        <v>0</v>
      </c>
      <c r="Q497" s="193">
        <v>0</v>
      </c>
      <c r="R497" s="193">
        <f t="shared" si="192"/>
        <v>0</v>
      </c>
      <c r="S497" s="193">
        <v>0</v>
      </c>
      <c r="T497" s="194">
        <f t="shared" si="193"/>
        <v>0</v>
      </c>
      <c r="U497" s="34"/>
      <c r="V497" s="34"/>
      <c r="W497" s="34"/>
      <c r="X497" s="34"/>
      <c r="Y497" s="34"/>
      <c r="Z497" s="34"/>
      <c r="AA497" s="34"/>
      <c r="AB497" s="34"/>
      <c r="AC497" s="34"/>
      <c r="AD497" s="34"/>
      <c r="AE497" s="34"/>
      <c r="AR497" s="195" t="s">
        <v>264</v>
      </c>
      <c r="AT497" s="195" t="s">
        <v>248</v>
      </c>
      <c r="AU497" s="195" t="s">
        <v>85</v>
      </c>
      <c r="AY497" s="17" t="s">
        <v>247</v>
      </c>
      <c r="BE497" s="196">
        <f t="shared" si="194"/>
        <v>0</v>
      </c>
      <c r="BF497" s="196">
        <f t="shared" si="195"/>
        <v>0</v>
      </c>
      <c r="BG497" s="196">
        <f t="shared" si="196"/>
        <v>0</v>
      </c>
      <c r="BH497" s="196">
        <f t="shared" si="197"/>
        <v>0</v>
      </c>
      <c r="BI497" s="196">
        <f t="shared" si="198"/>
        <v>0</v>
      </c>
      <c r="BJ497" s="17" t="s">
        <v>85</v>
      </c>
      <c r="BK497" s="196">
        <f t="shared" si="199"/>
        <v>0</v>
      </c>
      <c r="BL497" s="17" t="s">
        <v>264</v>
      </c>
      <c r="BM497" s="195" t="s">
        <v>3197</v>
      </c>
    </row>
    <row r="498" spans="1:65" s="2" customFormat="1" ht="21.75" customHeight="1">
      <c r="A498" s="34"/>
      <c r="B498" s="35"/>
      <c r="C498" s="184" t="s">
        <v>3198</v>
      </c>
      <c r="D498" s="184" t="s">
        <v>248</v>
      </c>
      <c r="E498" s="185" t="s">
        <v>2934</v>
      </c>
      <c r="F498" s="186" t="s">
        <v>2933</v>
      </c>
      <c r="G498" s="187" t="s">
        <v>1991</v>
      </c>
      <c r="H498" s="188">
        <v>1</v>
      </c>
      <c r="I498" s="189"/>
      <c r="J498" s="190">
        <f t="shared" si="190"/>
        <v>0</v>
      </c>
      <c r="K498" s="186" t="s">
        <v>1</v>
      </c>
      <c r="L498" s="39"/>
      <c r="M498" s="191" t="s">
        <v>1</v>
      </c>
      <c r="N498" s="192" t="s">
        <v>42</v>
      </c>
      <c r="O498" s="71"/>
      <c r="P498" s="193">
        <f t="shared" si="191"/>
        <v>0</v>
      </c>
      <c r="Q498" s="193">
        <v>0</v>
      </c>
      <c r="R498" s="193">
        <f t="shared" si="192"/>
        <v>0</v>
      </c>
      <c r="S498" s="193">
        <v>0</v>
      </c>
      <c r="T498" s="194">
        <f t="shared" si="193"/>
        <v>0</v>
      </c>
      <c r="U498" s="34"/>
      <c r="V498" s="34"/>
      <c r="W498" s="34"/>
      <c r="X498" s="34"/>
      <c r="Y498" s="34"/>
      <c r="Z498" s="34"/>
      <c r="AA498" s="34"/>
      <c r="AB498" s="34"/>
      <c r="AC498" s="34"/>
      <c r="AD498" s="34"/>
      <c r="AE498" s="34"/>
      <c r="AR498" s="195" t="s">
        <v>264</v>
      </c>
      <c r="AT498" s="195" t="s">
        <v>248</v>
      </c>
      <c r="AU498" s="195" t="s">
        <v>85</v>
      </c>
      <c r="AY498" s="17" t="s">
        <v>247</v>
      </c>
      <c r="BE498" s="196">
        <f t="shared" si="194"/>
        <v>0</v>
      </c>
      <c r="BF498" s="196">
        <f t="shared" si="195"/>
        <v>0</v>
      </c>
      <c r="BG498" s="196">
        <f t="shared" si="196"/>
        <v>0</v>
      </c>
      <c r="BH498" s="196">
        <f t="shared" si="197"/>
        <v>0</v>
      </c>
      <c r="BI498" s="196">
        <f t="shared" si="198"/>
        <v>0</v>
      </c>
      <c r="BJ498" s="17" t="s">
        <v>85</v>
      </c>
      <c r="BK498" s="196">
        <f t="shared" si="199"/>
        <v>0</v>
      </c>
      <c r="BL498" s="17" t="s">
        <v>264</v>
      </c>
      <c r="BM498" s="195" t="s">
        <v>3200</v>
      </c>
    </row>
    <row r="499" spans="1:65" s="2" customFormat="1" ht="21.75" customHeight="1">
      <c r="A499" s="34"/>
      <c r="B499" s="35"/>
      <c r="C499" s="184" t="s">
        <v>1314</v>
      </c>
      <c r="D499" s="184" t="s">
        <v>248</v>
      </c>
      <c r="E499" s="185" t="s">
        <v>6559</v>
      </c>
      <c r="F499" s="186" t="s">
        <v>2969</v>
      </c>
      <c r="G499" s="187" t="s">
        <v>1991</v>
      </c>
      <c r="H499" s="188">
        <v>2</v>
      </c>
      <c r="I499" s="189"/>
      <c r="J499" s="190">
        <f t="shared" si="190"/>
        <v>0</v>
      </c>
      <c r="K499" s="186" t="s">
        <v>1</v>
      </c>
      <c r="L499" s="39"/>
      <c r="M499" s="191" t="s">
        <v>1</v>
      </c>
      <c r="N499" s="192" t="s">
        <v>42</v>
      </c>
      <c r="O499" s="71"/>
      <c r="P499" s="193">
        <f t="shared" si="191"/>
        <v>0</v>
      </c>
      <c r="Q499" s="193">
        <v>0</v>
      </c>
      <c r="R499" s="193">
        <f t="shared" si="192"/>
        <v>0</v>
      </c>
      <c r="S499" s="193">
        <v>0</v>
      </c>
      <c r="T499" s="194">
        <f t="shared" si="193"/>
        <v>0</v>
      </c>
      <c r="U499" s="34"/>
      <c r="V499" s="34"/>
      <c r="W499" s="34"/>
      <c r="X499" s="34"/>
      <c r="Y499" s="34"/>
      <c r="Z499" s="34"/>
      <c r="AA499" s="34"/>
      <c r="AB499" s="34"/>
      <c r="AC499" s="34"/>
      <c r="AD499" s="34"/>
      <c r="AE499" s="34"/>
      <c r="AR499" s="195" t="s">
        <v>264</v>
      </c>
      <c r="AT499" s="195" t="s">
        <v>248</v>
      </c>
      <c r="AU499" s="195" t="s">
        <v>85</v>
      </c>
      <c r="AY499" s="17" t="s">
        <v>247</v>
      </c>
      <c r="BE499" s="196">
        <f t="shared" si="194"/>
        <v>0</v>
      </c>
      <c r="BF499" s="196">
        <f t="shared" si="195"/>
        <v>0</v>
      </c>
      <c r="BG499" s="196">
        <f t="shared" si="196"/>
        <v>0</v>
      </c>
      <c r="BH499" s="196">
        <f t="shared" si="197"/>
        <v>0</v>
      </c>
      <c r="BI499" s="196">
        <f t="shared" si="198"/>
        <v>0</v>
      </c>
      <c r="BJ499" s="17" t="s">
        <v>85</v>
      </c>
      <c r="BK499" s="196">
        <f t="shared" si="199"/>
        <v>0</v>
      </c>
      <c r="BL499" s="17" t="s">
        <v>264</v>
      </c>
      <c r="BM499" s="195" t="s">
        <v>3204</v>
      </c>
    </row>
    <row r="500" spans="1:65" s="2" customFormat="1" ht="21.75" customHeight="1">
      <c r="A500" s="34"/>
      <c r="B500" s="35"/>
      <c r="C500" s="184" t="s">
        <v>3205</v>
      </c>
      <c r="D500" s="184" t="s">
        <v>248</v>
      </c>
      <c r="E500" s="185" t="s">
        <v>2952</v>
      </c>
      <c r="F500" s="186" t="s">
        <v>2939</v>
      </c>
      <c r="G500" s="187" t="s">
        <v>1991</v>
      </c>
      <c r="H500" s="188">
        <v>1</v>
      </c>
      <c r="I500" s="189"/>
      <c r="J500" s="190">
        <f t="shared" si="190"/>
        <v>0</v>
      </c>
      <c r="K500" s="186" t="s">
        <v>1</v>
      </c>
      <c r="L500" s="39"/>
      <c r="M500" s="191" t="s">
        <v>1</v>
      </c>
      <c r="N500" s="192" t="s">
        <v>42</v>
      </c>
      <c r="O500" s="71"/>
      <c r="P500" s="193">
        <f t="shared" si="191"/>
        <v>0</v>
      </c>
      <c r="Q500" s="193">
        <v>0</v>
      </c>
      <c r="R500" s="193">
        <f t="shared" si="192"/>
        <v>0</v>
      </c>
      <c r="S500" s="193">
        <v>0</v>
      </c>
      <c r="T500" s="194">
        <f t="shared" si="193"/>
        <v>0</v>
      </c>
      <c r="U500" s="34"/>
      <c r="V500" s="34"/>
      <c r="W500" s="34"/>
      <c r="X500" s="34"/>
      <c r="Y500" s="34"/>
      <c r="Z500" s="34"/>
      <c r="AA500" s="34"/>
      <c r="AB500" s="34"/>
      <c r="AC500" s="34"/>
      <c r="AD500" s="34"/>
      <c r="AE500" s="34"/>
      <c r="AR500" s="195" t="s">
        <v>264</v>
      </c>
      <c r="AT500" s="195" t="s">
        <v>248</v>
      </c>
      <c r="AU500" s="195" t="s">
        <v>85</v>
      </c>
      <c r="AY500" s="17" t="s">
        <v>247</v>
      </c>
      <c r="BE500" s="196">
        <f t="shared" si="194"/>
        <v>0</v>
      </c>
      <c r="BF500" s="196">
        <f t="shared" si="195"/>
        <v>0</v>
      </c>
      <c r="BG500" s="196">
        <f t="shared" si="196"/>
        <v>0</v>
      </c>
      <c r="BH500" s="196">
        <f t="shared" si="197"/>
        <v>0</v>
      </c>
      <c r="BI500" s="196">
        <f t="shared" si="198"/>
        <v>0</v>
      </c>
      <c r="BJ500" s="17" t="s">
        <v>85</v>
      </c>
      <c r="BK500" s="196">
        <f t="shared" si="199"/>
        <v>0</v>
      </c>
      <c r="BL500" s="17" t="s">
        <v>264</v>
      </c>
      <c r="BM500" s="195" t="s">
        <v>3206</v>
      </c>
    </row>
    <row r="501" spans="1:65" s="2" customFormat="1" ht="24.15" customHeight="1">
      <c r="A501" s="34"/>
      <c r="B501" s="35"/>
      <c r="C501" s="184" t="s">
        <v>1317</v>
      </c>
      <c r="D501" s="184" t="s">
        <v>248</v>
      </c>
      <c r="E501" s="185" t="s">
        <v>6680</v>
      </c>
      <c r="F501" s="186" t="s">
        <v>2918</v>
      </c>
      <c r="G501" s="187" t="s">
        <v>2919</v>
      </c>
      <c r="H501" s="188">
        <v>1</v>
      </c>
      <c r="I501" s="189"/>
      <c r="J501" s="190">
        <f t="shared" si="190"/>
        <v>0</v>
      </c>
      <c r="K501" s="186" t="s">
        <v>1</v>
      </c>
      <c r="L501" s="39"/>
      <c r="M501" s="191" t="s">
        <v>1</v>
      </c>
      <c r="N501" s="192" t="s">
        <v>42</v>
      </c>
      <c r="O501" s="71"/>
      <c r="P501" s="193">
        <f t="shared" si="191"/>
        <v>0</v>
      </c>
      <c r="Q501" s="193">
        <v>0</v>
      </c>
      <c r="R501" s="193">
        <f t="shared" si="192"/>
        <v>0</v>
      </c>
      <c r="S501" s="193">
        <v>0</v>
      </c>
      <c r="T501" s="194">
        <f t="shared" si="193"/>
        <v>0</v>
      </c>
      <c r="U501" s="34"/>
      <c r="V501" s="34"/>
      <c r="W501" s="34"/>
      <c r="X501" s="34"/>
      <c r="Y501" s="34"/>
      <c r="Z501" s="34"/>
      <c r="AA501" s="34"/>
      <c r="AB501" s="34"/>
      <c r="AC501" s="34"/>
      <c r="AD501" s="34"/>
      <c r="AE501" s="34"/>
      <c r="AR501" s="195" t="s">
        <v>264</v>
      </c>
      <c r="AT501" s="195" t="s">
        <v>248</v>
      </c>
      <c r="AU501" s="195" t="s">
        <v>85</v>
      </c>
      <c r="AY501" s="17" t="s">
        <v>247</v>
      </c>
      <c r="BE501" s="196">
        <f t="shared" si="194"/>
        <v>0</v>
      </c>
      <c r="BF501" s="196">
        <f t="shared" si="195"/>
        <v>0</v>
      </c>
      <c r="BG501" s="196">
        <f t="shared" si="196"/>
        <v>0</v>
      </c>
      <c r="BH501" s="196">
        <f t="shared" si="197"/>
        <v>0</v>
      </c>
      <c r="BI501" s="196">
        <f t="shared" si="198"/>
        <v>0</v>
      </c>
      <c r="BJ501" s="17" t="s">
        <v>85</v>
      </c>
      <c r="BK501" s="196">
        <f t="shared" si="199"/>
        <v>0</v>
      </c>
      <c r="BL501" s="17" t="s">
        <v>264</v>
      </c>
      <c r="BM501" s="195" t="s">
        <v>3207</v>
      </c>
    </row>
    <row r="502" spans="1:65" s="2" customFormat="1" ht="24.15" customHeight="1">
      <c r="A502" s="34"/>
      <c r="B502" s="35"/>
      <c r="C502" s="184" t="s">
        <v>3208</v>
      </c>
      <c r="D502" s="184" t="s">
        <v>248</v>
      </c>
      <c r="E502" s="185" t="s">
        <v>6681</v>
      </c>
      <c r="F502" s="186" t="s">
        <v>2921</v>
      </c>
      <c r="G502" s="187" t="s">
        <v>2919</v>
      </c>
      <c r="H502" s="188">
        <v>1</v>
      </c>
      <c r="I502" s="189"/>
      <c r="J502" s="190">
        <f t="shared" si="190"/>
        <v>0</v>
      </c>
      <c r="K502" s="186" t="s">
        <v>1</v>
      </c>
      <c r="L502" s="39"/>
      <c r="M502" s="191" t="s">
        <v>1</v>
      </c>
      <c r="N502" s="192" t="s">
        <v>42</v>
      </c>
      <c r="O502" s="71"/>
      <c r="P502" s="193">
        <f t="shared" si="191"/>
        <v>0</v>
      </c>
      <c r="Q502" s="193">
        <v>0</v>
      </c>
      <c r="R502" s="193">
        <f t="shared" si="192"/>
        <v>0</v>
      </c>
      <c r="S502" s="193">
        <v>0</v>
      </c>
      <c r="T502" s="194">
        <f t="shared" si="193"/>
        <v>0</v>
      </c>
      <c r="U502" s="34"/>
      <c r="V502" s="34"/>
      <c r="W502" s="34"/>
      <c r="X502" s="34"/>
      <c r="Y502" s="34"/>
      <c r="Z502" s="34"/>
      <c r="AA502" s="34"/>
      <c r="AB502" s="34"/>
      <c r="AC502" s="34"/>
      <c r="AD502" s="34"/>
      <c r="AE502" s="34"/>
      <c r="AR502" s="195" t="s">
        <v>264</v>
      </c>
      <c r="AT502" s="195" t="s">
        <v>248</v>
      </c>
      <c r="AU502" s="195" t="s">
        <v>85</v>
      </c>
      <c r="AY502" s="17" t="s">
        <v>247</v>
      </c>
      <c r="BE502" s="196">
        <f t="shared" si="194"/>
        <v>0</v>
      </c>
      <c r="BF502" s="196">
        <f t="shared" si="195"/>
        <v>0</v>
      </c>
      <c r="BG502" s="196">
        <f t="shared" si="196"/>
        <v>0</v>
      </c>
      <c r="BH502" s="196">
        <f t="shared" si="197"/>
        <v>0</v>
      </c>
      <c r="BI502" s="196">
        <f t="shared" si="198"/>
        <v>0</v>
      </c>
      <c r="BJ502" s="17" t="s">
        <v>85</v>
      </c>
      <c r="BK502" s="196">
        <f t="shared" si="199"/>
        <v>0</v>
      </c>
      <c r="BL502" s="17" t="s">
        <v>264</v>
      </c>
      <c r="BM502" s="195" t="s">
        <v>3209</v>
      </c>
    </row>
    <row r="503" spans="1:65" s="2" customFormat="1" ht="24.15" customHeight="1">
      <c r="A503" s="34"/>
      <c r="B503" s="35"/>
      <c r="C503" s="184" t="s">
        <v>1321</v>
      </c>
      <c r="D503" s="184" t="s">
        <v>248</v>
      </c>
      <c r="E503" s="185" t="s">
        <v>6682</v>
      </c>
      <c r="F503" s="186" t="s">
        <v>2923</v>
      </c>
      <c r="G503" s="187" t="s">
        <v>1991</v>
      </c>
      <c r="H503" s="188">
        <v>1</v>
      </c>
      <c r="I503" s="189"/>
      <c r="J503" s="190">
        <f t="shared" si="190"/>
        <v>0</v>
      </c>
      <c r="K503" s="186" t="s">
        <v>1</v>
      </c>
      <c r="L503" s="39"/>
      <c r="M503" s="191" t="s">
        <v>1</v>
      </c>
      <c r="N503" s="192" t="s">
        <v>42</v>
      </c>
      <c r="O503" s="71"/>
      <c r="P503" s="193">
        <f t="shared" si="191"/>
        <v>0</v>
      </c>
      <c r="Q503" s="193">
        <v>0</v>
      </c>
      <c r="R503" s="193">
        <f t="shared" si="192"/>
        <v>0</v>
      </c>
      <c r="S503" s="193">
        <v>0</v>
      </c>
      <c r="T503" s="194">
        <f t="shared" si="193"/>
        <v>0</v>
      </c>
      <c r="U503" s="34"/>
      <c r="V503" s="34"/>
      <c r="W503" s="34"/>
      <c r="X503" s="34"/>
      <c r="Y503" s="34"/>
      <c r="Z503" s="34"/>
      <c r="AA503" s="34"/>
      <c r="AB503" s="34"/>
      <c r="AC503" s="34"/>
      <c r="AD503" s="34"/>
      <c r="AE503" s="34"/>
      <c r="AR503" s="195" t="s">
        <v>264</v>
      </c>
      <c r="AT503" s="195" t="s">
        <v>248</v>
      </c>
      <c r="AU503" s="195" t="s">
        <v>85</v>
      </c>
      <c r="AY503" s="17" t="s">
        <v>247</v>
      </c>
      <c r="BE503" s="196">
        <f t="shared" si="194"/>
        <v>0</v>
      </c>
      <c r="BF503" s="196">
        <f t="shared" si="195"/>
        <v>0</v>
      </c>
      <c r="BG503" s="196">
        <f t="shared" si="196"/>
        <v>0</v>
      </c>
      <c r="BH503" s="196">
        <f t="shared" si="197"/>
        <v>0</v>
      </c>
      <c r="BI503" s="196">
        <f t="shared" si="198"/>
        <v>0</v>
      </c>
      <c r="BJ503" s="17" t="s">
        <v>85</v>
      </c>
      <c r="BK503" s="196">
        <f t="shared" si="199"/>
        <v>0</v>
      </c>
      <c r="BL503" s="17" t="s">
        <v>264</v>
      </c>
      <c r="BM503" s="195" t="s">
        <v>3210</v>
      </c>
    </row>
    <row r="504" spans="1:65" s="2" customFormat="1" ht="16.5" customHeight="1">
      <c r="A504" s="34"/>
      <c r="B504" s="35"/>
      <c r="C504" s="184" t="s">
        <v>3211</v>
      </c>
      <c r="D504" s="184" t="s">
        <v>248</v>
      </c>
      <c r="E504" s="185" t="s">
        <v>6683</v>
      </c>
      <c r="F504" s="186" t="s">
        <v>2925</v>
      </c>
      <c r="G504" s="187" t="s">
        <v>1991</v>
      </c>
      <c r="H504" s="188">
        <v>1</v>
      </c>
      <c r="I504" s="189"/>
      <c r="J504" s="190">
        <f t="shared" si="190"/>
        <v>0</v>
      </c>
      <c r="K504" s="186" t="s">
        <v>1</v>
      </c>
      <c r="L504" s="39"/>
      <c r="M504" s="191" t="s">
        <v>1</v>
      </c>
      <c r="N504" s="192" t="s">
        <v>42</v>
      </c>
      <c r="O504" s="71"/>
      <c r="P504" s="193">
        <f t="shared" si="191"/>
        <v>0</v>
      </c>
      <c r="Q504" s="193">
        <v>0</v>
      </c>
      <c r="R504" s="193">
        <f t="shared" si="192"/>
        <v>0</v>
      </c>
      <c r="S504" s="193">
        <v>0</v>
      </c>
      <c r="T504" s="194">
        <f t="shared" si="193"/>
        <v>0</v>
      </c>
      <c r="U504" s="34"/>
      <c r="V504" s="34"/>
      <c r="W504" s="34"/>
      <c r="X504" s="34"/>
      <c r="Y504" s="34"/>
      <c r="Z504" s="34"/>
      <c r="AA504" s="34"/>
      <c r="AB504" s="34"/>
      <c r="AC504" s="34"/>
      <c r="AD504" s="34"/>
      <c r="AE504" s="34"/>
      <c r="AR504" s="195" t="s">
        <v>264</v>
      </c>
      <c r="AT504" s="195" t="s">
        <v>248</v>
      </c>
      <c r="AU504" s="195" t="s">
        <v>85</v>
      </c>
      <c r="AY504" s="17" t="s">
        <v>247</v>
      </c>
      <c r="BE504" s="196">
        <f t="shared" si="194"/>
        <v>0</v>
      </c>
      <c r="BF504" s="196">
        <f t="shared" si="195"/>
        <v>0</v>
      </c>
      <c r="BG504" s="196">
        <f t="shared" si="196"/>
        <v>0</v>
      </c>
      <c r="BH504" s="196">
        <f t="shared" si="197"/>
        <v>0</v>
      </c>
      <c r="BI504" s="196">
        <f t="shared" si="198"/>
        <v>0</v>
      </c>
      <c r="BJ504" s="17" t="s">
        <v>85</v>
      </c>
      <c r="BK504" s="196">
        <f t="shared" si="199"/>
        <v>0</v>
      </c>
      <c r="BL504" s="17" t="s">
        <v>264</v>
      </c>
      <c r="BM504" s="195" t="s">
        <v>3212</v>
      </c>
    </row>
    <row r="505" spans="1:65" s="11" customFormat="1" ht="25.9" customHeight="1">
      <c r="B505" s="170"/>
      <c r="C505" s="171"/>
      <c r="D505" s="172" t="s">
        <v>76</v>
      </c>
      <c r="E505" s="173" t="s">
        <v>3354</v>
      </c>
      <c r="F505" s="173" t="s">
        <v>6684</v>
      </c>
      <c r="G505" s="171"/>
      <c r="H505" s="171"/>
      <c r="I505" s="174"/>
      <c r="J505" s="175">
        <f>BK505</f>
        <v>0</v>
      </c>
      <c r="K505" s="171"/>
      <c r="L505" s="176"/>
      <c r="M505" s="177"/>
      <c r="N505" s="178"/>
      <c r="O505" s="178"/>
      <c r="P505" s="179">
        <f>SUM(P506:P527)</f>
        <v>0</v>
      </c>
      <c r="Q505" s="178"/>
      <c r="R505" s="179">
        <f>SUM(R506:R527)</f>
        <v>0</v>
      </c>
      <c r="S505" s="178"/>
      <c r="T505" s="180">
        <f>SUM(T506:T527)</f>
        <v>0</v>
      </c>
      <c r="AR505" s="181" t="s">
        <v>85</v>
      </c>
      <c r="AT505" s="182" t="s">
        <v>76</v>
      </c>
      <c r="AU505" s="182" t="s">
        <v>77</v>
      </c>
      <c r="AY505" s="181" t="s">
        <v>247</v>
      </c>
      <c r="BK505" s="183">
        <f>SUM(BK506:BK527)</f>
        <v>0</v>
      </c>
    </row>
    <row r="506" spans="1:65" s="2" customFormat="1" ht="24.15" customHeight="1">
      <c r="A506" s="34"/>
      <c r="B506" s="35"/>
      <c r="C506" s="184" t="s">
        <v>1324</v>
      </c>
      <c r="D506" s="184" t="s">
        <v>248</v>
      </c>
      <c r="E506" s="185" t="s">
        <v>6685</v>
      </c>
      <c r="F506" s="186" t="s">
        <v>6644</v>
      </c>
      <c r="G506" s="187" t="s">
        <v>1991</v>
      </c>
      <c r="H506" s="188">
        <v>1</v>
      </c>
      <c r="I506" s="189"/>
      <c r="J506" s="190">
        <f t="shared" ref="J506:J527" si="200">ROUND(I506*H506,2)</f>
        <v>0</v>
      </c>
      <c r="K506" s="186" t="s">
        <v>1</v>
      </c>
      <c r="L506" s="39"/>
      <c r="M506" s="191" t="s">
        <v>1</v>
      </c>
      <c r="N506" s="192" t="s">
        <v>42</v>
      </c>
      <c r="O506" s="71"/>
      <c r="P506" s="193">
        <f t="shared" ref="P506:P527" si="201">O506*H506</f>
        <v>0</v>
      </c>
      <c r="Q506" s="193">
        <v>0</v>
      </c>
      <c r="R506" s="193">
        <f t="shared" ref="R506:R527" si="202">Q506*H506</f>
        <v>0</v>
      </c>
      <c r="S506" s="193">
        <v>0</v>
      </c>
      <c r="T506" s="194">
        <f t="shared" ref="T506:T527" si="203">S506*H506</f>
        <v>0</v>
      </c>
      <c r="U506" s="34"/>
      <c r="V506" s="34"/>
      <c r="W506" s="34"/>
      <c r="X506" s="34"/>
      <c r="Y506" s="34"/>
      <c r="Z506" s="34"/>
      <c r="AA506" s="34"/>
      <c r="AB506" s="34"/>
      <c r="AC506" s="34"/>
      <c r="AD506" s="34"/>
      <c r="AE506" s="34"/>
      <c r="AR506" s="195" t="s">
        <v>264</v>
      </c>
      <c r="AT506" s="195" t="s">
        <v>248</v>
      </c>
      <c r="AU506" s="195" t="s">
        <v>85</v>
      </c>
      <c r="AY506" s="17" t="s">
        <v>247</v>
      </c>
      <c r="BE506" s="196">
        <f t="shared" ref="BE506:BE527" si="204">IF(N506="základní",J506,0)</f>
        <v>0</v>
      </c>
      <c r="BF506" s="196">
        <f t="shared" ref="BF506:BF527" si="205">IF(N506="snížená",J506,0)</f>
        <v>0</v>
      </c>
      <c r="BG506" s="196">
        <f t="shared" ref="BG506:BG527" si="206">IF(N506="zákl. přenesená",J506,0)</f>
        <v>0</v>
      </c>
      <c r="BH506" s="196">
        <f t="shared" ref="BH506:BH527" si="207">IF(N506="sníž. přenesená",J506,0)</f>
        <v>0</v>
      </c>
      <c r="BI506" s="196">
        <f t="shared" ref="BI506:BI527" si="208">IF(N506="nulová",J506,0)</f>
        <v>0</v>
      </c>
      <c r="BJ506" s="17" t="s">
        <v>85</v>
      </c>
      <c r="BK506" s="196">
        <f t="shared" ref="BK506:BK527" si="209">ROUND(I506*H506,2)</f>
        <v>0</v>
      </c>
      <c r="BL506" s="17" t="s">
        <v>264</v>
      </c>
      <c r="BM506" s="195" t="s">
        <v>3213</v>
      </c>
    </row>
    <row r="507" spans="1:65" s="2" customFormat="1" ht="16.5" customHeight="1">
      <c r="A507" s="34"/>
      <c r="B507" s="35"/>
      <c r="C507" s="184" t="s">
        <v>3214</v>
      </c>
      <c r="D507" s="184" t="s">
        <v>248</v>
      </c>
      <c r="E507" s="185" t="s">
        <v>2930</v>
      </c>
      <c r="F507" s="186" t="s">
        <v>2931</v>
      </c>
      <c r="G507" s="187" t="s">
        <v>1991</v>
      </c>
      <c r="H507" s="188">
        <v>1</v>
      </c>
      <c r="I507" s="189"/>
      <c r="J507" s="190">
        <f t="shared" si="200"/>
        <v>0</v>
      </c>
      <c r="K507" s="186" t="s">
        <v>1</v>
      </c>
      <c r="L507" s="39"/>
      <c r="M507" s="191" t="s">
        <v>1</v>
      </c>
      <c r="N507" s="192" t="s">
        <v>42</v>
      </c>
      <c r="O507" s="71"/>
      <c r="P507" s="193">
        <f t="shared" si="201"/>
        <v>0</v>
      </c>
      <c r="Q507" s="193">
        <v>0</v>
      </c>
      <c r="R507" s="193">
        <f t="shared" si="202"/>
        <v>0</v>
      </c>
      <c r="S507" s="193">
        <v>0</v>
      </c>
      <c r="T507" s="194">
        <f t="shared" si="203"/>
        <v>0</v>
      </c>
      <c r="U507" s="34"/>
      <c r="V507" s="34"/>
      <c r="W507" s="34"/>
      <c r="X507" s="34"/>
      <c r="Y507" s="34"/>
      <c r="Z507" s="34"/>
      <c r="AA507" s="34"/>
      <c r="AB507" s="34"/>
      <c r="AC507" s="34"/>
      <c r="AD507" s="34"/>
      <c r="AE507" s="34"/>
      <c r="AR507" s="195" t="s">
        <v>264</v>
      </c>
      <c r="AT507" s="195" t="s">
        <v>248</v>
      </c>
      <c r="AU507" s="195" t="s">
        <v>85</v>
      </c>
      <c r="AY507" s="17" t="s">
        <v>247</v>
      </c>
      <c r="BE507" s="196">
        <f t="shared" si="204"/>
        <v>0</v>
      </c>
      <c r="BF507" s="196">
        <f t="shared" si="205"/>
        <v>0</v>
      </c>
      <c r="BG507" s="196">
        <f t="shared" si="206"/>
        <v>0</v>
      </c>
      <c r="BH507" s="196">
        <f t="shared" si="207"/>
        <v>0</v>
      </c>
      <c r="BI507" s="196">
        <f t="shared" si="208"/>
        <v>0</v>
      </c>
      <c r="BJ507" s="17" t="s">
        <v>85</v>
      </c>
      <c r="BK507" s="196">
        <f t="shared" si="209"/>
        <v>0</v>
      </c>
      <c r="BL507" s="17" t="s">
        <v>264</v>
      </c>
      <c r="BM507" s="195" t="s">
        <v>3215</v>
      </c>
    </row>
    <row r="508" spans="1:65" s="2" customFormat="1" ht="21.75" customHeight="1">
      <c r="A508" s="34"/>
      <c r="B508" s="35"/>
      <c r="C508" s="184" t="s">
        <v>1329</v>
      </c>
      <c r="D508" s="184" t="s">
        <v>248</v>
      </c>
      <c r="E508" s="185" t="s">
        <v>2934</v>
      </c>
      <c r="F508" s="186" t="s">
        <v>2933</v>
      </c>
      <c r="G508" s="187" t="s">
        <v>1991</v>
      </c>
      <c r="H508" s="188">
        <v>2</v>
      </c>
      <c r="I508" s="189"/>
      <c r="J508" s="190">
        <f t="shared" si="200"/>
        <v>0</v>
      </c>
      <c r="K508" s="186" t="s">
        <v>1</v>
      </c>
      <c r="L508" s="39"/>
      <c r="M508" s="191" t="s">
        <v>1</v>
      </c>
      <c r="N508" s="192" t="s">
        <v>42</v>
      </c>
      <c r="O508" s="71"/>
      <c r="P508" s="193">
        <f t="shared" si="201"/>
        <v>0</v>
      </c>
      <c r="Q508" s="193">
        <v>0</v>
      </c>
      <c r="R508" s="193">
        <f t="shared" si="202"/>
        <v>0</v>
      </c>
      <c r="S508" s="193">
        <v>0</v>
      </c>
      <c r="T508" s="194">
        <f t="shared" si="203"/>
        <v>0</v>
      </c>
      <c r="U508" s="34"/>
      <c r="V508" s="34"/>
      <c r="W508" s="34"/>
      <c r="X508" s="34"/>
      <c r="Y508" s="34"/>
      <c r="Z508" s="34"/>
      <c r="AA508" s="34"/>
      <c r="AB508" s="34"/>
      <c r="AC508" s="34"/>
      <c r="AD508" s="34"/>
      <c r="AE508" s="34"/>
      <c r="AR508" s="195" t="s">
        <v>264</v>
      </c>
      <c r="AT508" s="195" t="s">
        <v>248</v>
      </c>
      <c r="AU508" s="195" t="s">
        <v>85</v>
      </c>
      <c r="AY508" s="17" t="s">
        <v>247</v>
      </c>
      <c r="BE508" s="196">
        <f t="shared" si="204"/>
        <v>0</v>
      </c>
      <c r="BF508" s="196">
        <f t="shared" si="205"/>
        <v>0</v>
      </c>
      <c r="BG508" s="196">
        <f t="shared" si="206"/>
        <v>0</v>
      </c>
      <c r="BH508" s="196">
        <f t="shared" si="207"/>
        <v>0</v>
      </c>
      <c r="BI508" s="196">
        <f t="shared" si="208"/>
        <v>0</v>
      </c>
      <c r="BJ508" s="17" t="s">
        <v>85</v>
      </c>
      <c r="BK508" s="196">
        <f t="shared" si="209"/>
        <v>0</v>
      </c>
      <c r="BL508" s="17" t="s">
        <v>264</v>
      </c>
      <c r="BM508" s="195" t="s">
        <v>3216</v>
      </c>
    </row>
    <row r="509" spans="1:65" s="2" customFormat="1" ht="24.15" customHeight="1">
      <c r="A509" s="34"/>
      <c r="B509" s="35"/>
      <c r="C509" s="184" t="s">
        <v>3217</v>
      </c>
      <c r="D509" s="184" t="s">
        <v>248</v>
      </c>
      <c r="E509" s="185" t="s">
        <v>2964</v>
      </c>
      <c r="F509" s="186" t="s">
        <v>2965</v>
      </c>
      <c r="G509" s="187" t="s">
        <v>1991</v>
      </c>
      <c r="H509" s="188">
        <v>1</v>
      </c>
      <c r="I509" s="189"/>
      <c r="J509" s="190">
        <f t="shared" si="200"/>
        <v>0</v>
      </c>
      <c r="K509" s="186" t="s">
        <v>1</v>
      </c>
      <c r="L509" s="39"/>
      <c r="M509" s="191" t="s">
        <v>1</v>
      </c>
      <c r="N509" s="192" t="s">
        <v>42</v>
      </c>
      <c r="O509" s="71"/>
      <c r="P509" s="193">
        <f t="shared" si="201"/>
        <v>0</v>
      </c>
      <c r="Q509" s="193">
        <v>0</v>
      </c>
      <c r="R509" s="193">
        <f t="shared" si="202"/>
        <v>0</v>
      </c>
      <c r="S509" s="193">
        <v>0</v>
      </c>
      <c r="T509" s="194">
        <f t="shared" si="203"/>
        <v>0</v>
      </c>
      <c r="U509" s="34"/>
      <c r="V509" s="34"/>
      <c r="W509" s="34"/>
      <c r="X509" s="34"/>
      <c r="Y509" s="34"/>
      <c r="Z509" s="34"/>
      <c r="AA509" s="34"/>
      <c r="AB509" s="34"/>
      <c r="AC509" s="34"/>
      <c r="AD509" s="34"/>
      <c r="AE509" s="34"/>
      <c r="AR509" s="195" t="s">
        <v>264</v>
      </c>
      <c r="AT509" s="195" t="s">
        <v>248</v>
      </c>
      <c r="AU509" s="195" t="s">
        <v>85</v>
      </c>
      <c r="AY509" s="17" t="s">
        <v>247</v>
      </c>
      <c r="BE509" s="196">
        <f t="shared" si="204"/>
        <v>0</v>
      </c>
      <c r="BF509" s="196">
        <f t="shared" si="205"/>
        <v>0</v>
      </c>
      <c r="BG509" s="196">
        <f t="shared" si="206"/>
        <v>0</v>
      </c>
      <c r="BH509" s="196">
        <f t="shared" si="207"/>
        <v>0</v>
      </c>
      <c r="BI509" s="196">
        <f t="shared" si="208"/>
        <v>0</v>
      </c>
      <c r="BJ509" s="17" t="s">
        <v>85</v>
      </c>
      <c r="BK509" s="196">
        <f t="shared" si="209"/>
        <v>0</v>
      </c>
      <c r="BL509" s="17" t="s">
        <v>264</v>
      </c>
      <c r="BM509" s="195" t="s">
        <v>3218</v>
      </c>
    </row>
    <row r="510" spans="1:65" s="2" customFormat="1" ht="24.15" customHeight="1">
      <c r="A510" s="34"/>
      <c r="B510" s="35"/>
      <c r="C510" s="184" t="s">
        <v>1333</v>
      </c>
      <c r="D510" s="184" t="s">
        <v>248</v>
      </c>
      <c r="E510" s="185" t="s">
        <v>2932</v>
      </c>
      <c r="F510" s="186" t="s">
        <v>2935</v>
      </c>
      <c r="G510" s="187" t="s">
        <v>1991</v>
      </c>
      <c r="H510" s="188">
        <v>1</v>
      </c>
      <c r="I510" s="189"/>
      <c r="J510" s="190">
        <f t="shared" si="200"/>
        <v>0</v>
      </c>
      <c r="K510" s="186" t="s">
        <v>1</v>
      </c>
      <c r="L510" s="39"/>
      <c r="M510" s="191" t="s">
        <v>1</v>
      </c>
      <c r="N510" s="192" t="s">
        <v>42</v>
      </c>
      <c r="O510" s="71"/>
      <c r="P510" s="193">
        <f t="shared" si="201"/>
        <v>0</v>
      </c>
      <c r="Q510" s="193">
        <v>0</v>
      </c>
      <c r="R510" s="193">
        <f t="shared" si="202"/>
        <v>0</v>
      </c>
      <c r="S510" s="193">
        <v>0</v>
      </c>
      <c r="T510" s="194">
        <f t="shared" si="203"/>
        <v>0</v>
      </c>
      <c r="U510" s="34"/>
      <c r="V510" s="34"/>
      <c r="W510" s="34"/>
      <c r="X510" s="34"/>
      <c r="Y510" s="34"/>
      <c r="Z510" s="34"/>
      <c r="AA510" s="34"/>
      <c r="AB510" s="34"/>
      <c r="AC510" s="34"/>
      <c r="AD510" s="34"/>
      <c r="AE510" s="34"/>
      <c r="AR510" s="195" t="s">
        <v>264</v>
      </c>
      <c r="AT510" s="195" t="s">
        <v>248</v>
      </c>
      <c r="AU510" s="195" t="s">
        <v>85</v>
      </c>
      <c r="AY510" s="17" t="s">
        <v>247</v>
      </c>
      <c r="BE510" s="196">
        <f t="shared" si="204"/>
        <v>0</v>
      </c>
      <c r="BF510" s="196">
        <f t="shared" si="205"/>
        <v>0</v>
      </c>
      <c r="BG510" s="196">
        <f t="shared" si="206"/>
        <v>0</v>
      </c>
      <c r="BH510" s="196">
        <f t="shared" si="207"/>
        <v>0</v>
      </c>
      <c r="BI510" s="196">
        <f t="shared" si="208"/>
        <v>0</v>
      </c>
      <c r="BJ510" s="17" t="s">
        <v>85</v>
      </c>
      <c r="BK510" s="196">
        <f t="shared" si="209"/>
        <v>0</v>
      </c>
      <c r="BL510" s="17" t="s">
        <v>264</v>
      </c>
      <c r="BM510" s="195" t="s">
        <v>3219</v>
      </c>
    </row>
    <row r="511" spans="1:65" s="2" customFormat="1" ht="21.75" customHeight="1">
      <c r="A511" s="34"/>
      <c r="B511" s="35"/>
      <c r="C511" s="184" t="s">
        <v>3220</v>
      </c>
      <c r="D511" s="184" t="s">
        <v>248</v>
      </c>
      <c r="E511" s="185" t="s">
        <v>6603</v>
      </c>
      <c r="F511" s="186" t="s">
        <v>2904</v>
      </c>
      <c r="G511" s="187" t="s">
        <v>1991</v>
      </c>
      <c r="H511" s="188">
        <v>1</v>
      </c>
      <c r="I511" s="189"/>
      <c r="J511" s="190">
        <f t="shared" si="200"/>
        <v>0</v>
      </c>
      <c r="K511" s="186" t="s">
        <v>1</v>
      </c>
      <c r="L511" s="39"/>
      <c r="M511" s="191" t="s">
        <v>1</v>
      </c>
      <c r="N511" s="192" t="s">
        <v>42</v>
      </c>
      <c r="O511" s="71"/>
      <c r="P511" s="193">
        <f t="shared" si="201"/>
        <v>0</v>
      </c>
      <c r="Q511" s="193">
        <v>0</v>
      </c>
      <c r="R511" s="193">
        <f t="shared" si="202"/>
        <v>0</v>
      </c>
      <c r="S511" s="193">
        <v>0</v>
      </c>
      <c r="T511" s="194">
        <f t="shared" si="203"/>
        <v>0</v>
      </c>
      <c r="U511" s="34"/>
      <c r="V511" s="34"/>
      <c r="W511" s="34"/>
      <c r="X511" s="34"/>
      <c r="Y511" s="34"/>
      <c r="Z511" s="34"/>
      <c r="AA511" s="34"/>
      <c r="AB511" s="34"/>
      <c r="AC511" s="34"/>
      <c r="AD511" s="34"/>
      <c r="AE511" s="34"/>
      <c r="AR511" s="195" t="s">
        <v>264</v>
      </c>
      <c r="AT511" s="195" t="s">
        <v>248</v>
      </c>
      <c r="AU511" s="195" t="s">
        <v>85</v>
      </c>
      <c r="AY511" s="17" t="s">
        <v>247</v>
      </c>
      <c r="BE511" s="196">
        <f t="shared" si="204"/>
        <v>0</v>
      </c>
      <c r="BF511" s="196">
        <f t="shared" si="205"/>
        <v>0</v>
      </c>
      <c r="BG511" s="196">
        <f t="shared" si="206"/>
        <v>0</v>
      </c>
      <c r="BH511" s="196">
        <f t="shared" si="207"/>
        <v>0</v>
      </c>
      <c r="BI511" s="196">
        <f t="shared" si="208"/>
        <v>0</v>
      </c>
      <c r="BJ511" s="17" t="s">
        <v>85</v>
      </c>
      <c r="BK511" s="196">
        <f t="shared" si="209"/>
        <v>0</v>
      </c>
      <c r="BL511" s="17" t="s">
        <v>264</v>
      </c>
      <c r="BM511" s="195" t="s">
        <v>3221</v>
      </c>
    </row>
    <row r="512" spans="1:65" s="2" customFormat="1" ht="21.75" customHeight="1">
      <c r="A512" s="34"/>
      <c r="B512" s="35"/>
      <c r="C512" s="184" t="s">
        <v>1338</v>
      </c>
      <c r="D512" s="184" t="s">
        <v>248</v>
      </c>
      <c r="E512" s="185" t="s">
        <v>6559</v>
      </c>
      <c r="F512" s="186" t="s">
        <v>2969</v>
      </c>
      <c r="G512" s="187" t="s">
        <v>1991</v>
      </c>
      <c r="H512" s="188">
        <v>4</v>
      </c>
      <c r="I512" s="189"/>
      <c r="J512" s="190">
        <f t="shared" si="200"/>
        <v>0</v>
      </c>
      <c r="K512" s="186" t="s">
        <v>1</v>
      </c>
      <c r="L512" s="39"/>
      <c r="M512" s="191" t="s">
        <v>1</v>
      </c>
      <c r="N512" s="192" t="s">
        <v>42</v>
      </c>
      <c r="O512" s="71"/>
      <c r="P512" s="193">
        <f t="shared" si="201"/>
        <v>0</v>
      </c>
      <c r="Q512" s="193">
        <v>0</v>
      </c>
      <c r="R512" s="193">
        <f t="shared" si="202"/>
        <v>0</v>
      </c>
      <c r="S512" s="193">
        <v>0</v>
      </c>
      <c r="T512" s="194">
        <f t="shared" si="203"/>
        <v>0</v>
      </c>
      <c r="U512" s="34"/>
      <c r="V512" s="34"/>
      <c r="W512" s="34"/>
      <c r="X512" s="34"/>
      <c r="Y512" s="34"/>
      <c r="Z512" s="34"/>
      <c r="AA512" s="34"/>
      <c r="AB512" s="34"/>
      <c r="AC512" s="34"/>
      <c r="AD512" s="34"/>
      <c r="AE512" s="34"/>
      <c r="AR512" s="195" t="s">
        <v>264</v>
      </c>
      <c r="AT512" s="195" t="s">
        <v>248</v>
      </c>
      <c r="AU512" s="195" t="s">
        <v>85</v>
      </c>
      <c r="AY512" s="17" t="s">
        <v>247</v>
      </c>
      <c r="BE512" s="196">
        <f t="shared" si="204"/>
        <v>0</v>
      </c>
      <c r="BF512" s="196">
        <f t="shared" si="205"/>
        <v>0</v>
      </c>
      <c r="BG512" s="196">
        <f t="shared" si="206"/>
        <v>0</v>
      </c>
      <c r="BH512" s="196">
        <f t="shared" si="207"/>
        <v>0</v>
      </c>
      <c r="BI512" s="196">
        <f t="shared" si="208"/>
        <v>0</v>
      </c>
      <c r="BJ512" s="17" t="s">
        <v>85</v>
      </c>
      <c r="BK512" s="196">
        <f t="shared" si="209"/>
        <v>0</v>
      </c>
      <c r="BL512" s="17" t="s">
        <v>264</v>
      </c>
      <c r="BM512" s="195" t="s">
        <v>3222</v>
      </c>
    </row>
    <row r="513" spans="1:65" s="2" customFormat="1" ht="21.75" customHeight="1">
      <c r="A513" s="34"/>
      <c r="B513" s="35"/>
      <c r="C513" s="184" t="s">
        <v>3223</v>
      </c>
      <c r="D513" s="184" t="s">
        <v>248</v>
      </c>
      <c r="E513" s="185" t="s">
        <v>2968</v>
      </c>
      <c r="F513" s="186" t="s">
        <v>2941</v>
      </c>
      <c r="G513" s="187" t="s">
        <v>1991</v>
      </c>
      <c r="H513" s="188">
        <v>2</v>
      </c>
      <c r="I513" s="189"/>
      <c r="J513" s="190">
        <f t="shared" si="200"/>
        <v>0</v>
      </c>
      <c r="K513" s="186" t="s">
        <v>1</v>
      </c>
      <c r="L513" s="39"/>
      <c r="M513" s="191" t="s">
        <v>1</v>
      </c>
      <c r="N513" s="192" t="s">
        <v>42</v>
      </c>
      <c r="O513" s="71"/>
      <c r="P513" s="193">
        <f t="shared" si="201"/>
        <v>0</v>
      </c>
      <c r="Q513" s="193">
        <v>0</v>
      </c>
      <c r="R513" s="193">
        <f t="shared" si="202"/>
        <v>0</v>
      </c>
      <c r="S513" s="193">
        <v>0</v>
      </c>
      <c r="T513" s="194">
        <f t="shared" si="203"/>
        <v>0</v>
      </c>
      <c r="U513" s="34"/>
      <c r="V513" s="34"/>
      <c r="W513" s="34"/>
      <c r="X513" s="34"/>
      <c r="Y513" s="34"/>
      <c r="Z513" s="34"/>
      <c r="AA513" s="34"/>
      <c r="AB513" s="34"/>
      <c r="AC513" s="34"/>
      <c r="AD513" s="34"/>
      <c r="AE513" s="34"/>
      <c r="AR513" s="195" t="s">
        <v>264</v>
      </c>
      <c r="AT513" s="195" t="s">
        <v>248</v>
      </c>
      <c r="AU513" s="195" t="s">
        <v>85</v>
      </c>
      <c r="AY513" s="17" t="s">
        <v>247</v>
      </c>
      <c r="BE513" s="196">
        <f t="shared" si="204"/>
        <v>0</v>
      </c>
      <c r="BF513" s="196">
        <f t="shared" si="205"/>
        <v>0</v>
      </c>
      <c r="BG513" s="196">
        <f t="shared" si="206"/>
        <v>0</v>
      </c>
      <c r="BH513" s="196">
        <f t="shared" si="207"/>
        <v>0</v>
      </c>
      <c r="BI513" s="196">
        <f t="shared" si="208"/>
        <v>0</v>
      </c>
      <c r="BJ513" s="17" t="s">
        <v>85</v>
      </c>
      <c r="BK513" s="196">
        <f t="shared" si="209"/>
        <v>0</v>
      </c>
      <c r="BL513" s="17" t="s">
        <v>264</v>
      </c>
      <c r="BM513" s="195" t="s">
        <v>3224</v>
      </c>
    </row>
    <row r="514" spans="1:65" s="2" customFormat="1" ht="21.75" customHeight="1">
      <c r="A514" s="34"/>
      <c r="B514" s="35"/>
      <c r="C514" s="184" t="s">
        <v>1342</v>
      </c>
      <c r="D514" s="184" t="s">
        <v>248</v>
      </c>
      <c r="E514" s="185" t="s">
        <v>2952</v>
      </c>
      <c r="F514" s="186" t="s">
        <v>2939</v>
      </c>
      <c r="G514" s="187" t="s">
        <v>1991</v>
      </c>
      <c r="H514" s="188">
        <v>1</v>
      </c>
      <c r="I514" s="189"/>
      <c r="J514" s="190">
        <f t="shared" si="200"/>
        <v>0</v>
      </c>
      <c r="K514" s="186" t="s">
        <v>1</v>
      </c>
      <c r="L514" s="39"/>
      <c r="M514" s="191" t="s">
        <v>1</v>
      </c>
      <c r="N514" s="192" t="s">
        <v>42</v>
      </c>
      <c r="O514" s="71"/>
      <c r="P514" s="193">
        <f t="shared" si="201"/>
        <v>0</v>
      </c>
      <c r="Q514" s="193">
        <v>0</v>
      </c>
      <c r="R514" s="193">
        <f t="shared" si="202"/>
        <v>0</v>
      </c>
      <c r="S514" s="193">
        <v>0</v>
      </c>
      <c r="T514" s="194">
        <f t="shared" si="203"/>
        <v>0</v>
      </c>
      <c r="U514" s="34"/>
      <c r="V514" s="34"/>
      <c r="W514" s="34"/>
      <c r="X514" s="34"/>
      <c r="Y514" s="34"/>
      <c r="Z514" s="34"/>
      <c r="AA514" s="34"/>
      <c r="AB514" s="34"/>
      <c r="AC514" s="34"/>
      <c r="AD514" s="34"/>
      <c r="AE514" s="34"/>
      <c r="AR514" s="195" t="s">
        <v>264</v>
      </c>
      <c r="AT514" s="195" t="s">
        <v>248</v>
      </c>
      <c r="AU514" s="195" t="s">
        <v>85</v>
      </c>
      <c r="AY514" s="17" t="s">
        <v>247</v>
      </c>
      <c r="BE514" s="196">
        <f t="shared" si="204"/>
        <v>0</v>
      </c>
      <c r="BF514" s="196">
        <f t="shared" si="205"/>
        <v>0</v>
      </c>
      <c r="BG514" s="196">
        <f t="shared" si="206"/>
        <v>0</v>
      </c>
      <c r="BH514" s="196">
        <f t="shared" si="207"/>
        <v>0</v>
      </c>
      <c r="BI514" s="196">
        <f t="shared" si="208"/>
        <v>0</v>
      </c>
      <c r="BJ514" s="17" t="s">
        <v>85</v>
      </c>
      <c r="BK514" s="196">
        <f t="shared" si="209"/>
        <v>0</v>
      </c>
      <c r="BL514" s="17" t="s">
        <v>264</v>
      </c>
      <c r="BM514" s="195" t="s">
        <v>3225</v>
      </c>
    </row>
    <row r="515" spans="1:65" s="2" customFormat="1" ht="16.5" customHeight="1">
      <c r="A515" s="34"/>
      <c r="B515" s="35"/>
      <c r="C515" s="184" t="s">
        <v>3226</v>
      </c>
      <c r="D515" s="184" t="s">
        <v>248</v>
      </c>
      <c r="E515" s="185" t="s">
        <v>2940</v>
      </c>
      <c r="F515" s="186" t="s">
        <v>2943</v>
      </c>
      <c r="G515" s="187" t="s">
        <v>1991</v>
      </c>
      <c r="H515" s="188">
        <v>1</v>
      </c>
      <c r="I515" s="189"/>
      <c r="J515" s="190">
        <f t="shared" si="200"/>
        <v>0</v>
      </c>
      <c r="K515" s="186" t="s">
        <v>1</v>
      </c>
      <c r="L515" s="39"/>
      <c r="M515" s="191" t="s">
        <v>1</v>
      </c>
      <c r="N515" s="192" t="s">
        <v>42</v>
      </c>
      <c r="O515" s="71"/>
      <c r="P515" s="193">
        <f t="shared" si="201"/>
        <v>0</v>
      </c>
      <c r="Q515" s="193">
        <v>0</v>
      </c>
      <c r="R515" s="193">
        <f t="shared" si="202"/>
        <v>0</v>
      </c>
      <c r="S515" s="193">
        <v>0</v>
      </c>
      <c r="T515" s="194">
        <f t="shared" si="203"/>
        <v>0</v>
      </c>
      <c r="U515" s="34"/>
      <c r="V515" s="34"/>
      <c r="W515" s="34"/>
      <c r="X515" s="34"/>
      <c r="Y515" s="34"/>
      <c r="Z515" s="34"/>
      <c r="AA515" s="34"/>
      <c r="AB515" s="34"/>
      <c r="AC515" s="34"/>
      <c r="AD515" s="34"/>
      <c r="AE515" s="34"/>
      <c r="AR515" s="195" t="s">
        <v>264</v>
      </c>
      <c r="AT515" s="195" t="s">
        <v>248</v>
      </c>
      <c r="AU515" s="195" t="s">
        <v>85</v>
      </c>
      <c r="AY515" s="17" t="s">
        <v>247</v>
      </c>
      <c r="BE515" s="196">
        <f t="shared" si="204"/>
        <v>0</v>
      </c>
      <c r="BF515" s="196">
        <f t="shared" si="205"/>
        <v>0</v>
      </c>
      <c r="BG515" s="196">
        <f t="shared" si="206"/>
        <v>0</v>
      </c>
      <c r="BH515" s="196">
        <f t="shared" si="207"/>
        <v>0</v>
      </c>
      <c r="BI515" s="196">
        <f t="shared" si="208"/>
        <v>0</v>
      </c>
      <c r="BJ515" s="17" t="s">
        <v>85</v>
      </c>
      <c r="BK515" s="196">
        <f t="shared" si="209"/>
        <v>0</v>
      </c>
      <c r="BL515" s="17" t="s">
        <v>264</v>
      </c>
      <c r="BM515" s="195" t="s">
        <v>3227</v>
      </c>
    </row>
    <row r="516" spans="1:65" s="2" customFormat="1" ht="16.5" customHeight="1">
      <c r="A516" s="34"/>
      <c r="B516" s="35"/>
      <c r="C516" s="184" t="s">
        <v>1346</v>
      </c>
      <c r="D516" s="184" t="s">
        <v>248</v>
      </c>
      <c r="E516" s="185" t="s">
        <v>6568</v>
      </c>
      <c r="F516" s="186" t="s">
        <v>2908</v>
      </c>
      <c r="G516" s="187" t="s">
        <v>1991</v>
      </c>
      <c r="H516" s="188">
        <v>2</v>
      </c>
      <c r="I516" s="189"/>
      <c r="J516" s="190">
        <f t="shared" si="200"/>
        <v>0</v>
      </c>
      <c r="K516" s="186" t="s">
        <v>1</v>
      </c>
      <c r="L516" s="39"/>
      <c r="M516" s="191" t="s">
        <v>1</v>
      </c>
      <c r="N516" s="192" t="s">
        <v>42</v>
      </c>
      <c r="O516" s="71"/>
      <c r="P516" s="193">
        <f t="shared" si="201"/>
        <v>0</v>
      </c>
      <c r="Q516" s="193">
        <v>0</v>
      </c>
      <c r="R516" s="193">
        <f t="shared" si="202"/>
        <v>0</v>
      </c>
      <c r="S516" s="193">
        <v>0</v>
      </c>
      <c r="T516" s="194">
        <f t="shared" si="203"/>
        <v>0</v>
      </c>
      <c r="U516" s="34"/>
      <c r="V516" s="34"/>
      <c r="W516" s="34"/>
      <c r="X516" s="34"/>
      <c r="Y516" s="34"/>
      <c r="Z516" s="34"/>
      <c r="AA516" s="34"/>
      <c r="AB516" s="34"/>
      <c r="AC516" s="34"/>
      <c r="AD516" s="34"/>
      <c r="AE516" s="34"/>
      <c r="AR516" s="195" t="s">
        <v>264</v>
      </c>
      <c r="AT516" s="195" t="s">
        <v>248</v>
      </c>
      <c r="AU516" s="195" t="s">
        <v>85</v>
      </c>
      <c r="AY516" s="17" t="s">
        <v>247</v>
      </c>
      <c r="BE516" s="196">
        <f t="shared" si="204"/>
        <v>0</v>
      </c>
      <c r="BF516" s="196">
        <f t="shared" si="205"/>
        <v>0</v>
      </c>
      <c r="BG516" s="196">
        <f t="shared" si="206"/>
        <v>0</v>
      </c>
      <c r="BH516" s="196">
        <f t="shared" si="207"/>
        <v>0</v>
      </c>
      <c r="BI516" s="196">
        <f t="shared" si="208"/>
        <v>0</v>
      </c>
      <c r="BJ516" s="17" t="s">
        <v>85</v>
      </c>
      <c r="BK516" s="196">
        <f t="shared" si="209"/>
        <v>0</v>
      </c>
      <c r="BL516" s="17" t="s">
        <v>264</v>
      </c>
      <c r="BM516" s="195" t="s">
        <v>3228</v>
      </c>
    </row>
    <row r="517" spans="1:65" s="2" customFormat="1" ht="24.15" customHeight="1">
      <c r="A517" s="34"/>
      <c r="B517" s="35"/>
      <c r="C517" s="184" t="s">
        <v>3229</v>
      </c>
      <c r="D517" s="184" t="s">
        <v>248</v>
      </c>
      <c r="E517" s="185" t="s">
        <v>2970</v>
      </c>
      <c r="F517" s="186" t="s">
        <v>2971</v>
      </c>
      <c r="G517" s="187" t="s">
        <v>1991</v>
      </c>
      <c r="H517" s="188">
        <v>1</v>
      </c>
      <c r="I517" s="189"/>
      <c r="J517" s="190">
        <f t="shared" si="200"/>
        <v>0</v>
      </c>
      <c r="K517" s="186" t="s">
        <v>1</v>
      </c>
      <c r="L517" s="39"/>
      <c r="M517" s="191" t="s">
        <v>1</v>
      </c>
      <c r="N517" s="192" t="s">
        <v>42</v>
      </c>
      <c r="O517" s="71"/>
      <c r="P517" s="193">
        <f t="shared" si="201"/>
        <v>0</v>
      </c>
      <c r="Q517" s="193">
        <v>0</v>
      </c>
      <c r="R517" s="193">
        <f t="shared" si="202"/>
        <v>0</v>
      </c>
      <c r="S517" s="193">
        <v>0</v>
      </c>
      <c r="T517" s="194">
        <f t="shared" si="203"/>
        <v>0</v>
      </c>
      <c r="U517" s="34"/>
      <c r="V517" s="34"/>
      <c r="W517" s="34"/>
      <c r="X517" s="34"/>
      <c r="Y517" s="34"/>
      <c r="Z517" s="34"/>
      <c r="AA517" s="34"/>
      <c r="AB517" s="34"/>
      <c r="AC517" s="34"/>
      <c r="AD517" s="34"/>
      <c r="AE517" s="34"/>
      <c r="AR517" s="195" t="s">
        <v>264</v>
      </c>
      <c r="AT517" s="195" t="s">
        <v>248</v>
      </c>
      <c r="AU517" s="195" t="s">
        <v>85</v>
      </c>
      <c r="AY517" s="17" t="s">
        <v>247</v>
      </c>
      <c r="BE517" s="196">
        <f t="shared" si="204"/>
        <v>0</v>
      </c>
      <c r="BF517" s="196">
        <f t="shared" si="205"/>
        <v>0</v>
      </c>
      <c r="BG517" s="196">
        <f t="shared" si="206"/>
        <v>0</v>
      </c>
      <c r="BH517" s="196">
        <f t="shared" si="207"/>
        <v>0</v>
      </c>
      <c r="BI517" s="196">
        <f t="shared" si="208"/>
        <v>0</v>
      </c>
      <c r="BJ517" s="17" t="s">
        <v>85</v>
      </c>
      <c r="BK517" s="196">
        <f t="shared" si="209"/>
        <v>0</v>
      </c>
      <c r="BL517" s="17" t="s">
        <v>264</v>
      </c>
      <c r="BM517" s="195" t="s">
        <v>3230</v>
      </c>
    </row>
    <row r="518" spans="1:65" s="2" customFormat="1" ht="21.75" customHeight="1">
      <c r="A518" s="34"/>
      <c r="B518" s="35"/>
      <c r="C518" s="184" t="s">
        <v>1355</v>
      </c>
      <c r="D518" s="184" t="s">
        <v>248</v>
      </c>
      <c r="E518" s="185" t="s">
        <v>2972</v>
      </c>
      <c r="F518" s="186" t="s">
        <v>2973</v>
      </c>
      <c r="G518" s="187" t="s">
        <v>1991</v>
      </c>
      <c r="H518" s="188">
        <v>1</v>
      </c>
      <c r="I518" s="189"/>
      <c r="J518" s="190">
        <f t="shared" si="200"/>
        <v>0</v>
      </c>
      <c r="K518" s="186" t="s">
        <v>1</v>
      </c>
      <c r="L518" s="39"/>
      <c r="M518" s="191" t="s">
        <v>1</v>
      </c>
      <c r="N518" s="192" t="s">
        <v>42</v>
      </c>
      <c r="O518" s="71"/>
      <c r="P518" s="193">
        <f t="shared" si="201"/>
        <v>0</v>
      </c>
      <c r="Q518" s="193">
        <v>0</v>
      </c>
      <c r="R518" s="193">
        <f t="shared" si="202"/>
        <v>0</v>
      </c>
      <c r="S518" s="193">
        <v>0</v>
      </c>
      <c r="T518" s="194">
        <f t="shared" si="203"/>
        <v>0</v>
      </c>
      <c r="U518" s="34"/>
      <c r="V518" s="34"/>
      <c r="W518" s="34"/>
      <c r="X518" s="34"/>
      <c r="Y518" s="34"/>
      <c r="Z518" s="34"/>
      <c r="AA518" s="34"/>
      <c r="AB518" s="34"/>
      <c r="AC518" s="34"/>
      <c r="AD518" s="34"/>
      <c r="AE518" s="34"/>
      <c r="AR518" s="195" t="s">
        <v>264</v>
      </c>
      <c r="AT518" s="195" t="s">
        <v>248</v>
      </c>
      <c r="AU518" s="195" t="s">
        <v>85</v>
      </c>
      <c r="AY518" s="17" t="s">
        <v>247</v>
      </c>
      <c r="BE518" s="196">
        <f t="shared" si="204"/>
        <v>0</v>
      </c>
      <c r="BF518" s="196">
        <f t="shared" si="205"/>
        <v>0</v>
      </c>
      <c r="BG518" s="196">
        <f t="shared" si="206"/>
        <v>0</v>
      </c>
      <c r="BH518" s="196">
        <f t="shared" si="207"/>
        <v>0</v>
      </c>
      <c r="BI518" s="196">
        <f t="shared" si="208"/>
        <v>0</v>
      </c>
      <c r="BJ518" s="17" t="s">
        <v>85</v>
      </c>
      <c r="BK518" s="196">
        <f t="shared" si="209"/>
        <v>0</v>
      </c>
      <c r="BL518" s="17" t="s">
        <v>264</v>
      </c>
      <c r="BM518" s="195" t="s">
        <v>3231</v>
      </c>
    </row>
    <row r="519" spans="1:65" s="2" customFormat="1" ht="24.15" customHeight="1">
      <c r="A519" s="34"/>
      <c r="B519" s="35"/>
      <c r="C519" s="184" t="s">
        <v>3232</v>
      </c>
      <c r="D519" s="184" t="s">
        <v>248</v>
      </c>
      <c r="E519" s="185" t="s">
        <v>2974</v>
      </c>
      <c r="F519" s="186" t="s">
        <v>2975</v>
      </c>
      <c r="G519" s="187" t="s">
        <v>1991</v>
      </c>
      <c r="H519" s="188">
        <v>1</v>
      </c>
      <c r="I519" s="189"/>
      <c r="J519" s="190">
        <f t="shared" si="200"/>
        <v>0</v>
      </c>
      <c r="K519" s="186" t="s">
        <v>1</v>
      </c>
      <c r="L519" s="39"/>
      <c r="M519" s="191" t="s">
        <v>1</v>
      </c>
      <c r="N519" s="192" t="s">
        <v>42</v>
      </c>
      <c r="O519" s="71"/>
      <c r="P519" s="193">
        <f t="shared" si="201"/>
        <v>0</v>
      </c>
      <c r="Q519" s="193">
        <v>0</v>
      </c>
      <c r="R519" s="193">
        <f t="shared" si="202"/>
        <v>0</v>
      </c>
      <c r="S519" s="193">
        <v>0</v>
      </c>
      <c r="T519" s="194">
        <f t="shared" si="203"/>
        <v>0</v>
      </c>
      <c r="U519" s="34"/>
      <c r="V519" s="34"/>
      <c r="W519" s="34"/>
      <c r="X519" s="34"/>
      <c r="Y519" s="34"/>
      <c r="Z519" s="34"/>
      <c r="AA519" s="34"/>
      <c r="AB519" s="34"/>
      <c r="AC519" s="34"/>
      <c r="AD519" s="34"/>
      <c r="AE519" s="34"/>
      <c r="AR519" s="195" t="s">
        <v>264</v>
      </c>
      <c r="AT519" s="195" t="s">
        <v>248</v>
      </c>
      <c r="AU519" s="195" t="s">
        <v>85</v>
      </c>
      <c r="AY519" s="17" t="s">
        <v>247</v>
      </c>
      <c r="BE519" s="196">
        <f t="shared" si="204"/>
        <v>0</v>
      </c>
      <c r="BF519" s="196">
        <f t="shared" si="205"/>
        <v>0</v>
      </c>
      <c r="BG519" s="196">
        <f t="shared" si="206"/>
        <v>0</v>
      </c>
      <c r="BH519" s="196">
        <f t="shared" si="207"/>
        <v>0</v>
      </c>
      <c r="BI519" s="196">
        <f t="shared" si="208"/>
        <v>0</v>
      </c>
      <c r="BJ519" s="17" t="s">
        <v>85</v>
      </c>
      <c r="BK519" s="196">
        <f t="shared" si="209"/>
        <v>0</v>
      </c>
      <c r="BL519" s="17" t="s">
        <v>264</v>
      </c>
      <c r="BM519" s="195" t="s">
        <v>3234</v>
      </c>
    </row>
    <row r="520" spans="1:65" s="2" customFormat="1" ht="24.15" customHeight="1">
      <c r="A520" s="34"/>
      <c r="B520" s="35"/>
      <c r="C520" s="184" t="s">
        <v>1363</v>
      </c>
      <c r="D520" s="184" t="s">
        <v>248</v>
      </c>
      <c r="E520" s="185" t="s">
        <v>2976</v>
      </c>
      <c r="F520" s="186" t="s">
        <v>2977</v>
      </c>
      <c r="G520" s="187" t="s">
        <v>1991</v>
      </c>
      <c r="H520" s="188">
        <v>1</v>
      </c>
      <c r="I520" s="189"/>
      <c r="J520" s="190">
        <f t="shared" si="200"/>
        <v>0</v>
      </c>
      <c r="K520" s="186" t="s">
        <v>1</v>
      </c>
      <c r="L520" s="39"/>
      <c r="M520" s="191" t="s">
        <v>1</v>
      </c>
      <c r="N520" s="192" t="s">
        <v>42</v>
      </c>
      <c r="O520" s="71"/>
      <c r="P520" s="193">
        <f t="shared" si="201"/>
        <v>0</v>
      </c>
      <c r="Q520" s="193">
        <v>0</v>
      </c>
      <c r="R520" s="193">
        <f t="shared" si="202"/>
        <v>0</v>
      </c>
      <c r="S520" s="193">
        <v>0</v>
      </c>
      <c r="T520" s="194">
        <f t="shared" si="203"/>
        <v>0</v>
      </c>
      <c r="U520" s="34"/>
      <c r="V520" s="34"/>
      <c r="W520" s="34"/>
      <c r="X520" s="34"/>
      <c r="Y520" s="34"/>
      <c r="Z520" s="34"/>
      <c r="AA520" s="34"/>
      <c r="AB520" s="34"/>
      <c r="AC520" s="34"/>
      <c r="AD520" s="34"/>
      <c r="AE520" s="34"/>
      <c r="AR520" s="195" t="s">
        <v>264</v>
      </c>
      <c r="AT520" s="195" t="s">
        <v>248</v>
      </c>
      <c r="AU520" s="195" t="s">
        <v>85</v>
      </c>
      <c r="AY520" s="17" t="s">
        <v>247</v>
      </c>
      <c r="BE520" s="196">
        <f t="shared" si="204"/>
        <v>0</v>
      </c>
      <c r="BF520" s="196">
        <f t="shared" si="205"/>
        <v>0</v>
      </c>
      <c r="BG520" s="196">
        <f t="shared" si="206"/>
        <v>0</v>
      </c>
      <c r="BH520" s="196">
        <f t="shared" si="207"/>
        <v>0</v>
      </c>
      <c r="BI520" s="196">
        <f t="shared" si="208"/>
        <v>0</v>
      </c>
      <c r="BJ520" s="17" t="s">
        <v>85</v>
      </c>
      <c r="BK520" s="196">
        <f t="shared" si="209"/>
        <v>0</v>
      </c>
      <c r="BL520" s="17" t="s">
        <v>264</v>
      </c>
      <c r="BM520" s="195" t="s">
        <v>3236</v>
      </c>
    </row>
    <row r="521" spans="1:65" s="2" customFormat="1" ht="24.15" customHeight="1">
      <c r="A521" s="34"/>
      <c r="B521" s="35"/>
      <c r="C521" s="184" t="s">
        <v>3237</v>
      </c>
      <c r="D521" s="184" t="s">
        <v>248</v>
      </c>
      <c r="E521" s="185" t="s">
        <v>2978</v>
      </c>
      <c r="F521" s="186" t="s">
        <v>2979</v>
      </c>
      <c r="G521" s="187" t="s">
        <v>1991</v>
      </c>
      <c r="H521" s="188">
        <v>1</v>
      </c>
      <c r="I521" s="189"/>
      <c r="J521" s="190">
        <f t="shared" si="200"/>
        <v>0</v>
      </c>
      <c r="K521" s="186" t="s">
        <v>1</v>
      </c>
      <c r="L521" s="39"/>
      <c r="M521" s="191" t="s">
        <v>1</v>
      </c>
      <c r="N521" s="192" t="s">
        <v>42</v>
      </c>
      <c r="O521" s="71"/>
      <c r="P521" s="193">
        <f t="shared" si="201"/>
        <v>0</v>
      </c>
      <c r="Q521" s="193">
        <v>0</v>
      </c>
      <c r="R521" s="193">
        <f t="shared" si="202"/>
        <v>0</v>
      </c>
      <c r="S521" s="193">
        <v>0</v>
      </c>
      <c r="T521" s="194">
        <f t="shared" si="203"/>
        <v>0</v>
      </c>
      <c r="U521" s="34"/>
      <c r="V521" s="34"/>
      <c r="W521" s="34"/>
      <c r="X521" s="34"/>
      <c r="Y521" s="34"/>
      <c r="Z521" s="34"/>
      <c r="AA521" s="34"/>
      <c r="AB521" s="34"/>
      <c r="AC521" s="34"/>
      <c r="AD521" s="34"/>
      <c r="AE521" s="34"/>
      <c r="AR521" s="195" t="s">
        <v>264</v>
      </c>
      <c r="AT521" s="195" t="s">
        <v>248</v>
      </c>
      <c r="AU521" s="195" t="s">
        <v>85</v>
      </c>
      <c r="AY521" s="17" t="s">
        <v>247</v>
      </c>
      <c r="BE521" s="196">
        <f t="shared" si="204"/>
        <v>0</v>
      </c>
      <c r="BF521" s="196">
        <f t="shared" si="205"/>
        <v>0</v>
      </c>
      <c r="BG521" s="196">
        <f t="shared" si="206"/>
        <v>0</v>
      </c>
      <c r="BH521" s="196">
        <f t="shared" si="207"/>
        <v>0</v>
      </c>
      <c r="BI521" s="196">
        <f t="shared" si="208"/>
        <v>0</v>
      </c>
      <c r="BJ521" s="17" t="s">
        <v>85</v>
      </c>
      <c r="BK521" s="196">
        <f t="shared" si="209"/>
        <v>0</v>
      </c>
      <c r="BL521" s="17" t="s">
        <v>264</v>
      </c>
      <c r="BM521" s="195" t="s">
        <v>3239</v>
      </c>
    </row>
    <row r="522" spans="1:65" s="2" customFormat="1" ht="24.15" customHeight="1">
      <c r="A522" s="34"/>
      <c r="B522" s="35"/>
      <c r="C522" s="184" t="s">
        <v>1369</v>
      </c>
      <c r="D522" s="184" t="s">
        <v>248</v>
      </c>
      <c r="E522" s="185" t="s">
        <v>6645</v>
      </c>
      <c r="F522" s="186" t="s">
        <v>2981</v>
      </c>
      <c r="G522" s="187" t="s">
        <v>1991</v>
      </c>
      <c r="H522" s="188">
        <v>1</v>
      </c>
      <c r="I522" s="189"/>
      <c r="J522" s="190">
        <f t="shared" si="200"/>
        <v>0</v>
      </c>
      <c r="K522" s="186" t="s">
        <v>1</v>
      </c>
      <c r="L522" s="39"/>
      <c r="M522" s="191" t="s">
        <v>1</v>
      </c>
      <c r="N522" s="192" t="s">
        <v>42</v>
      </c>
      <c r="O522" s="71"/>
      <c r="P522" s="193">
        <f t="shared" si="201"/>
        <v>0</v>
      </c>
      <c r="Q522" s="193">
        <v>0</v>
      </c>
      <c r="R522" s="193">
        <f t="shared" si="202"/>
        <v>0</v>
      </c>
      <c r="S522" s="193">
        <v>0</v>
      </c>
      <c r="T522" s="194">
        <f t="shared" si="203"/>
        <v>0</v>
      </c>
      <c r="U522" s="34"/>
      <c r="V522" s="34"/>
      <c r="W522" s="34"/>
      <c r="X522" s="34"/>
      <c r="Y522" s="34"/>
      <c r="Z522" s="34"/>
      <c r="AA522" s="34"/>
      <c r="AB522" s="34"/>
      <c r="AC522" s="34"/>
      <c r="AD522" s="34"/>
      <c r="AE522" s="34"/>
      <c r="AR522" s="195" t="s">
        <v>264</v>
      </c>
      <c r="AT522" s="195" t="s">
        <v>248</v>
      </c>
      <c r="AU522" s="195" t="s">
        <v>85</v>
      </c>
      <c r="AY522" s="17" t="s">
        <v>247</v>
      </c>
      <c r="BE522" s="196">
        <f t="shared" si="204"/>
        <v>0</v>
      </c>
      <c r="BF522" s="196">
        <f t="shared" si="205"/>
        <v>0</v>
      </c>
      <c r="BG522" s="196">
        <f t="shared" si="206"/>
        <v>0</v>
      </c>
      <c r="BH522" s="196">
        <f t="shared" si="207"/>
        <v>0</v>
      </c>
      <c r="BI522" s="196">
        <f t="shared" si="208"/>
        <v>0</v>
      </c>
      <c r="BJ522" s="17" t="s">
        <v>85</v>
      </c>
      <c r="BK522" s="196">
        <f t="shared" si="209"/>
        <v>0</v>
      </c>
      <c r="BL522" s="17" t="s">
        <v>264</v>
      </c>
      <c r="BM522" s="195" t="s">
        <v>3241</v>
      </c>
    </row>
    <row r="523" spans="1:65" s="2" customFormat="1" ht="24.15" customHeight="1">
      <c r="A523" s="34"/>
      <c r="B523" s="35"/>
      <c r="C523" s="184" t="s">
        <v>3244</v>
      </c>
      <c r="D523" s="184" t="s">
        <v>248</v>
      </c>
      <c r="E523" s="185" t="s">
        <v>6646</v>
      </c>
      <c r="F523" s="186" t="s">
        <v>2983</v>
      </c>
      <c r="G523" s="187" t="s">
        <v>1991</v>
      </c>
      <c r="H523" s="188">
        <v>1</v>
      </c>
      <c r="I523" s="189"/>
      <c r="J523" s="190">
        <f t="shared" si="200"/>
        <v>0</v>
      </c>
      <c r="K523" s="186" t="s">
        <v>1</v>
      </c>
      <c r="L523" s="39"/>
      <c r="M523" s="191" t="s">
        <v>1</v>
      </c>
      <c r="N523" s="192" t="s">
        <v>42</v>
      </c>
      <c r="O523" s="71"/>
      <c r="P523" s="193">
        <f t="shared" si="201"/>
        <v>0</v>
      </c>
      <c r="Q523" s="193">
        <v>0</v>
      </c>
      <c r="R523" s="193">
        <f t="shared" si="202"/>
        <v>0</v>
      </c>
      <c r="S523" s="193">
        <v>0</v>
      </c>
      <c r="T523" s="194">
        <f t="shared" si="203"/>
        <v>0</v>
      </c>
      <c r="U523" s="34"/>
      <c r="V523" s="34"/>
      <c r="W523" s="34"/>
      <c r="X523" s="34"/>
      <c r="Y523" s="34"/>
      <c r="Z523" s="34"/>
      <c r="AA523" s="34"/>
      <c r="AB523" s="34"/>
      <c r="AC523" s="34"/>
      <c r="AD523" s="34"/>
      <c r="AE523" s="34"/>
      <c r="AR523" s="195" t="s">
        <v>264</v>
      </c>
      <c r="AT523" s="195" t="s">
        <v>248</v>
      </c>
      <c r="AU523" s="195" t="s">
        <v>85</v>
      </c>
      <c r="AY523" s="17" t="s">
        <v>247</v>
      </c>
      <c r="BE523" s="196">
        <f t="shared" si="204"/>
        <v>0</v>
      </c>
      <c r="BF523" s="196">
        <f t="shared" si="205"/>
        <v>0</v>
      </c>
      <c r="BG523" s="196">
        <f t="shared" si="206"/>
        <v>0</v>
      </c>
      <c r="BH523" s="196">
        <f t="shared" si="207"/>
        <v>0</v>
      </c>
      <c r="BI523" s="196">
        <f t="shared" si="208"/>
        <v>0</v>
      </c>
      <c r="BJ523" s="17" t="s">
        <v>85</v>
      </c>
      <c r="BK523" s="196">
        <f t="shared" si="209"/>
        <v>0</v>
      </c>
      <c r="BL523" s="17" t="s">
        <v>264</v>
      </c>
      <c r="BM523" s="195" t="s">
        <v>3247</v>
      </c>
    </row>
    <row r="524" spans="1:65" s="2" customFormat="1" ht="24.15" customHeight="1">
      <c r="A524" s="34"/>
      <c r="B524" s="35"/>
      <c r="C524" s="184" t="s">
        <v>1375</v>
      </c>
      <c r="D524" s="184" t="s">
        <v>248</v>
      </c>
      <c r="E524" s="185" t="s">
        <v>6686</v>
      </c>
      <c r="F524" s="186" t="s">
        <v>2918</v>
      </c>
      <c r="G524" s="187" t="s">
        <v>2919</v>
      </c>
      <c r="H524" s="188">
        <v>1</v>
      </c>
      <c r="I524" s="189"/>
      <c r="J524" s="190">
        <f t="shared" si="200"/>
        <v>0</v>
      </c>
      <c r="K524" s="186" t="s">
        <v>1</v>
      </c>
      <c r="L524" s="39"/>
      <c r="M524" s="191" t="s">
        <v>1</v>
      </c>
      <c r="N524" s="192" t="s">
        <v>42</v>
      </c>
      <c r="O524" s="71"/>
      <c r="P524" s="193">
        <f t="shared" si="201"/>
        <v>0</v>
      </c>
      <c r="Q524" s="193">
        <v>0</v>
      </c>
      <c r="R524" s="193">
        <f t="shared" si="202"/>
        <v>0</v>
      </c>
      <c r="S524" s="193">
        <v>0</v>
      </c>
      <c r="T524" s="194">
        <f t="shared" si="203"/>
        <v>0</v>
      </c>
      <c r="U524" s="34"/>
      <c r="V524" s="34"/>
      <c r="W524" s="34"/>
      <c r="X524" s="34"/>
      <c r="Y524" s="34"/>
      <c r="Z524" s="34"/>
      <c r="AA524" s="34"/>
      <c r="AB524" s="34"/>
      <c r="AC524" s="34"/>
      <c r="AD524" s="34"/>
      <c r="AE524" s="34"/>
      <c r="AR524" s="195" t="s">
        <v>264</v>
      </c>
      <c r="AT524" s="195" t="s">
        <v>248</v>
      </c>
      <c r="AU524" s="195" t="s">
        <v>85</v>
      </c>
      <c r="AY524" s="17" t="s">
        <v>247</v>
      </c>
      <c r="BE524" s="196">
        <f t="shared" si="204"/>
        <v>0</v>
      </c>
      <c r="BF524" s="196">
        <f t="shared" si="205"/>
        <v>0</v>
      </c>
      <c r="BG524" s="196">
        <f t="shared" si="206"/>
        <v>0</v>
      </c>
      <c r="BH524" s="196">
        <f t="shared" si="207"/>
        <v>0</v>
      </c>
      <c r="BI524" s="196">
        <f t="shared" si="208"/>
        <v>0</v>
      </c>
      <c r="BJ524" s="17" t="s">
        <v>85</v>
      </c>
      <c r="BK524" s="196">
        <f t="shared" si="209"/>
        <v>0</v>
      </c>
      <c r="BL524" s="17" t="s">
        <v>264</v>
      </c>
      <c r="BM524" s="195" t="s">
        <v>3248</v>
      </c>
    </row>
    <row r="525" spans="1:65" s="2" customFormat="1" ht="24.15" customHeight="1">
      <c r="A525" s="34"/>
      <c r="B525" s="35"/>
      <c r="C525" s="184" t="s">
        <v>3249</v>
      </c>
      <c r="D525" s="184" t="s">
        <v>248</v>
      </c>
      <c r="E525" s="185" t="s">
        <v>6687</v>
      </c>
      <c r="F525" s="186" t="s">
        <v>2921</v>
      </c>
      <c r="G525" s="187" t="s">
        <v>2919</v>
      </c>
      <c r="H525" s="188">
        <v>1</v>
      </c>
      <c r="I525" s="189"/>
      <c r="J525" s="190">
        <f t="shared" si="200"/>
        <v>0</v>
      </c>
      <c r="K525" s="186" t="s">
        <v>1</v>
      </c>
      <c r="L525" s="39"/>
      <c r="M525" s="191" t="s">
        <v>1</v>
      </c>
      <c r="N525" s="192" t="s">
        <v>42</v>
      </c>
      <c r="O525" s="71"/>
      <c r="P525" s="193">
        <f t="shared" si="201"/>
        <v>0</v>
      </c>
      <c r="Q525" s="193">
        <v>0</v>
      </c>
      <c r="R525" s="193">
        <f t="shared" si="202"/>
        <v>0</v>
      </c>
      <c r="S525" s="193">
        <v>0</v>
      </c>
      <c r="T525" s="194">
        <f t="shared" si="203"/>
        <v>0</v>
      </c>
      <c r="U525" s="34"/>
      <c r="V525" s="34"/>
      <c r="W525" s="34"/>
      <c r="X525" s="34"/>
      <c r="Y525" s="34"/>
      <c r="Z525" s="34"/>
      <c r="AA525" s="34"/>
      <c r="AB525" s="34"/>
      <c r="AC525" s="34"/>
      <c r="AD525" s="34"/>
      <c r="AE525" s="34"/>
      <c r="AR525" s="195" t="s">
        <v>264</v>
      </c>
      <c r="AT525" s="195" t="s">
        <v>248</v>
      </c>
      <c r="AU525" s="195" t="s">
        <v>85</v>
      </c>
      <c r="AY525" s="17" t="s">
        <v>247</v>
      </c>
      <c r="BE525" s="196">
        <f t="shared" si="204"/>
        <v>0</v>
      </c>
      <c r="BF525" s="196">
        <f t="shared" si="205"/>
        <v>0</v>
      </c>
      <c r="BG525" s="196">
        <f t="shared" si="206"/>
        <v>0</v>
      </c>
      <c r="BH525" s="196">
        <f t="shared" si="207"/>
        <v>0</v>
      </c>
      <c r="BI525" s="196">
        <f t="shared" si="208"/>
        <v>0</v>
      </c>
      <c r="BJ525" s="17" t="s">
        <v>85</v>
      </c>
      <c r="BK525" s="196">
        <f t="shared" si="209"/>
        <v>0</v>
      </c>
      <c r="BL525" s="17" t="s">
        <v>264</v>
      </c>
      <c r="BM525" s="195" t="s">
        <v>3250</v>
      </c>
    </row>
    <row r="526" spans="1:65" s="2" customFormat="1" ht="24.15" customHeight="1">
      <c r="A526" s="34"/>
      <c r="B526" s="35"/>
      <c r="C526" s="184" t="s">
        <v>1381</v>
      </c>
      <c r="D526" s="184" t="s">
        <v>248</v>
      </c>
      <c r="E526" s="185" t="s">
        <v>6688</v>
      </c>
      <c r="F526" s="186" t="s">
        <v>2923</v>
      </c>
      <c r="G526" s="187" t="s">
        <v>1991</v>
      </c>
      <c r="H526" s="188">
        <v>1</v>
      </c>
      <c r="I526" s="189"/>
      <c r="J526" s="190">
        <f t="shared" si="200"/>
        <v>0</v>
      </c>
      <c r="K526" s="186" t="s">
        <v>1</v>
      </c>
      <c r="L526" s="39"/>
      <c r="M526" s="191" t="s">
        <v>1</v>
      </c>
      <c r="N526" s="192" t="s">
        <v>42</v>
      </c>
      <c r="O526" s="71"/>
      <c r="P526" s="193">
        <f t="shared" si="201"/>
        <v>0</v>
      </c>
      <c r="Q526" s="193">
        <v>0</v>
      </c>
      <c r="R526" s="193">
        <f t="shared" si="202"/>
        <v>0</v>
      </c>
      <c r="S526" s="193">
        <v>0</v>
      </c>
      <c r="T526" s="194">
        <f t="shared" si="203"/>
        <v>0</v>
      </c>
      <c r="U526" s="34"/>
      <c r="V526" s="34"/>
      <c r="W526" s="34"/>
      <c r="X526" s="34"/>
      <c r="Y526" s="34"/>
      <c r="Z526" s="34"/>
      <c r="AA526" s="34"/>
      <c r="AB526" s="34"/>
      <c r="AC526" s="34"/>
      <c r="AD526" s="34"/>
      <c r="AE526" s="34"/>
      <c r="AR526" s="195" t="s">
        <v>264</v>
      </c>
      <c r="AT526" s="195" t="s">
        <v>248</v>
      </c>
      <c r="AU526" s="195" t="s">
        <v>85</v>
      </c>
      <c r="AY526" s="17" t="s">
        <v>247</v>
      </c>
      <c r="BE526" s="196">
        <f t="shared" si="204"/>
        <v>0</v>
      </c>
      <c r="BF526" s="196">
        <f t="shared" si="205"/>
        <v>0</v>
      </c>
      <c r="BG526" s="196">
        <f t="shared" si="206"/>
        <v>0</v>
      </c>
      <c r="BH526" s="196">
        <f t="shared" si="207"/>
        <v>0</v>
      </c>
      <c r="BI526" s="196">
        <f t="shared" si="208"/>
        <v>0</v>
      </c>
      <c r="BJ526" s="17" t="s">
        <v>85</v>
      </c>
      <c r="BK526" s="196">
        <f t="shared" si="209"/>
        <v>0</v>
      </c>
      <c r="BL526" s="17" t="s">
        <v>264</v>
      </c>
      <c r="BM526" s="195" t="s">
        <v>3251</v>
      </c>
    </row>
    <row r="527" spans="1:65" s="2" customFormat="1" ht="16.5" customHeight="1">
      <c r="A527" s="34"/>
      <c r="B527" s="35"/>
      <c r="C527" s="184" t="s">
        <v>3252</v>
      </c>
      <c r="D527" s="184" t="s">
        <v>248</v>
      </c>
      <c r="E527" s="185" t="s">
        <v>6689</v>
      </c>
      <c r="F527" s="186" t="s">
        <v>2925</v>
      </c>
      <c r="G527" s="187" t="s">
        <v>1991</v>
      </c>
      <c r="H527" s="188">
        <v>1</v>
      </c>
      <c r="I527" s="189"/>
      <c r="J527" s="190">
        <f t="shared" si="200"/>
        <v>0</v>
      </c>
      <c r="K527" s="186" t="s">
        <v>1</v>
      </c>
      <c r="L527" s="39"/>
      <c r="M527" s="191" t="s">
        <v>1</v>
      </c>
      <c r="N527" s="192" t="s">
        <v>42</v>
      </c>
      <c r="O527" s="71"/>
      <c r="P527" s="193">
        <f t="shared" si="201"/>
        <v>0</v>
      </c>
      <c r="Q527" s="193">
        <v>0</v>
      </c>
      <c r="R527" s="193">
        <f t="shared" si="202"/>
        <v>0</v>
      </c>
      <c r="S527" s="193">
        <v>0</v>
      </c>
      <c r="T527" s="194">
        <f t="shared" si="203"/>
        <v>0</v>
      </c>
      <c r="U527" s="34"/>
      <c r="V527" s="34"/>
      <c r="W527" s="34"/>
      <c r="X527" s="34"/>
      <c r="Y527" s="34"/>
      <c r="Z527" s="34"/>
      <c r="AA527" s="34"/>
      <c r="AB527" s="34"/>
      <c r="AC527" s="34"/>
      <c r="AD527" s="34"/>
      <c r="AE527" s="34"/>
      <c r="AR527" s="195" t="s">
        <v>264</v>
      </c>
      <c r="AT527" s="195" t="s">
        <v>248</v>
      </c>
      <c r="AU527" s="195" t="s">
        <v>85</v>
      </c>
      <c r="AY527" s="17" t="s">
        <v>247</v>
      </c>
      <c r="BE527" s="196">
        <f t="shared" si="204"/>
        <v>0</v>
      </c>
      <c r="BF527" s="196">
        <f t="shared" si="205"/>
        <v>0</v>
      </c>
      <c r="BG527" s="196">
        <f t="shared" si="206"/>
        <v>0</v>
      </c>
      <c r="BH527" s="196">
        <f t="shared" si="207"/>
        <v>0</v>
      </c>
      <c r="BI527" s="196">
        <f t="shared" si="208"/>
        <v>0</v>
      </c>
      <c r="BJ527" s="17" t="s">
        <v>85</v>
      </c>
      <c r="BK527" s="196">
        <f t="shared" si="209"/>
        <v>0</v>
      </c>
      <c r="BL527" s="17" t="s">
        <v>264</v>
      </c>
      <c r="BM527" s="195" t="s">
        <v>3253</v>
      </c>
    </row>
    <row r="528" spans="1:65" s="11" customFormat="1" ht="25.9" customHeight="1">
      <c r="B528" s="170"/>
      <c r="C528" s="171"/>
      <c r="D528" s="172" t="s">
        <v>76</v>
      </c>
      <c r="E528" s="173" t="s">
        <v>3392</v>
      </c>
      <c r="F528" s="173" t="s">
        <v>6690</v>
      </c>
      <c r="G528" s="171"/>
      <c r="H528" s="171"/>
      <c r="I528" s="174"/>
      <c r="J528" s="175">
        <f>BK528</f>
        <v>0</v>
      </c>
      <c r="K528" s="171"/>
      <c r="L528" s="176"/>
      <c r="M528" s="177"/>
      <c r="N528" s="178"/>
      <c r="O528" s="178"/>
      <c r="P528" s="179">
        <f>SUM(P529:P550)</f>
        <v>0</v>
      </c>
      <c r="Q528" s="178"/>
      <c r="R528" s="179">
        <f>SUM(R529:R550)</f>
        <v>0</v>
      </c>
      <c r="S528" s="178"/>
      <c r="T528" s="180">
        <f>SUM(T529:T550)</f>
        <v>0</v>
      </c>
      <c r="AR528" s="181" t="s">
        <v>85</v>
      </c>
      <c r="AT528" s="182" t="s">
        <v>76</v>
      </c>
      <c r="AU528" s="182" t="s">
        <v>77</v>
      </c>
      <c r="AY528" s="181" t="s">
        <v>247</v>
      </c>
      <c r="BK528" s="183">
        <f>SUM(BK529:BK550)</f>
        <v>0</v>
      </c>
    </row>
    <row r="529" spans="1:65" s="2" customFormat="1" ht="24.15" customHeight="1">
      <c r="A529" s="34"/>
      <c r="B529" s="35"/>
      <c r="C529" s="184" t="s">
        <v>1389</v>
      </c>
      <c r="D529" s="184" t="s">
        <v>248</v>
      </c>
      <c r="E529" s="185" t="s">
        <v>6691</v>
      </c>
      <c r="F529" s="186" t="s">
        <v>6644</v>
      </c>
      <c r="G529" s="187" t="s">
        <v>1991</v>
      </c>
      <c r="H529" s="188">
        <v>1</v>
      </c>
      <c r="I529" s="189"/>
      <c r="J529" s="190">
        <f t="shared" ref="J529:J550" si="210">ROUND(I529*H529,2)</f>
        <v>0</v>
      </c>
      <c r="K529" s="186" t="s">
        <v>1</v>
      </c>
      <c r="L529" s="39"/>
      <c r="M529" s="191" t="s">
        <v>1</v>
      </c>
      <c r="N529" s="192" t="s">
        <v>42</v>
      </c>
      <c r="O529" s="71"/>
      <c r="P529" s="193">
        <f t="shared" ref="P529:P550" si="211">O529*H529</f>
        <v>0</v>
      </c>
      <c r="Q529" s="193">
        <v>0</v>
      </c>
      <c r="R529" s="193">
        <f t="shared" ref="R529:R550" si="212">Q529*H529</f>
        <v>0</v>
      </c>
      <c r="S529" s="193">
        <v>0</v>
      </c>
      <c r="T529" s="194">
        <f t="shared" ref="T529:T550" si="213">S529*H529</f>
        <v>0</v>
      </c>
      <c r="U529" s="34"/>
      <c r="V529" s="34"/>
      <c r="W529" s="34"/>
      <c r="X529" s="34"/>
      <c r="Y529" s="34"/>
      <c r="Z529" s="34"/>
      <c r="AA529" s="34"/>
      <c r="AB529" s="34"/>
      <c r="AC529" s="34"/>
      <c r="AD529" s="34"/>
      <c r="AE529" s="34"/>
      <c r="AR529" s="195" t="s">
        <v>264</v>
      </c>
      <c r="AT529" s="195" t="s">
        <v>248</v>
      </c>
      <c r="AU529" s="195" t="s">
        <v>85</v>
      </c>
      <c r="AY529" s="17" t="s">
        <v>247</v>
      </c>
      <c r="BE529" s="196">
        <f t="shared" ref="BE529:BE550" si="214">IF(N529="základní",J529,0)</f>
        <v>0</v>
      </c>
      <c r="BF529" s="196">
        <f t="shared" ref="BF529:BF550" si="215">IF(N529="snížená",J529,0)</f>
        <v>0</v>
      </c>
      <c r="BG529" s="196">
        <f t="shared" ref="BG529:BG550" si="216">IF(N529="zákl. přenesená",J529,0)</f>
        <v>0</v>
      </c>
      <c r="BH529" s="196">
        <f t="shared" ref="BH529:BH550" si="217">IF(N529="sníž. přenesená",J529,0)</f>
        <v>0</v>
      </c>
      <c r="BI529" s="196">
        <f t="shared" ref="BI529:BI550" si="218">IF(N529="nulová",J529,0)</f>
        <v>0</v>
      </c>
      <c r="BJ529" s="17" t="s">
        <v>85</v>
      </c>
      <c r="BK529" s="196">
        <f t="shared" ref="BK529:BK550" si="219">ROUND(I529*H529,2)</f>
        <v>0</v>
      </c>
      <c r="BL529" s="17" t="s">
        <v>264</v>
      </c>
      <c r="BM529" s="195" t="s">
        <v>3254</v>
      </c>
    </row>
    <row r="530" spans="1:65" s="2" customFormat="1" ht="16.5" customHeight="1">
      <c r="A530" s="34"/>
      <c r="B530" s="35"/>
      <c r="C530" s="184" t="s">
        <v>3255</v>
      </c>
      <c r="D530" s="184" t="s">
        <v>248</v>
      </c>
      <c r="E530" s="185" t="s">
        <v>2930</v>
      </c>
      <c r="F530" s="186" t="s">
        <v>2931</v>
      </c>
      <c r="G530" s="187" t="s">
        <v>1991</v>
      </c>
      <c r="H530" s="188">
        <v>1</v>
      </c>
      <c r="I530" s="189"/>
      <c r="J530" s="190">
        <f t="shared" si="210"/>
        <v>0</v>
      </c>
      <c r="K530" s="186" t="s">
        <v>1</v>
      </c>
      <c r="L530" s="39"/>
      <c r="M530" s="191" t="s">
        <v>1</v>
      </c>
      <c r="N530" s="192" t="s">
        <v>42</v>
      </c>
      <c r="O530" s="71"/>
      <c r="P530" s="193">
        <f t="shared" si="211"/>
        <v>0</v>
      </c>
      <c r="Q530" s="193">
        <v>0</v>
      </c>
      <c r="R530" s="193">
        <f t="shared" si="212"/>
        <v>0</v>
      </c>
      <c r="S530" s="193">
        <v>0</v>
      </c>
      <c r="T530" s="194">
        <f t="shared" si="213"/>
        <v>0</v>
      </c>
      <c r="U530" s="34"/>
      <c r="V530" s="34"/>
      <c r="W530" s="34"/>
      <c r="X530" s="34"/>
      <c r="Y530" s="34"/>
      <c r="Z530" s="34"/>
      <c r="AA530" s="34"/>
      <c r="AB530" s="34"/>
      <c r="AC530" s="34"/>
      <c r="AD530" s="34"/>
      <c r="AE530" s="34"/>
      <c r="AR530" s="195" t="s">
        <v>264</v>
      </c>
      <c r="AT530" s="195" t="s">
        <v>248</v>
      </c>
      <c r="AU530" s="195" t="s">
        <v>85</v>
      </c>
      <c r="AY530" s="17" t="s">
        <v>247</v>
      </c>
      <c r="BE530" s="196">
        <f t="shared" si="214"/>
        <v>0</v>
      </c>
      <c r="BF530" s="196">
        <f t="shared" si="215"/>
        <v>0</v>
      </c>
      <c r="BG530" s="196">
        <f t="shared" si="216"/>
        <v>0</v>
      </c>
      <c r="BH530" s="196">
        <f t="shared" si="217"/>
        <v>0</v>
      </c>
      <c r="BI530" s="196">
        <f t="shared" si="218"/>
        <v>0</v>
      </c>
      <c r="BJ530" s="17" t="s">
        <v>85</v>
      </c>
      <c r="BK530" s="196">
        <f t="shared" si="219"/>
        <v>0</v>
      </c>
      <c r="BL530" s="17" t="s">
        <v>264</v>
      </c>
      <c r="BM530" s="195" t="s">
        <v>3256</v>
      </c>
    </row>
    <row r="531" spans="1:65" s="2" customFormat="1" ht="21.75" customHeight="1">
      <c r="A531" s="34"/>
      <c r="B531" s="35"/>
      <c r="C531" s="184" t="s">
        <v>1394</v>
      </c>
      <c r="D531" s="184" t="s">
        <v>248</v>
      </c>
      <c r="E531" s="185" t="s">
        <v>2934</v>
      </c>
      <c r="F531" s="186" t="s">
        <v>2933</v>
      </c>
      <c r="G531" s="187" t="s">
        <v>1991</v>
      </c>
      <c r="H531" s="188">
        <v>2</v>
      </c>
      <c r="I531" s="189"/>
      <c r="J531" s="190">
        <f t="shared" si="210"/>
        <v>0</v>
      </c>
      <c r="K531" s="186" t="s">
        <v>1</v>
      </c>
      <c r="L531" s="39"/>
      <c r="M531" s="191" t="s">
        <v>1</v>
      </c>
      <c r="N531" s="192" t="s">
        <v>42</v>
      </c>
      <c r="O531" s="71"/>
      <c r="P531" s="193">
        <f t="shared" si="211"/>
        <v>0</v>
      </c>
      <c r="Q531" s="193">
        <v>0</v>
      </c>
      <c r="R531" s="193">
        <f t="shared" si="212"/>
        <v>0</v>
      </c>
      <c r="S531" s="193">
        <v>0</v>
      </c>
      <c r="T531" s="194">
        <f t="shared" si="213"/>
        <v>0</v>
      </c>
      <c r="U531" s="34"/>
      <c r="V531" s="34"/>
      <c r="W531" s="34"/>
      <c r="X531" s="34"/>
      <c r="Y531" s="34"/>
      <c r="Z531" s="34"/>
      <c r="AA531" s="34"/>
      <c r="AB531" s="34"/>
      <c r="AC531" s="34"/>
      <c r="AD531" s="34"/>
      <c r="AE531" s="34"/>
      <c r="AR531" s="195" t="s">
        <v>264</v>
      </c>
      <c r="AT531" s="195" t="s">
        <v>248</v>
      </c>
      <c r="AU531" s="195" t="s">
        <v>85</v>
      </c>
      <c r="AY531" s="17" t="s">
        <v>247</v>
      </c>
      <c r="BE531" s="196">
        <f t="shared" si="214"/>
        <v>0</v>
      </c>
      <c r="BF531" s="196">
        <f t="shared" si="215"/>
        <v>0</v>
      </c>
      <c r="BG531" s="196">
        <f t="shared" si="216"/>
        <v>0</v>
      </c>
      <c r="BH531" s="196">
        <f t="shared" si="217"/>
        <v>0</v>
      </c>
      <c r="BI531" s="196">
        <f t="shared" si="218"/>
        <v>0</v>
      </c>
      <c r="BJ531" s="17" t="s">
        <v>85</v>
      </c>
      <c r="BK531" s="196">
        <f t="shared" si="219"/>
        <v>0</v>
      </c>
      <c r="BL531" s="17" t="s">
        <v>264</v>
      </c>
      <c r="BM531" s="195" t="s">
        <v>1566</v>
      </c>
    </row>
    <row r="532" spans="1:65" s="2" customFormat="1" ht="24.15" customHeight="1">
      <c r="A532" s="34"/>
      <c r="B532" s="35"/>
      <c r="C532" s="184" t="s">
        <v>3257</v>
      </c>
      <c r="D532" s="184" t="s">
        <v>248</v>
      </c>
      <c r="E532" s="185" t="s">
        <v>2964</v>
      </c>
      <c r="F532" s="186" t="s">
        <v>2965</v>
      </c>
      <c r="G532" s="187" t="s">
        <v>1991</v>
      </c>
      <c r="H532" s="188">
        <v>1</v>
      </c>
      <c r="I532" s="189"/>
      <c r="J532" s="190">
        <f t="shared" si="210"/>
        <v>0</v>
      </c>
      <c r="K532" s="186" t="s">
        <v>1</v>
      </c>
      <c r="L532" s="39"/>
      <c r="M532" s="191" t="s">
        <v>1</v>
      </c>
      <c r="N532" s="192" t="s">
        <v>42</v>
      </c>
      <c r="O532" s="71"/>
      <c r="P532" s="193">
        <f t="shared" si="211"/>
        <v>0</v>
      </c>
      <c r="Q532" s="193">
        <v>0</v>
      </c>
      <c r="R532" s="193">
        <f t="shared" si="212"/>
        <v>0</v>
      </c>
      <c r="S532" s="193">
        <v>0</v>
      </c>
      <c r="T532" s="194">
        <f t="shared" si="213"/>
        <v>0</v>
      </c>
      <c r="U532" s="34"/>
      <c r="V532" s="34"/>
      <c r="W532" s="34"/>
      <c r="X532" s="34"/>
      <c r="Y532" s="34"/>
      <c r="Z532" s="34"/>
      <c r="AA532" s="34"/>
      <c r="AB532" s="34"/>
      <c r="AC532" s="34"/>
      <c r="AD532" s="34"/>
      <c r="AE532" s="34"/>
      <c r="AR532" s="195" t="s">
        <v>264</v>
      </c>
      <c r="AT532" s="195" t="s">
        <v>248</v>
      </c>
      <c r="AU532" s="195" t="s">
        <v>85</v>
      </c>
      <c r="AY532" s="17" t="s">
        <v>247</v>
      </c>
      <c r="BE532" s="196">
        <f t="shared" si="214"/>
        <v>0</v>
      </c>
      <c r="BF532" s="196">
        <f t="shared" si="215"/>
        <v>0</v>
      </c>
      <c r="BG532" s="196">
        <f t="shared" si="216"/>
        <v>0</v>
      </c>
      <c r="BH532" s="196">
        <f t="shared" si="217"/>
        <v>0</v>
      </c>
      <c r="BI532" s="196">
        <f t="shared" si="218"/>
        <v>0</v>
      </c>
      <c r="BJ532" s="17" t="s">
        <v>85</v>
      </c>
      <c r="BK532" s="196">
        <f t="shared" si="219"/>
        <v>0</v>
      </c>
      <c r="BL532" s="17" t="s">
        <v>264</v>
      </c>
      <c r="BM532" s="195" t="s">
        <v>3258</v>
      </c>
    </row>
    <row r="533" spans="1:65" s="2" customFormat="1" ht="24.15" customHeight="1">
      <c r="A533" s="34"/>
      <c r="B533" s="35"/>
      <c r="C533" s="184" t="s">
        <v>1400</v>
      </c>
      <c r="D533" s="184" t="s">
        <v>248</v>
      </c>
      <c r="E533" s="185" t="s">
        <v>2932</v>
      </c>
      <c r="F533" s="186" t="s">
        <v>2935</v>
      </c>
      <c r="G533" s="187" t="s">
        <v>1991</v>
      </c>
      <c r="H533" s="188">
        <v>1</v>
      </c>
      <c r="I533" s="189"/>
      <c r="J533" s="190">
        <f t="shared" si="210"/>
        <v>0</v>
      </c>
      <c r="K533" s="186" t="s">
        <v>1</v>
      </c>
      <c r="L533" s="39"/>
      <c r="M533" s="191" t="s">
        <v>1</v>
      </c>
      <c r="N533" s="192" t="s">
        <v>42</v>
      </c>
      <c r="O533" s="71"/>
      <c r="P533" s="193">
        <f t="shared" si="211"/>
        <v>0</v>
      </c>
      <c r="Q533" s="193">
        <v>0</v>
      </c>
      <c r="R533" s="193">
        <f t="shared" si="212"/>
        <v>0</v>
      </c>
      <c r="S533" s="193">
        <v>0</v>
      </c>
      <c r="T533" s="194">
        <f t="shared" si="213"/>
        <v>0</v>
      </c>
      <c r="U533" s="34"/>
      <c r="V533" s="34"/>
      <c r="W533" s="34"/>
      <c r="X533" s="34"/>
      <c r="Y533" s="34"/>
      <c r="Z533" s="34"/>
      <c r="AA533" s="34"/>
      <c r="AB533" s="34"/>
      <c r="AC533" s="34"/>
      <c r="AD533" s="34"/>
      <c r="AE533" s="34"/>
      <c r="AR533" s="195" t="s">
        <v>264</v>
      </c>
      <c r="AT533" s="195" t="s">
        <v>248</v>
      </c>
      <c r="AU533" s="195" t="s">
        <v>85</v>
      </c>
      <c r="AY533" s="17" t="s">
        <v>247</v>
      </c>
      <c r="BE533" s="196">
        <f t="shared" si="214"/>
        <v>0</v>
      </c>
      <c r="BF533" s="196">
        <f t="shared" si="215"/>
        <v>0</v>
      </c>
      <c r="BG533" s="196">
        <f t="shared" si="216"/>
        <v>0</v>
      </c>
      <c r="BH533" s="196">
        <f t="shared" si="217"/>
        <v>0</v>
      </c>
      <c r="BI533" s="196">
        <f t="shared" si="218"/>
        <v>0</v>
      </c>
      <c r="BJ533" s="17" t="s">
        <v>85</v>
      </c>
      <c r="BK533" s="196">
        <f t="shared" si="219"/>
        <v>0</v>
      </c>
      <c r="BL533" s="17" t="s">
        <v>264</v>
      </c>
      <c r="BM533" s="195" t="s">
        <v>3259</v>
      </c>
    </row>
    <row r="534" spans="1:65" s="2" customFormat="1" ht="21.75" customHeight="1">
      <c r="A534" s="34"/>
      <c r="B534" s="35"/>
      <c r="C534" s="184" t="s">
        <v>3260</v>
      </c>
      <c r="D534" s="184" t="s">
        <v>248</v>
      </c>
      <c r="E534" s="185" t="s">
        <v>6603</v>
      </c>
      <c r="F534" s="186" t="s">
        <v>2904</v>
      </c>
      <c r="G534" s="187" t="s">
        <v>1991</v>
      </c>
      <c r="H534" s="188">
        <v>1</v>
      </c>
      <c r="I534" s="189"/>
      <c r="J534" s="190">
        <f t="shared" si="210"/>
        <v>0</v>
      </c>
      <c r="K534" s="186" t="s">
        <v>1</v>
      </c>
      <c r="L534" s="39"/>
      <c r="M534" s="191" t="s">
        <v>1</v>
      </c>
      <c r="N534" s="192" t="s">
        <v>42</v>
      </c>
      <c r="O534" s="71"/>
      <c r="P534" s="193">
        <f t="shared" si="211"/>
        <v>0</v>
      </c>
      <c r="Q534" s="193">
        <v>0</v>
      </c>
      <c r="R534" s="193">
        <f t="shared" si="212"/>
        <v>0</v>
      </c>
      <c r="S534" s="193">
        <v>0</v>
      </c>
      <c r="T534" s="194">
        <f t="shared" si="213"/>
        <v>0</v>
      </c>
      <c r="U534" s="34"/>
      <c r="V534" s="34"/>
      <c r="W534" s="34"/>
      <c r="X534" s="34"/>
      <c r="Y534" s="34"/>
      <c r="Z534" s="34"/>
      <c r="AA534" s="34"/>
      <c r="AB534" s="34"/>
      <c r="AC534" s="34"/>
      <c r="AD534" s="34"/>
      <c r="AE534" s="34"/>
      <c r="AR534" s="195" t="s">
        <v>264</v>
      </c>
      <c r="AT534" s="195" t="s">
        <v>248</v>
      </c>
      <c r="AU534" s="195" t="s">
        <v>85</v>
      </c>
      <c r="AY534" s="17" t="s">
        <v>247</v>
      </c>
      <c r="BE534" s="196">
        <f t="shared" si="214"/>
        <v>0</v>
      </c>
      <c r="BF534" s="196">
        <f t="shared" si="215"/>
        <v>0</v>
      </c>
      <c r="BG534" s="196">
        <f t="shared" si="216"/>
        <v>0</v>
      </c>
      <c r="BH534" s="196">
        <f t="shared" si="217"/>
        <v>0</v>
      </c>
      <c r="BI534" s="196">
        <f t="shared" si="218"/>
        <v>0</v>
      </c>
      <c r="BJ534" s="17" t="s">
        <v>85</v>
      </c>
      <c r="BK534" s="196">
        <f t="shared" si="219"/>
        <v>0</v>
      </c>
      <c r="BL534" s="17" t="s">
        <v>264</v>
      </c>
      <c r="BM534" s="195" t="s">
        <v>3261</v>
      </c>
    </row>
    <row r="535" spans="1:65" s="2" customFormat="1" ht="21.75" customHeight="1">
      <c r="A535" s="34"/>
      <c r="B535" s="35"/>
      <c r="C535" s="184" t="s">
        <v>1405</v>
      </c>
      <c r="D535" s="184" t="s">
        <v>248</v>
      </c>
      <c r="E535" s="185" t="s">
        <v>6559</v>
      </c>
      <c r="F535" s="186" t="s">
        <v>2969</v>
      </c>
      <c r="G535" s="187" t="s">
        <v>1991</v>
      </c>
      <c r="H535" s="188">
        <v>4</v>
      </c>
      <c r="I535" s="189"/>
      <c r="J535" s="190">
        <f t="shared" si="210"/>
        <v>0</v>
      </c>
      <c r="K535" s="186" t="s">
        <v>1</v>
      </c>
      <c r="L535" s="39"/>
      <c r="M535" s="191" t="s">
        <v>1</v>
      </c>
      <c r="N535" s="192" t="s">
        <v>42</v>
      </c>
      <c r="O535" s="71"/>
      <c r="P535" s="193">
        <f t="shared" si="211"/>
        <v>0</v>
      </c>
      <c r="Q535" s="193">
        <v>0</v>
      </c>
      <c r="R535" s="193">
        <f t="shared" si="212"/>
        <v>0</v>
      </c>
      <c r="S535" s="193">
        <v>0</v>
      </c>
      <c r="T535" s="194">
        <f t="shared" si="213"/>
        <v>0</v>
      </c>
      <c r="U535" s="34"/>
      <c r="V535" s="34"/>
      <c r="W535" s="34"/>
      <c r="X535" s="34"/>
      <c r="Y535" s="34"/>
      <c r="Z535" s="34"/>
      <c r="AA535" s="34"/>
      <c r="AB535" s="34"/>
      <c r="AC535" s="34"/>
      <c r="AD535" s="34"/>
      <c r="AE535" s="34"/>
      <c r="AR535" s="195" t="s">
        <v>264</v>
      </c>
      <c r="AT535" s="195" t="s">
        <v>248</v>
      </c>
      <c r="AU535" s="195" t="s">
        <v>85</v>
      </c>
      <c r="AY535" s="17" t="s">
        <v>247</v>
      </c>
      <c r="BE535" s="196">
        <f t="shared" si="214"/>
        <v>0</v>
      </c>
      <c r="BF535" s="196">
        <f t="shared" si="215"/>
        <v>0</v>
      </c>
      <c r="BG535" s="196">
        <f t="shared" si="216"/>
        <v>0</v>
      </c>
      <c r="BH535" s="196">
        <f t="shared" si="217"/>
        <v>0</v>
      </c>
      <c r="BI535" s="196">
        <f t="shared" si="218"/>
        <v>0</v>
      </c>
      <c r="BJ535" s="17" t="s">
        <v>85</v>
      </c>
      <c r="BK535" s="196">
        <f t="shared" si="219"/>
        <v>0</v>
      </c>
      <c r="BL535" s="17" t="s">
        <v>264</v>
      </c>
      <c r="BM535" s="195" t="s">
        <v>3262</v>
      </c>
    </row>
    <row r="536" spans="1:65" s="2" customFormat="1" ht="21.75" customHeight="1">
      <c r="A536" s="34"/>
      <c r="B536" s="35"/>
      <c r="C536" s="184" t="s">
        <v>3263</v>
      </c>
      <c r="D536" s="184" t="s">
        <v>248</v>
      </c>
      <c r="E536" s="185" t="s">
        <v>2968</v>
      </c>
      <c r="F536" s="186" t="s">
        <v>2941</v>
      </c>
      <c r="G536" s="187" t="s">
        <v>1991</v>
      </c>
      <c r="H536" s="188">
        <v>2</v>
      </c>
      <c r="I536" s="189"/>
      <c r="J536" s="190">
        <f t="shared" si="210"/>
        <v>0</v>
      </c>
      <c r="K536" s="186" t="s">
        <v>1</v>
      </c>
      <c r="L536" s="39"/>
      <c r="M536" s="191" t="s">
        <v>1</v>
      </c>
      <c r="N536" s="192" t="s">
        <v>42</v>
      </c>
      <c r="O536" s="71"/>
      <c r="P536" s="193">
        <f t="shared" si="211"/>
        <v>0</v>
      </c>
      <c r="Q536" s="193">
        <v>0</v>
      </c>
      <c r="R536" s="193">
        <f t="shared" si="212"/>
        <v>0</v>
      </c>
      <c r="S536" s="193">
        <v>0</v>
      </c>
      <c r="T536" s="194">
        <f t="shared" si="213"/>
        <v>0</v>
      </c>
      <c r="U536" s="34"/>
      <c r="V536" s="34"/>
      <c r="W536" s="34"/>
      <c r="X536" s="34"/>
      <c r="Y536" s="34"/>
      <c r="Z536" s="34"/>
      <c r="AA536" s="34"/>
      <c r="AB536" s="34"/>
      <c r="AC536" s="34"/>
      <c r="AD536" s="34"/>
      <c r="AE536" s="34"/>
      <c r="AR536" s="195" t="s">
        <v>264</v>
      </c>
      <c r="AT536" s="195" t="s">
        <v>248</v>
      </c>
      <c r="AU536" s="195" t="s">
        <v>85</v>
      </c>
      <c r="AY536" s="17" t="s">
        <v>247</v>
      </c>
      <c r="BE536" s="196">
        <f t="shared" si="214"/>
        <v>0</v>
      </c>
      <c r="BF536" s="196">
        <f t="shared" si="215"/>
        <v>0</v>
      </c>
      <c r="BG536" s="196">
        <f t="shared" si="216"/>
        <v>0</v>
      </c>
      <c r="BH536" s="196">
        <f t="shared" si="217"/>
        <v>0</v>
      </c>
      <c r="BI536" s="196">
        <f t="shared" si="218"/>
        <v>0</v>
      </c>
      <c r="BJ536" s="17" t="s">
        <v>85</v>
      </c>
      <c r="BK536" s="196">
        <f t="shared" si="219"/>
        <v>0</v>
      </c>
      <c r="BL536" s="17" t="s">
        <v>264</v>
      </c>
      <c r="BM536" s="195" t="s">
        <v>2197</v>
      </c>
    </row>
    <row r="537" spans="1:65" s="2" customFormat="1" ht="21.75" customHeight="1">
      <c r="A537" s="34"/>
      <c r="B537" s="35"/>
      <c r="C537" s="184" t="s">
        <v>1410</v>
      </c>
      <c r="D537" s="184" t="s">
        <v>248</v>
      </c>
      <c r="E537" s="185" t="s">
        <v>2952</v>
      </c>
      <c r="F537" s="186" t="s">
        <v>2939</v>
      </c>
      <c r="G537" s="187" t="s">
        <v>1991</v>
      </c>
      <c r="H537" s="188">
        <v>1</v>
      </c>
      <c r="I537" s="189"/>
      <c r="J537" s="190">
        <f t="shared" si="210"/>
        <v>0</v>
      </c>
      <c r="K537" s="186" t="s">
        <v>1</v>
      </c>
      <c r="L537" s="39"/>
      <c r="M537" s="191" t="s">
        <v>1</v>
      </c>
      <c r="N537" s="192" t="s">
        <v>42</v>
      </c>
      <c r="O537" s="71"/>
      <c r="P537" s="193">
        <f t="shared" si="211"/>
        <v>0</v>
      </c>
      <c r="Q537" s="193">
        <v>0</v>
      </c>
      <c r="R537" s="193">
        <f t="shared" si="212"/>
        <v>0</v>
      </c>
      <c r="S537" s="193">
        <v>0</v>
      </c>
      <c r="T537" s="194">
        <f t="shared" si="213"/>
        <v>0</v>
      </c>
      <c r="U537" s="34"/>
      <c r="V537" s="34"/>
      <c r="W537" s="34"/>
      <c r="X537" s="34"/>
      <c r="Y537" s="34"/>
      <c r="Z537" s="34"/>
      <c r="AA537" s="34"/>
      <c r="AB537" s="34"/>
      <c r="AC537" s="34"/>
      <c r="AD537" s="34"/>
      <c r="AE537" s="34"/>
      <c r="AR537" s="195" t="s">
        <v>264</v>
      </c>
      <c r="AT537" s="195" t="s">
        <v>248</v>
      </c>
      <c r="AU537" s="195" t="s">
        <v>85</v>
      </c>
      <c r="AY537" s="17" t="s">
        <v>247</v>
      </c>
      <c r="BE537" s="196">
        <f t="shared" si="214"/>
        <v>0</v>
      </c>
      <c r="BF537" s="196">
        <f t="shared" si="215"/>
        <v>0</v>
      </c>
      <c r="BG537" s="196">
        <f t="shared" si="216"/>
        <v>0</v>
      </c>
      <c r="BH537" s="196">
        <f t="shared" si="217"/>
        <v>0</v>
      </c>
      <c r="BI537" s="196">
        <f t="shared" si="218"/>
        <v>0</v>
      </c>
      <c r="BJ537" s="17" t="s">
        <v>85</v>
      </c>
      <c r="BK537" s="196">
        <f t="shared" si="219"/>
        <v>0</v>
      </c>
      <c r="BL537" s="17" t="s">
        <v>264</v>
      </c>
      <c r="BM537" s="195" t="s">
        <v>2341</v>
      </c>
    </row>
    <row r="538" spans="1:65" s="2" customFormat="1" ht="16.5" customHeight="1">
      <c r="A538" s="34"/>
      <c r="B538" s="35"/>
      <c r="C538" s="184" t="s">
        <v>3264</v>
      </c>
      <c r="D538" s="184" t="s">
        <v>248</v>
      </c>
      <c r="E538" s="185" t="s">
        <v>2940</v>
      </c>
      <c r="F538" s="186" t="s">
        <v>2943</v>
      </c>
      <c r="G538" s="187" t="s">
        <v>1991</v>
      </c>
      <c r="H538" s="188">
        <v>1</v>
      </c>
      <c r="I538" s="189"/>
      <c r="J538" s="190">
        <f t="shared" si="210"/>
        <v>0</v>
      </c>
      <c r="K538" s="186" t="s">
        <v>1</v>
      </c>
      <c r="L538" s="39"/>
      <c r="M538" s="191" t="s">
        <v>1</v>
      </c>
      <c r="N538" s="192" t="s">
        <v>42</v>
      </c>
      <c r="O538" s="71"/>
      <c r="P538" s="193">
        <f t="shared" si="211"/>
        <v>0</v>
      </c>
      <c r="Q538" s="193">
        <v>0</v>
      </c>
      <c r="R538" s="193">
        <f t="shared" si="212"/>
        <v>0</v>
      </c>
      <c r="S538" s="193">
        <v>0</v>
      </c>
      <c r="T538" s="194">
        <f t="shared" si="213"/>
        <v>0</v>
      </c>
      <c r="U538" s="34"/>
      <c r="V538" s="34"/>
      <c r="W538" s="34"/>
      <c r="X538" s="34"/>
      <c r="Y538" s="34"/>
      <c r="Z538" s="34"/>
      <c r="AA538" s="34"/>
      <c r="AB538" s="34"/>
      <c r="AC538" s="34"/>
      <c r="AD538" s="34"/>
      <c r="AE538" s="34"/>
      <c r="AR538" s="195" t="s">
        <v>264</v>
      </c>
      <c r="AT538" s="195" t="s">
        <v>248</v>
      </c>
      <c r="AU538" s="195" t="s">
        <v>85</v>
      </c>
      <c r="AY538" s="17" t="s">
        <v>247</v>
      </c>
      <c r="BE538" s="196">
        <f t="shared" si="214"/>
        <v>0</v>
      </c>
      <c r="BF538" s="196">
        <f t="shared" si="215"/>
        <v>0</v>
      </c>
      <c r="BG538" s="196">
        <f t="shared" si="216"/>
        <v>0</v>
      </c>
      <c r="BH538" s="196">
        <f t="shared" si="217"/>
        <v>0</v>
      </c>
      <c r="BI538" s="196">
        <f t="shared" si="218"/>
        <v>0</v>
      </c>
      <c r="BJ538" s="17" t="s">
        <v>85</v>
      </c>
      <c r="BK538" s="196">
        <f t="shared" si="219"/>
        <v>0</v>
      </c>
      <c r="BL538" s="17" t="s">
        <v>264</v>
      </c>
      <c r="BM538" s="195" t="s">
        <v>3265</v>
      </c>
    </row>
    <row r="539" spans="1:65" s="2" customFormat="1" ht="16.5" customHeight="1">
      <c r="A539" s="34"/>
      <c r="B539" s="35"/>
      <c r="C539" s="184" t="s">
        <v>1415</v>
      </c>
      <c r="D539" s="184" t="s">
        <v>248</v>
      </c>
      <c r="E539" s="185" t="s">
        <v>6568</v>
      </c>
      <c r="F539" s="186" t="s">
        <v>2908</v>
      </c>
      <c r="G539" s="187" t="s">
        <v>1991</v>
      </c>
      <c r="H539" s="188">
        <v>2</v>
      </c>
      <c r="I539" s="189"/>
      <c r="J539" s="190">
        <f t="shared" si="210"/>
        <v>0</v>
      </c>
      <c r="K539" s="186" t="s">
        <v>1</v>
      </c>
      <c r="L539" s="39"/>
      <c r="M539" s="191" t="s">
        <v>1</v>
      </c>
      <c r="N539" s="192" t="s">
        <v>42</v>
      </c>
      <c r="O539" s="71"/>
      <c r="P539" s="193">
        <f t="shared" si="211"/>
        <v>0</v>
      </c>
      <c r="Q539" s="193">
        <v>0</v>
      </c>
      <c r="R539" s="193">
        <f t="shared" si="212"/>
        <v>0</v>
      </c>
      <c r="S539" s="193">
        <v>0</v>
      </c>
      <c r="T539" s="194">
        <f t="shared" si="213"/>
        <v>0</v>
      </c>
      <c r="U539" s="34"/>
      <c r="V539" s="34"/>
      <c r="W539" s="34"/>
      <c r="X539" s="34"/>
      <c r="Y539" s="34"/>
      <c r="Z539" s="34"/>
      <c r="AA539" s="34"/>
      <c r="AB539" s="34"/>
      <c r="AC539" s="34"/>
      <c r="AD539" s="34"/>
      <c r="AE539" s="34"/>
      <c r="AR539" s="195" t="s">
        <v>264</v>
      </c>
      <c r="AT539" s="195" t="s">
        <v>248</v>
      </c>
      <c r="AU539" s="195" t="s">
        <v>85</v>
      </c>
      <c r="AY539" s="17" t="s">
        <v>247</v>
      </c>
      <c r="BE539" s="196">
        <f t="shared" si="214"/>
        <v>0</v>
      </c>
      <c r="BF539" s="196">
        <f t="shared" si="215"/>
        <v>0</v>
      </c>
      <c r="BG539" s="196">
        <f t="shared" si="216"/>
        <v>0</v>
      </c>
      <c r="BH539" s="196">
        <f t="shared" si="217"/>
        <v>0</v>
      </c>
      <c r="BI539" s="196">
        <f t="shared" si="218"/>
        <v>0</v>
      </c>
      <c r="BJ539" s="17" t="s">
        <v>85</v>
      </c>
      <c r="BK539" s="196">
        <f t="shared" si="219"/>
        <v>0</v>
      </c>
      <c r="BL539" s="17" t="s">
        <v>264</v>
      </c>
      <c r="BM539" s="195" t="s">
        <v>3266</v>
      </c>
    </row>
    <row r="540" spans="1:65" s="2" customFormat="1" ht="24.15" customHeight="1">
      <c r="A540" s="34"/>
      <c r="B540" s="35"/>
      <c r="C540" s="184" t="s">
        <v>3267</v>
      </c>
      <c r="D540" s="184" t="s">
        <v>248</v>
      </c>
      <c r="E540" s="185" t="s">
        <v>2970</v>
      </c>
      <c r="F540" s="186" t="s">
        <v>2971</v>
      </c>
      <c r="G540" s="187" t="s">
        <v>1991</v>
      </c>
      <c r="H540" s="188">
        <v>1</v>
      </c>
      <c r="I540" s="189"/>
      <c r="J540" s="190">
        <f t="shared" si="210"/>
        <v>0</v>
      </c>
      <c r="K540" s="186" t="s">
        <v>1</v>
      </c>
      <c r="L540" s="39"/>
      <c r="M540" s="191" t="s">
        <v>1</v>
      </c>
      <c r="N540" s="192" t="s">
        <v>42</v>
      </c>
      <c r="O540" s="71"/>
      <c r="P540" s="193">
        <f t="shared" si="211"/>
        <v>0</v>
      </c>
      <c r="Q540" s="193">
        <v>0</v>
      </c>
      <c r="R540" s="193">
        <f t="shared" si="212"/>
        <v>0</v>
      </c>
      <c r="S540" s="193">
        <v>0</v>
      </c>
      <c r="T540" s="194">
        <f t="shared" si="213"/>
        <v>0</v>
      </c>
      <c r="U540" s="34"/>
      <c r="V540" s="34"/>
      <c r="W540" s="34"/>
      <c r="X540" s="34"/>
      <c r="Y540" s="34"/>
      <c r="Z540" s="34"/>
      <c r="AA540" s="34"/>
      <c r="AB540" s="34"/>
      <c r="AC540" s="34"/>
      <c r="AD540" s="34"/>
      <c r="AE540" s="34"/>
      <c r="AR540" s="195" t="s">
        <v>264</v>
      </c>
      <c r="AT540" s="195" t="s">
        <v>248</v>
      </c>
      <c r="AU540" s="195" t="s">
        <v>85</v>
      </c>
      <c r="AY540" s="17" t="s">
        <v>247</v>
      </c>
      <c r="BE540" s="196">
        <f t="shared" si="214"/>
        <v>0</v>
      </c>
      <c r="BF540" s="196">
        <f t="shared" si="215"/>
        <v>0</v>
      </c>
      <c r="BG540" s="196">
        <f t="shared" si="216"/>
        <v>0</v>
      </c>
      <c r="BH540" s="196">
        <f t="shared" si="217"/>
        <v>0</v>
      </c>
      <c r="BI540" s="196">
        <f t="shared" si="218"/>
        <v>0</v>
      </c>
      <c r="BJ540" s="17" t="s">
        <v>85</v>
      </c>
      <c r="BK540" s="196">
        <f t="shared" si="219"/>
        <v>0</v>
      </c>
      <c r="BL540" s="17" t="s">
        <v>264</v>
      </c>
      <c r="BM540" s="195" t="s">
        <v>3268</v>
      </c>
    </row>
    <row r="541" spans="1:65" s="2" customFormat="1" ht="21.75" customHeight="1">
      <c r="A541" s="34"/>
      <c r="B541" s="35"/>
      <c r="C541" s="184" t="s">
        <v>1421</v>
      </c>
      <c r="D541" s="184" t="s">
        <v>248</v>
      </c>
      <c r="E541" s="185" t="s">
        <v>2972</v>
      </c>
      <c r="F541" s="186" t="s">
        <v>2973</v>
      </c>
      <c r="G541" s="187" t="s">
        <v>1991</v>
      </c>
      <c r="H541" s="188">
        <v>1</v>
      </c>
      <c r="I541" s="189"/>
      <c r="J541" s="190">
        <f t="shared" si="210"/>
        <v>0</v>
      </c>
      <c r="K541" s="186" t="s">
        <v>1</v>
      </c>
      <c r="L541" s="39"/>
      <c r="M541" s="191" t="s">
        <v>1</v>
      </c>
      <c r="N541" s="192" t="s">
        <v>42</v>
      </c>
      <c r="O541" s="71"/>
      <c r="P541" s="193">
        <f t="shared" si="211"/>
        <v>0</v>
      </c>
      <c r="Q541" s="193">
        <v>0</v>
      </c>
      <c r="R541" s="193">
        <f t="shared" si="212"/>
        <v>0</v>
      </c>
      <c r="S541" s="193">
        <v>0</v>
      </c>
      <c r="T541" s="194">
        <f t="shared" si="213"/>
        <v>0</v>
      </c>
      <c r="U541" s="34"/>
      <c r="V541" s="34"/>
      <c r="W541" s="34"/>
      <c r="X541" s="34"/>
      <c r="Y541" s="34"/>
      <c r="Z541" s="34"/>
      <c r="AA541" s="34"/>
      <c r="AB541" s="34"/>
      <c r="AC541" s="34"/>
      <c r="AD541" s="34"/>
      <c r="AE541" s="34"/>
      <c r="AR541" s="195" t="s">
        <v>264</v>
      </c>
      <c r="AT541" s="195" t="s">
        <v>248</v>
      </c>
      <c r="AU541" s="195" t="s">
        <v>85</v>
      </c>
      <c r="AY541" s="17" t="s">
        <v>247</v>
      </c>
      <c r="BE541" s="196">
        <f t="shared" si="214"/>
        <v>0</v>
      </c>
      <c r="BF541" s="196">
        <f t="shared" si="215"/>
        <v>0</v>
      </c>
      <c r="BG541" s="196">
        <f t="shared" si="216"/>
        <v>0</v>
      </c>
      <c r="BH541" s="196">
        <f t="shared" si="217"/>
        <v>0</v>
      </c>
      <c r="BI541" s="196">
        <f t="shared" si="218"/>
        <v>0</v>
      </c>
      <c r="BJ541" s="17" t="s">
        <v>85</v>
      </c>
      <c r="BK541" s="196">
        <f t="shared" si="219"/>
        <v>0</v>
      </c>
      <c r="BL541" s="17" t="s">
        <v>264</v>
      </c>
      <c r="BM541" s="195" t="s">
        <v>2495</v>
      </c>
    </row>
    <row r="542" spans="1:65" s="2" customFormat="1" ht="24.15" customHeight="1">
      <c r="A542" s="34"/>
      <c r="B542" s="35"/>
      <c r="C542" s="184" t="s">
        <v>3269</v>
      </c>
      <c r="D542" s="184" t="s">
        <v>248</v>
      </c>
      <c r="E542" s="185" t="s">
        <v>2974</v>
      </c>
      <c r="F542" s="186" t="s">
        <v>2975</v>
      </c>
      <c r="G542" s="187" t="s">
        <v>1991</v>
      </c>
      <c r="H542" s="188">
        <v>1</v>
      </c>
      <c r="I542" s="189"/>
      <c r="J542" s="190">
        <f t="shared" si="210"/>
        <v>0</v>
      </c>
      <c r="K542" s="186" t="s">
        <v>1</v>
      </c>
      <c r="L542" s="39"/>
      <c r="M542" s="191" t="s">
        <v>1</v>
      </c>
      <c r="N542" s="192" t="s">
        <v>42</v>
      </c>
      <c r="O542" s="71"/>
      <c r="P542" s="193">
        <f t="shared" si="211"/>
        <v>0</v>
      </c>
      <c r="Q542" s="193">
        <v>0</v>
      </c>
      <c r="R542" s="193">
        <f t="shared" si="212"/>
        <v>0</v>
      </c>
      <c r="S542" s="193">
        <v>0</v>
      </c>
      <c r="T542" s="194">
        <f t="shared" si="213"/>
        <v>0</v>
      </c>
      <c r="U542" s="34"/>
      <c r="V542" s="34"/>
      <c r="W542" s="34"/>
      <c r="X542" s="34"/>
      <c r="Y542" s="34"/>
      <c r="Z542" s="34"/>
      <c r="AA542" s="34"/>
      <c r="AB542" s="34"/>
      <c r="AC542" s="34"/>
      <c r="AD542" s="34"/>
      <c r="AE542" s="34"/>
      <c r="AR542" s="195" t="s">
        <v>264</v>
      </c>
      <c r="AT542" s="195" t="s">
        <v>248</v>
      </c>
      <c r="AU542" s="195" t="s">
        <v>85</v>
      </c>
      <c r="AY542" s="17" t="s">
        <v>247</v>
      </c>
      <c r="BE542" s="196">
        <f t="shared" si="214"/>
        <v>0</v>
      </c>
      <c r="BF542" s="196">
        <f t="shared" si="215"/>
        <v>0</v>
      </c>
      <c r="BG542" s="196">
        <f t="shared" si="216"/>
        <v>0</v>
      </c>
      <c r="BH542" s="196">
        <f t="shared" si="217"/>
        <v>0</v>
      </c>
      <c r="BI542" s="196">
        <f t="shared" si="218"/>
        <v>0</v>
      </c>
      <c r="BJ542" s="17" t="s">
        <v>85</v>
      </c>
      <c r="BK542" s="196">
        <f t="shared" si="219"/>
        <v>0</v>
      </c>
      <c r="BL542" s="17" t="s">
        <v>264</v>
      </c>
      <c r="BM542" s="195" t="s">
        <v>2589</v>
      </c>
    </row>
    <row r="543" spans="1:65" s="2" customFormat="1" ht="24.15" customHeight="1">
      <c r="A543" s="34"/>
      <c r="B543" s="35"/>
      <c r="C543" s="184" t="s">
        <v>1426</v>
      </c>
      <c r="D543" s="184" t="s">
        <v>248</v>
      </c>
      <c r="E543" s="185" t="s">
        <v>2976</v>
      </c>
      <c r="F543" s="186" t="s">
        <v>2977</v>
      </c>
      <c r="G543" s="187" t="s">
        <v>1991</v>
      </c>
      <c r="H543" s="188">
        <v>1</v>
      </c>
      <c r="I543" s="189"/>
      <c r="J543" s="190">
        <f t="shared" si="210"/>
        <v>0</v>
      </c>
      <c r="K543" s="186" t="s">
        <v>1</v>
      </c>
      <c r="L543" s="39"/>
      <c r="M543" s="191" t="s">
        <v>1</v>
      </c>
      <c r="N543" s="192" t="s">
        <v>42</v>
      </c>
      <c r="O543" s="71"/>
      <c r="P543" s="193">
        <f t="shared" si="211"/>
        <v>0</v>
      </c>
      <c r="Q543" s="193">
        <v>0</v>
      </c>
      <c r="R543" s="193">
        <f t="shared" si="212"/>
        <v>0</v>
      </c>
      <c r="S543" s="193">
        <v>0</v>
      </c>
      <c r="T543" s="194">
        <f t="shared" si="213"/>
        <v>0</v>
      </c>
      <c r="U543" s="34"/>
      <c r="V543" s="34"/>
      <c r="W543" s="34"/>
      <c r="X543" s="34"/>
      <c r="Y543" s="34"/>
      <c r="Z543" s="34"/>
      <c r="AA543" s="34"/>
      <c r="AB543" s="34"/>
      <c r="AC543" s="34"/>
      <c r="AD543" s="34"/>
      <c r="AE543" s="34"/>
      <c r="AR543" s="195" t="s">
        <v>264</v>
      </c>
      <c r="AT543" s="195" t="s">
        <v>248</v>
      </c>
      <c r="AU543" s="195" t="s">
        <v>85</v>
      </c>
      <c r="AY543" s="17" t="s">
        <v>247</v>
      </c>
      <c r="BE543" s="196">
        <f t="shared" si="214"/>
        <v>0</v>
      </c>
      <c r="BF543" s="196">
        <f t="shared" si="215"/>
        <v>0</v>
      </c>
      <c r="BG543" s="196">
        <f t="shared" si="216"/>
        <v>0</v>
      </c>
      <c r="BH543" s="196">
        <f t="shared" si="217"/>
        <v>0</v>
      </c>
      <c r="BI543" s="196">
        <f t="shared" si="218"/>
        <v>0</v>
      </c>
      <c r="BJ543" s="17" t="s">
        <v>85</v>
      </c>
      <c r="BK543" s="196">
        <f t="shared" si="219"/>
        <v>0</v>
      </c>
      <c r="BL543" s="17" t="s">
        <v>264</v>
      </c>
      <c r="BM543" s="195" t="s">
        <v>3272</v>
      </c>
    </row>
    <row r="544" spans="1:65" s="2" customFormat="1" ht="24.15" customHeight="1">
      <c r="A544" s="34"/>
      <c r="B544" s="35"/>
      <c r="C544" s="184" t="s">
        <v>3273</v>
      </c>
      <c r="D544" s="184" t="s">
        <v>248</v>
      </c>
      <c r="E544" s="185" t="s">
        <v>2978</v>
      </c>
      <c r="F544" s="186" t="s">
        <v>2979</v>
      </c>
      <c r="G544" s="187" t="s">
        <v>1991</v>
      </c>
      <c r="H544" s="188">
        <v>1</v>
      </c>
      <c r="I544" s="189"/>
      <c r="J544" s="190">
        <f t="shared" si="210"/>
        <v>0</v>
      </c>
      <c r="K544" s="186" t="s">
        <v>1</v>
      </c>
      <c r="L544" s="39"/>
      <c r="M544" s="191" t="s">
        <v>1</v>
      </c>
      <c r="N544" s="192" t="s">
        <v>42</v>
      </c>
      <c r="O544" s="71"/>
      <c r="P544" s="193">
        <f t="shared" si="211"/>
        <v>0</v>
      </c>
      <c r="Q544" s="193">
        <v>0</v>
      </c>
      <c r="R544" s="193">
        <f t="shared" si="212"/>
        <v>0</v>
      </c>
      <c r="S544" s="193">
        <v>0</v>
      </c>
      <c r="T544" s="194">
        <f t="shared" si="213"/>
        <v>0</v>
      </c>
      <c r="U544" s="34"/>
      <c r="V544" s="34"/>
      <c r="W544" s="34"/>
      <c r="X544" s="34"/>
      <c r="Y544" s="34"/>
      <c r="Z544" s="34"/>
      <c r="AA544" s="34"/>
      <c r="AB544" s="34"/>
      <c r="AC544" s="34"/>
      <c r="AD544" s="34"/>
      <c r="AE544" s="34"/>
      <c r="AR544" s="195" t="s">
        <v>264</v>
      </c>
      <c r="AT544" s="195" t="s">
        <v>248</v>
      </c>
      <c r="AU544" s="195" t="s">
        <v>85</v>
      </c>
      <c r="AY544" s="17" t="s">
        <v>247</v>
      </c>
      <c r="BE544" s="196">
        <f t="shared" si="214"/>
        <v>0</v>
      </c>
      <c r="BF544" s="196">
        <f t="shared" si="215"/>
        <v>0</v>
      </c>
      <c r="BG544" s="196">
        <f t="shared" si="216"/>
        <v>0</v>
      </c>
      <c r="BH544" s="196">
        <f t="shared" si="217"/>
        <v>0</v>
      </c>
      <c r="BI544" s="196">
        <f t="shared" si="218"/>
        <v>0</v>
      </c>
      <c r="BJ544" s="17" t="s">
        <v>85</v>
      </c>
      <c r="BK544" s="196">
        <f t="shared" si="219"/>
        <v>0</v>
      </c>
      <c r="BL544" s="17" t="s">
        <v>264</v>
      </c>
      <c r="BM544" s="195" t="s">
        <v>3275</v>
      </c>
    </row>
    <row r="545" spans="1:65" s="2" customFormat="1" ht="24.15" customHeight="1">
      <c r="A545" s="34"/>
      <c r="B545" s="35"/>
      <c r="C545" s="184" t="s">
        <v>1434</v>
      </c>
      <c r="D545" s="184" t="s">
        <v>248</v>
      </c>
      <c r="E545" s="185" t="s">
        <v>6645</v>
      </c>
      <c r="F545" s="186" t="s">
        <v>2981</v>
      </c>
      <c r="G545" s="187" t="s">
        <v>1991</v>
      </c>
      <c r="H545" s="188">
        <v>1</v>
      </c>
      <c r="I545" s="189"/>
      <c r="J545" s="190">
        <f t="shared" si="210"/>
        <v>0</v>
      </c>
      <c r="K545" s="186" t="s">
        <v>1</v>
      </c>
      <c r="L545" s="39"/>
      <c r="M545" s="191" t="s">
        <v>1</v>
      </c>
      <c r="N545" s="192" t="s">
        <v>42</v>
      </c>
      <c r="O545" s="71"/>
      <c r="P545" s="193">
        <f t="shared" si="211"/>
        <v>0</v>
      </c>
      <c r="Q545" s="193">
        <v>0</v>
      </c>
      <c r="R545" s="193">
        <f t="shared" si="212"/>
        <v>0</v>
      </c>
      <c r="S545" s="193">
        <v>0</v>
      </c>
      <c r="T545" s="194">
        <f t="shared" si="213"/>
        <v>0</v>
      </c>
      <c r="U545" s="34"/>
      <c r="V545" s="34"/>
      <c r="W545" s="34"/>
      <c r="X545" s="34"/>
      <c r="Y545" s="34"/>
      <c r="Z545" s="34"/>
      <c r="AA545" s="34"/>
      <c r="AB545" s="34"/>
      <c r="AC545" s="34"/>
      <c r="AD545" s="34"/>
      <c r="AE545" s="34"/>
      <c r="AR545" s="195" t="s">
        <v>264</v>
      </c>
      <c r="AT545" s="195" t="s">
        <v>248</v>
      </c>
      <c r="AU545" s="195" t="s">
        <v>85</v>
      </c>
      <c r="AY545" s="17" t="s">
        <v>247</v>
      </c>
      <c r="BE545" s="196">
        <f t="shared" si="214"/>
        <v>0</v>
      </c>
      <c r="BF545" s="196">
        <f t="shared" si="215"/>
        <v>0</v>
      </c>
      <c r="BG545" s="196">
        <f t="shared" si="216"/>
        <v>0</v>
      </c>
      <c r="BH545" s="196">
        <f t="shared" si="217"/>
        <v>0</v>
      </c>
      <c r="BI545" s="196">
        <f t="shared" si="218"/>
        <v>0</v>
      </c>
      <c r="BJ545" s="17" t="s">
        <v>85</v>
      </c>
      <c r="BK545" s="196">
        <f t="shared" si="219"/>
        <v>0</v>
      </c>
      <c r="BL545" s="17" t="s">
        <v>264</v>
      </c>
      <c r="BM545" s="195" t="s">
        <v>3277</v>
      </c>
    </row>
    <row r="546" spans="1:65" s="2" customFormat="1" ht="24.15" customHeight="1">
      <c r="A546" s="34"/>
      <c r="B546" s="35"/>
      <c r="C546" s="184" t="s">
        <v>3280</v>
      </c>
      <c r="D546" s="184" t="s">
        <v>248</v>
      </c>
      <c r="E546" s="185" t="s">
        <v>6646</v>
      </c>
      <c r="F546" s="186" t="s">
        <v>2983</v>
      </c>
      <c r="G546" s="187" t="s">
        <v>1991</v>
      </c>
      <c r="H546" s="188">
        <v>1</v>
      </c>
      <c r="I546" s="189"/>
      <c r="J546" s="190">
        <f t="shared" si="210"/>
        <v>0</v>
      </c>
      <c r="K546" s="186" t="s">
        <v>1</v>
      </c>
      <c r="L546" s="39"/>
      <c r="M546" s="191" t="s">
        <v>1</v>
      </c>
      <c r="N546" s="192" t="s">
        <v>42</v>
      </c>
      <c r="O546" s="71"/>
      <c r="P546" s="193">
        <f t="shared" si="211"/>
        <v>0</v>
      </c>
      <c r="Q546" s="193">
        <v>0</v>
      </c>
      <c r="R546" s="193">
        <f t="shared" si="212"/>
        <v>0</v>
      </c>
      <c r="S546" s="193">
        <v>0</v>
      </c>
      <c r="T546" s="194">
        <f t="shared" si="213"/>
        <v>0</v>
      </c>
      <c r="U546" s="34"/>
      <c r="V546" s="34"/>
      <c r="W546" s="34"/>
      <c r="X546" s="34"/>
      <c r="Y546" s="34"/>
      <c r="Z546" s="34"/>
      <c r="AA546" s="34"/>
      <c r="AB546" s="34"/>
      <c r="AC546" s="34"/>
      <c r="AD546" s="34"/>
      <c r="AE546" s="34"/>
      <c r="AR546" s="195" t="s">
        <v>264</v>
      </c>
      <c r="AT546" s="195" t="s">
        <v>248</v>
      </c>
      <c r="AU546" s="195" t="s">
        <v>85</v>
      </c>
      <c r="AY546" s="17" t="s">
        <v>247</v>
      </c>
      <c r="BE546" s="196">
        <f t="shared" si="214"/>
        <v>0</v>
      </c>
      <c r="BF546" s="196">
        <f t="shared" si="215"/>
        <v>0</v>
      </c>
      <c r="BG546" s="196">
        <f t="shared" si="216"/>
        <v>0</v>
      </c>
      <c r="BH546" s="196">
        <f t="shared" si="217"/>
        <v>0</v>
      </c>
      <c r="BI546" s="196">
        <f t="shared" si="218"/>
        <v>0</v>
      </c>
      <c r="BJ546" s="17" t="s">
        <v>85</v>
      </c>
      <c r="BK546" s="196">
        <f t="shared" si="219"/>
        <v>0</v>
      </c>
      <c r="BL546" s="17" t="s">
        <v>264</v>
      </c>
      <c r="BM546" s="195" t="s">
        <v>3282</v>
      </c>
    </row>
    <row r="547" spans="1:65" s="2" customFormat="1" ht="24.15" customHeight="1">
      <c r="A547" s="34"/>
      <c r="B547" s="35"/>
      <c r="C547" s="184" t="s">
        <v>1438</v>
      </c>
      <c r="D547" s="184" t="s">
        <v>248</v>
      </c>
      <c r="E547" s="185" t="s">
        <v>6692</v>
      </c>
      <c r="F547" s="186" t="s">
        <v>2918</v>
      </c>
      <c r="G547" s="187" t="s">
        <v>2919</v>
      </c>
      <c r="H547" s="188">
        <v>1</v>
      </c>
      <c r="I547" s="189"/>
      <c r="J547" s="190">
        <f t="shared" si="210"/>
        <v>0</v>
      </c>
      <c r="K547" s="186" t="s">
        <v>1</v>
      </c>
      <c r="L547" s="39"/>
      <c r="M547" s="191" t="s">
        <v>1</v>
      </c>
      <c r="N547" s="192" t="s">
        <v>42</v>
      </c>
      <c r="O547" s="71"/>
      <c r="P547" s="193">
        <f t="shared" si="211"/>
        <v>0</v>
      </c>
      <c r="Q547" s="193">
        <v>0</v>
      </c>
      <c r="R547" s="193">
        <f t="shared" si="212"/>
        <v>0</v>
      </c>
      <c r="S547" s="193">
        <v>0</v>
      </c>
      <c r="T547" s="194">
        <f t="shared" si="213"/>
        <v>0</v>
      </c>
      <c r="U547" s="34"/>
      <c r="V547" s="34"/>
      <c r="W547" s="34"/>
      <c r="X547" s="34"/>
      <c r="Y547" s="34"/>
      <c r="Z547" s="34"/>
      <c r="AA547" s="34"/>
      <c r="AB547" s="34"/>
      <c r="AC547" s="34"/>
      <c r="AD547" s="34"/>
      <c r="AE547" s="34"/>
      <c r="AR547" s="195" t="s">
        <v>264</v>
      </c>
      <c r="AT547" s="195" t="s">
        <v>248</v>
      </c>
      <c r="AU547" s="195" t="s">
        <v>85</v>
      </c>
      <c r="AY547" s="17" t="s">
        <v>247</v>
      </c>
      <c r="BE547" s="196">
        <f t="shared" si="214"/>
        <v>0</v>
      </c>
      <c r="BF547" s="196">
        <f t="shared" si="215"/>
        <v>0</v>
      </c>
      <c r="BG547" s="196">
        <f t="shared" si="216"/>
        <v>0</v>
      </c>
      <c r="BH547" s="196">
        <f t="shared" si="217"/>
        <v>0</v>
      </c>
      <c r="BI547" s="196">
        <f t="shared" si="218"/>
        <v>0</v>
      </c>
      <c r="BJ547" s="17" t="s">
        <v>85</v>
      </c>
      <c r="BK547" s="196">
        <f t="shared" si="219"/>
        <v>0</v>
      </c>
      <c r="BL547" s="17" t="s">
        <v>264</v>
      </c>
      <c r="BM547" s="195" t="s">
        <v>3283</v>
      </c>
    </row>
    <row r="548" spans="1:65" s="2" customFormat="1" ht="24.15" customHeight="1">
      <c r="A548" s="34"/>
      <c r="B548" s="35"/>
      <c r="C548" s="184" t="s">
        <v>3284</v>
      </c>
      <c r="D548" s="184" t="s">
        <v>248</v>
      </c>
      <c r="E548" s="185" t="s">
        <v>6693</v>
      </c>
      <c r="F548" s="186" t="s">
        <v>2921</v>
      </c>
      <c r="G548" s="187" t="s">
        <v>2919</v>
      </c>
      <c r="H548" s="188">
        <v>1</v>
      </c>
      <c r="I548" s="189"/>
      <c r="J548" s="190">
        <f t="shared" si="210"/>
        <v>0</v>
      </c>
      <c r="K548" s="186" t="s">
        <v>1</v>
      </c>
      <c r="L548" s="39"/>
      <c r="M548" s="191" t="s">
        <v>1</v>
      </c>
      <c r="N548" s="192" t="s">
        <v>42</v>
      </c>
      <c r="O548" s="71"/>
      <c r="P548" s="193">
        <f t="shared" si="211"/>
        <v>0</v>
      </c>
      <c r="Q548" s="193">
        <v>0</v>
      </c>
      <c r="R548" s="193">
        <f t="shared" si="212"/>
        <v>0</v>
      </c>
      <c r="S548" s="193">
        <v>0</v>
      </c>
      <c r="T548" s="194">
        <f t="shared" si="213"/>
        <v>0</v>
      </c>
      <c r="U548" s="34"/>
      <c r="V548" s="34"/>
      <c r="W548" s="34"/>
      <c r="X548" s="34"/>
      <c r="Y548" s="34"/>
      <c r="Z548" s="34"/>
      <c r="AA548" s="34"/>
      <c r="AB548" s="34"/>
      <c r="AC548" s="34"/>
      <c r="AD548" s="34"/>
      <c r="AE548" s="34"/>
      <c r="AR548" s="195" t="s">
        <v>264</v>
      </c>
      <c r="AT548" s="195" t="s">
        <v>248</v>
      </c>
      <c r="AU548" s="195" t="s">
        <v>85</v>
      </c>
      <c r="AY548" s="17" t="s">
        <v>247</v>
      </c>
      <c r="BE548" s="196">
        <f t="shared" si="214"/>
        <v>0</v>
      </c>
      <c r="BF548" s="196">
        <f t="shared" si="215"/>
        <v>0</v>
      </c>
      <c r="BG548" s="196">
        <f t="shared" si="216"/>
        <v>0</v>
      </c>
      <c r="BH548" s="196">
        <f t="shared" si="217"/>
        <v>0</v>
      </c>
      <c r="BI548" s="196">
        <f t="shared" si="218"/>
        <v>0</v>
      </c>
      <c r="BJ548" s="17" t="s">
        <v>85</v>
      </c>
      <c r="BK548" s="196">
        <f t="shared" si="219"/>
        <v>0</v>
      </c>
      <c r="BL548" s="17" t="s">
        <v>264</v>
      </c>
      <c r="BM548" s="195" t="s">
        <v>3285</v>
      </c>
    </row>
    <row r="549" spans="1:65" s="2" customFormat="1" ht="24.15" customHeight="1">
      <c r="A549" s="34"/>
      <c r="B549" s="35"/>
      <c r="C549" s="184" t="s">
        <v>1445</v>
      </c>
      <c r="D549" s="184" t="s">
        <v>248</v>
      </c>
      <c r="E549" s="185" t="s">
        <v>6694</v>
      </c>
      <c r="F549" s="186" t="s">
        <v>2923</v>
      </c>
      <c r="G549" s="187" t="s">
        <v>1991</v>
      </c>
      <c r="H549" s="188">
        <v>1</v>
      </c>
      <c r="I549" s="189"/>
      <c r="J549" s="190">
        <f t="shared" si="210"/>
        <v>0</v>
      </c>
      <c r="K549" s="186" t="s">
        <v>1</v>
      </c>
      <c r="L549" s="39"/>
      <c r="M549" s="191" t="s">
        <v>1</v>
      </c>
      <c r="N549" s="192" t="s">
        <v>42</v>
      </c>
      <c r="O549" s="71"/>
      <c r="P549" s="193">
        <f t="shared" si="211"/>
        <v>0</v>
      </c>
      <c r="Q549" s="193">
        <v>0</v>
      </c>
      <c r="R549" s="193">
        <f t="shared" si="212"/>
        <v>0</v>
      </c>
      <c r="S549" s="193">
        <v>0</v>
      </c>
      <c r="T549" s="194">
        <f t="shared" si="213"/>
        <v>0</v>
      </c>
      <c r="U549" s="34"/>
      <c r="V549" s="34"/>
      <c r="W549" s="34"/>
      <c r="X549" s="34"/>
      <c r="Y549" s="34"/>
      <c r="Z549" s="34"/>
      <c r="AA549" s="34"/>
      <c r="AB549" s="34"/>
      <c r="AC549" s="34"/>
      <c r="AD549" s="34"/>
      <c r="AE549" s="34"/>
      <c r="AR549" s="195" t="s">
        <v>264</v>
      </c>
      <c r="AT549" s="195" t="s">
        <v>248</v>
      </c>
      <c r="AU549" s="195" t="s">
        <v>85</v>
      </c>
      <c r="AY549" s="17" t="s">
        <v>247</v>
      </c>
      <c r="BE549" s="196">
        <f t="shared" si="214"/>
        <v>0</v>
      </c>
      <c r="BF549" s="196">
        <f t="shared" si="215"/>
        <v>0</v>
      </c>
      <c r="BG549" s="196">
        <f t="shared" si="216"/>
        <v>0</v>
      </c>
      <c r="BH549" s="196">
        <f t="shared" si="217"/>
        <v>0</v>
      </c>
      <c r="BI549" s="196">
        <f t="shared" si="218"/>
        <v>0</v>
      </c>
      <c r="BJ549" s="17" t="s">
        <v>85</v>
      </c>
      <c r="BK549" s="196">
        <f t="shared" si="219"/>
        <v>0</v>
      </c>
      <c r="BL549" s="17" t="s">
        <v>264</v>
      </c>
      <c r="BM549" s="195" t="s">
        <v>3286</v>
      </c>
    </row>
    <row r="550" spans="1:65" s="2" customFormat="1" ht="16.5" customHeight="1">
      <c r="A550" s="34"/>
      <c r="B550" s="35"/>
      <c r="C550" s="184" t="s">
        <v>3287</v>
      </c>
      <c r="D550" s="184" t="s">
        <v>248</v>
      </c>
      <c r="E550" s="185" t="s">
        <v>6695</v>
      </c>
      <c r="F550" s="186" t="s">
        <v>2925</v>
      </c>
      <c r="G550" s="187" t="s">
        <v>1991</v>
      </c>
      <c r="H550" s="188">
        <v>1</v>
      </c>
      <c r="I550" s="189"/>
      <c r="J550" s="190">
        <f t="shared" si="210"/>
        <v>0</v>
      </c>
      <c r="K550" s="186" t="s">
        <v>1</v>
      </c>
      <c r="L550" s="39"/>
      <c r="M550" s="191" t="s">
        <v>1</v>
      </c>
      <c r="N550" s="192" t="s">
        <v>42</v>
      </c>
      <c r="O550" s="71"/>
      <c r="P550" s="193">
        <f t="shared" si="211"/>
        <v>0</v>
      </c>
      <c r="Q550" s="193">
        <v>0</v>
      </c>
      <c r="R550" s="193">
        <f t="shared" si="212"/>
        <v>0</v>
      </c>
      <c r="S550" s="193">
        <v>0</v>
      </c>
      <c r="T550" s="194">
        <f t="shared" si="213"/>
        <v>0</v>
      </c>
      <c r="U550" s="34"/>
      <c r="V550" s="34"/>
      <c r="W550" s="34"/>
      <c r="X550" s="34"/>
      <c r="Y550" s="34"/>
      <c r="Z550" s="34"/>
      <c r="AA550" s="34"/>
      <c r="AB550" s="34"/>
      <c r="AC550" s="34"/>
      <c r="AD550" s="34"/>
      <c r="AE550" s="34"/>
      <c r="AR550" s="195" t="s">
        <v>264</v>
      </c>
      <c r="AT550" s="195" t="s">
        <v>248</v>
      </c>
      <c r="AU550" s="195" t="s">
        <v>85</v>
      </c>
      <c r="AY550" s="17" t="s">
        <v>247</v>
      </c>
      <c r="BE550" s="196">
        <f t="shared" si="214"/>
        <v>0</v>
      </c>
      <c r="BF550" s="196">
        <f t="shared" si="215"/>
        <v>0</v>
      </c>
      <c r="BG550" s="196">
        <f t="shared" si="216"/>
        <v>0</v>
      </c>
      <c r="BH550" s="196">
        <f t="shared" si="217"/>
        <v>0</v>
      </c>
      <c r="BI550" s="196">
        <f t="shared" si="218"/>
        <v>0</v>
      </c>
      <c r="BJ550" s="17" t="s">
        <v>85</v>
      </c>
      <c r="BK550" s="196">
        <f t="shared" si="219"/>
        <v>0</v>
      </c>
      <c r="BL550" s="17" t="s">
        <v>264</v>
      </c>
      <c r="BM550" s="195" t="s">
        <v>3288</v>
      </c>
    </row>
    <row r="551" spans="1:65" s="11" customFormat="1" ht="25.9" customHeight="1">
      <c r="B551" s="170"/>
      <c r="C551" s="171"/>
      <c r="D551" s="172" t="s">
        <v>76</v>
      </c>
      <c r="E551" s="173" t="s">
        <v>3431</v>
      </c>
      <c r="F551" s="173" t="s">
        <v>6696</v>
      </c>
      <c r="G551" s="171"/>
      <c r="H551" s="171"/>
      <c r="I551" s="174"/>
      <c r="J551" s="175">
        <f>BK551</f>
        <v>0</v>
      </c>
      <c r="K551" s="171"/>
      <c r="L551" s="176"/>
      <c r="M551" s="177"/>
      <c r="N551" s="178"/>
      <c r="O551" s="178"/>
      <c r="P551" s="179">
        <f>SUM(P552:P573)</f>
        <v>0</v>
      </c>
      <c r="Q551" s="178"/>
      <c r="R551" s="179">
        <f>SUM(R552:R573)</f>
        <v>0</v>
      </c>
      <c r="S551" s="178"/>
      <c r="T551" s="180">
        <f>SUM(T552:T573)</f>
        <v>0</v>
      </c>
      <c r="AR551" s="181" t="s">
        <v>85</v>
      </c>
      <c r="AT551" s="182" t="s">
        <v>76</v>
      </c>
      <c r="AU551" s="182" t="s">
        <v>77</v>
      </c>
      <c r="AY551" s="181" t="s">
        <v>247</v>
      </c>
      <c r="BK551" s="183">
        <f>SUM(BK552:BK573)</f>
        <v>0</v>
      </c>
    </row>
    <row r="552" spans="1:65" s="2" customFormat="1" ht="24.15" customHeight="1">
      <c r="A552" s="34"/>
      <c r="B552" s="35"/>
      <c r="C552" s="184" t="s">
        <v>1449</v>
      </c>
      <c r="D552" s="184" t="s">
        <v>248</v>
      </c>
      <c r="E552" s="185" t="s">
        <v>6697</v>
      </c>
      <c r="F552" s="186" t="s">
        <v>6644</v>
      </c>
      <c r="G552" s="187" t="s">
        <v>1991</v>
      </c>
      <c r="H552" s="188">
        <v>1</v>
      </c>
      <c r="I552" s="189"/>
      <c r="J552" s="190">
        <f t="shared" ref="J552:J573" si="220">ROUND(I552*H552,2)</f>
        <v>0</v>
      </c>
      <c r="K552" s="186" t="s">
        <v>1</v>
      </c>
      <c r="L552" s="39"/>
      <c r="M552" s="191" t="s">
        <v>1</v>
      </c>
      <c r="N552" s="192" t="s">
        <v>42</v>
      </c>
      <c r="O552" s="71"/>
      <c r="P552" s="193">
        <f t="shared" ref="P552:P573" si="221">O552*H552</f>
        <v>0</v>
      </c>
      <c r="Q552" s="193">
        <v>0</v>
      </c>
      <c r="R552" s="193">
        <f t="shared" ref="R552:R573" si="222">Q552*H552</f>
        <v>0</v>
      </c>
      <c r="S552" s="193">
        <v>0</v>
      </c>
      <c r="T552" s="194">
        <f t="shared" ref="T552:T573" si="223">S552*H552</f>
        <v>0</v>
      </c>
      <c r="U552" s="34"/>
      <c r="V552" s="34"/>
      <c r="W552" s="34"/>
      <c r="X552" s="34"/>
      <c r="Y552" s="34"/>
      <c r="Z552" s="34"/>
      <c r="AA552" s="34"/>
      <c r="AB552" s="34"/>
      <c r="AC552" s="34"/>
      <c r="AD552" s="34"/>
      <c r="AE552" s="34"/>
      <c r="AR552" s="195" t="s">
        <v>264</v>
      </c>
      <c r="AT552" s="195" t="s">
        <v>248</v>
      </c>
      <c r="AU552" s="195" t="s">
        <v>85</v>
      </c>
      <c r="AY552" s="17" t="s">
        <v>247</v>
      </c>
      <c r="BE552" s="196">
        <f t="shared" ref="BE552:BE573" si="224">IF(N552="základní",J552,0)</f>
        <v>0</v>
      </c>
      <c r="BF552" s="196">
        <f t="shared" ref="BF552:BF573" si="225">IF(N552="snížená",J552,0)</f>
        <v>0</v>
      </c>
      <c r="BG552" s="196">
        <f t="shared" ref="BG552:BG573" si="226">IF(N552="zákl. přenesená",J552,0)</f>
        <v>0</v>
      </c>
      <c r="BH552" s="196">
        <f t="shared" ref="BH552:BH573" si="227">IF(N552="sníž. přenesená",J552,0)</f>
        <v>0</v>
      </c>
      <c r="BI552" s="196">
        <f t="shared" ref="BI552:BI573" si="228">IF(N552="nulová",J552,0)</f>
        <v>0</v>
      </c>
      <c r="BJ552" s="17" t="s">
        <v>85</v>
      </c>
      <c r="BK552" s="196">
        <f t="shared" ref="BK552:BK573" si="229">ROUND(I552*H552,2)</f>
        <v>0</v>
      </c>
      <c r="BL552" s="17" t="s">
        <v>264</v>
      </c>
      <c r="BM552" s="195" t="s">
        <v>3289</v>
      </c>
    </row>
    <row r="553" spans="1:65" s="2" customFormat="1" ht="16.5" customHeight="1">
      <c r="A553" s="34"/>
      <c r="B553" s="35"/>
      <c r="C553" s="184" t="s">
        <v>3290</v>
      </c>
      <c r="D553" s="184" t="s">
        <v>248</v>
      </c>
      <c r="E553" s="185" t="s">
        <v>2930</v>
      </c>
      <c r="F553" s="186" t="s">
        <v>2931</v>
      </c>
      <c r="G553" s="187" t="s">
        <v>1991</v>
      </c>
      <c r="H553" s="188">
        <v>1</v>
      </c>
      <c r="I553" s="189"/>
      <c r="J553" s="190">
        <f t="shared" si="220"/>
        <v>0</v>
      </c>
      <c r="K553" s="186" t="s">
        <v>1</v>
      </c>
      <c r="L553" s="39"/>
      <c r="M553" s="191" t="s">
        <v>1</v>
      </c>
      <c r="N553" s="192" t="s">
        <v>42</v>
      </c>
      <c r="O553" s="71"/>
      <c r="P553" s="193">
        <f t="shared" si="221"/>
        <v>0</v>
      </c>
      <c r="Q553" s="193">
        <v>0</v>
      </c>
      <c r="R553" s="193">
        <f t="shared" si="222"/>
        <v>0</v>
      </c>
      <c r="S553" s="193">
        <v>0</v>
      </c>
      <c r="T553" s="194">
        <f t="shared" si="223"/>
        <v>0</v>
      </c>
      <c r="U553" s="34"/>
      <c r="V553" s="34"/>
      <c r="W553" s="34"/>
      <c r="X553" s="34"/>
      <c r="Y553" s="34"/>
      <c r="Z553" s="34"/>
      <c r="AA553" s="34"/>
      <c r="AB553" s="34"/>
      <c r="AC553" s="34"/>
      <c r="AD553" s="34"/>
      <c r="AE553" s="34"/>
      <c r="AR553" s="195" t="s">
        <v>264</v>
      </c>
      <c r="AT553" s="195" t="s">
        <v>248</v>
      </c>
      <c r="AU553" s="195" t="s">
        <v>85</v>
      </c>
      <c r="AY553" s="17" t="s">
        <v>247</v>
      </c>
      <c r="BE553" s="196">
        <f t="shared" si="224"/>
        <v>0</v>
      </c>
      <c r="BF553" s="196">
        <f t="shared" si="225"/>
        <v>0</v>
      </c>
      <c r="BG553" s="196">
        <f t="shared" si="226"/>
        <v>0</v>
      </c>
      <c r="BH553" s="196">
        <f t="shared" si="227"/>
        <v>0</v>
      </c>
      <c r="BI553" s="196">
        <f t="shared" si="228"/>
        <v>0</v>
      </c>
      <c r="BJ553" s="17" t="s">
        <v>85</v>
      </c>
      <c r="BK553" s="196">
        <f t="shared" si="229"/>
        <v>0</v>
      </c>
      <c r="BL553" s="17" t="s">
        <v>264</v>
      </c>
      <c r="BM553" s="195" t="s">
        <v>3291</v>
      </c>
    </row>
    <row r="554" spans="1:65" s="2" customFormat="1" ht="21.75" customHeight="1">
      <c r="A554" s="34"/>
      <c r="B554" s="35"/>
      <c r="C554" s="184" t="s">
        <v>1456</v>
      </c>
      <c r="D554" s="184" t="s">
        <v>248</v>
      </c>
      <c r="E554" s="185" t="s">
        <v>2934</v>
      </c>
      <c r="F554" s="186" t="s">
        <v>2933</v>
      </c>
      <c r="G554" s="187" t="s">
        <v>1991</v>
      </c>
      <c r="H554" s="188">
        <v>2</v>
      </c>
      <c r="I554" s="189"/>
      <c r="J554" s="190">
        <f t="shared" si="220"/>
        <v>0</v>
      </c>
      <c r="K554" s="186" t="s">
        <v>1</v>
      </c>
      <c r="L554" s="39"/>
      <c r="M554" s="191" t="s">
        <v>1</v>
      </c>
      <c r="N554" s="192" t="s">
        <v>42</v>
      </c>
      <c r="O554" s="71"/>
      <c r="P554" s="193">
        <f t="shared" si="221"/>
        <v>0</v>
      </c>
      <c r="Q554" s="193">
        <v>0</v>
      </c>
      <c r="R554" s="193">
        <f t="shared" si="222"/>
        <v>0</v>
      </c>
      <c r="S554" s="193">
        <v>0</v>
      </c>
      <c r="T554" s="194">
        <f t="shared" si="223"/>
        <v>0</v>
      </c>
      <c r="U554" s="34"/>
      <c r="V554" s="34"/>
      <c r="W554" s="34"/>
      <c r="X554" s="34"/>
      <c r="Y554" s="34"/>
      <c r="Z554" s="34"/>
      <c r="AA554" s="34"/>
      <c r="AB554" s="34"/>
      <c r="AC554" s="34"/>
      <c r="AD554" s="34"/>
      <c r="AE554" s="34"/>
      <c r="AR554" s="195" t="s">
        <v>264</v>
      </c>
      <c r="AT554" s="195" t="s">
        <v>248</v>
      </c>
      <c r="AU554" s="195" t="s">
        <v>85</v>
      </c>
      <c r="AY554" s="17" t="s">
        <v>247</v>
      </c>
      <c r="BE554" s="196">
        <f t="shared" si="224"/>
        <v>0</v>
      </c>
      <c r="BF554" s="196">
        <f t="shared" si="225"/>
        <v>0</v>
      </c>
      <c r="BG554" s="196">
        <f t="shared" si="226"/>
        <v>0</v>
      </c>
      <c r="BH554" s="196">
        <f t="shared" si="227"/>
        <v>0</v>
      </c>
      <c r="BI554" s="196">
        <f t="shared" si="228"/>
        <v>0</v>
      </c>
      <c r="BJ554" s="17" t="s">
        <v>85</v>
      </c>
      <c r="BK554" s="196">
        <f t="shared" si="229"/>
        <v>0</v>
      </c>
      <c r="BL554" s="17" t="s">
        <v>264</v>
      </c>
      <c r="BM554" s="195" t="s">
        <v>3292</v>
      </c>
    </row>
    <row r="555" spans="1:65" s="2" customFormat="1" ht="24.15" customHeight="1">
      <c r="A555" s="34"/>
      <c r="B555" s="35"/>
      <c r="C555" s="184" t="s">
        <v>3293</v>
      </c>
      <c r="D555" s="184" t="s">
        <v>248</v>
      </c>
      <c r="E555" s="185" t="s">
        <v>2964</v>
      </c>
      <c r="F555" s="186" t="s">
        <v>2965</v>
      </c>
      <c r="G555" s="187" t="s">
        <v>1991</v>
      </c>
      <c r="H555" s="188">
        <v>1</v>
      </c>
      <c r="I555" s="189"/>
      <c r="J555" s="190">
        <f t="shared" si="220"/>
        <v>0</v>
      </c>
      <c r="K555" s="186" t="s">
        <v>1</v>
      </c>
      <c r="L555" s="39"/>
      <c r="M555" s="191" t="s">
        <v>1</v>
      </c>
      <c r="N555" s="192" t="s">
        <v>42</v>
      </c>
      <c r="O555" s="71"/>
      <c r="P555" s="193">
        <f t="shared" si="221"/>
        <v>0</v>
      </c>
      <c r="Q555" s="193">
        <v>0</v>
      </c>
      <c r="R555" s="193">
        <f t="shared" si="222"/>
        <v>0</v>
      </c>
      <c r="S555" s="193">
        <v>0</v>
      </c>
      <c r="T555" s="194">
        <f t="shared" si="223"/>
        <v>0</v>
      </c>
      <c r="U555" s="34"/>
      <c r="V555" s="34"/>
      <c r="W555" s="34"/>
      <c r="X555" s="34"/>
      <c r="Y555" s="34"/>
      <c r="Z555" s="34"/>
      <c r="AA555" s="34"/>
      <c r="AB555" s="34"/>
      <c r="AC555" s="34"/>
      <c r="AD555" s="34"/>
      <c r="AE555" s="34"/>
      <c r="AR555" s="195" t="s">
        <v>264</v>
      </c>
      <c r="AT555" s="195" t="s">
        <v>248</v>
      </c>
      <c r="AU555" s="195" t="s">
        <v>85</v>
      </c>
      <c r="AY555" s="17" t="s">
        <v>247</v>
      </c>
      <c r="BE555" s="196">
        <f t="shared" si="224"/>
        <v>0</v>
      </c>
      <c r="BF555" s="196">
        <f t="shared" si="225"/>
        <v>0</v>
      </c>
      <c r="BG555" s="196">
        <f t="shared" si="226"/>
        <v>0</v>
      </c>
      <c r="BH555" s="196">
        <f t="shared" si="227"/>
        <v>0</v>
      </c>
      <c r="BI555" s="196">
        <f t="shared" si="228"/>
        <v>0</v>
      </c>
      <c r="BJ555" s="17" t="s">
        <v>85</v>
      </c>
      <c r="BK555" s="196">
        <f t="shared" si="229"/>
        <v>0</v>
      </c>
      <c r="BL555" s="17" t="s">
        <v>264</v>
      </c>
      <c r="BM555" s="195" t="s">
        <v>3294</v>
      </c>
    </row>
    <row r="556" spans="1:65" s="2" customFormat="1" ht="24.15" customHeight="1">
      <c r="A556" s="34"/>
      <c r="B556" s="35"/>
      <c r="C556" s="184" t="s">
        <v>1461</v>
      </c>
      <c r="D556" s="184" t="s">
        <v>248</v>
      </c>
      <c r="E556" s="185" t="s">
        <v>2932</v>
      </c>
      <c r="F556" s="186" t="s">
        <v>2935</v>
      </c>
      <c r="G556" s="187" t="s">
        <v>1991</v>
      </c>
      <c r="H556" s="188">
        <v>1</v>
      </c>
      <c r="I556" s="189"/>
      <c r="J556" s="190">
        <f t="shared" si="220"/>
        <v>0</v>
      </c>
      <c r="K556" s="186" t="s">
        <v>1</v>
      </c>
      <c r="L556" s="39"/>
      <c r="M556" s="191" t="s">
        <v>1</v>
      </c>
      <c r="N556" s="192" t="s">
        <v>42</v>
      </c>
      <c r="O556" s="71"/>
      <c r="P556" s="193">
        <f t="shared" si="221"/>
        <v>0</v>
      </c>
      <c r="Q556" s="193">
        <v>0</v>
      </c>
      <c r="R556" s="193">
        <f t="shared" si="222"/>
        <v>0</v>
      </c>
      <c r="S556" s="193">
        <v>0</v>
      </c>
      <c r="T556" s="194">
        <f t="shared" si="223"/>
        <v>0</v>
      </c>
      <c r="U556" s="34"/>
      <c r="V556" s="34"/>
      <c r="W556" s="34"/>
      <c r="X556" s="34"/>
      <c r="Y556" s="34"/>
      <c r="Z556" s="34"/>
      <c r="AA556" s="34"/>
      <c r="AB556" s="34"/>
      <c r="AC556" s="34"/>
      <c r="AD556" s="34"/>
      <c r="AE556" s="34"/>
      <c r="AR556" s="195" t="s">
        <v>264</v>
      </c>
      <c r="AT556" s="195" t="s">
        <v>248</v>
      </c>
      <c r="AU556" s="195" t="s">
        <v>85</v>
      </c>
      <c r="AY556" s="17" t="s">
        <v>247</v>
      </c>
      <c r="BE556" s="196">
        <f t="shared" si="224"/>
        <v>0</v>
      </c>
      <c r="BF556" s="196">
        <f t="shared" si="225"/>
        <v>0</v>
      </c>
      <c r="BG556" s="196">
        <f t="shared" si="226"/>
        <v>0</v>
      </c>
      <c r="BH556" s="196">
        <f t="shared" si="227"/>
        <v>0</v>
      </c>
      <c r="BI556" s="196">
        <f t="shared" si="228"/>
        <v>0</v>
      </c>
      <c r="BJ556" s="17" t="s">
        <v>85</v>
      </c>
      <c r="BK556" s="196">
        <f t="shared" si="229"/>
        <v>0</v>
      </c>
      <c r="BL556" s="17" t="s">
        <v>264</v>
      </c>
      <c r="BM556" s="195" t="s">
        <v>3295</v>
      </c>
    </row>
    <row r="557" spans="1:65" s="2" customFormat="1" ht="21.75" customHeight="1">
      <c r="A557" s="34"/>
      <c r="B557" s="35"/>
      <c r="C557" s="184" t="s">
        <v>3296</v>
      </c>
      <c r="D557" s="184" t="s">
        <v>248</v>
      </c>
      <c r="E557" s="185" t="s">
        <v>6603</v>
      </c>
      <c r="F557" s="186" t="s">
        <v>2904</v>
      </c>
      <c r="G557" s="187" t="s">
        <v>1991</v>
      </c>
      <c r="H557" s="188">
        <v>1</v>
      </c>
      <c r="I557" s="189"/>
      <c r="J557" s="190">
        <f t="shared" si="220"/>
        <v>0</v>
      </c>
      <c r="K557" s="186" t="s">
        <v>1</v>
      </c>
      <c r="L557" s="39"/>
      <c r="M557" s="191" t="s">
        <v>1</v>
      </c>
      <c r="N557" s="192" t="s">
        <v>42</v>
      </c>
      <c r="O557" s="71"/>
      <c r="P557" s="193">
        <f t="shared" si="221"/>
        <v>0</v>
      </c>
      <c r="Q557" s="193">
        <v>0</v>
      </c>
      <c r="R557" s="193">
        <f t="shared" si="222"/>
        <v>0</v>
      </c>
      <c r="S557" s="193">
        <v>0</v>
      </c>
      <c r="T557" s="194">
        <f t="shared" si="223"/>
        <v>0</v>
      </c>
      <c r="U557" s="34"/>
      <c r="V557" s="34"/>
      <c r="W557" s="34"/>
      <c r="X557" s="34"/>
      <c r="Y557" s="34"/>
      <c r="Z557" s="34"/>
      <c r="AA557" s="34"/>
      <c r="AB557" s="34"/>
      <c r="AC557" s="34"/>
      <c r="AD557" s="34"/>
      <c r="AE557" s="34"/>
      <c r="AR557" s="195" t="s">
        <v>264</v>
      </c>
      <c r="AT557" s="195" t="s">
        <v>248</v>
      </c>
      <c r="AU557" s="195" t="s">
        <v>85</v>
      </c>
      <c r="AY557" s="17" t="s">
        <v>247</v>
      </c>
      <c r="BE557" s="196">
        <f t="shared" si="224"/>
        <v>0</v>
      </c>
      <c r="BF557" s="196">
        <f t="shared" si="225"/>
        <v>0</v>
      </c>
      <c r="BG557" s="196">
        <f t="shared" si="226"/>
        <v>0</v>
      </c>
      <c r="BH557" s="196">
        <f t="shared" si="227"/>
        <v>0</v>
      </c>
      <c r="BI557" s="196">
        <f t="shared" si="228"/>
        <v>0</v>
      </c>
      <c r="BJ557" s="17" t="s">
        <v>85</v>
      </c>
      <c r="BK557" s="196">
        <f t="shared" si="229"/>
        <v>0</v>
      </c>
      <c r="BL557" s="17" t="s">
        <v>264</v>
      </c>
      <c r="BM557" s="195" t="s">
        <v>3297</v>
      </c>
    </row>
    <row r="558" spans="1:65" s="2" customFormat="1" ht="21.75" customHeight="1">
      <c r="A558" s="34"/>
      <c r="B558" s="35"/>
      <c r="C558" s="184" t="s">
        <v>1465</v>
      </c>
      <c r="D558" s="184" t="s">
        <v>248</v>
      </c>
      <c r="E558" s="185" t="s">
        <v>6559</v>
      </c>
      <c r="F558" s="186" t="s">
        <v>2969</v>
      </c>
      <c r="G558" s="187" t="s">
        <v>1991</v>
      </c>
      <c r="H558" s="188">
        <v>4</v>
      </c>
      <c r="I558" s="189"/>
      <c r="J558" s="190">
        <f t="shared" si="220"/>
        <v>0</v>
      </c>
      <c r="K558" s="186" t="s">
        <v>1</v>
      </c>
      <c r="L558" s="39"/>
      <c r="M558" s="191" t="s">
        <v>1</v>
      </c>
      <c r="N558" s="192" t="s">
        <v>42</v>
      </c>
      <c r="O558" s="71"/>
      <c r="P558" s="193">
        <f t="shared" si="221"/>
        <v>0</v>
      </c>
      <c r="Q558" s="193">
        <v>0</v>
      </c>
      <c r="R558" s="193">
        <f t="shared" si="222"/>
        <v>0</v>
      </c>
      <c r="S558" s="193">
        <v>0</v>
      </c>
      <c r="T558" s="194">
        <f t="shared" si="223"/>
        <v>0</v>
      </c>
      <c r="U558" s="34"/>
      <c r="V558" s="34"/>
      <c r="W558" s="34"/>
      <c r="X558" s="34"/>
      <c r="Y558" s="34"/>
      <c r="Z558" s="34"/>
      <c r="AA558" s="34"/>
      <c r="AB558" s="34"/>
      <c r="AC558" s="34"/>
      <c r="AD558" s="34"/>
      <c r="AE558" s="34"/>
      <c r="AR558" s="195" t="s">
        <v>264</v>
      </c>
      <c r="AT558" s="195" t="s">
        <v>248</v>
      </c>
      <c r="AU558" s="195" t="s">
        <v>85</v>
      </c>
      <c r="AY558" s="17" t="s">
        <v>247</v>
      </c>
      <c r="BE558" s="196">
        <f t="shared" si="224"/>
        <v>0</v>
      </c>
      <c r="BF558" s="196">
        <f t="shared" si="225"/>
        <v>0</v>
      </c>
      <c r="BG558" s="196">
        <f t="shared" si="226"/>
        <v>0</v>
      </c>
      <c r="BH558" s="196">
        <f t="shared" si="227"/>
        <v>0</v>
      </c>
      <c r="BI558" s="196">
        <f t="shared" si="228"/>
        <v>0</v>
      </c>
      <c r="BJ558" s="17" t="s">
        <v>85</v>
      </c>
      <c r="BK558" s="196">
        <f t="shared" si="229"/>
        <v>0</v>
      </c>
      <c r="BL558" s="17" t="s">
        <v>264</v>
      </c>
      <c r="BM558" s="195" t="s">
        <v>1662</v>
      </c>
    </row>
    <row r="559" spans="1:65" s="2" customFormat="1" ht="21.75" customHeight="1">
      <c r="A559" s="34"/>
      <c r="B559" s="35"/>
      <c r="C559" s="184" t="s">
        <v>3298</v>
      </c>
      <c r="D559" s="184" t="s">
        <v>248</v>
      </c>
      <c r="E559" s="185" t="s">
        <v>2968</v>
      </c>
      <c r="F559" s="186" t="s">
        <v>2941</v>
      </c>
      <c r="G559" s="187" t="s">
        <v>1991</v>
      </c>
      <c r="H559" s="188">
        <v>2</v>
      </c>
      <c r="I559" s="189"/>
      <c r="J559" s="190">
        <f t="shared" si="220"/>
        <v>0</v>
      </c>
      <c r="K559" s="186" t="s">
        <v>1</v>
      </c>
      <c r="L559" s="39"/>
      <c r="M559" s="191" t="s">
        <v>1</v>
      </c>
      <c r="N559" s="192" t="s">
        <v>42</v>
      </c>
      <c r="O559" s="71"/>
      <c r="P559" s="193">
        <f t="shared" si="221"/>
        <v>0</v>
      </c>
      <c r="Q559" s="193">
        <v>0</v>
      </c>
      <c r="R559" s="193">
        <f t="shared" si="222"/>
        <v>0</v>
      </c>
      <c r="S559" s="193">
        <v>0</v>
      </c>
      <c r="T559" s="194">
        <f t="shared" si="223"/>
        <v>0</v>
      </c>
      <c r="U559" s="34"/>
      <c r="V559" s="34"/>
      <c r="W559" s="34"/>
      <c r="X559" s="34"/>
      <c r="Y559" s="34"/>
      <c r="Z559" s="34"/>
      <c r="AA559" s="34"/>
      <c r="AB559" s="34"/>
      <c r="AC559" s="34"/>
      <c r="AD559" s="34"/>
      <c r="AE559" s="34"/>
      <c r="AR559" s="195" t="s">
        <v>264</v>
      </c>
      <c r="AT559" s="195" t="s">
        <v>248</v>
      </c>
      <c r="AU559" s="195" t="s">
        <v>85</v>
      </c>
      <c r="AY559" s="17" t="s">
        <v>247</v>
      </c>
      <c r="BE559" s="196">
        <f t="shared" si="224"/>
        <v>0</v>
      </c>
      <c r="BF559" s="196">
        <f t="shared" si="225"/>
        <v>0</v>
      </c>
      <c r="BG559" s="196">
        <f t="shared" si="226"/>
        <v>0</v>
      </c>
      <c r="BH559" s="196">
        <f t="shared" si="227"/>
        <v>0</v>
      </c>
      <c r="BI559" s="196">
        <f t="shared" si="228"/>
        <v>0</v>
      </c>
      <c r="BJ559" s="17" t="s">
        <v>85</v>
      </c>
      <c r="BK559" s="196">
        <f t="shared" si="229"/>
        <v>0</v>
      </c>
      <c r="BL559" s="17" t="s">
        <v>264</v>
      </c>
      <c r="BM559" s="195" t="s">
        <v>3299</v>
      </c>
    </row>
    <row r="560" spans="1:65" s="2" customFormat="1" ht="21.75" customHeight="1">
      <c r="A560" s="34"/>
      <c r="B560" s="35"/>
      <c r="C560" s="184" t="s">
        <v>1468</v>
      </c>
      <c r="D560" s="184" t="s">
        <v>248</v>
      </c>
      <c r="E560" s="185" t="s">
        <v>2952</v>
      </c>
      <c r="F560" s="186" t="s">
        <v>2939</v>
      </c>
      <c r="G560" s="187" t="s">
        <v>1991</v>
      </c>
      <c r="H560" s="188">
        <v>1</v>
      </c>
      <c r="I560" s="189"/>
      <c r="J560" s="190">
        <f t="shared" si="220"/>
        <v>0</v>
      </c>
      <c r="K560" s="186" t="s">
        <v>1</v>
      </c>
      <c r="L560" s="39"/>
      <c r="M560" s="191" t="s">
        <v>1</v>
      </c>
      <c r="N560" s="192" t="s">
        <v>42</v>
      </c>
      <c r="O560" s="71"/>
      <c r="P560" s="193">
        <f t="shared" si="221"/>
        <v>0</v>
      </c>
      <c r="Q560" s="193">
        <v>0</v>
      </c>
      <c r="R560" s="193">
        <f t="shared" si="222"/>
        <v>0</v>
      </c>
      <c r="S560" s="193">
        <v>0</v>
      </c>
      <c r="T560" s="194">
        <f t="shared" si="223"/>
        <v>0</v>
      </c>
      <c r="U560" s="34"/>
      <c r="V560" s="34"/>
      <c r="W560" s="34"/>
      <c r="X560" s="34"/>
      <c r="Y560" s="34"/>
      <c r="Z560" s="34"/>
      <c r="AA560" s="34"/>
      <c r="AB560" s="34"/>
      <c r="AC560" s="34"/>
      <c r="AD560" s="34"/>
      <c r="AE560" s="34"/>
      <c r="AR560" s="195" t="s">
        <v>264</v>
      </c>
      <c r="AT560" s="195" t="s">
        <v>248</v>
      </c>
      <c r="AU560" s="195" t="s">
        <v>85</v>
      </c>
      <c r="AY560" s="17" t="s">
        <v>247</v>
      </c>
      <c r="BE560" s="196">
        <f t="shared" si="224"/>
        <v>0</v>
      </c>
      <c r="BF560" s="196">
        <f t="shared" si="225"/>
        <v>0</v>
      </c>
      <c r="BG560" s="196">
        <f t="shared" si="226"/>
        <v>0</v>
      </c>
      <c r="BH560" s="196">
        <f t="shared" si="227"/>
        <v>0</v>
      </c>
      <c r="BI560" s="196">
        <f t="shared" si="228"/>
        <v>0</v>
      </c>
      <c r="BJ560" s="17" t="s">
        <v>85</v>
      </c>
      <c r="BK560" s="196">
        <f t="shared" si="229"/>
        <v>0</v>
      </c>
      <c r="BL560" s="17" t="s">
        <v>264</v>
      </c>
      <c r="BM560" s="195" t="s">
        <v>3300</v>
      </c>
    </row>
    <row r="561" spans="1:65" s="2" customFormat="1" ht="16.5" customHeight="1">
      <c r="A561" s="34"/>
      <c r="B561" s="35"/>
      <c r="C561" s="184" t="s">
        <v>3301</v>
      </c>
      <c r="D561" s="184" t="s">
        <v>248</v>
      </c>
      <c r="E561" s="185" t="s">
        <v>2940</v>
      </c>
      <c r="F561" s="186" t="s">
        <v>2943</v>
      </c>
      <c r="G561" s="187" t="s">
        <v>1991</v>
      </c>
      <c r="H561" s="188">
        <v>1</v>
      </c>
      <c r="I561" s="189"/>
      <c r="J561" s="190">
        <f t="shared" si="220"/>
        <v>0</v>
      </c>
      <c r="K561" s="186" t="s">
        <v>1</v>
      </c>
      <c r="L561" s="39"/>
      <c r="M561" s="191" t="s">
        <v>1</v>
      </c>
      <c r="N561" s="192" t="s">
        <v>42</v>
      </c>
      <c r="O561" s="71"/>
      <c r="P561" s="193">
        <f t="shared" si="221"/>
        <v>0</v>
      </c>
      <c r="Q561" s="193">
        <v>0</v>
      </c>
      <c r="R561" s="193">
        <f t="shared" si="222"/>
        <v>0</v>
      </c>
      <c r="S561" s="193">
        <v>0</v>
      </c>
      <c r="T561" s="194">
        <f t="shared" si="223"/>
        <v>0</v>
      </c>
      <c r="U561" s="34"/>
      <c r="V561" s="34"/>
      <c r="W561" s="34"/>
      <c r="X561" s="34"/>
      <c r="Y561" s="34"/>
      <c r="Z561" s="34"/>
      <c r="AA561" s="34"/>
      <c r="AB561" s="34"/>
      <c r="AC561" s="34"/>
      <c r="AD561" s="34"/>
      <c r="AE561" s="34"/>
      <c r="AR561" s="195" t="s">
        <v>264</v>
      </c>
      <c r="AT561" s="195" t="s">
        <v>248</v>
      </c>
      <c r="AU561" s="195" t="s">
        <v>85</v>
      </c>
      <c r="AY561" s="17" t="s">
        <v>247</v>
      </c>
      <c r="BE561" s="196">
        <f t="shared" si="224"/>
        <v>0</v>
      </c>
      <c r="BF561" s="196">
        <f t="shared" si="225"/>
        <v>0</v>
      </c>
      <c r="BG561" s="196">
        <f t="shared" si="226"/>
        <v>0</v>
      </c>
      <c r="BH561" s="196">
        <f t="shared" si="227"/>
        <v>0</v>
      </c>
      <c r="BI561" s="196">
        <f t="shared" si="228"/>
        <v>0</v>
      </c>
      <c r="BJ561" s="17" t="s">
        <v>85</v>
      </c>
      <c r="BK561" s="196">
        <f t="shared" si="229"/>
        <v>0</v>
      </c>
      <c r="BL561" s="17" t="s">
        <v>264</v>
      </c>
      <c r="BM561" s="195" t="s">
        <v>3302</v>
      </c>
    </row>
    <row r="562" spans="1:65" s="2" customFormat="1" ht="16.5" customHeight="1">
      <c r="A562" s="34"/>
      <c r="B562" s="35"/>
      <c r="C562" s="184" t="s">
        <v>1475</v>
      </c>
      <c r="D562" s="184" t="s">
        <v>248</v>
      </c>
      <c r="E562" s="185" t="s">
        <v>6568</v>
      </c>
      <c r="F562" s="186" t="s">
        <v>2908</v>
      </c>
      <c r="G562" s="187" t="s">
        <v>1991</v>
      </c>
      <c r="H562" s="188">
        <v>2</v>
      </c>
      <c r="I562" s="189"/>
      <c r="J562" s="190">
        <f t="shared" si="220"/>
        <v>0</v>
      </c>
      <c r="K562" s="186" t="s">
        <v>1</v>
      </c>
      <c r="L562" s="39"/>
      <c r="M562" s="191" t="s">
        <v>1</v>
      </c>
      <c r="N562" s="192" t="s">
        <v>42</v>
      </c>
      <c r="O562" s="71"/>
      <c r="P562" s="193">
        <f t="shared" si="221"/>
        <v>0</v>
      </c>
      <c r="Q562" s="193">
        <v>0</v>
      </c>
      <c r="R562" s="193">
        <f t="shared" si="222"/>
        <v>0</v>
      </c>
      <c r="S562" s="193">
        <v>0</v>
      </c>
      <c r="T562" s="194">
        <f t="shared" si="223"/>
        <v>0</v>
      </c>
      <c r="U562" s="34"/>
      <c r="V562" s="34"/>
      <c r="W562" s="34"/>
      <c r="X562" s="34"/>
      <c r="Y562" s="34"/>
      <c r="Z562" s="34"/>
      <c r="AA562" s="34"/>
      <c r="AB562" s="34"/>
      <c r="AC562" s="34"/>
      <c r="AD562" s="34"/>
      <c r="AE562" s="34"/>
      <c r="AR562" s="195" t="s">
        <v>264</v>
      </c>
      <c r="AT562" s="195" t="s">
        <v>248</v>
      </c>
      <c r="AU562" s="195" t="s">
        <v>85</v>
      </c>
      <c r="AY562" s="17" t="s">
        <v>247</v>
      </c>
      <c r="BE562" s="196">
        <f t="shared" si="224"/>
        <v>0</v>
      </c>
      <c r="BF562" s="196">
        <f t="shared" si="225"/>
        <v>0</v>
      </c>
      <c r="BG562" s="196">
        <f t="shared" si="226"/>
        <v>0</v>
      </c>
      <c r="BH562" s="196">
        <f t="shared" si="227"/>
        <v>0</v>
      </c>
      <c r="BI562" s="196">
        <f t="shared" si="228"/>
        <v>0</v>
      </c>
      <c r="BJ562" s="17" t="s">
        <v>85</v>
      </c>
      <c r="BK562" s="196">
        <f t="shared" si="229"/>
        <v>0</v>
      </c>
      <c r="BL562" s="17" t="s">
        <v>264</v>
      </c>
      <c r="BM562" s="195" t="s">
        <v>3303</v>
      </c>
    </row>
    <row r="563" spans="1:65" s="2" customFormat="1" ht="24.15" customHeight="1">
      <c r="A563" s="34"/>
      <c r="B563" s="35"/>
      <c r="C563" s="184" t="s">
        <v>3304</v>
      </c>
      <c r="D563" s="184" t="s">
        <v>248</v>
      </c>
      <c r="E563" s="185" t="s">
        <v>3051</v>
      </c>
      <c r="F563" s="186" t="s">
        <v>6698</v>
      </c>
      <c r="G563" s="187" t="s">
        <v>1991</v>
      </c>
      <c r="H563" s="188">
        <v>1</v>
      </c>
      <c r="I563" s="189"/>
      <c r="J563" s="190">
        <f t="shared" si="220"/>
        <v>0</v>
      </c>
      <c r="K563" s="186" t="s">
        <v>1</v>
      </c>
      <c r="L563" s="39"/>
      <c r="M563" s="191" t="s">
        <v>1</v>
      </c>
      <c r="N563" s="192" t="s">
        <v>42</v>
      </c>
      <c r="O563" s="71"/>
      <c r="P563" s="193">
        <f t="shared" si="221"/>
        <v>0</v>
      </c>
      <c r="Q563" s="193">
        <v>0</v>
      </c>
      <c r="R563" s="193">
        <f t="shared" si="222"/>
        <v>0</v>
      </c>
      <c r="S563" s="193">
        <v>0</v>
      </c>
      <c r="T563" s="194">
        <f t="shared" si="223"/>
        <v>0</v>
      </c>
      <c r="U563" s="34"/>
      <c r="V563" s="34"/>
      <c r="W563" s="34"/>
      <c r="X563" s="34"/>
      <c r="Y563" s="34"/>
      <c r="Z563" s="34"/>
      <c r="AA563" s="34"/>
      <c r="AB563" s="34"/>
      <c r="AC563" s="34"/>
      <c r="AD563" s="34"/>
      <c r="AE563" s="34"/>
      <c r="AR563" s="195" t="s">
        <v>264</v>
      </c>
      <c r="AT563" s="195" t="s">
        <v>248</v>
      </c>
      <c r="AU563" s="195" t="s">
        <v>85</v>
      </c>
      <c r="AY563" s="17" t="s">
        <v>247</v>
      </c>
      <c r="BE563" s="196">
        <f t="shared" si="224"/>
        <v>0</v>
      </c>
      <c r="BF563" s="196">
        <f t="shared" si="225"/>
        <v>0</v>
      </c>
      <c r="BG563" s="196">
        <f t="shared" si="226"/>
        <v>0</v>
      </c>
      <c r="BH563" s="196">
        <f t="shared" si="227"/>
        <v>0</v>
      </c>
      <c r="BI563" s="196">
        <f t="shared" si="228"/>
        <v>0</v>
      </c>
      <c r="BJ563" s="17" t="s">
        <v>85</v>
      </c>
      <c r="BK563" s="196">
        <f t="shared" si="229"/>
        <v>0</v>
      </c>
      <c r="BL563" s="17" t="s">
        <v>264</v>
      </c>
      <c r="BM563" s="195" t="s">
        <v>3305</v>
      </c>
    </row>
    <row r="564" spans="1:65" s="2" customFormat="1" ht="21.75" customHeight="1">
      <c r="A564" s="34"/>
      <c r="B564" s="35"/>
      <c r="C564" s="184" t="s">
        <v>1480</v>
      </c>
      <c r="D564" s="184" t="s">
        <v>248</v>
      </c>
      <c r="E564" s="185" t="s">
        <v>2972</v>
      </c>
      <c r="F564" s="186" t="s">
        <v>2973</v>
      </c>
      <c r="G564" s="187" t="s">
        <v>1991</v>
      </c>
      <c r="H564" s="188">
        <v>1</v>
      </c>
      <c r="I564" s="189"/>
      <c r="J564" s="190">
        <f t="shared" si="220"/>
        <v>0</v>
      </c>
      <c r="K564" s="186" t="s">
        <v>1</v>
      </c>
      <c r="L564" s="39"/>
      <c r="M564" s="191" t="s">
        <v>1</v>
      </c>
      <c r="N564" s="192" t="s">
        <v>42</v>
      </c>
      <c r="O564" s="71"/>
      <c r="P564" s="193">
        <f t="shared" si="221"/>
        <v>0</v>
      </c>
      <c r="Q564" s="193">
        <v>0</v>
      </c>
      <c r="R564" s="193">
        <f t="shared" si="222"/>
        <v>0</v>
      </c>
      <c r="S564" s="193">
        <v>0</v>
      </c>
      <c r="T564" s="194">
        <f t="shared" si="223"/>
        <v>0</v>
      </c>
      <c r="U564" s="34"/>
      <c r="V564" s="34"/>
      <c r="W564" s="34"/>
      <c r="X564" s="34"/>
      <c r="Y564" s="34"/>
      <c r="Z564" s="34"/>
      <c r="AA564" s="34"/>
      <c r="AB564" s="34"/>
      <c r="AC564" s="34"/>
      <c r="AD564" s="34"/>
      <c r="AE564" s="34"/>
      <c r="AR564" s="195" t="s">
        <v>264</v>
      </c>
      <c r="AT564" s="195" t="s">
        <v>248</v>
      </c>
      <c r="AU564" s="195" t="s">
        <v>85</v>
      </c>
      <c r="AY564" s="17" t="s">
        <v>247</v>
      </c>
      <c r="BE564" s="196">
        <f t="shared" si="224"/>
        <v>0</v>
      </c>
      <c r="BF564" s="196">
        <f t="shared" si="225"/>
        <v>0</v>
      </c>
      <c r="BG564" s="196">
        <f t="shared" si="226"/>
        <v>0</v>
      </c>
      <c r="BH564" s="196">
        <f t="shared" si="227"/>
        <v>0</v>
      </c>
      <c r="BI564" s="196">
        <f t="shared" si="228"/>
        <v>0</v>
      </c>
      <c r="BJ564" s="17" t="s">
        <v>85</v>
      </c>
      <c r="BK564" s="196">
        <f t="shared" si="229"/>
        <v>0</v>
      </c>
      <c r="BL564" s="17" t="s">
        <v>264</v>
      </c>
      <c r="BM564" s="195" t="s">
        <v>1760</v>
      </c>
    </row>
    <row r="565" spans="1:65" s="2" customFormat="1" ht="24.15" customHeight="1">
      <c r="A565" s="34"/>
      <c r="B565" s="35"/>
      <c r="C565" s="184" t="s">
        <v>3306</v>
      </c>
      <c r="D565" s="184" t="s">
        <v>248</v>
      </c>
      <c r="E565" s="185" t="s">
        <v>2974</v>
      </c>
      <c r="F565" s="186" t="s">
        <v>2975</v>
      </c>
      <c r="G565" s="187" t="s">
        <v>1991</v>
      </c>
      <c r="H565" s="188">
        <v>1</v>
      </c>
      <c r="I565" s="189"/>
      <c r="J565" s="190">
        <f t="shared" si="220"/>
        <v>0</v>
      </c>
      <c r="K565" s="186" t="s">
        <v>1</v>
      </c>
      <c r="L565" s="39"/>
      <c r="M565" s="191" t="s">
        <v>1</v>
      </c>
      <c r="N565" s="192" t="s">
        <v>42</v>
      </c>
      <c r="O565" s="71"/>
      <c r="P565" s="193">
        <f t="shared" si="221"/>
        <v>0</v>
      </c>
      <c r="Q565" s="193">
        <v>0</v>
      </c>
      <c r="R565" s="193">
        <f t="shared" si="222"/>
        <v>0</v>
      </c>
      <c r="S565" s="193">
        <v>0</v>
      </c>
      <c r="T565" s="194">
        <f t="shared" si="223"/>
        <v>0</v>
      </c>
      <c r="U565" s="34"/>
      <c r="V565" s="34"/>
      <c r="W565" s="34"/>
      <c r="X565" s="34"/>
      <c r="Y565" s="34"/>
      <c r="Z565" s="34"/>
      <c r="AA565" s="34"/>
      <c r="AB565" s="34"/>
      <c r="AC565" s="34"/>
      <c r="AD565" s="34"/>
      <c r="AE565" s="34"/>
      <c r="AR565" s="195" t="s">
        <v>264</v>
      </c>
      <c r="AT565" s="195" t="s">
        <v>248</v>
      </c>
      <c r="AU565" s="195" t="s">
        <v>85</v>
      </c>
      <c r="AY565" s="17" t="s">
        <v>247</v>
      </c>
      <c r="BE565" s="196">
        <f t="shared" si="224"/>
        <v>0</v>
      </c>
      <c r="BF565" s="196">
        <f t="shared" si="225"/>
        <v>0</v>
      </c>
      <c r="BG565" s="196">
        <f t="shared" si="226"/>
        <v>0</v>
      </c>
      <c r="BH565" s="196">
        <f t="shared" si="227"/>
        <v>0</v>
      </c>
      <c r="BI565" s="196">
        <f t="shared" si="228"/>
        <v>0</v>
      </c>
      <c r="BJ565" s="17" t="s">
        <v>85</v>
      </c>
      <c r="BK565" s="196">
        <f t="shared" si="229"/>
        <v>0</v>
      </c>
      <c r="BL565" s="17" t="s">
        <v>264</v>
      </c>
      <c r="BM565" s="195" t="s">
        <v>3308</v>
      </c>
    </row>
    <row r="566" spans="1:65" s="2" customFormat="1" ht="24.15" customHeight="1">
      <c r="A566" s="34"/>
      <c r="B566" s="35"/>
      <c r="C566" s="184" t="s">
        <v>1486</v>
      </c>
      <c r="D566" s="184" t="s">
        <v>248</v>
      </c>
      <c r="E566" s="185" t="s">
        <v>2976</v>
      </c>
      <c r="F566" s="186" t="s">
        <v>2977</v>
      </c>
      <c r="G566" s="187" t="s">
        <v>1991</v>
      </c>
      <c r="H566" s="188">
        <v>1</v>
      </c>
      <c r="I566" s="189"/>
      <c r="J566" s="190">
        <f t="shared" si="220"/>
        <v>0</v>
      </c>
      <c r="K566" s="186" t="s">
        <v>1</v>
      </c>
      <c r="L566" s="39"/>
      <c r="M566" s="191" t="s">
        <v>1</v>
      </c>
      <c r="N566" s="192" t="s">
        <v>42</v>
      </c>
      <c r="O566" s="71"/>
      <c r="P566" s="193">
        <f t="shared" si="221"/>
        <v>0</v>
      </c>
      <c r="Q566" s="193">
        <v>0</v>
      </c>
      <c r="R566" s="193">
        <f t="shared" si="222"/>
        <v>0</v>
      </c>
      <c r="S566" s="193">
        <v>0</v>
      </c>
      <c r="T566" s="194">
        <f t="shared" si="223"/>
        <v>0</v>
      </c>
      <c r="U566" s="34"/>
      <c r="V566" s="34"/>
      <c r="W566" s="34"/>
      <c r="X566" s="34"/>
      <c r="Y566" s="34"/>
      <c r="Z566" s="34"/>
      <c r="AA566" s="34"/>
      <c r="AB566" s="34"/>
      <c r="AC566" s="34"/>
      <c r="AD566" s="34"/>
      <c r="AE566" s="34"/>
      <c r="AR566" s="195" t="s">
        <v>264</v>
      </c>
      <c r="AT566" s="195" t="s">
        <v>248</v>
      </c>
      <c r="AU566" s="195" t="s">
        <v>85</v>
      </c>
      <c r="AY566" s="17" t="s">
        <v>247</v>
      </c>
      <c r="BE566" s="196">
        <f t="shared" si="224"/>
        <v>0</v>
      </c>
      <c r="BF566" s="196">
        <f t="shared" si="225"/>
        <v>0</v>
      </c>
      <c r="BG566" s="196">
        <f t="shared" si="226"/>
        <v>0</v>
      </c>
      <c r="BH566" s="196">
        <f t="shared" si="227"/>
        <v>0</v>
      </c>
      <c r="BI566" s="196">
        <f t="shared" si="228"/>
        <v>0</v>
      </c>
      <c r="BJ566" s="17" t="s">
        <v>85</v>
      </c>
      <c r="BK566" s="196">
        <f t="shared" si="229"/>
        <v>0</v>
      </c>
      <c r="BL566" s="17" t="s">
        <v>264</v>
      </c>
      <c r="BM566" s="195" t="s">
        <v>3310</v>
      </c>
    </row>
    <row r="567" spans="1:65" s="2" customFormat="1" ht="24.15" customHeight="1">
      <c r="A567" s="34"/>
      <c r="B567" s="35"/>
      <c r="C567" s="184" t="s">
        <v>3311</v>
      </c>
      <c r="D567" s="184" t="s">
        <v>248</v>
      </c>
      <c r="E567" s="185" t="s">
        <v>2978</v>
      </c>
      <c r="F567" s="186" t="s">
        <v>2979</v>
      </c>
      <c r="G567" s="187" t="s">
        <v>1991</v>
      </c>
      <c r="H567" s="188">
        <v>1</v>
      </c>
      <c r="I567" s="189"/>
      <c r="J567" s="190">
        <f t="shared" si="220"/>
        <v>0</v>
      </c>
      <c r="K567" s="186" t="s">
        <v>1</v>
      </c>
      <c r="L567" s="39"/>
      <c r="M567" s="191" t="s">
        <v>1</v>
      </c>
      <c r="N567" s="192" t="s">
        <v>42</v>
      </c>
      <c r="O567" s="71"/>
      <c r="P567" s="193">
        <f t="shared" si="221"/>
        <v>0</v>
      </c>
      <c r="Q567" s="193">
        <v>0</v>
      </c>
      <c r="R567" s="193">
        <f t="shared" si="222"/>
        <v>0</v>
      </c>
      <c r="S567" s="193">
        <v>0</v>
      </c>
      <c r="T567" s="194">
        <f t="shared" si="223"/>
        <v>0</v>
      </c>
      <c r="U567" s="34"/>
      <c r="V567" s="34"/>
      <c r="W567" s="34"/>
      <c r="X567" s="34"/>
      <c r="Y567" s="34"/>
      <c r="Z567" s="34"/>
      <c r="AA567" s="34"/>
      <c r="AB567" s="34"/>
      <c r="AC567" s="34"/>
      <c r="AD567" s="34"/>
      <c r="AE567" s="34"/>
      <c r="AR567" s="195" t="s">
        <v>264</v>
      </c>
      <c r="AT567" s="195" t="s">
        <v>248</v>
      </c>
      <c r="AU567" s="195" t="s">
        <v>85</v>
      </c>
      <c r="AY567" s="17" t="s">
        <v>247</v>
      </c>
      <c r="BE567" s="196">
        <f t="shared" si="224"/>
        <v>0</v>
      </c>
      <c r="BF567" s="196">
        <f t="shared" si="225"/>
        <v>0</v>
      </c>
      <c r="BG567" s="196">
        <f t="shared" si="226"/>
        <v>0</v>
      </c>
      <c r="BH567" s="196">
        <f t="shared" si="227"/>
        <v>0</v>
      </c>
      <c r="BI567" s="196">
        <f t="shared" si="228"/>
        <v>0</v>
      </c>
      <c r="BJ567" s="17" t="s">
        <v>85</v>
      </c>
      <c r="BK567" s="196">
        <f t="shared" si="229"/>
        <v>0</v>
      </c>
      <c r="BL567" s="17" t="s">
        <v>264</v>
      </c>
      <c r="BM567" s="195" t="s">
        <v>3313</v>
      </c>
    </row>
    <row r="568" spans="1:65" s="2" customFormat="1" ht="24.15" customHeight="1">
      <c r="A568" s="34"/>
      <c r="B568" s="35"/>
      <c r="C568" s="184" t="s">
        <v>1490</v>
      </c>
      <c r="D568" s="184" t="s">
        <v>248</v>
      </c>
      <c r="E568" s="185" t="s">
        <v>6645</v>
      </c>
      <c r="F568" s="186" t="s">
        <v>2981</v>
      </c>
      <c r="G568" s="187" t="s">
        <v>1991</v>
      </c>
      <c r="H568" s="188">
        <v>1</v>
      </c>
      <c r="I568" s="189"/>
      <c r="J568" s="190">
        <f t="shared" si="220"/>
        <v>0</v>
      </c>
      <c r="K568" s="186" t="s">
        <v>1</v>
      </c>
      <c r="L568" s="39"/>
      <c r="M568" s="191" t="s">
        <v>1</v>
      </c>
      <c r="N568" s="192" t="s">
        <v>42</v>
      </c>
      <c r="O568" s="71"/>
      <c r="P568" s="193">
        <f t="shared" si="221"/>
        <v>0</v>
      </c>
      <c r="Q568" s="193">
        <v>0</v>
      </c>
      <c r="R568" s="193">
        <f t="shared" si="222"/>
        <v>0</v>
      </c>
      <c r="S568" s="193">
        <v>0</v>
      </c>
      <c r="T568" s="194">
        <f t="shared" si="223"/>
        <v>0</v>
      </c>
      <c r="U568" s="34"/>
      <c r="V568" s="34"/>
      <c r="W568" s="34"/>
      <c r="X568" s="34"/>
      <c r="Y568" s="34"/>
      <c r="Z568" s="34"/>
      <c r="AA568" s="34"/>
      <c r="AB568" s="34"/>
      <c r="AC568" s="34"/>
      <c r="AD568" s="34"/>
      <c r="AE568" s="34"/>
      <c r="AR568" s="195" t="s">
        <v>264</v>
      </c>
      <c r="AT568" s="195" t="s">
        <v>248</v>
      </c>
      <c r="AU568" s="195" t="s">
        <v>85</v>
      </c>
      <c r="AY568" s="17" t="s">
        <v>247</v>
      </c>
      <c r="BE568" s="196">
        <f t="shared" si="224"/>
        <v>0</v>
      </c>
      <c r="BF568" s="196">
        <f t="shared" si="225"/>
        <v>0</v>
      </c>
      <c r="BG568" s="196">
        <f t="shared" si="226"/>
        <v>0</v>
      </c>
      <c r="BH568" s="196">
        <f t="shared" si="227"/>
        <v>0</v>
      </c>
      <c r="BI568" s="196">
        <f t="shared" si="228"/>
        <v>0</v>
      </c>
      <c r="BJ568" s="17" t="s">
        <v>85</v>
      </c>
      <c r="BK568" s="196">
        <f t="shared" si="229"/>
        <v>0</v>
      </c>
      <c r="BL568" s="17" t="s">
        <v>264</v>
      </c>
      <c r="BM568" s="195" t="s">
        <v>1848</v>
      </c>
    </row>
    <row r="569" spans="1:65" s="2" customFormat="1" ht="24.15" customHeight="1">
      <c r="A569" s="34"/>
      <c r="B569" s="35"/>
      <c r="C569" s="184" t="s">
        <v>3317</v>
      </c>
      <c r="D569" s="184" t="s">
        <v>248</v>
      </c>
      <c r="E569" s="185" t="s">
        <v>6646</v>
      </c>
      <c r="F569" s="186" t="s">
        <v>2983</v>
      </c>
      <c r="G569" s="187" t="s">
        <v>1991</v>
      </c>
      <c r="H569" s="188">
        <v>1</v>
      </c>
      <c r="I569" s="189"/>
      <c r="J569" s="190">
        <f t="shared" si="220"/>
        <v>0</v>
      </c>
      <c r="K569" s="186" t="s">
        <v>1</v>
      </c>
      <c r="L569" s="39"/>
      <c r="M569" s="191" t="s">
        <v>1</v>
      </c>
      <c r="N569" s="192" t="s">
        <v>42</v>
      </c>
      <c r="O569" s="71"/>
      <c r="P569" s="193">
        <f t="shared" si="221"/>
        <v>0</v>
      </c>
      <c r="Q569" s="193">
        <v>0</v>
      </c>
      <c r="R569" s="193">
        <f t="shared" si="222"/>
        <v>0</v>
      </c>
      <c r="S569" s="193">
        <v>0</v>
      </c>
      <c r="T569" s="194">
        <f t="shared" si="223"/>
        <v>0</v>
      </c>
      <c r="U569" s="34"/>
      <c r="V569" s="34"/>
      <c r="W569" s="34"/>
      <c r="X569" s="34"/>
      <c r="Y569" s="34"/>
      <c r="Z569" s="34"/>
      <c r="AA569" s="34"/>
      <c r="AB569" s="34"/>
      <c r="AC569" s="34"/>
      <c r="AD569" s="34"/>
      <c r="AE569" s="34"/>
      <c r="AR569" s="195" t="s">
        <v>264</v>
      </c>
      <c r="AT569" s="195" t="s">
        <v>248</v>
      </c>
      <c r="AU569" s="195" t="s">
        <v>85</v>
      </c>
      <c r="AY569" s="17" t="s">
        <v>247</v>
      </c>
      <c r="BE569" s="196">
        <f t="shared" si="224"/>
        <v>0</v>
      </c>
      <c r="BF569" s="196">
        <f t="shared" si="225"/>
        <v>0</v>
      </c>
      <c r="BG569" s="196">
        <f t="shared" si="226"/>
        <v>0</v>
      </c>
      <c r="BH569" s="196">
        <f t="shared" si="227"/>
        <v>0</v>
      </c>
      <c r="BI569" s="196">
        <f t="shared" si="228"/>
        <v>0</v>
      </c>
      <c r="BJ569" s="17" t="s">
        <v>85</v>
      </c>
      <c r="BK569" s="196">
        <f t="shared" si="229"/>
        <v>0</v>
      </c>
      <c r="BL569" s="17" t="s">
        <v>264</v>
      </c>
      <c r="BM569" s="195" t="s">
        <v>3319</v>
      </c>
    </row>
    <row r="570" spans="1:65" s="2" customFormat="1" ht="24.15" customHeight="1">
      <c r="A570" s="34"/>
      <c r="B570" s="35"/>
      <c r="C570" s="184" t="s">
        <v>1494</v>
      </c>
      <c r="D570" s="184" t="s">
        <v>248</v>
      </c>
      <c r="E570" s="185" t="s">
        <v>6699</v>
      </c>
      <c r="F570" s="186" t="s">
        <v>2918</v>
      </c>
      <c r="G570" s="187" t="s">
        <v>2919</v>
      </c>
      <c r="H570" s="188">
        <v>1</v>
      </c>
      <c r="I570" s="189"/>
      <c r="J570" s="190">
        <f t="shared" si="220"/>
        <v>0</v>
      </c>
      <c r="K570" s="186" t="s">
        <v>1</v>
      </c>
      <c r="L570" s="39"/>
      <c r="M570" s="191" t="s">
        <v>1</v>
      </c>
      <c r="N570" s="192" t="s">
        <v>42</v>
      </c>
      <c r="O570" s="71"/>
      <c r="P570" s="193">
        <f t="shared" si="221"/>
        <v>0</v>
      </c>
      <c r="Q570" s="193">
        <v>0</v>
      </c>
      <c r="R570" s="193">
        <f t="shared" si="222"/>
        <v>0</v>
      </c>
      <c r="S570" s="193">
        <v>0</v>
      </c>
      <c r="T570" s="194">
        <f t="shared" si="223"/>
        <v>0</v>
      </c>
      <c r="U570" s="34"/>
      <c r="V570" s="34"/>
      <c r="W570" s="34"/>
      <c r="X570" s="34"/>
      <c r="Y570" s="34"/>
      <c r="Z570" s="34"/>
      <c r="AA570" s="34"/>
      <c r="AB570" s="34"/>
      <c r="AC570" s="34"/>
      <c r="AD570" s="34"/>
      <c r="AE570" s="34"/>
      <c r="AR570" s="195" t="s">
        <v>264</v>
      </c>
      <c r="AT570" s="195" t="s">
        <v>248</v>
      </c>
      <c r="AU570" s="195" t="s">
        <v>85</v>
      </c>
      <c r="AY570" s="17" t="s">
        <v>247</v>
      </c>
      <c r="BE570" s="196">
        <f t="shared" si="224"/>
        <v>0</v>
      </c>
      <c r="BF570" s="196">
        <f t="shared" si="225"/>
        <v>0</v>
      </c>
      <c r="BG570" s="196">
        <f t="shared" si="226"/>
        <v>0</v>
      </c>
      <c r="BH570" s="196">
        <f t="shared" si="227"/>
        <v>0</v>
      </c>
      <c r="BI570" s="196">
        <f t="shared" si="228"/>
        <v>0</v>
      </c>
      <c r="BJ570" s="17" t="s">
        <v>85</v>
      </c>
      <c r="BK570" s="196">
        <f t="shared" si="229"/>
        <v>0</v>
      </c>
      <c r="BL570" s="17" t="s">
        <v>264</v>
      </c>
      <c r="BM570" s="195" t="s">
        <v>3320</v>
      </c>
    </row>
    <row r="571" spans="1:65" s="2" customFormat="1" ht="24.15" customHeight="1">
      <c r="A571" s="34"/>
      <c r="B571" s="35"/>
      <c r="C571" s="184" t="s">
        <v>3321</v>
      </c>
      <c r="D571" s="184" t="s">
        <v>248</v>
      </c>
      <c r="E571" s="185" t="s">
        <v>6700</v>
      </c>
      <c r="F571" s="186" t="s">
        <v>2921</v>
      </c>
      <c r="G571" s="187" t="s">
        <v>2919</v>
      </c>
      <c r="H571" s="188">
        <v>1</v>
      </c>
      <c r="I571" s="189"/>
      <c r="J571" s="190">
        <f t="shared" si="220"/>
        <v>0</v>
      </c>
      <c r="K571" s="186" t="s">
        <v>1</v>
      </c>
      <c r="L571" s="39"/>
      <c r="M571" s="191" t="s">
        <v>1</v>
      </c>
      <c r="N571" s="192" t="s">
        <v>42</v>
      </c>
      <c r="O571" s="71"/>
      <c r="P571" s="193">
        <f t="shared" si="221"/>
        <v>0</v>
      </c>
      <c r="Q571" s="193">
        <v>0</v>
      </c>
      <c r="R571" s="193">
        <f t="shared" si="222"/>
        <v>0</v>
      </c>
      <c r="S571" s="193">
        <v>0</v>
      </c>
      <c r="T571" s="194">
        <f t="shared" si="223"/>
        <v>0</v>
      </c>
      <c r="U571" s="34"/>
      <c r="V571" s="34"/>
      <c r="W571" s="34"/>
      <c r="X571" s="34"/>
      <c r="Y571" s="34"/>
      <c r="Z571" s="34"/>
      <c r="AA571" s="34"/>
      <c r="AB571" s="34"/>
      <c r="AC571" s="34"/>
      <c r="AD571" s="34"/>
      <c r="AE571" s="34"/>
      <c r="AR571" s="195" t="s">
        <v>264</v>
      </c>
      <c r="AT571" s="195" t="s">
        <v>248</v>
      </c>
      <c r="AU571" s="195" t="s">
        <v>85</v>
      </c>
      <c r="AY571" s="17" t="s">
        <v>247</v>
      </c>
      <c r="BE571" s="196">
        <f t="shared" si="224"/>
        <v>0</v>
      </c>
      <c r="BF571" s="196">
        <f t="shared" si="225"/>
        <v>0</v>
      </c>
      <c r="BG571" s="196">
        <f t="shared" si="226"/>
        <v>0</v>
      </c>
      <c r="BH571" s="196">
        <f t="shared" si="227"/>
        <v>0</v>
      </c>
      <c r="BI571" s="196">
        <f t="shared" si="228"/>
        <v>0</v>
      </c>
      <c r="BJ571" s="17" t="s">
        <v>85</v>
      </c>
      <c r="BK571" s="196">
        <f t="shared" si="229"/>
        <v>0</v>
      </c>
      <c r="BL571" s="17" t="s">
        <v>264</v>
      </c>
      <c r="BM571" s="195" t="s">
        <v>3322</v>
      </c>
    </row>
    <row r="572" spans="1:65" s="2" customFormat="1" ht="24.15" customHeight="1">
      <c r="A572" s="34"/>
      <c r="B572" s="35"/>
      <c r="C572" s="184" t="s">
        <v>1500</v>
      </c>
      <c r="D572" s="184" t="s">
        <v>248</v>
      </c>
      <c r="E572" s="185" t="s">
        <v>6701</v>
      </c>
      <c r="F572" s="186" t="s">
        <v>2923</v>
      </c>
      <c r="G572" s="187" t="s">
        <v>1991</v>
      </c>
      <c r="H572" s="188">
        <v>1</v>
      </c>
      <c r="I572" s="189"/>
      <c r="J572" s="190">
        <f t="shared" si="220"/>
        <v>0</v>
      </c>
      <c r="K572" s="186" t="s">
        <v>1</v>
      </c>
      <c r="L572" s="39"/>
      <c r="M572" s="191" t="s">
        <v>1</v>
      </c>
      <c r="N572" s="192" t="s">
        <v>42</v>
      </c>
      <c r="O572" s="71"/>
      <c r="P572" s="193">
        <f t="shared" si="221"/>
        <v>0</v>
      </c>
      <c r="Q572" s="193">
        <v>0</v>
      </c>
      <c r="R572" s="193">
        <f t="shared" si="222"/>
        <v>0</v>
      </c>
      <c r="S572" s="193">
        <v>0</v>
      </c>
      <c r="T572" s="194">
        <f t="shared" si="223"/>
        <v>0</v>
      </c>
      <c r="U572" s="34"/>
      <c r="V572" s="34"/>
      <c r="W572" s="34"/>
      <c r="X572" s="34"/>
      <c r="Y572" s="34"/>
      <c r="Z572" s="34"/>
      <c r="AA572" s="34"/>
      <c r="AB572" s="34"/>
      <c r="AC572" s="34"/>
      <c r="AD572" s="34"/>
      <c r="AE572" s="34"/>
      <c r="AR572" s="195" t="s">
        <v>264</v>
      </c>
      <c r="AT572" s="195" t="s">
        <v>248</v>
      </c>
      <c r="AU572" s="195" t="s">
        <v>85</v>
      </c>
      <c r="AY572" s="17" t="s">
        <v>247</v>
      </c>
      <c r="BE572" s="196">
        <f t="shared" si="224"/>
        <v>0</v>
      </c>
      <c r="BF572" s="196">
        <f t="shared" si="225"/>
        <v>0</v>
      </c>
      <c r="BG572" s="196">
        <f t="shared" si="226"/>
        <v>0</v>
      </c>
      <c r="BH572" s="196">
        <f t="shared" si="227"/>
        <v>0</v>
      </c>
      <c r="BI572" s="196">
        <f t="shared" si="228"/>
        <v>0</v>
      </c>
      <c r="BJ572" s="17" t="s">
        <v>85</v>
      </c>
      <c r="BK572" s="196">
        <f t="shared" si="229"/>
        <v>0</v>
      </c>
      <c r="BL572" s="17" t="s">
        <v>264</v>
      </c>
      <c r="BM572" s="195" t="s">
        <v>3323</v>
      </c>
    </row>
    <row r="573" spans="1:65" s="2" customFormat="1" ht="16.5" customHeight="1">
      <c r="A573" s="34"/>
      <c r="B573" s="35"/>
      <c r="C573" s="184" t="s">
        <v>3324</v>
      </c>
      <c r="D573" s="184" t="s">
        <v>248</v>
      </c>
      <c r="E573" s="185" t="s">
        <v>6702</v>
      </c>
      <c r="F573" s="186" t="s">
        <v>2925</v>
      </c>
      <c r="G573" s="187" t="s">
        <v>1991</v>
      </c>
      <c r="H573" s="188">
        <v>1</v>
      </c>
      <c r="I573" s="189"/>
      <c r="J573" s="190">
        <f t="shared" si="220"/>
        <v>0</v>
      </c>
      <c r="K573" s="186" t="s">
        <v>1</v>
      </c>
      <c r="L573" s="39"/>
      <c r="M573" s="191" t="s">
        <v>1</v>
      </c>
      <c r="N573" s="192" t="s">
        <v>42</v>
      </c>
      <c r="O573" s="71"/>
      <c r="P573" s="193">
        <f t="shared" si="221"/>
        <v>0</v>
      </c>
      <c r="Q573" s="193">
        <v>0</v>
      </c>
      <c r="R573" s="193">
        <f t="shared" si="222"/>
        <v>0</v>
      </c>
      <c r="S573" s="193">
        <v>0</v>
      </c>
      <c r="T573" s="194">
        <f t="shared" si="223"/>
        <v>0</v>
      </c>
      <c r="U573" s="34"/>
      <c r="V573" s="34"/>
      <c r="W573" s="34"/>
      <c r="X573" s="34"/>
      <c r="Y573" s="34"/>
      <c r="Z573" s="34"/>
      <c r="AA573" s="34"/>
      <c r="AB573" s="34"/>
      <c r="AC573" s="34"/>
      <c r="AD573" s="34"/>
      <c r="AE573" s="34"/>
      <c r="AR573" s="195" t="s">
        <v>264</v>
      </c>
      <c r="AT573" s="195" t="s">
        <v>248</v>
      </c>
      <c r="AU573" s="195" t="s">
        <v>85</v>
      </c>
      <c r="AY573" s="17" t="s">
        <v>247</v>
      </c>
      <c r="BE573" s="196">
        <f t="shared" si="224"/>
        <v>0</v>
      </c>
      <c r="BF573" s="196">
        <f t="shared" si="225"/>
        <v>0</v>
      </c>
      <c r="BG573" s="196">
        <f t="shared" si="226"/>
        <v>0</v>
      </c>
      <c r="BH573" s="196">
        <f t="shared" si="227"/>
        <v>0</v>
      </c>
      <c r="BI573" s="196">
        <f t="shared" si="228"/>
        <v>0</v>
      </c>
      <c r="BJ573" s="17" t="s">
        <v>85</v>
      </c>
      <c r="BK573" s="196">
        <f t="shared" si="229"/>
        <v>0</v>
      </c>
      <c r="BL573" s="17" t="s">
        <v>264</v>
      </c>
      <c r="BM573" s="195" t="s">
        <v>3325</v>
      </c>
    </row>
    <row r="574" spans="1:65" s="11" customFormat="1" ht="25.9" customHeight="1">
      <c r="B574" s="170"/>
      <c r="C574" s="171"/>
      <c r="D574" s="172" t="s">
        <v>76</v>
      </c>
      <c r="E574" s="173" t="s">
        <v>3470</v>
      </c>
      <c r="F574" s="173" t="s">
        <v>6703</v>
      </c>
      <c r="G574" s="171"/>
      <c r="H574" s="171"/>
      <c r="I574" s="174"/>
      <c r="J574" s="175">
        <f>BK574</f>
        <v>0</v>
      </c>
      <c r="K574" s="171"/>
      <c r="L574" s="176"/>
      <c r="M574" s="177"/>
      <c r="N574" s="178"/>
      <c r="O574" s="178"/>
      <c r="P574" s="179">
        <f>SUM(P575:P594)</f>
        <v>0</v>
      </c>
      <c r="Q574" s="178"/>
      <c r="R574" s="179">
        <f>SUM(R575:R594)</f>
        <v>0</v>
      </c>
      <c r="S574" s="178"/>
      <c r="T574" s="180">
        <f>SUM(T575:T594)</f>
        <v>0</v>
      </c>
      <c r="AR574" s="181" t="s">
        <v>85</v>
      </c>
      <c r="AT574" s="182" t="s">
        <v>76</v>
      </c>
      <c r="AU574" s="182" t="s">
        <v>77</v>
      </c>
      <c r="AY574" s="181" t="s">
        <v>247</v>
      </c>
      <c r="BK574" s="183">
        <f>SUM(BK575:BK594)</f>
        <v>0</v>
      </c>
    </row>
    <row r="575" spans="1:65" s="2" customFormat="1" ht="24.15" customHeight="1">
      <c r="A575" s="34"/>
      <c r="B575" s="35"/>
      <c r="C575" s="184" t="s">
        <v>1505</v>
      </c>
      <c r="D575" s="184" t="s">
        <v>248</v>
      </c>
      <c r="E575" s="185" t="s">
        <v>6704</v>
      </c>
      <c r="F575" s="186" t="s">
        <v>3084</v>
      </c>
      <c r="G575" s="187" t="s">
        <v>1991</v>
      </c>
      <c r="H575" s="188">
        <v>1</v>
      </c>
      <c r="I575" s="189"/>
      <c r="J575" s="190">
        <f t="shared" ref="J575:J594" si="230">ROUND(I575*H575,2)</f>
        <v>0</v>
      </c>
      <c r="K575" s="186" t="s">
        <v>1</v>
      </c>
      <c r="L575" s="39"/>
      <c r="M575" s="191" t="s">
        <v>1</v>
      </c>
      <c r="N575" s="192" t="s">
        <v>42</v>
      </c>
      <c r="O575" s="71"/>
      <c r="P575" s="193">
        <f t="shared" ref="P575:P594" si="231">O575*H575</f>
        <v>0</v>
      </c>
      <c r="Q575" s="193">
        <v>0</v>
      </c>
      <c r="R575" s="193">
        <f t="shared" ref="R575:R594" si="232">Q575*H575</f>
        <v>0</v>
      </c>
      <c r="S575" s="193">
        <v>0</v>
      </c>
      <c r="T575" s="194">
        <f t="shared" ref="T575:T594" si="233">S575*H575</f>
        <v>0</v>
      </c>
      <c r="U575" s="34"/>
      <c r="V575" s="34"/>
      <c r="W575" s="34"/>
      <c r="X575" s="34"/>
      <c r="Y575" s="34"/>
      <c r="Z575" s="34"/>
      <c r="AA575" s="34"/>
      <c r="AB575" s="34"/>
      <c r="AC575" s="34"/>
      <c r="AD575" s="34"/>
      <c r="AE575" s="34"/>
      <c r="AR575" s="195" t="s">
        <v>264</v>
      </c>
      <c r="AT575" s="195" t="s">
        <v>248</v>
      </c>
      <c r="AU575" s="195" t="s">
        <v>85</v>
      </c>
      <c r="AY575" s="17" t="s">
        <v>247</v>
      </c>
      <c r="BE575" s="196">
        <f t="shared" ref="BE575:BE594" si="234">IF(N575="základní",J575,0)</f>
        <v>0</v>
      </c>
      <c r="BF575" s="196">
        <f t="shared" ref="BF575:BF594" si="235">IF(N575="snížená",J575,0)</f>
        <v>0</v>
      </c>
      <c r="BG575" s="196">
        <f t="shared" ref="BG575:BG594" si="236">IF(N575="zákl. přenesená",J575,0)</f>
        <v>0</v>
      </c>
      <c r="BH575" s="196">
        <f t="shared" ref="BH575:BH594" si="237">IF(N575="sníž. přenesená",J575,0)</f>
        <v>0</v>
      </c>
      <c r="BI575" s="196">
        <f t="shared" ref="BI575:BI594" si="238">IF(N575="nulová",J575,0)</f>
        <v>0</v>
      </c>
      <c r="BJ575" s="17" t="s">
        <v>85</v>
      </c>
      <c r="BK575" s="196">
        <f t="shared" ref="BK575:BK594" si="239">ROUND(I575*H575,2)</f>
        <v>0</v>
      </c>
      <c r="BL575" s="17" t="s">
        <v>264</v>
      </c>
      <c r="BM575" s="195" t="s">
        <v>3326</v>
      </c>
    </row>
    <row r="576" spans="1:65" s="2" customFormat="1" ht="16.5" customHeight="1">
      <c r="A576" s="34"/>
      <c r="B576" s="35"/>
      <c r="C576" s="184" t="s">
        <v>3327</v>
      </c>
      <c r="D576" s="184" t="s">
        <v>248</v>
      </c>
      <c r="E576" s="185" t="s">
        <v>2930</v>
      </c>
      <c r="F576" s="186" t="s">
        <v>2931</v>
      </c>
      <c r="G576" s="187" t="s">
        <v>1991</v>
      </c>
      <c r="H576" s="188">
        <v>1</v>
      </c>
      <c r="I576" s="189"/>
      <c r="J576" s="190">
        <f t="shared" si="230"/>
        <v>0</v>
      </c>
      <c r="K576" s="186" t="s">
        <v>1</v>
      </c>
      <c r="L576" s="39"/>
      <c r="M576" s="191" t="s">
        <v>1</v>
      </c>
      <c r="N576" s="192" t="s">
        <v>42</v>
      </c>
      <c r="O576" s="71"/>
      <c r="P576" s="193">
        <f t="shared" si="231"/>
        <v>0</v>
      </c>
      <c r="Q576" s="193">
        <v>0</v>
      </c>
      <c r="R576" s="193">
        <f t="shared" si="232"/>
        <v>0</v>
      </c>
      <c r="S576" s="193">
        <v>0</v>
      </c>
      <c r="T576" s="194">
        <f t="shared" si="233"/>
        <v>0</v>
      </c>
      <c r="U576" s="34"/>
      <c r="V576" s="34"/>
      <c r="W576" s="34"/>
      <c r="X576" s="34"/>
      <c r="Y576" s="34"/>
      <c r="Z576" s="34"/>
      <c r="AA576" s="34"/>
      <c r="AB576" s="34"/>
      <c r="AC576" s="34"/>
      <c r="AD576" s="34"/>
      <c r="AE576" s="34"/>
      <c r="AR576" s="195" t="s">
        <v>264</v>
      </c>
      <c r="AT576" s="195" t="s">
        <v>248</v>
      </c>
      <c r="AU576" s="195" t="s">
        <v>85</v>
      </c>
      <c r="AY576" s="17" t="s">
        <v>247</v>
      </c>
      <c r="BE576" s="196">
        <f t="shared" si="234"/>
        <v>0</v>
      </c>
      <c r="BF576" s="196">
        <f t="shared" si="235"/>
        <v>0</v>
      </c>
      <c r="BG576" s="196">
        <f t="shared" si="236"/>
        <v>0</v>
      </c>
      <c r="BH576" s="196">
        <f t="shared" si="237"/>
        <v>0</v>
      </c>
      <c r="BI576" s="196">
        <f t="shared" si="238"/>
        <v>0</v>
      </c>
      <c r="BJ576" s="17" t="s">
        <v>85</v>
      </c>
      <c r="BK576" s="196">
        <f t="shared" si="239"/>
        <v>0</v>
      </c>
      <c r="BL576" s="17" t="s">
        <v>264</v>
      </c>
      <c r="BM576" s="195" t="s">
        <v>3328</v>
      </c>
    </row>
    <row r="577" spans="1:65" s="2" customFormat="1" ht="24.15" customHeight="1">
      <c r="A577" s="34"/>
      <c r="B577" s="35"/>
      <c r="C577" s="184" t="s">
        <v>1510</v>
      </c>
      <c r="D577" s="184" t="s">
        <v>248</v>
      </c>
      <c r="E577" s="185" t="s">
        <v>2964</v>
      </c>
      <c r="F577" s="186" t="s">
        <v>2965</v>
      </c>
      <c r="G577" s="187" t="s">
        <v>1991</v>
      </c>
      <c r="H577" s="188">
        <v>1</v>
      </c>
      <c r="I577" s="189"/>
      <c r="J577" s="190">
        <f t="shared" si="230"/>
        <v>0</v>
      </c>
      <c r="K577" s="186" t="s">
        <v>1</v>
      </c>
      <c r="L577" s="39"/>
      <c r="M577" s="191" t="s">
        <v>1</v>
      </c>
      <c r="N577" s="192" t="s">
        <v>42</v>
      </c>
      <c r="O577" s="71"/>
      <c r="P577" s="193">
        <f t="shared" si="231"/>
        <v>0</v>
      </c>
      <c r="Q577" s="193">
        <v>0</v>
      </c>
      <c r="R577" s="193">
        <f t="shared" si="232"/>
        <v>0</v>
      </c>
      <c r="S577" s="193">
        <v>0</v>
      </c>
      <c r="T577" s="194">
        <f t="shared" si="233"/>
        <v>0</v>
      </c>
      <c r="U577" s="34"/>
      <c r="V577" s="34"/>
      <c r="W577" s="34"/>
      <c r="X577" s="34"/>
      <c r="Y577" s="34"/>
      <c r="Z577" s="34"/>
      <c r="AA577" s="34"/>
      <c r="AB577" s="34"/>
      <c r="AC577" s="34"/>
      <c r="AD577" s="34"/>
      <c r="AE577" s="34"/>
      <c r="AR577" s="195" t="s">
        <v>264</v>
      </c>
      <c r="AT577" s="195" t="s">
        <v>248</v>
      </c>
      <c r="AU577" s="195" t="s">
        <v>85</v>
      </c>
      <c r="AY577" s="17" t="s">
        <v>247</v>
      </c>
      <c r="BE577" s="196">
        <f t="shared" si="234"/>
        <v>0</v>
      </c>
      <c r="BF577" s="196">
        <f t="shared" si="235"/>
        <v>0</v>
      </c>
      <c r="BG577" s="196">
        <f t="shared" si="236"/>
        <v>0</v>
      </c>
      <c r="BH577" s="196">
        <f t="shared" si="237"/>
        <v>0</v>
      </c>
      <c r="BI577" s="196">
        <f t="shared" si="238"/>
        <v>0</v>
      </c>
      <c r="BJ577" s="17" t="s">
        <v>85</v>
      </c>
      <c r="BK577" s="196">
        <f t="shared" si="239"/>
        <v>0</v>
      </c>
      <c r="BL577" s="17" t="s">
        <v>264</v>
      </c>
      <c r="BM577" s="195" t="s">
        <v>3329</v>
      </c>
    </row>
    <row r="578" spans="1:65" s="2" customFormat="1" ht="24.15" customHeight="1">
      <c r="A578" s="34"/>
      <c r="B578" s="35"/>
      <c r="C578" s="184" t="s">
        <v>3330</v>
      </c>
      <c r="D578" s="184" t="s">
        <v>248</v>
      </c>
      <c r="E578" s="185" t="s">
        <v>2932</v>
      </c>
      <c r="F578" s="186" t="s">
        <v>2935</v>
      </c>
      <c r="G578" s="187" t="s">
        <v>1991</v>
      </c>
      <c r="H578" s="188">
        <v>1</v>
      </c>
      <c r="I578" s="189"/>
      <c r="J578" s="190">
        <f t="shared" si="230"/>
        <v>0</v>
      </c>
      <c r="K578" s="186" t="s">
        <v>1</v>
      </c>
      <c r="L578" s="39"/>
      <c r="M578" s="191" t="s">
        <v>1</v>
      </c>
      <c r="N578" s="192" t="s">
        <v>42</v>
      </c>
      <c r="O578" s="71"/>
      <c r="P578" s="193">
        <f t="shared" si="231"/>
        <v>0</v>
      </c>
      <c r="Q578" s="193">
        <v>0</v>
      </c>
      <c r="R578" s="193">
        <f t="shared" si="232"/>
        <v>0</v>
      </c>
      <c r="S578" s="193">
        <v>0</v>
      </c>
      <c r="T578" s="194">
        <f t="shared" si="233"/>
        <v>0</v>
      </c>
      <c r="U578" s="34"/>
      <c r="V578" s="34"/>
      <c r="W578" s="34"/>
      <c r="X578" s="34"/>
      <c r="Y578" s="34"/>
      <c r="Z578" s="34"/>
      <c r="AA578" s="34"/>
      <c r="AB578" s="34"/>
      <c r="AC578" s="34"/>
      <c r="AD578" s="34"/>
      <c r="AE578" s="34"/>
      <c r="AR578" s="195" t="s">
        <v>264</v>
      </c>
      <c r="AT578" s="195" t="s">
        <v>248</v>
      </c>
      <c r="AU578" s="195" t="s">
        <v>85</v>
      </c>
      <c r="AY578" s="17" t="s">
        <v>247</v>
      </c>
      <c r="BE578" s="196">
        <f t="shared" si="234"/>
        <v>0</v>
      </c>
      <c r="BF578" s="196">
        <f t="shared" si="235"/>
        <v>0</v>
      </c>
      <c r="BG578" s="196">
        <f t="shared" si="236"/>
        <v>0</v>
      </c>
      <c r="BH578" s="196">
        <f t="shared" si="237"/>
        <v>0</v>
      </c>
      <c r="BI578" s="196">
        <f t="shared" si="238"/>
        <v>0</v>
      </c>
      <c r="BJ578" s="17" t="s">
        <v>85</v>
      </c>
      <c r="BK578" s="196">
        <f t="shared" si="239"/>
        <v>0</v>
      </c>
      <c r="BL578" s="17" t="s">
        <v>264</v>
      </c>
      <c r="BM578" s="195" t="s">
        <v>3331</v>
      </c>
    </row>
    <row r="579" spans="1:65" s="2" customFormat="1" ht="21.75" customHeight="1">
      <c r="A579" s="34"/>
      <c r="B579" s="35"/>
      <c r="C579" s="184" t="s">
        <v>1514</v>
      </c>
      <c r="D579" s="184" t="s">
        <v>248</v>
      </c>
      <c r="E579" s="185" t="s">
        <v>6603</v>
      </c>
      <c r="F579" s="186" t="s">
        <v>2904</v>
      </c>
      <c r="G579" s="187" t="s">
        <v>1991</v>
      </c>
      <c r="H579" s="188">
        <v>1</v>
      </c>
      <c r="I579" s="189"/>
      <c r="J579" s="190">
        <f t="shared" si="230"/>
        <v>0</v>
      </c>
      <c r="K579" s="186" t="s">
        <v>1</v>
      </c>
      <c r="L579" s="39"/>
      <c r="M579" s="191" t="s">
        <v>1</v>
      </c>
      <c r="N579" s="192" t="s">
        <v>42</v>
      </c>
      <c r="O579" s="71"/>
      <c r="P579" s="193">
        <f t="shared" si="231"/>
        <v>0</v>
      </c>
      <c r="Q579" s="193">
        <v>0</v>
      </c>
      <c r="R579" s="193">
        <f t="shared" si="232"/>
        <v>0</v>
      </c>
      <c r="S579" s="193">
        <v>0</v>
      </c>
      <c r="T579" s="194">
        <f t="shared" si="233"/>
        <v>0</v>
      </c>
      <c r="U579" s="34"/>
      <c r="V579" s="34"/>
      <c r="W579" s="34"/>
      <c r="X579" s="34"/>
      <c r="Y579" s="34"/>
      <c r="Z579" s="34"/>
      <c r="AA579" s="34"/>
      <c r="AB579" s="34"/>
      <c r="AC579" s="34"/>
      <c r="AD579" s="34"/>
      <c r="AE579" s="34"/>
      <c r="AR579" s="195" t="s">
        <v>264</v>
      </c>
      <c r="AT579" s="195" t="s">
        <v>248</v>
      </c>
      <c r="AU579" s="195" t="s">
        <v>85</v>
      </c>
      <c r="AY579" s="17" t="s">
        <v>247</v>
      </c>
      <c r="BE579" s="196">
        <f t="shared" si="234"/>
        <v>0</v>
      </c>
      <c r="BF579" s="196">
        <f t="shared" si="235"/>
        <v>0</v>
      </c>
      <c r="BG579" s="196">
        <f t="shared" si="236"/>
        <v>0</v>
      </c>
      <c r="BH579" s="196">
        <f t="shared" si="237"/>
        <v>0</v>
      </c>
      <c r="BI579" s="196">
        <f t="shared" si="238"/>
        <v>0</v>
      </c>
      <c r="BJ579" s="17" t="s">
        <v>85</v>
      </c>
      <c r="BK579" s="196">
        <f t="shared" si="239"/>
        <v>0</v>
      </c>
      <c r="BL579" s="17" t="s">
        <v>264</v>
      </c>
      <c r="BM579" s="195" t="s">
        <v>3332</v>
      </c>
    </row>
    <row r="580" spans="1:65" s="2" customFormat="1" ht="21.75" customHeight="1">
      <c r="A580" s="34"/>
      <c r="B580" s="35"/>
      <c r="C580" s="184" t="s">
        <v>3333</v>
      </c>
      <c r="D580" s="184" t="s">
        <v>248</v>
      </c>
      <c r="E580" s="185" t="s">
        <v>2968</v>
      </c>
      <c r="F580" s="186" t="s">
        <v>2941</v>
      </c>
      <c r="G580" s="187" t="s">
        <v>1991</v>
      </c>
      <c r="H580" s="188">
        <v>2</v>
      </c>
      <c r="I580" s="189"/>
      <c r="J580" s="190">
        <f t="shared" si="230"/>
        <v>0</v>
      </c>
      <c r="K580" s="186" t="s">
        <v>1</v>
      </c>
      <c r="L580" s="39"/>
      <c r="M580" s="191" t="s">
        <v>1</v>
      </c>
      <c r="N580" s="192" t="s">
        <v>42</v>
      </c>
      <c r="O580" s="71"/>
      <c r="P580" s="193">
        <f t="shared" si="231"/>
        <v>0</v>
      </c>
      <c r="Q580" s="193">
        <v>0</v>
      </c>
      <c r="R580" s="193">
        <f t="shared" si="232"/>
        <v>0</v>
      </c>
      <c r="S580" s="193">
        <v>0</v>
      </c>
      <c r="T580" s="194">
        <f t="shared" si="233"/>
        <v>0</v>
      </c>
      <c r="U580" s="34"/>
      <c r="V580" s="34"/>
      <c r="W580" s="34"/>
      <c r="X580" s="34"/>
      <c r="Y580" s="34"/>
      <c r="Z580" s="34"/>
      <c r="AA580" s="34"/>
      <c r="AB580" s="34"/>
      <c r="AC580" s="34"/>
      <c r="AD580" s="34"/>
      <c r="AE580" s="34"/>
      <c r="AR580" s="195" t="s">
        <v>264</v>
      </c>
      <c r="AT580" s="195" t="s">
        <v>248</v>
      </c>
      <c r="AU580" s="195" t="s">
        <v>85</v>
      </c>
      <c r="AY580" s="17" t="s">
        <v>247</v>
      </c>
      <c r="BE580" s="196">
        <f t="shared" si="234"/>
        <v>0</v>
      </c>
      <c r="BF580" s="196">
        <f t="shared" si="235"/>
        <v>0</v>
      </c>
      <c r="BG580" s="196">
        <f t="shared" si="236"/>
        <v>0</v>
      </c>
      <c r="BH580" s="196">
        <f t="shared" si="237"/>
        <v>0</v>
      </c>
      <c r="BI580" s="196">
        <f t="shared" si="238"/>
        <v>0</v>
      </c>
      <c r="BJ580" s="17" t="s">
        <v>85</v>
      </c>
      <c r="BK580" s="196">
        <f t="shared" si="239"/>
        <v>0</v>
      </c>
      <c r="BL580" s="17" t="s">
        <v>264</v>
      </c>
      <c r="BM580" s="195" t="s">
        <v>3334</v>
      </c>
    </row>
    <row r="581" spans="1:65" s="2" customFormat="1" ht="21.75" customHeight="1">
      <c r="A581" s="34"/>
      <c r="B581" s="35"/>
      <c r="C581" s="184" t="s">
        <v>1520</v>
      </c>
      <c r="D581" s="184" t="s">
        <v>248</v>
      </c>
      <c r="E581" s="185" t="s">
        <v>2952</v>
      </c>
      <c r="F581" s="186" t="s">
        <v>2939</v>
      </c>
      <c r="G581" s="187" t="s">
        <v>1991</v>
      </c>
      <c r="H581" s="188">
        <v>1</v>
      </c>
      <c r="I581" s="189"/>
      <c r="J581" s="190">
        <f t="shared" si="230"/>
        <v>0</v>
      </c>
      <c r="K581" s="186" t="s">
        <v>1</v>
      </c>
      <c r="L581" s="39"/>
      <c r="M581" s="191" t="s">
        <v>1</v>
      </c>
      <c r="N581" s="192" t="s">
        <v>42</v>
      </c>
      <c r="O581" s="71"/>
      <c r="P581" s="193">
        <f t="shared" si="231"/>
        <v>0</v>
      </c>
      <c r="Q581" s="193">
        <v>0</v>
      </c>
      <c r="R581" s="193">
        <f t="shared" si="232"/>
        <v>0</v>
      </c>
      <c r="S581" s="193">
        <v>0</v>
      </c>
      <c r="T581" s="194">
        <f t="shared" si="233"/>
        <v>0</v>
      </c>
      <c r="U581" s="34"/>
      <c r="V581" s="34"/>
      <c r="W581" s="34"/>
      <c r="X581" s="34"/>
      <c r="Y581" s="34"/>
      <c r="Z581" s="34"/>
      <c r="AA581" s="34"/>
      <c r="AB581" s="34"/>
      <c r="AC581" s="34"/>
      <c r="AD581" s="34"/>
      <c r="AE581" s="34"/>
      <c r="AR581" s="195" t="s">
        <v>264</v>
      </c>
      <c r="AT581" s="195" t="s">
        <v>248</v>
      </c>
      <c r="AU581" s="195" t="s">
        <v>85</v>
      </c>
      <c r="AY581" s="17" t="s">
        <v>247</v>
      </c>
      <c r="BE581" s="196">
        <f t="shared" si="234"/>
        <v>0</v>
      </c>
      <c r="BF581" s="196">
        <f t="shared" si="235"/>
        <v>0</v>
      </c>
      <c r="BG581" s="196">
        <f t="shared" si="236"/>
        <v>0</v>
      </c>
      <c r="BH581" s="196">
        <f t="shared" si="237"/>
        <v>0</v>
      </c>
      <c r="BI581" s="196">
        <f t="shared" si="238"/>
        <v>0</v>
      </c>
      <c r="BJ581" s="17" t="s">
        <v>85</v>
      </c>
      <c r="BK581" s="196">
        <f t="shared" si="239"/>
        <v>0</v>
      </c>
      <c r="BL581" s="17" t="s">
        <v>264</v>
      </c>
      <c r="BM581" s="195" t="s">
        <v>3335</v>
      </c>
    </row>
    <row r="582" spans="1:65" s="2" customFormat="1" ht="16.5" customHeight="1">
      <c r="A582" s="34"/>
      <c r="B582" s="35"/>
      <c r="C582" s="184" t="s">
        <v>3336</v>
      </c>
      <c r="D582" s="184" t="s">
        <v>248</v>
      </c>
      <c r="E582" s="185" t="s">
        <v>2940</v>
      </c>
      <c r="F582" s="186" t="s">
        <v>2943</v>
      </c>
      <c r="G582" s="187" t="s">
        <v>1991</v>
      </c>
      <c r="H582" s="188">
        <v>1</v>
      </c>
      <c r="I582" s="189"/>
      <c r="J582" s="190">
        <f t="shared" si="230"/>
        <v>0</v>
      </c>
      <c r="K582" s="186" t="s">
        <v>1</v>
      </c>
      <c r="L582" s="39"/>
      <c r="M582" s="191" t="s">
        <v>1</v>
      </c>
      <c r="N582" s="192" t="s">
        <v>42</v>
      </c>
      <c r="O582" s="71"/>
      <c r="P582" s="193">
        <f t="shared" si="231"/>
        <v>0</v>
      </c>
      <c r="Q582" s="193">
        <v>0</v>
      </c>
      <c r="R582" s="193">
        <f t="shared" si="232"/>
        <v>0</v>
      </c>
      <c r="S582" s="193">
        <v>0</v>
      </c>
      <c r="T582" s="194">
        <f t="shared" si="233"/>
        <v>0</v>
      </c>
      <c r="U582" s="34"/>
      <c r="V582" s="34"/>
      <c r="W582" s="34"/>
      <c r="X582" s="34"/>
      <c r="Y582" s="34"/>
      <c r="Z582" s="34"/>
      <c r="AA582" s="34"/>
      <c r="AB582" s="34"/>
      <c r="AC582" s="34"/>
      <c r="AD582" s="34"/>
      <c r="AE582" s="34"/>
      <c r="AR582" s="195" t="s">
        <v>264</v>
      </c>
      <c r="AT582" s="195" t="s">
        <v>248</v>
      </c>
      <c r="AU582" s="195" t="s">
        <v>85</v>
      </c>
      <c r="AY582" s="17" t="s">
        <v>247</v>
      </c>
      <c r="BE582" s="196">
        <f t="shared" si="234"/>
        <v>0</v>
      </c>
      <c r="BF582" s="196">
        <f t="shared" si="235"/>
        <v>0</v>
      </c>
      <c r="BG582" s="196">
        <f t="shared" si="236"/>
        <v>0</v>
      </c>
      <c r="BH582" s="196">
        <f t="shared" si="237"/>
        <v>0</v>
      </c>
      <c r="BI582" s="196">
        <f t="shared" si="238"/>
        <v>0</v>
      </c>
      <c r="BJ582" s="17" t="s">
        <v>85</v>
      </c>
      <c r="BK582" s="196">
        <f t="shared" si="239"/>
        <v>0</v>
      </c>
      <c r="BL582" s="17" t="s">
        <v>264</v>
      </c>
      <c r="BM582" s="195" t="s">
        <v>3337</v>
      </c>
    </row>
    <row r="583" spans="1:65" s="2" customFormat="1" ht="16.5" customHeight="1">
      <c r="A583" s="34"/>
      <c r="B583" s="35"/>
      <c r="C583" s="184" t="s">
        <v>1525</v>
      </c>
      <c r="D583" s="184" t="s">
        <v>248</v>
      </c>
      <c r="E583" s="185" t="s">
        <v>6568</v>
      </c>
      <c r="F583" s="186" t="s">
        <v>2908</v>
      </c>
      <c r="G583" s="187" t="s">
        <v>1991</v>
      </c>
      <c r="H583" s="188">
        <v>2</v>
      </c>
      <c r="I583" s="189"/>
      <c r="J583" s="190">
        <f t="shared" si="230"/>
        <v>0</v>
      </c>
      <c r="K583" s="186" t="s">
        <v>1</v>
      </c>
      <c r="L583" s="39"/>
      <c r="M583" s="191" t="s">
        <v>1</v>
      </c>
      <c r="N583" s="192" t="s">
        <v>42</v>
      </c>
      <c r="O583" s="71"/>
      <c r="P583" s="193">
        <f t="shared" si="231"/>
        <v>0</v>
      </c>
      <c r="Q583" s="193">
        <v>0</v>
      </c>
      <c r="R583" s="193">
        <f t="shared" si="232"/>
        <v>0</v>
      </c>
      <c r="S583" s="193">
        <v>0</v>
      </c>
      <c r="T583" s="194">
        <f t="shared" si="233"/>
        <v>0</v>
      </c>
      <c r="U583" s="34"/>
      <c r="V583" s="34"/>
      <c r="W583" s="34"/>
      <c r="X583" s="34"/>
      <c r="Y583" s="34"/>
      <c r="Z583" s="34"/>
      <c r="AA583" s="34"/>
      <c r="AB583" s="34"/>
      <c r="AC583" s="34"/>
      <c r="AD583" s="34"/>
      <c r="AE583" s="34"/>
      <c r="AR583" s="195" t="s">
        <v>264</v>
      </c>
      <c r="AT583" s="195" t="s">
        <v>248</v>
      </c>
      <c r="AU583" s="195" t="s">
        <v>85</v>
      </c>
      <c r="AY583" s="17" t="s">
        <v>247</v>
      </c>
      <c r="BE583" s="196">
        <f t="shared" si="234"/>
        <v>0</v>
      </c>
      <c r="BF583" s="196">
        <f t="shared" si="235"/>
        <v>0</v>
      </c>
      <c r="BG583" s="196">
        <f t="shared" si="236"/>
        <v>0</v>
      </c>
      <c r="BH583" s="196">
        <f t="shared" si="237"/>
        <v>0</v>
      </c>
      <c r="BI583" s="196">
        <f t="shared" si="238"/>
        <v>0</v>
      </c>
      <c r="BJ583" s="17" t="s">
        <v>85</v>
      </c>
      <c r="BK583" s="196">
        <f t="shared" si="239"/>
        <v>0</v>
      </c>
      <c r="BL583" s="17" t="s">
        <v>264</v>
      </c>
      <c r="BM583" s="195" t="s">
        <v>3338</v>
      </c>
    </row>
    <row r="584" spans="1:65" s="2" customFormat="1" ht="24.15" customHeight="1">
      <c r="A584" s="34"/>
      <c r="B584" s="35"/>
      <c r="C584" s="184" t="s">
        <v>3339</v>
      </c>
      <c r="D584" s="184" t="s">
        <v>248</v>
      </c>
      <c r="E584" s="185" t="s">
        <v>2970</v>
      </c>
      <c r="F584" s="186" t="s">
        <v>2971</v>
      </c>
      <c r="G584" s="187" t="s">
        <v>1991</v>
      </c>
      <c r="H584" s="188">
        <v>1</v>
      </c>
      <c r="I584" s="189"/>
      <c r="J584" s="190">
        <f t="shared" si="230"/>
        <v>0</v>
      </c>
      <c r="K584" s="186" t="s">
        <v>1</v>
      </c>
      <c r="L584" s="39"/>
      <c r="M584" s="191" t="s">
        <v>1</v>
      </c>
      <c r="N584" s="192" t="s">
        <v>42</v>
      </c>
      <c r="O584" s="71"/>
      <c r="P584" s="193">
        <f t="shared" si="231"/>
        <v>0</v>
      </c>
      <c r="Q584" s="193">
        <v>0</v>
      </c>
      <c r="R584" s="193">
        <f t="shared" si="232"/>
        <v>0</v>
      </c>
      <c r="S584" s="193">
        <v>0</v>
      </c>
      <c r="T584" s="194">
        <f t="shared" si="233"/>
        <v>0</v>
      </c>
      <c r="U584" s="34"/>
      <c r="V584" s="34"/>
      <c r="W584" s="34"/>
      <c r="X584" s="34"/>
      <c r="Y584" s="34"/>
      <c r="Z584" s="34"/>
      <c r="AA584" s="34"/>
      <c r="AB584" s="34"/>
      <c r="AC584" s="34"/>
      <c r="AD584" s="34"/>
      <c r="AE584" s="34"/>
      <c r="AR584" s="195" t="s">
        <v>264</v>
      </c>
      <c r="AT584" s="195" t="s">
        <v>248</v>
      </c>
      <c r="AU584" s="195" t="s">
        <v>85</v>
      </c>
      <c r="AY584" s="17" t="s">
        <v>247</v>
      </c>
      <c r="BE584" s="196">
        <f t="shared" si="234"/>
        <v>0</v>
      </c>
      <c r="BF584" s="196">
        <f t="shared" si="235"/>
        <v>0</v>
      </c>
      <c r="BG584" s="196">
        <f t="shared" si="236"/>
        <v>0</v>
      </c>
      <c r="BH584" s="196">
        <f t="shared" si="237"/>
        <v>0</v>
      </c>
      <c r="BI584" s="196">
        <f t="shared" si="238"/>
        <v>0</v>
      </c>
      <c r="BJ584" s="17" t="s">
        <v>85</v>
      </c>
      <c r="BK584" s="196">
        <f t="shared" si="239"/>
        <v>0</v>
      </c>
      <c r="BL584" s="17" t="s">
        <v>264</v>
      </c>
      <c r="BM584" s="195" t="s">
        <v>3340</v>
      </c>
    </row>
    <row r="585" spans="1:65" s="2" customFormat="1" ht="21.75" customHeight="1">
      <c r="A585" s="34"/>
      <c r="B585" s="35"/>
      <c r="C585" s="184" t="s">
        <v>1529</v>
      </c>
      <c r="D585" s="184" t="s">
        <v>248</v>
      </c>
      <c r="E585" s="185" t="s">
        <v>2972</v>
      </c>
      <c r="F585" s="186" t="s">
        <v>2973</v>
      </c>
      <c r="G585" s="187" t="s">
        <v>1991</v>
      </c>
      <c r="H585" s="188">
        <v>1</v>
      </c>
      <c r="I585" s="189"/>
      <c r="J585" s="190">
        <f t="shared" si="230"/>
        <v>0</v>
      </c>
      <c r="K585" s="186" t="s">
        <v>1</v>
      </c>
      <c r="L585" s="39"/>
      <c r="M585" s="191" t="s">
        <v>1</v>
      </c>
      <c r="N585" s="192" t="s">
        <v>42</v>
      </c>
      <c r="O585" s="71"/>
      <c r="P585" s="193">
        <f t="shared" si="231"/>
        <v>0</v>
      </c>
      <c r="Q585" s="193">
        <v>0</v>
      </c>
      <c r="R585" s="193">
        <f t="shared" si="232"/>
        <v>0</v>
      </c>
      <c r="S585" s="193">
        <v>0</v>
      </c>
      <c r="T585" s="194">
        <f t="shared" si="233"/>
        <v>0</v>
      </c>
      <c r="U585" s="34"/>
      <c r="V585" s="34"/>
      <c r="W585" s="34"/>
      <c r="X585" s="34"/>
      <c r="Y585" s="34"/>
      <c r="Z585" s="34"/>
      <c r="AA585" s="34"/>
      <c r="AB585" s="34"/>
      <c r="AC585" s="34"/>
      <c r="AD585" s="34"/>
      <c r="AE585" s="34"/>
      <c r="AR585" s="195" t="s">
        <v>264</v>
      </c>
      <c r="AT585" s="195" t="s">
        <v>248</v>
      </c>
      <c r="AU585" s="195" t="s">
        <v>85</v>
      </c>
      <c r="AY585" s="17" t="s">
        <v>247</v>
      </c>
      <c r="BE585" s="196">
        <f t="shared" si="234"/>
        <v>0</v>
      </c>
      <c r="BF585" s="196">
        <f t="shared" si="235"/>
        <v>0</v>
      </c>
      <c r="BG585" s="196">
        <f t="shared" si="236"/>
        <v>0</v>
      </c>
      <c r="BH585" s="196">
        <f t="shared" si="237"/>
        <v>0</v>
      </c>
      <c r="BI585" s="196">
        <f t="shared" si="238"/>
        <v>0</v>
      </c>
      <c r="BJ585" s="17" t="s">
        <v>85</v>
      </c>
      <c r="BK585" s="196">
        <f t="shared" si="239"/>
        <v>0</v>
      </c>
      <c r="BL585" s="17" t="s">
        <v>264</v>
      </c>
      <c r="BM585" s="195" t="s">
        <v>3341</v>
      </c>
    </row>
    <row r="586" spans="1:65" s="2" customFormat="1" ht="24.15" customHeight="1">
      <c r="A586" s="34"/>
      <c r="B586" s="35"/>
      <c r="C586" s="184" t="s">
        <v>3342</v>
      </c>
      <c r="D586" s="184" t="s">
        <v>248</v>
      </c>
      <c r="E586" s="185" t="s">
        <v>2974</v>
      </c>
      <c r="F586" s="186" t="s">
        <v>2975</v>
      </c>
      <c r="G586" s="187" t="s">
        <v>1991</v>
      </c>
      <c r="H586" s="188">
        <v>1</v>
      </c>
      <c r="I586" s="189"/>
      <c r="J586" s="190">
        <f t="shared" si="230"/>
        <v>0</v>
      </c>
      <c r="K586" s="186" t="s">
        <v>1</v>
      </c>
      <c r="L586" s="39"/>
      <c r="M586" s="191" t="s">
        <v>1</v>
      </c>
      <c r="N586" s="192" t="s">
        <v>42</v>
      </c>
      <c r="O586" s="71"/>
      <c r="P586" s="193">
        <f t="shared" si="231"/>
        <v>0</v>
      </c>
      <c r="Q586" s="193">
        <v>0</v>
      </c>
      <c r="R586" s="193">
        <f t="shared" si="232"/>
        <v>0</v>
      </c>
      <c r="S586" s="193">
        <v>0</v>
      </c>
      <c r="T586" s="194">
        <f t="shared" si="233"/>
        <v>0</v>
      </c>
      <c r="U586" s="34"/>
      <c r="V586" s="34"/>
      <c r="W586" s="34"/>
      <c r="X586" s="34"/>
      <c r="Y586" s="34"/>
      <c r="Z586" s="34"/>
      <c r="AA586" s="34"/>
      <c r="AB586" s="34"/>
      <c r="AC586" s="34"/>
      <c r="AD586" s="34"/>
      <c r="AE586" s="34"/>
      <c r="AR586" s="195" t="s">
        <v>264</v>
      </c>
      <c r="AT586" s="195" t="s">
        <v>248</v>
      </c>
      <c r="AU586" s="195" t="s">
        <v>85</v>
      </c>
      <c r="AY586" s="17" t="s">
        <v>247</v>
      </c>
      <c r="BE586" s="196">
        <f t="shared" si="234"/>
        <v>0</v>
      </c>
      <c r="BF586" s="196">
        <f t="shared" si="235"/>
        <v>0</v>
      </c>
      <c r="BG586" s="196">
        <f t="shared" si="236"/>
        <v>0</v>
      </c>
      <c r="BH586" s="196">
        <f t="shared" si="237"/>
        <v>0</v>
      </c>
      <c r="BI586" s="196">
        <f t="shared" si="238"/>
        <v>0</v>
      </c>
      <c r="BJ586" s="17" t="s">
        <v>85</v>
      </c>
      <c r="BK586" s="196">
        <f t="shared" si="239"/>
        <v>0</v>
      </c>
      <c r="BL586" s="17" t="s">
        <v>264</v>
      </c>
      <c r="BM586" s="195" t="s">
        <v>3343</v>
      </c>
    </row>
    <row r="587" spans="1:65" s="2" customFormat="1" ht="24.15" customHeight="1">
      <c r="A587" s="34"/>
      <c r="B587" s="35"/>
      <c r="C587" s="184" t="s">
        <v>1537</v>
      </c>
      <c r="D587" s="184" t="s">
        <v>248</v>
      </c>
      <c r="E587" s="185" t="s">
        <v>2976</v>
      </c>
      <c r="F587" s="186" t="s">
        <v>2977</v>
      </c>
      <c r="G587" s="187" t="s">
        <v>1991</v>
      </c>
      <c r="H587" s="188">
        <v>1</v>
      </c>
      <c r="I587" s="189"/>
      <c r="J587" s="190">
        <f t="shared" si="230"/>
        <v>0</v>
      </c>
      <c r="K587" s="186" t="s">
        <v>1</v>
      </c>
      <c r="L587" s="39"/>
      <c r="M587" s="191" t="s">
        <v>1</v>
      </c>
      <c r="N587" s="192" t="s">
        <v>42</v>
      </c>
      <c r="O587" s="71"/>
      <c r="P587" s="193">
        <f t="shared" si="231"/>
        <v>0</v>
      </c>
      <c r="Q587" s="193">
        <v>0</v>
      </c>
      <c r="R587" s="193">
        <f t="shared" si="232"/>
        <v>0</v>
      </c>
      <c r="S587" s="193">
        <v>0</v>
      </c>
      <c r="T587" s="194">
        <f t="shared" si="233"/>
        <v>0</v>
      </c>
      <c r="U587" s="34"/>
      <c r="V587" s="34"/>
      <c r="W587" s="34"/>
      <c r="X587" s="34"/>
      <c r="Y587" s="34"/>
      <c r="Z587" s="34"/>
      <c r="AA587" s="34"/>
      <c r="AB587" s="34"/>
      <c r="AC587" s="34"/>
      <c r="AD587" s="34"/>
      <c r="AE587" s="34"/>
      <c r="AR587" s="195" t="s">
        <v>264</v>
      </c>
      <c r="AT587" s="195" t="s">
        <v>248</v>
      </c>
      <c r="AU587" s="195" t="s">
        <v>85</v>
      </c>
      <c r="AY587" s="17" t="s">
        <v>247</v>
      </c>
      <c r="BE587" s="196">
        <f t="shared" si="234"/>
        <v>0</v>
      </c>
      <c r="BF587" s="196">
        <f t="shared" si="235"/>
        <v>0</v>
      </c>
      <c r="BG587" s="196">
        <f t="shared" si="236"/>
        <v>0</v>
      </c>
      <c r="BH587" s="196">
        <f t="shared" si="237"/>
        <v>0</v>
      </c>
      <c r="BI587" s="196">
        <f t="shared" si="238"/>
        <v>0</v>
      </c>
      <c r="BJ587" s="17" t="s">
        <v>85</v>
      </c>
      <c r="BK587" s="196">
        <f t="shared" si="239"/>
        <v>0</v>
      </c>
      <c r="BL587" s="17" t="s">
        <v>264</v>
      </c>
      <c r="BM587" s="195" t="s">
        <v>3345</v>
      </c>
    </row>
    <row r="588" spans="1:65" s="2" customFormat="1" ht="24.15" customHeight="1">
      <c r="A588" s="34"/>
      <c r="B588" s="35"/>
      <c r="C588" s="184" t="s">
        <v>3346</v>
      </c>
      <c r="D588" s="184" t="s">
        <v>248</v>
      </c>
      <c r="E588" s="185" t="s">
        <v>2978</v>
      </c>
      <c r="F588" s="186" t="s">
        <v>2979</v>
      </c>
      <c r="G588" s="187" t="s">
        <v>1991</v>
      </c>
      <c r="H588" s="188">
        <v>1</v>
      </c>
      <c r="I588" s="189"/>
      <c r="J588" s="190">
        <f t="shared" si="230"/>
        <v>0</v>
      </c>
      <c r="K588" s="186" t="s">
        <v>1</v>
      </c>
      <c r="L588" s="39"/>
      <c r="M588" s="191" t="s">
        <v>1</v>
      </c>
      <c r="N588" s="192" t="s">
        <v>42</v>
      </c>
      <c r="O588" s="71"/>
      <c r="P588" s="193">
        <f t="shared" si="231"/>
        <v>0</v>
      </c>
      <c r="Q588" s="193">
        <v>0</v>
      </c>
      <c r="R588" s="193">
        <f t="shared" si="232"/>
        <v>0</v>
      </c>
      <c r="S588" s="193">
        <v>0</v>
      </c>
      <c r="T588" s="194">
        <f t="shared" si="233"/>
        <v>0</v>
      </c>
      <c r="U588" s="34"/>
      <c r="V588" s="34"/>
      <c r="W588" s="34"/>
      <c r="X588" s="34"/>
      <c r="Y588" s="34"/>
      <c r="Z588" s="34"/>
      <c r="AA588" s="34"/>
      <c r="AB588" s="34"/>
      <c r="AC588" s="34"/>
      <c r="AD588" s="34"/>
      <c r="AE588" s="34"/>
      <c r="AR588" s="195" t="s">
        <v>264</v>
      </c>
      <c r="AT588" s="195" t="s">
        <v>248</v>
      </c>
      <c r="AU588" s="195" t="s">
        <v>85</v>
      </c>
      <c r="AY588" s="17" t="s">
        <v>247</v>
      </c>
      <c r="BE588" s="196">
        <f t="shared" si="234"/>
        <v>0</v>
      </c>
      <c r="BF588" s="196">
        <f t="shared" si="235"/>
        <v>0</v>
      </c>
      <c r="BG588" s="196">
        <f t="shared" si="236"/>
        <v>0</v>
      </c>
      <c r="BH588" s="196">
        <f t="shared" si="237"/>
        <v>0</v>
      </c>
      <c r="BI588" s="196">
        <f t="shared" si="238"/>
        <v>0</v>
      </c>
      <c r="BJ588" s="17" t="s">
        <v>85</v>
      </c>
      <c r="BK588" s="196">
        <f t="shared" si="239"/>
        <v>0</v>
      </c>
      <c r="BL588" s="17" t="s">
        <v>264</v>
      </c>
      <c r="BM588" s="195" t="s">
        <v>3348</v>
      </c>
    </row>
    <row r="589" spans="1:65" s="2" customFormat="1" ht="24.15" customHeight="1">
      <c r="A589" s="34"/>
      <c r="B589" s="35"/>
      <c r="C589" s="184" t="s">
        <v>1541</v>
      </c>
      <c r="D589" s="184" t="s">
        <v>248</v>
      </c>
      <c r="E589" s="185" t="s">
        <v>6645</v>
      </c>
      <c r="F589" s="186" t="s">
        <v>2981</v>
      </c>
      <c r="G589" s="187" t="s">
        <v>1991</v>
      </c>
      <c r="H589" s="188">
        <v>1</v>
      </c>
      <c r="I589" s="189"/>
      <c r="J589" s="190">
        <f t="shared" si="230"/>
        <v>0</v>
      </c>
      <c r="K589" s="186" t="s">
        <v>1</v>
      </c>
      <c r="L589" s="39"/>
      <c r="M589" s="191" t="s">
        <v>1</v>
      </c>
      <c r="N589" s="192" t="s">
        <v>42</v>
      </c>
      <c r="O589" s="71"/>
      <c r="P589" s="193">
        <f t="shared" si="231"/>
        <v>0</v>
      </c>
      <c r="Q589" s="193">
        <v>0</v>
      </c>
      <c r="R589" s="193">
        <f t="shared" si="232"/>
        <v>0</v>
      </c>
      <c r="S589" s="193">
        <v>0</v>
      </c>
      <c r="T589" s="194">
        <f t="shared" si="233"/>
        <v>0</v>
      </c>
      <c r="U589" s="34"/>
      <c r="V589" s="34"/>
      <c r="W589" s="34"/>
      <c r="X589" s="34"/>
      <c r="Y589" s="34"/>
      <c r="Z589" s="34"/>
      <c r="AA589" s="34"/>
      <c r="AB589" s="34"/>
      <c r="AC589" s="34"/>
      <c r="AD589" s="34"/>
      <c r="AE589" s="34"/>
      <c r="AR589" s="195" t="s">
        <v>264</v>
      </c>
      <c r="AT589" s="195" t="s">
        <v>248</v>
      </c>
      <c r="AU589" s="195" t="s">
        <v>85</v>
      </c>
      <c r="AY589" s="17" t="s">
        <v>247</v>
      </c>
      <c r="BE589" s="196">
        <f t="shared" si="234"/>
        <v>0</v>
      </c>
      <c r="BF589" s="196">
        <f t="shared" si="235"/>
        <v>0</v>
      </c>
      <c r="BG589" s="196">
        <f t="shared" si="236"/>
        <v>0</v>
      </c>
      <c r="BH589" s="196">
        <f t="shared" si="237"/>
        <v>0</v>
      </c>
      <c r="BI589" s="196">
        <f t="shared" si="238"/>
        <v>0</v>
      </c>
      <c r="BJ589" s="17" t="s">
        <v>85</v>
      </c>
      <c r="BK589" s="196">
        <f t="shared" si="239"/>
        <v>0</v>
      </c>
      <c r="BL589" s="17" t="s">
        <v>264</v>
      </c>
      <c r="BM589" s="195" t="s">
        <v>3350</v>
      </c>
    </row>
    <row r="590" spans="1:65" s="2" customFormat="1" ht="24.15" customHeight="1">
      <c r="A590" s="34"/>
      <c r="B590" s="35"/>
      <c r="C590" s="184" t="s">
        <v>3351</v>
      </c>
      <c r="D590" s="184" t="s">
        <v>248</v>
      </c>
      <c r="E590" s="185" t="s">
        <v>6646</v>
      </c>
      <c r="F590" s="186" t="s">
        <v>2983</v>
      </c>
      <c r="G590" s="187" t="s">
        <v>1991</v>
      </c>
      <c r="H590" s="188">
        <v>1</v>
      </c>
      <c r="I590" s="189"/>
      <c r="J590" s="190">
        <f t="shared" si="230"/>
        <v>0</v>
      </c>
      <c r="K590" s="186" t="s">
        <v>1</v>
      </c>
      <c r="L590" s="39"/>
      <c r="M590" s="191" t="s">
        <v>1</v>
      </c>
      <c r="N590" s="192" t="s">
        <v>42</v>
      </c>
      <c r="O590" s="71"/>
      <c r="P590" s="193">
        <f t="shared" si="231"/>
        <v>0</v>
      </c>
      <c r="Q590" s="193">
        <v>0</v>
      </c>
      <c r="R590" s="193">
        <f t="shared" si="232"/>
        <v>0</v>
      </c>
      <c r="S590" s="193">
        <v>0</v>
      </c>
      <c r="T590" s="194">
        <f t="shared" si="233"/>
        <v>0</v>
      </c>
      <c r="U590" s="34"/>
      <c r="V590" s="34"/>
      <c r="W590" s="34"/>
      <c r="X590" s="34"/>
      <c r="Y590" s="34"/>
      <c r="Z590" s="34"/>
      <c r="AA590" s="34"/>
      <c r="AB590" s="34"/>
      <c r="AC590" s="34"/>
      <c r="AD590" s="34"/>
      <c r="AE590" s="34"/>
      <c r="AR590" s="195" t="s">
        <v>264</v>
      </c>
      <c r="AT590" s="195" t="s">
        <v>248</v>
      </c>
      <c r="AU590" s="195" t="s">
        <v>85</v>
      </c>
      <c r="AY590" s="17" t="s">
        <v>247</v>
      </c>
      <c r="BE590" s="196">
        <f t="shared" si="234"/>
        <v>0</v>
      </c>
      <c r="BF590" s="196">
        <f t="shared" si="235"/>
        <v>0</v>
      </c>
      <c r="BG590" s="196">
        <f t="shared" si="236"/>
        <v>0</v>
      </c>
      <c r="BH590" s="196">
        <f t="shared" si="237"/>
        <v>0</v>
      </c>
      <c r="BI590" s="196">
        <f t="shared" si="238"/>
        <v>0</v>
      </c>
      <c r="BJ590" s="17" t="s">
        <v>85</v>
      </c>
      <c r="BK590" s="196">
        <f t="shared" si="239"/>
        <v>0</v>
      </c>
      <c r="BL590" s="17" t="s">
        <v>264</v>
      </c>
      <c r="BM590" s="195" t="s">
        <v>3353</v>
      </c>
    </row>
    <row r="591" spans="1:65" s="2" customFormat="1" ht="24.15" customHeight="1">
      <c r="A591" s="34"/>
      <c r="B591" s="35"/>
      <c r="C591" s="184" t="s">
        <v>1549</v>
      </c>
      <c r="D591" s="184" t="s">
        <v>248</v>
      </c>
      <c r="E591" s="185" t="s">
        <v>3356</v>
      </c>
      <c r="F591" s="186" t="s">
        <v>2918</v>
      </c>
      <c r="G591" s="187" t="s">
        <v>2919</v>
      </c>
      <c r="H591" s="188">
        <v>1</v>
      </c>
      <c r="I591" s="189"/>
      <c r="J591" s="190">
        <f t="shared" si="230"/>
        <v>0</v>
      </c>
      <c r="K591" s="186" t="s">
        <v>1</v>
      </c>
      <c r="L591" s="39"/>
      <c r="M591" s="191" t="s">
        <v>1</v>
      </c>
      <c r="N591" s="192" t="s">
        <v>42</v>
      </c>
      <c r="O591" s="71"/>
      <c r="P591" s="193">
        <f t="shared" si="231"/>
        <v>0</v>
      </c>
      <c r="Q591" s="193">
        <v>0</v>
      </c>
      <c r="R591" s="193">
        <f t="shared" si="232"/>
        <v>0</v>
      </c>
      <c r="S591" s="193">
        <v>0</v>
      </c>
      <c r="T591" s="194">
        <f t="shared" si="233"/>
        <v>0</v>
      </c>
      <c r="U591" s="34"/>
      <c r="V591" s="34"/>
      <c r="W591" s="34"/>
      <c r="X591" s="34"/>
      <c r="Y591" s="34"/>
      <c r="Z591" s="34"/>
      <c r="AA591" s="34"/>
      <c r="AB591" s="34"/>
      <c r="AC591" s="34"/>
      <c r="AD591" s="34"/>
      <c r="AE591" s="34"/>
      <c r="AR591" s="195" t="s">
        <v>264</v>
      </c>
      <c r="AT591" s="195" t="s">
        <v>248</v>
      </c>
      <c r="AU591" s="195" t="s">
        <v>85</v>
      </c>
      <c r="AY591" s="17" t="s">
        <v>247</v>
      </c>
      <c r="BE591" s="196">
        <f t="shared" si="234"/>
        <v>0</v>
      </c>
      <c r="BF591" s="196">
        <f t="shared" si="235"/>
        <v>0</v>
      </c>
      <c r="BG591" s="196">
        <f t="shared" si="236"/>
        <v>0</v>
      </c>
      <c r="BH591" s="196">
        <f t="shared" si="237"/>
        <v>0</v>
      </c>
      <c r="BI591" s="196">
        <f t="shared" si="238"/>
        <v>0</v>
      </c>
      <c r="BJ591" s="17" t="s">
        <v>85</v>
      </c>
      <c r="BK591" s="196">
        <f t="shared" si="239"/>
        <v>0</v>
      </c>
      <c r="BL591" s="17" t="s">
        <v>264</v>
      </c>
      <c r="BM591" s="195" t="s">
        <v>3357</v>
      </c>
    </row>
    <row r="592" spans="1:65" s="2" customFormat="1" ht="24.15" customHeight="1">
      <c r="A592" s="34"/>
      <c r="B592" s="35"/>
      <c r="C592" s="184" t="s">
        <v>3358</v>
      </c>
      <c r="D592" s="184" t="s">
        <v>248</v>
      </c>
      <c r="E592" s="185" t="s">
        <v>6705</v>
      </c>
      <c r="F592" s="186" t="s">
        <v>2921</v>
      </c>
      <c r="G592" s="187" t="s">
        <v>2919</v>
      </c>
      <c r="H592" s="188">
        <v>1</v>
      </c>
      <c r="I592" s="189"/>
      <c r="J592" s="190">
        <f t="shared" si="230"/>
        <v>0</v>
      </c>
      <c r="K592" s="186" t="s">
        <v>1</v>
      </c>
      <c r="L592" s="39"/>
      <c r="M592" s="191" t="s">
        <v>1</v>
      </c>
      <c r="N592" s="192" t="s">
        <v>42</v>
      </c>
      <c r="O592" s="71"/>
      <c r="P592" s="193">
        <f t="shared" si="231"/>
        <v>0</v>
      </c>
      <c r="Q592" s="193">
        <v>0</v>
      </c>
      <c r="R592" s="193">
        <f t="shared" si="232"/>
        <v>0</v>
      </c>
      <c r="S592" s="193">
        <v>0</v>
      </c>
      <c r="T592" s="194">
        <f t="shared" si="233"/>
        <v>0</v>
      </c>
      <c r="U592" s="34"/>
      <c r="V592" s="34"/>
      <c r="W592" s="34"/>
      <c r="X592" s="34"/>
      <c r="Y592" s="34"/>
      <c r="Z592" s="34"/>
      <c r="AA592" s="34"/>
      <c r="AB592" s="34"/>
      <c r="AC592" s="34"/>
      <c r="AD592" s="34"/>
      <c r="AE592" s="34"/>
      <c r="AR592" s="195" t="s">
        <v>264</v>
      </c>
      <c r="AT592" s="195" t="s">
        <v>248</v>
      </c>
      <c r="AU592" s="195" t="s">
        <v>85</v>
      </c>
      <c r="AY592" s="17" t="s">
        <v>247</v>
      </c>
      <c r="BE592" s="196">
        <f t="shared" si="234"/>
        <v>0</v>
      </c>
      <c r="BF592" s="196">
        <f t="shared" si="235"/>
        <v>0</v>
      </c>
      <c r="BG592" s="196">
        <f t="shared" si="236"/>
        <v>0</v>
      </c>
      <c r="BH592" s="196">
        <f t="shared" si="237"/>
        <v>0</v>
      </c>
      <c r="BI592" s="196">
        <f t="shared" si="238"/>
        <v>0</v>
      </c>
      <c r="BJ592" s="17" t="s">
        <v>85</v>
      </c>
      <c r="BK592" s="196">
        <f t="shared" si="239"/>
        <v>0</v>
      </c>
      <c r="BL592" s="17" t="s">
        <v>264</v>
      </c>
      <c r="BM592" s="195" t="s">
        <v>3359</v>
      </c>
    </row>
    <row r="593" spans="1:65" s="2" customFormat="1" ht="24.15" customHeight="1">
      <c r="A593" s="34"/>
      <c r="B593" s="35"/>
      <c r="C593" s="184" t="s">
        <v>1553</v>
      </c>
      <c r="D593" s="184" t="s">
        <v>248</v>
      </c>
      <c r="E593" s="185" t="s">
        <v>6706</v>
      </c>
      <c r="F593" s="186" t="s">
        <v>2923</v>
      </c>
      <c r="G593" s="187" t="s">
        <v>1991</v>
      </c>
      <c r="H593" s="188">
        <v>1</v>
      </c>
      <c r="I593" s="189"/>
      <c r="J593" s="190">
        <f t="shared" si="230"/>
        <v>0</v>
      </c>
      <c r="K593" s="186" t="s">
        <v>1</v>
      </c>
      <c r="L593" s="39"/>
      <c r="M593" s="191" t="s">
        <v>1</v>
      </c>
      <c r="N593" s="192" t="s">
        <v>42</v>
      </c>
      <c r="O593" s="71"/>
      <c r="P593" s="193">
        <f t="shared" si="231"/>
        <v>0</v>
      </c>
      <c r="Q593" s="193">
        <v>0</v>
      </c>
      <c r="R593" s="193">
        <f t="shared" si="232"/>
        <v>0</v>
      </c>
      <c r="S593" s="193">
        <v>0</v>
      </c>
      <c r="T593" s="194">
        <f t="shared" si="233"/>
        <v>0</v>
      </c>
      <c r="U593" s="34"/>
      <c r="V593" s="34"/>
      <c r="W593" s="34"/>
      <c r="X593" s="34"/>
      <c r="Y593" s="34"/>
      <c r="Z593" s="34"/>
      <c r="AA593" s="34"/>
      <c r="AB593" s="34"/>
      <c r="AC593" s="34"/>
      <c r="AD593" s="34"/>
      <c r="AE593" s="34"/>
      <c r="AR593" s="195" t="s">
        <v>264</v>
      </c>
      <c r="AT593" s="195" t="s">
        <v>248</v>
      </c>
      <c r="AU593" s="195" t="s">
        <v>85</v>
      </c>
      <c r="AY593" s="17" t="s">
        <v>247</v>
      </c>
      <c r="BE593" s="196">
        <f t="shared" si="234"/>
        <v>0</v>
      </c>
      <c r="BF593" s="196">
        <f t="shared" si="235"/>
        <v>0</v>
      </c>
      <c r="BG593" s="196">
        <f t="shared" si="236"/>
        <v>0</v>
      </c>
      <c r="BH593" s="196">
        <f t="shared" si="237"/>
        <v>0</v>
      </c>
      <c r="BI593" s="196">
        <f t="shared" si="238"/>
        <v>0</v>
      </c>
      <c r="BJ593" s="17" t="s">
        <v>85</v>
      </c>
      <c r="BK593" s="196">
        <f t="shared" si="239"/>
        <v>0</v>
      </c>
      <c r="BL593" s="17" t="s">
        <v>264</v>
      </c>
      <c r="BM593" s="195" t="s">
        <v>3360</v>
      </c>
    </row>
    <row r="594" spans="1:65" s="2" customFormat="1" ht="16.5" customHeight="1">
      <c r="A594" s="34"/>
      <c r="B594" s="35"/>
      <c r="C594" s="184" t="s">
        <v>3361</v>
      </c>
      <c r="D594" s="184" t="s">
        <v>248</v>
      </c>
      <c r="E594" s="185" t="s">
        <v>6707</v>
      </c>
      <c r="F594" s="186" t="s">
        <v>2925</v>
      </c>
      <c r="G594" s="187" t="s">
        <v>1991</v>
      </c>
      <c r="H594" s="188">
        <v>1</v>
      </c>
      <c r="I594" s="189"/>
      <c r="J594" s="190">
        <f t="shared" si="230"/>
        <v>0</v>
      </c>
      <c r="K594" s="186" t="s">
        <v>1</v>
      </c>
      <c r="L594" s="39"/>
      <c r="M594" s="191" t="s">
        <v>1</v>
      </c>
      <c r="N594" s="192" t="s">
        <v>42</v>
      </c>
      <c r="O594" s="71"/>
      <c r="P594" s="193">
        <f t="shared" si="231"/>
        <v>0</v>
      </c>
      <c r="Q594" s="193">
        <v>0</v>
      </c>
      <c r="R594" s="193">
        <f t="shared" si="232"/>
        <v>0</v>
      </c>
      <c r="S594" s="193">
        <v>0</v>
      </c>
      <c r="T594" s="194">
        <f t="shared" si="233"/>
        <v>0</v>
      </c>
      <c r="U594" s="34"/>
      <c r="V594" s="34"/>
      <c r="W594" s="34"/>
      <c r="X594" s="34"/>
      <c r="Y594" s="34"/>
      <c r="Z594" s="34"/>
      <c r="AA594" s="34"/>
      <c r="AB594" s="34"/>
      <c r="AC594" s="34"/>
      <c r="AD594" s="34"/>
      <c r="AE594" s="34"/>
      <c r="AR594" s="195" t="s">
        <v>264</v>
      </c>
      <c r="AT594" s="195" t="s">
        <v>248</v>
      </c>
      <c r="AU594" s="195" t="s">
        <v>85</v>
      </c>
      <c r="AY594" s="17" t="s">
        <v>247</v>
      </c>
      <c r="BE594" s="196">
        <f t="shared" si="234"/>
        <v>0</v>
      </c>
      <c r="BF594" s="196">
        <f t="shared" si="235"/>
        <v>0</v>
      </c>
      <c r="BG594" s="196">
        <f t="shared" si="236"/>
        <v>0</v>
      </c>
      <c r="BH594" s="196">
        <f t="shared" si="237"/>
        <v>0</v>
      </c>
      <c r="BI594" s="196">
        <f t="shared" si="238"/>
        <v>0</v>
      </c>
      <c r="BJ594" s="17" t="s">
        <v>85</v>
      </c>
      <c r="BK594" s="196">
        <f t="shared" si="239"/>
        <v>0</v>
      </c>
      <c r="BL594" s="17" t="s">
        <v>264</v>
      </c>
      <c r="BM594" s="195" t="s">
        <v>3362</v>
      </c>
    </row>
    <row r="595" spans="1:65" s="11" customFormat="1" ht="25.9" customHeight="1">
      <c r="B595" s="170"/>
      <c r="C595" s="171"/>
      <c r="D595" s="172" t="s">
        <v>76</v>
      </c>
      <c r="E595" s="173" t="s">
        <v>3534</v>
      </c>
      <c r="F595" s="173" t="s">
        <v>6708</v>
      </c>
      <c r="G595" s="171"/>
      <c r="H595" s="171"/>
      <c r="I595" s="174"/>
      <c r="J595" s="175">
        <f>BK595</f>
        <v>0</v>
      </c>
      <c r="K595" s="171"/>
      <c r="L595" s="176"/>
      <c r="M595" s="177"/>
      <c r="N595" s="178"/>
      <c r="O595" s="178"/>
      <c r="P595" s="179">
        <f>SUM(P596:P615)</f>
        <v>0</v>
      </c>
      <c r="Q595" s="178"/>
      <c r="R595" s="179">
        <f>SUM(R596:R615)</f>
        <v>0</v>
      </c>
      <c r="S595" s="178"/>
      <c r="T595" s="180">
        <f>SUM(T596:T615)</f>
        <v>0</v>
      </c>
      <c r="AR595" s="181" t="s">
        <v>85</v>
      </c>
      <c r="AT595" s="182" t="s">
        <v>76</v>
      </c>
      <c r="AU595" s="182" t="s">
        <v>77</v>
      </c>
      <c r="AY595" s="181" t="s">
        <v>247</v>
      </c>
      <c r="BK595" s="183">
        <f>SUM(BK596:BK615)</f>
        <v>0</v>
      </c>
    </row>
    <row r="596" spans="1:65" s="2" customFormat="1" ht="24.15" customHeight="1">
      <c r="A596" s="34"/>
      <c r="B596" s="35"/>
      <c r="C596" s="184" t="s">
        <v>1559</v>
      </c>
      <c r="D596" s="184" t="s">
        <v>248</v>
      </c>
      <c r="E596" s="185" t="s">
        <v>6709</v>
      </c>
      <c r="F596" s="186" t="s">
        <v>3084</v>
      </c>
      <c r="G596" s="187" t="s">
        <v>1991</v>
      </c>
      <c r="H596" s="188">
        <v>1</v>
      </c>
      <c r="I596" s="189"/>
      <c r="J596" s="190">
        <f t="shared" ref="J596:J615" si="240">ROUND(I596*H596,2)</f>
        <v>0</v>
      </c>
      <c r="K596" s="186" t="s">
        <v>1</v>
      </c>
      <c r="L596" s="39"/>
      <c r="M596" s="191" t="s">
        <v>1</v>
      </c>
      <c r="N596" s="192" t="s">
        <v>42</v>
      </c>
      <c r="O596" s="71"/>
      <c r="P596" s="193">
        <f t="shared" ref="P596:P615" si="241">O596*H596</f>
        <v>0</v>
      </c>
      <c r="Q596" s="193">
        <v>0</v>
      </c>
      <c r="R596" s="193">
        <f t="shared" ref="R596:R615" si="242">Q596*H596</f>
        <v>0</v>
      </c>
      <c r="S596" s="193">
        <v>0</v>
      </c>
      <c r="T596" s="194">
        <f t="shared" ref="T596:T615" si="243">S596*H596</f>
        <v>0</v>
      </c>
      <c r="U596" s="34"/>
      <c r="V596" s="34"/>
      <c r="W596" s="34"/>
      <c r="X596" s="34"/>
      <c r="Y596" s="34"/>
      <c r="Z596" s="34"/>
      <c r="AA596" s="34"/>
      <c r="AB596" s="34"/>
      <c r="AC596" s="34"/>
      <c r="AD596" s="34"/>
      <c r="AE596" s="34"/>
      <c r="AR596" s="195" t="s">
        <v>264</v>
      </c>
      <c r="AT596" s="195" t="s">
        <v>248</v>
      </c>
      <c r="AU596" s="195" t="s">
        <v>85</v>
      </c>
      <c r="AY596" s="17" t="s">
        <v>247</v>
      </c>
      <c r="BE596" s="196">
        <f t="shared" ref="BE596:BE615" si="244">IF(N596="základní",J596,0)</f>
        <v>0</v>
      </c>
      <c r="BF596" s="196">
        <f t="shared" ref="BF596:BF615" si="245">IF(N596="snížená",J596,0)</f>
        <v>0</v>
      </c>
      <c r="BG596" s="196">
        <f t="shared" ref="BG596:BG615" si="246">IF(N596="zákl. přenesená",J596,0)</f>
        <v>0</v>
      </c>
      <c r="BH596" s="196">
        <f t="shared" ref="BH596:BH615" si="247">IF(N596="sníž. přenesená",J596,0)</f>
        <v>0</v>
      </c>
      <c r="BI596" s="196">
        <f t="shared" ref="BI596:BI615" si="248">IF(N596="nulová",J596,0)</f>
        <v>0</v>
      </c>
      <c r="BJ596" s="17" t="s">
        <v>85</v>
      </c>
      <c r="BK596" s="196">
        <f t="shared" ref="BK596:BK615" si="249">ROUND(I596*H596,2)</f>
        <v>0</v>
      </c>
      <c r="BL596" s="17" t="s">
        <v>264</v>
      </c>
      <c r="BM596" s="195" t="s">
        <v>3363</v>
      </c>
    </row>
    <row r="597" spans="1:65" s="2" customFormat="1" ht="16.5" customHeight="1">
      <c r="A597" s="34"/>
      <c r="B597" s="35"/>
      <c r="C597" s="184" t="s">
        <v>3364</v>
      </c>
      <c r="D597" s="184" t="s">
        <v>248</v>
      </c>
      <c r="E597" s="185" t="s">
        <v>2930</v>
      </c>
      <c r="F597" s="186" t="s">
        <v>2931</v>
      </c>
      <c r="G597" s="187" t="s">
        <v>1991</v>
      </c>
      <c r="H597" s="188">
        <v>1</v>
      </c>
      <c r="I597" s="189"/>
      <c r="J597" s="190">
        <f t="shared" si="240"/>
        <v>0</v>
      </c>
      <c r="K597" s="186" t="s">
        <v>1</v>
      </c>
      <c r="L597" s="39"/>
      <c r="M597" s="191" t="s">
        <v>1</v>
      </c>
      <c r="N597" s="192" t="s">
        <v>42</v>
      </c>
      <c r="O597" s="71"/>
      <c r="P597" s="193">
        <f t="shared" si="241"/>
        <v>0</v>
      </c>
      <c r="Q597" s="193">
        <v>0</v>
      </c>
      <c r="R597" s="193">
        <f t="shared" si="242"/>
        <v>0</v>
      </c>
      <c r="S597" s="193">
        <v>0</v>
      </c>
      <c r="T597" s="194">
        <f t="shared" si="243"/>
        <v>0</v>
      </c>
      <c r="U597" s="34"/>
      <c r="V597" s="34"/>
      <c r="W597" s="34"/>
      <c r="X597" s="34"/>
      <c r="Y597" s="34"/>
      <c r="Z597" s="34"/>
      <c r="AA597" s="34"/>
      <c r="AB597" s="34"/>
      <c r="AC597" s="34"/>
      <c r="AD597" s="34"/>
      <c r="AE597" s="34"/>
      <c r="AR597" s="195" t="s">
        <v>264</v>
      </c>
      <c r="AT597" s="195" t="s">
        <v>248</v>
      </c>
      <c r="AU597" s="195" t="s">
        <v>85</v>
      </c>
      <c r="AY597" s="17" t="s">
        <v>247</v>
      </c>
      <c r="BE597" s="196">
        <f t="shared" si="244"/>
        <v>0</v>
      </c>
      <c r="BF597" s="196">
        <f t="shared" si="245"/>
        <v>0</v>
      </c>
      <c r="BG597" s="196">
        <f t="shared" si="246"/>
        <v>0</v>
      </c>
      <c r="BH597" s="196">
        <f t="shared" si="247"/>
        <v>0</v>
      </c>
      <c r="BI597" s="196">
        <f t="shared" si="248"/>
        <v>0</v>
      </c>
      <c r="BJ597" s="17" t="s">
        <v>85</v>
      </c>
      <c r="BK597" s="196">
        <f t="shared" si="249"/>
        <v>0</v>
      </c>
      <c r="BL597" s="17" t="s">
        <v>264</v>
      </c>
      <c r="BM597" s="195" t="s">
        <v>3365</v>
      </c>
    </row>
    <row r="598" spans="1:65" s="2" customFormat="1" ht="24.15" customHeight="1">
      <c r="A598" s="34"/>
      <c r="B598" s="35"/>
      <c r="C598" s="184" t="s">
        <v>1564</v>
      </c>
      <c r="D598" s="184" t="s">
        <v>248</v>
      </c>
      <c r="E598" s="185" t="s">
        <v>2964</v>
      </c>
      <c r="F598" s="186" t="s">
        <v>2965</v>
      </c>
      <c r="G598" s="187" t="s">
        <v>1991</v>
      </c>
      <c r="H598" s="188">
        <v>1</v>
      </c>
      <c r="I598" s="189"/>
      <c r="J598" s="190">
        <f t="shared" si="240"/>
        <v>0</v>
      </c>
      <c r="K598" s="186" t="s">
        <v>1</v>
      </c>
      <c r="L598" s="39"/>
      <c r="M598" s="191" t="s">
        <v>1</v>
      </c>
      <c r="N598" s="192" t="s">
        <v>42</v>
      </c>
      <c r="O598" s="71"/>
      <c r="P598" s="193">
        <f t="shared" si="241"/>
        <v>0</v>
      </c>
      <c r="Q598" s="193">
        <v>0</v>
      </c>
      <c r="R598" s="193">
        <f t="shared" si="242"/>
        <v>0</v>
      </c>
      <c r="S598" s="193">
        <v>0</v>
      </c>
      <c r="T598" s="194">
        <f t="shared" si="243"/>
        <v>0</v>
      </c>
      <c r="U598" s="34"/>
      <c r="V598" s="34"/>
      <c r="W598" s="34"/>
      <c r="X598" s="34"/>
      <c r="Y598" s="34"/>
      <c r="Z598" s="34"/>
      <c r="AA598" s="34"/>
      <c r="AB598" s="34"/>
      <c r="AC598" s="34"/>
      <c r="AD598" s="34"/>
      <c r="AE598" s="34"/>
      <c r="AR598" s="195" t="s">
        <v>264</v>
      </c>
      <c r="AT598" s="195" t="s">
        <v>248</v>
      </c>
      <c r="AU598" s="195" t="s">
        <v>85</v>
      </c>
      <c r="AY598" s="17" t="s">
        <v>247</v>
      </c>
      <c r="BE598" s="196">
        <f t="shared" si="244"/>
        <v>0</v>
      </c>
      <c r="BF598" s="196">
        <f t="shared" si="245"/>
        <v>0</v>
      </c>
      <c r="BG598" s="196">
        <f t="shared" si="246"/>
        <v>0</v>
      </c>
      <c r="BH598" s="196">
        <f t="shared" si="247"/>
        <v>0</v>
      </c>
      <c r="BI598" s="196">
        <f t="shared" si="248"/>
        <v>0</v>
      </c>
      <c r="BJ598" s="17" t="s">
        <v>85</v>
      </c>
      <c r="BK598" s="196">
        <f t="shared" si="249"/>
        <v>0</v>
      </c>
      <c r="BL598" s="17" t="s">
        <v>264</v>
      </c>
      <c r="BM598" s="195" t="s">
        <v>3366</v>
      </c>
    </row>
    <row r="599" spans="1:65" s="2" customFormat="1" ht="24.15" customHeight="1">
      <c r="A599" s="34"/>
      <c r="B599" s="35"/>
      <c r="C599" s="184" t="s">
        <v>3367</v>
      </c>
      <c r="D599" s="184" t="s">
        <v>248</v>
      </c>
      <c r="E599" s="185" t="s">
        <v>2932</v>
      </c>
      <c r="F599" s="186" t="s">
        <v>2935</v>
      </c>
      <c r="G599" s="187" t="s">
        <v>1991</v>
      </c>
      <c r="H599" s="188">
        <v>1</v>
      </c>
      <c r="I599" s="189"/>
      <c r="J599" s="190">
        <f t="shared" si="240"/>
        <v>0</v>
      </c>
      <c r="K599" s="186" t="s">
        <v>1</v>
      </c>
      <c r="L599" s="39"/>
      <c r="M599" s="191" t="s">
        <v>1</v>
      </c>
      <c r="N599" s="192" t="s">
        <v>42</v>
      </c>
      <c r="O599" s="71"/>
      <c r="P599" s="193">
        <f t="shared" si="241"/>
        <v>0</v>
      </c>
      <c r="Q599" s="193">
        <v>0</v>
      </c>
      <c r="R599" s="193">
        <f t="shared" si="242"/>
        <v>0</v>
      </c>
      <c r="S599" s="193">
        <v>0</v>
      </c>
      <c r="T599" s="194">
        <f t="shared" si="243"/>
        <v>0</v>
      </c>
      <c r="U599" s="34"/>
      <c r="V599" s="34"/>
      <c r="W599" s="34"/>
      <c r="X599" s="34"/>
      <c r="Y599" s="34"/>
      <c r="Z599" s="34"/>
      <c r="AA599" s="34"/>
      <c r="AB599" s="34"/>
      <c r="AC599" s="34"/>
      <c r="AD599" s="34"/>
      <c r="AE599" s="34"/>
      <c r="AR599" s="195" t="s">
        <v>264</v>
      </c>
      <c r="AT599" s="195" t="s">
        <v>248</v>
      </c>
      <c r="AU599" s="195" t="s">
        <v>85</v>
      </c>
      <c r="AY599" s="17" t="s">
        <v>247</v>
      </c>
      <c r="BE599" s="196">
        <f t="shared" si="244"/>
        <v>0</v>
      </c>
      <c r="BF599" s="196">
        <f t="shared" si="245"/>
        <v>0</v>
      </c>
      <c r="BG599" s="196">
        <f t="shared" si="246"/>
        <v>0</v>
      </c>
      <c r="BH599" s="196">
        <f t="shared" si="247"/>
        <v>0</v>
      </c>
      <c r="BI599" s="196">
        <f t="shared" si="248"/>
        <v>0</v>
      </c>
      <c r="BJ599" s="17" t="s">
        <v>85</v>
      </c>
      <c r="BK599" s="196">
        <f t="shared" si="249"/>
        <v>0</v>
      </c>
      <c r="BL599" s="17" t="s">
        <v>264</v>
      </c>
      <c r="BM599" s="195" t="s">
        <v>3368</v>
      </c>
    </row>
    <row r="600" spans="1:65" s="2" customFormat="1" ht="21.75" customHeight="1">
      <c r="A600" s="34"/>
      <c r="B600" s="35"/>
      <c r="C600" s="184" t="s">
        <v>1571</v>
      </c>
      <c r="D600" s="184" t="s">
        <v>248</v>
      </c>
      <c r="E600" s="185" t="s">
        <v>6603</v>
      </c>
      <c r="F600" s="186" t="s">
        <v>2904</v>
      </c>
      <c r="G600" s="187" t="s">
        <v>1991</v>
      </c>
      <c r="H600" s="188">
        <v>1</v>
      </c>
      <c r="I600" s="189"/>
      <c r="J600" s="190">
        <f t="shared" si="240"/>
        <v>0</v>
      </c>
      <c r="K600" s="186" t="s">
        <v>1</v>
      </c>
      <c r="L600" s="39"/>
      <c r="M600" s="191" t="s">
        <v>1</v>
      </c>
      <c r="N600" s="192" t="s">
        <v>42</v>
      </c>
      <c r="O600" s="71"/>
      <c r="P600" s="193">
        <f t="shared" si="241"/>
        <v>0</v>
      </c>
      <c r="Q600" s="193">
        <v>0</v>
      </c>
      <c r="R600" s="193">
        <f t="shared" si="242"/>
        <v>0</v>
      </c>
      <c r="S600" s="193">
        <v>0</v>
      </c>
      <c r="T600" s="194">
        <f t="shared" si="243"/>
        <v>0</v>
      </c>
      <c r="U600" s="34"/>
      <c r="V600" s="34"/>
      <c r="W600" s="34"/>
      <c r="X600" s="34"/>
      <c r="Y600" s="34"/>
      <c r="Z600" s="34"/>
      <c r="AA600" s="34"/>
      <c r="AB600" s="34"/>
      <c r="AC600" s="34"/>
      <c r="AD600" s="34"/>
      <c r="AE600" s="34"/>
      <c r="AR600" s="195" t="s">
        <v>264</v>
      </c>
      <c r="AT600" s="195" t="s">
        <v>248</v>
      </c>
      <c r="AU600" s="195" t="s">
        <v>85</v>
      </c>
      <c r="AY600" s="17" t="s">
        <v>247</v>
      </c>
      <c r="BE600" s="196">
        <f t="shared" si="244"/>
        <v>0</v>
      </c>
      <c r="BF600" s="196">
        <f t="shared" si="245"/>
        <v>0</v>
      </c>
      <c r="BG600" s="196">
        <f t="shared" si="246"/>
        <v>0</v>
      </c>
      <c r="BH600" s="196">
        <f t="shared" si="247"/>
        <v>0</v>
      </c>
      <c r="BI600" s="196">
        <f t="shared" si="248"/>
        <v>0</v>
      </c>
      <c r="BJ600" s="17" t="s">
        <v>85</v>
      </c>
      <c r="BK600" s="196">
        <f t="shared" si="249"/>
        <v>0</v>
      </c>
      <c r="BL600" s="17" t="s">
        <v>264</v>
      </c>
      <c r="BM600" s="195" t="s">
        <v>3369</v>
      </c>
    </row>
    <row r="601" spans="1:65" s="2" customFormat="1" ht="21.75" customHeight="1">
      <c r="A601" s="34"/>
      <c r="B601" s="35"/>
      <c r="C601" s="184" t="s">
        <v>3370</v>
      </c>
      <c r="D601" s="184" t="s">
        <v>248</v>
      </c>
      <c r="E601" s="185" t="s">
        <v>2968</v>
      </c>
      <c r="F601" s="186" t="s">
        <v>2941</v>
      </c>
      <c r="G601" s="187" t="s">
        <v>1991</v>
      </c>
      <c r="H601" s="188">
        <v>2</v>
      </c>
      <c r="I601" s="189"/>
      <c r="J601" s="190">
        <f t="shared" si="240"/>
        <v>0</v>
      </c>
      <c r="K601" s="186" t="s">
        <v>1</v>
      </c>
      <c r="L601" s="39"/>
      <c r="M601" s="191" t="s">
        <v>1</v>
      </c>
      <c r="N601" s="192" t="s">
        <v>42</v>
      </c>
      <c r="O601" s="71"/>
      <c r="P601" s="193">
        <f t="shared" si="241"/>
        <v>0</v>
      </c>
      <c r="Q601" s="193">
        <v>0</v>
      </c>
      <c r="R601" s="193">
        <f t="shared" si="242"/>
        <v>0</v>
      </c>
      <c r="S601" s="193">
        <v>0</v>
      </c>
      <c r="T601" s="194">
        <f t="shared" si="243"/>
        <v>0</v>
      </c>
      <c r="U601" s="34"/>
      <c r="V601" s="34"/>
      <c r="W601" s="34"/>
      <c r="X601" s="34"/>
      <c r="Y601" s="34"/>
      <c r="Z601" s="34"/>
      <c r="AA601" s="34"/>
      <c r="AB601" s="34"/>
      <c r="AC601" s="34"/>
      <c r="AD601" s="34"/>
      <c r="AE601" s="34"/>
      <c r="AR601" s="195" t="s">
        <v>264</v>
      </c>
      <c r="AT601" s="195" t="s">
        <v>248</v>
      </c>
      <c r="AU601" s="195" t="s">
        <v>85</v>
      </c>
      <c r="AY601" s="17" t="s">
        <v>247</v>
      </c>
      <c r="BE601" s="196">
        <f t="shared" si="244"/>
        <v>0</v>
      </c>
      <c r="BF601" s="196">
        <f t="shared" si="245"/>
        <v>0</v>
      </c>
      <c r="BG601" s="196">
        <f t="shared" si="246"/>
        <v>0</v>
      </c>
      <c r="BH601" s="196">
        <f t="shared" si="247"/>
        <v>0</v>
      </c>
      <c r="BI601" s="196">
        <f t="shared" si="248"/>
        <v>0</v>
      </c>
      <c r="BJ601" s="17" t="s">
        <v>85</v>
      </c>
      <c r="BK601" s="196">
        <f t="shared" si="249"/>
        <v>0</v>
      </c>
      <c r="BL601" s="17" t="s">
        <v>264</v>
      </c>
      <c r="BM601" s="195" t="s">
        <v>3371</v>
      </c>
    </row>
    <row r="602" spans="1:65" s="2" customFormat="1" ht="21.75" customHeight="1">
      <c r="A602" s="34"/>
      <c r="B602" s="35"/>
      <c r="C602" s="184" t="s">
        <v>1578</v>
      </c>
      <c r="D602" s="184" t="s">
        <v>248</v>
      </c>
      <c r="E602" s="185" t="s">
        <v>2952</v>
      </c>
      <c r="F602" s="186" t="s">
        <v>2939</v>
      </c>
      <c r="G602" s="187" t="s">
        <v>1991</v>
      </c>
      <c r="H602" s="188">
        <v>1</v>
      </c>
      <c r="I602" s="189"/>
      <c r="J602" s="190">
        <f t="shared" si="240"/>
        <v>0</v>
      </c>
      <c r="K602" s="186" t="s">
        <v>1</v>
      </c>
      <c r="L602" s="39"/>
      <c r="M602" s="191" t="s">
        <v>1</v>
      </c>
      <c r="N602" s="192" t="s">
        <v>42</v>
      </c>
      <c r="O602" s="71"/>
      <c r="P602" s="193">
        <f t="shared" si="241"/>
        <v>0</v>
      </c>
      <c r="Q602" s="193">
        <v>0</v>
      </c>
      <c r="R602" s="193">
        <f t="shared" si="242"/>
        <v>0</v>
      </c>
      <c r="S602" s="193">
        <v>0</v>
      </c>
      <c r="T602" s="194">
        <f t="shared" si="243"/>
        <v>0</v>
      </c>
      <c r="U602" s="34"/>
      <c r="V602" s="34"/>
      <c r="W602" s="34"/>
      <c r="X602" s="34"/>
      <c r="Y602" s="34"/>
      <c r="Z602" s="34"/>
      <c r="AA602" s="34"/>
      <c r="AB602" s="34"/>
      <c r="AC602" s="34"/>
      <c r="AD602" s="34"/>
      <c r="AE602" s="34"/>
      <c r="AR602" s="195" t="s">
        <v>264</v>
      </c>
      <c r="AT602" s="195" t="s">
        <v>248</v>
      </c>
      <c r="AU602" s="195" t="s">
        <v>85</v>
      </c>
      <c r="AY602" s="17" t="s">
        <v>247</v>
      </c>
      <c r="BE602" s="196">
        <f t="shared" si="244"/>
        <v>0</v>
      </c>
      <c r="BF602" s="196">
        <f t="shared" si="245"/>
        <v>0</v>
      </c>
      <c r="BG602" s="196">
        <f t="shared" si="246"/>
        <v>0</v>
      </c>
      <c r="BH602" s="196">
        <f t="shared" si="247"/>
        <v>0</v>
      </c>
      <c r="BI602" s="196">
        <f t="shared" si="248"/>
        <v>0</v>
      </c>
      <c r="BJ602" s="17" t="s">
        <v>85</v>
      </c>
      <c r="BK602" s="196">
        <f t="shared" si="249"/>
        <v>0</v>
      </c>
      <c r="BL602" s="17" t="s">
        <v>264</v>
      </c>
      <c r="BM602" s="195" t="s">
        <v>3372</v>
      </c>
    </row>
    <row r="603" spans="1:65" s="2" customFormat="1" ht="16.5" customHeight="1">
      <c r="A603" s="34"/>
      <c r="B603" s="35"/>
      <c r="C603" s="184" t="s">
        <v>3373</v>
      </c>
      <c r="D603" s="184" t="s">
        <v>248</v>
      </c>
      <c r="E603" s="185" t="s">
        <v>2940</v>
      </c>
      <c r="F603" s="186" t="s">
        <v>2943</v>
      </c>
      <c r="G603" s="187" t="s">
        <v>1991</v>
      </c>
      <c r="H603" s="188">
        <v>1</v>
      </c>
      <c r="I603" s="189"/>
      <c r="J603" s="190">
        <f t="shared" si="240"/>
        <v>0</v>
      </c>
      <c r="K603" s="186" t="s">
        <v>1</v>
      </c>
      <c r="L603" s="39"/>
      <c r="M603" s="191" t="s">
        <v>1</v>
      </c>
      <c r="N603" s="192" t="s">
        <v>42</v>
      </c>
      <c r="O603" s="71"/>
      <c r="P603" s="193">
        <f t="shared" si="241"/>
        <v>0</v>
      </c>
      <c r="Q603" s="193">
        <v>0</v>
      </c>
      <c r="R603" s="193">
        <f t="shared" si="242"/>
        <v>0</v>
      </c>
      <c r="S603" s="193">
        <v>0</v>
      </c>
      <c r="T603" s="194">
        <f t="shared" si="243"/>
        <v>0</v>
      </c>
      <c r="U603" s="34"/>
      <c r="V603" s="34"/>
      <c r="W603" s="34"/>
      <c r="X603" s="34"/>
      <c r="Y603" s="34"/>
      <c r="Z603" s="34"/>
      <c r="AA603" s="34"/>
      <c r="AB603" s="34"/>
      <c r="AC603" s="34"/>
      <c r="AD603" s="34"/>
      <c r="AE603" s="34"/>
      <c r="AR603" s="195" t="s">
        <v>264</v>
      </c>
      <c r="AT603" s="195" t="s">
        <v>248</v>
      </c>
      <c r="AU603" s="195" t="s">
        <v>85</v>
      </c>
      <c r="AY603" s="17" t="s">
        <v>247</v>
      </c>
      <c r="BE603" s="196">
        <f t="shared" si="244"/>
        <v>0</v>
      </c>
      <c r="BF603" s="196">
        <f t="shared" si="245"/>
        <v>0</v>
      </c>
      <c r="BG603" s="196">
        <f t="shared" si="246"/>
        <v>0</v>
      </c>
      <c r="BH603" s="196">
        <f t="shared" si="247"/>
        <v>0</v>
      </c>
      <c r="BI603" s="196">
        <f t="shared" si="248"/>
        <v>0</v>
      </c>
      <c r="BJ603" s="17" t="s">
        <v>85</v>
      </c>
      <c r="BK603" s="196">
        <f t="shared" si="249"/>
        <v>0</v>
      </c>
      <c r="BL603" s="17" t="s">
        <v>264</v>
      </c>
      <c r="BM603" s="195" t="s">
        <v>3374</v>
      </c>
    </row>
    <row r="604" spans="1:65" s="2" customFormat="1" ht="16.5" customHeight="1">
      <c r="A604" s="34"/>
      <c r="B604" s="35"/>
      <c r="C604" s="184" t="s">
        <v>1582</v>
      </c>
      <c r="D604" s="184" t="s">
        <v>248</v>
      </c>
      <c r="E604" s="185" t="s">
        <v>6568</v>
      </c>
      <c r="F604" s="186" t="s">
        <v>2908</v>
      </c>
      <c r="G604" s="187" t="s">
        <v>1991</v>
      </c>
      <c r="H604" s="188">
        <v>2</v>
      </c>
      <c r="I604" s="189"/>
      <c r="J604" s="190">
        <f t="shared" si="240"/>
        <v>0</v>
      </c>
      <c r="K604" s="186" t="s">
        <v>1</v>
      </c>
      <c r="L604" s="39"/>
      <c r="M604" s="191" t="s">
        <v>1</v>
      </c>
      <c r="N604" s="192" t="s">
        <v>42</v>
      </c>
      <c r="O604" s="71"/>
      <c r="P604" s="193">
        <f t="shared" si="241"/>
        <v>0</v>
      </c>
      <c r="Q604" s="193">
        <v>0</v>
      </c>
      <c r="R604" s="193">
        <f t="shared" si="242"/>
        <v>0</v>
      </c>
      <c r="S604" s="193">
        <v>0</v>
      </c>
      <c r="T604" s="194">
        <f t="shared" si="243"/>
        <v>0</v>
      </c>
      <c r="U604" s="34"/>
      <c r="V604" s="34"/>
      <c r="W604" s="34"/>
      <c r="X604" s="34"/>
      <c r="Y604" s="34"/>
      <c r="Z604" s="34"/>
      <c r="AA604" s="34"/>
      <c r="AB604" s="34"/>
      <c r="AC604" s="34"/>
      <c r="AD604" s="34"/>
      <c r="AE604" s="34"/>
      <c r="AR604" s="195" t="s">
        <v>264</v>
      </c>
      <c r="AT604" s="195" t="s">
        <v>248</v>
      </c>
      <c r="AU604" s="195" t="s">
        <v>85</v>
      </c>
      <c r="AY604" s="17" t="s">
        <v>247</v>
      </c>
      <c r="BE604" s="196">
        <f t="shared" si="244"/>
        <v>0</v>
      </c>
      <c r="BF604" s="196">
        <f t="shared" si="245"/>
        <v>0</v>
      </c>
      <c r="BG604" s="196">
        <f t="shared" si="246"/>
        <v>0</v>
      </c>
      <c r="BH604" s="196">
        <f t="shared" si="247"/>
        <v>0</v>
      </c>
      <c r="BI604" s="196">
        <f t="shared" si="248"/>
        <v>0</v>
      </c>
      <c r="BJ604" s="17" t="s">
        <v>85</v>
      </c>
      <c r="BK604" s="196">
        <f t="shared" si="249"/>
        <v>0</v>
      </c>
      <c r="BL604" s="17" t="s">
        <v>264</v>
      </c>
      <c r="BM604" s="195" t="s">
        <v>3375</v>
      </c>
    </row>
    <row r="605" spans="1:65" s="2" customFormat="1" ht="24.15" customHeight="1">
      <c r="A605" s="34"/>
      <c r="B605" s="35"/>
      <c r="C605" s="184" t="s">
        <v>3376</v>
      </c>
      <c r="D605" s="184" t="s">
        <v>248</v>
      </c>
      <c r="E605" s="185" t="s">
        <v>2970</v>
      </c>
      <c r="F605" s="186" t="s">
        <v>2971</v>
      </c>
      <c r="G605" s="187" t="s">
        <v>1991</v>
      </c>
      <c r="H605" s="188">
        <v>1</v>
      </c>
      <c r="I605" s="189"/>
      <c r="J605" s="190">
        <f t="shared" si="240"/>
        <v>0</v>
      </c>
      <c r="K605" s="186" t="s">
        <v>1</v>
      </c>
      <c r="L605" s="39"/>
      <c r="M605" s="191" t="s">
        <v>1</v>
      </c>
      <c r="N605" s="192" t="s">
        <v>42</v>
      </c>
      <c r="O605" s="71"/>
      <c r="P605" s="193">
        <f t="shared" si="241"/>
        <v>0</v>
      </c>
      <c r="Q605" s="193">
        <v>0</v>
      </c>
      <c r="R605" s="193">
        <f t="shared" si="242"/>
        <v>0</v>
      </c>
      <c r="S605" s="193">
        <v>0</v>
      </c>
      <c r="T605" s="194">
        <f t="shared" si="243"/>
        <v>0</v>
      </c>
      <c r="U605" s="34"/>
      <c r="V605" s="34"/>
      <c r="W605" s="34"/>
      <c r="X605" s="34"/>
      <c r="Y605" s="34"/>
      <c r="Z605" s="34"/>
      <c r="AA605" s="34"/>
      <c r="AB605" s="34"/>
      <c r="AC605" s="34"/>
      <c r="AD605" s="34"/>
      <c r="AE605" s="34"/>
      <c r="AR605" s="195" t="s">
        <v>264</v>
      </c>
      <c r="AT605" s="195" t="s">
        <v>248</v>
      </c>
      <c r="AU605" s="195" t="s">
        <v>85</v>
      </c>
      <c r="AY605" s="17" t="s">
        <v>247</v>
      </c>
      <c r="BE605" s="196">
        <f t="shared" si="244"/>
        <v>0</v>
      </c>
      <c r="BF605" s="196">
        <f t="shared" si="245"/>
        <v>0</v>
      </c>
      <c r="BG605" s="196">
        <f t="shared" si="246"/>
        <v>0</v>
      </c>
      <c r="BH605" s="196">
        <f t="shared" si="247"/>
        <v>0</v>
      </c>
      <c r="BI605" s="196">
        <f t="shared" si="248"/>
        <v>0</v>
      </c>
      <c r="BJ605" s="17" t="s">
        <v>85</v>
      </c>
      <c r="BK605" s="196">
        <f t="shared" si="249"/>
        <v>0</v>
      </c>
      <c r="BL605" s="17" t="s">
        <v>264</v>
      </c>
      <c r="BM605" s="195" t="s">
        <v>3377</v>
      </c>
    </row>
    <row r="606" spans="1:65" s="2" customFormat="1" ht="21.75" customHeight="1">
      <c r="A606" s="34"/>
      <c r="B606" s="35"/>
      <c r="C606" s="184" t="s">
        <v>1586</v>
      </c>
      <c r="D606" s="184" t="s">
        <v>248</v>
      </c>
      <c r="E606" s="185" t="s">
        <v>2972</v>
      </c>
      <c r="F606" s="186" t="s">
        <v>2973</v>
      </c>
      <c r="G606" s="187" t="s">
        <v>1991</v>
      </c>
      <c r="H606" s="188">
        <v>1</v>
      </c>
      <c r="I606" s="189"/>
      <c r="J606" s="190">
        <f t="shared" si="240"/>
        <v>0</v>
      </c>
      <c r="K606" s="186" t="s">
        <v>1</v>
      </c>
      <c r="L606" s="39"/>
      <c r="M606" s="191" t="s">
        <v>1</v>
      </c>
      <c r="N606" s="192" t="s">
        <v>42</v>
      </c>
      <c r="O606" s="71"/>
      <c r="P606" s="193">
        <f t="shared" si="241"/>
        <v>0</v>
      </c>
      <c r="Q606" s="193">
        <v>0</v>
      </c>
      <c r="R606" s="193">
        <f t="shared" si="242"/>
        <v>0</v>
      </c>
      <c r="S606" s="193">
        <v>0</v>
      </c>
      <c r="T606" s="194">
        <f t="shared" si="243"/>
        <v>0</v>
      </c>
      <c r="U606" s="34"/>
      <c r="V606" s="34"/>
      <c r="W606" s="34"/>
      <c r="X606" s="34"/>
      <c r="Y606" s="34"/>
      <c r="Z606" s="34"/>
      <c r="AA606" s="34"/>
      <c r="AB606" s="34"/>
      <c r="AC606" s="34"/>
      <c r="AD606" s="34"/>
      <c r="AE606" s="34"/>
      <c r="AR606" s="195" t="s">
        <v>264</v>
      </c>
      <c r="AT606" s="195" t="s">
        <v>248</v>
      </c>
      <c r="AU606" s="195" t="s">
        <v>85</v>
      </c>
      <c r="AY606" s="17" t="s">
        <v>247</v>
      </c>
      <c r="BE606" s="196">
        <f t="shared" si="244"/>
        <v>0</v>
      </c>
      <c r="BF606" s="196">
        <f t="shared" si="245"/>
        <v>0</v>
      </c>
      <c r="BG606" s="196">
        <f t="shared" si="246"/>
        <v>0</v>
      </c>
      <c r="BH606" s="196">
        <f t="shared" si="247"/>
        <v>0</v>
      </c>
      <c r="BI606" s="196">
        <f t="shared" si="248"/>
        <v>0</v>
      </c>
      <c r="BJ606" s="17" t="s">
        <v>85</v>
      </c>
      <c r="BK606" s="196">
        <f t="shared" si="249"/>
        <v>0</v>
      </c>
      <c r="BL606" s="17" t="s">
        <v>264</v>
      </c>
      <c r="BM606" s="195" t="s">
        <v>3378</v>
      </c>
    </row>
    <row r="607" spans="1:65" s="2" customFormat="1" ht="24.15" customHeight="1">
      <c r="A607" s="34"/>
      <c r="B607" s="35"/>
      <c r="C607" s="184" t="s">
        <v>3379</v>
      </c>
      <c r="D607" s="184" t="s">
        <v>248</v>
      </c>
      <c r="E607" s="185" t="s">
        <v>2974</v>
      </c>
      <c r="F607" s="186" t="s">
        <v>2975</v>
      </c>
      <c r="G607" s="187" t="s">
        <v>1991</v>
      </c>
      <c r="H607" s="188">
        <v>1</v>
      </c>
      <c r="I607" s="189"/>
      <c r="J607" s="190">
        <f t="shared" si="240"/>
        <v>0</v>
      </c>
      <c r="K607" s="186" t="s">
        <v>1</v>
      </c>
      <c r="L607" s="39"/>
      <c r="M607" s="191" t="s">
        <v>1</v>
      </c>
      <c r="N607" s="192" t="s">
        <v>42</v>
      </c>
      <c r="O607" s="71"/>
      <c r="P607" s="193">
        <f t="shared" si="241"/>
        <v>0</v>
      </c>
      <c r="Q607" s="193">
        <v>0</v>
      </c>
      <c r="R607" s="193">
        <f t="shared" si="242"/>
        <v>0</v>
      </c>
      <c r="S607" s="193">
        <v>0</v>
      </c>
      <c r="T607" s="194">
        <f t="shared" si="243"/>
        <v>0</v>
      </c>
      <c r="U607" s="34"/>
      <c r="V607" s="34"/>
      <c r="W607" s="34"/>
      <c r="X607" s="34"/>
      <c r="Y607" s="34"/>
      <c r="Z607" s="34"/>
      <c r="AA607" s="34"/>
      <c r="AB607" s="34"/>
      <c r="AC607" s="34"/>
      <c r="AD607" s="34"/>
      <c r="AE607" s="34"/>
      <c r="AR607" s="195" t="s">
        <v>264</v>
      </c>
      <c r="AT607" s="195" t="s">
        <v>248</v>
      </c>
      <c r="AU607" s="195" t="s">
        <v>85</v>
      </c>
      <c r="AY607" s="17" t="s">
        <v>247</v>
      </c>
      <c r="BE607" s="196">
        <f t="shared" si="244"/>
        <v>0</v>
      </c>
      <c r="BF607" s="196">
        <f t="shared" si="245"/>
        <v>0</v>
      </c>
      <c r="BG607" s="196">
        <f t="shared" si="246"/>
        <v>0</v>
      </c>
      <c r="BH607" s="196">
        <f t="shared" si="247"/>
        <v>0</v>
      </c>
      <c r="BI607" s="196">
        <f t="shared" si="248"/>
        <v>0</v>
      </c>
      <c r="BJ607" s="17" t="s">
        <v>85</v>
      </c>
      <c r="BK607" s="196">
        <f t="shared" si="249"/>
        <v>0</v>
      </c>
      <c r="BL607" s="17" t="s">
        <v>264</v>
      </c>
      <c r="BM607" s="195" t="s">
        <v>3380</v>
      </c>
    </row>
    <row r="608" spans="1:65" s="2" customFormat="1" ht="24.15" customHeight="1">
      <c r="A608" s="34"/>
      <c r="B608" s="35"/>
      <c r="C608" s="184" t="s">
        <v>1593</v>
      </c>
      <c r="D608" s="184" t="s">
        <v>248</v>
      </c>
      <c r="E608" s="185" t="s">
        <v>2976</v>
      </c>
      <c r="F608" s="186" t="s">
        <v>2977</v>
      </c>
      <c r="G608" s="187" t="s">
        <v>1991</v>
      </c>
      <c r="H608" s="188">
        <v>1</v>
      </c>
      <c r="I608" s="189"/>
      <c r="J608" s="190">
        <f t="shared" si="240"/>
        <v>0</v>
      </c>
      <c r="K608" s="186" t="s">
        <v>1</v>
      </c>
      <c r="L608" s="39"/>
      <c r="M608" s="191" t="s">
        <v>1</v>
      </c>
      <c r="N608" s="192" t="s">
        <v>42</v>
      </c>
      <c r="O608" s="71"/>
      <c r="P608" s="193">
        <f t="shared" si="241"/>
        <v>0</v>
      </c>
      <c r="Q608" s="193">
        <v>0</v>
      </c>
      <c r="R608" s="193">
        <f t="shared" si="242"/>
        <v>0</v>
      </c>
      <c r="S608" s="193">
        <v>0</v>
      </c>
      <c r="T608" s="194">
        <f t="shared" si="243"/>
        <v>0</v>
      </c>
      <c r="U608" s="34"/>
      <c r="V608" s="34"/>
      <c r="W608" s="34"/>
      <c r="X608" s="34"/>
      <c r="Y608" s="34"/>
      <c r="Z608" s="34"/>
      <c r="AA608" s="34"/>
      <c r="AB608" s="34"/>
      <c r="AC608" s="34"/>
      <c r="AD608" s="34"/>
      <c r="AE608" s="34"/>
      <c r="AR608" s="195" t="s">
        <v>264</v>
      </c>
      <c r="AT608" s="195" t="s">
        <v>248</v>
      </c>
      <c r="AU608" s="195" t="s">
        <v>85</v>
      </c>
      <c r="AY608" s="17" t="s">
        <v>247</v>
      </c>
      <c r="BE608" s="196">
        <f t="shared" si="244"/>
        <v>0</v>
      </c>
      <c r="BF608" s="196">
        <f t="shared" si="245"/>
        <v>0</v>
      </c>
      <c r="BG608" s="196">
        <f t="shared" si="246"/>
        <v>0</v>
      </c>
      <c r="BH608" s="196">
        <f t="shared" si="247"/>
        <v>0</v>
      </c>
      <c r="BI608" s="196">
        <f t="shared" si="248"/>
        <v>0</v>
      </c>
      <c r="BJ608" s="17" t="s">
        <v>85</v>
      </c>
      <c r="BK608" s="196">
        <f t="shared" si="249"/>
        <v>0</v>
      </c>
      <c r="BL608" s="17" t="s">
        <v>264</v>
      </c>
      <c r="BM608" s="195" t="s">
        <v>3381</v>
      </c>
    </row>
    <row r="609" spans="1:65" s="2" customFormat="1" ht="24.15" customHeight="1">
      <c r="A609" s="34"/>
      <c r="B609" s="35"/>
      <c r="C609" s="184" t="s">
        <v>3382</v>
      </c>
      <c r="D609" s="184" t="s">
        <v>248</v>
      </c>
      <c r="E609" s="185" t="s">
        <v>2978</v>
      </c>
      <c r="F609" s="186" t="s">
        <v>2979</v>
      </c>
      <c r="G609" s="187" t="s">
        <v>1991</v>
      </c>
      <c r="H609" s="188">
        <v>1</v>
      </c>
      <c r="I609" s="189"/>
      <c r="J609" s="190">
        <f t="shared" si="240"/>
        <v>0</v>
      </c>
      <c r="K609" s="186" t="s">
        <v>1</v>
      </c>
      <c r="L609" s="39"/>
      <c r="M609" s="191" t="s">
        <v>1</v>
      </c>
      <c r="N609" s="192" t="s">
        <v>42</v>
      </c>
      <c r="O609" s="71"/>
      <c r="P609" s="193">
        <f t="shared" si="241"/>
        <v>0</v>
      </c>
      <c r="Q609" s="193">
        <v>0</v>
      </c>
      <c r="R609" s="193">
        <f t="shared" si="242"/>
        <v>0</v>
      </c>
      <c r="S609" s="193">
        <v>0</v>
      </c>
      <c r="T609" s="194">
        <f t="shared" si="243"/>
        <v>0</v>
      </c>
      <c r="U609" s="34"/>
      <c r="V609" s="34"/>
      <c r="W609" s="34"/>
      <c r="X609" s="34"/>
      <c r="Y609" s="34"/>
      <c r="Z609" s="34"/>
      <c r="AA609" s="34"/>
      <c r="AB609" s="34"/>
      <c r="AC609" s="34"/>
      <c r="AD609" s="34"/>
      <c r="AE609" s="34"/>
      <c r="AR609" s="195" t="s">
        <v>264</v>
      </c>
      <c r="AT609" s="195" t="s">
        <v>248</v>
      </c>
      <c r="AU609" s="195" t="s">
        <v>85</v>
      </c>
      <c r="AY609" s="17" t="s">
        <v>247</v>
      </c>
      <c r="BE609" s="196">
        <f t="shared" si="244"/>
        <v>0</v>
      </c>
      <c r="BF609" s="196">
        <f t="shared" si="245"/>
        <v>0</v>
      </c>
      <c r="BG609" s="196">
        <f t="shared" si="246"/>
        <v>0</v>
      </c>
      <c r="BH609" s="196">
        <f t="shared" si="247"/>
        <v>0</v>
      </c>
      <c r="BI609" s="196">
        <f t="shared" si="248"/>
        <v>0</v>
      </c>
      <c r="BJ609" s="17" t="s">
        <v>85</v>
      </c>
      <c r="BK609" s="196">
        <f t="shared" si="249"/>
        <v>0</v>
      </c>
      <c r="BL609" s="17" t="s">
        <v>264</v>
      </c>
      <c r="BM609" s="195" t="s">
        <v>3384</v>
      </c>
    </row>
    <row r="610" spans="1:65" s="2" customFormat="1" ht="24.15" customHeight="1">
      <c r="A610" s="34"/>
      <c r="B610" s="35"/>
      <c r="C610" s="184" t="s">
        <v>1597</v>
      </c>
      <c r="D610" s="184" t="s">
        <v>248</v>
      </c>
      <c r="E610" s="185" t="s">
        <v>6645</v>
      </c>
      <c r="F610" s="186" t="s">
        <v>2981</v>
      </c>
      <c r="G610" s="187" t="s">
        <v>1991</v>
      </c>
      <c r="H610" s="188">
        <v>1</v>
      </c>
      <c r="I610" s="189"/>
      <c r="J610" s="190">
        <f t="shared" si="240"/>
        <v>0</v>
      </c>
      <c r="K610" s="186" t="s">
        <v>1</v>
      </c>
      <c r="L610" s="39"/>
      <c r="M610" s="191" t="s">
        <v>1</v>
      </c>
      <c r="N610" s="192" t="s">
        <v>42</v>
      </c>
      <c r="O610" s="71"/>
      <c r="P610" s="193">
        <f t="shared" si="241"/>
        <v>0</v>
      </c>
      <c r="Q610" s="193">
        <v>0</v>
      </c>
      <c r="R610" s="193">
        <f t="shared" si="242"/>
        <v>0</v>
      </c>
      <c r="S610" s="193">
        <v>0</v>
      </c>
      <c r="T610" s="194">
        <f t="shared" si="243"/>
        <v>0</v>
      </c>
      <c r="U610" s="34"/>
      <c r="V610" s="34"/>
      <c r="W610" s="34"/>
      <c r="X610" s="34"/>
      <c r="Y610" s="34"/>
      <c r="Z610" s="34"/>
      <c r="AA610" s="34"/>
      <c r="AB610" s="34"/>
      <c r="AC610" s="34"/>
      <c r="AD610" s="34"/>
      <c r="AE610" s="34"/>
      <c r="AR610" s="195" t="s">
        <v>264</v>
      </c>
      <c r="AT610" s="195" t="s">
        <v>248</v>
      </c>
      <c r="AU610" s="195" t="s">
        <v>85</v>
      </c>
      <c r="AY610" s="17" t="s">
        <v>247</v>
      </c>
      <c r="BE610" s="196">
        <f t="shared" si="244"/>
        <v>0</v>
      </c>
      <c r="BF610" s="196">
        <f t="shared" si="245"/>
        <v>0</v>
      </c>
      <c r="BG610" s="196">
        <f t="shared" si="246"/>
        <v>0</v>
      </c>
      <c r="BH610" s="196">
        <f t="shared" si="247"/>
        <v>0</v>
      </c>
      <c r="BI610" s="196">
        <f t="shared" si="248"/>
        <v>0</v>
      </c>
      <c r="BJ610" s="17" t="s">
        <v>85</v>
      </c>
      <c r="BK610" s="196">
        <f t="shared" si="249"/>
        <v>0</v>
      </c>
      <c r="BL610" s="17" t="s">
        <v>264</v>
      </c>
      <c r="BM610" s="195" t="s">
        <v>3386</v>
      </c>
    </row>
    <row r="611" spans="1:65" s="2" customFormat="1" ht="24.15" customHeight="1">
      <c r="A611" s="34"/>
      <c r="B611" s="35"/>
      <c r="C611" s="184" t="s">
        <v>3387</v>
      </c>
      <c r="D611" s="184" t="s">
        <v>248</v>
      </c>
      <c r="E611" s="185" t="s">
        <v>6646</v>
      </c>
      <c r="F611" s="186" t="s">
        <v>2983</v>
      </c>
      <c r="G611" s="187" t="s">
        <v>1991</v>
      </c>
      <c r="H611" s="188">
        <v>1</v>
      </c>
      <c r="I611" s="189"/>
      <c r="J611" s="190">
        <f t="shared" si="240"/>
        <v>0</v>
      </c>
      <c r="K611" s="186" t="s">
        <v>1</v>
      </c>
      <c r="L611" s="39"/>
      <c r="M611" s="191" t="s">
        <v>1</v>
      </c>
      <c r="N611" s="192" t="s">
        <v>42</v>
      </c>
      <c r="O611" s="71"/>
      <c r="P611" s="193">
        <f t="shared" si="241"/>
        <v>0</v>
      </c>
      <c r="Q611" s="193">
        <v>0</v>
      </c>
      <c r="R611" s="193">
        <f t="shared" si="242"/>
        <v>0</v>
      </c>
      <c r="S611" s="193">
        <v>0</v>
      </c>
      <c r="T611" s="194">
        <f t="shared" si="243"/>
        <v>0</v>
      </c>
      <c r="U611" s="34"/>
      <c r="V611" s="34"/>
      <c r="W611" s="34"/>
      <c r="X611" s="34"/>
      <c r="Y611" s="34"/>
      <c r="Z611" s="34"/>
      <c r="AA611" s="34"/>
      <c r="AB611" s="34"/>
      <c r="AC611" s="34"/>
      <c r="AD611" s="34"/>
      <c r="AE611" s="34"/>
      <c r="AR611" s="195" t="s">
        <v>264</v>
      </c>
      <c r="AT611" s="195" t="s">
        <v>248</v>
      </c>
      <c r="AU611" s="195" t="s">
        <v>85</v>
      </c>
      <c r="AY611" s="17" t="s">
        <v>247</v>
      </c>
      <c r="BE611" s="196">
        <f t="shared" si="244"/>
        <v>0</v>
      </c>
      <c r="BF611" s="196">
        <f t="shared" si="245"/>
        <v>0</v>
      </c>
      <c r="BG611" s="196">
        <f t="shared" si="246"/>
        <v>0</v>
      </c>
      <c r="BH611" s="196">
        <f t="shared" si="247"/>
        <v>0</v>
      </c>
      <c r="BI611" s="196">
        <f t="shared" si="248"/>
        <v>0</v>
      </c>
      <c r="BJ611" s="17" t="s">
        <v>85</v>
      </c>
      <c r="BK611" s="196">
        <f t="shared" si="249"/>
        <v>0</v>
      </c>
      <c r="BL611" s="17" t="s">
        <v>264</v>
      </c>
      <c r="BM611" s="195" t="s">
        <v>3389</v>
      </c>
    </row>
    <row r="612" spans="1:65" s="2" customFormat="1" ht="24.15" customHeight="1">
      <c r="A612" s="34"/>
      <c r="B612" s="35"/>
      <c r="C612" s="184" t="s">
        <v>1602</v>
      </c>
      <c r="D612" s="184" t="s">
        <v>248</v>
      </c>
      <c r="E612" s="185" t="s">
        <v>3390</v>
      </c>
      <c r="F612" s="186" t="s">
        <v>2918</v>
      </c>
      <c r="G612" s="187" t="s">
        <v>2919</v>
      </c>
      <c r="H612" s="188">
        <v>1</v>
      </c>
      <c r="I612" s="189"/>
      <c r="J612" s="190">
        <f t="shared" si="240"/>
        <v>0</v>
      </c>
      <c r="K612" s="186" t="s">
        <v>1</v>
      </c>
      <c r="L612" s="39"/>
      <c r="M612" s="191" t="s">
        <v>1</v>
      </c>
      <c r="N612" s="192" t="s">
        <v>42</v>
      </c>
      <c r="O612" s="71"/>
      <c r="P612" s="193">
        <f t="shared" si="241"/>
        <v>0</v>
      </c>
      <c r="Q612" s="193">
        <v>0</v>
      </c>
      <c r="R612" s="193">
        <f t="shared" si="242"/>
        <v>0</v>
      </c>
      <c r="S612" s="193">
        <v>0</v>
      </c>
      <c r="T612" s="194">
        <f t="shared" si="243"/>
        <v>0</v>
      </c>
      <c r="U612" s="34"/>
      <c r="V612" s="34"/>
      <c r="W612" s="34"/>
      <c r="X612" s="34"/>
      <c r="Y612" s="34"/>
      <c r="Z612" s="34"/>
      <c r="AA612" s="34"/>
      <c r="AB612" s="34"/>
      <c r="AC612" s="34"/>
      <c r="AD612" s="34"/>
      <c r="AE612" s="34"/>
      <c r="AR612" s="195" t="s">
        <v>264</v>
      </c>
      <c r="AT612" s="195" t="s">
        <v>248</v>
      </c>
      <c r="AU612" s="195" t="s">
        <v>85</v>
      </c>
      <c r="AY612" s="17" t="s">
        <v>247</v>
      </c>
      <c r="BE612" s="196">
        <f t="shared" si="244"/>
        <v>0</v>
      </c>
      <c r="BF612" s="196">
        <f t="shared" si="245"/>
        <v>0</v>
      </c>
      <c r="BG612" s="196">
        <f t="shared" si="246"/>
        <v>0</v>
      </c>
      <c r="BH612" s="196">
        <f t="shared" si="247"/>
        <v>0</v>
      </c>
      <c r="BI612" s="196">
        <f t="shared" si="248"/>
        <v>0</v>
      </c>
      <c r="BJ612" s="17" t="s">
        <v>85</v>
      </c>
      <c r="BK612" s="196">
        <f t="shared" si="249"/>
        <v>0</v>
      </c>
      <c r="BL612" s="17" t="s">
        <v>264</v>
      </c>
      <c r="BM612" s="195" t="s">
        <v>3391</v>
      </c>
    </row>
    <row r="613" spans="1:65" s="2" customFormat="1" ht="24.15" customHeight="1">
      <c r="A613" s="34"/>
      <c r="B613" s="35"/>
      <c r="C613" s="184" t="s">
        <v>3394</v>
      </c>
      <c r="D613" s="184" t="s">
        <v>248</v>
      </c>
      <c r="E613" s="185" t="s">
        <v>3395</v>
      </c>
      <c r="F613" s="186" t="s">
        <v>2921</v>
      </c>
      <c r="G613" s="187" t="s">
        <v>2919</v>
      </c>
      <c r="H613" s="188">
        <v>1</v>
      </c>
      <c r="I613" s="189"/>
      <c r="J613" s="190">
        <f t="shared" si="240"/>
        <v>0</v>
      </c>
      <c r="K613" s="186" t="s">
        <v>1</v>
      </c>
      <c r="L613" s="39"/>
      <c r="M613" s="191" t="s">
        <v>1</v>
      </c>
      <c r="N613" s="192" t="s">
        <v>42</v>
      </c>
      <c r="O613" s="71"/>
      <c r="P613" s="193">
        <f t="shared" si="241"/>
        <v>0</v>
      </c>
      <c r="Q613" s="193">
        <v>0</v>
      </c>
      <c r="R613" s="193">
        <f t="shared" si="242"/>
        <v>0</v>
      </c>
      <c r="S613" s="193">
        <v>0</v>
      </c>
      <c r="T613" s="194">
        <f t="shared" si="243"/>
        <v>0</v>
      </c>
      <c r="U613" s="34"/>
      <c r="V613" s="34"/>
      <c r="W613" s="34"/>
      <c r="X613" s="34"/>
      <c r="Y613" s="34"/>
      <c r="Z613" s="34"/>
      <c r="AA613" s="34"/>
      <c r="AB613" s="34"/>
      <c r="AC613" s="34"/>
      <c r="AD613" s="34"/>
      <c r="AE613" s="34"/>
      <c r="AR613" s="195" t="s">
        <v>264</v>
      </c>
      <c r="AT613" s="195" t="s">
        <v>248</v>
      </c>
      <c r="AU613" s="195" t="s">
        <v>85</v>
      </c>
      <c r="AY613" s="17" t="s">
        <v>247</v>
      </c>
      <c r="BE613" s="196">
        <f t="shared" si="244"/>
        <v>0</v>
      </c>
      <c r="BF613" s="196">
        <f t="shared" si="245"/>
        <v>0</v>
      </c>
      <c r="BG613" s="196">
        <f t="shared" si="246"/>
        <v>0</v>
      </c>
      <c r="BH613" s="196">
        <f t="shared" si="247"/>
        <v>0</v>
      </c>
      <c r="BI613" s="196">
        <f t="shared" si="248"/>
        <v>0</v>
      </c>
      <c r="BJ613" s="17" t="s">
        <v>85</v>
      </c>
      <c r="BK613" s="196">
        <f t="shared" si="249"/>
        <v>0</v>
      </c>
      <c r="BL613" s="17" t="s">
        <v>264</v>
      </c>
      <c r="BM613" s="195" t="s">
        <v>3396</v>
      </c>
    </row>
    <row r="614" spans="1:65" s="2" customFormat="1" ht="24.15" customHeight="1">
      <c r="A614" s="34"/>
      <c r="B614" s="35"/>
      <c r="C614" s="184" t="s">
        <v>1606</v>
      </c>
      <c r="D614" s="184" t="s">
        <v>248</v>
      </c>
      <c r="E614" s="185" t="s">
        <v>6710</v>
      </c>
      <c r="F614" s="186" t="s">
        <v>2923</v>
      </c>
      <c r="G614" s="187" t="s">
        <v>1991</v>
      </c>
      <c r="H614" s="188">
        <v>1</v>
      </c>
      <c r="I614" s="189"/>
      <c r="J614" s="190">
        <f t="shared" si="240"/>
        <v>0</v>
      </c>
      <c r="K614" s="186" t="s">
        <v>1</v>
      </c>
      <c r="L614" s="39"/>
      <c r="M614" s="191" t="s">
        <v>1</v>
      </c>
      <c r="N614" s="192" t="s">
        <v>42</v>
      </c>
      <c r="O614" s="71"/>
      <c r="P614" s="193">
        <f t="shared" si="241"/>
        <v>0</v>
      </c>
      <c r="Q614" s="193">
        <v>0</v>
      </c>
      <c r="R614" s="193">
        <f t="shared" si="242"/>
        <v>0</v>
      </c>
      <c r="S614" s="193">
        <v>0</v>
      </c>
      <c r="T614" s="194">
        <f t="shared" si="243"/>
        <v>0</v>
      </c>
      <c r="U614" s="34"/>
      <c r="V614" s="34"/>
      <c r="W614" s="34"/>
      <c r="X614" s="34"/>
      <c r="Y614" s="34"/>
      <c r="Z614" s="34"/>
      <c r="AA614" s="34"/>
      <c r="AB614" s="34"/>
      <c r="AC614" s="34"/>
      <c r="AD614" s="34"/>
      <c r="AE614" s="34"/>
      <c r="AR614" s="195" t="s">
        <v>264</v>
      </c>
      <c r="AT614" s="195" t="s">
        <v>248</v>
      </c>
      <c r="AU614" s="195" t="s">
        <v>85</v>
      </c>
      <c r="AY614" s="17" t="s">
        <v>247</v>
      </c>
      <c r="BE614" s="196">
        <f t="shared" si="244"/>
        <v>0</v>
      </c>
      <c r="BF614" s="196">
        <f t="shared" si="245"/>
        <v>0</v>
      </c>
      <c r="BG614" s="196">
        <f t="shared" si="246"/>
        <v>0</v>
      </c>
      <c r="BH614" s="196">
        <f t="shared" si="247"/>
        <v>0</v>
      </c>
      <c r="BI614" s="196">
        <f t="shared" si="248"/>
        <v>0</v>
      </c>
      <c r="BJ614" s="17" t="s">
        <v>85</v>
      </c>
      <c r="BK614" s="196">
        <f t="shared" si="249"/>
        <v>0</v>
      </c>
      <c r="BL614" s="17" t="s">
        <v>264</v>
      </c>
      <c r="BM614" s="195" t="s">
        <v>3397</v>
      </c>
    </row>
    <row r="615" spans="1:65" s="2" customFormat="1" ht="16.5" customHeight="1">
      <c r="A615" s="34"/>
      <c r="B615" s="35"/>
      <c r="C615" s="184" t="s">
        <v>3398</v>
      </c>
      <c r="D615" s="184" t="s">
        <v>248</v>
      </c>
      <c r="E615" s="185" t="s">
        <v>6711</v>
      </c>
      <c r="F615" s="186" t="s">
        <v>2925</v>
      </c>
      <c r="G615" s="187" t="s">
        <v>1991</v>
      </c>
      <c r="H615" s="188">
        <v>1</v>
      </c>
      <c r="I615" s="189"/>
      <c r="J615" s="190">
        <f t="shared" si="240"/>
        <v>0</v>
      </c>
      <c r="K615" s="186" t="s">
        <v>1</v>
      </c>
      <c r="L615" s="39"/>
      <c r="M615" s="191" t="s">
        <v>1</v>
      </c>
      <c r="N615" s="192" t="s">
        <v>42</v>
      </c>
      <c r="O615" s="71"/>
      <c r="P615" s="193">
        <f t="shared" si="241"/>
        <v>0</v>
      </c>
      <c r="Q615" s="193">
        <v>0</v>
      </c>
      <c r="R615" s="193">
        <f t="shared" si="242"/>
        <v>0</v>
      </c>
      <c r="S615" s="193">
        <v>0</v>
      </c>
      <c r="T615" s="194">
        <f t="shared" si="243"/>
        <v>0</v>
      </c>
      <c r="U615" s="34"/>
      <c r="V615" s="34"/>
      <c r="W615" s="34"/>
      <c r="X615" s="34"/>
      <c r="Y615" s="34"/>
      <c r="Z615" s="34"/>
      <c r="AA615" s="34"/>
      <c r="AB615" s="34"/>
      <c r="AC615" s="34"/>
      <c r="AD615" s="34"/>
      <c r="AE615" s="34"/>
      <c r="AR615" s="195" t="s">
        <v>264</v>
      </c>
      <c r="AT615" s="195" t="s">
        <v>248</v>
      </c>
      <c r="AU615" s="195" t="s">
        <v>85</v>
      </c>
      <c r="AY615" s="17" t="s">
        <v>247</v>
      </c>
      <c r="BE615" s="196">
        <f t="shared" si="244"/>
        <v>0</v>
      </c>
      <c r="BF615" s="196">
        <f t="shared" si="245"/>
        <v>0</v>
      </c>
      <c r="BG615" s="196">
        <f t="shared" si="246"/>
        <v>0</v>
      </c>
      <c r="BH615" s="196">
        <f t="shared" si="247"/>
        <v>0</v>
      </c>
      <c r="BI615" s="196">
        <f t="shared" si="248"/>
        <v>0</v>
      </c>
      <c r="BJ615" s="17" t="s">
        <v>85</v>
      </c>
      <c r="BK615" s="196">
        <f t="shared" si="249"/>
        <v>0</v>
      </c>
      <c r="BL615" s="17" t="s">
        <v>264</v>
      </c>
      <c r="BM615" s="195" t="s">
        <v>3399</v>
      </c>
    </row>
    <row r="616" spans="1:65" s="11" customFormat="1" ht="25.9" customHeight="1">
      <c r="B616" s="170"/>
      <c r="C616" s="171"/>
      <c r="D616" s="172" t="s">
        <v>76</v>
      </c>
      <c r="E616" s="173" t="s">
        <v>3836</v>
      </c>
      <c r="F616" s="173" t="s">
        <v>3471</v>
      </c>
      <c r="G616" s="171"/>
      <c r="H616" s="171"/>
      <c r="I616" s="174"/>
      <c r="J616" s="175">
        <f>BK616</f>
        <v>0</v>
      </c>
      <c r="K616" s="171"/>
      <c r="L616" s="176"/>
      <c r="M616" s="177"/>
      <c r="N616" s="178"/>
      <c r="O616" s="178"/>
      <c r="P616" s="179">
        <f>SUM(P617:P635)</f>
        <v>0</v>
      </c>
      <c r="Q616" s="178"/>
      <c r="R616" s="179">
        <f>SUM(R617:R635)</f>
        <v>0</v>
      </c>
      <c r="S616" s="178"/>
      <c r="T616" s="180">
        <f>SUM(T617:T635)</f>
        <v>0</v>
      </c>
      <c r="AR616" s="181" t="s">
        <v>85</v>
      </c>
      <c r="AT616" s="182" t="s">
        <v>76</v>
      </c>
      <c r="AU616" s="182" t="s">
        <v>77</v>
      </c>
      <c r="AY616" s="181" t="s">
        <v>247</v>
      </c>
      <c r="BK616" s="183">
        <f>SUM(BK617:BK635)</f>
        <v>0</v>
      </c>
    </row>
    <row r="617" spans="1:65" s="2" customFormat="1" ht="33" customHeight="1">
      <c r="A617" s="34"/>
      <c r="B617" s="35"/>
      <c r="C617" s="184" t="s">
        <v>1611</v>
      </c>
      <c r="D617" s="184" t="s">
        <v>248</v>
      </c>
      <c r="E617" s="185" t="s">
        <v>3472</v>
      </c>
      <c r="F617" s="186" t="s">
        <v>3473</v>
      </c>
      <c r="G617" s="187" t="s">
        <v>1991</v>
      </c>
      <c r="H617" s="188">
        <v>5</v>
      </c>
      <c r="I617" s="189"/>
      <c r="J617" s="190">
        <f t="shared" ref="J617:J635" si="250">ROUND(I617*H617,2)</f>
        <v>0</v>
      </c>
      <c r="K617" s="186" t="s">
        <v>1</v>
      </c>
      <c r="L617" s="39"/>
      <c r="M617" s="191" t="s">
        <v>1</v>
      </c>
      <c r="N617" s="192" t="s">
        <v>42</v>
      </c>
      <c r="O617" s="71"/>
      <c r="P617" s="193">
        <f t="shared" ref="P617:P635" si="251">O617*H617</f>
        <v>0</v>
      </c>
      <c r="Q617" s="193">
        <v>0</v>
      </c>
      <c r="R617" s="193">
        <f t="shared" ref="R617:R635" si="252">Q617*H617</f>
        <v>0</v>
      </c>
      <c r="S617" s="193">
        <v>0</v>
      </c>
      <c r="T617" s="194">
        <f t="shared" ref="T617:T635" si="253">S617*H617</f>
        <v>0</v>
      </c>
      <c r="U617" s="34"/>
      <c r="V617" s="34"/>
      <c r="W617" s="34"/>
      <c r="X617" s="34"/>
      <c r="Y617" s="34"/>
      <c r="Z617" s="34"/>
      <c r="AA617" s="34"/>
      <c r="AB617" s="34"/>
      <c r="AC617" s="34"/>
      <c r="AD617" s="34"/>
      <c r="AE617" s="34"/>
      <c r="AR617" s="195" t="s">
        <v>264</v>
      </c>
      <c r="AT617" s="195" t="s">
        <v>248</v>
      </c>
      <c r="AU617" s="195" t="s">
        <v>85</v>
      </c>
      <c r="AY617" s="17" t="s">
        <v>247</v>
      </c>
      <c r="BE617" s="196">
        <f t="shared" ref="BE617:BE635" si="254">IF(N617="základní",J617,0)</f>
        <v>0</v>
      </c>
      <c r="BF617" s="196">
        <f t="shared" ref="BF617:BF635" si="255">IF(N617="snížená",J617,0)</f>
        <v>0</v>
      </c>
      <c r="BG617" s="196">
        <f t="shared" ref="BG617:BG635" si="256">IF(N617="zákl. přenesená",J617,0)</f>
        <v>0</v>
      </c>
      <c r="BH617" s="196">
        <f t="shared" ref="BH617:BH635" si="257">IF(N617="sníž. přenesená",J617,0)</f>
        <v>0</v>
      </c>
      <c r="BI617" s="196">
        <f t="shared" ref="BI617:BI635" si="258">IF(N617="nulová",J617,0)</f>
        <v>0</v>
      </c>
      <c r="BJ617" s="17" t="s">
        <v>85</v>
      </c>
      <c r="BK617" s="196">
        <f t="shared" ref="BK617:BK635" si="259">ROUND(I617*H617,2)</f>
        <v>0</v>
      </c>
      <c r="BL617" s="17" t="s">
        <v>264</v>
      </c>
      <c r="BM617" s="195" t="s">
        <v>3400</v>
      </c>
    </row>
    <row r="618" spans="1:65" s="2" customFormat="1" ht="37.75" customHeight="1">
      <c r="A618" s="34"/>
      <c r="B618" s="35"/>
      <c r="C618" s="184" t="s">
        <v>3401</v>
      </c>
      <c r="D618" s="184" t="s">
        <v>248</v>
      </c>
      <c r="E618" s="185" t="s">
        <v>3476</v>
      </c>
      <c r="F618" s="186" t="s">
        <v>3477</v>
      </c>
      <c r="G618" s="187" t="s">
        <v>1991</v>
      </c>
      <c r="H618" s="188">
        <v>17</v>
      </c>
      <c r="I618" s="189"/>
      <c r="J618" s="190">
        <f t="shared" si="250"/>
        <v>0</v>
      </c>
      <c r="K618" s="186" t="s">
        <v>1</v>
      </c>
      <c r="L618" s="39"/>
      <c r="M618" s="191" t="s">
        <v>1</v>
      </c>
      <c r="N618" s="192" t="s">
        <v>42</v>
      </c>
      <c r="O618" s="71"/>
      <c r="P618" s="193">
        <f t="shared" si="251"/>
        <v>0</v>
      </c>
      <c r="Q618" s="193">
        <v>0</v>
      </c>
      <c r="R618" s="193">
        <f t="shared" si="252"/>
        <v>0</v>
      </c>
      <c r="S618" s="193">
        <v>0</v>
      </c>
      <c r="T618" s="194">
        <f t="shared" si="253"/>
        <v>0</v>
      </c>
      <c r="U618" s="34"/>
      <c r="V618" s="34"/>
      <c r="W618" s="34"/>
      <c r="X618" s="34"/>
      <c r="Y618" s="34"/>
      <c r="Z618" s="34"/>
      <c r="AA618" s="34"/>
      <c r="AB618" s="34"/>
      <c r="AC618" s="34"/>
      <c r="AD618" s="34"/>
      <c r="AE618" s="34"/>
      <c r="AR618" s="195" t="s">
        <v>264</v>
      </c>
      <c r="AT618" s="195" t="s">
        <v>248</v>
      </c>
      <c r="AU618" s="195" t="s">
        <v>85</v>
      </c>
      <c r="AY618" s="17" t="s">
        <v>247</v>
      </c>
      <c r="BE618" s="196">
        <f t="shared" si="254"/>
        <v>0</v>
      </c>
      <c r="BF618" s="196">
        <f t="shared" si="255"/>
        <v>0</v>
      </c>
      <c r="BG618" s="196">
        <f t="shared" si="256"/>
        <v>0</v>
      </c>
      <c r="BH618" s="196">
        <f t="shared" si="257"/>
        <v>0</v>
      </c>
      <c r="BI618" s="196">
        <f t="shared" si="258"/>
        <v>0</v>
      </c>
      <c r="BJ618" s="17" t="s">
        <v>85</v>
      </c>
      <c r="BK618" s="196">
        <f t="shared" si="259"/>
        <v>0</v>
      </c>
      <c r="BL618" s="17" t="s">
        <v>264</v>
      </c>
      <c r="BM618" s="195" t="s">
        <v>3402</v>
      </c>
    </row>
    <row r="619" spans="1:65" s="2" customFormat="1" ht="37.75" customHeight="1">
      <c r="A619" s="34"/>
      <c r="B619" s="35"/>
      <c r="C619" s="184" t="s">
        <v>1614</v>
      </c>
      <c r="D619" s="184" t="s">
        <v>248</v>
      </c>
      <c r="E619" s="185" t="s">
        <v>3479</v>
      </c>
      <c r="F619" s="186" t="s">
        <v>3480</v>
      </c>
      <c r="G619" s="187" t="s">
        <v>1991</v>
      </c>
      <c r="H619" s="188">
        <v>5</v>
      </c>
      <c r="I619" s="189"/>
      <c r="J619" s="190">
        <f t="shared" si="250"/>
        <v>0</v>
      </c>
      <c r="K619" s="186" t="s">
        <v>1</v>
      </c>
      <c r="L619" s="39"/>
      <c r="M619" s="191" t="s">
        <v>1</v>
      </c>
      <c r="N619" s="192" t="s">
        <v>42</v>
      </c>
      <c r="O619" s="71"/>
      <c r="P619" s="193">
        <f t="shared" si="251"/>
        <v>0</v>
      </c>
      <c r="Q619" s="193">
        <v>0</v>
      </c>
      <c r="R619" s="193">
        <f t="shared" si="252"/>
        <v>0</v>
      </c>
      <c r="S619" s="193">
        <v>0</v>
      </c>
      <c r="T619" s="194">
        <f t="shared" si="253"/>
        <v>0</v>
      </c>
      <c r="U619" s="34"/>
      <c r="V619" s="34"/>
      <c r="W619" s="34"/>
      <c r="X619" s="34"/>
      <c r="Y619" s="34"/>
      <c r="Z619" s="34"/>
      <c r="AA619" s="34"/>
      <c r="AB619" s="34"/>
      <c r="AC619" s="34"/>
      <c r="AD619" s="34"/>
      <c r="AE619" s="34"/>
      <c r="AR619" s="195" t="s">
        <v>264</v>
      </c>
      <c r="AT619" s="195" t="s">
        <v>248</v>
      </c>
      <c r="AU619" s="195" t="s">
        <v>85</v>
      </c>
      <c r="AY619" s="17" t="s">
        <v>247</v>
      </c>
      <c r="BE619" s="196">
        <f t="shared" si="254"/>
        <v>0</v>
      </c>
      <c r="BF619" s="196">
        <f t="shared" si="255"/>
        <v>0</v>
      </c>
      <c r="BG619" s="196">
        <f t="shared" si="256"/>
        <v>0</v>
      </c>
      <c r="BH619" s="196">
        <f t="shared" si="257"/>
        <v>0</v>
      </c>
      <c r="BI619" s="196">
        <f t="shared" si="258"/>
        <v>0</v>
      </c>
      <c r="BJ619" s="17" t="s">
        <v>85</v>
      </c>
      <c r="BK619" s="196">
        <f t="shared" si="259"/>
        <v>0</v>
      </c>
      <c r="BL619" s="17" t="s">
        <v>264</v>
      </c>
      <c r="BM619" s="195" t="s">
        <v>3403</v>
      </c>
    </row>
    <row r="620" spans="1:65" s="2" customFormat="1" ht="37.75" customHeight="1">
      <c r="A620" s="34"/>
      <c r="B620" s="35"/>
      <c r="C620" s="184" t="s">
        <v>3404</v>
      </c>
      <c r="D620" s="184" t="s">
        <v>248</v>
      </c>
      <c r="E620" s="185" t="s">
        <v>3483</v>
      </c>
      <c r="F620" s="186" t="s">
        <v>3487</v>
      </c>
      <c r="G620" s="187" t="s">
        <v>1991</v>
      </c>
      <c r="H620" s="188">
        <v>11</v>
      </c>
      <c r="I620" s="189"/>
      <c r="J620" s="190">
        <f t="shared" si="250"/>
        <v>0</v>
      </c>
      <c r="K620" s="186" t="s">
        <v>1</v>
      </c>
      <c r="L620" s="39"/>
      <c r="M620" s="191" t="s">
        <v>1</v>
      </c>
      <c r="N620" s="192" t="s">
        <v>42</v>
      </c>
      <c r="O620" s="71"/>
      <c r="P620" s="193">
        <f t="shared" si="251"/>
        <v>0</v>
      </c>
      <c r="Q620" s="193">
        <v>0</v>
      </c>
      <c r="R620" s="193">
        <f t="shared" si="252"/>
        <v>0</v>
      </c>
      <c r="S620" s="193">
        <v>0</v>
      </c>
      <c r="T620" s="194">
        <f t="shared" si="253"/>
        <v>0</v>
      </c>
      <c r="U620" s="34"/>
      <c r="V620" s="34"/>
      <c r="W620" s="34"/>
      <c r="X620" s="34"/>
      <c r="Y620" s="34"/>
      <c r="Z620" s="34"/>
      <c r="AA620" s="34"/>
      <c r="AB620" s="34"/>
      <c r="AC620" s="34"/>
      <c r="AD620" s="34"/>
      <c r="AE620" s="34"/>
      <c r="AR620" s="195" t="s">
        <v>264</v>
      </c>
      <c r="AT620" s="195" t="s">
        <v>248</v>
      </c>
      <c r="AU620" s="195" t="s">
        <v>85</v>
      </c>
      <c r="AY620" s="17" t="s">
        <v>247</v>
      </c>
      <c r="BE620" s="196">
        <f t="shared" si="254"/>
        <v>0</v>
      </c>
      <c r="BF620" s="196">
        <f t="shared" si="255"/>
        <v>0</v>
      </c>
      <c r="BG620" s="196">
        <f t="shared" si="256"/>
        <v>0</v>
      </c>
      <c r="BH620" s="196">
        <f t="shared" si="257"/>
        <v>0</v>
      </c>
      <c r="BI620" s="196">
        <f t="shared" si="258"/>
        <v>0</v>
      </c>
      <c r="BJ620" s="17" t="s">
        <v>85</v>
      </c>
      <c r="BK620" s="196">
        <f t="shared" si="259"/>
        <v>0</v>
      </c>
      <c r="BL620" s="17" t="s">
        <v>264</v>
      </c>
      <c r="BM620" s="195" t="s">
        <v>3405</v>
      </c>
    </row>
    <row r="621" spans="1:65" s="2" customFormat="1" ht="33" customHeight="1">
      <c r="A621" s="34"/>
      <c r="B621" s="35"/>
      <c r="C621" s="184" t="s">
        <v>1619</v>
      </c>
      <c r="D621" s="184" t="s">
        <v>248</v>
      </c>
      <c r="E621" s="185" t="s">
        <v>3490</v>
      </c>
      <c r="F621" s="186" t="s">
        <v>3491</v>
      </c>
      <c r="G621" s="187" t="s">
        <v>1991</v>
      </c>
      <c r="H621" s="188">
        <v>13</v>
      </c>
      <c r="I621" s="189"/>
      <c r="J621" s="190">
        <f t="shared" si="250"/>
        <v>0</v>
      </c>
      <c r="K621" s="186" t="s">
        <v>1</v>
      </c>
      <c r="L621" s="39"/>
      <c r="M621" s="191" t="s">
        <v>1</v>
      </c>
      <c r="N621" s="192" t="s">
        <v>42</v>
      </c>
      <c r="O621" s="71"/>
      <c r="P621" s="193">
        <f t="shared" si="251"/>
        <v>0</v>
      </c>
      <c r="Q621" s="193">
        <v>0</v>
      </c>
      <c r="R621" s="193">
        <f t="shared" si="252"/>
        <v>0</v>
      </c>
      <c r="S621" s="193">
        <v>0</v>
      </c>
      <c r="T621" s="194">
        <f t="shared" si="253"/>
        <v>0</v>
      </c>
      <c r="U621" s="34"/>
      <c r="V621" s="34"/>
      <c r="W621" s="34"/>
      <c r="X621" s="34"/>
      <c r="Y621" s="34"/>
      <c r="Z621" s="34"/>
      <c r="AA621" s="34"/>
      <c r="AB621" s="34"/>
      <c r="AC621" s="34"/>
      <c r="AD621" s="34"/>
      <c r="AE621" s="34"/>
      <c r="AR621" s="195" t="s">
        <v>264</v>
      </c>
      <c r="AT621" s="195" t="s">
        <v>248</v>
      </c>
      <c r="AU621" s="195" t="s">
        <v>85</v>
      </c>
      <c r="AY621" s="17" t="s">
        <v>247</v>
      </c>
      <c r="BE621" s="196">
        <f t="shared" si="254"/>
        <v>0</v>
      </c>
      <c r="BF621" s="196">
        <f t="shared" si="255"/>
        <v>0</v>
      </c>
      <c r="BG621" s="196">
        <f t="shared" si="256"/>
        <v>0</v>
      </c>
      <c r="BH621" s="196">
        <f t="shared" si="257"/>
        <v>0</v>
      </c>
      <c r="BI621" s="196">
        <f t="shared" si="258"/>
        <v>0</v>
      </c>
      <c r="BJ621" s="17" t="s">
        <v>85</v>
      </c>
      <c r="BK621" s="196">
        <f t="shared" si="259"/>
        <v>0</v>
      </c>
      <c r="BL621" s="17" t="s">
        <v>264</v>
      </c>
      <c r="BM621" s="195" t="s">
        <v>3406</v>
      </c>
    </row>
    <row r="622" spans="1:65" s="2" customFormat="1" ht="33" customHeight="1">
      <c r="A622" s="34"/>
      <c r="B622" s="35"/>
      <c r="C622" s="184" t="s">
        <v>3407</v>
      </c>
      <c r="D622" s="184" t="s">
        <v>248</v>
      </c>
      <c r="E622" s="185" t="s">
        <v>3486</v>
      </c>
      <c r="F622" s="186" t="s">
        <v>3494</v>
      </c>
      <c r="G622" s="187" t="s">
        <v>1991</v>
      </c>
      <c r="H622" s="188">
        <v>3</v>
      </c>
      <c r="I622" s="189"/>
      <c r="J622" s="190">
        <f t="shared" si="250"/>
        <v>0</v>
      </c>
      <c r="K622" s="186" t="s">
        <v>1</v>
      </c>
      <c r="L622" s="39"/>
      <c r="M622" s="191" t="s">
        <v>1</v>
      </c>
      <c r="N622" s="192" t="s">
        <v>42</v>
      </c>
      <c r="O622" s="71"/>
      <c r="P622" s="193">
        <f t="shared" si="251"/>
        <v>0</v>
      </c>
      <c r="Q622" s="193">
        <v>0</v>
      </c>
      <c r="R622" s="193">
        <f t="shared" si="252"/>
        <v>0</v>
      </c>
      <c r="S622" s="193">
        <v>0</v>
      </c>
      <c r="T622" s="194">
        <f t="shared" si="253"/>
        <v>0</v>
      </c>
      <c r="U622" s="34"/>
      <c r="V622" s="34"/>
      <c r="W622" s="34"/>
      <c r="X622" s="34"/>
      <c r="Y622" s="34"/>
      <c r="Z622" s="34"/>
      <c r="AA622" s="34"/>
      <c r="AB622" s="34"/>
      <c r="AC622" s="34"/>
      <c r="AD622" s="34"/>
      <c r="AE622" s="34"/>
      <c r="AR622" s="195" t="s">
        <v>264</v>
      </c>
      <c r="AT622" s="195" t="s">
        <v>248</v>
      </c>
      <c r="AU622" s="195" t="s">
        <v>85</v>
      </c>
      <c r="AY622" s="17" t="s">
        <v>247</v>
      </c>
      <c r="BE622" s="196">
        <f t="shared" si="254"/>
        <v>0</v>
      </c>
      <c r="BF622" s="196">
        <f t="shared" si="255"/>
        <v>0</v>
      </c>
      <c r="BG622" s="196">
        <f t="shared" si="256"/>
        <v>0</v>
      </c>
      <c r="BH622" s="196">
        <f t="shared" si="257"/>
        <v>0</v>
      </c>
      <c r="BI622" s="196">
        <f t="shared" si="258"/>
        <v>0</v>
      </c>
      <c r="BJ622" s="17" t="s">
        <v>85</v>
      </c>
      <c r="BK622" s="196">
        <f t="shared" si="259"/>
        <v>0</v>
      </c>
      <c r="BL622" s="17" t="s">
        <v>264</v>
      </c>
      <c r="BM622" s="195" t="s">
        <v>3408</v>
      </c>
    </row>
    <row r="623" spans="1:65" s="2" customFormat="1" ht="37.75" customHeight="1">
      <c r="A623" s="34"/>
      <c r="B623" s="35"/>
      <c r="C623" s="184" t="s">
        <v>1623</v>
      </c>
      <c r="D623" s="184" t="s">
        <v>248</v>
      </c>
      <c r="E623" s="185" t="s">
        <v>3493</v>
      </c>
      <c r="F623" s="186" t="s">
        <v>3501</v>
      </c>
      <c r="G623" s="187" t="s">
        <v>1991</v>
      </c>
      <c r="H623" s="188">
        <v>11</v>
      </c>
      <c r="I623" s="189"/>
      <c r="J623" s="190">
        <f t="shared" si="250"/>
        <v>0</v>
      </c>
      <c r="K623" s="186" t="s">
        <v>1</v>
      </c>
      <c r="L623" s="39"/>
      <c r="M623" s="191" t="s">
        <v>1</v>
      </c>
      <c r="N623" s="192" t="s">
        <v>42</v>
      </c>
      <c r="O623" s="71"/>
      <c r="P623" s="193">
        <f t="shared" si="251"/>
        <v>0</v>
      </c>
      <c r="Q623" s="193">
        <v>0</v>
      </c>
      <c r="R623" s="193">
        <f t="shared" si="252"/>
        <v>0</v>
      </c>
      <c r="S623" s="193">
        <v>0</v>
      </c>
      <c r="T623" s="194">
        <f t="shared" si="253"/>
        <v>0</v>
      </c>
      <c r="U623" s="34"/>
      <c r="V623" s="34"/>
      <c r="W623" s="34"/>
      <c r="X623" s="34"/>
      <c r="Y623" s="34"/>
      <c r="Z623" s="34"/>
      <c r="AA623" s="34"/>
      <c r="AB623" s="34"/>
      <c r="AC623" s="34"/>
      <c r="AD623" s="34"/>
      <c r="AE623" s="34"/>
      <c r="AR623" s="195" t="s">
        <v>264</v>
      </c>
      <c r="AT623" s="195" t="s">
        <v>248</v>
      </c>
      <c r="AU623" s="195" t="s">
        <v>85</v>
      </c>
      <c r="AY623" s="17" t="s">
        <v>247</v>
      </c>
      <c r="BE623" s="196">
        <f t="shared" si="254"/>
        <v>0</v>
      </c>
      <c r="BF623" s="196">
        <f t="shared" si="255"/>
        <v>0</v>
      </c>
      <c r="BG623" s="196">
        <f t="shared" si="256"/>
        <v>0</v>
      </c>
      <c r="BH623" s="196">
        <f t="shared" si="257"/>
        <v>0</v>
      </c>
      <c r="BI623" s="196">
        <f t="shared" si="258"/>
        <v>0</v>
      </c>
      <c r="BJ623" s="17" t="s">
        <v>85</v>
      </c>
      <c r="BK623" s="196">
        <f t="shared" si="259"/>
        <v>0</v>
      </c>
      <c r="BL623" s="17" t="s">
        <v>264</v>
      </c>
      <c r="BM623" s="195" t="s">
        <v>3409</v>
      </c>
    </row>
    <row r="624" spans="1:65" s="2" customFormat="1" ht="37.75" customHeight="1">
      <c r="A624" s="34"/>
      <c r="B624" s="35"/>
      <c r="C624" s="184" t="s">
        <v>3410</v>
      </c>
      <c r="D624" s="184" t="s">
        <v>248</v>
      </c>
      <c r="E624" s="185" t="s">
        <v>3504</v>
      </c>
      <c r="F624" s="186" t="s">
        <v>6712</v>
      </c>
      <c r="G624" s="187" t="s">
        <v>1991</v>
      </c>
      <c r="H624" s="188">
        <v>14</v>
      </c>
      <c r="I624" s="189"/>
      <c r="J624" s="190">
        <f t="shared" si="250"/>
        <v>0</v>
      </c>
      <c r="K624" s="186" t="s">
        <v>1</v>
      </c>
      <c r="L624" s="39"/>
      <c r="M624" s="191" t="s">
        <v>1</v>
      </c>
      <c r="N624" s="192" t="s">
        <v>42</v>
      </c>
      <c r="O624" s="71"/>
      <c r="P624" s="193">
        <f t="shared" si="251"/>
        <v>0</v>
      </c>
      <c r="Q624" s="193">
        <v>0</v>
      </c>
      <c r="R624" s="193">
        <f t="shared" si="252"/>
        <v>0</v>
      </c>
      <c r="S624" s="193">
        <v>0</v>
      </c>
      <c r="T624" s="194">
        <f t="shared" si="253"/>
        <v>0</v>
      </c>
      <c r="U624" s="34"/>
      <c r="V624" s="34"/>
      <c r="W624" s="34"/>
      <c r="X624" s="34"/>
      <c r="Y624" s="34"/>
      <c r="Z624" s="34"/>
      <c r="AA624" s="34"/>
      <c r="AB624" s="34"/>
      <c r="AC624" s="34"/>
      <c r="AD624" s="34"/>
      <c r="AE624" s="34"/>
      <c r="AR624" s="195" t="s">
        <v>264</v>
      </c>
      <c r="AT624" s="195" t="s">
        <v>248</v>
      </c>
      <c r="AU624" s="195" t="s">
        <v>85</v>
      </c>
      <c r="AY624" s="17" t="s">
        <v>247</v>
      </c>
      <c r="BE624" s="196">
        <f t="shared" si="254"/>
        <v>0</v>
      </c>
      <c r="BF624" s="196">
        <f t="shared" si="255"/>
        <v>0</v>
      </c>
      <c r="BG624" s="196">
        <f t="shared" si="256"/>
        <v>0</v>
      </c>
      <c r="BH624" s="196">
        <f t="shared" si="257"/>
        <v>0</v>
      </c>
      <c r="BI624" s="196">
        <f t="shared" si="258"/>
        <v>0</v>
      </c>
      <c r="BJ624" s="17" t="s">
        <v>85</v>
      </c>
      <c r="BK624" s="196">
        <f t="shared" si="259"/>
        <v>0</v>
      </c>
      <c r="BL624" s="17" t="s">
        <v>264</v>
      </c>
      <c r="BM624" s="195" t="s">
        <v>3411</v>
      </c>
    </row>
    <row r="625" spans="1:65" s="2" customFormat="1" ht="37.75" customHeight="1">
      <c r="A625" s="34"/>
      <c r="B625" s="35"/>
      <c r="C625" s="184" t="s">
        <v>1628</v>
      </c>
      <c r="D625" s="184" t="s">
        <v>248</v>
      </c>
      <c r="E625" s="185" t="s">
        <v>3514</v>
      </c>
      <c r="F625" s="186" t="s">
        <v>6713</v>
      </c>
      <c r="G625" s="187" t="s">
        <v>1991</v>
      </c>
      <c r="H625" s="188">
        <v>31</v>
      </c>
      <c r="I625" s="189"/>
      <c r="J625" s="190">
        <f t="shared" si="250"/>
        <v>0</v>
      </c>
      <c r="K625" s="186" t="s">
        <v>1</v>
      </c>
      <c r="L625" s="39"/>
      <c r="M625" s="191" t="s">
        <v>1</v>
      </c>
      <c r="N625" s="192" t="s">
        <v>42</v>
      </c>
      <c r="O625" s="71"/>
      <c r="P625" s="193">
        <f t="shared" si="251"/>
        <v>0</v>
      </c>
      <c r="Q625" s="193">
        <v>0</v>
      </c>
      <c r="R625" s="193">
        <f t="shared" si="252"/>
        <v>0</v>
      </c>
      <c r="S625" s="193">
        <v>0</v>
      </c>
      <c r="T625" s="194">
        <f t="shared" si="253"/>
        <v>0</v>
      </c>
      <c r="U625" s="34"/>
      <c r="V625" s="34"/>
      <c r="W625" s="34"/>
      <c r="X625" s="34"/>
      <c r="Y625" s="34"/>
      <c r="Z625" s="34"/>
      <c r="AA625" s="34"/>
      <c r="AB625" s="34"/>
      <c r="AC625" s="34"/>
      <c r="AD625" s="34"/>
      <c r="AE625" s="34"/>
      <c r="AR625" s="195" t="s">
        <v>264</v>
      </c>
      <c r="AT625" s="195" t="s">
        <v>248</v>
      </c>
      <c r="AU625" s="195" t="s">
        <v>85</v>
      </c>
      <c r="AY625" s="17" t="s">
        <v>247</v>
      </c>
      <c r="BE625" s="196">
        <f t="shared" si="254"/>
        <v>0</v>
      </c>
      <c r="BF625" s="196">
        <f t="shared" si="255"/>
        <v>0</v>
      </c>
      <c r="BG625" s="196">
        <f t="shared" si="256"/>
        <v>0</v>
      </c>
      <c r="BH625" s="196">
        <f t="shared" si="257"/>
        <v>0</v>
      </c>
      <c r="BI625" s="196">
        <f t="shared" si="258"/>
        <v>0</v>
      </c>
      <c r="BJ625" s="17" t="s">
        <v>85</v>
      </c>
      <c r="BK625" s="196">
        <f t="shared" si="259"/>
        <v>0</v>
      </c>
      <c r="BL625" s="17" t="s">
        <v>264</v>
      </c>
      <c r="BM625" s="195" t="s">
        <v>3412</v>
      </c>
    </row>
    <row r="626" spans="1:65" s="2" customFormat="1" ht="37.75" customHeight="1">
      <c r="A626" s="34"/>
      <c r="B626" s="35"/>
      <c r="C626" s="184" t="s">
        <v>3413</v>
      </c>
      <c r="D626" s="184" t="s">
        <v>248</v>
      </c>
      <c r="E626" s="185" t="s">
        <v>3525</v>
      </c>
      <c r="F626" s="186" t="s">
        <v>3505</v>
      </c>
      <c r="G626" s="187" t="s">
        <v>1991</v>
      </c>
      <c r="H626" s="188">
        <v>8</v>
      </c>
      <c r="I626" s="189"/>
      <c r="J626" s="190">
        <f t="shared" si="250"/>
        <v>0</v>
      </c>
      <c r="K626" s="186" t="s">
        <v>1</v>
      </c>
      <c r="L626" s="39"/>
      <c r="M626" s="191" t="s">
        <v>1</v>
      </c>
      <c r="N626" s="192" t="s">
        <v>42</v>
      </c>
      <c r="O626" s="71"/>
      <c r="P626" s="193">
        <f t="shared" si="251"/>
        <v>0</v>
      </c>
      <c r="Q626" s="193">
        <v>0</v>
      </c>
      <c r="R626" s="193">
        <f t="shared" si="252"/>
        <v>0</v>
      </c>
      <c r="S626" s="193">
        <v>0</v>
      </c>
      <c r="T626" s="194">
        <f t="shared" si="253"/>
        <v>0</v>
      </c>
      <c r="U626" s="34"/>
      <c r="V626" s="34"/>
      <c r="W626" s="34"/>
      <c r="X626" s="34"/>
      <c r="Y626" s="34"/>
      <c r="Z626" s="34"/>
      <c r="AA626" s="34"/>
      <c r="AB626" s="34"/>
      <c r="AC626" s="34"/>
      <c r="AD626" s="34"/>
      <c r="AE626" s="34"/>
      <c r="AR626" s="195" t="s">
        <v>264</v>
      </c>
      <c r="AT626" s="195" t="s">
        <v>248</v>
      </c>
      <c r="AU626" s="195" t="s">
        <v>85</v>
      </c>
      <c r="AY626" s="17" t="s">
        <v>247</v>
      </c>
      <c r="BE626" s="196">
        <f t="shared" si="254"/>
        <v>0</v>
      </c>
      <c r="BF626" s="196">
        <f t="shared" si="255"/>
        <v>0</v>
      </c>
      <c r="BG626" s="196">
        <f t="shared" si="256"/>
        <v>0</v>
      </c>
      <c r="BH626" s="196">
        <f t="shared" si="257"/>
        <v>0</v>
      </c>
      <c r="BI626" s="196">
        <f t="shared" si="258"/>
        <v>0</v>
      </c>
      <c r="BJ626" s="17" t="s">
        <v>85</v>
      </c>
      <c r="BK626" s="196">
        <f t="shared" si="259"/>
        <v>0</v>
      </c>
      <c r="BL626" s="17" t="s">
        <v>264</v>
      </c>
      <c r="BM626" s="195" t="s">
        <v>3414</v>
      </c>
    </row>
    <row r="627" spans="1:65" s="2" customFormat="1" ht="37.75" customHeight="1">
      <c r="A627" s="34"/>
      <c r="B627" s="35"/>
      <c r="C627" s="184" t="s">
        <v>1634</v>
      </c>
      <c r="D627" s="184" t="s">
        <v>248</v>
      </c>
      <c r="E627" s="185" t="s">
        <v>6714</v>
      </c>
      <c r="F627" s="186" t="s">
        <v>6715</v>
      </c>
      <c r="G627" s="187" t="s">
        <v>1991</v>
      </c>
      <c r="H627" s="188">
        <v>9</v>
      </c>
      <c r="I627" s="189"/>
      <c r="J627" s="190">
        <f t="shared" si="250"/>
        <v>0</v>
      </c>
      <c r="K627" s="186" t="s">
        <v>1</v>
      </c>
      <c r="L627" s="39"/>
      <c r="M627" s="191" t="s">
        <v>1</v>
      </c>
      <c r="N627" s="192" t="s">
        <v>42</v>
      </c>
      <c r="O627" s="71"/>
      <c r="P627" s="193">
        <f t="shared" si="251"/>
        <v>0</v>
      </c>
      <c r="Q627" s="193">
        <v>0</v>
      </c>
      <c r="R627" s="193">
        <f t="shared" si="252"/>
        <v>0</v>
      </c>
      <c r="S627" s="193">
        <v>0</v>
      </c>
      <c r="T627" s="194">
        <f t="shared" si="253"/>
        <v>0</v>
      </c>
      <c r="U627" s="34"/>
      <c r="V627" s="34"/>
      <c r="W627" s="34"/>
      <c r="X627" s="34"/>
      <c r="Y627" s="34"/>
      <c r="Z627" s="34"/>
      <c r="AA627" s="34"/>
      <c r="AB627" s="34"/>
      <c r="AC627" s="34"/>
      <c r="AD627" s="34"/>
      <c r="AE627" s="34"/>
      <c r="AR627" s="195" t="s">
        <v>264</v>
      </c>
      <c r="AT627" s="195" t="s">
        <v>248</v>
      </c>
      <c r="AU627" s="195" t="s">
        <v>85</v>
      </c>
      <c r="AY627" s="17" t="s">
        <v>247</v>
      </c>
      <c r="BE627" s="196">
        <f t="shared" si="254"/>
        <v>0</v>
      </c>
      <c r="BF627" s="196">
        <f t="shared" si="255"/>
        <v>0</v>
      </c>
      <c r="BG627" s="196">
        <f t="shared" si="256"/>
        <v>0</v>
      </c>
      <c r="BH627" s="196">
        <f t="shared" si="257"/>
        <v>0</v>
      </c>
      <c r="BI627" s="196">
        <f t="shared" si="258"/>
        <v>0</v>
      </c>
      <c r="BJ627" s="17" t="s">
        <v>85</v>
      </c>
      <c r="BK627" s="196">
        <f t="shared" si="259"/>
        <v>0</v>
      </c>
      <c r="BL627" s="17" t="s">
        <v>264</v>
      </c>
      <c r="BM627" s="195" t="s">
        <v>3415</v>
      </c>
    </row>
    <row r="628" spans="1:65" s="2" customFormat="1" ht="37.75" customHeight="1">
      <c r="A628" s="34"/>
      <c r="B628" s="35"/>
      <c r="C628" s="184" t="s">
        <v>3416</v>
      </c>
      <c r="D628" s="184" t="s">
        <v>248</v>
      </c>
      <c r="E628" s="185" t="s">
        <v>6716</v>
      </c>
      <c r="F628" s="186" t="s">
        <v>3515</v>
      </c>
      <c r="G628" s="187" t="s">
        <v>1991</v>
      </c>
      <c r="H628" s="188">
        <v>135</v>
      </c>
      <c r="I628" s="189"/>
      <c r="J628" s="190">
        <f t="shared" si="250"/>
        <v>0</v>
      </c>
      <c r="K628" s="186" t="s">
        <v>1</v>
      </c>
      <c r="L628" s="39"/>
      <c r="M628" s="191" t="s">
        <v>1</v>
      </c>
      <c r="N628" s="192" t="s">
        <v>42</v>
      </c>
      <c r="O628" s="71"/>
      <c r="P628" s="193">
        <f t="shared" si="251"/>
        <v>0</v>
      </c>
      <c r="Q628" s="193">
        <v>0</v>
      </c>
      <c r="R628" s="193">
        <f t="shared" si="252"/>
        <v>0</v>
      </c>
      <c r="S628" s="193">
        <v>0</v>
      </c>
      <c r="T628" s="194">
        <f t="shared" si="253"/>
        <v>0</v>
      </c>
      <c r="U628" s="34"/>
      <c r="V628" s="34"/>
      <c r="W628" s="34"/>
      <c r="X628" s="34"/>
      <c r="Y628" s="34"/>
      <c r="Z628" s="34"/>
      <c r="AA628" s="34"/>
      <c r="AB628" s="34"/>
      <c r="AC628" s="34"/>
      <c r="AD628" s="34"/>
      <c r="AE628" s="34"/>
      <c r="AR628" s="195" t="s">
        <v>264</v>
      </c>
      <c r="AT628" s="195" t="s">
        <v>248</v>
      </c>
      <c r="AU628" s="195" t="s">
        <v>85</v>
      </c>
      <c r="AY628" s="17" t="s">
        <v>247</v>
      </c>
      <c r="BE628" s="196">
        <f t="shared" si="254"/>
        <v>0</v>
      </c>
      <c r="BF628" s="196">
        <f t="shared" si="255"/>
        <v>0</v>
      </c>
      <c r="BG628" s="196">
        <f t="shared" si="256"/>
        <v>0</v>
      </c>
      <c r="BH628" s="196">
        <f t="shared" si="257"/>
        <v>0</v>
      </c>
      <c r="BI628" s="196">
        <f t="shared" si="258"/>
        <v>0</v>
      </c>
      <c r="BJ628" s="17" t="s">
        <v>85</v>
      </c>
      <c r="BK628" s="196">
        <f t="shared" si="259"/>
        <v>0</v>
      </c>
      <c r="BL628" s="17" t="s">
        <v>264</v>
      </c>
      <c r="BM628" s="195" t="s">
        <v>3417</v>
      </c>
    </row>
    <row r="629" spans="1:65" s="2" customFormat="1" ht="37.75" customHeight="1">
      <c r="A629" s="34"/>
      <c r="B629" s="35"/>
      <c r="C629" s="184" t="s">
        <v>1640</v>
      </c>
      <c r="D629" s="184" t="s">
        <v>248</v>
      </c>
      <c r="E629" s="185" t="s">
        <v>3497</v>
      </c>
      <c r="F629" s="186" t="s">
        <v>3519</v>
      </c>
      <c r="G629" s="187" t="s">
        <v>1991</v>
      </c>
      <c r="H629" s="188">
        <v>2</v>
      </c>
      <c r="I629" s="189"/>
      <c r="J629" s="190">
        <f t="shared" si="250"/>
        <v>0</v>
      </c>
      <c r="K629" s="186" t="s">
        <v>1</v>
      </c>
      <c r="L629" s="39"/>
      <c r="M629" s="191" t="s">
        <v>1</v>
      </c>
      <c r="N629" s="192" t="s">
        <v>42</v>
      </c>
      <c r="O629" s="71"/>
      <c r="P629" s="193">
        <f t="shared" si="251"/>
        <v>0</v>
      </c>
      <c r="Q629" s="193">
        <v>0</v>
      </c>
      <c r="R629" s="193">
        <f t="shared" si="252"/>
        <v>0</v>
      </c>
      <c r="S629" s="193">
        <v>0</v>
      </c>
      <c r="T629" s="194">
        <f t="shared" si="253"/>
        <v>0</v>
      </c>
      <c r="U629" s="34"/>
      <c r="V629" s="34"/>
      <c r="W629" s="34"/>
      <c r="X629" s="34"/>
      <c r="Y629" s="34"/>
      <c r="Z629" s="34"/>
      <c r="AA629" s="34"/>
      <c r="AB629" s="34"/>
      <c r="AC629" s="34"/>
      <c r="AD629" s="34"/>
      <c r="AE629" s="34"/>
      <c r="AR629" s="195" t="s">
        <v>264</v>
      </c>
      <c r="AT629" s="195" t="s">
        <v>248</v>
      </c>
      <c r="AU629" s="195" t="s">
        <v>85</v>
      </c>
      <c r="AY629" s="17" t="s">
        <v>247</v>
      </c>
      <c r="BE629" s="196">
        <f t="shared" si="254"/>
        <v>0</v>
      </c>
      <c r="BF629" s="196">
        <f t="shared" si="255"/>
        <v>0</v>
      </c>
      <c r="BG629" s="196">
        <f t="shared" si="256"/>
        <v>0</v>
      </c>
      <c r="BH629" s="196">
        <f t="shared" si="257"/>
        <v>0</v>
      </c>
      <c r="BI629" s="196">
        <f t="shared" si="258"/>
        <v>0</v>
      </c>
      <c r="BJ629" s="17" t="s">
        <v>85</v>
      </c>
      <c r="BK629" s="196">
        <f t="shared" si="259"/>
        <v>0</v>
      </c>
      <c r="BL629" s="17" t="s">
        <v>264</v>
      </c>
      <c r="BM629" s="195" t="s">
        <v>2023</v>
      </c>
    </row>
    <row r="630" spans="1:65" s="2" customFormat="1" ht="37.75" customHeight="1">
      <c r="A630" s="34"/>
      <c r="B630" s="35"/>
      <c r="C630" s="184" t="s">
        <v>3418</v>
      </c>
      <c r="D630" s="184" t="s">
        <v>248</v>
      </c>
      <c r="E630" s="185" t="s">
        <v>3500</v>
      </c>
      <c r="F630" s="186" t="s">
        <v>3522</v>
      </c>
      <c r="G630" s="187" t="s">
        <v>1991</v>
      </c>
      <c r="H630" s="188">
        <v>11</v>
      </c>
      <c r="I630" s="189"/>
      <c r="J630" s="190">
        <f t="shared" si="250"/>
        <v>0</v>
      </c>
      <c r="K630" s="186" t="s">
        <v>1</v>
      </c>
      <c r="L630" s="39"/>
      <c r="M630" s="191" t="s">
        <v>1</v>
      </c>
      <c r="N630" s="192" t="s">
        <v>42</v>
      </c>
      <c r="O630" s="71"/>
      <c r="P630" s="193">
        <f t="shared" si="251"/>
        <v>0</v>
      </c>
      <c r="Q630" s="193">
        <v>0</v>
      </c>
      <c r="R630" s="193">
        <f t="shared" si="252"/>
        <v>0</v>
      </c>
      <c r="S630" s="193">
        <v>0</v>
      </c>
      <c r="T630" s="194">
        <f t="shared" si="253"/>
        <v>0</v>
      </c>
      <c r="U630" s="34"/>
      <c r="V630" s="34"/>
      <c r="W630" s="34"/>
      <c r="X630" s="34"/>
      <c r="Y630" s="34"/>
      <c r="Z630" s="34"/>
      <c r="AA630" s="34"/>
      <c r="AB630" s="34"/>
      <c r="AC630" s="34"/>
      <c r="AD630" s="34"/>
      <c r="AE630" s="34"/>
      <c r="AR630" s="195" t="s">
        <v>264</v>
      </c>
      <c r="AT630" s="195" t="s">
        <v>248</v>
      </c>
      <c r="AU630" s="195" t="s">
        <v>85</v>
      </c>
      <c r="AY630" s="17" t="s">
        <v>247</v>
      </c>
      <c r="BE630" s="196">
        <f t="shared" si="254"/>
        <v>0</v>
      </c>
      <c r="BF630" s="196">
        <f t="shared" si="255"/>
        <v>0</v>
      </c>
      <c r="BG630" s="196">
        <f t="shared" si="256"/>
        <v>0</v>
      </c>
      <c r="BH630" s="196">
        <f t="shared" si="257"/>
        <v>0</v>
      </c>
      <c r="BI630" s="196">
        <f t="shared" si="258"/>
        <v>0</v>
      </c>
      <c r="BJ630" s="17" t="s">
        <v>85</v>
      </c>
      <c r="BK630" s="196">
        <f t="shared" si="259"/>
        <v>0</v>
      </c>
      <c r="BL630" s="17" t="s">
        <v>264</v>
      </c>
      <c r="BM630" s="195" t="s">
        <v>3419</v>
      </c>
    </row>
    <row r="631" spans="1:65" s="2" customFormat="1" ht="37.75" customHeight="1">
      <c r="A631" s="34"/>
      <c r="B631" s="35"/>
      <c r="C631" s="184" t="s">
        <v>1643</v>
      </c>
      <c r="D631" s="184" t="s">
        <v>248</v>
      </c>
      <c r="E631" s="185" t="s">
        <v>6717</v>
      </c>
      <c r="F631" s="186" t="s">
        <v>3526</v>
      </c>
      <c r="G631" s="187" t="s">
        <v>1991</v>
      </c>
      <c r="H631" s="188">
        <v>19</v>
      </c>
      <c r="I631" s="189"/>
      <c r="J631" s="190">
        <f t="shared" si="250"/>
        <v>0</v>
      </c>
      <c r="K631" s="186" t="s">
        <v>1</v>
      </c>
      <c r="L631" s="39"/>
      <c r="M631" s="191" t="s">
        <v>1</v>
      </c>
      <c r="N631" s="192" t="s">
        <v>42</v>
      </c>
      <c r="O631" s="71"/>
      <c r="P631" s="193">
        <f t="shared" si="251"/>
        <v>0</v>
      </c>
      <c r="Q631" s="193">
        <v>0</v>
      </c>
      <c r="R631" s="193">
        <f t="shared" si="252"/>
        <v>0</v>
      </c>
      <c r="S631" s="193">
        <v>0</v>
      </c>
      <c r="T631" s="194">
        <f t="shared" si="253"/>
        <v>0</v>
      </c>
      <c r="U631" s="34"/>
      <c r="V631" s="34"/>
      <c r="W631" s="34"/>
      <c r="X631" s="34"/>
      <c r="Y631" s="34"/>
      <c r="Z631" s="34"/>
      <c r="AA631" s="34"/>
      <c r="AB631" s="34"/>
      <c r="AC631" s="34"/>
      <c r="AD631" s="34"/>
      <c r="AE631" s="34"/>
      <c r="AR631" s="195" t="s">
        <v>264</v>
      </c>
      <c r="AT631" s="195" t="s">
        <v>248</v>
      </c>
      <c r="AU631" s="195" t="s">
        <v>85</v>
      </c>
      <c r="AY631" s="17" t="s">
        <v>247</v>
      </c>
      <c r="BE631" s="196">
        <f t="shared" si="254"/>
        <v>0</v>
      </c>
      <c r="BF631" s="196">
        <f t="shared" si="255"/>
        <v>0</v>
      </c>
      <c r="BG631" s="196">
        <f t="shared" si="256"/>
        <v>0</v>
      </c>
      <c r="BH631" s="196">
        <f t="shared" si="257"/>
        <v>0</v>
      </c>
      <c r="BI631" s="196">
        <f t="shared" si="258"/>
        <v>0</v>
      </c>
      <c r="BJ631" s="17" t="s">
        <v>85</v>
      </c>
      <c r="BK631" s="196">
        <f t="shared" si="259"/>
        <v>0</v>
      </c>
      <c r="BL631" s="17" t="s">
        <v>264</v>
      </c>
      <c r="BM631" s="195" t="s">
        <v>3420</v>
      </c>
    </row>
    <row r="632" spans="1:65" s="2" customFormat="1" ht="37.75" customHeight="1">
      <c r="A632" s="34"/>
      <c r="B632" s="35"/>
      <c r="C632" s="184" t="s">
        <v>3421</v>
      </c>
      <c r="D632" s="184" t="s">
        <v>248</v>
      </c>
      <c r="E632" s="185" t="s">
        <v>6718</v>
      </c>
      <c r="F632" s="186" t="s">
        <v>6719</v>
      </c>
      <c r="G632" s="187" t="s">
        <v>1991</v>
      </c>
      <c r="H632" s="188">
        <v>4</v>
      </c>
      <c r="I632" s="189"/>
      <c r="J632" s="190">
        <f t="shared" si="250"/>
        <v>0</v>
      </c>
      <c r="K632" s="186" t="s">
        <v>1</v>
      </c>
      <c r="L632" s="39"/>
      <c r="M632" s="191" t="s">
        <v>1</v>
      </c>
      <c r="N632" s="192" t="s">
        <v>42</v>
      </c>
      <c r="O632" s="71"/>
      <c r="P632" s="193">
        <f t="shared" si="251"/>
        <v>0</v>
      </c>
      <c r="Q632" s="193">
        <v>0</v>
      </c>
      <c r="R632" s="193">
        <f t="shared" si="252"/>
        <v>0</v>
      </c>
      <c r="S632" s="193">
        <v>0</v>
      </c>
      <c r="T632" s="194">
        <f t="shared" si="253"/>
        <v>0</v>
      </c>
      <c r="U632" s="34"/>
      <c r="V632" s="34"/>
      <c r="W632" s="34"/>
      <c r="X632" s="34"/>
      <c r="Y632" s="34"/>
      <c r="Z632" s="34"/>
      <c r="AA632" s="34"/>
      <c r="AB632" s="34"/>
      <c r="AC632" s="34"/>
      <c r="AD632" s="34"/>
      <c r="AE632" s="34"/>
      <c r="AR632" s="195" t="s">
        <v>264</v>
      </c>
      <c r="AT632" s="195" t="s">
        <v>248</v>
      </c>
      <c r="AU632" s="195" t="s">
        <v>85</v>
      </c>
      <c r="AY632" s="17" t="s">
        <v>247</v>
      </c>
      <c r="BE632" s="196">
        <f t="shared" si="254"/>
        <v>0</v>
      </c>
      <c r="BF632" s="196">
        <f t="shared" si="255"/>
        <v>0</v>
      </c>
      <c r="BG632" s="196">
        <f t="shared" si="256"/>
        <v>0</v>
      </c>
      <c r="BH632" s="196">
        <f t="shared" si="257"/>
        <v>0</v>
      </c>
      <c r="BI632" s="196">
        <f t="shared" si="258"/>
        <v>0</v>
      </c>
      <c r="BJ632" s="17" t="s">
        <v>85</v>
      </c>
      <c r="BK632" s="196">
        <f t="shared" si="259"/>
        <v>0</v>
      </c>
      <c r="BL632" s="17" t="s">
        <v>264</v>
      </c>
      <c r="BM632" s="195" t="s">
        <v>3423</v>
      </c>
    </row>
    <row r="633" spans="1:65" s="2" customFormat="1" ht="37.75" customHeight="1">
      <c r="A633" s="34"/>
      <c r="B633" s="35"/>
      <c r="C633" s="184" t="s">
        <v>1647</v>
      </c>
      <c r="D633" s="184" t="s">
        <v>248</v>
      </c>
      <c r="E633" s="185" t="s">
        <v>3507</v>
      </c>
      <c r="F633" s="186" t="s">
        <v>6720</v>
      </c>
      <c r="G633" s="187" t="s">
        <v>1991</v>
      </c>
      <c r="H633" s="188">
        <v>2</v>
      </c>
      <c r="I633" s="189"/>
      <c r="J633" s="190">
        <f t="shared" si="250"/>
        <v>0</v>
      </c>
      <c r="K633" s="186" t="s">
        <v>1</v>
      </c>
      <c r="L633" s="39"/>
      <c r="M633" s="191" t="s">
        <v>1</v>
      </c>
      <c r="N633" s="192" t="s">
        <v>42</v>
      </c>
      <c r="O633" s="71"/>
      <c r="P633" s="193">
        <f t="shared" si="251"/>
        <v>0</v>
      </c>
      <c r="Q633" s="193">
        <v>0</v>
      </c>
      <c r="R633" s="193">
        <f t="shared" si="252"/>
        <v>0</v>
      </c>
      <c r="S633" s="193">
        <v>0</v>
      </c>
      <c r="T633" s="194">
        <f t="shared" si="253"/>
        <v>0</v>
      </c>
      <c r="U633" s="34"/>
      <c r="V633" s="34"/>
      <c r="W633" s="34"/>
      <c r="X633" s="34"/>
      <c r="Y633" s="34"/>
      <c r="Z633" s="34"/>
      <c r="AA633" s="34"/>
      <c r="AB633" s="34"/>
      <c r="AC633" s="34"/>
      <c r="AD633" s="34"/>
      <c r="AE633" s="34"/>
      <c r="AR633" s="195" t="s">
        <v>264</v>
      </c>
      <c r="AT633" s="195" t="s">
        <v>248</v>
      </c>
      <c r="AU633" s="195" t="s">
        <v>85</v>
      </c>
      <c r="AY633" s="17" t="s">
        <v>247</v>
      </c>
      <c r="BE633" s="196">
        <f t="shared" si="254"/>
        <v>0</v>
      </c>
      <c r="BF633" s="196">
        <f t="shared" si="255"/>
        <v>0</v>
      </c>
      <c r="BG633" s="196">
        <f t="shared" si="256"/>
        <v>0</v>
      </c>
      <c r="BH633" s="196">
        <f t="shared" si="257"/>
        <v>0</v>
      </c>
      <c r="BI633" s="196">
        <f t="shared" si="258"/>
        <v>0</v>
      </c>
      <c r="BJ633" s="17" t="s">
        <v>85</v>
      </c>
      <c r="BK633" s="196">
        <f t="shared" si="259"/>
        <v>0</v>
      </c>
      <c r="BL633" s="17" t="s">
        <v>264</v>
      </c>
      <c r="BM633" s="195" t="s">
        <v>3425</v>
      </c>
    </row>
    <row r="634" spans="1:65" s="2" customFormat="1" ht="37.75" customHeight="1">
      <c r="A634" s="34"/>
      <c r="B634" s="35"/>
      <c r="C634" s="184" t="s">
        <v>3426</v>
      </c>
      <c r="D634" s="184" t="s">
        <v>248</v>
      </c>
      <c r="E634" s="185" t="s">
        <v>3511</v>
      </c>
      <c r="F634" s="186" t="s">
        <v>3529</v>
      </c>
      <c r="G634" s="187" t="s">
        <v>1991</v>
      </c>
      <c r="H634" s="188">
        <v>37</v>
      </c>
      <c r="I634" s="189"/>
      <c r="J634" s="190">
        <f t="shared" si="250"/>
        <v>0</v>
      </c>
      <c r="K634" s="186" t="s">
        <v>1</v>
      </c>
      <c r="L634" s="39"/>
      <c r="M634" s="191" t="s">
        <v>1</v>
      </c>
      <c r="N634" s="192" t="s">
        <v>42</v>
      </c>
      <c r="O634" s="71"/>
      <c r="P634" s="193">
        <f t="shared" si="251"/>
        <v>0</v>
      </c>
      <c r="Q634" s="193">
        <v>0</v>
      </c>
      <c r="R634" s="193">
        <f t="shared" si="252"/>
        <v>0</v>
      </c>
      <c r="S634" s="193">
        <v>0</v>
      </c>
      <c r="T634" s="194">
        <f t="shared" si="253"/>
        <v>0</v>
      </c>
      <c r="U634" s="34"/>
      <c r="V634" s="34"/>
      <c r="W634" s="34"/>
      <c r="X634" s="34"/>
      <c r="Y634" s="34"/>
      <c r="Z634" s="34"/>
      <c r="AA634" s="34"/>
      <c r="AB634" s="34"/>
      <c r="AC634" s="34"/>
      <c r="AD634" s="34"/>
      <c r="AE634" s="34"/>
      <c r="AR634" s="195" t="s">
        <v>264</v>
      </c>
      <c r="AT634" s="195" t="s">
        <v>248</v>
      </c>
      <c r="AU634" s="195" t="s">
        <v>85</v>
      </c>
      <c r="AY634" s="17" t="s">
        <v>247</v>
      </c>
      <c r="BE634" s="196">
        <f t="shared" si="254"/>
        <v>0</v>
      </c>
      <c r="BF634" s="196">
        <f t="shared" si="255"/>
        <v>0</v>
      </c>
      <c r="BG634" s="196">
        <f t="shared" si="256"/>
        <v>0</v>
      </c>
      <c r="BH634" s="196">
        <f t="shared" si="257"/>
        <v>0</v>
      </c>
      <c r="BI634" s="196">
        <f t="shared" si="258"/>
        <v>0</v>
      </c>
      <c r="BJ634" s="17" t="s">
        <v>85</v>
      </c>
      <c r="BK634" s="196">
        <f t="shared" si="259"/>
        <v>0</v>
      </c>
      <c r="BL634" s="17" t="s">
        <v>264</v>
      </c>
      <c r="BM634" s="195" t="s">
        <v>3428</v>
      </c>
    </row>
    <row r="635" spans="1:65" s="2" customFormat="1" ht="24.15" customHeight="1">
      <c r="A635" s="34"/>
      <c r="B635" s="35"/>
      <c r="C635" s="184" t="s">
        <v>1652</v>
      </c>
      <c r="D635" s="184" t="s">
        <v>248</v>
      </c>
      <c r="E635" s="185" t="s">
        <v>3429</v>
      </c>
      <c r="F635" s="186" t="s">
        <v>2921</v>
      </c>
      <c r="G635" s="187" t="s">
        <v>2919</v>
      </c>
      <c r="H635" s="188">
        <v>1</v>
      </c>
      <c r="I635" s="189"/>
      <c r="J635" s="190">
        <f t="shared" si="250"/>
        <v>0</v>
      </c>
      <c r="K635" s="186" t="s">
        <v>1</v>
      </c>
      <c r="L635" s="39"/>
      <c r="M635" s="191" t="s">
        <v>1</v>
      </c>
      <c r="N635" s="192" t="s">
        <v>42</v>
      </c>
      <c r="O635" s="71"/>
      <c r="P635" s="193">
        <f t="shared" si="251"/>
        <v>0</v>
      </c>
      <c r="Q635" s="193">
        <v>0</v>
      </c>
      <c r="R635" s="193">
        <f t="shared" si="252"/>
        <v>0</v>
      </c>
      <c r="S635" s="193">
        <v>0</v>
      </c>
      <c r="T635" s="194">
        <f t="shared" si="253"/>
        <v>0</v>
      </c>
      <c r="U635" s="34"/>
      <c r="V635" s="34"/>
      <c r="W635" s="34"/>
      <c r="X635" s="34"/>
      <c r="Y635" s="34"/>
      <c r="Z635" s="34"/>
      <c r="AA635" s="34"/>
      <c r="AB635" s="34"/>
      <c r="AC635" s="34"/>
      <c r="AD635" s="34"/>
      <c r="AE635" s="34"/>
      <c r="AR635" s="195" t="s">
        <v>264</v>
      </c>
      <c r="AT635" s="195" t="s">
        <v>248</v>
      </c>
      <c r="AU635" s="195" t="s">
        <v>85</v>
      </c>
      <c r="AY635" s="17" t="s">
        <v>247</v>
      </c>
      <c r="BE635" s="196">
        <f t="shared" si="254"/>
        <v>0</v>
      </c>
      <c r="BF635" s="196">
        <f t="shared" si="255"/>
        <v>0</v>
      </c>
      <c r="BG635" s="196">
        <f t="shared" si="256"/>
        <v>0</v>
      </c>
      <c r="BH635" s="196">
        <f t="shared" si="257"/>
        <v>0</v>
      </c>
      <c r="BI635" s="196">
        <f t="shared" si="258"/>
        <v>0</v>
      </c>
      <c r="BJ635" s="17" t="s">
        <v>85</v>
      </c>
      <c r="BK635" s="196">
        <f t="shared" si="259"/>
        <v>0</v>
      </c>
      <c r="BL635" s="17" t="s">
        <v>264</v>
      </c>
      <c r="BM635" s="195" t="s">
        <v>3430</v>
      </c>
    </row>
    <row r="636" spans="1:65" s="11" customFormat="1" ht="25.9" customHeight="1">
      <c r="B636" s="170"/>
      <c r="C636" s="171"/>
      <c r="D636" s="172" t="s">
        <v>76</v>
      </c>
      <c r="E636" s="173" t="s">
        <v>6721</v>
      </c>
      <c r="F636" s="173" t="s">
        <v>3535</v>
      </c>
      <c r="G636" s="171"/>
      <c r="H636" s="171"/>
      <c r="I636" s="174"/>
      <c r="J636" s="175">
        <f>BK636</f>
        <v>0</v>
      </c>
      <c r="K636" s="171"/>
      <c r="L636" s="176"/>
      <c r="M636" s="177"/>
      <c r="N636" s="178"/>
      <c r="O636" s="178"/>
      <c r="P636" s="179">
        <f>SUM(P637:P748)</f>
        <v>0</v>
      </c>
      <c r="Q636" s="178"/>
      <c r="R636" s="179">
        <f>SUM(R637:R748)</f>
        <v>0</v>
      </c>
      <c r="S636" s="178"/>
      <c r="T636" s="180">
        <f>SUM(T637:T748)</f>
        <v>0</v>
      </c>
      <c r="AR636" s="181" t="s">
        <v>85</v>
      </c>
      <c r="AT636" s="182" t="s">
        <v>76</v>
      </c>
      <c r="AU636" s="182" t="s">
        <v>77</v>
      </c>
      <c r="AY636" s="181" t="s">
        <v>247</v>
      </c>
      <c r="BK636" s="183">
        <f>SUM(BK637:BK748)</f>
        <v>0</v>
      </c>
    </row>
    <row r="637" spans="1:65" s="2" customFormat="1" ht="24.15" customHeight="1">
      <c r="A637" s="34"/>
      <c r="B637" s="35"/>
      <c r="C637" s="184" t="s">
        <v>3433</v>
      </c>
      <c r="D637" s="184" t="s">
        <v>248</v>
      </c>
      <c r="E637" s="185" t="s">
        <v>6722</v>
      </c>
      <c r="F637" s="186" t="s">
        <v>6723</v>
      </c>
      <c r="G637" s="187" t="s">
        <v>698</v>
      </c>
      <c r="H637" s="188">
        <v>20</v>
      </c>
      <c r="I637" s="189"/>
      <c r="J637" s="190">
        <f t="shared" ref="J637:J668" si="260">ROUND(I637*H637,2)</f>
        <v>0</v>
      </c>
      <c r="K637" s="186" t="s">
        <v>1</v>
      </c>
      <c r="L637" s="39"/>
      <c r="M637" s="191" t="s">
        <v>1</v>
      </c>
      <c r="N637" s="192" t="s">
        <v>42</v>
      </c>
      <c r="O637" s="71"/>
      <c r="P637" s="193">
        <f t="shared" ref="P637:P668" si="261">O637*H637</f>
        <v>0</v>
      </c>
      <c r="Q637" s="193">
        <v>0</v>
      </c>
      <c r="R637" s="193">
        <f t="shared" ref="R637:R668" si="262">Q637*H637</f>
        <v>0</v>
      </c>
      <c r="S637" s="193">
        <v>0</v>
      </c>
      <c r="T637" s="194">
        <f t="shared" ref="T637:T668" si="263">S637*H637</f>
        <v>0</v>
      </c>
      <c r="U637" s="34"/>
      <c r="V637" s="34"/>
      <c r="W637" s="34"/>
      <c r="X637" s="34"/>
      <c r="Y637" s="34"/>
      <c r="Z637" s="34"/>
      <c r="AA637" s="34"/>
      <c r="AB637" s="34"/>
      <c r="AC637" s="34"/>
      <c r="AD637" s="34"/>
      <c r="AE637" s="34"/>
      <c r="AR637" s="195" t="s">
        <v>264</v>
      </c>
      <c r="AT637" s="195" t="s">
        <v>248</v>
      </c>
      <c r="AU637" s="195" t="s">
        <v>85</v>
      </c>
      <c r="AY637" s="17" t="s">
        <v>247</v>
      </c>
      <c r="BE637" s="196">
        <f t="shared" ref="BE637:BE668" si="264">IF(N637="základní",J637,0)</f>
        <v>0</v>
      </c>
      <c r="BF637" s="196">
        <f t="shared" ref="BF637:BF668" si="265">IF(N637="snížená",J637,0)</f>
        <v>0</v>
      </c>
      <c r="BG637" s="196">
        <f t="shared" ref="BG637:BG668" si="266">IF(N637="zákl. přenesená",J637,0)</f>
        <v>0</v>
      </c>
      <c r="BH637" s="196">
        <f t="shared" ref="BH637:BH668" si="267">IF(N637="sníž. přenesená",J637,0)</f>
        <v>0</v>
      </c>
      <c r="BI637" s="196">
        <f t="shared" ref="BI637:BI668" si="268">IF(N637="nulová",J637,0)</f>
        <v>0</v>
      </c>
      <c r="BJ637" s="17" t="s">
        <v>85</v>
      </c>
      <c r="BK637" s="196">
        <f t="shared" ref="BK637:BK668" si="269">ROUND(I637*H637,2)</f>
        <v>0</v>
      </c>
      <c r="BL637" s="17" t="s">
        <v>264</v>
      </c>
      <c r="BM637" s="195" t="s">
        <v>3435</v>
      </c>
    </row>
    <row r="638" spans="1:65" s="2" customFormat="1" ht="24.15" customHeight="1">
      <c r="A638" s="34"/>
      <c r="B638" s="35"/>
      <c r="C638" s="184" t="s">
        <v>1657</v>
      </c>
      <c r="D638" s="184" t="s">
        <v>248</v>
      </c>
      <c r="E638" s="185" t="s">
        <v>6724</v>
      </c>
      <c r="F638" s="186" t="s">
        <v>6725</v>
      </c>
      <c r="G638" s="187" t="s">
        <v>698</v>
      </c>
      <c r="H638" s="188">
        <v>14</v>
      </c>
      <c r="I638" s="189"/>
      <c r="J638" s="190">
        <f t="shared" si="260"/>
        <v>0</v>
      </c>
      <c r="K638" s="186" t="s">
        <v>1</v>
      </c>
      <c r="L638" s="39"/>
      <c r="M638" s="191" t="s">
        <v>1</v>
      </c>
      <c r="N638" s="192" t="s">
        <v>42</v>
      </c>
      <c r="O638" s="71"/>
      <c r="P638" s="193">
        <f t="shared" si="261"/>
        <v>0</v>
      </c>
      <c r="Q638" s="193">
        <v>0</v>
      </c>
      <c r="R638" s="193">
        <f t="shared" si="262"/>
        <v>0</v>
      </c>
      <c r="S638" s="193">
        <v>0</v>
      </c>
      <c r="T638" s="194">
        <f t="shared" si="263"/>
        <v>0</v>
      </c>
      <c r="U638" s="34"/>
      <c r="V638" s="34"/>
      <c r="W638" s="34"/>
      <c r="X638" s="34"/>
      <c r="Y638" s="34"/>
      <c r="Z638" s="34"/>
      <c r="AA638" s="34"/>
      <c r="AB638" s="34"/>
      <c r="AC638" s="34"/>
      <c r="AD638" s="34"/>
      <c r="AE638" s="34"/>
      <c r="AR638" s="195" t="s">
        <v>264</v>
      </c>
      <c r="AT638" s="195" t="s">
        <v>248</v>
      </c>
      <c r="AU638" s="195" t="s">
        <v>85</v>
      </c>
      <c r="AY638" s="17" t="s">
        <v>247</v>
      </c>
      <c r="BE638" s="196">
        <f t="shared" si="264"/>
        <v>0</v>
      </c>
      <c r="BF638" s="196">
        <f t="shared" si="265"/>
        <v>0</v>
      </c>
      <c r="BG638" s="196">
        <f t="shared" si="266"/>
        <v>0</v>
      </c>
      <c r="BH638" s="196">
        <f t="shared" si="267"/>
        <v>0</v>
      </c>
      <c r="BI638" s="196">
        <f t="shared" si="268"/>
        <v>0</v>
      </c>
      <c r="BJ638" s="17" t="s">
        <v>85</v>
      </c>
      <c r="BK638" s="196">
        <f t="shared" si="269"/>
        <v>0</v>
      </c>
      <c r="BL638" s="17" t="s">
        <v>264</v>
      </c>
      <c r="BM638" s="195" t="s">
        <v>3436</v>
      </c>
    </row>
    <row r="639" spans="1:65" s="2" customFormat="1" ht="24.15" customHeight="1">
      <c r="A639" s="34"/>
      <c r="B639" s="35"/>
      <c r="C639" s="184" t="s">
        <v>3437</v>
      </c>
      <c r="D639" s="184" t="s">
        <v>248</v>
      </c>
      <c r="E639" s="185" t="s">
        <v>6726</v>
      </c>
      <c r="F639" s="186" t="s">
        <v>6727</v>
      </c>
      <c r="G639" s="187" t="s">
        <v>698</v>
      </c>
      <c r="H639" s="188">
        <v>59</v>
      </c>
      <c r="I639" s="189"/>
      <c r="J639" s="190">
        <f t="shared" si="260"/>
        <v>0</v>
      </c>
      <c r="K639" s="186" t="s">
        <v>1</v>
      </c>
      <c r="L639" s="39"/>
      <c r="M639" s="191" t="s">
        <v>1</v>
      </c>
      <c r="N639" s="192" t="s">
        <v>42</v>
      </c>
      <c r="O639" s="71"/>
      <c r="P639" s="193">
        <f t="shared" si="261"/>
        <v>0</v>
      </c>
      <c r="Q639" s="193">
        <v>0</v>
      </c>
      <c r="R639" s="193">
        <f t="shared" si="262"/>
        <v>0</v>
      </c>
      <c r="S639" s="193">
        <v>0</v>
      </c>
      <c r="T639" s="194">
        <f t="shared" si="263"/>
        <v>0</v>
      </c>
      <c r="U639" s="34"/>
      <c r="V639" s="34"/>
      <c r="W639" s="34"/>
      <c r="X639" s="34"/>
      <c r="Y639" s="34"/>
      <c r="Z639" s="34"/>
      <c r="AA639" s="34"/>
      <c r="AB639" s="34"/>
      <c r="AC639" s="34"/>
      <c r="AD639" s="34"/>
      <c r="AE639" s="34"/>
      <c r="AR639" s="195" t="s">
        <v>264</v>
      </c>
      <c r="AT639" s="195" t="s">
        <v>248</v>
      </c>
      <c r="AU639" s="195" t="s">
        <v>85</v>
      </c>
      <c r="AY639" s="17" t="s">
        <v>247</v>
      </c>
      <c r="BE639" s="196">
        <f t="shared" si="264"/>
        <v>0</v>
      </c>
      <c r="BF639" s="196">
        <f t="shared" si="265"/>
        <v>0</v>
      </c>
      <c r="BG639" s="196">
        <f t="shared" si="266"/>
        <v>0</v>
      </c>
      <c r="BH639" s="196">
        <f t="shared" si="267"/>
        <v>0</v>
      </c>
      <c r="BI639" s="196">
        <f t="shared" si="268"/>
        <v>0</v>
      </c>
      <c r="BJ639" s="17" t="s">
        <v>85</v>
      </c>
      <c r="BK639" s="196">
        <f t="shared" si="269"/>
        <v>0</v>
      </c>
      <c r="BL639" s="17" t="s">
        <v>264</v>
      </c>
      <c r="BM639" s="195" t="s">
        <v>3438</v>
      </c>
    </row>
    <row r="640" spans="1:65" s="2" customFormat="1" ht="24.15" customHeight="1">
      <c r="A640" s="34"/>
      <c r="B640" s="35"/>
      <c r="C640" s="184" t="s">
        <v>1661</v>
      </c>
      <c r="D640" s="184" t="s">
        <v>248</v>
      </c>
      <c r="E640" s="185" t="s">
        <v>3543</v>
      </c>
      <c r="F640" s="186" t="s">
        <v>3544</v>
      </c>
      <c r="G640" s="187" t="s">
        <v>698</v>
      </c>
      <c r="H640" s="188">
        <v>25</v>
      </c>
      <c r="I640" s="189"/>
      <c r="J640" s="190">
        <f t="shared" si="260"/>
        <v>0</v>
      </c>
      <c r="K640" s="186" t="s">
        <v>1</v>
      </c>
      <c r="L640" s="39"/>
      <c r="M640" s="191" t="s">
        <v>1</v>
      </c>
      <c r="N640" s="192" t="s">
        <v>42</v>
      </c>
      <c r="O640" s="71"/>
      <c r="P640" s="193">
        <f t="shared" si="261"/>
        <v>0</v>
      </c>
      <c r="Q640" s="193">
        <v>0</v>
      </c>
      <c r="R640" s="193">
        <f t="shared" si="262"/>
        <v>0</v>
      </c>
      <c r="S640" s="193">
        <v>0</v>
      </c>
      <c r="T640" s="194">
        <f t="shared" si="263"/>
        <v>0</v>
      </c>
      <c r="U640" s="34"/>
      <c r="V640" s="34"/>
      <c r="W640" s="34"/>
      <c r="X640" s="34"/>
      <c r="Y640" s="34"/>
      <c r="Z640" s="34"/>
      <c r="AA640" s="34"/>
      <c r="AB640" s="34"/>
      <c r="AC640" s="34"/>
      <c r="AD640" s="34"/>
      <c r="AE640" s="34"/>
      <c r="AR640" s="195" t="s">
        <v>264</v>
      </c>
      <c r="AT640" s="195" t="s">
        <v>248</v>
      </c>
      <c r="AU640" s="195" t="s">
        <v>85</v>
      </c>
      <c r="AY640" s="17" t="s">
        <v>247</v>
      </c>
      <c r="BE640" s="196">
        <f t="shared" si="264"/>
        <v>0</v>
      </c>
      <c r="BF640" s="196">
        <f t="shared" si="265"/>
        <v>0</v>
      </c>
      <c r="BG640" s="196">
        <f t="shared" si="266"/>
        <v>0</v>
      </c>
      <c r="BH640" s="196">
        <f t="shared" si="267"/>
        <v>0</v>
      </c>
      <c r="BI640" s="196">
        <f t="shared" si="268"/>
        <v>0</v>
      </c>
      <c r="BJ640" s="17" t="s">
        <v>85</v>
      </c>
      <c r="BK640" s="196">
        <f t="shared" si="269"/>
        <v>0</v>
      </c>
      <c r="BL640" s="17" t="s">
        <v>264</v>
      </c>
      <c r="BM640" s="195" t="s">
        <v>3439</v>
      </c>
    </row>
    <row r="641" spans="1:65" s="2" customFormat="1" ht="24.15" customHeight="1">
      <c r="A641" s="34"/>
      <c r="B641" s="35"/>
      <c r="C641" s="184" t="s">
        <v>3440</v>
      </c>
      <c r="D641" s="184" t="s">
        <v>248</v>
      </c>
      <c r="E641" s="185" t="s">
        <v>6728</v>
      </c>
      <c r="F641" s="186" t="s">
        <v>6729</v>
      </c>
      <c r="G641" s="187" t="s">
        <v>698</v>
      </c>
      <c r="H641" s="188">
        <v>29</v>
      </c>
      <c r="I641" s="189"/>
      <c r="J641" s="190">
        <f t="shared" si="260"/>
        <v>0</v>
      </c>
      <c r="K641" s="186" t="s">
        <v>1</v>
      </c>
      <c r="L641" s="39"/>
      <c r="M641" s="191" t="s">
        <v>1</v>
      </c>
      <c r="N641" s="192" t="s">
        <v>42</v>
      </c>
      <c r="O641" s="71"/>
      <c r="P641" s="193">
        <f t="shared" si="261"/>
        <v>0</v>
      </c>
      <c r="Q641" s="193">
        <v>0</v>
      </c>
      <c r="R641" s="193">
        <f t="shared" si="262"/>
        <v>0</v>
      </c>
      <c r="S641" s="193">
        <v>0</v>
      </c>
      <c r="T641" s="194">
        <f t="shared" si="263"/>
        <v>0</v>
      </c>
      <c r="U641" s="34"/>
      <c r="V641" s="34"/>
      <c r="W641" s="34"/>
      <c r="X641" s="34"/>
      <c r="Y641" s="34"/>
      <c r="Z641" s="34"/>
      <c r="AA641" s="34"/>
      <c r="AB641" s="34"/>
      <c r="AC641" s="34"/>
      <c r="AD641" s="34"/>
      <c r="AE641" s="34"/>
      <c r="AR641" s="195" t="s">
        <v>264</v>
      </c>
      <c r="AT641" s="195" t="s">
        <v>248</v>
      </c>
      <c r="AU641" s="195" t="s">
        <v>85</v>
      </c>
      <c r="AY641" s="17" t="s">
        <v>247</v>
      </c>
      <c r="BE641" s="196">
        <f t="shared" si="264"/>
        <v>0</v>
      </c>
      <c r="BF641" s="196">
        <f t="shared" si="265"/>
        <v>0</v>
      </c>
      <c r="BG641" s="196">
        <f t="shared" si="266"/>
        <v>0</v>
      </c>
      <c r="BH641" s="196">
        <f t="shared" si="267"/>
        <v>0</v>
      </c>
      <c r="BI641" s="196">
        <f t="shared" si="268"/>
        <v>0</v>
      </c>
      <c r="BJ641" s="17" t="s">
        <v>85</v>
      </c>
      <c r="BK641" s="196">
        <f t="shared" si="269"/>
        <v>0</v>
      </c>
      <c r="BL641" s="17" t="s">
        <v>264</v>
      </c>
      <c r="BM641" s="195" t="s">
        <v>3441</v>
      </c>
    </row>
    <row r="642" spans="1:65" s="2" customFormat="1" ht="24.15" customHeight="1">
      <c r="A642" s="34"/>
      <c r="B642" s="35"/>
      <c r="C642" s="184" t="s">
        <v>1667</v>
      </c>
      <c r="D642" s="184" t="s">
        <v>248</v>
      </c>
      <c r="E642" s="185" t="s">
        <v>3547</v>
      </c>
      <c r="F642" s="186" t="s">
        <v>6730</v>
      </c>
      <c r="G642" s="187" t="s">
        <v>698</v>
      </c>
      <c r="H642" s="188">
        <v>37</v>
      </c>
      <c r="I642" s="189"/>
      <c r="J642" s="190">
        <f t="shared" si="260"/>
        <v>0</v>
      </c>
      <c r="K642" s="186" t="s">
        <v>1</v>
      </c>
      <c r="L642" s="39"/>
      <c r="M642" s="191" t="s">
        <v>1</v>
      </c>
      <c r="N642" s="192" t="s">
        <v>42</v>
      </c>
      <c r="O642" s="71"/>
      <c r="P642" s="193">
        <f t="shared" si="261"/>
        <v>0</v>
      </c>
      <c r="Q642" s="193">
        <v>0</v>
      </c>
      <c r="R642" s="193">
        <f t="shared" si="262"/>
        <v>0</v>
      </c>
      <c r="S642" s="193">
        <v>0</v>
      </c>
      <c r="T642" s="194">
        <f t="shared" si="263"/>
        <v>0</v>
      </c>
      <c r="U642" s="34"/>
      <c r="V642" s="34"/>
      <c r="W642" s="34"/>
      <c r="X642" s="34"/>
      <c r="Y642" s="34"/>
      <c r="Z642" s="34"/>
      <c r="AA642" s="34"/>
      <c r="AB642" s="34"/>
      <c r="AC642" s="34"/>
      <c r="AD642" s="34"/>
      <c r="AE642" s="34"/>
      <c r="AR642" s="195" t="s">
        <v>264</v>
      </c>
      <c r="AT642" s="195" t="s">
        <v>248</v>
      </c>
      <c r="AU642" s="195" t="s">
        <v>85</v>
      </c>
      <c r="AY642" s="17" t="s">
        <v>247</v>
      </c>
      <c r="BE642" s="196">
        <f t="shared" si="264"/>
        <v>0</v>
      </c>
      <c r="BF642" s="196">
        <f t="shared" si="265"/>
        <v>0</v>
      </c>
      <c r="BG642" s="196">
        <f t="shared" si="266"/>
        <v>0</v>
      </c>
      <c r="BH642" s="196">
        <f t="shared" si="267"/>
        <v>0</v>
      </c>
      <c r="BI642" s="196">
        <f t="shared" si="268"/>
        <v>0</v>
      </c>
      <c r="BJ642" s="17" t="s">
        <v>85</v>
      </c>
      <c r="BK642" s="196">
        <f t="shared" si="269"/>
        <v>0</v>
      </c>
      <c r="BL642" s="17" t="s">
        <v>264</v>
      </c>
      <c r="BM642" s="195" t="s">
        <v>3442</v>
      </c>
    </row>
    <row r="643" spans="1:65" s="2" customFormat="1" ht="24.15" customHeight="1">
      <c r="A643" s="34"/>
      <c r="B643" s="35"/>
      <c r="C643" s="184" t="s">
        <v>3443</v>
      </c>
      <c r="D643" s="184" t="s">
        <v>248</v>
      </c>
      <c r="E643" s="185" t="s">
        <v>6731</v>
      </c>
      <c r="F643" s="186" t="s">
        <v>6732</v>
      </c>
      <c r="G643" s="187" t="s">
        <v>698</v>
      </c>
      <c r="H643" s="188">
        <v>532</v>
      </c>
      <c r="I643" s="189"/>
      <c r="J643" s="190">
        <f t="shared" si="260"/>
        <v>0</v>
      </c>
      <c r="K643" s="186" t="s">
        <v>1</v>
      </c>
      <c r="L643" s="39"/>
      <c r="M643" s="191" t="s">
        <v>1</v>
      </c>
      <c r="N643" s="192" t="s">
        <v>42</v>
      </c>
      <c r="O643" s="71"/>
      <c r="P643" s="193">
        <f t="shared" si="261"/>
        <v>0</v>
      </c>
      <c r="Q643" s="193">
        <v>0</v>
      </c>
      <c r="R643" s="193">
        <f t="shared" si="262"/>
        <v>0</v>
      </c>
      <c r="S643" s="193">
        <v>0</v>
      </c>
      <c r="T643" s="194">
        <f t="shared" si="263"/>
        <v>0</v>
      </c>
      <c r="U643" s="34"/>
      <c r="V643" s="34"/>
      <c r="W643" s="34"/>
      <c r="X643" s="34"/>
      <c r="Y643" s="34"/>
      <c r="Z643" s="34"/>
      <c r="AA643" s="34"/>
      <c r="AB643" s="34"/>
      <c r="AC643" s="34"/>
      <c r="AD643" s="34"/>
      <c r="AE643" s="34"/>
      <c r="AR643" s="195" t="s">
        <v>264</v>
      </c>
      <c r="AT643" s="195" t="s">
        <v>248</v>
      </c>
      <c r="AU643" s="195" t="s">
        <v>85</v>
      </c>
      <c r="AY643" s="17" t="s">
        <v>247</v>
      </c>
      <c r="BE643" s="196">
        <f t="shared" si="264"/>
        <v>0</v>
      </c>
      <c r="BF643" s="196">
        <f t="shared" si="265"/>
        <v>0</v>
      </c>
      <c r="BG643" s="196">
        <f t="shared" si="266"/>
        <v>0</v>
      </c>
      <c r="BH643" s="196">
        <f t="shared" si="267"/>
        <v>0</v>
      </c>
      <c r="BI643" s="196">
        <f t="shared" si="268"/>
        <v>0</v>
      </c>
      <c r="BJ643" s="17" t="s">
        <v>85</v>
      </c>
      <c r="BK643" s="196">
        <f t="shared" si="269"/>
        <v>0</v>
      </c>
      <c r="BL643" s="17" t="s">
        <v>264</v>
      </c>
      <c r="BM643" s="195" t="s">
        <v>3444</v>
      </c>
    </row>
    <row r="644" spans="1:65" s="2" customFormat="1" ht="24.15" customHeight="1">
      <c r="A644" s="34"/>
      <c r="B644" s="35"/>
      <c r="C644" s="184" t="s">
        <v>1671</v>
      </c>
      <c r="D644" s="184" t="s">
        <v>248</v>
      </c>
      <c r="E644" s="185" t="s">
        <v>3550</v>
      </c>
      <c r="F644" s="186" t="s">
        <v>6733</v>
      </c>
      <c r="G644" s="187" t="s">
        <v>698</v>
      </c>
      <c r="H644" s="188">
        <v>428</v>
      </c>
      <c r="I644" s="189"/>
      <c r="J644" s="190">
        <f t="shared" si="260"/>
        <v>0</v>
      </c>
      <c r="K644" s="186" t="s">
        <v>1</v>
      </c>
      <c r="L644" s="39"/>
      <c r="M644" s="191" t="s">
        <v>1</v>
      </c>
      <c r="N644" s="192" t="s">
        <v>42</v>
      </c>
      <c r="O644" s="71"/>
      <c r="P644" s="193">
        <f t="shared" si="261"/>
        <v>0</v>
      </c>
      <c r="Q644" s="193">
        <v>0</v>
      </c>
      <c r="R644" s="193">
        <f t="shared" si="262"/>
        <v>0</v>
      </c>
      <c r="S644" s="193">
        <v>0</v>
      </c>
      <c r="T644" s="194">
        <f t="shared" si="263"/>
        <v>0</v>
      </c>
      <c r="U644" s="34"/>
      <c r="V644" s="34"/>
      <c r="W644" s="34"/>
      <c r="X644" s="34"/>
      <c r="Y644" s="34"/>
      <c r="Z644" s="34"/>
      <c r="AA644" s="34"/>
      <c r="AB644" s="34"/>
      <c r="AC644" s="34"/>
      <c r="AD644" s="34"/>
      <c r="AE644" s="34"/>
      <c r="AR644" s="195" t="s">
        <v>264</v>
      </c>
      <c r="AT644" s="195" t="s">
        <v>248</v>
      </c>
      <c r="AU644" s="195" t="s">
        <v>85</v>
      </c>
      <c r="AY644" s="17" t="s">
        <v>247</v>
      </c>
      <c r="BE644" s="196">
        <f t="shared" si="264"/>
        <v>0</v>
      </c>
      <c r="BF644" s="196">
        <f t="shared" si="265"/>
        <v>0</v>
      </c>
      <c r="BG644" s="196">
        <f t="shared" si="266"/>
        <v>0</v>
      </c>
      <c r="BH644" s="196">
        <f t="shared" si="267"/>
        <v>0</v>
      </c>
      <c r="BI644" s="196">
        <f t="shared" si="268"/>
        <v>0</v>
      </c>
      <c r="BJ644" s="17" t="s">
        <v>85</v>
      </c>
      <c r="BK644" s="196">
        <f t="shared" si="269"/>
        <v>0</v>
      </c>
      <c r="BL644" s="17" t="s">
        <v>264</v>
      </c>
      <c r="BM644" s="195" t="s">
        <v>3445</v>
      </c>
    </row>
    <row r="645" spans="1:65" s="2" customFormat="1" ht="24.15" customHeight="1">
      <c r="A645" s="34"/>
      <c r="B645" s="35"/>
      <c r="C645" s="184" t="s">
        <v>3446</v>
      </c>
      <c r="D645" s="184" t="s">
        <v>248</v>
      </c>
      <c r="E645" s="185" t="s">
        <v>3561</v>
      </c>
      <c r="F645" s="186" t="s">
        <v>6734</v>
      </c>
      <c r="G645" s="187" t="s">
        <v>698</v>
      </c>
      <c r="H645" s="188">
        <v>30</v>
      </c>
      <c r="I645" s="189"/>
      <c r="J645" s="190">
        <f t="shared" si="260"/>
        <v>0</v>
      </c>
      <c r="K645" s="186" t="s">
        <v>1</v>
      </c>
      <c r="L645" s="39"/>
      <c r="M645" s="191" t="s">
        <v>1</v>
      </c>
      <c r="N645" s="192" t="s">
        <v>42</v>
      </c>
      <c r="O645" s="71"/>
      <c r="P645" s="193">
        <f t="shared" si="261"/>
        <v>0</v>
      </c>
      <c r="Q645" s="193">
        <v>0</v>
      </c>
      <c r="R645" s="193">
        <f t="shared" si="262"/>
        <v>0</v>
      </c>
      <c r="S645" s="193">
        <v>0</v>
      </c>
      <c r="T645" s="194">
        <f t="shared" si="263"/>
        <v>0</v>
      </c>
      <c r="U645" s="34"/>
      <c r="V645" s="34"/>
      <c r="W645" s="34"/>
      <c r="X645" s="34"/>
      <c r="Y645" s="34"/>
      <c r="Z645" s="34"/>
      <c r="AA645" s="34"/>
      <c r="AB645" s="34"/>
      <c r="AC645" s="34"/>
      <c r="AD645" s="34"/>
      <c r="AE645" s="34"/>
      <c r="AR645" s="195" t="s">
        <v>264</v>
      </c>
      <c r="AT645" s="195" t="s">
        <v>248</v>
      </c>
      <c r="AU645" s="195" t="s">
        <v>85</v>
      </c>
      <c r="AY645" s="17" t="s">
        <v>247</v>
      </c>
      <c r="BE645" s="196">
        <f t="shared" si="264"/>
        <v>0</v>
      </c>
      <c r="BF645" s="196">
        <f t="shared" si="265"/>
        <v>0</v>
      </c>
      <c r="BG645" s="196">
        <f t="shared" si="266"/>
        <v>0</v>
      </c>
      <c r="BH645" s="196">
        <f t="shared" si="267"/>
        <v>0</v>
      </c>
      <c r="BI645" s="196">
        <f t="shared" si="268"/>
        <v>0</v>
      </c>
      <c r="BJ645" s="17" t="s">
        <v>85</v>
      </c>
      <c r="BK645" s="196">
        <f t="shared" si="269"/>
        <v>0</v>
      </c>
      <c r="BL645" s="17" t="s">
        <v>264</v>
      </c>
      <c r="BM645" s="195" t="s">
        <v>3447</v>
      </c>
    </row>
    <row r="646" spans="1:65" s="2" customFormat="1" ht="24.15" customHeight="1">
      <c r="A646" s="34"/>
      <c r="B646" s="35"/>
      <c r="C646" s="184" t="s">
        <v>1677</v>
      </c>
      <c r="D646" s="184" t="s">
        <v>248</v>
      </c>
      <c r="E646" s="185" t="s">
        <v>3554</v>
      </c>
      <c r="F646" s="186" t="s">
        <v>3555</v>
      </c>
      <c r="G646" s="187" t="s">
        <v>698</v>
      </c>
      <c r="H646" s="188">
        <v>170</v>
      </c>
      <c r="I646" s="189"/>
      <c r="J646" s="190">
        <f t="shared" si="260"/>
        <v>0</v>
      </c>
      <c r="K646" s="186" t="s">
        <v>1</v>
      </c>
      <c r="L646" s="39"/>
      <c r="M646" s="191" t="s">
        <v>1</v>
      </c>
      <c r="N646" s="192" t="s">
        <v>42</v>
      </c>
      <c r="O646" s="71"/>
      <c r="P646" s="193">
        <f t="shared" si="261"/>
        <v>0</v>
      </c>
      <c r="Q646" s="193">
        <v>0</v>
      </c>
      <c r="R646" s="193">
        <f t="shared" si="262"/>
        <v>0</v>
      </c>
      <c r="S646" s="193">
        <v>0</v>
      </c>
      <c r="T646" s="194">
        <f t="shared" si="263"/>
        <v>0</v>
      </c>
      <c r="U646" s="34"/>
      <c r="V646" s="34"/>
      <c r="W646" s="34"/>
      <c r="X646" s="34"/>
      <c r="Y646" s="34"/>
      <c r="Z646" s="34"/>
      <c r="AA646" s="34"/>
      <c r="AB646" s="34"/>
      <c r="AC646" s="34"/>
      <c r="AD646" s="34"/>
      <c r="AE646" s="34"/>
      <c r="AR646" s="195" t="s">
        <v>264</v>
      </c>
      <c r="AT646" s="195" t="s">
        <v>248</v>
      </c>
      <c r="AU646" s="195" t="s">
        <v>85</v>
      </c>
      <c r="AY646" s="17" t="s">
        <v>247</v>
      </c>
      <c r="BE646" s="196">
        <f t="shared" si="264"/>
        <v>0</v>
      </c>
      <c r="BF646" s="196">
        <f t="shared" si="265"/>
        <v>0</v>
      </c>
      <c r="BG646" s="196">
        <f t="shared" si="266"/>
        <v>0</v>
      </c>
      <c r="BH646" s="196">
        <f t="shared" si="267"/>
        <v>0</v>
      </c>
      <c r="BI646" s="196">
        <f t="shared" si="268"/>
        <v>0</v>
      </c>
      <c r="BJ646" s="17" t="s">
        <v>85</v>
      </c>
      <c r="BK646" s="196">
        <f t="shared" si="269"/>
        <v>0</v>
      </c>
      <c r="BL646" s="17" t="s">
        <v>264</v>
      </c>
      <c r="BM646" s="195" t="s">
        <v>3448</v>
      </c>
    </row>
    <row r="647" spans="1:65" s="2" customFormat="1" ht="24.15" customHeight="1">
      <c r="A647" s="34"/>
      <c r="B647" s="35"/>
      <c r="C647" s="184" t="s">
        <v>3449</v>
      </c>
      <c r="D647" s="184" t="s">
        <v>248</v>
      </c>
      <c r="E647" s="185" t="s">
        <v>3557</v>
      </c>
      <c r="F647" s="186" t="s">
        <v>3558</v>
      </c>
      <c r="G647" s="187" t="s">
        <v>698</v>
      </c>
      <c r="H647" s="188">
        <v>960</v>
      </c>
      <c r="I647" s="189"/>
      <c r="J647" s="190">
        <f t="shared" si="260"/>
        <v>0</v>
      </c>
      <c r="K647" s="186" t="s">
        <v>1</v>
      </c>
      <c r="L647" s="39"/>
      <c r="M647" s="191" t="s">
        <v>1</v>
      </c>
      <c r="N647" s="192" t="s">
        <v>42</v>
      </c>
      <c r="O647" s="71"/>
      <c r="P647" s="193">
        <f t="shared" si="261"/>
        <v>0</v>
      </c>
      <c r="Q647" s="193">
        <v>0</v>
      </c>
      <c r="R647" s="193">
        <f t="shared" si="262"/>
        <v>0</v>
      </c>
      <c r="S647" s="193">
        <v>0</v>
      </c>
      <c r="T647" s="194">
        <f t="shared" si="263"/>
        <v>0</v>
      </c>
      <c r="U647" s="34"/>
      <c r="V647" s="34"/>
      <c r="W647" s="34"/>
      <c r="X647" s="34"/>
      <c r="Y647" s="34"/>
      <c r="Z647" s="34"/>
      <c r="AA647" s="34"/>
      <c r="AB647" s="34"/>
      <c r="AC647" s="34"/>
      <c r="AD647" s="34"/>
      <c r="AE647" s="34"/>
      <c r="AR647" s="195" t="s">
        <v>264</v>
      </c>
      <c r="AT647" s="195" t="s">
        <v>248</v>
      </c>
      <c r="AU647" s="195" t="s">
        <v>85</v>
      </c>
      <c r="AY647" s="17" t="s">
        <v>247</v>
      </c>
      <c r="BE647" s="196">
        <f t="shared" si="264"/>
        <v>0</v>
      </c>
      <c r="BF647" s="196">
        <f t="shared" si="265"/>
        <v>0</v>
      </c>
      <c r="BG647" s="196">
        <f t="shared" si="266"/>
        <v>0</v>
      </c>
      <c r="BH647" s="196">
        <f t="shared" si="267"/>
        <v>0</v>
      </c>
      <c r="BI647" s="196">
        <f t="shared" si="268"/>
        <v>0</v>
      </c>
      <c r="BJ647" s="17" t="s">
        <v>85</v>
      </c>
      <c r="BK647" s="196">
        <f t="shared" si="269"/>
        <v>0</v>
      </c>
      <c r="BL647" s="17" t="s">
        <v>264</v>
      </c>
      <c r="BM647" s="195" t="s">
        <v>3450</v>
      </c>
    </row>
    <row r="648" spans="1:65" s="2" customFormat="1" ht="24.15" customHeight="1">
      <c r="A648" s="34"/>
      <c r="B648" s="35"/>
      <c r="C648" s="184" t="s">
        <v>1681</v>
      </c>
      <c r="D648" s="184" t="s">
        <v>248</v>
      </c>
      <c r="E648" s="185" t="s">
        <v>3564</v>
      </c>
      <c r="F648" s="186" t="s">
        <v>3562</v>
      </c>
      <c r="G648" s="187" t="s">
        <v>698</v>
      </c>
      <c r="H648" s="188">
        <v>4020</v>
      </c>
      <c r="I648" s="189"/>
      <c r="J648" s="190">
        <f t="shared" si="260"/>
        <v>0</v>
      </c>
      <c r="K648" s="186" t="s">
        <v>1</v>
      </c>
      <c r="L648" s="39"/>
      <c r="M648" s="191" t="s">
        <v>1</v>
      </c>
      <c r="N648" s="192" t="s">
        <v>42</v>
      </c>
      <c r="O648" s="71"/>
      <c r="P648" s="193">
        <f t="shared" si="261"/>
        <v>0</v>
      </c>
      <c r="Q648" s="193">
        <v>0</v>
      </c>
      <c r="R648" s="193">
        <f t="shared" si="262"/>
        <v>0</v>
      </c>
      <c r="S648" s="193">
        <v>0</v>
      </c>
      <c r="T648" s="194">
        <f t="shared" si="263"/>
        <v>0</v>
      </c>
      <c r="U648" s="34"/>
      <c r="V648" s="34"/>
      <c r="W648" s="34"/>
      <c r="X648" s="34"/>
      <c r="Y648" s="34"/>
      <c r="Z648" s="34"/>
      <c r="AA648" s="34"/>
      <c r="AB648" s="34"/>
      <c r="AC648" s="34"/>
      <c r="AD648" s="34"/>
      <c r="AE648" s="34"/>
      <c r="AR648" s="195" t="s">
        <v>264</v>
      </c>
      <c r="AT648" s="195" t="s">
        <v>248</v>
      </c>
      <c r="AU648" s="195" t="s">
        <v>85</v>
      </c>
      <c r="AY648" s="17" t="s">
        <v>247</v>
      </c>
      <c r="BE648" s="196">
        <f t="shared" si="264"/>
        <v>0</v>
      </c>
      <c r="BF648" s="196">
        <f t="shared" si="265"/>
        <v>0</v>
      </c>
      <c r="BG648" s="196">
        <f t="shared" si="266"/>
        <v>0</v>
      </c>
      <c r="BH648" s="196">
        <f t="shared" si="267"/>
        <v>0</v>
      </c>
      <c r="BI648" s="196">
        <f t="shared" si="268"/>
        <v>0</v>
      </c>
      <c r="BJ648" s="17" t="s">
        <v>85</v>
      </c>
      <c r="BK648" s="196">
        <f t="shared" si="269"/>
        <v>0</v>
      </c>
      <c r="BL648" s="17" t="s">
        <v>264</v>
      </c>
      <c r="BM648" s="195" t="s">
        <v>3451</v>
      </c>
    </row>
    <row r="649" spans="1:65" s="2" customFormat="1" ht="24.15" customHeight="1">
      <c r="A649" s="34"/>
      <c r="B649" s="35"/>
      <c r="C649" s="184" t="s">
        <v>3452</v>
      </c>
      <c r="D649" s="184" t="s">
        <v>248</v>
      </c>
      <c r="E649" s="185" t="s">
        <v>6735</v>
      </c>
      <c r="F649" s="186" t="s">
        <v>3565</v>
      </c>
      <c r="G649" s="187" t="s">
        <v>698</v>
      </c>
      <c r="H649" s="188">
        <v>2802</v>
      </c>
      <c r="I649" s="189"/>
      <c r="J649" s="190">
        <f t="shared" si="260"/>
        <v>0</v>
      </c>
      <c r="K649" s="186" t="s">
        <v>1</v>
      </c>
      <c r="L649" s="39"/>
      <c r="M649" s="191" t="s">
        <v>1</v>
      </c>
      <c r="N649" s="192" t="s">
        <v>42</v>
      </c>
      <c r="O649" s="71"/>
      <c r="P649" s="193">
        <f t="shared" si="261"/>
        <v>0</v>
      </c>
      <c r="Q649" s="193">
        <v>0</v>
      </c>
      <c r="R649" s="193">
        <f t="shared" si="262"/>
        <v>0</v>
      </c>
      <c r="S649" s="193">
        <v>0</v>
      </c>
      <c r="T649" s="194">
        <f t="shared" si="263"/>
        <v>0</v>
      </c>
      <c r="U649" s="34"/>
      <c r="V649" s="34"/>
      <c r="W649" s="34"/>
      <c r="X649" s="34"/>
      <c r="Y649" s="34"/>
      <c r="Z649" s="34"/>
      <c r="AA649" s="34"/>
      <c r="AB649" s="34"/>
      <c r="AC649" s="34"/>
      <c r="AD649" s="34"/>
      <c r="AE649" s="34"/>
      <c r="AR649" s="195" t="s">
        <v>264</v>
      </c>
      <c r="AT649" s="195" t="s">
        <v>248</v>
      </c>
      <c r="AU649" s="195" t="s">
        <v>85</v>
      </c>
      <c r="AY649" s="17" t="s">
        <v>247</v>
      </c>
      <c r="BE649" s="196">
        <f t="shared" si="264"/>
        <v>0</v>
      </c>
      <c r="BF649" s="196">
        <f t="shared" si="265"/>
        <v>0</v>
      </c>
      <c r="BG649" s="196">
        <f t="shared" si="266"/>
        <v>0</v>
      </c>
      <c r="BH649" s="196">
        <f t="shared" si="267"/>
        <v>0</v>
      </c>
      <c r="BI649" s="196">
        <f t="shared" si="268"/>
        <v>0</v>
      </c>
      <c r="BJ649" s="17" t="s">
        <v>85</v>
      </c>
      <c r="BK649" s="196">
        <f t="shared" si="269"/>
        <v>0</v>
      </c>
      <c r="BL649" s="17" t="s">
        <v>264</v>
      </c>
      <c r="BM649" s="195" t="s">
        <v>3453</v>
      </c>
    </row>
    <row r="650" spans="1:65" s="2" customFormat="1" ht="24.15" customHeight="1">
      <c r="A650" s="34"/>
      <c r="B650" s="35"/>
      <c r="C650" s="184" t="s">
        <v>1693</v>
      </c>
      <c r="D650" s="184" t="s">
        <v>248</v>
      </c>
      <c r="E650" s="185" t="s">
        <v>3568</v>
      </c>
      <c r="F650" s="186" t="s">
        <v>3569</v>
      </c>
      <c r="G650" s="187" t="s">
        <v>698</v>
      </c>
      <c r="H650" s="188">
        <v>1167</v>
      </c>
      <c r="I650" s="189"/>
      <c r="J650" s="190">
        <f t="shared" si="260"/>
        <v>0</v>
      </c>
      <c r="K650" s="186" t="s">
        <v>1</v>
      </c>
      <c r="L650" s="39"/>
      <c r="M650" s="191" t="s">
        <v>1</v>
      </c>
      <c r="N650" s="192" t="s">
        <v>42</v>
      </c>
      <c r="O650" s="71"/>
      <c r="P650" s="193">
        <f t="shared" si="261"/>
        <v>0</v>
      </c>
      <c r="Q650" s="193">
        <v>0</v>
      </c>
      <c r="R650" s="193">
        <f t="shared" si="262"/>
        <v>0</v>
      </c>
      <c r="S650" s="193">
        <v>0</v>
      </c>
      <c r="T650" s="194">
        <f t="shared" si="263"/>
        <v>0</v>
      </c>
      <c r="U650" s="34"/>
      <c r="V650" s="34"/>
      <c r="W650" s="34"/>
      <c r="X650" s="34"/>
      <c r="Y650" s="34"/>
      <c r="Z650" s="34"/>
      <c r="AA650" s="34"/>
      <c r="AB650" s="34"/>
      <c r="AC650" s="34"/>
      <c r="AD650" s="34"/>
      <c r="AE650" s="34"/>
      <c r="AR650" s="195" t="s">
        <v>264</v>
      </c>
      <c r="AT650" s="195" t="s">
        <v>248</v>
      </c>
      <c r="AU650" s="195" t="s">
        <v>85</v>
      </c>
      <c r="AY650" s="17" t="s">
        <v>247</v>
      </c>
      <c r="BE650" s="196">
        <f t="shared" si="264"/>
        <v>0</v>
      </c>
      <c r="BF650" s="196">
        <f t="shared" si="265"/>
        <v>0</v>
      </c>
      <c r="BG650" s="196">
        <f t="shared" si="266"/>
        <v>0</v>
      </c>
      <c r="BH650" s="196">
        <f t="shared" si="267"/>
        <v>0</v>
      </c>
      <c r="BI650" s="196">
        <f t="shared" si="268"/>
        <v>0</v>
      </c>
      <c r="BJ650" s="17" t="s">
        <v>85</v>
      </c>
      <c r="BK650" s="196">
        <f t="shared" si="269"/>
        <v>0</v>
      </c>
      <c r="BL650" s="17" t="s">
        <v>264</v>
      </c>
      <c r="BM650" s="195" t="s">
        <v>3454</v>
      </c>
    </row>
    <row r="651" spans="1:65" s="2" customFormat="1" ht="24.15" customHeight="1">
      <c r="A651" s="34"/>
      <c r="B651" s="35"/>
      <c r="C651" s="184" t="s">
        <v>3455</v>
      </c>
      <c r="D651" s="184" t="s">
        <v>248</v>
      </c>
      <c r="E651" s="185" t="s">
        <v>3571</v>
      </c>
      <c r="F651" s="186" t="s">
        <v>3572</v>
      </c>
      <c r="G651" s="187" t="s">
        <v>698</v>
      </c>
      <c r="H651" s="188">
        <v>280</v>
      </c>
      <c r="I651" s="189"/>
      <c r="J651" s="190">
        <f t="shared" si="260"/>
        <v>0</v>
      </c>
      <c r="K651" s="186" t="s">
        <v>1</v>
      </c>
      <c r="L651" s="39"/>
      <c r="M651" s="191" t="s">
        <v>1</v>
      </c>
      <c r="N651" s="192" t="s">
        <v>42</v>
      </c>
      <c r="O651" s="71"/>
      <c r="P651" s="193">
        <f t="shared" si="261"/>
        <v>0</v>
      </c>
      <c r="Q651" s="193">
        <v>0</v>
      </c>
      <c r="R651" s="193">
        <f t="shared" si="262"/>
        <v>0</v>
      </c>
      <c r="S651" s="193">
        <v>0</v>
      </c>
      <c r="T651" s="194">
        <f t="shared" si="263"/>
        <v>0</v>
      </c>
      <c r="U651" s="34"/>
      <c r="V651" s="34"/>
      <c r="W651" s="34"/>
      <c r="X651" s="34"/>
      <c r="Y651" s="34"/>
      <c r="Z651" s="34"/>
      <c r="AA651" s="34"/>
      <c r="AB651" s="34"/>
      <c r="AC651" s="34"/>
      <c r="AD651" s="34"/>
      <c r="AE651" s="34"/>
      <c r="AR651" s="195" t="s">
        <v>264</v>
      </c>
      <c r="AT651" s="195" t="s">
        <v>248</v>
      </c>
      <c r="AU651" s="195" t="s">
        <v>85</v>
      </c>
      <c r="AY651" s="17" t="s">
        <v>247</v>
      </c>
      <c r="BE651" s="196">
        <f t="shared" si="264"/>
        <v>0</v>
      </c>
      <c r="BF651" s="196">
        <f t="shared" si="265"/>
        <v>0</v>
      </c>
      <c r="BG651" s="196">
        <f t="shared" si="266"/>
        <v>0</v>
      </c>
      <c r="BH651" s="196">
        <f t="shared" si="267"/>
        <v>0</v>
      </c>
      <c r="BI651" s="196">
        <f t="shared" si="268"/>
        <v>0</v>
      </c>
      <c r="BJ651" s="17" t="s">
        <v>85</v>
      </c>
      <c r="BK651" s="196">
        <f t="shared" si="269"/>
        <v>0</v>
      </c>
      <c r="BL651" s="17" t="s">
        <v>264</v>
      </c>
      <c r="BM651" s="195" t="s">
        <v>3456</v>
      </c>
    </row>
    <row r="652" spans="1:65" s="2" customFormat="1" ht="24.15" customHeight="1">
      <c r="A652" s="34"/>
      <c r="B652" s="35"/>
      <c r="C652" s="184" t="s">
        <v>1698</v>
      </c>
      <c r="D652" s="184" t="s">
        <v>248</v>
      </c>
      <c r="E652" s="185" t="s">
        <v>3575</v>
      </c>
      <c r="F652" s="186" t="s">
        <v>3576</v>
      </c>
      <c r="G652" s="187" t="s">
        <v>698</v>
      </c>
      <c r="H652" s="188">
        <v>170</v>
      </c>
      <c r="I652" s="189"/>
      <c r="J652" s="190">
        <f t="shared" si="260"/>
        <v>0</v>
      </c>
      <c r="K652" s="186" t="s">
        <v>1</v>
      </c>
      <c r="L652" s="39"/>
      <c r="M652" s="191" t="s">
        <v>1</v>
      </c>
      <c r="N652" s="192" t="s">
        <v>42</v>
      </c>
      <c r="O652" s="71"/>
      <c r="P652" s="193">
        <f t="shared" si="261"/>
        <v>0</v>
      </c>
      <c r="Q652" s="193">
        <v>0</v>
      </c>
      <c r="R652" s="193">
        <f t="shared" si="262"/>
        <v>0</v>
      </c>
      <c r="S652" s="193">
        <v>0</v>
      </c>
      <c r="T652" s="194">
        <f t="shared" si="263"/>
        <v>0</v>
      </c>
      <c r="U652" s="34"/>
      <c r="V652" s="34"/>
      <c r="W652" s="34"/>
      <c r="X652" s="34"/>
      <c r="Y652" s="34"/>
      <c r="Z652" s="34"/>
      <c r="AA652" s="34"/>
      <c r="AB652" s="34"/>
      <c r="AC652" s="34"/>
      <c r="AD652" s="34"/>
      <c r="AE652" s="34"/>
      <c r="AR652" s="195" t="s">
        <v>264</v>
      </c>
      <c r="AT652" s="195" t="s">
        <v>248</v>
      </c>
      <c r="AU652" s="195" t="s">
        <v>85</v>
      </c>
      <c r="AY652" s="17" t="s">
        <v>247</v>
      </c>
      <c r="BE652" s="196">
        <f t="shared" si="264"/>
        <v>0</v>
      </c>
      <c r="BF652" s="196">
        <f t="shared" si="265"/>
        <v>0</v>
      </c>
      <c r="BG652" s="196">
        <f t="shared" si="266"/>
        <v>0</v>
      </c>
      <c r="BH652" s="196">
        <f t="shared" si="267"/>
        <v>0</v>
      </c>
      <c r="BI652" s="196">
        <f t="shared" si="268"/>
        <v>0</v>
      </c>
      <c r="BJ652" s="17" t="s">
        <v>85</v>
      </c>
      <c r="BK652" s="196">
        <f t="shared" si="269"/>
        <v>0</v>
      </c>
      <c r="BL652" s="17" t="s">
        <v>264</v>
      </c>
      <c r="BM652" s="195" t="s">
        <v>3457</v>
      </c>
    </row>
    <row r="653" spans="1:65" s="2" customFormat="1" ht="24.15" customHeight="1">
      <c r="A653" s="34"/>
      <c r="B653" s="35"/>
      <c r="C653" s="184" t="s">
        <v>3458</v>
      </c>
      <c r="D653" s="184" t="s">
        <v>248</v>
      </c>
      <c r="E653" s="185" t="s">
        <v>3578</v>
      </c>
      <c r="F653" s="186" t="s">
        <v>3583</v>
      </c>
      <c r="G653" s="187" t="s">
        <v>698</v>
      </c>
      <c r="H653" s="188">
        <v>1240</v>
      </c>
      <c r="I653" s="189"/>
      <c r="J653" s="190">
        <f t="shared" si="260"/>
        <v>0</v>
      </c>
      <c r="K653" s="186" t="s">
        <v>1</v>
      </c>
      <c r="L653" s="39"/>
      <c r="M653" s="191" t="s">
        <v>1</v>
      </c>
      <c r="N653" s="192" t="s">
        <v>42</v>
      </c>
      <c r="O653" s="71"/>
      <c r="P653" s="193">
        <f t="shared" si="261"/>
        <v>0</v>
      </c>
      <c r="Q653" s="193">
        <v>0</v>
      </c>
      <c r="R653" s="193">
        <f t="shared" si="262"/>
        <v>0</v>
      </c>
      <c r="S653" s="193">
        <v>0</v>
      </c>
      <c r="T653" s="194">
        <f t="shared" si="263"/>
        <v>0</v>
      </c>
      <c r="U653" s="34"/>
      <c r="V653" s="34"/>
      <c r="W653" s="34"/>
      <c r="X653" s="34"/>
      <c r="Y653" s="34"/>
      <c r="Z653" s="34"/>
      <c r="AA653" s="34"/>
      <c r="AB653" s="34"/>
      <c r="AC653" s="34"/>
      <c r="AD653" s="34"/>
      <c r="AE653" s="34"/>
      <c r="AR653" s="195" t="s">
        <v>264</v>
      </c>
      <c r="AT653" s="195" t="s">
        <v>248</v>
      </c>
      <c r="AU653" s="195" t="s">
        <v>85</v>
      </c>
      <c r="AY653" s="17" t="s">
        <v>247</v>
      </c>
      <c r="BE653" s="196">
        <f t="shared" si="264"/>
        <v>0</v>
      </c>
      <c r="BF653" s="196">
        <f t="shared" si="265"/>
        <v>0</v>
      </c>
      <c r="BG653" s="196">
        <f t="shared" si="266"/>
        <v>0</v>
      </c>
      <c r="BH653" s="196">
        <f t="shared" si="267"/>
        <v>0</v>
      </c>
      <c r="BI653" s="196">
        <f t="shared" si="268"/>
        <v>0</v>
      </c>
      <c r="BJ653" s="17" t="s">
        <v>85</v>
      </c>
      <c r="BK653" s="196">
        <f t="shared" si="269"/>
        <v>0</v>
      </c>
      <c r="BL653" s="17" t="s">
        <v>264</v>
      </c>
      <c r="BM653" s="195" t="s">
        <v>3459</v>
      </c>
    </row>
    <row r="654" spans="1:65" s="2" customFormat="1" ht="24.15" customHeight="1">
      <c r="A654" s="34"/>
      <c r="B654" s="35"/>
      <c r="C654" s="184" t="s">
        <v>1704</v>
      </c>
      <c r="D654" s="184" t="s">
        <v>248</v>
      </c>
      <c r="E654" s="185" t="s">
        <v>3582</v>
      </c>
      <c r="F654" s="186" t="s">
        <v>3590</v>
      </c>
      <c r="G654" s="187" t="s">
        <v>698</v>
      </c>
      <c r="H654" s="188">
        <v>90</v>
      </c>
      <c r="I654" s="189"/>
      <c r="J654" s="190">
        <f t="shared" si="260"/>
        <v>0</v>
      </c>
      <c r="K654" s="186" t="s">
        <v>1</v>
      </c>
      <c r="L654" s="39"/>
      <c r="M654" s="191" t="s">
        <v>1</v>
      </c>
      <c r="N654" s="192" t="s">
        <v>42</v>
      </c>
      <c r="O654" s="71"/>
      <c r="P654" s="193">
        <f t="shared" si="261"/>
        <v>0</v>
      </c>
      <c r="Q654" s="193">
        <v>0</v>
      </c>
      <c r="R654" s="193">
        <f t="shared" si="262"/>
        <v>0</v>
      </c>
      <c r="S654" s="193">
        <v>0</v>
      </c>
      <c r="T654" s="194">
        <f t="shared" si="263"/>
        <v>0</v>
      </c>
      <c r="U654" s="34"/>
      <c r="V654" s="34"/>
      <c r="W654" s="34"/>
      <c r="X654" s="34"/>
      <c r="Y654" s="34"/>
      <c r="Z654" s="34"/>
      <c r="AA654" s="34"/>
      <c r="AB654" s="34"/>
      <c r="AC654" s="34"/>
      <c r="AD654" s="34"/>
      <c r="AE654" s="34"/>
      <c r="AR654" s="195" t="s">
        <v>264</v>
      </c>
      <c r="AT654" s="195" t="s">
        <v>248</v>
      </c>
      <c r="AU654" s="195" t="s">
        <v>85</v>
      </c>
      <c r="AY654" s="17" t="s">
        <v>247</v>
      </c>
      <c r="BE654" s="196">
        <f t="shared" si="264"/>
        <v>0</v>
      </c>
      <c r="BF654" s="196">
        <f t="shared" si="265"/>
        <v>0</v>
      </c>
      <c r="BG654" s="196">
        <f t="shared" si="266"/>
        <v>0</v>
      </c>
      <c r="BH654" s="196">
        <f t="shared" si="267"/>
        <v>0</v>
      </c>
      <c r="BI654" s="196">
        <f t="shared" si="268"/>
        <v>0</v>
      </c>
      <c r="BJ654" s="17" t="s">
        <v>85</v>
      </c>
      <c r="BK654" s="196">
        <f t="shared" si="269"/>
        <v>0</v>
      </c>
      <c r="BL654" s="17" t="s">
        <v>264</v>
      </c>
      <c r="BM654" s="195" t="s">
        <v>3461</v>
      </c>
    </row>
    <row r="655" spans="1:65" s="2" customFormat="1" ht="24.15" customHeight="1">
      <c r="A655" s="34"/>
      <c r="B655" s="35"/>
      <c r="C655" s="184" t="s">
        <v>3462</v>
      </c>
      <c r="D655" s="184" t="s">
        <v>248</v>
      </c>
      <c r="E655" s="185" t="s">
        <v>3463</v>
      </c>
      <c r="F655" s="186" t="s">
        <v>6736</v>
      </c>
      <c r="G655" s="187" t="s">
        <v>698</v>
      </c>
      <c r="H655" s="188">
        <v>45</v>
      </c>
      <c r="I655" s="189"/>
      <c r="J655" s="190">
        <f t="shared" si="260"/>
        <v>0</v>
      </c>
      <c r="K655" s="186" t="s">
        <v>1</v>
      </c>
      <c r="L655" s="39"/>
      <c r="M655" s="191" t="s">
        <v>1</v>
      </c>
      <c r="N655" s="192" t="s">
        <v>42</v>
      </c>
      <c r="O655" s="71"/>
      <c r="P655" s="193">
        <f t="shared" si="261"/>
        <v>0</v>
      </c>
      <c r="Q655" s="193">
        <v>0</v>
      </c>
      <c r="R655" s="193">
        <f t="shared" si="262"/>
        <v>0</v>
      </c>
      <c r="S655" s="193">
        <v>0</v>
      </c>
      <c r="T655" s="194">
        <f t="shared" si="263"/>
        <v>0</v>
      </c>
      <c r="U655" s="34"/>
      <c r="V655" s="34"/>
      <c r="W655" s="34"/>
      <c r="X655" s="34"/>
      <c r="Y655" s="34"/>
      <c r="Z655" s="34"/>
      <c r="AA655" s="34"/>
      <c r="AB655" s="34"/>
      <c r="AC655" s="34"/>
      <c r="AD655" s="34"/>
      <c r="AE655" s="34"/>
      <c r="AR655" s="195" t="s">
        <v>264</v>
      </c>
      <c r="AT655" s="195" t="s">
        <v>248</v>
      </c>
      <c r="AU655" s="195" t="s">
        <v>85</v>
      </c>
      <c r="AY655" s="17" t="s">
        <v>247</v>
      </c>
      <c r="BE655" s="196">
        <f t="shared" si="264"/>
        <v>0</v>
      </c>
      <c r="BF655" s="196">
        <f t="shared" si="265"/>
        <v>0</v>
      </c>
      <c r="BG655" s="196">
        <f t="shared" si="266"/>
        <v>0</v>
      </c>
      <c r="BH655" s="196">
        <f t="shared" si="267"/>
        <v>0</v>
      </c>
      <c r="BI655" s="196">
        <f t="shared" si="268"/>
        <v>0</v>
      </c>
      <c r="BJ655" s="17" t="s">
        <v>85</v>
      </c>
      <c r="BK655" s="196">
        <f t="shared" si="269"/>
        <v>0</v>
      </c>
      <c r="BL655" s="17" t="s">
        <v>264</v>
      </c>
      <c r="BM655" s="195" t="s">
        <v>3464</v>
      </c>
    </row>
    <row r="656" spans="1:65" s="2" customFormat="1" ht="24.15" customHeight="1">
      <c r="A656" s="34"/>
      <c r="B656" s="35"/>
      <c r="C656" s="184" t="s">
        <v>1710</v>
      </c>
      <c r="D656" s="184" t="s">
        <v>248</v>
      </c>
      <c r="E656" s="185" t="s">
        <v>3465</v>
      </c>
      <c r="F656" s="186" t="s">
        <v>6737</v>
      </c>
      <c r="G656" s="187" t="s">
        <v>698</v>
      </c>
      <c r="H656" s="188">
        <v>45</v>
      </c>
      <c r="I656" s="189"/>
      <c r="J656" s="190">
        <f t="shared" si="260"/>
        <v>0</v>
      </c>
      <c r="K656" s="186" t="s">
        <v>1</v>
      </c>
      <c r="L656" s="39"/>
      <c r="M656" s="191" t="s">
        <v>1</v>
      </c>
      <c r="N656" s="192" t="s">
        <v>42</v>
      </c>
      <c r="O656" s="71"/>
      <c r="P656" s="193">
        <f t="shared" si="261"/>
        <v>0</v>
      </c>
      <c r="Q656" s="193">
        <v>0</v>
      </c>
      <c r="R656" s="193">
        <f t="shared" si="262"/>
        <v>0</v>
      </c>
      <c r="S656" s="193">
        <v>0</v>
      </c>
      <c r="T656" s="194">
        <f t="shared" si="263"/>
        <v>0</v>
      </c>
      <c r="U656" s="34"/>
      <c r="V656" s="34"/>
      <c r="W656" s="34"/>
      <c r="X656" s="34"/>
      <c r="Y656" s="34"/>
      <c r="Z656" s="34"/>
      <c r="AA656" s="34"/>
      <c r="AB656" s="34"/>
      <c r="AC656" s="34"/>
      <c r="AD656" s="34"/>
      <c r="AE656" s="34"/>
      <c r="AR656" s="195" t="s">
        <v>264</v>
      </c>
      <c r="AT656" s="195" t="s">
        <v>248</v>
      </c>
      <c r="AU656" s="195" t="s">
        <v>85</v>
      </c>
      <c r="AY656" s="17" t="s">
        <v>247</v>
      </c>
      <c r="BE656" s="196">
        <f t="shared" si="264"/>
        <v>0</v>
      </c>
      <c r="BF656" s="196">
        <f t="shared" si="265"/>
        <v>0</v>
      </c>
      <c r="BG656" s="196">
        <f t="shared" si="266"/>
        <v>0</v>
      </c>
      <c r="BH656" s="196">
        <f t="shared" si="267"/>
        <v>0</v>
      </c>
      <c r="BI656" s="196">
        <f t="shared" si="268"/>
        <v>0</v>
      </c>
      <c r="BJ656" s="17" t="s">
        <v>85</v>
      </c>
      <c r="BK656" s="196">
        <f t="shared" si="269"/>
        <v>0</v>
      </c>
      <c r="BL656" s="17" t="s">
        <v>264</v>
      </c>
      <c r="BM656" s="195" t="s">
        <v>3466</v>
      </c>
    </row>
    <row r="657" spans="1:65" s="2" customFormat="1" ht="21.75" customHeight="1">
      <c r="A657" s="34"/>
      <c r="B657" s="35"/>
      <c r="C657" s="184" t="s">
        <v>3467</v>
      </c>
      <c r="D657" s="184" t="s">
        <v>248</v>
      </c>
      <c r="E657" s="185" t="s">
        <v>3592</v>
      </c>
      <c r="F657" s="186" t="s">
        <v>3593</v>
      </c>
      <c r="G657" s="187" t="s">
        <v>1991</v>
      </c>
      <c r="H657" s="188">
        <v>5</v>
      </c>
      <c r="I657" s="189"/>
      <c r="J657" s="190">
        <f t="shared" si="260"/>
        <v>0</v>
      </c>
      <c r="K657" s="186" t="s">
        <v>1</v>
      </c>
      <c r="L657" s="39"/>
      <c r="M657" s="191" t="s">
        <v>1</v>
      </c>
      <c r="N657" s="192" t="s">
        <v>42</v>
      </c>
      <c r="O657" s="71"/>
      <c r="P657" s="193">
        <f t="shared" si="261"/>
        <v>0</v>
      </c>
      <c r="Q657" s="193">
        <v>0</v>
      </c>
      <c r="R657" s="193">
        <f t="shared" si="262"/>
        <v>0</v>
      </c>
      <c r="S657" s="193">
        <v>0</v>
      </c>
      <c r="T657" s="194">
        <f t="shared" si="263"/>
        <v>0</v>
      </c>
      <c r="U657" s="34"/>
      <c r="V657" s="34"/>
      <c r="W657" s="34"/>
      <c r="X657" s="34"/>
      <c r="Y657" s="34"/>
      <c r="Z657" s="34"/>
      <c r="AA657" s="34"/>
      <c r="AB657" s="34"/>
      <c r="AC657" s="34"/>
      <c r="AD657" s="34"/>
      <c r="AE657" s="34"/>
      <c r="AR657" s="195" t="s">
        <v>264</v>
      </c>
      <c r="AT657" s="195" t="s">
        <v>248</v>
      </c>
      <c r="AU657" s="195" t="s">
        <v>85</v>
      </c>
      <c r="AY657" s="17" t="s">
        <v>247</v>
      </c>
      <c r="BE657" s="196">
        <f t="shared" si="264"/>
        <v>0</v>
      </c>
      <c r="BF657" s="196">
        <f t="shared" si="265"/>
        <v>0</v>
      </c>
      <c r="BG657" s="196">
        <f t="shared" si="266"/>
        <v>0</v>
      </c>
      <c r="BH657" s="196">
        <f t="shared" si="267"/>
        <v>0</v>
      </c>
      <c r="BI657" s="196">
        <f t="shared" si="268"/>
        <v>0</v>
      </c>
      <c r="BJ657" s="17" t="s">
        <v>85</v>
      </c>
      <c r="BK657" s="196">
        <f t="shared" si="269"/>
        <v>0</v>
      </c>
      <c r="BL657" s="17" t="s">
        <v>264</v>
      </c>
      <c r="BM657" s="195" t="s">
        <v>3469</v>
      </c>
    </row>
    <row r="658" spans="1:65" s="2" customFormat="1" ht="24.15" customHeight="1">
      <c r="A658" s="34"/>
      <c r="B658" s="35"/>
      <c r="C658" s="184" t="s">
        <v>1715</v>
      </c>
      <c r="D658" s="184" t="s">
        <v>248</v>
      </c>
      <c r="E658" s="185" t="s">
        <v>6738</v>
      </c>
      <c r="F658" s="186" t="s">
        <v>3596</v>
      </c>
      <c r="G658" s="187" t="s">
        <v>1991</v>
      </c>
      <c r="H658" s="188">
        <v>5</v>
      </c>
      <c r="I658" s="189"/>
      <c r="J658" s="190">
        <f t="shared" si="260"/>
        <v>0</v>
      </c>
      <c r="K658" s="186" t="s">
        <v>1</v>
      </c>
      <c r="L658" s="39"/>
      <c r="M658" s="191" t="s">
        <v>1</v>
      </c>
      <c r="N658" s="192" t="s">
        <v>42</v>
      </c>
      <c r="O658" s="71"/>
      <c r="P658" s="193">
        <f t="shared" si="261"/>
        <v>0</v>
      </c>
      <c r="Q658" s="193">
        <v>0</v>
      </c>
      <c r="R658" s="193">
        <f t="shared" si="262"/>
        <v>0</v>
      </c>
      <c r="S658" s="193">
        <v>0</v>
      </c>
      <c r="T658" s="194">
        <f t="shared" si="263"/>
        <v>0</v>
      </c>
      <c r="U658" s="34"/>
      <c r="V658" s="34"/>
      <c r="W658" s="34"/>
      <c r="X658" s="34"/>
      <c r="Y658" s="34"/>
      <c r="Z658" s="34"/>
      <c r="AA658" s="34"/>
      <c r="AB658" s="34"/>
      <c r="AC658" s="34"/>
      <c r="AD658" s="34"/>
      <c r="AE658" s="34"/>
      <c r="AR658" s="195" t="s">
        <v>264</v>
      </c>
      <c r="AT658" s="195" t="s">
        <v>248</v>
      </c>
      <c r="AU658" s="195" t="s">
        <v>85</v>
      </c>
      <c r="AY658" s="17" t="s">
        <v>247</v>
      </c>
      <c r="BE658" s="196">
        <f t="shared" si="264"/>
        <v>0</v>
      </c>
      <c r="BF658" s="196">
        <f t="shared" si="265"/>
        <v>0</v>
      </c>
      <c r="BG658" s="196">
        <f t="shared" si="266"/>
        <v>0</v>
      </c>
      <c r="BH658" s="196">
        <f t="shared" si="267"/>
        <v>0</v>
      </c>
      <c r="BI658" s="196">
        <f t="shared" si="268"/>
        <v>0</v>
      </c>
      <c r="BJ658" s="17" t="s">
        <v>85</v>
      </c>
      <c r="BK658" s="196">
        <f t="shared" si="269"/>
        <v>0</v>
      </c>
      <c r="BL658" s="17" t="s">
        <v>264</v>
      </c>
      <c r="BM658" s="195" t="s">
        <v>3474</v>
      </c>
    </row>
    <row r="659" spans="1:65" s="2" customFormat="1" ht="16.5" customHeight="1">
      <c r="A659" s="34"/>
      <c r="B659" s="35"/>
      <c r="C659" s="184" t="s">
        <v>3475</v>
      </c>
      <c r="D659" s="184" t="s">
        <v>248</v>
      </c>
      <c r="E659" s="185" t="s">
        <v>3598</v>
      </c>
      <c r="F659" s="186" t="s">
        <v>3599</v>
      </c>
      <c r="G659" s="187" t="s">
        <v>1991</v>
      </c>
      <c r="H659" s="188">
        <v>5</v>
      </c>
      <c r="I659" s="189"/>
      <c r="J659" s="190">
        <f t="shared" si="260"/>
        <v>0</v>
      </c>
      <c r="K659" s="186" t="s">
        <v>1</v>
      </c>
      <c r="L659" s="39"/>
      <c r="M659" s="191" t="s">
        <v>1</v>
      </c>
      <c r="N659" s="192" t="s">
        <v>42</v>
      </c>
      <c r="O659" s="71"/>
      <c r="P659" s="193">
        <f t="shared" si="261"/>
        <v>0</v>
      </c>
      <c r="Q659" s="193">
        <v>0</v>
      </c>
      <c r="R659" s="193">
        <f t="shared" si="262"/>
        <v>0</v>
      </c>
      <c r="S659" s="193">
        <v>0</v>
      </c>
      <c r="T659" s="194">
        <f t="shared" si="263"/>
        <v>0</v>
      </c>
      <c r="U659" s="34"/>
      <c r="V659" s="34"/>
      <c r="W659" s="34"/>
      <c r="X659" s="34"/>
      <c r="Y659" s="34"/>
      <c r="Z659" s="34"/>
      <c r="AA659" s="34"/>
      <c r="AB659" s="34"/>
      <c r="AC659" s="34"/>
      <c r="AD659" s="34"/>
      <c r="AE659" s="34"/>
      <c r="AR659" s="195" t="s">
        <v>264</v>
      </c>
      <c r="AT659" s="195" t="s">
        <v>248</v>
      </c>
      <c r="AU659" s="195" t="s">
        <v>85</v>
      </c>
      <c r="AY659" s="17" t="s">
        <v>247</v>
      </c>
      <c r="BE659" s="196">
        <f t="shared" si="264"/>
        <v>0</v>
      </c>
      <c r="BF659" s="196">
        <f t="shared" si="265"/>
        <v>0</v>
      </c>
      <c r="BG659" s="196">
        <f t="shared" si="266"/>
        <v>0</v>
      </c>
      <c r="BH659" s="196">
        <f t="shared" si="267"/>
        <v>0</v>
      </c>
      <c r="BI659" s="196">
        <f t="shared" si="268"/>
        <v>0</v>
      </c>
      <c r="BJ659" s="17" t="s">
        <v>85</v>
      </c>
      <c r="BK659" s="196">
        <f t="shared" si="269"/>
        <v>0</v>
      </c>
      <c r="BL659" s="17" t="s">
        <v>264</v>
      </c>
      <c r="BM659" s="195" t="s">
        <v>3478</v>
      </c>
    </row>
    <row r="660" spans="1:65" s="2" customFormat="1" ht="16.5" customHeight="1">
      <c r="A660" s="34"/>
      <c r="B660" s="35"/>
      <c r="C660" s="184" t="s">
        <v>1726</v>
      </c>
      <c r="D660" s="184" t="s">
        <v>248</v>
      </c>
      <c r="E660" s="185" t="s">
        <v>3602</v>
      </c>
      <c r="F660" s="186" t="s">
        <v>3603</v>
      </c>
      <c r="G660" s="187" t="s">
        <v>698</v>
      </c>
      <c r="H660" s="188">
        <v>20</v>
      </c>
      <c r="I660" s="189"/>
      <c r="J660" s="190">
        <f t="shared" si="260"/>
        <v>0</v>
      </c>
      <c r="K660" s="186" t="s">
        <v>1</v>
      </c>
      <c r="L660" s="39"/>
      <c r="M660" s="191" t="s">
        <v>1</v>
      </c>
      <c r="N660" s="192" t="s">
        <v>42</v>
      </c>
      <c r="O660" s="71"/>
      <c r="P660" s="193">
        <f t="shared" si="261"/>
        <v>0</v>
      </c>
      <c r="Q660" s="193">
        <v>0</v>
      </c>
      <c r="R660" s="193">
        <f t="shared" si="262"/>
        <v>0</v>
      </c>
      <c r="S660" s="193">
        <v>0</v>
      </c>
      <c r="T660" s="194">
        <f t="shared" si="263"/>
        <v>0</v>
      </c>
      <c r="U660" s="34"/>
      <c r="V660" s="34"/>
      <c r="W660" s="34"/>
      <c r="X660" s="34"/>
      <c r="Y660" s="34"/>
      <c r="Z660" s="34"/>
      <c r="AA660" s="34"/>
      <c r="AB660" s="34"/>
      <c r="AC660" s="34"/>
      <c r="AD660" s="34"/>
      <c r="AE660" s="34"/>
      <c r="AR660" s="195" t="s">
        <v>264</v>
      </c>
      <c r="AT660" s="195" t="s">
        <v>248</v>
      </c>
      <c r="AU660" s="195" t="s">
        <v>85</v>
      </c>
      <c r="AY660" s="17" t="s">
        <v>247</v>
      </c>
      <c r="BE660" s="196">
        <f t="shared" si="264"/>
        <v>0</v>
      </c>
      <c r="BF660" s="196">
        <f t="shared" si="265"/>
        <v>0</v>
      </c>
      <c r="BG660" s="196">
        <f t="shared" si="266"/>
        <v>0</v>
      </c>
      <c r="BH660" s="196">
        <f t="shared" si="267"/>
        <v>0</v>
      </c>
      <c r="BI660" s="196">
        <f t="shared" si="268"/>
        <v>0</v>
      </c>
      <c r="BJ660" s="17" t="s">
        <v>85</v>
      </c>
      <c r="BK660" s="196">
        <f t="shared" si="269"/>
        <v>0</v>
      </c>
      <c r="BL660" s="17" t="s">
        <v>264</v>
      </c>
      <c r="BM660" s="195" t="s">
        <v>3481</v>
      </c>
    </row>
    <row r="661" spans="1:65" s="2" customFormat="1" ht="44.25" customHeight="1">
      <c r="A661" s="34"/>
      <c r="B661" s="35"/>
      <c r="C661" s="184" t="s">
        <v>3482</v>
      </c>
      <c r="D661" s="184" t="s">
        <v>248</v>
      </c>
      <c r="E661" s="185" t="s">
        <v>6739</v>
      </c>
      <c r="F661" s="186" t="s">
        <v>6740</v>
      </c>
      <c r="G661" s="187" t="s">
        <v>2919</v>
      </c>
      <c r="H661" s="188">
        <v>5</v>
      </c>
      <c r="I661" s="189"/>
      <c r="J661" s="190">
        <f t="shared" si="260"/>
        <v>0</v>
      </c>
      <c r="K661" s="186" t="s">
        <v>1</v>
      </c>
      <c r="L661" s="39"/>
      <c r="M661" s="191" t="s">
        <v>1</v>
      </c>
      <c r="N661" s="192" t="s">
        <v>42</v>
      </c>
      <c r="O661" s="71"/>
      <c r="P661" s="193">
        <f t="shared" si="261"/>
        <v>0</v>
      </c>
      <c r="Q661" s="193">
        <v>0</v>
      </c>
      <c r="R661" s="193">
        <f t="shared" si="262"/>
        <v>0</v>
      </c>
      <c r="S661" s="193">
        <v>0</v>
      </c>
      <c r="T661" s="194">
        <f t="shared" si="263"/>
        <v>0</v>
      </c>
      <c r="U661" s="34"/>
      <c r="V661" s="34"/>
      <c r="W661" s="34"/>
      <c r="X661" s="34"/>
      <c r="Y661" s="34"/>
      <c r="Z661" s="34"/>
      <c r="AA661" s="34"/>
      <c r="AB661" s="34"/>
      <c r="AC661" s="34"/>
      <c r="AD661" s="34"/>
      <c r="AE661" s="34"/>
      <c r="AR661" s="195" t="s">
        <v>264</v>
      </c>
      <c r="AT661" s="195" t="s">
        <v>248</v>
      </c>
      <c r="AU661" s="195" t="s">
        <v>85</v>
      </c>
      <c r="AY661" s="17" t="s">
        <v>247</v>
      </c>
      <c r="BE661" s="196">
        <f t="shared" si="264"/>
        <v>0</v>
      </c>
      <c r="BF661" s="196">
        <f t="shared" si="265"/>
        <v>0</v>
      </c>
      <c r="BG661" s="196">
        <f t="shared" si="266"/>
        <v>0</v>
      </c>
      <c r="BH661" s="196">
        <f t="shared" si="267"/>
        <v>0</v>
      </c>
      <c r="BI661" s="196">
        <f t="shared" si="268"/>
        <v>0</v>
      </c>
      <c r="BJ661" s="17" t="s">
        <v>85</v>
      </c>
      <c r="BK661" s="196">
        <f t="shared" si="269"/>
        <v>0</v>
      </c>
      <c r="BL661" s="17" t="s">
        <v>264</v>
      </c>
      <c r="BM661" s="195" t="s">
        <v>3485</v>
      </c>
    </row>
    <row r="662" spans="1:65" s="2" customFormat="1" ht="24.15" customHeight="1">
      <c r="A662" s="34"/>
      <c r="B662" s="35"/>
      <c r="C662" s="184" t="s">
        <v>1732</v>
      </c>
      <c r="D662" s="184" t="s">
        <v>248</v>
      </c>
      <c r="E662" s="185" t="s">
        <v>6741</v>
      </c>
      <c r="F662" s="186" t="s">
        <v>6742</v>
      </c>
      <c r="G662" s="187" t="s">
        <v>698</v>
      </c>
      <c r="H662" s="188">
        <v>7</v>
      </c>
      <c r="I662" s="189"/>
      <c r="J662" s="190">
        <f t="shared" si="260"/>
        <v>0</v>
      </c>
      <c r="K662" s="186" t="s">
        <v>1</v>
      </c>
      <c r="L662" s="39"/>
      <c r="M662" s="191" t="s">
        <v>1</v>
      </c>
      <c r="N662" s="192" t="s">
        <v>42</v>
      </c>
      <c r="O662" s="71"/>
      <c r="P662" s="193">
        <f t="shared" si="261"/>
        <v>0</v>
      </c>
      <c r="Q662" s="193">
        <v>0</v>
      </c>
      <c r="R662" s="193">
        <f t="shared" si="262"/>
        <v>0</v>
      </c>
      <c r="S662" s="193">
        <v>0</v>
      </c>
      <c r="T662" s="194">
        <f t="shared" si="263"/>
        <v>0</v>
      </c>
      <c r="U662" s="34"/>
      <c r="V662" s="34"/>
      <c r="W662" s="34"/>
      <c r="X662" s="34"/>
      <c r="Y662" s="34"/>
      <c r="Z662" s="34"/>
      <c r="AA662" s="34"/>
      <c r="AB662" s="34"/>
      <c r="AC662" s="34"/>
      <c r="AD662" s="34"/>
      <c r="AE662" s="34"/>
      <c r="AR662" s="195" t="s">
        <v>264</v>
      </c>
      <c r="AT662" s="195" t="s">
        <v>248</v>
      </c>
      <c r="AU662" s="195" t="s">
        <v>85</v>
      </c>
      <c r="AY662" s="17" t="s">
        <v>247</v>
      </c>
      <c r="BE662" s="196">
        <f t="shared" si="264"/>
        <v>0</v>
      </c>
      <c r="BF662" s="196">
        <f t="shared" si="265"/>
        <v>0</v>
      </c>
      <c r="BG662" s="196">
        <f t="shared" si="266"/>
        <v>0</v>
      </c>
      <c r="BH662" s="196">
        <f t="shared" si="267"/>
        <v>0</v>
      </c>
      <c r="BI662" s="196">
        <f t="shared" si="268"/>
        <v>0</v>
      </c>
      <c r="BJ662" s="17" t="s">
        <v>85</v>
      </c>
      <c r="BK662" s="196">
        <f t="shared" si="269"/>
        <v>0</v>
      </c>
      <c r="BL662" s="17" t="s">
        <v>264</v>
      </c>
      <c r="BM662" s="195" t="s">
        <v>3488</v>
      </c>
    </row>
    <row r="663" spans="1:65" s="2" customFormat="1" ht="21.75" customHeight="1">
      <c r="A663" s="34"/>
      <c r="B663" s="35"/>
      <c r="C663" s="184" t="s">
        <v>3489</v>
      </c>
      <c r="D663" s="184" t="s">
        <v>248</v>
      </c>
      <c r="E663" s="185" t="s">
        <v>6743</v>
      </c>
      <c r="F663" s="186" t="s">
        <v>6744</v>
      </c>
      <c r="G663" s="187" t="s">
        <v>698</v>
      </c>
      <c r="H663" s="188">
        <v>12</v>
      </c>
      <c r="I663" s="189"/>
      <c r="J663" s="190">
        <f t="shared" si="260"/>
        <v>0</v>
      </c>
      <c r="K663" s="186" t="s">
        <v>1</v>
      </c>
      <c r="L663" s="39"/>
      <c r="M663" s="191" t="s">
        <v>1</v>
      </c>
      <c r="N663" s="192" t="s">
        <v>42</v>
      </c>
      <c r="O663" s="71"/>
      <c r="P663" s="193">
        <f t="shared" si="261"/>
        <v>0</v>
      </c>
      <c r="Q663" s="193">
        <v>0</v>
      </c>
      <c r="R663" s="193">
        <f t="shared" si="262"/>
        <v>0</v>
      </c>
      <c r="S663" s="193">
        <v>0</v>
      </c>
      <c r="T663" s="194">
        <f t="shared" si="263"/>
        <v>0</v>
      </c>
      <c r="U663" s="34"/>
      <c r="V663" s="34"/>
      <c r="W663" s="34"/>
      <c r="X663" s="34"/>
      <c r="Y663" s="34"/>
      <c r="Z663" s="34"/>
      <c r="AA663" s="34"/>
      <c r="AB663" s="34"/>
      <c r="AC663" s="34"/>
      <c r="AD663" s="34"/>
      <c r="AE663" s="34"/>
      <c r="AR663" s="195" t="s">
        <v>264</v>
      </c>
      <c r="AT663" s="195" t="s">
        <v>248</v>
      </c>
      <c r="AU663" s="195" t="s">
        <v>85</v>
      </c>
      <c r="AY663" s="17" t="s">
        <v>247</v>
      </c>
      <c r="BE663" s="196">
        <f t="shared" si="264"/>
        <v>0</v>
      </c>
      <c r="BF663" s="196">
        <f t="shared" si="265"/>
        <v>0</v>
      </c>
      <c r="BG663" s="196">
        <f t="shared" si="266"/>
        <v>0</v>
      </c>
      <c r="BH663" s="196">
        <f t="shared" si="267"/>
        <v>0</v>
      </c>
      <c r="BI663" s="196">
        <f t="shared" si="268"/>
        <v>0</v>
      </c>
      <c r="BJ663" s="17" t="s">
        <v>85</v>
      </c>
      <c r="BK663" s="196">
        <f t="shared" si="269"/>
        <v>0</v>
      </c>
      <c r="BL663" s="17" t="s">
        <v>264</v>
      </c>
      <c r="BM663" s="195" t="s">
        <v>3492</v>
      </c>
    </row>
    <row r="664" spans="1:65" s="2" customFormat="1" ht="24.15" customHeight="1">
      <c r="A664" s="34"/>
      <c r="B664" s="35"/>
      <c r="C664" s="184" t="s">
        <v>1754</v>
      </c>
      <c r="D664" s="184" t="s">
        <v>248</v>
      </c>
      <c r="E664" s="185" t="s">
        <v>3609</v>
      </c>
      <c r="F664" s="186" t="s">
        <v>6745</v>
      </c>
      <c r="G664" s="187" t="s">
        <v>698</v>
      </c>
      <c r="H664" s="188">
        <v>35</v>
      </c>
      <c r="I664" s="189"/>
      <c r="J664" s="190">
        <f t="shared" si="260"/>
        <v>0</v>
      </c>
      <c r="K664" s="186" t="s">
        <v>1</v>
      </c>
      <c r="L664" s="39"/>
      <c r="M664" s="191" t="s">
        <v>1</v>
      </c>
      <c r="N664" s="192" t="s">
        <v>42</v>
      </c>
      <c r="O664" s="71"/>
      <c r="P664" s="193">
        <f t="shared" si="261"/>
        <v>0</v>
      </c>
      <c r="Q664" s="193">
        <v>0</v>
      </c>
      <c r="R664" s="193">
        <f t="shared" si="262"/>
        <v>0</v>
      </c>
      <c r="S664" s="193">
        <v>0</v>
      </c>
      <c r="T664" s="194">
        <f t="shared" si="263"/>
        <v>0</v>
      </c>
      <c r="U664" s="34"/>
      <c r="V664" s="34"/>
      <c r="W664" s="34"/>
      <c r="X664" s="34"/>
      <c r="Y664" s="34"/>
      <c r="Z664" s="34"/>
      <c r="AA664" s="34"/>
      <c r="AB664" s="34"/>
      <c r="AC664" s="34"/>
      <c r="AD664" s="34"/>
      <c r="AE664" s="34"/>
      <c r="AR664" s="195" t="s">
        <v>264</v>
      </c>
      <c r="AT664" s="195" t="s">
        <v>248</v>
      </c>
      <c r="AU664" s="195" t="s">
        <v>85</v>
      </c>
      <c r="AY664" s="17" t="s">
        <v>247</v>
      </c>
      <c r="BE664" s="196">
        <f t="shared" si="264"/>
        <v>0</v>
      </c>
      <c r="BF664" s="196">
        <f t="shared" si="265"/>
        <v>0</v>
      </c>
      <c r="BG664" s="196">
        <f t="shared" si="266"/>
        <v>0</v>
      </c>
      <c r="BH664" s="196">
        <f t="shared" si="267"/>
        <v>0</v>
      </c>
      <c r="BI664" s="196">
        <f t="shared" si="268"/>
        <v>0</v>
      </c>
      <c r="BJ664" s="17" t="s">
        <v>85</v>
      </c>
      <c r="BK664" s="196">
        <f t="shared" si="269"/>
        <v>0</v>
      </c>
      <c r="BL664" s="17" t="s">
        <v>264</v>
      </c>
      <c r="BM664" s="195" t="s">
        <v>3495</v>
      </c>
    </row>
    <row r="665" spans="1:65" s="2" customFormat="1" ht="21.75" customHeight="1">
      <c r="A665" s="34"/>
      <c r="B665" s="35"/>
      <c r="C665" s="184" t="s">
        <v>3496</v>
      </c>
      <c r="D665" s="184" t="s">
        <v>248</v>
      </c>
      <c r="E665" s="185" t="s">
        <v>6746</v>
      </c>
      <c r="F665" s="186" t="s">
        <v>6747</v>
      </c>
      <c r="G665" s="187" t="s">
        <v>698</v>
      </c>
      <c r="H665" s="188">
        <v>140</v>
      </c>
      <c r="I665" s="189"/>
      <c r="J665" s="190">
        <f t="shared" si="260"/>
        <v>0</v>
      </c>
      <c r="K665" s="186" t="s">
        <v>1</v>
      </c>
      <c r="L665" s="39"/>
      <c r="M665" s="191" t="s">
        <v>1</v>
      </c>
      <c r="N665" s="192" t="s">
        <v>42</v>
      </c>
      <c r="O665" s="71"/>
      <c r="P665" s="193">
        <f t="shared" si="261"/>
        <v>0</v>
      </c>
      <c r="Q665" s="193">
        <v>0</v>
      </c>
      <c r="R665" s="193">
        <f t="shared" si="262"/>
        <v>0</v>
      </c>
      <c r="S665" s="193">
        <v>0</v>
      </c>
      <c r="T665" s="194">
        <f t="shared" si="263"/>
        <v>0</v>
      </c>
      <c r="U665" s="34"/>
      <c r="V665" s="34"/>
      <c r="W665" s="34"/>
      <c r="X665" s="34"/>
      <c r="Y665" s="34"/>
      <c r="Z665" s="34"/>
      <c r="AA665" s="34"/>
      <c r="AB665" s="34"/>
      <c r="AC665" s="34"/>
      <c r="AD665" s="34"/>
      <c r="AE665" s="34"/>
      <c r="AR665" s="195" t="s">
        <v>264</v>
      </c>
      <c r="AT665" s="195" t="s">
        <v>248</v>
      </c>
      <c r="AU665" s="195" t="s">
        <v>85</v>
      </c>
      <c r="AY665" s="17" t="s">
        <v>247</v>
      </c>
      <c r="BE665" s="196">
        <f t="shared" si="264"/>
        <v>0</v>
      </c>
      <c r="BF665" s="196">
        <f t="shared" si="265"/>
        <v>0</v>
      </c>
      <c r="BG665" s="196">
        <f t="shared" si="266"/>
        <v>0</v>
      </c>
      <c r="BH665" s="196">
        <f t="shared" si="267"/>
        <v>0</v>
      </c>
      <c r="BI665" s="196">
        <f t="shared" si="268"/>
        <v>0</v>
      </c>
      <c r="BJ665" s="17" t="s">
        <v>85</v>
      </c>
      <c r="BK665" s="196">
        <f t="shared" si="269"/>
        <v>0</v>
      </c>
      <c r="BL665" s="17" t="s">
        <v>264</v>
      </c>
      <c r="BM665" s="195" t="s">
        <v>3499</v>
      </c>
    </row>
    <row r="666" spans="1:65" s="2" customFormat="1" ht="21.75" customHeight="1">
      <c r="A666" s="34"/>
      <c r="B666" s="35"/>
      <c r="C666" s="184" t="s">
        <v>1759</v>
      </c>
      <c r="D666" s="184" t="s">
        <v>248</v>
      </c>
      <c r="E666" s="185" t="s">
        <v>6748</v>
      </c>
      <c r="F666" s="186" t="s">
        <v>6749</v>
      </c>
      <c r="G666" s="187" t="s">
        <v>698</v>
      </c>
      <c r="H666" s="188">
        <v>70</v>
      </c>
      <c r="I666" s="189"/>
      <c r="J666" s="190">
        <f t="shared" si="260"/>
        <v>0</v>
      </c>
      <c r="K666" s="186" t="s">
        <v>1</v>
      </c>
      <c r="L666" s="39"/>
      <c r="M666" s="191" t="s">
        <v>1</v>
      </c>
      <c r="N666" s="192" t="s">
        <v>42</v>
      </c>
      <c r="O666" s="71"/>
      <c r="P666" s="193">
        <f t="shared" si="261"/>
        <v>0</v>
      </c>
      <c r="Q666" s="193">
        <v>0</v>
      </c>
      <c r="R666" s="193">
        <f t="shared" si="262"/>
        <v>0</v>
      </c>
      <c r="S666" s="193">
        <v>0</v>
      </c>
      <c r="T666" s="194">
        <f t="shared" si="263"/>
        <v>0</v>
      </c>
      <c r="U666" s="34"/>
      <c r="V666" s="34"/>
      <c r="W666" s="34"/>
      <c r="X666" s="34"/>
      <c r="Y666" s="34"/>
      <c r="Z666" s="34"/>
      <c r="AA666" s="34"/>
      <c r="AB666" s="34"/>
      <c r="AC666" s="34"/>
      <c r="AD666" s="34"/>
      <c r="AE666" s="34"/>
      <c r="AR666" s="195" t="s">
        <v>264</v>
      </c>
      <c r="AT666" s="195" t="s">
        <v>248</v>
      </c>
      <c r="AU666" s="195" t="s">
        <v>85</v>
      </c>
      <c r="AY666" s="17" t="s">
        <v>247</v>
      </c>
      <c r="BE666" s="196">
        <f t="shared" si="264"/>
        <v>0</v>
      </c>
      <c r="BF666" s="196">
        <f t="shared" si="265"/>
        <v>0</v>
      </c>
      <c r="BG666" s="196">
        <f t="shared" si="266"/>
        <v>0</v>
      </c>
      <c r="BH666" s="196">
        <f t="shared" si="267"/>
        <v>0</v>
      </c>
      <c r="BI666" s="196">
        <f t="shared" si="268"/>
        <v>0</v>
      </c>
      <c r="BJ666" s="17" t="s">
        <v>85</v>
      </c>
      <c r="BK666" s="196">
        <f t="shared" si="269"/>
        <v>0</v>
      </c>
      <c r="BL666" s="17" t="s">
        <v>264</v>
      </c>
      <c r="BM666" s="195" t="s">
        <v>3502</v>
      </c>
    </row>
    <row r="667" spans="1:65" s="2" customFormat="1" ht="33" customHeight="1">
      <c r="A667" s="34"/>
      <c r="B667" s="35"/>
      <c r="C667" s="184" t="s">
        <v>3503</v>
      </c>
      <c r="D667" s="184" t="s">
        <v>248</v>
      </c>
      <c r="E667" s="185" t="s">
        <v>3619</v>
      </c>
      <c r="F667" s="186" t="s">
        <v>3624</v>
      </c>
      <c r="G667" s="187" t="s">
        <v>698</v>
      </c>
      <c r="H667" s="188">
        <v>300</v>
      </c>
      <c r="I667" s="189"/>
      <c r="J667" s="190">
        <f t="shared" si="260"/>
        <v>0</v>
      </c>
      <c r="K667" s="186" t="s">
        <v>1</v>
      </c>
      <c r="L667" s="39"/>
      <c r="M667" s="191" t="s">
        <v>1</v>
      </c>
      <c r="N667" s="192" t="s">
        <v>42</v>
      </c>
      <c r="O667" s="71"/>
      <c r="P667" s="193">
        <f t="shared" si="261"/>
        <v>0</v>
      </c>
      <c r="Q667" s="193">
        <v>0</v>
      </c>
      <c r="R667" s="193">
        <f t="shared" si="262"/>
        <v>0</v>
      </c>
      <c r="S667" s="193">
        <v>0</v>
      </c>
      <c r="T667" s="194">
        <f t="shared" si="263"/>
        <v>0</v>
      </c>
      <c r="U667" s="34"/>
      <c r="V667" s="34"/>
      <c r="W667" s="34"/>
      <c r="X667" s="34"/>
      <c r="Y667" s="34"/>
      <c r="Z667" s="34"/>
      <c r="AA667" s="34"/>
      <c r="AB667" s="34"/>
      <c r="AC667" s="34"/>
      <c r="AD667" s="34"/>
      <c r="AE667" s="34"/>
      <c r="AR667" s="195" t="s">
        <v>264</v>
      </c>
      <c r="AT667" s="195" t="s">
        <v>248</v>
      </c>
      <c r="AU667" s="195" t="s">
        <v>85</v>
      </c>
      <c r="AY667" s="17" t="s">
        <v>247</v>
      </c>
      <c r="BE667" s="196">
        <f t="shared" si="264"/>
        <v>0</v>
      </c>
      <c r="BF667" s="196">
        <f t="shared" si="265"/>
        <v>0</v>
      </c>
      <c r="BG667" s="196">
        <f t="shared" si="266"/>
        <v>0</v>
      </c>
      <c r="BH667" s="196">
        <f t="shared" si="267"/>
        <v>0</v>
      </c>
      <c r="BI667" s="196">
        <f t="shared" si="268"/>
        <v>0</v>
      </c>
      <c r="BJ667" s="17" t="s">
        <v>85</v>
      </c>
      <c r="BK667" s="196">
        <f t="shared" si="269"/>
        <v>0</v>
      </c>
      <c r="BL667" s="17" t="s">
        <v>264</v>
      </c>
      <c r="BM667" s="195" t="s">
        <v>3506</v>
      </c>
    </row>
    <row r="668" spans="1:65" s="2" customFormat="1" ht="24.15" customHeight="1">
      <c r="A668" s="34"/>
      <c r="B668" s="35"/>
      <c r="C668" s="184" t="s">
        <v>1764</v>
      </c>
      <c r="D668" s="184" t="s">
        <v>248</v>
      </c>
      <c r="E668" s="185" t="s">
        <v>3623</v>
      </c>
      <c r="F668" s="186" t="s">
        <v>6750</v>
      </c>
      <c r="G668" s="187" t="s">
        <v>698</v>
      </c>
      <c r="H668" s="188">
        <v>200</v>
      </c>
      <c r="I668" s="189"/>
      <c r="J668" s="190">
        <f t="shared" si="260"/>
        <v>0</v>
      </c>
      <c r="K668" s="186" t="s">
        <v>1</v>
      </c>
      <c r="L668" s="39"/>
      <c r="M668" s="191" t="s">
        <v>1</v>
      </c>
      <c r="N668" s="192" t="s">
        <v>42</v>
      </c>
      <c r="O668" s="71"/>
      <c r="P668" s="193">
        <f t="shared" si="261"/>
        <v>0</v>
      </c>
      <c r="Q668" s="193">
        <v>0</v>
      </c>
      <c r="R668" s="193">
        <f t="shared" si="262"/>
        <v>0</v>
      </c>
      <c r="S668" s="193">
        <v>0</v>
      </c>
      <c r="T668" s="194">
        <f t="shared" si="263"/>
        <v>0</v>
      </c>
      <c r="U668" s="34"/>
      <c r="V668" s="34"/>
      <c r="W668" s="34"/>
      <c r="X668" s="34"/>
      <c r="Y668" s="34"/>
      <c r="Z668" s="34"/>
      <c r="AA668" s="34"/>
      <c r="AB668" s="34"/>
      <c r="AC668" s="34"/>
      <c r="AD668" s="34"/>
      <c r="AE668" s="34"/>
      <c r="AR668" s="195" t="s">
        <v>264</v>
      </c>
      <c r="AT668" s="195" t="s">
        <v>248</v>
      </c>
      <c r="AU668" s="195" t="s">
        <v>85</v>
      </c>
      <c r="AY668" s="17" t="s">
        <v>247</v>
      </c>
      <c r="BE668" s="196">
        <f t="shared" si="264"/>
        <v>0</v>
      </c>
      <c r="BF668" s="196">
        <f t="shared" si="265"/>
        <v>0</v>
      </c>
      <c r="BG668" s="196">
        <f t="shared" si="266"/>
        <v>0</v>
      </c>
      <c r="BH668" s="196">
        <f t="shared" si="267"/>
        <v>0</v>
      </c>
      <c r="BI668" s="196">
        <f t="shared" si="268"/>
        <v>0</v>
      </c>
      <c r="BJ668" s="17" t="s">
        <v>85</v>
      </c>
      <c r="BK668" s="196">
        <f t="shared" si="269"/>
        <v>0</v>
      </c>
      <c r="BL668" s="17" t="s">
        <v>264</v>
      </c>
      <c r="BM668" s="195" t="s">
        <v>3509</v>
      </c>
    </row>
    <row r="669" spans="1:65" s="2" customFormat="1" ht="24.15" customHeight="1">
      <c r="A669" s="34"/>
      <c r="B669" s="35"/>
      <c r="C669" s="184" t="s">
        <v>3510</v>
      </c>
      <c r="D669" s="184" t="s">
        <v>248</v>
      </c>
      <c r="E669" s="185" t="s">
        <v>3626</v>
      </c>
      <c r="F669" s="186" t="s">
        <v>6751</v>
      </c>
      <c r="G669" s="187" t="s">
        <v>698</v>
      </c>
      <c r="H669" s="188">
        <v>400</v>
      </c>
      <c r="I669" s="189"/>
      <c r="J669" s="190">
        <f t="shared" ref="J669:J700" si="270">ROUND(I669*H669,2)</f>
        <v>0</v>
      </c>
      <c r="K669" s="186" t="s">
        <v>1</v>
      </c>
      <c r="L669" s="39"/>
      <c r="M669" s="191" t="s">
        <v>1</v>
      </c>
      <c r="N669" s="192" t="s">
        <v>42</v>
      </c>
      <c r="O669" s="71"/>
      <c r="P669" s="193">
        <f t="shared" ref="P669:P700" si="271">O669*H669</f>
        <v>0</v>
      </c>
      <c r="Q669" s="193">
        <v>0</v>
      </c>
      <c r="R669" s="193">
        <f t="shared" ref="R669:R700" si="272">Q669*H669</f>
        <v>0</v>
      </c>
      <c r="S669" s="193">
        <v>0</v>
      </c>
      <c r="T669" s="194">
        <f t="shared" ref="T669:T700" si="273">S669*H669</f>
        <v>0</v>
      </c>
      <c r="U669" s="34"/>
      <c r="V669" s="34"/>
      <c r="W669" s="34"/>
      <c r="X669" s="34"/>
      <c r="Y669" s="34"/>
      <c r="Z669" s="34"/>
      <c r="AA669" s="34"/>
      <c r="AB669" s="34"/>
      <c r="AC669" s="34"/>
      <c r="AD669" s="34"/>
      <c r="AE669" s="34"/>
      <c r="AR669" s="195" t="s">
        <v>264</v>
      </c>
      <c r="AT669" s="195" t="s">
        <v>248</v>
      </c>
      <c r="AU669" s="195" t="s">
        <v>85</v>
      </c>
      <c r="AY669" s="17" t="s">
        <v>247</v>
      </c>
      <c r="BE669" s="196">
        <f t="shared" ref="BE669:BE694" si="274">IF(N669="základní",J669,0)</f>
        <v>0</v>
      </c>
      <c r="BF669" s="196">
        <f t="shared" ref="BF669:BF694" si="275">IF(N669="snížená",J669,0)</f>
        <v>0</v>
      </c>
      <c r="BG669" s="196">
        <f t="shared" ref="BG669:BG694" si="276">IF(N669="zákl. přenesená",J669,0)</f>
        <v>0</v>
      </c>
      <c r="BH669" s="196">
        <f t="shared" ref="BH669:BH694" si="277">IF(N669="sníž. přenesená",J669,0)</f>
        <v>0</v>
      </c>
      <c r="BI669" s="196">
        <f t="shared" ref="BI669:BI694" si="278">IF(N669="nulová",J669,0)</f>
        <v>0</v>
      </c>
      <c r="BJ669" s="17" t="s">
        <v>85</v>
      </c>
      <c r="BK669" s="196">
        <f t="shared" ref="BK669:BK694" si="279">ROUND(I669*H669,2)</f>
        <v>0</v>
      </c>
      <c r="BL669" s="17" t="s">
        <v>264</v>
      </c>
      <c r="BM669" s="195" t="s">
        <v>3513</v>
      </c>
    </row>
    <row r="670" spans="1:65" s="2" customFormat="1" ht="24.15" customHeight="1">
      <c r="A670" s="34"/>
      <c r="B670" s="35"/>
      <c r="C670" s="184" t="s">
        <v>1770</v>
      </c>
      <c r="D670" s="184" t="s">
        <v>248</v>
      </c>
      <c r="E670" s="185" t="s">
        <v>3630</v>
      </c>
      <c r="F670" s="186" t="s">
        <v>6752</v>
      </c>
      <c r="G670" s="187" t="s">
        <v>698</v>
      </c>
      <c r="H670" s="188">
        <v>720</v>
      </c>
      <c r="I670" s="189"/>
      <c r="J670" s="190">
        <f t="shared" si="270"/>
        <v>0</v>
      </c>
      <c r="K670" s="186" t="s">
        <v>1</v>
      </c>
      <c r="L670" s="39"/>
      <c r="M670" s="191" t="s">
        <v>1</v>
      </c>
      <c r="N670" s="192" t="s">
        <v>42</v>
      </c>
      <c r="O670" s="71"/>
      <c r="P670" s="193">
        <f t="shared" si="271"/>
        <v>0</v>
      </c>
      <c r="Q670" s="193">
        <v>0</v>
      </c>
      <c r="R670" s="193">
        <f t="shared" si="272"/>
        <v>0</v>
      </c>
      <c r="S670" s="193">
        <v>0</v>
      </c>
      <c r="T670" s="194">
        <f t="shared" si="273"/>
        <v>0</v>
      </c>
      <c r="U670" s="34"/>
      <c r="V670" s="34"/>
      <c r="W670" s="34"/>
      <c r="X670" s="34"/>
      <c r="Y670" s="34"/>
      <c r="Z670" s="34"/>
      <c r="AA670" s="34"/>
      <c r="AB670" s="34"/>
      <c r="AC670" s="34"/>
      <c r="AD670" s="34"/>
      <c r="AE670" s="34"/>
      <c r="AR670" s="195" t="s">
        <v>264</v>
      </c>
      <c r="AT670" s="195" t="s">
        <v>248</v>
      </c>
      <c r="AU670" s="195" t="s">
        <v>85</v>
      </c>
      <c r="AY670" s="17" t="s">
        <v>247</v>
      </c>
      <c r="BE670" s="196">
        <f t="shared" si="274"/>
        <v>0</v>
      </c>
      <c r="BF670" s="196">
        <f t="shared" si="275"/>
        <v>0</v>
      </c>
      <c r="BG670" s="196">
        <f t="shared" si="276"/>
        <v>0</v>
      </c>
      <c r="BH670" s="196">
        <f t="shared" si="277"/>
        <v>0</v>
      </c>
      <c r="BI670" s="196">
        <f t="shared" si="278"/>
        <v>0</v>
      </c>
      <c r="BJ670" s="17" t="s">
        <v>85</v>
      </c>
      <c r="BK670" s="196">
        <f t="shared" si="279"/>
        <v>0</v>
      </c>
      <c r="BL670" s="17" t="s">
        <v>264</v>
      </c>
      <c r="BM670" s="195" t="s">
        <v>3516</v>
      </c>
    </row>
    <row r="671" spans="1:65" s="2" customFormat="1" ht="24.15" customHeight="1">
      <c r="A671" s="34"/>
      <c r="B671" s="35"/>
      <c r="C671" s="184" t="s">
        <v>3517</v>
      </c>
      <c r="D671" s="184" t="s">
        <v>248</v>
      </c>
      <c r="E671" s="185" t="s">
        <v>3633</v>
      </c>
      <c r="F671" s="186" t="s">
        <v>6753</v>
      </c>
      <c r="G671" s="187" t="s">
        <v>698</v>
      </c>
      <c r="H671" s="188">
        <v>790</v>
      </c>
      <c r="I671" s="189"/>
      <c r="J671" s="190">
        <f t="shared" si="270"/>
        <v>0</v>
      </c>
      <c r="K671" s="186" t="s">
        <v>1</v>
      </c>
      <c r="L671" s="39"/>
      <c r="M671" s="191" t="s">
        <v>1</v>
      </c>
      <c r="N671" s="192" t="s">
        <v>42</v>
      </c>
      <c r="O671" s="71"/>
      <c r="P671" s="193">
        <f t="shared" si="271"/>
        <v>0</v>
      </c>
      <c r="Q671" s="193">
        <v>0</v>
      </c>
      <c r="R671" s="193">
        <f t="shared" si="272"/>
        <v>0</v>
      </c>
      <c r="S671" s="193">
        <v>0</v>
      </c>
      <c r="T671" s="194">
        <f t="shared" si="273"/>
        <v>0</v>
      </c>
      <c r="U671" s="34"/>
      <c r="V671" s="34"/>
      <c r="W671" s="34"/>
      <c r="X671" s="34"/>
      <c r="Y671" s="34"/>
      <c r="Z671" s="34"/>
      <c r="AA671" s="34"/>
      <c r="AB671" s="34"/>
      <c r="AC671" s="34"/>
      <c r="AD671" s="34"/>
      <c r="AE671" s="34"/>
      <c r="AR671" s="195" t="s">
        <v>264</v>
      </c>
      <c r="AT671" s="195" t="s">
        <v>248</v>
      </c>
      <c r="AU671" s="195" t="s">
        <v>85</v>
      </c>
      <c r="AY671" s="17" t="s">
        <v>247</v>
      </c>
      <c r="BE671" s="196">
        <f t="shared" si="274"/>
        <v>0</v>
      </c>
      <c r="BF671" s="196">
        <f t="shared" si="275"/>
        <v>0</v>
      </c>
      <c r="BG671" s="196">
        <f t="shared" si="276"/>
        <v>0</v>
      </c>
      <c r="BH671" s="196">
        <f t="shared" si="277"/>
        <v>0</v>
      </c>
      <c r="BI671" s="196">
        <f t="shared" si="278"/>
        <v>0</v>
      </c>
      <c r="BJ671" s="17" t="s">
        <v>85</v>
      </c>
      <c r="BK671" s="196">
        <f t="shared" si="279"/>
        <v>0</v>
      </c>
      <c r="BL671" s="17" t="s">
        <v>264</v>
      </c>
      <c r="BM671" s="195" t="s">
        <v>3520</v>
      </c>
    </row>
    <row r="672" spans="1:65" s="2" customFormat="1" ht="24.15" customHeight="1">
      <c r="A672" s="34"/>
      <c r="B672" s="35"/>
      <c r="C672" s="184" t="s">
        <v>1773</v>
      </c>
      <c r="D672" s="184" t="s">
        <v>248</v>
      </c>
      <c r="E672" s="185" t="s">
        <v>3637</v>
      </c>
      <c r="F672" s="186" t="s">
        <v>6754</v>
      </c>
      <c r="G672" s="187" t="s">
        <v>698</v>
      </c>
      <c r="H672" s="188">
        <v>2400</v>
      </c>
      <c r="I672" s="189"/>
      <c r="J672" s="190">
        <f t="shared" si="270"/>
        <v>0</v>
      </c>
      <c r="K672" s="186" t="s">
        <v>1</v>
      </c>
      <c r="L672" s="39"/>
      <c r="M672" s="191" t="s">
        <v>1</v>
      </c>
      <c r="N672" s="192" t="s">
        <v>42</v>
      </c>
      <c r="O672" s="71"/>
      <c r="P672" s="193">
        <f t="shared" si="271"/>
        <v>0</v>
      </c>
      <c r="Q672" s="193">
        <v>0</v>
      </c>
      <c r="R672" s="193">
        <f t="shared" si="272"/>
        <v>0</v>
      </c>
      <c r="S672" s="193">
        <v>0</v>
      </c>
      <c r="T672" s="194">
        <f t="shared" si="273"/>
        <v>0</v>
      </c>
      <c r="U672" s="34"/>
      <c r="V672" s="34"/>
      <c r="W672" s="34"/>
      <c r="X672" s="34"/>
      <c r="Y672" s="34"/>
      <c r="Z672" s="34"/>
      <c r="AA672" s="34"/>
      <c r="AB672" s="34"/>
      <c r="AC672" s="34"/>
      <c r="AD672" s="34"/>
      <c r="AE672" s="34"/>
      <c r="AR672" s="195" t="s">
        <v>264</v>
      </c>
      <c r="AT672" s="195" t="s">
        <v>248</v>
      </c>
      <c r="AU672" s="195" t="s">
        <v>85</v>
      </c>
      <c r="AY672" s="17" t="s">
        <v>247</v>
      </c>
      <c r="BE672" s="196">
        <f t="shared" si="274"/>
        <v>0</v>
      </c>
      <c r="BF672" s="196">
        <f t="shared" si="275"/>
        <v>0</v>
      </c>
      <c r="BG672" s="196">
        <f t="shared" si="276"/>
        <v>0</v>
      </c>
      <c r="BH672" s="196">
        <f t="shared" si="277"/>
        <v>0</v>
      </c>
      <c r="BI672" s="196">
        <f t="shared" si="278"/>
        <v>0</v>
      </c>
      <c r="BJ672" s="17" t="s">
        <v>85</v>
      </c>
      <c r="BK672" s="196">
        <f t="shared" si="279"/>
        <v>0</v>
      </c>
      <c r="BL672" s="17" t="s">
        <v>264</v>
      </c>
      <c r="BM672" s="195" t="s">
        <v>3523</v>
      </c>
    </row>
    <row r="673" spans="1:65" s="2" customFormat="1" ht="24.15" customHeight="1">
      <c r="A673" s="34"/>
      <c r="B673" s="35"/>
      <c r="C673" s="184" t="s">
        <v>3524</v>
      </c>
      <c r="D673" s="184" t="s">
        <v>248</v>
      </c>
      <c r="E673" s="185" t="s">
        <v>3640</v>
      </c>
      <c r="F673" s="186" t="s">
        <v>6755</v>
      </c>
      <c r="G673" s="187" t="s">
        <v>698</v>
      </c>
      <c r="H673" s="188">
        <v>6</v>
      </c>
      <c r="I673" s="189"/>
      <c r="J673" s="190">
        <f t="shared" si="270"/>
        <v>0</v>
      </c>
      <c r="K673" s="186" t="s">
        <v>1</v>
      </c>
      <c r="L673" s="39"/>
      <c r="M673" s="191" t="s">
        <v>1</v>
      </c>
      <c r="N673" s="192" t="s">
        <v>42</v>
      </c>
      <c r="O673" s="71"/>
      <c r="P673" s="193">
        <f t="shared" si="271"/>
        <v>0</v>
      </c>
      <c r="Q673" s="193">
        <v>0</v>
      </c>
      <c r="R673" s="193">
        <f t="shared" si="272"/>
        <v>0</v>
      </c>
      <c r="S673" s="193">
        <v>0</v>
      </c>
      <c r="T673" s="194">
        <f t="shared" si="273"/>
        <v>0</v>
      </c>
      <c r="U673" s="34"/>
      <c r="V673" s="34"/>
      <c r="W673" s="34"/>
      <c r="X673" s="34"/>
      <c r="Y673" s="34"/>
      <c r="Z673" s="34"/>
      <c r="AA673" s="34"/>
      <c r="AB673" s="34"/>
      <c r="AC673" s="34"/>
      <c r="AD673" s="34"/>
      <c r="AE673" s="34"/>
      <c r="AR673" s="195" t="s">
        <v>264</v>
      </c>
      <c r="AT673" s="195" t="s">
        <v>248</v>
      </c>
      <c r="AU673" s="195" t="s">
        <v>85</v>
      </c>
      <c r="AY673" s="17" t="s">
        <v>247</v>
      </c>
      <c r="BE673" s="196">
        <f t="shared" si="274"/>
        <v>0</v>
      </c>
      <c r="BF673" s="196">
        <f t="shared" si="275"/>
        <v>0</v>
      </c>
      <c r="BG673" s="196">
        <f t="shared" si="276"/>
        <v>0</v>
      </c>
      <c r="BH673" s="196">
        <f t="shared" si="277"/>
        <v>0</v>
      </c>
      <c r="BI673" s="196">
        <f t="shared" si="278"/>
        <v>0</v>
      </c>
      <c r="BJ673" s="17" t="s">
        <v>85</v>
      </c>
      <c r="BK673" s="196">
        <f t="shared" si="279"/>
        <v>0</v>
      </c>
      <c r="BL673" s="17" t="s">
        <v>264</v>
      </c>
      <c r="BM673" s="195" t="s">
        <v>3527</v>
      </c>
    </row>
    <row r="674" spans="1:65" s="2" customFormat="1" ht="24.15" customHeight="1">
      <c r="A674" s="34"/>
      <c r="B674" s="35"/>
      <c r="C674" s="184" t="s">
        <v>1790</v>
      </c>
      <c r="D674" s="184" t="s">
        <v>248</v>
      </c>
      <c r="E674" s="185" t="s">
        <v>6756</v>
      </c>
      <c r="F674" s="186" t="s">
        <v>6757</v>
      </c>
      <c r="G674" s="187" t="s">
        <v>1991</v>
      </c>
      <c r="H674" s="188">
        <v>12</v>
      </c>
      <c r="I674" s="189"/>
      <c r="J674" s="190">
        <f t="shared" si="270"/>
        <v>0</v>
      </c>
      <c r="K674" s="186" t="s">
        <v>1</v>
      </c>
      <c r="L674" s="39"/>
      <c r="M674" s="191" t="s">
        <v>1</v>
      </c>
      <c r="N674" s="192" t="s">
        <v>42</v>
      </c>
      <c r="O674" s="71"/>
      <c r="P674" s="193">
        <f t="shared" si="271"/>
        <v>0</v>
      </c>
      <c r="Q674" s="193">
        <v>0</v>
      </c>
      <c r="R674" s="193">
        <f t="shared" si="272"/>
        <v>0</v>
      </c>
      <c r="S674" s="193">
        <v>0</v>
      </c>
      <c r="T674" s="194">
        <f t="shared" si="273"/>
        <v>0</v>
      </c>
      <c r="U674" s="34"/>
      <c r="V674" s="34"/>
      <c r="W674" s="34"/>
      <c r="X674" s="34"/>
      <c r="Y674" s="34"/>
      <c r="Z674" s="34"/>
      <c r="AA674" s="34"/>
      <c r="AB674" s="34"/>
      <c r="AC674" s="34"/>
      <c r="AD674" s="34"/>
      <c r="AE674" s="34"/>
      <c r="AR674" s="195" t="s">
        <v>264</v>
      </c>
      <c r="AT674" s="195" t="s">
        <v>248</v>
      </c>
      <c r="AU674" s="195" t="s">
        <v>85</v>
      </c>
      <c r="AY674" s="17" t="s">
        <v>247</v>
      </c>
      <c r="BE674" s="196">
        <f t="shared" si="274"/>
        <v>0</v>
      </c>
      <c r="BF674" s="196">
        <f t="shared" si="275"/>
        <v>0</v>
      </c>
      <c r="BG674" s="196">
        <f t="shared" si="276"/>
        <v>0</v>
      </c>
      <c r="BH674" s="196">
        <f t="shared" si="277"/>
        <v>0</v>
      </c>
      <c r="BI674" s="196">
        <f t="shared" si="278"/>
        <v>0</v>
      </c>
      <c r="BJ674" s="17" t="s">
        <v>85</v>
      </c>
      <c r="BK674" s="196">
        <f t="shared" si="279"/>
        <v>0</v>
      </c>
      <c r="BL674" s="17" t="s">
        <v>264</v>
      </c>
      <c r="BM674" s="195" t="s">
        <v>3530</v>
      </c>
    </row>
    <row r="675" spans="1:65" s="2" customFormat="1" ht="24.15" customHeight="1">
      <c r="A675" s="34"/>
      <c r="B675" s="35"/>
      <c r="C675" s="184" t="s">
        <v>3531</v>
      </c>
      <c r="D675" s="184" t="s">
        <v>248</v>
      </c>
      <c r="E675" s="185" t="s">
        <v>3532</v>
      </c>
      <c r="F675" s="186" t="s">
        <v>6758</v>
      </c>
      <c r="G675" s="187" t="s">
        <v>1991</v>
      </c>
      <c r="H675" s="188">
        <v>24</v>
      </c>
      <c r="I675" s="189"/>
      <c r="J675" s="190">
        <f t="shared" si="270"/>
        <v>0</v>
      </c>
      <c r="K675" s="186" t="s">
        <v>1</v>
      </c>
      <c r="L675" s="39"/>
      <c r="M675" s="191" t="s">
        <v>1</v>
      </c>
      <c r="N675" s="192" t="s">
        <v>42</v>
      </c>
      <c r="O675" s="71"/>
      <c r="P675" s="193">
        <f t="shared" si="271"/>
        <v>0</v>
      </c>
      <c r="Q675" s="193">
        <v>0</v>
      </c>
      <c r="R675" s="193">
        <f t="shared" si="272"/>
        <v>0</v>
      </c>
      <c r="S675" s="193">
        <v>0</v>
      </c>
      <c r="T675" s="194">
        <f t="shared" si="273"/>
        <v>0</v>
      </c>
      <c r="U675" s="34"/>
      <c r="V675" s="34"/>
      <c r="W675" s="34"/>
      <c r="X675" s="34"/>
      <c r="Y675" s="34"/>
      <c r="Z675" s="34"/>
      <c r="AA675" s="34"/>
      <c r="AB675" s="34"/>
      <c r="AC675" s="34"/>
      <c r="AD675" s="34"/>
      <c r="AE675" s="34"/>
      <c r="AR675" s="195" t="s">
        <v>264</v>
      </c>
      <c r="AT675" s="195" t="s">
        <v>248</v>
      </c>
      <c r="AU675" s="195" t="s">
        <v>85</v>
      </c>
      <c r="AY675" s="17" t="s">
        <v>247</v>
      </c>
      <c r="BE675" s="196">
        <f t="shared" si="274"/>
        <v>0</v>
      </c>
      <c r="BF675" s="196">
        <f t="shared" si="275"/>
        <v>0</v>
      </c>
      <c r="BG675" s="196">
        <f t="shared" si="276"/>
        <v>0</v>
      </c>
      <c r="BH675" s="196">
        <f t="shared" si="277"/>
        <v>0</v>
      </c>
      <c r="BI675" s="196">
        <f t="shared" si="278"/>
        <v>0</v>
      </c>
      <c r="BJ675" s="17" t="s">
        <v>85</v>
      </c>
      <c r="BK675" s="196">
        <f t="shared" si="279"/>
        <v>0</v>
      </c>
      <c r="BL675" s="17" t="s">
        <v>264</v>
      </c>
      <c r="BM675" s="195" t="s">
        <v>3533</v>
      </c>
    </row>
    <row r="676" spans="1:65" s="2" customFormat="1" ht="24.15" customHeight="1">
      <c r="A676" s="34"/>
      <c r="B676" s="35"/>
      <c r="C676" s="184" t="s">
        <v>1794</v>
      </c>
      <c r="D676" s="184" t="s">
        <v>248</v>
      </c>
      <c r="E676" s="185" t="s">
        <v>6759</v>
      </c>
      <c r="F676" s="186" t="s">
        <v>6760</v>
      </c>
      <c r="G676" s="187" t="s">
        <v>1991</v>
      </c>
      <c r="H676" s="188">
        <v>12</v>
      </c>
      <c r="I676" s="189"/>
      <c r="J676" s="190">
        <f t="shared" si="270"/>
        <v>0</v>
      </c>
      <c r="K676" s="186" t="s">
        <v>1</v>
      </c>
      <c r="L676" s="39"/>
      <c r="M676" s="191" t="s">
        <v>1</v>
      </c>
      <c r="N676" s="192" t="s">
        <v>42</v>
      </c>
      <c r="O676" s="71"/>
      <c r="P676" s="193">
        <f t="shared" si="271"/>
        <v>0</v>
      </c>
      <c r="Q676" s="193">
        <v>0</v>
      </c>
      <c r="R676" s="193">
        <f t="shared" si="272"/>
        <v>0</v>
      </c>
      <c r="S676" s="193">
        <v>0</v>
      </c>
      <c r="T676" s="194">
        <f t="shared" si="273"/>
        <v>0</v>
      </c>
      <c r="U676" s="34"/>
      <c r="V676" s="34"/>
      <c r="W676" s="34"/>
      <c r="X676" s="34"/>
      <c r="Y676" s="34"/>
      <c r="Z676" s="34"/>
      <c r="AA676" s="34"/>
      <c r="AB676" s="34"/>
      <c r="AC676" s="34"/>
      <c r="AD676" s="34"/>
      <c r="AE676" s="34"/>
      <c r="AR676" s="195" t="s">
        <v>264</v>
      </c>
      <c r="AT676" s="195" t="s">
        <v>248</v>
      </c>
      <c r="AU676" s="195" t="s">
        <v>85</v>
      </c>
      <c r="AY676" s="17" t="s">
        <v>247</v>
      </c>
      <c r="BE676" s="196">
        <f t="shared" si="274"/>
        <v>0</v>
      </c>
      <c r="BF676" s="196">
        <f t="shared" si="275"/>
        <v>0</v>
      </c>
      <c r="BG676" s="196">
        <f t="shared" si="276"/>
        <v>0</v>
      </c>
      <c r="BH676" s="196">
        <f t="shared" si="277"/>
        <v>0</v>
      </c>
      <c r="BI676" s="196">
        <f t="shared" si="278"/>
        <v>0</v>
      </c>
      <c r="BJ676" s="17" t="s">
        <v>85</v>
      </c>
      <c r="BK676" s="196">
        <f t="shared" si="279"/>
        <v>0</v>
      </c>
      <c r="BL676" s="17" t="s">
        <v>264</v>
      </c>
      <c r="BM676" s="195" t="s">
        <v>3538</v>
      </c>
    </row>
    <row r="677" spans="1:65" s="2" customFormat="1" ht="21.75" customHeight="1">
      <c r="A677" s="34"/>
      <c r="B677" s="35"/>
      <c r="C677" s="184" t="s">
        <v>3539</v>
      </c>
      <c r="D677" s="184" t="s">
        <v>248</v>
      </c>
      <c r="E677" s="185" t="s">
        <v>6761</v>
      </c>
      <c r="F677" s="186" t="s">
        <v>6762</v>
      </c>
      <c r="G677" s="187" t="s">
        <v>1991</v>
      </c>
      <c r="H677" s="188">
        <v>2</v>
      </c>
      <c r="I677" s="189"/>
      <c r="J677" s="190">
        <f t="shared" si="270"/>
        <v>0</v>
      </c>
      <c r="K677" s="186" t="s">
        <v>1</v>
      </c>
      <c r="L677" s="39"/>
      <c r="M677" s="191" t="s">
        <v>1</v>
      </c>
      <c r="N677" s="192" t="s">
        <v>42</v>
      </c>
      <c r="O677" s="71"/>
      <c r="P677" s="193">
        <f t="shared" si="271"/>
        <v>0</v>
      </c>
      <c r="Q677" s="193">
        <v>0</v>
      </c>
      <c r="R677" s="193">
        <f t="shared" si="272"/>
        <v>0</v>
      </c>
      <c r="S677" s="193">
        <v>0</v>
      </c>
      <c r="T677" s="194">
        <f t="shared" si="273"/>
        <v>0</v>
      </c>
      <c r="U677" s="34"/>
      <c r="V677" s="34"/>
      <c r="W677" s="34"/>
      <c r="X677" s="34"/>
      <c r="Y677" s="34"/>
      <c r="Z677" s="34"/>
      <c r="AA677" s="34"/>
      <c r="AB677" s="34"/>
      <c r="AC677" s="34"/>
      <c r="AD677" s="34"/>
      <c r="AE677" s="34"/>
      <c r="AR677" s="195" t="s">
        <v>264</v>
      </c>
      <c r="AT677" s="195" t="s">
        <v>248</v>
      </c>
      <c r="AU677" s="195" t="s">
        <v>85</v>
      </c>
      <c r="AY677" s="17" t="s">
        <v>247</v>
      </c>
      <c r="BE677" s="196">
        <f t="shared" si="274"/>
        <v>0</v>
      </c>
      <c r="BF677" s="196">
        <f t="shared" si="275"/>
        <v>0</v>
      </c>
      <c r="BG677" s="196">
        <f t="shared" si="276"/>
        <v>0</v>
      </c>
      <c r="BH677" s="196">
        <f t="shared" si="277"/>
        <v>0</v>
      </c>
      <c r="BI677" s="196">
        <f t="shared" si="278"/>
        <v>0</v>
      </c>
      <c r="BJ677" s="17" t="s">
        <v>85</v>
      </c>
      <c r="BK677" s="196">
        <f t="shared" si="279"/>
        <v>0</v>
      </c>
      <c r="BL677" s="17" t="s">
        <v>264</v>
      </c>
      <c r="BM677" s="195" t="s">
        <v>3542</v>
      </c>
    </row>
    <row r="678" spans="1:65" s="2" customFormat="1" ht="33" customHeight="1">
      <c r="A678" s="34"/>
      <c r="B678" s="35"/>
      <c r="C678" s="184" t="s">
        <v>1798</v>
      </c>
      <c r="D678" s="184" t="s">
        <v>248</v>
      </c>
      <c r="E678" s="185" t="s">
        <v>3644</v>
      </c>
      <c r="F678" s="186" t="s">
        <v>6763</v>
      </c>
      <c r="G678" s="187" t="s">
        <v>698</v>
      </c>
      <c r="H678" s="188">
        <v>49</v>
      </c>
      <c r="I678" s="189"/>
      <c r="J678" s="190">
        <f t="shared" si="270"/>
        <v>0</v>
      </c>
      <c r="K678" s="186" t="s">
        <v>1</v>
      </c>
      <c r="L678" s="39"/>
      <c r="M678" s="191" t="s">
        <v>1</v>
      </c>
      <c r="N678" s="192" t="s">
        <v>42</v>
      </c>
      <c r="O678" s="71"/>
      <c r="P678" s="193">
        <f t="shared" si="271"/>
        <v>0</v>
      </c>
      <c r="Q678" s="193">
        <v>0</v>
      </c>
      <c r="R678" s="193">
        <f t="shared" si="272"/>
        <v>0</v>
      </c>
      <c r="S678" s="193">
        <v>0</v>
      </c>
      <c r="T678" s="194">
        <f t="shared" si="273"/>
        <v>0</v>
      </c>
      <c r="U678" s="34"/>
      <c r="V678" s="34"/>
      <c r="W678" s="34"/>
      <c r="X678" s="34"/>
      <c r="Y678" s="34"/>
      <c r="Z678" s="34"/>
      <c r="AA678" s="34"/>
      <c r="AB678" s="34"/>
      <c r="AC678" s="34"/>
      <c r="AD678" s="34"/>
      <c r="AE678" s="34"/>
      <c r="AR678" s="195" t="s">
        <v>264</v>
      </c>
      <c r="AT678" s="195" t="s">
        <v>248</v>
      </c>
      <c r="AU678" s="195" t="s">
        <v>85</v>
      </c>
      <c r="AY678" s="17" t="s">
        <v>247</v>
      </c>
      <c r="BE678" s="196">
        <f t="shared" si="274"/>
        <v>0</v>
      </c>
      <c r="BF678" s="196">
        <f t="shared" si="275"/>
        <v>0</v>
      </c>
      <c r="BG678" s="196">
        <f t="shared" si="276"/>
        <v>0</v>
      </c>
      <c r="BH678" s="196">
        <f t="shared" si="277"/>
        <v>0</v>
      </c>
      <c r="BI678" s="196">
        <f t="shared" si="278"/>
        <v>0</v>
      </c>
      <c r="BJ678" s="17" t="s">
        <v>85</v>
      </c>
      <c r="BK678" s="196">
        <f t="shared" si="279"/>
        <v>0</v>
      </c>
      <c r="BL678" s="17" t="s">
        <v>264</v>
      </c>
      <c r="BM678" s="195" t="s">
        <v>3545</v>
      </c>
    </row>
    <row r="679" spans="1:65" s="2" customFormat="1" ht="24.15" customHeight="1">
      <c r="A679" s="34"/>
      <c r="B679" s="35"/>
      <c r="C679" s="184" t="s">
        <v>3546</v>
      </c>
      <c r="D679" s="184" t="s">
        <v>248</v>
      </c>
      <c r="E679" s="185" t="s">
        <v>3647</v>
      </c>
      <c r="F679" s="186" t="s">
        <v>3645</v>
      </c>
      <c r="G679" s="187" t="s">
        <v>698</v>
      </c>
      <c r="H679" s="188">
        <v>9</v>
      </c>
      <c r="I679" s="189"/>
      <c r="J679" s="190">
        <f t="shared" si="270"/>
        <v>0</v>
      </c>
      <c r="K679" s="186" t="s">
        <v>1</v>
      </c>
      <c r="L679" s="39"/>
      <c r="M679" s="191" t="s">
        <v>1</v>
      </c>
      <c r="N679" s="192" t="s">
        <v>42</v>
      </c>
      <c r="O679" s="71"/>
      <c r="P679" s="193">
        <f t="shared" si="271"/>
        <v>0</v>
      </c>
      <c r="Q679" s="193">
        <v>0</v>
      </c>
      <c r="R679" s="193">
        <f t="shared" si="272"/>
        <v>0</v>
      </c>
      <c r="S679" s="193">
        <v>0</v>
      </c>
      <c r="T679" s="194">
        <f t="shared" si="273"/>
        <v>0</v>
      </c>
      <c r="U679" s="34"/>
      <c r="V679" s="34"/>
      <c r="W679" s="34"/>
      <c r="X679" s="34"/>
      <c r="Y679" s="34"/>
      <c r="Z679" s="34"/>
      <c r="AA679" s="34"/>
      <c r="AB679" s="34"/>
      <c r="AC679" s="34"/>
      <c r="AD679" s="34"/>
      <c r="AE679" s="34"/>
      <c r="AR679" s="195" t="s">
        <v>264</v>
      </c>
      <c r="AT679" s="195" t="s">
        <v>248</v>
      </c>
      <c r="AU679" s="195" t="s">
        <v>85</v>
      </c>
      <c r="AY679" s="17" t="s">
        <v>247</v>
      </c>
      <c r="BE679" s="196">
        <f t="shared" si="274"/>
        <v>0</v>
      </c>
      <c r="BF679" s="196">
        <f t="shared" si="275"/>
        <v>0</v>
      </c>
      <c r="BG679" s="196">
        <f t="shared" si="276"/>
        <v>0</v>
      </c>
      <c r="BH679" s="196">
        <f t="shared" si="277"/>
        <v>0</v>
      </c>
      <c r="BI679" s="196">
        <f t="shared" si="278"/>
        <v>0</v>
      </c>
      <c r="BJ679" s="17" t="s">
        <v>85</v>
      </c>
      <c r="BK679" s="196">
        <f t="shared" si="279"/>
        <v>0</v>
      </c>
      <c r="BL679" s="17" t="s">
        <v>264</v>
      </c>
      <c r="BM679" s="195" t="s">
        <v>3549</v>
      </c>
    </row>
    <row r="680" spans="1:65" s="2" customFormat="1" ht="33" customHeight="1">
      <c r="A680" s="34"/>
      <c r="B680" s="35"/>
      <c r="C680" s="184" t="s">
        <v>1803</v>
      </c>
      <c r="D680" s="184" t="s">
        <v>248</v>
      </c>
      <c r="E680" s="185" t="s">
        <v>3651</v>
      </c>
      <c r="F680" s="186" t="s">
        <v>3648</v>
      </c>
      <c r="G680" s="187" t="s">
        <v>698</v>
      </c>
      <c r="H680" s="188">
        <v>48</v>
      </c>
      <c r="I680" s="189"/>
      <c r="J680" s="190">
        <f t="shared" si="270"/>
        <v>0</v>
      </c>
      <c r="K680" s="186" t="s">
        <v>1</v>
      </c>
      <c r="L680" s="39"/>
      <c r="M680" s="191" t="s">
        <v>1</v>
      </c>
      <c r="N680" s="192" t="s">
        <v>42</v>
      </c>
      <c r="O680" s="71"/>
      <c r="P680" s="193">
        <f t="shared" si="271"/>
        <v>0</v>
      </c>
      <c r="Q680" s="193">
        <v>0</v>
      </c>
      <c r="R680" s="193">
        <f t="shared" si="272"/>
        <v>0</v>
      </c>
      <c r="S680" s="193">
        <v>0</v>
      </c>
      <c r="T680" s="194">
        <f t="shared" si="273"/>
        <v>0</v>
      </c>
      <c r="U680" s="34"/>
      <c r="V680" s="34"/>
      <c r="W680" s="34"/>
      <c r="X680" s="34"/>
      <c r="Y680" s="34"/>
      <c r="Z680" s="34"/>
      <c r="AA680" s="34"/>
      <c r="AB680" s="34"/>
      <c r="AC680" s="34"/>
      <c r="AD680" s="34"/>
      <c r="AE680" s="34"/>
      <c r="AR680" s="195" t="s">
        <v>264</v>
      </c>
      <c r="AT680" s="195" t="s">
        <v>248</v>
      </c>
      <c r="AU680" s="195" t="s">
        <v>85</v>
      </c>
      <c r="AY680" s="17" t="s">
        <v>247</v>
      </c>
      <c r="BE680" s="196">
        <f t="shared" si="274"/>
        <v>0</v>
      </c>
      <c r="BF680" s="196">
        <f t="shared" si="275"/>
        <v>0</v>
      </c>
      <c r="BG680" s="196">
        <f t="shared" si="276"/>
        <v>0</v>
      </c>
      <c r="BH680" s="196">
        <f t="shared" si="277"/>
        <v>0</v>
      </c>
      <c r="BI680" s="196">
        <f t="shared" si="278"/>
        <v>0</v>
      </c>
      <c r="BJ680" s="17" t="s">
        <v>85</v>
      </c>
      <c r="BK680" s="196">
        <f t="shared" si="279"/>
        <v>0</v>
      </c>
      <c r="BL680" s="17" t="s">
        <v>264</v>
      </c>
      <c r="BM680" s="195" t="s">
        <v>3552</v>
      </c>
    </row>
    <row r="681" spans="1:65" s="2" customFormat="1" ht="33" customHeight="1">
      <c r="A681" s="34"/>
      <c r="B681" s="35"/>
      <c r="C681" s="184" t="s">
        <v>3553</v>
      </c>
      <c r="D681" s="184" t="s">
        <v>248</v>
      </c>
      <c r="E681" s="185" t="s">
        <v>3654</v>
      </c>
      <c r="F681" s="186" t="s">
        <v>6764</v>
      </c>
      <c r="G681" s="187" t="s">
        <v>698</v>
      </c>
      <c r="H681" s="188">
        <v>92</v>
      </c>
      <c r="I681" s="189"/>
      <c r="J681" s="190">
        <f t="shared" si="270"/>
        <v>0</v>
      </c>
      <c r="K681" s="186" t="s">
        <v>1</v>
      </c>
      <c r="L681" s="39"/>
      <c r="M681" s="191" t="s">
        <v>1</v>
      </c>
      <c r="N681" s="192" t="s">
        <v>42</v>
      </c>
      <c r="O681" s="71"/>
      <c r="P681" s="193">
        <f t="shared" si="271"/>
        <v>0</v>
      </c>
      <c r="Q681" s="193">
        <v>0</v>
      </c>
      <c r="R681" s="193">
        <f t="shared" si="272"/>
        <v>0</v>
      </c>
      <c r="S681" s="193">
        <v>0</v>
      </c>
      <c r="T681" s="194">
        <f t="shared" si="273"/>
        <v>0</v>
      </c>
      <c r="U681" s="34"/>
      <c r="V681" s="34"/>
      <c r="W681" s="34"/>
      <c r="X681" s="34"/>
      <c r="Y681" s="34"/>
      <c r="Z681" s="34"/>
      <c r="AA681" s="34"/>
      <c r="AB681" s="34"/>
      <c r="AC681" s="34"/>
      <c r="AD681" s="34"/>
      <c r="AE681" s="34"/>
      <c r="AR681" s="195" t="s">
        <v>264</v>
      </c>
      <c r="AT681" s="195" t="s">
        <v>248</v>
      </c>
      <c r="AU681" s="195" t="s">
        <v>85</v>
      </c>
      <c r="AY681" s="17" t="s">
        <v>247</v>
      </c>
      <c r="BE681" s="196">
        <f t="shared" si="274"/>
        <v>0</v>
      </c>
      <c r="BF681" s="196">
        <f t="shared" si="275"/>
        <v>0</v>
      </c>
      <c r="BG681" s="196">
        <f t="shared" si="276"/>
        <v>0</v>
      </c>
      <c r="BH681" s="196">
        <f t="shared" si="277"/>
        <v>0</v>
      </c>
      <c r="BI681" s="196">
        <f t="shared" si="278"/>
        <v>0</v>
      </c>
      <c r="BJ681" s="17" t="s">
        <v>85</v>
      </c>
      <c r="BK681" s="196">
        <f t="shared" si="279"/>
        <v>0</v>
      </c>
      <c r="BL681" s="17" t="s">
        <v>264</v>
      </c>
      <c r="BM681" s="195" t="s">
        <v>3556</v>
      </c>
    </row>
    <row r="682" spans="1:65" s="2" customFormat="1" ht="33" customHeight="1">
      <c r="A682" s="34"/>
      <c r="B682" s="35"/>
      <c r="C682" s="184" t="s">
        <v>1810</v>
      </c>
      <c r="D682" s="184" t="s">
        <v>248</v>
      </c>
      <c r="E682" s="185" t="s">
        <v>3658</v>
      </c>
      <c r="F682" s="186" t="s">
        <v>6765</v>
      </c>
      <c r="G682" s="187" t="s">
        <v>698</v>
      </c>
      <c r="H682" s="188">
        <v>10</v>
      </c>
      <c r="I682" s="189"/>
      <c r="J682" s="190">
        <f t="shared" si="270"/>
        <v>0</v>
      </c>
      <c r="K682" s="186" t="s">
        <v>1</v>
      </c>
      <c r="L682" s="39"/>
      <c r="M682" s="191" t="s">
        <v>1</v>
      </c>
      <c r="N682" s="192" t="s">
        <v>42</v>
      </c>
      <c r="O682" s="71"/>
      <c r="P682" s="193">
        <f t="shared" si="271"/>
        <v>0</v>
      </c>
      <c r="Q682" s="193">
        <v>0</v>
      </c>
      <c r="R682" s="193">
        <f t="shared" si="272"/>
        <v>0</v>
      </c>
      <c r="S682" s="193">
        <v>0</v>
      </c>
      <c r="T682" s="194">
        <f t="shared" si="273"/>
        <v>0</v>
      </c>
      <c r="U682" s="34"/>
      <c r="V682" s="34"/>
      <c r="W682" s="34"/>
      <c r="X682" s="34"/>
      <c r="Y682" s="34"/>
      <c r="Z682" s="34"/>
      <c r="AA682" s="34"/>
      <c r="AB682" s="34"/>
      <c r="AC682" s="34"/>
      <c r="AD682" s="34"/>
      <c r="AE682" s="34"/>
      <c r="AR682" s="195" t="s">
        <v>264</v>
      </c>
      <c r="AT682" s="195" t="s">
        <v>248</v>
      </c>
      <c r="AU682" s="195" t="s">
        <v>85</v>
      </c>
      <c r="AY682" s="17" t="s">
        <v>247</v>
      </c>
      <c r="BE682" s="196">
        <f t="shared" si="274"/>
        <v>0</v>
      </c>
      <c r="BF682" s="196">
        <f t="shared" si="275"/>
        <v>0</v>
      </c>
      <c r="BG682" s="196">
        <f t="shared" si="276"/>
        <v>0</v>
      </c>
      <c r="BH682" s="196">
        <f t="shared" si="277"/>
        <v>0</v>
      </c>
      <c r="BI682" s="196">
        <f t="shared" si="278"/>
        <v>0</v>
      </c>
      <c r="BJ682" s="17" t="s">
        <v>85</v>
      </c>
      <c r="BK682" s="196">
        <f t="shared" si="279"/>
        <v>0</v>
      </c>
      <c r="BL682" s="17" t="s">
        <v>264</v>
      </c>
      <c r="BM682" s="195" t="s">
        <v>3559</v>
      </c>
    </row>
    <row r="683" spans="1:65" s="2" customFormat="1" ht="16.5" customHeight="1">
      <c r="A683" s="34"/>
      <c r="B683" s="35"/>
      <c r="C683" s="184" t="s">
        <v>3560</v>
      </c>
      <c r="D683" s="184" t="s">
        <v>248</v>
      </c>
      <c r="E683" s="185" t="s">
        <v>3661</v>
      </c>
      <c r="F683" s="186" t="s">
        <v>3662</v>
      </c>
      <c r="G683" s="187" t="s">
        <v>1991</v>
      </c>
      <c r="H683" s="188">
        <v>139</v>
      </c>
      <c r="I683" s="189"/>
      <c r="J683" s="190">
        <f t="shared" si="270"/>
        <v>0</v>
      </c>
      <c r="K683" s="186" t="s">
        <v>1</v>
      </c>
      <c r="L683" s="39"/>
      <c r="M683" s="191" t="s">
        <v>1</v>
      </c>
      <c r="N683" s="192" t="s">
        <v>42</v>
      </c>
      <c r="O683" s="71"/>
      <c r="P683" s="193">
        <f t="shared" si="271"/>
        <v>0</v>
      </c>
      <c r="Q683" s="193">
        <v>0</v>
      </c>
      <c r="R683" s="193">
        <f t="shared" si="272"/>
        <v>0</v>
      </c>
      <c r="S683" s="193">
        <v>0</v>
      </c>
      <c r="T683" s="194">
        <f t="shared" si="273"/>
        <v>0</v>
      </c>
      <c r="U683" s="34"/>
      <c r="V683" s="34"/>
      <c r="W683" s="34"/>
      <c r="X683" s="34"/>
      <c r="Y683" s="34"/>
      <c r="Z683" s="34"/>
      <c r="AA683" s="34"/>
      <c r="AB683" s="34"/>
      <c r="AC683" s="34"/>
      <c r="AD683" s="34"/>
      <c r="AE683" s="34"/>
      <c r="AR683" s="195" t="s">
        <v>264</v>
      </c>
      <c r="AT683" s="195" t="s">
        <v>248</v>
      </c>
      <c r="AU683" s="195" t="s">
        <v>85</v>
      </c>
      <c r="AY683" s="17" t="s">
        <v>247</v>
      </c>
      <c r="BE683" s="196">
        <f t="shared" si="274"/>
        <v>0</v>
      </c>
      <c r="BF683" s="196">
        <f t="shared" si="275"/>
        <v>0</v>
      </c>
      <c r="BG683" s="196">
        <f t="shared" si="276"/>
        <v>0</v>
      </c>
      <c r="BH683" s="196">
        <f t="shared" si="277"/>
        <v>0</v>
      </c>
      <c r="BI683" s="196">
        <f t="shared" si="278"/>
        <v>0</v>
      </c>
      <c r="BJ683" s="17" t="s">
        <v>85</v>
      </c>
      <c r="BK683" s="196">
        <f t="shared" si="279"/>
        <v>0</v>
      </c>
      <c r="BL683" s="17" t="s">
        <v>264</v>
      </c>
      <c r="BM683" s="195" t="s">
        <v>3563</v>
      </c>
    </row>
    <row r="684" spans="1:65" s="2" customFormat="1" ht="24.15" customHeight="1">
      <c r="A684" s="34"/>
      <c r="B684" s="35"/>
      <c r="C684" s="184" t="s">
        <v>1832</v>
      </c>
      <c r="D684" s="184" t="s">
        <v>248</v>
      </c>
      <c r="E684" s="185" t="s">
        <v>3668</v>
      </c>
      <c r="F684" s="186" t="s">
        <v>6766</v>
      </c>
      <c r="G684" s="187" t="s">
        <v>698</v>
      </c>
      <c r="H684" s="188">
        <v>190</v>
      </c>
      <c r="I684" s="189"/>
      <c r="J684" s="190">
        <f t="shared" si="270"/>
        <v>0</v>
      </c>
      <c r="K684" s="186" t="s">
        <v>1</v>
      </c>
      <c r="L684" s="39"/>
      <c r="M684" s="191" t="s">
        <v>1</v>
      </c>
      <c r="N684" s="192" t="s">
        <v>42</v>
      </c>
      <c r="O684" s="71"/>
      <c r="P684" s="193">
        <f t="shared" si="271"/>
        <v>0</v>
      </c>
      <c r="Q684" s="193">
        <v>0</v>
      </c>
      <c r="R684" s="193">
        <f t="shared" si="272"/>
        <v>0</v>
      </c>
      <c r="S684" s="193">
        <v>0</v>
      </c>
      <c r="T684" s="194">
        <f t="shared" si="273"/>
        <v>0</v>
      </c>
      <c r="U684" s="34"/>
      <c r="V684" s="34"/>
      <c r="W684" s="34"/>
      <c r="X684" s="34"/>
      <c r="Y684" s="34"/>
      <c r="Z684" s="34"/>
      <c r="AA684" s="34"/>
      <c r="AB684" s="34"/>
      <c r="AC684" s="34"/>
      <c r="AD684" s="34"/>
      <c r="AE684" s="34"/>
      <c r="AR684" s="195" t="s">
        <v>264</v>
      </c>
      <c r="AT684" s="195" t="s">
        <v>248</v>
      </c>
      <c r="AU684" s="195" t="s">
        <v>85</v>
      </c>
      <c r="AY684" s="17" t="s">
        <v>247</v>
      </c>
      <c r="BE684" s="196">
        <f t="shared" si="274"/>
        <v>0</v>
      </c>
      <c r="BF684" s="196">
        <f t="shared" si="275"/>
        <v>0</v>
      </c>
      <c r="BG684" s="196">
        <f t="shared" si="276"/>
        <v>0</v>
      </c>
      <c r="BH684" s="196">
        <f t="shared" si="277"/>
        <v>0</v>
      </c>
      <c r="BI684" s="196">
        <f t="shared" si="278"/>
        <v>0</v>
      </c>
      <c r="BJ684" s="17" t="s">
        <v>85</v>
      </c>
      <c r="BK684" s="196">
        <f t="shared" si="279"/>
        <v>0</v>
      </c>
      <c r="BL684" s="17" t="s">
        <v>264</v>
      </c>
      <c r="BM684" s="195" t="s">
        <v>3566</v>
      </c>
    </row>
    <row r="685" spans="1:65" s="2" customFormat="1" ht="33" customHeight="1">
      <c r="A685" s="34"/>
      <c r="B685" s="35"/>
      <c r="C685" s="184" t="s">
        <v>3567</v>
      </c>
      <c r="D685" s="184" t="s">
        <v>248</v>
      </c>
      <c r="E685" s="185" t="s">
        <v>3672</v>
      </c>
      <c r="F685" s="186" t="s">
        <v>6767</v>
      </c>
      <c r="G685" s="187" t="s">
        <v>698</v>
      </c>
      <c r="H685" s="188">
        <v>336</v>
      </c>
      <c r="I685" s="189"/>
      <c r="J685" s="190">
        <f t="shared" si="270"/>
        <v>0</v>
      </c>
      <c r="K685" s="186" t="s">
        <v>1</v>
      </c>
      <c r="L685" s="39"/>
      <c r="M685" s="191" t="s">
        <v>1</v>
      </c>
      <c r="N685" s="192" t="s">
        <v>42</v>
      </c>
      <c r="O685" s="71"/>
      <c r="P685" s="193">
        <f t="shared" si="271"/>
        <v>0</v>
      </c>
      <c r="Q685" s="193">
        <v>0</v>
      </c>
      <c r="R685" s="193">
        <f t="shared" si="272"/>
        <v>0</v>
      </c>
      <c r="S685" s="193">
        <v>0</v>
      </c>
      <c r="T685" s="194">
        <f t="shared" si="273"/>
        <v>0</v>
      </c>
      <c r="U685" s="34"/>
      <c r="V685" s="34"/>
      <c r="W685" s="34"/>
      <c r="X685" s="34"/>
      <c r="Y685" s="34"/>
      <c r="Z685" s="34"/>
      <c r="AA685" s="34"/>
      <c r="AB685" s="34"/>
      <c r="AC685" s="34"/>
      <c r="AD685" s="34"/>
      <c r="AE685" s="34"/>
      <c r="AR685" s="195" t="s">
        <v>264</v>
      </c>
      <c r="AT685" s="195" t="s">
        <v>248</v>
      </c>
      <c r="AU685" s="195" t="s">
        <v>85</v>
      </c>
      <c r="AY685" s="17" t="s">
        <v>247</v>
      </c>
      <c r="BE685" s="196">
        <f t="shared" si="274"/>
        <v>0</v>
      </c>
      <c r="BF685" s="196">
        <f t="shared" si="275"/>
        <v>0</v>
      </c>
      <c r="BG685" s="196">
        <f t="shared" si="276"/>
        <v>0</v>
      </c>
      <c r="BH685" s="196">
        <f t="shared" si="277"/>
        <v>0</v>
      </c>
      <c r="BI685" s="196">
        <f t="shared" si="278"/>
        <v>0</v>
      </c>
      <c r="BJ685" s="17" t="s">
        <v>85</v>
      </c>
      <c r="BK685" s="196">
        <f t="shared" si="279"/>
        <v>0</v>
      </c>
      <c r="BL685" s="17" t="s">
        <v>264</v>
      </c>
      <c r="BM685" s="195" t="s">
        <v>3570</v>
      </c>
    </row>
    <row r="686" spans="1:65" s="2" customFormat="1" ht="24.15" customHeight="1">
      <c r="A686" s="34"/>
      <c r="B686" s="35"/>
      <c r="C686" s="184" t="s">
        <v>1837</v>
      </c>
      <c r="D686" s="184" t="s">
        <v>248</v>
      </c>
      <c r="E686" s="185" t="s">
        <v>6768</v>
      </c>
      <c r="F686" s="186" t="s">
        <v>6769</v>
      </c>
      <c r="G686" s="187" t="s">
        <v>698</v>
      </c>
      <c r="H686" s="188">
        <v>17</v>
      </c>
      <c r="I686" s="189"/>
      <c r="J686" s="190">
        <f t="shared" si="270"/>
        <v>0</v>
      </c>
      <c r="K686" s="186" t="s">
        <v>1</v>
      </c>
      <c r="L686" s="39"/>
      <c r="M686" s="191" t="s">
        <v>1</v>
      </c>
      <c r="N686" s="192" t="s">
        <v>42</v>
      </c>
      <c r="O686" s="71"/>
      <c r="P686" s="193">
        <f t="shared" si="271"/>
        <v>0</v>
      </c>
      <c r="Q686" s="193">
        <v>0</v>
      </c>
      <c r="R686" s="193">
        <f t="shared" si="272"/>
        <v>0</v>
      </c>
      <c r="S686" s="193">
        <v>0</v>
      </c>
      <c r="T686" s="194">
        <f t="shared" si="273"/>
        <v>0</v>
      </c>
      <c r="U686" s="34"/>
      <c r="V686" s="34"/>
      <c r="W686" s="34"/>
      <c r="X686" s="34"/>
      <c r="Y686" s="34"/>
      <c r="Z686" s="34"/>
      <c r="AA686" s="34"/>
      <c r="AB686" s="34"/>
      <c r="AC686" s="34"/>
      <c r="AD686" s="34"/>
      <c r="AE686" s="34"/>
      <c r="AR686" s="195" t="s">
        <v>264</v>
      </c>
      <c r="AT686" s="195" t="s">
        <v>248</v>
      </c>
      <c r="AU686" s="195" t="s">
        <v>85</v>
      </c>
      <c r="AY686" s="17" t="s">
        <v>247</v>
      </c>
      <c r="BE686" s="196">
        <f t="shared" si="274"/>
        <v>0</v>
      </c>
      <c r="BF686" s="196">
        <f t="shared" si="275"/>
        <v>0</v>
      </c>
      <c r="BG686" s="196">
        <f t="shared" si="276"/>
        <v>0</v>
      </c>
      <c r="BH686" s="196">
        <f t="shared" si="277"/>
        <v>0</v>
      </c>
      <c r="BI686" s="196">
        <f t="shared" si="278"/>
        <v>0</v>
      </c>
      <c r="BJ686" s="17" t="s">
        <v>85</v>
      </c>
      <c r="BK686" s="196">
        <f t="shared" si="279"/>
        <v>0</v>
      </c>
      <c r="BL686" s="17" t="s">
        <v>264</v>
      </c>
      <c r="BM686" s="195" t="s">
        <v>3573</v>
      </c>
    </row>
    <row r="687" spans="1:65" s="2" customFormat="1" ht="33" customHeight="1">
      <c r="A687" s="34"/>
      <c r="B687" s="35"/>
      <c r="C687" s="184" t="s">
        <v>3574</v>
      </c>
      <c r="D687" s="184" t="s">
        <v>248</v>
      </c>
      <c r="E687" s="185" t="s">
        <v>6770</v>
      </c>
      <c r="F687" s="186" t="s">
        <v>6771</v>
      </c>
      <c r="G687" s="187" t="s">
        <v>1991</v>
      </c>
      <c r="H687" s="188">
        <v>1</v>
      </c>
      <c r="I687" s="189"/>
      <c r="J687" s="190">
        <f t="shared" si="270"/>
        <v>0</v>
      </c>
      <c r="K687" s="186" t="s">
        <v>1</v>
      </c>
      <c r="L687" s="39"/>
      <c r="M687" s="191" t="s">
        <v>1</v>
      </c>
      <c r="N687" s="192" t="s">
        <v>42</v>
      </c>
      <c r="O687" s="71"/>
      <c r="P687" s="193">
        <f t="shared" si="271"/>
        <v>0</v>
      </c>
      <c r="Q687" s="193">
        <v>0</v>
      </c>
      <c r="R687" s="193">
        <f t="shared" si="272"/>
        <v>0</v>
      </c>
      <c r="S687" s="193">
        <v>0</v>
      </c>
      <c r="T687" s="194">
        <f t="shared" si="273"/>
        <v>0</v>
      </c>
      <c r="U687" s="34"/>
      <c r="V687" s="34"/>
      <c r="W687" s="34"/>
      <c r="X687" s="34"/>
      <c r="Y687" s="34"/>
      <c r="Z687" s="34"/>
      <c r="AA687" s="34"/>
      <c r="AB687" s="34"/>
      <c r="AC687" s="34"/>
      <c r="AD687" s="34"/>
      <c r="AE687" s="34"/>
      <c r="AR687" s="195" t="s">
        <v>264</v>
      </c>
      <c r="AT687" s="195" t="s">
        <v>248</v>
      </c>
      <c r="AU687" s="195" t="s">
        <v>85</v>
      </c>
      <c r="AY687" s="17" t="s">
        <v>247</v>
      </c>
      <c r="BE687" s="196">
        <f t="shared" si="274"/>
        <v>0</v>
      </c>
      <c r="BF687" s="196">
        <f t="shared" si="275"/>
        <v>0</v>
      </c>
      <c r="BG687" s="196">
        <f t="shared" si="276"/>
        <v>0</v>
      </c>
      <c r="BH687" s="196">
        <f t="shared" si="277"/>
        <v>0</v>
      </c>
      <c r="BI687" s="196">
        <f t="shared" si="278"/>
        <v>0</v>
      </c>
      <c r="BJ687" s="17" t="s">
        <v>85</v>
      </c>
      <c r="BK687" s="196">
        <f t="shared" si="279"/>
        <v>0</v>
      </c>
      <c r="BL687" s="17" t="s">
        <v>264</v>
      </c>
      <c r="BM687" s="195" t="s">
        <v>3577</v>
      </c>
    </row>
    <row r="688" spans="1:65" s="2" customFormat="1" ht="33" customHeight="1">
      <c r="A688" s="34"/>
      <c r="B688" s="35"/>
      <c r="C688" s="184" t="s">
        <v>1842</v>
      </c>
      <c r="D688" s="184" t="s">
        <v>248</v>
      </c>
      <c r="E688" s="185" t="s">
        <v>6772</v>
      </c>
      <c r="F688" s="186" t="s">
        <v>6773</v>
      </c>
      <c r="G688" s="187" t="s">
        <v>1991</v>
      </c>
      <c r="H688" s="188">
        <v>1</v>
      </c>
      <c r="I688" s="189"/>
      <c r="J688" s="190">
        <f t="shared" si="270"/>
        <v>0</v>
      </c>
      <c r="K688" s="186" t="s">
        <v>1</v>
      </c>
      <c r="L688" s="39"/>
      <c r="M688" s="191" t="s">
        <v>1</v>
      </c>
      <c r="N688" s="192" t="s">
        <v>42</v>
      </c>
      <c r="O688" s="71"/>
      <c r="P688" s="193">
        <f t="shared" si="271"/>
        <v>0</v>
      </c>
      <c r="Q688" s="193">
        <v>0</v>
      </c>
      <c r="R688" s="193">
        <f t="shared" si="272"/>
        <v>0</v>
      </c>
      <c r="S688" s="193">
        <v>0</v>
      </c>
      <c r="T688" s="194">
        <f t="shared" si="273"/>
        <v>0</v>
      </c>
      <c r="U688" s="34"/>
      <c r="V688" s="34"/>
      <c r="W688" s="34"/>
      <c r="X688" s="34"/>
      <c r="Y688" s="34"/>
      <c r="Z688" s="34"/>
      <c r="AA688" s="34"/>
      <c r="AB688" s="34"/>
      <c r="AC688" s="34"/>
      <c r="AD688" s="34"/>
      <c r="AE688" s="34"/>
      <c r="AR688" s="195" t="s">
        <v>264</v>
      </c>
      <c r="AT688" s="195" t="s">
        <v>248</v>
      </c>
      <c r="AU688" s="195" t="s">
        <v>85</v>
      </c>
      <c r="AY688" s="17" t="s">
        <v>247</v>
      </c>
      <c r="BE688" s="196">
        <f t="shared" si="274"/>
        <v>0</v>
      </c>
      <c r="BF688" s="196">
        <f t="shared" si="275"/>
        <v>0</v>
      </c>
      <c r="BG688" s="196">
        <f t="shared" si="276"/>
        <v>0</v>
      </c>
      <c r="BH688" s="196">
        <f t="shared" si="277"/>
        <v>0</v>
      </c>
      <c r="BI688" s="196">
        <f t="shared" si="278"/>
        <v>0</v>
      </c>
      <c r="BJ688" s="17" t="s">
        <v>85</v>
      </c>
      <c r="BK688" s="196">
        <f t="shared" si="279"/>
        <v>0</v>
      </c>
      <c r="BL688" s="17" t="s">
        <v>264</v>
      </c>
      <c r="BM688" s="195" t="s">
        <v>3580</v>
      </c>
    </row>
    <row r="689" spans="1:65" s="2" customFormat="1" ht="21.75" customHeight="1">
      <c r="A689" s="34"/>
      <c r="B689" s="35"/>
      <c r="C689" s="184" t="s">
        <v>3581</v>
      </c>
      <c r="D689" s="184" t="s">
        <v>248</v>
      </c>
      <c r="E689" s="185" t="s">
        <v>3675</v>
      </c>
      <c r="F689" s="186" t="s">
        <v>3676</v>
      </c>
      <c r="G689" s="187" t="s">
        <v>1991</v>
      </c>
      <c r="H689" s="188">
        <v>347</v>
      </c>
      <c r="I689" s="189"/>
      <c r="J689" s="190">
        <f t="shared" si="270"/>
        <v>0</v>
      </c>
      <c r="K689" s="186" t="s">
        <v>1</v>
      </c>
      <c r="L689" s="39"/>
      <c r="M689" s="191" t="s">
        <v>1</v>
      </c>
      <c r="N689" s="192" t="s">
        <v>42</v>
      </c>
      <c r="O689" s="71"/>
      <c r="P689" s="193">
        <f t="shared" si="271"/>
        <v>0</v>
      </c>
      <c r="Q689" s="193">
        <v>0</v>
      </c>
      <c r="R689" s="193">
        <f t="shared" si="272"/>
        <v>0</v>
      </c>
      <c r="S689" s="193">
        <v>0</v>
      </c>
      <c r="T689" s="194">
        <f t="shared" si="273"/>
        <v>0</v>
      </c>
      <c r="U689" s="34"/>
      <c r="V689" s="34"/>
      <c r="W689" s="34"/>
      <c r="X689" s="34"/>
      <c r="Y689" s="34"/>
      <c r="Z689" s="34"/>
      <c r="AA689" s="34"/>
      <c r="AB689" s="34"/>
      <c r="AC689" s="34"/>
      <c r="AD689" s="34"/>
      <c r="AE689" s="34"/>
      <c r="AR689" s="195" t="s">
        <v>264</v>
      </c>
      <c r="AT689" s="195" t="s">
        <v>248</v>
      </c>
      <c r="AU689" s="195" t="s">
        <v>85</v>
      </c>
      <c r="AY689" s="17" t="s">
        <v>247</v>
      </c>
      <c r="BE689" s="196">
        <f t="shared" si="274"/>
        <v>0</v>
      </c>
      <c r="BF689" s="196">
        <f t="shared" si="275"/>
        <v>0</v>
      </c>
      <c r="BG689" s="196">
        <f t="shared" si="276"/>
        <v>0</v>
      </c>
      <c r="BH689" s="196">
        <f t="shared" si="277"/>
        <v>0</v>
      </c>
      <c r="BI689" s="196">
        <f t="shared" si="278"/>
        <v>0</v>
      </c>
      <c r="BJ689" s="17" t="s">
        <v>85</v>
      </c>
      <c r="BK689" s="196">
        <f t="shared" si="279"/>
        <v>0</v>
      </c>
      <c r="BL689" s="17" t="s">
        <v>264</v>
      </c>
      <c r="BM689" s="195" t="s">
        <v>3584</v>
      </c>
    </row>
    <row r="690" spans="1:65" s="2" customFormat="1" ht="24.15" customHeight="1">
      <c r="A690" s="34"/>
      <c r="B690" s="35"/>
      <c r="C690" s="184" t="s">
        <v>1847</v>
      </c>
      <c r="D690" s="184" t="s">
        <v>248</v>
      </c>
      <c r="E690" s="185" t="s">
        <v>3679</v>
      </c>
      <c r="F690" s="186" t="s">
        <v>3680</v>
      </c>
      <c r="G690" s="187" t="s">
        <v>1991</v>
      </c>
      <c r="H690" s="188">
        <v>467</v>
      </c>
      <c r="I690" s="189"/>
      <c r="J690" s="190">
        <f t="shared" si="270"/>
        <v>0</v>
      </c>
      <c r="K690" s="186" t="s">
        <v>1</v>
      </c>
      <c r="L690" s="39"/>
      <c r="M690" s="191" t="s">
        <v>1</v>
      </c>
      <c r="N690" s="192" t="s">
        <v>42</v>
      </c>
      <c r="O690" s="71"/>
      <c r="P690" s="193">
        <f t="shared" si="271"/>
        <v>0</v>
      </c>
      <c r="Q690" s="193">
        <v>0</v>
      </c>
      <c r="R690" s="193">
        <f t="shared" si="272"/>
        <v>0</v>
      </c>
      <c r="S690" s="193">
        <v>0</v>
      </c>
      <c r="T690" s="194">
        <f t="shared" si="273"/>
        <v>0</v>
      </c>
      <c r="U690" s="34"/>
      <c r="V690" s="34"/>
      <c r="W690" s="34"/>
      <c r="X690" s="34"/>
      <c r="Y690" s="34"/>
      <c r="Z690" s="34"/>
      <c r="AA690" s="34"/>
      <c r="AB690" s="34"/>
      <c r="AC690" s="34"/>
      <c r="AD690" s="34"/>
      <c r="AE690" s="34"/>
      <c r="AR690" s="195" t="s">
        <v>264</v>
      </c>
      <c r="AT690" s="195" t="s">
        <v>248</v>
      </c>
      <c r="AU690" s="195" t="s">
        <v>85</v>
      </c>
      <c r="AY690" s="17" t="s">
        <v>247</v>
      </c>
      <c r="BE690" s="196">
        <f t="shared" si="274"/>
        <v>0</v>
      </c>
      <c r="BF690" s="196">
        <f t="shared" si="275"/>
        <v>0</v>
      </c>
      <c r="BG690" s="196">
        <f t="shared" si="276"/>
        <v>0</v>
      </c>
      <c r="BH690" s="196">
        <f t="shared" si="277"/>
        <v>0</v>
      </c>
      <c r="BI690" s="196">
        <f t="shared" si="278"/>
        <v>0</v>
      </c>
      <c r="BJ690" s="17" t="s">
        <v>85</v>
      </c>
      <c r="BK690" s="196">
        <f t="shared" si="279"/>
        <v>0</v>
      </c>
      <c r="BL690" s="17" t="s">
        <v>264</v>
      </c>
      <c r="BM690" s="195" t="s">
        <v>3587</v>
      </c>
    </row>
    <row r="691" spans="1:65" s="2" customFormat="1" ht="24.15" customHeight="1">
      <c r="A691" s="34"/>
      <c r="B691" s="35"/>
      <c r="C691" s="184" t="s">
        <v>3588</v>
      </c>
      <c r="D691" s="184" t="s">
        <v>248</v>
      </c>
      <c r="E691" s="185" t="s">
        <v>3689</v>
      </c>
      <c r="F691" s="186" t="s">
        <v>3690</v>
      </c>
      <c r="G691" s="187" t="s">
        <v>1991</v>
      </c>
      <c r="H691" s="188">
        <v>120</v>
      </c>
      <c r="I691" s="189"/>
      <c r="J691" s="190">
        <f t="shared" si="270"/>
        <v>0</v>
      </c>
      <c r="K691" s="186" t="s">
        <v>1</v>
      </c>
      <c r="L691" s="39"/>
      <c r="M691" s="191" t="s">
        <v>1</v>
      </c>
      <c r="N691" s="192" t="s">
        <v>42</v>
      </c>
      <c r="O691" s="71"/>
      <c r="P691" s="193">
        <f t="shared" si="271"/>
        <v>0</v>
      </c>
      <c r="Q691" s="193">
        <v>0</v>
      </c>
      <c r="R691" s="193">
        <f t="shared" si="272"/>
        <v>0</v>
      </c>
      <c r="S691" s="193">
        <v>0</v>
      </c>
      <c r="T691" s="194">
        <f t="shared" si="273"/>
        <v>0</v>
      </c>
      <c r="U691" s="34"/>
      <c r="V691" s="34"/>
      <c r="W691" s="34"/>
      <c r="X691" s="34"/>
      <c r="Y691" s="34"/>
      <c r="Z691" s="34"/>
      <c r="AA691" s="34"/>
      <c r="AB691" s="34"/>
      <c r="AC691" s="34"/>
      <c r="AD691" s="34"/>
      <c r="AE691" s="34"/>
      <c r="AR691" s="195" t="s">
        <v>264</v>
      </c>
      <c r="AT691" s="195" t="s">
        <v>248</v>
      </c>
      <c r="AU691" s="195" t="s">
        <v>85</v>
      </c>
      <c r="AY691" s="17" t="s">
        <v>247</v>
      </c>
      <c r="BE691" s="196">
        <f t="shared" si="274"/>
        <v>0</v>
      </c>
      <c r="BF691" s="196">
        <f t="shared" si="275"/>
        <v>0</v>
      </c>
      <c r="BG691" s="196">
        <f t="shared" si="276"/>
        <v>0</v>
      </c>
      <c r="BH691" s="196">
        <f t="shared" si="277"/>
        <v>0</v>
      </c>
      <c r="BI691" s="196">
        <f t="shared" si="278"/>
        <v>0</v>
      </c>
      <c r="BJ691" s="17" t="s">
        <v>85</v>
      </c>
      <c r="BK691" s="196">
        <f t="shared" si="279"/>
        <v>0</v>
      </c>
      <c r="BL691" s="17" t="s">
        <v>264</v>
      </c>
      <c r="BM691" s="195" t="s">
        <v>3591</v>
      </c>
    </row>
    <row r="692" spans="1:65" s="2" customFormat="1" ht="33" customHeight="1">
      <c r="A692" s="34"/>
      <c r="B692" s="35"/>
      <c r="C692" s="184" t="s">
        <v>1852</v>
      </c>
      <c r="D692" s="184" t="s">
        <v>248</v>
      </c>
      <c r="E692" s="185" t="s">
        <v>3686</v>
      </c>
      <c r="F692" s="186" t="s">
        <v>3687</v>
      </c>
      <c r="G692" s="187" t="s">
        <v>1991</v>
      </c>
      <c r="H692" s="188">
        <v>30</v>
      </c>
      <c r="I692" s="189"/>
      <c r="J692" s="190">
        <f t="shared" si="270"/>
        <v>0</v>
      </c>
      <c r="K692" s="186" t="s">
        <v>1</v>
      </c>
      <c r="L692" s="39"/>
      <c r="M692" s="191" t="s">
        <v>1</v>
      </c>
      <c r="N692" s="192" t="s">
        <v>42</v>
      </c>
      <c r="O692" s="71"/>
      <c r="P692" s="193">
        <f t="shared" si="271"/>
        <v>0</v>
      </c>
      <c r="Q692" s="193">
        <v>0</v>
      </c>
      <c r="R692" s="193">
        <f t="shared" si="272"/>
        <v>0</v>
      </c>
      <c r="S692" s="193">
        <v>0</v>
      </c>
      <c r="T692" s="194">
        <f t="shared" si="273"/>
        <v>0</v>
      </c>
      <c r="U692" s="34"/>
      <c r="V692" s="34"/>
      <c r="W692" s="34"/>
      <c r="X692" s="34"/>
      <c r="Y692" s="34"/>
      <c r="Z692" s="34"/>
      <c r="AA692" s="34"/>
      <c r="AB692" s="34"/>
      <c r="AC692" s="34"/>
      <c r="AD692" s="34"/>
      <c r="AE692" s="34"/>
      <c r="AR692" s="195" t="s">
        <v>264</v>
      </c>
      <c r="AT692" s="195" t="s">
        <v>248</v>
      </c>
      <c r="AU692" s="195" t="s">
        <v>85</v>
      </c>
      <c r="AY692" s="17" t="s">
        <v>247</v>
      </c>
      <c r="BE692" s="196">
        <f t="shared" si="274"/>
        <v>0</v>
      </c>
      <c r="BF692" s="196">
        <f t="shared" si="275"/>
        <v>0</v>
      </c>
      <c r="BG692" s="196">
        <f t="shared" si="276"/>
        <v>0</v>
      </c>
      <c r="BH692" s="196">
        <f t="shared" si="277"/>
        <v>0</v>
      </c>
      <c r="BI692" s="196">
        <f t="shared" si="278"/>
        <v>0</v>
      </c>
      <c r="BJ692" s="17" t="s">
        <v>85</v>
      </c>
      <c r="BK692" s="196">
        <f t="shared" si="279"/>
        <v>0</v>
      </c>
      <c r="BL692" s="17" t="s">
        <v>264</v>
      </c>
      <c r="BM692" s="195" t="s">
        <v>252</v>
      </c>
    </row>
    <row r="693" spans="1:65" s="2" customFormat="1" ht="37.75" customHeight="1">
      <c r="A693" s="34"/>
      <c r="B693" s="35"/>
      <c r="C693" s="184" t="s">
        <v>3594</v>
      </c>
      <c r="D693" s="184" t="s">
        <v>248</v>
      </c>
      <c r="E693" s="185" t="s">
        <v>3682</v>
      </c>
      <c r="F693" s="186" t="s">
        <v>3683</v>
      </c>
      <c r="G693" s="187" t="s">
        <v>1991</v>
      </c>
      <c r="H693" s="188">
        <v>46</v>
      </c>
      <c r="I693" s="189"/>
      <c r="J693" s="190">
        <f t="shared" si="270"/>
        <v>0</v>
      </c>
      <c r="K693" s="186" t="s">
        <v>1</v>
      </c>
      <c r="L693" s="39"/>
      <c r="M693" s="191" t="s">
        <v>1</v>
      </c>
      <c r="N693" s="192" t="s">
        <v>42</v>
      </c>
      <c r="O693" s="71"/>
      <c r="P693" s="193">
        <f t="shared" si="271"/>
        <v>0</v>
      </c>
      <c r="Q693" s="193">
        <v>0</v>
      </c>
      <c r="R693" s="193">
        <f t="shared" si="272"/>
        <v>0</v>
      </c>
      <c r="S693" s="193">
        <v>0</v>
      </c>
      <c r="T693" s="194">
        <f t="shared" si="273"/>
        <v>0</v>
      </c>
      <c r="U693" s="34"/>
      <c r="V693" s="34"/>
      <c r="W693" s="34"/>
      <c r="X693" s="34"/>
      <c r="Y693" s="34"/>
      <c r="Z693" s="34"/>
      <c r="AA693" s="34"/>
      <c r="AB693" s="34"/>
      <c r="AC693" s="34"/>
      <c r="AD693" s="34"/>
      <c r="AE693" s="34"/>
      <c r="AR693" s="195" t="s">
        <v>264</v>
      </c>
      <c r="AT693" s="195" t="s">
        <v>248</v>
      </c>
      <c r="AU693" s="195" t="s">
        <v>85</v>
      </c>
      <c r="AY693" s="17" t="s">
        <v>247</v>
      </c>
      <c r="BE693" s="196">
        <f t="shared" si="274"/>
        <v>0</v>
      </c>
      <c r="BF693" s="196">
        <f t="shared" si="275"/>
        <v>0</v>
      </c>
      <c r="BG693" s="196">
        <f t="shared" si="276"/>
        <v>0</v>
      </c>
      <c r="BH693" s="196">
        <f t="shared" si="277"/>
        <v>0</v>
      </c>
      <c r="BI693" s="196">
        <f t="shared" si="278"/>
        <v>0</v>
      </c>
      <c r="BJ693" s="17" t="s">
        <v>85</v>
      </c>
      <c r="BK693" s="196">
        <f t="shared" si="279"/>
        <v>0</v>
      </c>
      <c r="BL693" s="17" t="s">
        <v>264</v>
      </c>
      <c r="BM693" s="195" t="s">
        <v>3597</v>
      </c>
    </row>
    <row r="694" spans="1:65" s="2" customFormat="1" ht="55.5" customHeight="1">
      <c r="A694" s="34"/>
      <c r="B694" s="35"/>
      <c r="C694" s="184" t="s">
        <v>1857</v>
      </c>
      <c r="D694" s="184" t="s">
        <v>248</v>
      </c>
      <c r="E694" s="185" t="s">
        <v>6774</v>
      </c>
      <c r="F694" s="186" t="s">
        <v>3697</v>
      </c>
      <c r="G694" s="187" t="s">
        <v>1991</v>
      </c>
      <c r="H694" s="188">
        <v>27</v>
      </c>
      <c r="I694" s="189"/>
      <c r="J694" s="190">
        <f t="shared" si="270"/>
        <v>0</v>
      </c>
      <c r="K694" s="186" t="s">
        <v>1</v>
      </c>
      <c r="L694" s="39"/>
      <c r="M694" s="191" t="s">
        <v>1</v>
      </c>
      <c r="N694" s="192" t="s">
        <v>42</v>
      </c>
      <c r="O694" s="71"/>
      <c r="P694" s="193">
        <f t="shared" si="271"/>
        <v>0</v>
      </c>
      <c r="Q694" s="193">
        <v>0</v>
      </c>
      <c r="R694" s="193">
        <f t="shared" si="272"/>
        <v>0</v>
      </c>
      <c r="S694" s="193">
        <v>0</v>
      </c>
      <c r="T694" s="194">
        <f t="shared" si="273"/>
        <v>0</v>
      </c>
      <c r="U694" s="34"/>
      <c r="V694" s="34"/>
      <c r="W694" s="34"/>
      <c r="X694" s="34"/>
      <c r="Y694" s="34"/>
      <c r="Z694" s="34"/>
      <c r="AA694" s="34"/>
      <c r="AB694" s="34"/>
      <c r="AC694" s="34"/>
      <c r="AD694" s="34"/>
      <c r="AE694" s="34"/>
      <c r="AR694" s="195" t="s">
        <v>264</v>
      </c>
      <c r="AT694" s="195" t="s">
        <v>248</v>
      </c>
      <c r="AU694" s="195" t="s">
        <v>85</v>
      </c>
      <c r="AY694" s="17" t="s">
        <v>247</v>
      </c>
      <c r="BE694" s="196">
        <f t="shared" si="274"/>
        <v>0</v>
      </c>
      <c r="BF694" s="196">
        <f t="shared" si="275"/>
        <v>0</v>
      </c>
      <c r="BG694" s="196">
        <f t="shared" si="276"/>
        <v>0</v>
      </c>
      <c r="BH694" s="196">
        <f t="shared" si="277"/>
        <v>0</v>
      </c>
      <c r="BI694" s="196">
        <f t="shared" si="278"/>
        <v>0</v>
      </c>
      <c r="BJ694" s="17" t="s">
        <v>85</v>
      </c>
      <c r="BK694" s="196">
        <f t="shared" si="279"/>
        <v>0</v>
      </c>
      <c r="BL694" s="17" t="s">
        <v>264</v>
      </c>
      <c r="BM694" s="195" t="s">
        <v>3600</v>
      </c>
    </row>
    <row r="695" spans="1:65" s="2" customFormat="1" ht="18">
      <c r="A695" s="34"/>
      <c r="B695" s="35"/>
      <c r="C695" s="36"/>
      <c r="D695" s="197" t="s">
        <v>253</v>
      </c>
      <c r="E695" s="36"/>
      <c r="F695" s="198" t="s">
        <v>3699</v>
      </c>
      <c r="G695" s="36"/>
      <c r="H695" s="36"/>
      <c r="I695" s="199"/>
      <c r="J695" s="36"/>
      <c r="K695" s="36"/>
      <c r="L695" s="39"/>
      <c r="M695" s="200"/>
      <c r="N695" s="201"/>
      <c r="O695" s="71"/>
      <c r="P695" s="71"/>
      <c r="Q695" s="71"/>
      <c r="R695" s="71"/>
      <c r="S695" s="71"/>
      <c r="T695" s="72"/>
      <c r="U695" s="34"/>
      <c r="V695" s="34"/>
      <c r="W695" s="34"/>
      <c r="X695" s="34"/>
      <c r="Y695" s="34"/>
      <c r="Z695" s="34"/>
      <c r="AA695" s="34"/>
      <c r="AB695" s="34"/>
      <c r="AC695" s="34"/>
      <c r="AD695" s="34"/>
      <c r="AE695" s="34"/>
      <c r="AT695" s="17" t="s">
        <v>253</v>
      </c>
      <c r="AU695" s="17" t="s">
        <v>85</v>
      </c>
    </row>
    <row r="696" spans="1:65" s="2" customFormat="1" ht="21.75" customHeight="1">
      <c r="A696" s="34"/>
      <c r="B696" s="35"/>
      <c r="C696" s="184" t="s">
        <v>3601</v>
      </c>
      <c r="D696" s="184" t="s">
        <v>248</v>
      </c>
      <c r="E696" s="185" t="s">
        <v>3704</v>
      </c>
      <c r="F696" s="186" t="s">
        <v>3705</v>
      </c>
      <c r="G696" s="187" t="s">
        <v>1991</v>
      </c>
      <c r="H696" s="188">
        <v>467</v>
      </c>
      <c r="I696" s="189"/>
      <c r="J696" s="190">
        <f t="shared" ref="J696:J733" si="280">ROUND(I696*H696,2)</f>
        <v>0</v>
      </c>
      <c r="K696" s="186" t="s">
        <v>1</v>
      </c>
      <c r="L696" s="39"/>
      <c r="M696" s="191" t="s">
        <v>1</v>
      </c>
      <c r="N696" s="192" t="s">
        <v>42</v>
      </c>
      <c r="O696" s="71"/>
      <c r="P696" s="193">
        <f t="shared" ref="P696:P733" si="281">O696*H696</f>
        <v>0</v>
      </c>
      <c r="Q696" s="193">
        <v>0</v>
      </c>
      <c r="R696" s="193">
        <f t="shared" ref="R696:R733" si="282">Q696*H696</f>
        <v>0</v>
      </c>
      <c r="S696" s="193">
        <v>0</v>
      </c>
      <c r="T696" s="194">
        <f t="shared" ref="T696:T733" si="283">S696*H696</f>
        <v>0</v>
      </c>
      <c r="U696" s="34"/>
      <c r="V696" s="34"/>
      <c r="W696" s="34"/>
      <c r="X696" s="34"/>
      <c r="Y696" s="34"/>
      <c r="Z696" s="34"/>
      <c r="AA696" s="34"/>
      <c r="AB696" s="34"/>
      <c r="AC696" s="34"/>
      <c r="AD696" s="34"/>
      <c r="AE696" s="34"/>
      <c r="AR696" s="195" t="s">
        <v>264</v>
      </c>
      <c r="AT696" s="195" t="s">
        <v>248</v>
      </c>
      <c r="AU696" s="195" t="s">
        <v>85</v>
      </c>
      <c r="AY696" s="17" t="s">
        <v>247</v>
      </c>
      <c r="BE696" s="196">
        <f t="shared" ref="BE696:BE733" si="284">IF(N696="základní",J696,0)</f>
        <v>0</v>
      </c>
      <c r="BF696" s="196">
        <f t="shared" ref="BF696:BF733" si="285">IF(N696="snížená",J696,0)</f>
        <v>0</v>
      </c>
      <c r="BG696" s="196">
        <f t="shared" ref="BG696:BG733" si="286">IF(N696="zákl. přenesená",J696,0)</f>
        <v>0</v>
      </c>
      <c r="BH696" s="196">
        <f t="shared" ref="BH696:BH733" si="287">IF(N696="sníž. přenesená",J696,0)</f>
        <v>0</v>
      </c>
      <c r="BI696" s="196">
        <f t="shared" ref="BI696:BI733" si="288">IF(N696="nulová",J696,0)</f>
        <v>0</v>
      </c>
      <c r="BJ696" s="17" t="s">
        <v>85</v>
      </c>
      <c r="BK696" s="196">
        <f t="shared" ref="BK696:BK733" si="289">ROUND(I696*H696,2)</f>
        <v>0</v>
      </c>
      <c r="BL696" s="17" t="s">
        <v>264</v>
      </c>
      <c r="BM696" s="195" t="s">
        <v>3604</v>
      </c>
    </row>
    <row r="697" spans="1:65" s="2" customFormat="1" ht="24.15" customHeight="1">
      <c r="A697" s="34"/>
      <c r="B697" s="35"/>
      <c r="C697" s="184" t="s">
        <v>1863</v>
      </c>
      <c r="D697" s="184" t="s">
        <v>248</v>
      </c>
      <c r="E697" s="185" t="s">
        <v>3708</v>
      </c>
      <c r="F697" s="186" t="s">
        <v>3709</v>
      </c>
      <c r="G697" s="187" t="s">
        <v>1991</v>
      </c>
      <c r="H697" s="188">
        <v>243</v>
      </c>
      <c r="I697" s="189"/>
      <c r="J697" s="190">
        <f t="shared" si="280"/>
        <v>0</v>
      </c>
      <c r="K697" s="186" t="s">
        <v>1</v>
      </c>
      <c r="L697" s="39"/>
      <c r="M697" s="191" t="s">
        <v>1</v>
      </c>
      <c r="N697" s="192" t="s">
        <v>42</v>
      </c>
      <c r="O697" s="71"/>
      <c r="P697" s="193">
        <f t="shared" si="281"/>
        <v>0</v>
      </c>
      <c r="Q697" s="193">
        <v>0</v>
      </c>
      <c r="R697" s="193">
        <f t="shared" si="282"/>
        <v>0</v>
      </c>
      <c r="S697" s="193">
        <v>0</v>
      </c>
      <c r="T697" s="194">
        <f t="shared" si="283"/>
        <v>0</v>
      </c>
      <c r="U697" s="34"/>
      <c r="V697" s="34"/>
      <c r="W697" s="34"/>
      <c r="X697" s="34"/>
      <c r="Y697" s="34"/>
      <c r="Z697" s="34"/>
      <c r="AA697" s="34"/>
      <c r="AB697" s="34"/>
      <c r="AC697" s="34"/>
      <c r="AD697" s="34"/>
      <c r="AE697" s="34"/>
      <c r="AR697" s="195" t="s">
        <v>264</v>
      </c>
      <c r="AT697" s="195" t="s">
        <v>248</v>
      </c>
      <c r="AU697" s="195" t="s">
        <v>85</v>
      </c>
      <c r="AY697" s="17" t="s">
        <v>247</v>
      </c>
      <c r="BE697" s="196">
        <f t="shared" si="284"/>
        <v>0</v>
      </c>
      <c r="BF697" s="196">
        <f t="shared" si="285"/>
        <v>0</v>
      </c>
      <c r="BG697" s="196">
        <f t="shared" si="286"/>
        <v>0</v>
      </c>
      <c r="BH697" s="196">
        <f t="shared" si="287"/>
        <v>0</v>
      </c>
      <c r="BI697" s="196">
        <f t="shared" si="288"/>
        <v>0</v>
      </c>
      <c r="BJ697" s="17" t="s">
        <v>85</v>
      </c>
      <c r="BK697" s="196">
        <f t="shared" si="289"/>
        <v>0</v>
      </c>
      <c r="BL697" s="17" t="s">
        <v>264</v>
      </c>
      <c r="BM697" s="195" t="s">
        <v>3607</v>
      </c>
    </row>
    <row r="698" spans="1:65" s="2" customFormat="1" ht="37.75" customHeight="1">
      <c r="A698" s="34"/>
      <c r="B698" s="35"/>
      <c r="C698" s="184" t="s">
        <v>3608</v>
      </c>
      <c r="D698" s="184" t="s">
        <v>248</v>
      </c>
      <c r="E698" s="185" t="s">
        <v>3711</v>
      </c>
      <c r="F698" s="186" t="s">
        <v>6775</v>
      </c>
      <c r="G698" s="187" t="s">
        <v>1991</v>
      </c>
      <c r="H698" s="188">
        <v>467</v>
      </c>
      <c r="I698" s="189"/>
      <c r="J698" s="190">
        <f t="shared" si="280"/>
        <v>0</v>
      </c>
      <c r="K698" s="186" t="s">
        <v>1</v>
      </c>
      <c r="L698" s="39"/>
      <c r="M698" s="191" t="s">
        <v>1</v>
      </c>
      <c r="N698" s="192" t="s">
        <v>42</v>
      </c>
      <c r="O698" s="71"/>
      <c r="P698" s="193">
        <f t="shared" si="281"/>
        <v>0</v>
      </c>
      <c r="Q698" s="193">
        <v>0</v>
      </c>
      <c r="R698" s="193">
        <f t="shared" si="282"/>
        <v>0</v>
      </c>
      <c r="S698" s="193">
        <v>0</v>
      </c>
      <c r="T698" s="194">
        <f t="shared" si="283"/>
        <v>0</v>
      </c>
      <c r="U698" s="34"/>
      <c r="V698" s="34"/>
      <c r="W698" s="34"/>
      <c r="X698" s="34"/>
      <c r="Y698" s="34"/>
      <c r="Z698" s="34"/>
      <c r="AA698" s="34"/>
      <c r="AB698" s="34"/>
      <c r="AC698" s="34"/>
      <c r="AD698" s="34"/>
      <c r="AE698" s="34"/>
      <c r="AR698" s="195" t="s">
        <v>264</v>
      </c>
      <c r="AT698" s="195" t="s">
        <v>248</v>
      </c>
      <c r="AU698" s="195" t="s">
        <v>85</v>
      </c>
      <c r="AY698" s="17" t="s">
        <v>247</v>
      </c>
      <c r="BE698" s="196">
        <f t="shared" si="284"/>
        <v>0</v>
      </c>
      <c r="BF698" s="196">
        <f t="shared" si="285"/>
        <v>0</v>
      </c>
      <c r="BG698" s="196">
        <f t="shared" si="286"/>
        <v>0</v>
      </c>
      <c r="BH698" s="196">
        <f t="shared" si="287"/>
        <v>0</v>
      </c>
      <c r="BI698" s="196">
        <f t="shared" si="288"/>
        <v>0</v>
      </c>
      <c r="BJ698" s="17" t="s">
        <v>85</v>
      </c>
      <c r="BK698" s="196">
        <f t="shared" si="289"/>
        <v>0</v>
      </c>
      <c r="BL698" s="17" t="s">
        <v>264</v>
      </c>
      <c r="BM698" s="195" t="s">
        <v>3611</v>
      </c>
    </row>
    <row r="699" spans="1:65" s="2" customFormat="1" ht="24.15" customHeight="1">
      <c r="A699" s="34"/>
      <c r="B699" s="35"/>
      <c r="C699" s="184" t="s">
        <v>1868</v>
      </c>
      <c r="D699" s="184" t="s">
        <v>248</v>
      </c>
      <c r="E699" s="185" t="s">
        <v>6776</v>
      </c>
      <c r="F699" s="186" t="s">
        <v>6777</v>
      </c>
      <c r="G699" s="187" t="s">
        <v>1991</v>
      </c>
      <c r="H699" s="188">
        <v>9</v>
      </c>
      <c r="I699" s="189"/>
      <c r="J699" s="190">
        <f t="shared" si="280"/>
        <v>0</v>
      </c>
      <c r="K699" s="186" t="s">
        <v>1</v>
      </c>
      <c r="L699" s="39"/>
      <c r="M699" s="191" t="s">
        <v>1</v>
      </c>
      <c r="N699" s="192" t="s">
        <v>42</v>
      </c>
      <c r="O699" s="71"/>
      <c r="P699" s="193">
        <f t="shared" si="281"/>
        <v>0</v>
      </c>
      <c r="Q699" s="193">
        <v>0</v>
      </c>
      <c r="R699" s="193">
        <f t="shared" si="282"/>
        <v>0</v>
      </c>
      <c r="S699" s="193">
        <v>0</v>
      </c>
      <c r="T699" s="194">
        <f t="shared" si="283"/>
        <v>0</v>
      </c>
      <c r="U699" s="34"/>
      <c r="V699" s="34"/>
      <c r="W699" s="34"/>
      <c r="X699" s="34"/>
      <c r="Y699" s="34"/>
      <c r="Z699" s="34"/>
      <c r="AA699" s="34"/>
      <c r="AB699" s="34"/>
      <c r="AC699" s="34"/>
      <c r="AD699" s="34"/>
      <c r="AE699" s="34"/>
      <c r="AR699" s="195" t="s">
        <v>264</v>
      </c>
      <c r="AT699" s="195" t="s">
        <v>248</v>
      </c>
      <c r="AU699" s="195" t="s">
        <v>85</v>
      </c>
      <c r="AY699" s="17" t="s">
        <v>247</v>
      </c>
      <c r="BE699" s="196">
        <f t="shared" si="284"/>
        <v>0</v>
      </c>
      <c r="BF699" s="196">
        <f t="shared" si="285"/>
        <v>0</v>
      </c>
      <c r="BG699" s="196">
        <f t="shared" si="286"/>
        <v>0</v>
      </c>
      <c r="BH699" s="196">
        <f t="shared" si="287"/>
        <v>0</v>
      </c>
      <c r="BI699" s="196">
        <f t="shared" si="288"/>
        <v>0</v>
      </c>
      <c r="BJ699" s="17" t="s">
        <v>85</v>
      </c>
      <c r="BK699" s="196">
        <f t="shared" si="289"/>
        <v>0</v>
      </c>
      <c r="BL699" s="17" t="s">
        <v>264</v>
      </c>
      <c r="BM699" s="195" t="s">
        <v>3614</v>
      </c>
    </row>
    <row r="700" spans="1:65" s="2" customFormat="1" ht="24.15" customHeight="1">
      <c r="A700" s="34"/>
      <c r="B700" s="35"/>
      <c r="C700" s="184" t="s">
        <v>3615</v>
      </c>
      <c r="D700" s="184" t="s">
        <v>248</v>
      </c>
      <c r="E700" s="185" t="s">
        <v>3715</v>
      </c>
      <c r="F700" s="186" t="s">
        <v>3716</v>
      </c>
      <c r="G700" s="187" t="s">
        <v>1991</v>
      </c>
      <c r="H700" s="188">
        <v>11</v>
      </c>
      <c r="I700" s="189"/>
      <c r="J700" s="190">
        <f t="shared" si="280"/>
        <v>0</v>
      </c>
      <c r="K700" s="186" t="s">
        <v>1</v>
      </c>
      <c r="L700" s="39"/>
      <c r="M700" s="191" t="s">
        <v>1</v>
      </c>
      <c r="N700" s="192" t="s">
        <v>42</v>
      </c>
      <c r="O700" s="71"/>
      <c r="P700" s="193">
        <f t="shared" si="281"/>
        <v>0</v>
      </c>
      <c r="Q700" s="193">
        <v>0</v>
      </c>
      <c r="R700" s="193">
        <f t="shared" si="282"/>
        <v>0</v>
      </c>
      <c r="S700" s="193">
        <v>0</v>
      </c>
      <c r="T700" s="194">
        <f t="shared" si="283"/>
        <v>0</v>
      </c>
      <c r="U700" s="34"/>
      <c r="V700" s="34"/>
      <c r="W700" s="34"/>
      <c r="X700" s="34"/>
      <c r="Y700" s="34"/>
      <c r="Z700" s="34"/>
      <c r="AA700" s="34"/>
      <c r="AB700" s="34"/>
      <c r="AC700" s="34"/>
      <c r="AD700" s="34"/>
      <c r="AE700" s="34"/>
      <c r="AR700" s="195" t="s">
        <v>264</v>
      </c>
      <c r="AT700" s="195" t="s">
        <v>248</v>
      </c>
      <c r="AU700" s="195" t="s">
        <v>85</v>
      </c>
      <c r="AY700" s="17" t="s">
        <v>247</v>
      </c>
      <c r="BE700" s="196">
        <f t="shared" si="284"/>
        <v>0</v>
      </c>
      <c r="BF700" s="196">
        <f t="shared" si="285"/>
        <v>0</v>
      </c>
      <c r="BG700" s="196">
        <f t="shared" si="286"/>
        <v>0</v>
      </c>
      <c r="BH700" s="196">
        <f t="shared" si="287"/>
        <v>0</v>
      </c>
      <c r="BI700" s="196">
        <f t="shared" si="288"/>
        <v>0</v>
      </c>
      <c r="BJ700" s="17" t="s">
        <v>85</v>
      </c>
      <c r="BK700" s="196">
        <f t="shared" si="289"/>
        <v>0</v>
      </c>
      <c r="BL700" s="17" t="s">
        <v>264</v>
      </c>
      <c r="BM700" s="195" t="s">
        <v>3618</v>
      </c>
    </row>
    <row r="701" spans="1:65" s="2" customFormat="1" ht="24.15" customHeight="1">
      <c r="A701" s="34"/>
      <c r="B701" s="35"/>
      <c r="C701" s="184" t="s">
        <v>1873</v>
      </c>
      <c r="D701" s="184" t="s">
        <v>248</v>
      </c>
      <c r="E701" s="185" t="s">
        <v>3718</v>
      </c>
      <c r="F701" s="186" t="s">
        <v>3719</v>
      </c>
      <c r="G701" s="187" t="s">
        <v>1991</v>
      </c>
      <c r="H701" s="188">
        <v>28</v>
      </c>
      <c r="I701" s="189"/>
      <c r="J701" s="190">
        <f t="shared" si="280"/>
        <v>0</v>
      </c>
      <c r="K701" s="186" t="s">
        <v>1</v>
      </c>
      <c r="L701" s="39"/>
      <c r="M701" s="191" t="s">
        <v>1</v>
      </c>
      <c r="N701" s="192" t="s">
        <v>42</v>
      </c>
      <c r="O701" s="71"/>
      <c r="P701" s="193">
        <f t="shared" si="281"/>
        <v>0</v>
      </c>
      <c r="Q701" s="193">
        <v>0</v>
      </c>
      <c r="R701" s="193">
        <f t="shared" si="282"/>
        <v>0</v>
      </c>
      <c r="S701" s="193">
        <v>0</v>
      </c>
      <c r="T701" s="194">
        <f t="shared" si="283"/>
        <v>0</v>
      </c>
      <c r="U701" s="34"/>
      <c r="V701" s="34"/>
      <c r="W701" s="34"/>
      <c r="X701" s="34"/>
      <c r="Y701" s="34"/>
      <c r="Z701" s="34"/>
      <c r="AA701" s="34"/>
      <c r="AB701" s="34"/>
      <c r="AC701" s="34"/>
      <c r="AD701" s="34"/>
      <c r="AE701" s="34"/>
      <c r="AR701" s="195" t="s">
        <v>264</v>
      </c>
      <c r="AT701" s="195" t="s">
        <v>248</v>
      </c>
      <c r="AU701" s="195" t="s">
        <v>85</v>
      </c>
      <c r="AY701" s="17" t="s">
        <v>247</v>
      </c>
      <c r="BE701" s="196">
        <f t="shared" si="284"/>
        <v>0</v>
      </c>
      <c r="BF701" s="196">
        <f t="shared" si="285"/>
        <v>0</v>
      </c>
      <c r="BG701" s="196">
        <f t="shared" si="286"/>
        <v>0</v>
      </c>
      <c r="BH701" s="196">
        <f t="shared" si="287"/>
        <v>0</v>
      </c>
      <c r="BI701" s="196">
        <f t="shared" si="288"/>
        <v>0</v>
      </c>
      <c r="BJ701" s="17" t="s">
        <v>85</v>
      </c>
      <c r="BK701" s="196">
        <f t="shared" si="289"/>
        <v>0</v>
      </c>
      <c r="BL701" s="17" t="s">
        <v>264</v>
      </c>
      <c r="BM701" s="195" t="s">
        <v>3621</v>
      </c>
    </row>
    <row r="702" spans="1:65" s="2" customFormat="1" ht="24.15" customHeight="1">
      <c r="A702" s="34"/>
      <c r="B702" s="35"/>
      <c r="C702" s="184" t="s">
        <v>3622</v>
      </c>
      <c r="D702" s="184" t="s">
        <v>248</v>
      </c>
      <c r="E702" s="185" t="s">
        <v>3722</v>
      </c>
      <c r="F702" s="186" t="s">
        <v>3723</v>
      </c>
      <c r="G702" s="187" t="s">
        <v>1991</v>
      </c>
      <c r="H702" s="188">
        <v>52</v>
      </c>
      <c r="I702" s="189"/>
      <c r="J702" s="190">
        <f t="shared" si="280"/>
        <v>0</v>
      </c>
      <c r="K702" s="186" t="s">
        <v>1</v>
      </c>
      <c r="L702" s="39"/>
      <c r="M702" s="191" t="s">
        <v>1</v>
      </c>
      <c r="N702" s="192" t="s">
        <v>42</v>
      </c>
      <c r="O702" s="71"/>
      <c r="P702" s="193">
        <f t="shared" si="281"/>
        <v>0</v>
      </c>
      <c r="Q702" s="193">
        <v>0</v>
      </c>
      <c r="R702" s="193">
        <f t="shared" si="282"/>
        <v>0</v>
      </c>
      <c r="S702" s="193">
        <v>0</v>
      </c>
      <c r="T702" s="194">
        <f t="shared" si="283"/>
        <v>0</v>
      </c>
      <c r="U702" s="34"/>
      <c r="V702" s="34"/>
      <c r="W702" s="34"/>
      <c r="X702" s="34"/>
      <c r="Y702" s="34"/>
      <c r="Z702" s="34"/>
      <c r="AA702" s="34"/>
      <c r="AB702" s="34"/>
      <c r="AC702" s="34"/>
      <c r="AD702" s="34"/>
      <c r="AE702" s="34"/>
      <c r="AR702" s="195" t="s">
        <v>264</v>
      </c>
      <c r="AT702" s="195" t="s">
        <v>248</v>
      </c>
      <c r="AU702" s="195" t="s">
        <v>85</v>
      </c>
      <c r="AY702" s="17" t="s">
        <v>247</v>
      </c>
      <c r="BE702" s="196">
        <f t="shared" si="284"/>
        <v>0</v>
      </c>
      <c r="BF702" s="196">
        <f t="shared" si="285"/>
        <v>0</v>
      </c>
      <c r="BG702" s="196">
        <f t="shared" si="286"/>
        <v>0</v>
      </c>
      <c r="BH702" s="196">
        <f t="shared" si="287"/>
        <v>0</v>
      </c>
      <c r="BI702" s="196">
        <f t="shared" si="288"/>
        <v>0</v>
      </c>
      <c r="BJ702" s="17" t="s">
        <v>85</v>
      </c>
      <c r="BK702" s="196">
        <f t="shared" si="289"/>
        <v>0</v>
      </c>
      <c r="BL702" s="17" t="s">
        <v>264</v>
      </c>
      <c r="BM702" s="195" t="s">
        <v>3625</v>
      </c>
    </row>
    <row r="703" spans="1:65" s="2" customFormat="1" ht="24.15" customHeight="1">
      <c r="A703" s="34"/>
      <c r="B703" s="35"/>
      <c r="C703" s="184" t="s">
        <v>1881</v>
      </c>
      <c r="D703" s="184" t="s">
        <v>248</v>
      </c>
      <c r="E703" s="185" t="s">
        <v>6778</v>
      </c>
      <c r="F703" s="186" t="s">
        <v>6779</v>
      </c>
      <c r="G703" s="187" t="s">
        <v>1991</v>
      </c>
      <c r="H703" s="188">
        <v>1</v>
      </c>
      <c r="I703" s="189"/>
      <c r="J703" s="190">
        <f t="shared" si="280"/>
        <v>0</v>
      </c>
      <c r="K703" s="186" t="s">
        <v>1</v>
      </c>
      <c r="L703" s="39"/>
      <c r="M703" s="191" t="s">
        <v>1</v>
      </c>
      <c r="N703" s="192" t="s">
        <v>42</v>
      </c>
      <c r="O703" s="71"/>
      <c r="P703" s="193">
        <f t="shared" si="281"/>
        <v>0</v>
      </c>
      <c r="Q703" s="193">
        <v>0</v>
      </c>
      <c r="R703" s="193">
        <f t="shared" si="282"/>
        <v>0</v>
      </c>
      <c r="S703" s="193">
        <v>0</v>
      </c>
      <c r="T703" s="194">
        <f t="shared" si="283"/>
        <v>0</v>
      </c>
      <c r="U703" s="34"/>
      <c r="V703" s="34"/>
      <c r="W703" s="34"/>
      <c r="X703" s="34"/>
      <c r="Y703" s="34"/>
      <c r="Z703" s="34"/>
      <c r="AA703" s="34"/>
      <c r="AB703" s="34"/>
      <c r="AC703" s="34"/>
      <c r="AD703" s="34"/>
      <c r="AE703" s="34"/>
      <c r="AR703" s="195" t="s">
        <v>264</v>
      </c>
      <c r="AT703" s="195" t="s">
        <v>248</v>
      </c>
      <c r="AU703" s="195" t="s">
        <v>85</v>
      </c>
      <c r="AY703" s="17" t="s">
        <v>247</v>
      </c>
      <c r="BE703" s="196">
        <f t="shared" si="284"/>
        <v>0</v>
      </c>
      <c r="BF703" s="196">
        <f t="shared" si="285"/>
        <v>0</v>
      </c>
      <c r="BG703" s="196">
        <f t="shared" si="286"/>
        <v>0</v>
      </c>
      <c r="BH703" s="196">
        <f t="shared" si="287"/>
        <v>0</v>
      </c>
      <c r="BI703" s="196">
        <f t="shared" si="288"/>
        <v>0</v>
      </c>
      <c r="BJ703" s="17" t="s">
        <v>85</v>
      </c>
      <c r="BK703" s="196">
        <f t="shared" si="289"/>
        <v>0</v>
      </c>
      <c r="BL703" s="17" t="s">
        <v>264</v>
      </c>
      <c r="BM703" s="195" t="s">
        <v>3628</v>
      </c>
    </row>
    <row r="704" spans="1:65" s="2" customFormat="1" ht="24.15" customHeight="1">
      <c r="A704" s="34"/>
      <c r="B704" s="35"/>
      <c r="C704" s="184" t="s">
        <v>3629</v>
      </c>
      <c r="D704" s="184" t="s">
        <v>248</v>
      </c>
      <c r="E704" s="185" t="s">
        <v>6780</v>
      </c>
      <c r="F704" s="186" t="s">
        <v>6781</v>
      </c>
      <c r="G704" s="187" t="s">
        <v>1991</v>
      </c>
      <c r="H704" s="188">
        <v>10</v>
      </c>
      <c r="I704" s="189"/>
      <c r="J704" s="190">
        <f t="shared" si="280"/>
        <v>0</v>
      </c>
      <c r="K704" s="186" t="s">
        <v>1</v>
      </c>
      <c r="L704" s="39"/>
      <c r="M704" s="191" t="s">
        <v>1</v>
      </c>
      <c r="N704" s="192" t="s">
        <v>42</v>
      </c>
      <c r="O704" s="71"/>
      <c r="P704" s="193">
        <f t="shared" si="281"/>
        <v>0</v>
      </c>
      <c r="Q704" s="193">
        <v>0</v>
      </c>
      <c r="R704" s="193">
        <f t="shared" si="282"/>
        <v>0</v>
      </c>
      <c r="S704" s="193">
        <v>0</v>
      </c>
      <c r="T704" s="194">
        <f t="shared" si="283"/>
        <v>0</v>
      </c>
      <c r="U704" s="34"/>
      <c r="V704" s="34"/>
      <c r="W704" s="34"/>
      <c r="X704" s="34"/>
      <c r="Y704" s="34"/>
      <c r="Z704" s="34"/>
      <c r="AA704" s="34"/>
      <c r="AB704" s="34"/>
      <c r="AC704" s="34"/>
      <c r="AD704" s="34"/>
      <c r="AE704" s="34"/>
      <c r="AR704" s="195" t="s">
        <v>264</v>
      </c>
      <c r="AT704" s="195" t="s">
        <v>248</v>
      </c>
      <c r="AU704" s="195" t="s">
        <v>85</v>
      </c>
      <c r="AY704" s="17" t="s">
        <v>247</v>
      </c>
      <c r="BE704" s="196">
        <f t="shared" si="284"/>
        <v>0</v>
      </c>
      <c r="BF704" s="196">
        <f t="shared" si="285"/>
        <v>0</v>
      </c>
      <c r="BG704" s="196">
        <f t="shared" si="286"/>
        <v>0</v>
      </c>
      <c r="BH704" s="196">
        <f t="shared" si="287"/>
        <v>0</v>
      </c>
      <c r="BI704" s="196">
        <f t="shared" si="288"/>
        <v>0</v>
      </c>
      <c r="BJ704" s="17" t="s">
        <v>85</v>
      </c>
      <c r="BK704" s="196">
        <f t="shared" si="289"/>
        <v>0</v>
      </c>
      <c r="BL704" s="17" t="s">
        <v>264</v>
      </c>
      <c r="BM704" s="195" t="s">
        <v>3632</v>
      </c>
    </row>
    <row r="705" spans="1:65" s="2" customFormat="1" ht="24.15" customHeight="1">
      <c r="A705" s="34"/>
      <c r="B705" s="35"/>
      <c r="C705" s="184" t="s">
        <v>1885</v>
      </c>
      <c r="D705" s="184" t="s">
        <v>248</v>
      </c>
      <c r="E705" s="185" t="s">
        <v>6782</v>
      </c>
      <c r="F705" s="186" t="s">
        <v>6783</v>
      </c>
      <c r="G705" s="187" t="s">
        <v>1991</v>
      </c>
      <c r="H705" s="188">
        <v>4</v>
      </c>
      <c r="I705" s="189"/>
      <c r="J705" s="190">
        <f t="shared" si="280"/>
        <v>0</v>
      </c>
      <c r="K705" s="186" t="s">
        <v>1</v>
      </c>
      <c r="L705" s="39"/>
      <c r="M705" s="191" t="s">
        <v>1</v>
      </c>
      <c r="N705" s="192" t="s">
        <v>42</v>
      </c>
      <c r="O705" s="71"/>
      <c r="P705" s="193">
        <f t="shared" si="281"/>
        <v>0</v>
      </c>
      <c r="Q705" s="193">
        <v>0</v>
      </c>
      <c r="R705" s="193">
        <f t="shared" si="282"/>
        <v>0</v>
      </c>
      <c r="S705" s="193">
        <v>0</v>
      </c>
      <c r="T705" s="194">
        <f t="shared" si="283"/>
        <v>0</v>
      </c>
      <c r="U705" s="34"/>
      <c r="V705" s="34"/>
      <c r="W705" s="34"/>
      <c r="X705" s="34"/>
      <c r="Y705" s="34"/>
      <c r="Z705" s="34"/>
      <c r="AA705" s="34"/>
      <c r="AB705" s="34"/>
      <c r="AC705" s="34"/>
      <c r="AD705" s="34"/>
      <c r="AE705" s="34"/>
      <c r="AR705" s="195" t="s">
        <v>264</v>
      </c>
      <c r="AT705" s="195" t="s">
        <v>248</v>
      </c>
      <c r="AU705" s="195" t="s">
        <v>85</v>
      </c>
      <c r="AY705" s="17" t="s">
        <v>247</v>
      </c>
      <c r="BE705" s="196">
        <f t="shared" si="284"/>
        <v>0</v>
      </c>
      <c r="BF705" s="196">
        <f t="shared" si="285"/>
        <v>0</v>
      </c>
      <c r="BG705" s="196">
        <f t="shared" si="286"/>
        <v>0</v>
      </c>
      <c r="BH705" s="196">
        <f t="shared" si="287"/>
        <v>0</v>
      </c>
      <c r="BI705" s="196">
        <f t="shared" si="288"/>
        <v>0</v>
      </c>
      <c r="BJ705" s="17" t="s">
        <v>85</v>
      </c>
      <c r="BK705" s="196">
        <f t="shared" si="289"/>
        <v>0</v>
      </c>
      <c r="BL705" s="17" t="s">
        <v>264</v>
      </c>
      <c r="BM705" s="195" t="s">
        <v>3635</v>
      </c>
    </row>
    <row r="706" spans="1:65" s="2" customFormat="1" ht="24.15" customHeight="1">
      <c r="A706" s="34"/>
      <c r="B706" s="35"/>
      <c r="C706" s="184" t="s">
        <v>3636</v>
      </c>
      <c r="D706" s="184" t="s">
        <v>248</v>
      </c>
      <c r="E706" s="185" t="s">
        <v>6784</v>
      </c>
      <c r="F706" s="186" t="s">
        <v>6785</v>
      </c>
      <c r="G706" s="187" t="s">
        <v>1991</v>
      </c>
      <c r="H706" s="188">
        <v>2</v>
      </c>
      <c r="I706" s="189"/>
      <c r="J706" s="190">
        <f t="shared" si="280"/>
        <v>0</v>
      </c>
      <c r="K706" s="186" t="s">
        <v>1</v>
      </c>
      <c r="L706" s="39"/>
      <c r="M706" s="191" t="s">
        <v>1</v>
      </c>
      <c r="N706" s="192" t="s">
        <v>42</v>
      </c>
      <c r="O706" s="71"/>
      <c r="P706" s="193">
        <f t="shared" si="281"/>
        <v>0</v>
      </c>
      <c r="Q706" s="193">
        <v>0</v>
      </c>
      <c r="R706" s="193">
        <f t="shared" si="282"/>
        <v>0</v>
      </c>
      <c r="S706" s="193">
        <v>0</v>
      </c>
      <c r="T706" s="194">
        <f t="shared" si="283"/>
        <v>0</v>
      </c>
      <c r="U706" s="34"/>
      <c r="V706" s="34"/>
      <c r="W706" s="34"/>
      <c r="X706" s="34"/>
      <c r="Y706" s="34"/>
      <c r="Z706" s="34"/>
      <c r="AA706" s="34"/>
      <c r="AB706" s="34"/>
      <c r="AC706" s="34"/>
      <c r="AD706" s="34"/>
      <c r="AE706" s="34"/>
      <c r="AR706" s="195" t="s">
        <v>264</v>
      </c>
      <c r="AT706" s="195" t="s">
        <v>248</v>
      </c>
      <c r="AU706" s="195" t="s">
        <v>85</v>
      </c>
      <c r="AY706" s="17" t="s">
        <v>247</v>
      </c>
      <c r="BE706" s="196">
        <f t="shared" si="284"/>
        <v>0</v>
      </c>
      <c r="BF706" s="196">
        <f t="shared" si="285"/>
        <v>0</v>
      </c>
      <c r="BG706" s="196">
        <f t="shared" si="286"/>
        <v>0</v>
      </c>
      <c r="BH706" s="196">
        <f t="shared" si="287"/>
        <v>0</v>
      </c>
      <c r="BI706" s="196">
        <f t="shared" si="288"/>
        <v>0</v>
      </c>
      <c r="BJ706" s="17" t="s">
        <v>85</v>
      </c>
      <c r="BK706" s="196">
        <f t="shared" si="289"/>
        <v>0</v>
      </c>
      <c r="BL706" s="17" t="s">
        <v>264</v>
      </c>
      <c r="BM706" s="195" t="s">
        <v>3639</v>
      </c>
    </row>
    <row r="707" spans="1:65" s="2" customFormat="1" ht="55.5" customHeight="1">
      <c r="A707" s="34"/>
      <c r="B707" s="35"/>
      <c r="C707" s="184" t="s">
        <v>3880</v>
      </c>
      <c r="D707" s="184" t="s">
        <v>248</v>
      </c>
      <c r="E707" s="185" t="s">
        <v>3725</v>
      </c>
      <c r="F707" s="186" t="s">
        <v>3726</v>
      </c>
      <c r="G707" s="187" t="s">
        <v>1991</v>
      </c>
      <c r="H707" s="188">
        <v>11</v>
      </c>
      <c r="I707" s="189"/>
      <c r="J707" s="190">
        <f t="shared" si="280"/>
        <v>0</v>
      </c>
      <c r="K707" s="186" t="s">
        <v>1</v>
      </c>
      <c r="L707" s="39"/>
      <c r="M707" s="191" t="s">
        <v>1</v>
      </c>
      <c r="N707" s="192" t="s">
        <v>42</v>
      </c>
      <c r="O707" s="71"/>
      <c r="P707" s="193">
        <f t="shared" si="281"/>
        <v>0</v>
      </c>
      <c r="Q707" s="193">
        <v>0</v>
      </c>
      <c r="R707" s="193">
        <f t="shared" si="282"/>
        <v>0</v>
      </c>
      <c r="S707" s="193">
        <v>0</v>
      </c>
      <c r="T707" s="194">
        <f t="shared" si="283"/>
        <v>0</v>
      </c>
      <c r="U707" s="34"/>
      <c r="V707" s="34"/>
      <c r="W707" s="34"/>
      <c r="X707" s="34"/>
      <c r="Y707" s="34"/>
      <c r="Z707" s="34"/>
      <c r="AA707" s="34"/>
      <c r="AB707" s="34"/>
      <c r="AC707" s="34"/>
      <c r="AD707" s="34"/>
      <c r="AE707" s="34"/>
      <c r="AR707" s="195" t="s">
        <v>264</v>
      </c>
      <c r="AT707" s="195" t="s">
        <v>248</v>
      </c>
      <c r="AU707" s="195" t="s">
        <v>85</v>
      </c>
      <c r="AY707" s="17" t="s">
        <v>247</v>
      </c>
      <c r="BE707" s="196">
        <f t="shared" si="284"/>
        <v>0</v>
      </c>
      <c r="BF707" s="196">
        <f t="shared" si="285"/>
        <v>0</v>
      </c>
      <c r="BG707" s="196">
        <f t="shared" si="286"/>
        <v>0</v>
      </c>
      <c r="BH707" s="196">
        <f t="shared" si="287"/>
        <v>0</v>
      </c>
      <c r="BI707" s="196">
        <f t="shared" si="288"/>
        <v>0</v>
      </c>
      <c r="BJ707" s="17" t="s">
        <v>85</v>
      </c>
      <c r="BK707" s="196">
        <f t="shared" si="289"/>
        <v>0</v>
      </c>
      <c r="BL707" s="17" t="s">
        <v>264</v>
      </c>
      <c r="BM707" s="195" t="s">
        <v>6786</v>
      </c>
    </row>
    <row r="708" spans="1:65" s="2" customFormat="1" ht="44.25" customHeight="1">
      <c r="A708" s="34"/>
      <c r="B708" s="35"/>
      <c r="C708" s="184" t="s">
        <v>3144</v>
      </c>
      <c r="D708" s="184" t="s">
        <v>248</v>
      </c>
      <c r="E708" s="185" t="s">
        <v>3729</v>
      </c>
      <c r="F708" s="186" t="s">
        <v>3730</v>
      </c>
      <c r="G708" s="187" t="s">
        <v>1991</v>
      </c>
      <c r="H708" s="188">
        <v>7</v>
      </c>
      <c r="I708" s="189"/>
      <c r="J708" s="190">
        <f t="shared" si="280"/>
        <v>0</v>
      </c>
      <c r="K708" s="186" t="s">
        <v>1</v>
      </c>
      <c r="L708" s="39"/>
      <c r="M708" s="191" t="s">
        <v>1</v>
      </c>
      <c r="N708" s="192" t="s">
        <v>42</v>
      </c>
      <c r="O708" s="71"/>
      <c r="P708" s="193">
        <f t="shared" si="281"/>
        <v>0</v>
      </c>
      <c r="Q708" s="193">
        <v>0</v>
      </c>
      <c r="R708" s="193">
        <f t="shared" si="282"/>
        <v>0</v>
      </c>
      <c r="S708" s="193">
        <v>0</v>
      </c>
      <c r="T708" s="194">
        <f t="shared" si="283"/>
        <v>0</v>
      </c>
      <c r="U708" s="34"/>
      <c r="V708" s="34"/>
      <c r="W708" s="34"/>
      <c r="X708" s="34"/>
      <c r="Y708" s="34"/>
      <c r="Z708" s="34"/>
      <c r="AA708" s="34"/>
      <c r="AB708" s="34"/>
      <c r="AC708" s="34"/>
      <c r="AD708" s="34"/>
      <c r="AE708" s="34"/>
      <c r="AR708" s="195" t="s">
        <v>264</v>
      </c>
      <c r="AT708" s="195" t="s">
        <v>248</v>
      </c>
      <c r="AU708" s="195" t="s">
        <v>85</v>
      </c>
      <c r="AY708" s="17" t="s">
        <v>247</v>
      </c>
      <c r="BE708" s="196">
        <f t="shared" si="284"/>
        <v>0</v>
      </c>
      <c r="BF708" s="196">
        <f t="shared" si="285"/>
        <v>0</v>
      </c>
      <c r="BG708" s="196">
        <f t="shared" si="286"/>
        <v>0</v>
      </c>
      <c r="BH708" s="196">
        <f t="shared" si="287"/>
        <v>0</v>
      </c>
      <c r="BI708" s="196">
        <f t="shared" si="288"/>
        <v>0</v>
      </c>
      <c r="BJ708" s="17" t="s">
        <v>85</v>
      </c>
      <c r="BK708" s="196">
        <f t="shared" si="289"/>
        <v>0</v>
      </c>
      <c r="BL708" s="17" t="s">
        <v>264</v>
      </c>
      <c r="BM708" s="195" t="s">
        <v>6787</v>
      </c>
    </row>
    <row r="709" spans="1:65" s="2" customFormat="1" ht="37.75" customHeight="1">
      <c r="A709" s="34"/>
      <c r="B709" s="35"/>
      <c r="C709" s="184" t="s">
        <v>3887</v>
      </c>
      <c r="D709" s="184" t="s">
        <v>248</v>
      </c>
      <c r="E709" s="185" t="s">
        <v>3732</v>
      </c>
      <c r="F709" s="186" t="s">
        <v>3733</v>
      </c>
      <c r="G709" s="187" t="s">
        <v>1991</v>
      </c>
      <c r="H709" s="188">
        <v>15</v>
      </c>
      <c r="I709" s="189"/>
      <c r="J709" s="190">
        <f t="shared" si="280"/>
        <v>0</v>
      </c>
      <c r="K709" s="186" t="s">
        <v>1</v>
      </c>
      <c r="L709" s="39"/>
      <c r="M709" s="191" t="s">
        <v>1</v>
      </c>
      <c r="N709" s="192" t="s">
        <v>42</v>
      </c>
      <c r="O709" s="71"/>
      <c r="P709" s="193">
        <f t="shared" si="281"/>
        <v>0</v>
      </c>
      <c r="Q709" s="193">
        <v>0</v>
      </c>
      <c r="R709" s="193">
        <f t="shared" si="282"/>
        <v>0</v>
      </c>
      <c r="S709" s="193">
        <v>0</v>
      </c>
      <c r="T709" s="194">
        <f t="shared" si="283"/>
        <v>0</v>
      </c>
      <c r="U709" s="34"/>
      <c r="V709" s="34"/>
      <c r="W709" s="34"/>
      <c r="X709" s="34"/>
      <c r="Y709" s="34"/>
      <c r="Z709" s="34"/>
      <c r="AA709" s="34"/>
      <c r="AB709" s="34"/>
      <c r="AC709" s="34"/>
      <c r="AD709" s="34"/>
      <c r="AE709" s="34"/>
      <c r="AR709" s="195" t="s">
        <v>264</v>
      </c>
      <c r="AT709" s="195" t="s">
        <v>248</v>
      </c>
      <c r="AU709" s="195" t="s">
        <v>85</v>
      </c>
      <c r="AY709" s="17" t="s">
        <v>247</v>
      </c>
      <c r="BE709" s="196">
        <f t="shared" si="284"/>
        <v>0</v>
      </c>
      <c r="BF709" s="196">
        <f t="shared" si="285"/>
        <v>0</v>
      </c>
      <c r="BG709" s="196">
        <f t="shared" si="286"/>
        <v>0</v>
      </c>
      <c r="BH709" s="196">
        <f t="shared" si="287"/>
        <v>0</v>
      </c>
      <c r="BI709" s="196">
        <f t="shared" si="288"/>
        <v>0</v>
      </c>
      <c r="BJ709" s="17" t="s">
        <v>85</v>
      </c>
      <c r="BK709" s="196">
        <f t="shared" si="289"/>
        <v>0</v>
      </c>
      <c r="BL709" s="17" t="s">
        <v>264</v>
      </c>
      <c r="BM709" s="195" t="s">
        <v>6788</v>
      </c>
    </row>
    <row r="710" spans="1:65" s="2" customFormat="1" ht="16.5" customHeight="1">
      <c r="A710" s="34"/>
      <c r="B710" s="35"/>
      <c r="C710" s="184" t="s">
        <v>3145</v>
      </c>
      <c r="D710" s="184" t="s">
        <v>248</v>
      </c>
      <c r="E710" s="185" t="s">
        <v>3736</v>
      </c>
      <c r="F710" s="186" t="s">
        <v>3737</v>
      </c>
      <c r="G710" s="187" t="s">
        <v>2476</v>
      </c>
      <c r="H710" s="188">
        <v>11</v>
      </c>
      <c r="I710" s="189"/>
      <c r="J710" s="190">
        <f t="shared" si="280"/>
        <v>0</v>
      </c>
      <c r="K710" s="186" t="s">
        <v>1</v>
      </c>
      <c r="L710" s="39"/>
      <c r="M710" s="191" t="s">
        <v>1</v>
      </c>
      <c r="N710" s="192" t="s">
        <v>42</v>
      </c>
      <c r="O710" s="71"/>
      <c r="P710" s="193">
        <f t="shared" si="281"/>
        <v>0</v>
      </c>
      <c r="Q710" s="193">
        <v>0</v>
      </c>
      <c r="R710" s="193">
        <f t="shared" si="282"/>
        <v>0</v>
      </c>
      <c r="S710" s="193">
        <v>0</v>
      </c>
      <c r="T710" s="194">
        <f t="shared" si="283"/>
        <v>0</v>
      </c>
      <c r="U710" s="34"/>
      <c r="V710" s="34"/>
      <c r="W710" s="34"/>
      <c r="X710" s="34"/>
      <c r="Y710" s="34"/>
      <c r="Z710" s="34"/>
      <c r="AA710" s="34"/>
      <c r="AB710" s="34"/>
      <c r="AC710" s="34"/>
      <c r="AD710" s="34"/>
      <c r="AE710" s="34"/>
      <c r="AR710" s="195" t="s">
        <v>264</v>
      </c>
      <c r="AT710" s="195" t="s">
        <v>248</v>
      </c>
      <c r="AU710" s="195" t="s">
        <v>85</v>
      </c>
      <c r="AY710" s="17" t="s">
        <v>247</v>
      </c>
      <c r="BE710" s="196">
        <f t="shared" si="284"/>
        <v>0</v>
      </c>
      <c r="BF710" s="196">
        <f t="shared" si="285"/>
        <v>0</v>
      </c>
      <c r="BG710" s="196">
        <f t="shared" si="286"/>
        <v>0</v>
      </c>
      <c r="BH710" s="196">
        <f t="shared" si="287"/>
        <v>0</v>
      </c>
      <c r="BI710" s="196">
        <f t="shared" si="288"/>
        <v>0</v>
      </c>
      <c r="BJ710" s="17" t="s">
        <v>85</v>
      </c>
      <c r="BK710" s="196">
        <f t="shared" si="289"/>
        <v>0</v>
      </c>
      <c r="BL710" s="17" t="s">
        <v>264</v>
      </c>
      <c r="BM710" s="195" t="s">
        <v>6789</v>
      </c>
    </row>
    <row r="711" spans="1:65" s="2" customFormat="1" ht="24.15" customHeight="1">
      <c r="A711" s="34"/>
      <c r="B711" s="35"/>
      <c r="C711" s="184" t="s">
        <v>1889</v>
      </c>
      <c r="D711" s="184" t="s">
        <v>248</v>
      </c>
      <c r="E711" s="185" t="s">
        <v>6790</v>
      </c>
      <c r="F711" s="186" t="s">
        <v>6791</v>
      </c>
      <c r="G711" s="187" t="s">
        <v>1991</v>
      </c>
      <c r="H711" s="188">
        <v>9</v>
      </c>
      <c r="I711" s="189"/>
      <c r="J711" s="190">
        <f t="shared" si="280"/>
        <v>0</v>
      </c>
      <c r="K711" s="186" t="s">
        <v>1</v>
      </c>
      <c r="L711" s="39"/>
      <c r="M711" s="191" t="s">
        <v>1</v>
      </c>
      <c r="N711" s="192" t="s">
        <v>42</v>
      </c>
      <c r="O711" s="71"/>
      <c r="P711" s="193">
        <f t="shared" si="281"/>
        <v>0</v>
      </c>
      <c r="Q711" s="193">
        <v>0</v>
      </c>
      <c r="R711" s="193">
        <f t="shared" si="282"/>
        <v>0</v>
      </c>
      <c r="S711" s="193">
        <v>0</v>
      </c>
      <c r="T711" s="194">
        <f t="shared" si="283"/>
        <v>0</v>
      </c>
      <c r="U711" s="34"/>
      <c r="V711" s="34"/>
      <c r="W711" s="34"/>
      <c r="X711" s="34"/>
      <c r="Y711" s="34"/>
      <c r="Z711" s="34"/>
      <c r="AA711" s="34"/>
      <c r="AB711" s="34"/>
      <c r="AC711" s="34"/>
      <c r="AD711" s="34"/>
      <c r="AE711" s="34"/>
      <c r="AR711" s="195" t="s">
        <v>264</v>
      </c>
      <c r="AT711" s="195" t="s">
        <v>248</v>
      </c>
      <c r="AU711" s="195" t="s">
        <v>85</v>
      </c>
      <c r="AY711" s="17" t="s">
        <v>247</v>
      </c>
      <c r="BE711" s="196">
        <f t="shared" si="284"/>
        <v>0</v>
      </c>
      <c r="BF711" s="196">
        <f t="shared" si="285"/>
        <v>0</v>
      </c>
      <c r="BG711" s="196">
        <f t="shared" si="286"/>
        <v>0</v>
      </c>
      <c r="BH711" s="196">
        <f t="shared" si="287"/>
        <v>0</v>
      </c>
      <c r="BI711" s="196">
        <f t="shared" si="288"/>
        <v>0</v>
      </c>
      <c r="BJ711" s="17" t="s">
        <v>85</v>
      </c>
      <c r="BK711" s="196">
        <f t="shared" si="289"/>
        <v>0</v>
      </c>
      <c r="BL711" s="17" t="s">
        <v>264</v>
      </c>
      <c r="BM711" s="195" t="s">
        <v>3642</v>
      </c>
    </row>
    <row r="712" spans="1:65" s="2" customFormat="1" ht="24.15" customHeight="1">
      <c r="A712" s="34"/>
      <c r="B712" s="35"/>
      <c r="C712" s="184" t="s">
        <v>3643</v>
      </c>
      <c r="D712" s="184" t="s">
        <v>248</v>
      </c>
      <c r="E712" s="185" t="s">
        <v>6792</v>
      </c>
      <c r="F712" s="186" t="s">
        <v>3744</v>
      </c>
      <c r="G712" s="187" t="s">
        <v>1991</v>
      </c>
      <c r="H712" s="188">
        <v>22</v>
      </c>
      <c r="I712" s="189"/>
      <c r="J712" s="190">
        <f t="shared" si="280"/>
        <v>0</v>
      </c>
      <c r="K712" s="186" t="s">
        <v>1</v>
      </c>
      <c r="L712" s="39"/>
      <c r="M712" s="191" t="s">
        <v>1</v>
      </c>
      <c r="N712" s="192" t="s">
        <v>42</v>
      </c>
      <c r="O712" s="71"/>
      <c r="P712" s="193">
        <f t="shared" si="281"/>
        <v>0</v>
      </c>
      <c r="Q712" s="193">
        <v>0</v>
      </c>
      <c r="R712" s="193">
        <f t="shared" si="282"/>
        <v>0</v>
      </c>
      <c r="S712" s="193">
        <v>0</v>
      </c>
      <c r="T712" s="194">
        <f t="shared" si="283"/>
        <v>0</v>
      </c>
      <c r="U712" s="34"/>
      <c r="V712" s="34"/>
      <c r="W712" s="34"/>
      <c r="X712" s="34"/>
      <c r="Y712" s="34"/>
      <c r="Z712" s="34"/>
      <c r="AA712" s="34"/>
      <c r="AB712" s="34"/>
      <c r="AC712" s="34"/>
      <c r="AD712" s="34"/>
      <c r="AE712" s="34"/>
      <c r="AR712" s="195" t="s">
        <v>264</v>
      </c>
      <c r="AT712" s="195" t="s">
        <v>248</v>
      </c>
      <c r="AU712" s="195" t="s">
        <v>85</v>
      </c>
      <c r="AY712" s="17" t="s">
        <v>247</v>
      </c>
      <c r="BE712" s="196">
        <f t="shared" si="284"/>
        <v>0</v>
      </c>
      <c r="BF712" s="196">
        <f t="shared" si="285"/>
        <v>0</v>
      </c>
      <c r="BG712" s="196">
        <f t="shared" si="286"/>
        <v>0</v>
      </c>
      <c r="BH712" s="196">
        <f t="shared" si="287"/>
        <v>0</v>
      </c>
      <c r="BI712" s="196">
        <f t="shared" si="288"/>
        <v>0</v>
      </c>
      <c r="BJ712" s="17" t="s">
        <v>85</v>
      </c>
      <c r="BK712" s="196">
        <f t="shared" si="289"/>
        <v>0</v>
      </c>
      <c r="BL712" s="17" t="s">
        <v>264</v>
      </c>
      <c r="BM712" s="195" t="s">
        <v>3646</v>
      </c>
    </row>
    <row r="713" spans="1:65" s="2" customFormat="1" ht="24.15" customHeight="1">
      <c r="A713" s="34"/>
      <c r="B713" s="35"/>
      <c r="C713" s="184" t="s">
        <v>1892</v>
      </c>
      <c r="D713" s="184" t="s">
        <v>248</v>
      </c>
      <c r="E713" s="185" t="s">
        <v>3746</v>
      </c>
      <c r="F713" s="186" t="s">
        <v>6793</v>
      </c>
      <c r="G713" s="187" t="s">
        <v>1991</v>
      </c>
      <c r="H713" s="188">
        <v>3</v>
      </c>
      <c r="I713" s="189"/>
      <c r="J713" s="190">
        <f t="shared" si="280"/>
        <v>0</v>
      </c>
      <c r="K713" s="186" t="s">
        <v>1</v>
      </c>
      <c r="L713" s="39"/>
      <c r="M713" s="191" t="s">
        <v>1</v>
      </c>
      <c r="N713" s="192" t="s">
        <v>42</v>
      </c>
      <c r="O713" s="71"/>
      <c r="P713" s="193">
        <f t="shared" si="281"/>
        <v>0</v>
      </c>
      <c r="Q713" s="193">
        <v>0</v>
      </c>
      <c r="R713" s="193">
        <f t="shared" si="282"/>
        <v>0</v>
      </c>
      <c r="S713" s="193">
        <v>0</v>
      </c>
      <c r="T713" s="194">
        <f t="shared" si="283"/>
        <v>0</v>
      </c>
      <c r="U713" s="34"/>
      <c r="V713" s="34"/>
      <c r="W713" s="34"/>
      <c r="X713" s="34"/>
      <c r="Y713" s="34"/>
      <c r="Z713" s="34"/>
      <c r="AA713" s="34"/>
      <c r="AB713" s="34"/>
      <c r="AC713" s="34"/>
      <c r="AD713" s="34"/>
      <c r="AE713" s="34"/>
      <c r="AR713" s="195" t="s">
        <v>264</v>
      </c>
      <c r="AT713" s="195" t="s">
        <v>248</v>
      </c>
      <c r="AU713" s="195" t="s">
        <v>85</v>
      </c>
      <c r="AY713" s="17" t="s">
        <v>247</v>
      </c>
      <c r="BE713" s="196">
        <f t="shared" si="284"/>
        <v>0</v>
      </c>
      <c r="BF713" s="196">
        <f t="shared" si="285"/>
        <v>0</v>
      </c>
      <c r="BG713" s="196">
        <f t="shared" si="286"/>
        <v>0</v>
      </c>
      <c r="BH713" s="196">
        <f t="shared" si="287"/>
        <v>0</v>
      </c>
      <c r="BI713" s="196">
        <f t="shared" si="288"/>
        <v>0</v>
      </c>
      <c r="BJ713" s="17" t="s">
        <v>85</v>
      </c>
      <c r="BK713" s="196">
        <f t="shared" si="289"/>
        <v>0</v>
      </c>
      <c r="BL713" s="17" t="s">
        <v>264</v>
      </c>
      <c r="BM713" s="195" t="s">
        <v>3649</v>
      </c>
    </row>
    <row r="714" spans="1:65" s="2" customFormat="1" ht="24.15" customHeight="1">
      <c r="A714" s="34"/>
      <c r="B714" s="35"/>
      <c r="C714" s="184" t="s">
        <v>3650</v>
      </c>
      <c r="D714" s="184" t="s">
        <v>248</v>
      </c>
      <c r="E714" s="185" t="s">
        <v>6794</v>
      </c>
      <c r="F714" s="186" t="s">
        <v>3747</v>
      </c>
      <c r="G714" s="187" t="s">
        <v>1991</v>
      </c>
      <c r="H714" s="188">
        <v>3</v>
      </c>
      <c r="I714" s="189"/>
      <c r="J714" s="190">
        <f t="shared" si="280"/>
        <v>0</v>
      </c>
      <c r="K714" s="186" t="s">
        <v>1</v>
      </c>
      <c r="L714" s="39"/>
      <c r="M714" s="191" t="s">
        <v>1</v>
      </c>
      <c r="N714" s="192" t="s">
        <v>42</v>
      </c>
      <c r="O714" s="71"/>
      <c r="P714" s="193">
        <f t="shared" si="281"/>
        <v>0</v>
      </c>
      <c r="Q714" s="193">
        <v>0</v>
      </c>
      <c r="R714" s="193">
        <f t="shared" si="282"/>
        <v>0</v>
      </c>
      <c r="S714" s="193">
        <v>0</v>
      </c>
      <c r="T714" s="194">
        <f t="shared" si="283"/>
        <v>0</v>
      </c>
      <c r="U714" s="34"/>
      <c r="V714" s="34"/>
      <c r="W714" s="34"/>
      <c r="X714" s="34"/>
      <c r="Y714" s="34"/>
      <c r="Z714" s="34"/>
      <c r="AA714" s="34"/>
      <c r="AB714" s="34"/>
      <c r="AC714" s="34"/>
      <c r="AD714" s="34"/>
      <c r="AE714" s="34"/>
      <c r="AR714" s="195" t="s">
        <v>264</v>
      </c>
      <c r="AT714" s="195" t="s">
        <v>248</v>
      </c>
      <c r="AU714" s="195" t="s">
        <v>85</v>
      </c>
      <c r="AY714" s="17" t="s">
        <v>247</v>
      </c>
      <c r="BE714" s="196">
        <f t="shared" si="284"/>
        <v>0</v>
      </c>
      <c r="BF714" s="196">
        <f t="shared" si="285"/>
        <v>0</v>
      </c>
      <c r="BG714" s="196">
        <f t="shared" si="286"/>
        <v>0</v>
      </c>
      <c r="BH714" s="196">
        <f t="shared" si="287"/>
        <v>0</v>
      </c>
      <c r="BI714" s="196">
        <f t="shared" si="288"/>
        <v>0</v>
      </c>
      <c r="BJ714" s="17" t="s">
        <v>85</v>
      </c>
      <c r="BK714" s="196">
        <f t="shared" si="289"/>
        <v>0</v>
      </c>
      <c r="BL714" s="17" t="s">
        <v>264</v>
      </c>
      <c r="BM714" s="195" t="s">
        <v>3653</v>
      </c>
    </row>
    <row r="715" spans="1:65" s="2" customFormat="1" ht="24.15" customHeight="1">
      <c r="A715" s="34"/>
      <c r="B715" s="35"/>
      <c r="C715" s="184" t="s">
        <v>1894</v>
      </c>
      <c r="D715" s="184" t="s">
        <v>248</v>
      </c>
      <c r="E715" s="185" t="s">
        <v>6795</v>
      </c>
      <c r="F715" s="186" t="s">
        <v>6796</v>
      </c>
      <c r="G715" s="187" t="s">
        <v>1991</v>
      </c>
      <c r="H715" s="188">
        <v>1</v>
      </c>
      <c r="I715" s="189"/>
      <c r="J715" s="190">
        <f t="shared" si="280"/>
        <v>0</v>
      </c>
      <c r="K715" s="186" t="s">
        <v>1</v>
      </c>
      <c r="L715" s="39"/>
      <c r="M715" s="191" t="s">
        <v>1</v>
      </c>
      <c r="N715" s="192" t="s">
        <v>42</v>
      </c>
      <c r="O715" s="71"/>
      <c r="P715" s="193">
        <f t="shared" si="281"/>
        <v>0</v>
      </c>
      <c r="Q715" s="193">
        <v>0</v>
      </c>
      <c r="R715" s="193">
        <f t="shared" si="282"/>
        <v>0</v>
      </c>
      <c r="S715" s="193">
        <v>0</v>
      </c>
      <c r="T715" s="194">
        <f t="shared" si="283"/>
        <v>0</v>
      </c>
      <c r="U715" s="34"/>
      <c r="V715" s="34"/>
      <c r="W715" s="34"/>
      <c r="X715" s="34"/>
      <c r="Y715" s="34"/>
      <c r="Z715" s="34"/>
      <c r="AA715" s="34"/>
      <c r="AB715" s="34"/>
      <c r="AC715" s="34"/>
      <c r="AD715" s="34"/>
      <c r="AE715" s="34"/>
      <c r="AR715" s="195" t="s">
        <v>264</v>
      </c>
      <c r="AT715" s="195" t="s">
        <v>248</v>
      </c>
      <c r="AU715" s="195" t="s">
        <v>85</v>
      </c>
      <c r="AY715" s="17" t="s">
        <v>247</v>
      </c>
      <c r="BE715" s="196">
        <f t="shared" si="284"/>
        <v>0</v>
      </c>
      <c r="BF715" s="196">
        <f t="shared" si="285"/>
        <v>0</v>
      </c>
      <c r="BG715" s="196">
        <f t="shared" si="286"/>
        <v>0</v>
      </c>
      <c r="BH715" s="196">
        <f t="shared" si="287"/>
        <v>0</v>
      </c>
      <c r="BI715" s="196">
        <f t="shared" si="288"/>
        <v>0</v>
      </c>
      <c r="BJ715" s="17" t="s">
        <v>85</v>
      </c>
      <c r="BK715" s="196">
        <f t="shared" si="289"/>
        <v>0</v>
      </c>
      <c r="BL715" s="17" t="s">
        <v>264</v>
      </c>
      <c r="BM715" s="195" t="s">
        <v>3656</v>
      </c>
    </row>
    <row r="716" spans="1:65" s="2" customFormat="1" ht="24.15" customHeight="1">
      <c r="A716" s="34"/>
      <c r="B716" s="35"/>
      <c r="C716" s="184" t="s">
        <v>3657</v>
      </c>
      <c r="D716" s="184" t="s">
        <v>248</v>
      </c>
      <c r="E716" s="185" t="s">
        <v>6797</v>
      </c>
      <c r="F716" s="186" t="s">
        <v>6798</v>
      </c>
      <c r="G716" s="187" t="s">
        <v>1991</v>
      </c>
      <c r="H716" s="188">
        <v>6</v>
      </c>
      <c r="I716" s="189"/>
      <c r="J716" s="190">
        <f t="shared" si="280"/>
        <v>0</v>
      </c>
      <c r="K716" s="186" t="s">
        <v>1</v>
      </c>
      <c r="L716" s="39"/>
      <c r="M716" s="191" t="s">
        <v>1</v>
      </c>
      <c r="N716" s="192" t="s">
        <v>42</v>
      </c>
      <c r="O716" s="71"/>
      <c r="P716" s="193">
        <f t="shared" si="281"/>
        <v>0</v>
      </c>
      <c r="Q716" s="193">
        <v>0</v>
      </c>
      <c r="R716" s="193">
        <f t="shared" si="282"/>
        <v>0</v>
      </c>
      <c r="S716" s="193">
        <v>0</v>
      </c>
      <c r="T716" s="194">
        <f t="shared" si="283"/>
        <v>0</v>
      </c>
      <c r="U716" s="34"/>
      <c r="V716" s="34"/>
      <c r="W716" s="34"/>
      <c r="X716" s="34"/>
      <c r="Y716" s="34"/>
      <c r="Z716" s="34"/>
      <c r="AA716" s="34"/>
      <c r="AB716" s="34"/>
      <c r="AC716" s="34"/>
      <c r="AD716" s="34"/>
      <c r="AE716" s="34"/>
      <c r="AR716" s="195" t="s">
        <v>264</v>
      </c>
      <c r="AT716" s="195" t="s">
        <v>248</v>
      </c>
      <c r="AU716" s="195" t="s">
        <v>85</v>
      </c>
      <c r="AY716" s="17" t="s">
        <v>247</v>
      </c>
      <c r="BE716" s="196">
        <f t="shared" si="284"/>
        <v>0</v>
      </c>
      <c r="BF716" s="196">
        <f t="shared" si="285"/>
        <v>0</v>
      </c>
      <c r="BG716" s="196">
        <f t="shared" si="286"/>
        <v>0</v>
      </c>
      <c r="BH716" s="196">
        <f t="shared" si="287"/>
        <v>0</v>
      </c>
      <c r="BI716" s="196">
        <f t="shared" si="288"/>
        <v>0</v>
      </c>
      <c r="BJ716" s="17" t="s">
        <v>85</v>
      </c>
      <c r="BK716" s="196">
        <f t="shared" si="289"/>
        <v>0</v>
      </c>
      <c r="BL716" s="17" t="s">
        <v>264</v>
      </c>
      <c r="BM716" s="195" t="s">
        <v>3660</v>
      </c>
    </row>
    <row r="717" spans="1:65" s="2" customFormat="1" ht="16.5" customHeight="1">
      <c r="A717" s="34"/>
      <c r="B717" s="35"/>
      <c r="C717" s="184" t="s">
        <v>1895</v>
      </c>
      <c r="D717" s="184" t="s">
        <v>248</v>
      </c>
      <c r="E717" s="185" t="s">
        <v>6799</v>
      </c>
      <c r="F717" s="186" t="s">
        <v>6800</v>
      </c>
      <c r="G717" s="187" t="s">
        <v>1991</v>
      </c>
      <c r="H717" s="188">
        <v>1</v>
      </c>
      <c r="I717" s="189"/>
      <c r="J717" s="190">
        <f t="shared" si="280"/>
        <v>0</v>
      </c>
      <c r="K717" s="186" t="s">
        <v>1</v>
      </c>
      <c r="L717" s="39"/>
      <c r="M717" s="191" t="s">
        <v>1</v>
      </c>
      <c r="N717" s="192" t="s">
        <v>42</v>
      </c>
      <c r="O717" s="71"/>
      <c r="P717" s="193">
        <f t="shared" si="281"/>
        <v>0</v>
      </c>
      <c r="Q717" s="193">
        <v>0</v>
      </c>
      <c r="R717" s="193">
        <f t="shared" si="282"/>
        <v>0</v>
      </c>
      <c r="S717" s="193">
        <v>0</v>
      </c>
      <c r="T717" s="194">
        <f t="shared" si="283"/>
        <v>0</v>
      </c>
      <c r="U717" s="34"/>
      <c r="V717" s="34"/>
      <c r="W717" s="34"/>
      <c r="X717" s="34"/>
      <c r="Y717" s="34"/>
      <c r="Z717" s="34"/>
      <c r="AA717" s="34"/>
      <c r="AB717" s="34"/>
      <c r="AC717" s="34"/>
      <c r="AD717" s="34"/>
      <c r="AE717" s="34"/>
      <c r="AR717" s="195" t="s">
        <v>264</v>
      </c>
      <c r="AT717" s="195" t="s">
        <v>248</v>
      </c>
      <c r="AU717" s="195" t="s">
        <v>85</v>
      </c>
      <c r="AY717" s="17" t="s">
        <v>247</v>
      </c>
      <c r="BE717" s="196">
        <f t="shared" si="284"/>
        <v>0</v>
      </c>
      <c r="BF717" s="196">
        <f t="shared" si="285"/>
        <v>0</v>
      </c>
      <c r="BG717" s="196">
        <f t="shared" si="286"/>
        <v>0</v>
      </c>
      <c r="BH717" s="196">
        <f t="shared" si="287"/>
        <v>0</v>
      </c>
      <c r="BI717" s="196">
        <f t="shared" si="288"/>
        <v>0</v>
      </c>
      <c r="BJ717" s="17" t="s">
        <v>85</v>
      </c>
      <c r="BK717" s="196">
        <f t="shared" si="289"/>
        <v>0</v>
      </c>
      <c r="BL717" s="17" t="s">
        <v>264</v>
      </c>
      <c r="BM717" s="195" t="s">
        <v>3663</v>
      </c>
    </row>
    <row r="718" spans="1:65" s="2" customFormat="1" ht="16.5" customHeight="1">
      <c r="A718" s="34"/>
      <c r="B718" s="35"/>
      <c r="C718" s="184" t="s">
        <v>3664</v>
      </c>
      <c r="D718" s="184" t="s">
        <v>248</v>
      </c>
      <c r="E718" s="185" t="s">
        <v>6801</v>
      </c>
      <c r="F718" s="186" t="s">
        <v>3754</v>
      </c>
      <c r="G718" s="187" t="s">
        <v>1991</v>
      </c>
      <c r="H718" s="188">
        <v>6</v>
      </c>
      <c r="I718" s="189"/>
      <c r="J718" s="190">
        <f t="shared" si="280"/>
        <v>0</v>
      </c>
      <c r="K718" s="186" t="s">
        <v>1</v>
      </c>
      <c r="L718" s="39"/>
      <c r="M718" s="191" t="s">
        <v>1</v>
      </c>
      <c r="N718" s="192" t="s">
        <v>42</v>
      </c>
      <c r="O718" s="71"/>
      <c r="P718" s="193">
        <f t="shared" si="281"/>
        <v>0</v>
      </c>
      <c r="Q718" s="193">
        <v>0</v>
      </c>
      <c r="R718" s="193">
        <f t="shared" si="282"/>
        <v>0</v>
      </c>
      <c r="S718" s="193">
        <v>0</v>
      </c>
      <c r="T718" s="194">
        <f t="shared" si="283"/>
        <v>0</v>
      </c>
      <c r="U718" s="34"/>
      <c r="V718" s="34"/>
      <c r="W718" s="34"/>
      <c r="X718" s="34"/>
      <c r="Y718" s="34"/>
      <c r="Z718" s="34"/>
      <c r="AA718" s="34"/>
      <c r="AB718" s="34"/>
      <c r="AC718" s="34"/>
      <c r="AD718" s="34"/>
      <c r="AE718" s="34"/>
      <c r="AR718" s="195" t="s">
        <v>264</v>
      </c>
      <c r="AT718" s="195" t="s">
        <v>248</v>
      </c>
      <c r="AU718" s="195" t="s">
        <v>85</v>
      </c>
      <c r="AY718" s="17" t="s">
        <v>247</v>
      </c>
      <c r="BE718" s="196">
        <f t="shared" si="284"/>
        <v>0</v>
      </c>
      <c r="BF718" s="196">
        <f t="shared" si="285"/>
        <v>0</v>
      </c>
      <c r="BG718" s="196">
        <f t="shared" si="286"/>
        <v>0</v>
      </c>
      <c r="BH718" s="196">
        <f t="shared" si="287"/>
        <v>0</v>
      </c>
      <c r="BI718" s="196">
        <f t="shared" si="288"/>
        <v>0</v>
      </c>
      <c r="BJ718" s="17" t="s">
        <v>85</v>
      </c>
      <c r="BK718" s="196">
        <f t="shared" si="289"/>
        <v>0</v>
      </c>
      <c r="BL718" s="17" t="s">
        <v>264</v>
      </c>
      <c r="BM718" s="195" t="s">
        <v>3667</v>
      </c>
    </row>
    <row r="719" spans="1:65" s="2" customFormat="1" ht="16.5" customHeight="1">
      <c r="A719" s="34"/>
      <c r="B719" s="35"/>
      <c r="C719" s="184" t="s">
        <v>1899</v>
      </c>
      <c r="D719" s="184" t="s">
        <v>248</v>
      </c>
      <c r="E719" s="185" t="s">
        <v>6802</v>
      </c>
      <c r="F719" s="186" t="s">
        <v>3758</v>
      </c>
      <c r="G719" s="187" t="s">
        <v>1991</v>
      </c>
      <c r="H719" s="188">
        <v>12</v>
      </c>
      <c r="I719" s="189"/>
      <c r="J719" s="190">
        <f t="shared" si="280"/>
        <v>0</v>
      </c>
      <c r="K719" s="186" t="s">
        <v>1</v>
      </c>
      <c r="L719" s="39"/>
      <c r="M719" s="191" t="s">
        <v>1</v>
      </c>
      <c r="N719" s="192" t="s">
        <v>42</v>
      </c>
      <c r="O719" s="71"/>
      <c r="P719" s="193">
        <f t="shared" si="281"/>
        <v>0</v>
      </c>
      <c r="Q719" s="193">
        <v>0</v>
      </c>
      <c r="R719" s="193">
        <f t="shared" si="282"/>
        <v>0</v>
      </c>
      <c r="S719" s="193">
        <v>0</v>
      </c>
      <c r="T719" s="194">
        <f t="shared" si="283"/>
        <v>0</v>
      </c>
      <c r="U719" s="34"/>
      <c r="V719" s="34"/>
      <c r="W719" s="34"/>
      <c r="X719" s="34"/>
      <c r="Y719" s="34"/>
      <c r="Z719" s="34"/>
      <c r="AA719" s="34"/>
      <c r="AB719" s="34"/>
      <c r="AC719" s="34"/>
      <c r="AD719" s="34"/>
      <c r="AE719" s="34"/>
      <c r="AR719" s="195" t="s">
        <v>264</v>
      </c>
      <c r="AT719" s="195" t="s">
        <v>248</v>
      </c>
      <c r="AU719" s="195" t="s">
        <v>85</v>
      </c>
      <c r="AY719" s="17" t="s">
        <v>247</v>
      </c>
      <c r="BE719" s="196">
        <f t="shared" si="284"/>
        <v>0</v>
      </c>
      <c r="BF719" s="196">
        <f t="shared" si="285"/>
        <v>0</v>
      </c>
      <c r="BG719" s="196">
        <f t="shared" si="286"/>
        <v>0</v>
      </c>
      <c r="BH719" s="196">
        <f t="shared" si="287"/>
        <v>0</v>
      </c>
      <c r="BI719" s="196">
        <f t="shared" si="288"/>
        <v>0</v>
      </c>
      <c r="BJ719" s="17" t="s">
        <v>85</v>
      </c>
      <c r="BK719" s="196">
        <f t="shared" si="289"/>
        <v>0</v>
      </c>
      <c r="BL719" s="17" t="s">
        <v>264</v>
      </c>
      <c r="BM719" s="195" t="s">
        <v>3670</v>
      </c>
    </row>
    <row r="720" spans="1:65" s="2" customFormat="1" ht="16.5" customHeight="1">
      <c r="A720" s="34"/>
      <c r="B720" s="35"/>
      <c r="C720" s="184" t="s">
        <v>3671</v>
      </c>
      <c r="D720" s="184" t="s">
        <v>248</v>
      </c>
      <c r="E720" s="185" t="s">
        <v>6803</v>
      </c>
      <c r="F720" s="186" t="s">
        <v>3761</v>
      </c>
      <c r="G720" s="187" t="s">
        <v>1991</v>
      </c>
      <c r="H720" s="188">
        <v>6</v>
      </c>
      <c r="I720" s="189"/>
      <c r="J720" s="190">
        <f t="shared" si="280"/>
        <v>0</v>
      </c>
      <c r="K720" s="186" t="s">
        <v>1</v>
      </c>
      <c r="L720" s="39"/>
      <c r="M720" s="191" t="s">
        <v>1</v>
      </c>
      <c r="N720" s="192" t="s">
        <v>42</v>
      </c>
      <c r="O720" s="71"/>
      <c r="P720" s="193">
        <f t="shared" si="281"/>
        <v>0</v>
      </c>
      <c r="Q720" s="193">
        <v>0</v>
      </c>
      <c r="R720" s="193">
        <f t="shared" si="282"/>
        <v>0</v>
      </c>
      <c r="S720" s="193">
        <v>0</v>
      </c>
      <c r="T720" s="194">
        <f t="shared" si="283"/>
        <v>0</v>
      </c>
      <c r="U720" s="34"/>
      <c r="V720" s="34"/>
      <c r="W720" s="34"/>
      <c r="X720" s="34"/>
      <c r="Y720" s="34"/>
      <c r="Z720" s="34"/>
      <c r="AA720" s="34"/>
      <c r="AB720" s="34"/>
      <c r="AC720" s="34"/>
      <c r="AD720" s="34"/>
      <c r="AE720" s="34"/>
      <c r="AR720" s="195" t="s">
        <v>264</v>
      </c>
      <c r="AT720" s="195" t="s">
        <v>248</v>
      </c>
      <c r="AU720" s="195" t="s">
        <v>85</v>
      </c>
      <c r="AY720" s="17" t="s">
        <v>247</v>
      </c>
      <c r="BE720" s="196">
        <f t="shared" si="284"/>
        <v>0</v>
      </c>
      <c r="BF720" s="196">
        <f t="shared" si="285"/>
        <v>0</v>
      </c>
      <c r="BG720" s="196">
        <f t="shared" si="286"/>
        <v>0</v>
      </c>
      <c r="BH720" s="196">
        <f t="shared" si="287"/>
        <v>0</v>
      </c>
      <c r="BI720" s="196">
        <f t="shared" si="288"/>
        <v>0</v>
      </c>
      <c r="BJ720" s="17" t="s">
        <v>85</v>
      </c>
      <c r="BK720" s="196">
        <f t="shared" si="289"/>
        <v>0</v>
      </c>
      <c r="BL720" s="17" t="s">
        <v>264</v>
      </c>
      <c r="BM720" s="195" t="s">
        <v>3674</v>
      </c>
    </row>
    <row r="721" spans="1:65" s="2" customFormat="1" ht="24.15" customHeight="1">
      <c r="A721" s="34"/>
      <c r="B721" s="35"/>
      <c r="C721" s="184" t="s">
        <v>3098</v>
      </c>
      <c r="D721" s="184" t="s">
        <v>248</v>
      </c>
      <c r="E721" s="185" t="s">
        <v>3764</v>
      </c>
      <c r="F721" s="186" t="s">
        <v>3765</v>
      </c>
      <c r="G721" s="187" t="s">
        <v>1991</v>
      </c>
      <c r="H721" s="188">
        <v>467</v>
      </c>
      <c r="I721" s="189"/>
      <c r="J721" s="190">
        <f t="shared" si="280"/>
        <v>0</v>
      </c>
      <c r="K721" s="186" t="s">
        <v>1</v>
      </c>
      <c r="L721" s="39"/>
      <c r="M721" s="191" t="s">
        <v>1</v>
      </c>
      <c r="N721" s="192" t="s">
        <v>42</v>
      </c>
      <c r="O721" s="71"/>
      <c r="P721" s="193">
        <f t="shared" si="281"/>
        <v>0</v>
      </c>
      <c r="Q721" s="193">
        <v>0</v>
      </c>
      <c r="R721" s="193">
        <f t="shared" si="282"/>
        <v>0</v>
      </c>
      <c r="S721" s="193">
        <v>0</v>
      </c>
      <c r="T721" s="194">
        <f t="shared" si="283"/>
        <v>0</v>
      </c>
      <c r="U721" s="34"/>
      <c r="V721" s="34"/>
      <c r="W721" s="34"/>
      <c r="X721" s="34"/>
      <c r="Y721" s="34"/>
      <c r="Z721" s="34"/>
      <c r="AA721" s="34"/>
      <c r="AB721" s="34"/>
      <c r="AC721" s="34"/>
      <c r="AD721" s="34"/>
      <c r="AE721" s="34"/>
      <c r="AR721" s="195" t="s">
        <v>264</v>
      </c>
      <c r="AT721" s="195" t="s">
        <v>248</v>
      </c>
      <c r="AU721" s="195" t="s">
        <v>85</v>
      </c>
      <c r="AY721" s="17" t="s">
        <v>247</v>
      </c>
      <c r="BE721" s="196">
        <f t="shared" si="284"/>
        <v>0</v>
      </c>
      <c r="BF721" s="196">
        <f t="shared" si="285"/>
        <v>0</v>
      </c>
      <c r="BG721" s="196">
        <f t="shared" si="286"/>
        <v>0</v>
      </c>
      <c r="BH721" s="196">
        <f t="shared" si="287"/>
        <v>0</v>
      </c>
      <c r="BI721" s="196">
        <f t="shared" si="288"/>
        <v>0</v>
      </c>
      <c r="BJ721" s="17" t="s">
        <v>85</v>
      </c>
      <c r="BK721" s="196">
        <f t="shared" si="289"/>
        <v>0</v>
      </c>
      <c r="BL721" s="17" t="s">
        <v>264</v>
      </c>
      <c r="BM721" s="195" t="s">
        <v>3677</v>
      </c>
    </row>
    <row r="722" spans="1:65" s="2" customFormat="1" ht="24.15" customHeight="1">
      <c r="A722" s="34"/>
      <c r="B722" s="35"/>
      <c r="C722" s="184" t="s">
        <v>3678</v>
      </c>
      <c r="D722" s="184" t="s">
        <v>248</v>
      </c>
      <c r="E722" s="185" t="s">
        <v>3767</v>
      </c>
      <c r="F722" s="186" t="s">
        <v>3768</v>
      </c>
      <c r="G722" s="187" t="s">
        <v>1991</v>
      </c>
      <c r="H722" s="188">
        <v>5</v>
      </c>
      <c r="I722" s="189"/>
      <c r="J722" s="190">
        <f t="shared" si="280"/>
        <v>0</v>
      </c>
      <c r="K722" s="186" t="s">
        <v>1</v>
      </c>
      <c r="L722" s="39"/>
      <c r="M722" s="191" t="s">
        <v>1</v>
      </c>
      <c r="N722" s="192" t="s">
        <v>42</v>
      </c>
      <c r="O722" s="71"/>
      <c r="P722" s="193">
        <f t="shared" si="281"/>
        <v>0</v>
      </c>
      <c r="Q722" s="193">
        <v>0</v>
      </c>
      <c r="R722" s="193">
        <f t="shared" si="282"/>
        <v>0</v>
      </c>
      <c r="S722" s="193">
        <v>0</v>
      </c>
      <c r="T722" s="194">
        <f t="shared" si="283"/>
        <v>0</v>
      </c>
      <c r="U722" s="34"/>
      <c r="V722" s="34"/>
      <c r="W722" s="34"/>
      <c r="X722" s="34"/>
      <c r="Y722" s="34"/>
      <c r="Z722" s="34"/>
      <c r="AA722" s="34"/>
      <c r="AB722" s="34"/>
      <c r="AC722" s="34"/>
      <c r="AD722" s="34"/>
      <c r="AE722" s="34"/>
      <c r="AR722" s="195" t="s">
        <v>264</v>
      </c>
      <c r="AT722" s="195" t="s">
        <v>248</v>
      </c>
      <c r="AU722" s="195" t="s">
        <v>85</v>
      </c>
      <c r="AY722" s="17" t="s">
        <v>247</v>
      </c>
      <c r="BE722" s="196">
        <f t="shared" si="284"/>
        <v>0</v>
      </c>
      <c r="BF722" s="196">
        <f t="shared" si="285"/>
        <v>0</v>
      </c>
      <c r="BG722" s="196">
        <f t="shared" si="286"/>
        <v>0</v>
      </c>
      <c r="BH722" s="196">
        <f t="shared" si="287"/>
        <v>0</v>
      </c>
      <c r="BI722" s="196">
        <f t="shared" si="288"/>
        <v>0</v>
      </c>
      <c r="BJ722" s="17" t="s">
        <v>85</v>
      </c>
      <c r="BK722" s="196">
        <f t="shared" si="289"/>
        <v>0</v>
      </c>
      <c r="BL722" s="17" t="s">
        <v>264</v>
      </c>
      <c r="BM722" s="195" t="s">
        <v>3681</v>
      </c>
    </row>
    <row r="723" spans="1:65" s="2" customFormat="1" ht="16.5" customHeight="1">
      <c r="A723" s="34"/>
      <c r="B723" s="35"/>
      <c r="C723" s="184" t="s">
        <v>3099</v>
      </c>
      <c r="D723" s="184" t="s">
        <v>248</v>
      </c>
      <c r="E723" s="185" t="s">
        <v>3771</v>
      </c>
      <c r="F723" s="186" t="s">
        <v>3772</v>
      </c>
      <c r="G723" s="187" t="s">
        <v>1991</v>
      </c>
      <c r="H723" s="188">
        <v>707</v>
      </c>
      <c r="I723" s="189"/>
      <c r="J723" s="190">
        <f t="shared" si="280"/>
        <v>0</v>
      </c>
      <c r="K723" s="186" t="s">
        <v>1</v>
      </c>
      <c r="L723" s="39"/>
      <c r="M723" s="191" t="s">
        <v>1</v>
      </c>
      <c r="N723" s="192" t="s">
        <v>42</v>
      </c>
      <c r="O723" s="71"/>
      <c r="P723" s="193">
        <f t="shared" si="281"/>
        <v>0</v>
      </c>
      <c r="Q723" s="193">
        <v>0</v>
      </c>
      <c r="R723" s="193">
        <f t="shared" si="282"/>
        <v>0</v>
      </c>
      <c r="S723" s="193">
        <v>0</v>
      </c>
      <c r="T723" s="194">
        <f t="shared" si="283"/>
        <v>0</v>
      </c>
      <c r="U723" s="34"/>
      <c r="V723" s="34"/>
      <c r="W723" s="34"/>
      <c r="X723" s="34"/>
      <c r="Y723" s="34"/>
      <c r="Z723" s="34"/>
      <c r="AA723" s="34"/>
      <c r="AB723" s="34"/>
      <c r="AC723" s="34"/>
      <c r="AD723" s="34"/>
      <c r="AE723" s="34"/>
      <c r="AR723" s="195" t="s">
        <v>264</v>
      </c>
      <c r="AT723" s="195" t="s">
        <v>248</v>
      </c>
      <c r="AU723" s="195" t="s">
        <v>85</v>
      </c>
      <c r="AY723" s="17" t="s">
        <v>247</v>
      </c>
      <c r="BE723" s="196">
        <f t="shared" si="284"/>
        <v>0</v>
      </c>
      <c r="BF723" s="196">
        <f t="shared" si="285"/>
        <v>0</v>
      </c>
      <c r="BG723" s="196">
        <f t="shared" si="286"/>
        <v>0</v>
      </c>
      <c r="BH723" s="196">
        <f t="shared" si="287"/>
        <v>0</v>
      </c>
      <c r="BI723" s="196">
        <f t="shared" si="288"/>
        <v>0</v>
      </c>
      <c r="BJ723" s="17" t="s">
        <v>85</v>
      </c>
      <c r="BK723" s="196">
        <f t="shared" si="289"/>
        <v>0</v>
      </c>
      <c r="BL723" s="17" t="s">
        <v>264</v>
      </c>
      <c r="BM723" s="195" t="s">
        <v>3684</v>
      </c>
    </row>
    <row r="724" spans="1:65" s="2" customFormat="1" ht="16.5" customHeight="1">
      <c r="A724" s="34"/>
      <c r="B724" s="35"/>
      <c r="C724" s="184" t="s">
        <v>3685</v>
      </c>
      <c r="D724" s="184" t="s">
        <v>248</v>
      </c>
      <c r="E724" s="185" t="s">
        <v>3774</v>
      </c>
      <c r="F724" s="186" t="s">
        <v>3775</v>
      </c>
      <c r="G724" s="187" t="s">
        <v>1991</v>
      </c>
      <c r="H724" s="188">
        <v>220</v>
      </c>
      <c r="I724" s="189"/>
      <c r="J724" s="190">
        <f t="shared" si="280"/>
        <v>0</v>
      </c>
      <c r="K724" s="186" t="s">
        <v>1</v>
      </c>
      <c r="L724" s="39"/>
      <c r="M724" s="191" t="s">
        <v>1</v>
      </c>
      <c r="N724" s="192" t="s">
        <v>42</v>
      </c>
      <c r="O724" s="71"/>
      <c r="P724" s="193">
        <f t="shared" si="281"/>
        <v>0</v>
      </c>
      <c r="Q724" s="193">
        <v>0</v>
      </c>
      <c r="R724" s="193">
        <f t="shared" si="282"/>
        <v>0</v>
      </c>
      <c r="S724" s="193">
        <v>0</v>
      </c>
      <c r="T724" s="194">
        <f t="shared" si="283"/>
        <v>0</v>
      </c>
      <c r="U724" s="34"/>
      <c r="V724" s="34"/>
      <c r="W724" s="34"/>
      <c r="X724" s="34"/>
      <c r="Y724" s="34"/>
      <c r="Z724" s="34"/>
      <c r="AA724" s="34"/>
      <c r="AB724" s="34"/>
      <c r="AC724" s="34"/>
      <c r="AD724" s="34"/>
      <c r="AE724" s="34"/>
      <c r="AR724" s="195" t="s">
        <v>264</v>
      </c>
      <c r="AT724" s="195" t="s">
        <v>248</v>
      </c>
      <c r="AU724" s="195" t="s">
        <v>85</v>
      </c>
      <c r="AY724" s="17" t="s">
        <v>247</v>
      </c>
      <c r="BE724" s="196">
        <f t="shared" si="284"/>
        <v>0</v>
      </c>
      <c r="BF724" s="196">
        <f t="shared" si="285"/>
        <v>0</v>
      </c>
      <c r="BG724" s="196">
        <f t="shared" si="286"/>
        <v>0</v>
      </c>
      <c r="BH724" s="196">
        <f t="shared" si="287"/>
        <v>0</v>
      </c>
      <c r="BI724" s="196">
        <f t="shared" si="288"/>
        <v>0</v>
      </c>
      <c r="BJ724" s="17" t="s">
        <v>85</v>
      </c>
      <c r="BK724" s="196">
        <f t="shared" si="289"/>
        <v>0</v>
      </c>
      <c r="BL724" s="17" t="s">
        <v>264</v>
      </c>
      <c r="BM724" s="195" t="s">
        <v>3688</v>
      </c>
    </row>
    <row r="725" spans="1:65" s="2" customFormat="1" ht="16.5" customHeight="1">
      <c r="A725" s="34"/>
      <c r="B725" s="35"/>
      <c r="C725" s="184" t="s">
        <v>3100</v>
      </c>
      <c r="D725" s="184" t="s">
        <v>248</v>
      </c>
      <c r="E725" s="185" t="s">
        <v>6804</v>
      </c>
      <c r="F725" s="186" t="s">
        <v>6805</v>
      </c>
      <c r="G725" s="187" t="s">
        <v>1991</v>
      </c>
      <c r="H725" s="188">
        <v>10</v>
      </c>
      <c r="I725" s="189"/>
      <c r="J725" s="190">
        <f t="shared" si="280"/>
        <v>0</v>
      </c>
      <c r="K725" s="186" t="s">
        <v>1</v>
      </c>
      <c r="L725" s="39"/>
      <c r="M725" s="191" t="s">
        <v>1</v>
      </c>
      <c r="N725" s="192" t="s">
        <v>42</v>
      </c>
      <c r="O725" s="71"/>
      <c r="P725" s="193">
        <f t="shared" si="281"/>
        <v>0</v>
      </c>
      <c r="Q725" s="193">
        <v>0</v>
      </c>
      <c r="R725" s="193">
        <f t="shared" si="282"/>
        <v>0</v>
      </c>
      <c r="S725" s="193">
        <v>0</v>
      </c>
      <c r="T725" s="194">
        <f t="shared" si="283"/>
        <v>0</v>
      </c>
      <c r="U725" s="34"/>
      <c r="V725" s="34"/>
      <c r="W725" s="34"/>
      <c r="X725" s="34"/>
      <c r="Y725" s="34"/>
      <c r="Z725" s="34"/>
      <c r="AA725" s="34"/>
      <c r="AB725" s="34"/>
      <c r="AC725" s="34"/>
      <c r="AD725" s="34"/>
      <c r="AE725" s="34"/>
      <c r="AR725" s="195" t="s">
        <v>264</v>
      </c>
      <c r="AT725" s="195" t="s">
        <v>248</v>
      </c>
      <c r="AU725" s="195" t="s">
        <v>85</v>
      </c>
      <c r="AY725" s="17" t="s">
        <v>247</v>
      </c>
      <c r="BE725" s="196">
        <f t="shared" si="284"/>
        <v>0</v>
      </c>
      <c r="BF725" s="196">
        <f t="shared" si="285"/>
        <v>0</v>
      </c>
      <c r="BG725" s="196">
        <f t="shared" si="286"/>
        <v>0</v>
      </c>
      <c r="BH725" s="196">
        <f t="shared" si="287"/>
        <v>0</v>
      </c>
      <c r="BI725" s="196">
        <f t="shared" si="288"/>
        <v>0</v>
      </c>
      <c r="BJ725" s="17" t="s">
        <v>85</v>
      </c>
      <c r="BK725" s="196">
        <f t="shared" si="289"/>
        <v>0</v>
      </c>
      <c r="BL725" s="17" t="s">
        <v>264</v>
      </c>
      <c r="BM725" s="195" t="s">
        <v>3691</v>
      </c>
    </row>
    <row r="726" spans="1:65" s="2" customFormat="1" ht="16.5" customHeight="1">
      <c r="A726" s="34"/>
      <c r="B726" s="35"/>
      <c r="C726" s="184" t="s">
        <v>3692</v>
      </c>
      <c r="D726" s="184" t="s">
        <v>248</v>
      </c>
      <c r="E726" s="185" t="s">
        <v>3778</v>
      </c>
      <c r="F726" s="186" t="s">
        <v>3779</v>
      </c>
      <c r="G726" s="187" t="s">
        <v>1991</v>
      </c>
      <c r="H726" s="188">
        <v>10</v>
      </c>
      <c r="I726" s="189"/>
      <c r="J726" s="190">
        <f t="shared" si="280"/>
        <v>0</v>
      </c>
      <c r="K726" s="186" t="s">
        <v>1</v>
      </c>
      <c r="L726" s="39"/>
      <c r="M726" s="191" t="s">
        <v>1</v>
      </c>
      <c r="N726" s="192" t="s">
        <v>42</v>
      </c>
      <c r="O726" s="71"/>
      <c r="P726" s="193">
        <f t="shared" si="281"/>
        <v>0</v>
      </c>
      <c r="Q726" s="193">
        <v>0</v>
      </c>
      <c r="R726" s="193">
        <f t="shared" si="282"/>
        <v>0</v>
      </c>
      <c r="S726" s="193">
        <v>0</v>
      </c>
      <c r="T726" s="194">
        <f t="shared" si="283"/>
        <v>0</v>
      </c>
      <c r="U726" s="34"/>
      <c r="V726" s="34"/>
      <c r="W726" s="34"/>
      <c r="X726" s="34"/>
      <c r="Y726" s="34"/>
      <c r="Z726" s="34"/>
      <c r="AA726" s="34"/>
      <c r="AB726" s="34"/>
      <c r="AC726" s="34"/>
      <c r="AD726" s="34"/>
      <c r="AE726" s="34"/>
      <c r="AR726" s="195" t="s">
        <v>264</v>
      </c>
      <c r="AT726" s="195" t="s">
        <v>248</v>
      </c>
      <c r="AU726" s="195" t="s">
        <v>85</v>
      </c>
      <c r="AY726" s="17" t="s">
        <v>247</v>
      </c>
      <c r="BE726" s="196">
        <f t="shared" si="284"/>
        <v>0</v>
      </c>
      <c r="BF726" s="196">
        <f t="shared" si="285"/>
        <v>0</v>
      </c>
      <c r="BG726" s="196">
        <f t="shared" si="286"/>
        <v>0</v>
      </c>
      <c r="BH726" s="196">
        <f t="shared" si="287"/>
        <v>0</v>
      </c>
      <c r="BI726" s="196">
        <f t="shared" si="288"/>
        <v>0</v>
      </c>
      <c r="BJ726" s="17" t="s">
        <v>85</v>
      </c>
      <c r="BK726" s="196">
        <f t="shared" si="289"/>
        <v>0</v>
      </c>
      <c r="BL726" s="17" t="s">
        <v>264</v>
      </c>
      <c r="BM726" s="195" t="s">
        <v>3695</v>
      </c>
    </row>
    <row r="727" spans="1:65" s="2" customFormat="1" ht="16.5" customHeight="1">
      <c r="A727" s="34"/>
      <c r="B727" s="35"/>
      <c r="C727" s="184" t="s">
        <v>3101</v>
      </c>
      <c r="D727" s="184" t="s">
        <v>248</v>
      </c>
      <c r="E727" s="185" t="s">
        <v>3785</v>
      </c>
      <c r="F727" s="186" t="s">
        <v>6806</v>
      </c>
      <c r="G727" s="187" t="s">
        <v>1991</v>
      </c>
      <c r="H727" s="188">
        <v>10</v>
      </c>
      <c r="I727" s="189"/>
      <c r="J727" s="190">
        <f t="shared" si="280"/>
        <v>0</v>
      </c>
      <c r="K727" s="186" t="s">
        <v>1</v>
      </c>
      <c r="L727" s="39"/>
      <c r="M727" s="191" t="s">
        <v>1</v>
      </c>
      <c r="N727" s="192" t="s">
        <v>42</v>
      </c>
      <c r="O727" s="71"/>
      <c r="P727" s="193">
        <f t="shared" si="281"/>
        <v>0</v>
      </c>
      <c r="Q727" s="193">
        <v>0</v>
      </c>
      <c r="R727" s="193">
        <f t="shared" si="282"/>
        <v>0</v>
      </c>
      <c r="S727" s="193">
        <v>0</v>
      </c>
      <c r="T727" s="194">
        <f t="shared" si="283"/>
        <v>0</v>
      </c>
      <c r="U727" s="34"/>
      <c r="V727" s="34"/>
      <c r="W727" s="34"/>
      <c r="X727" s="34"/>
      <c r="Y727" s="34"/>
      <c r="Z727" s="34"/>
      <c r="AA727" s="34"/>
      <c r="AB727" s="34"/>
      <c r="AC727" s="34"/>
      <c r="AD727" s="34"/>
      <c r="AE727" s="34"/>
      <c r="AR727" s="195" t="s">
        <v>264</v>
      </c>
      <c r="AT727" s="195" t="s">
        <v>248</v>
      </c>
      <c r="AU727" s="195" t="s">
        <v>85</v>
      </c>
      <c r="AY727" s="17" t="s">
        <v>247</v>
      </c>
      <c r="BE727" s="196">
        <f t="shared" si="284"/>
        <v>0</v>
      </c>
      <c r="BF727" s="196">
        <f t="shared" si="285"/>
        <v>0</v>
      </c>
      <c r="BG727" s="196">
        <f t="shared" si="286"/>
        <v>0</v>
      </c>
      <c r="BH727" s="196">
        <f t="shared" si="287"/>
        <v>0</v>
      </c>
      <c r="BI727" s="196">
        <f t="shared" si="288"/>
        <v>0</v>
      </c>
      <c r="BJ727" s="17" t="s">
        <v>85</v>
      </c>
      <c r="BK727" s="196">
        <f t="shared" si="289"/>
        <v>0</v>
      </c>
      <c r="BL727" s="17" t="s">
        <v>264</v>
      </c>
      <c r="BM727" s="195" t="s">
        <v>3698</v>
      </c>
    </row>
    <row r="728" spans="1:65" s="2" customFormat="1" ht="16.5" customHeight="1">
      <c r="A728" s="34"/>
      <c r="B728" s="35"/>
      <c r="C728" s="184" t="s">
        <v>3700</v>
      </c>
      <c r="D728" s="184" t="s">
        <v>248</v>
      </c>
      <c r="E728" s="185" t="s">
        <v>6807</v>
      </c>
      <c r="F728" s="186" t="s">
        <v>6808</v>
      </c>
      <c r="G728" s="187" t="s">
        <v>1991</v>
      </c>
      <c r="H728" s="188">
        <v>2</v>
      </c>
      <c r="I728" s="189"/>
      <c r="J728" s="190">
        <f t="shared" si="280"/>
        <v>0</v>
      </c>
      <c r="K728" s="186" t="s">
        <v>1</v>
      </c>
      <c r="L728" s="39"/>
      <c r="M728" s="191" t="s">
        <v>1</v>
      </c>
      <c r="N728" s="192" t="s">
        <v>42</v>
      </c>
      <c r="O728" s="71"/>
      <c r="P728" s="193">
        <f t="shared" si="281"/>
        <v>0</v>
      </c>
      <c r="Q728" s="193">
        <v>0</v>
      </c>
      <c r="R728" s="193">
        <f t="shared" si="282"/>
        <v>0</v>
      </c>
      <c r="S728" s="193">
        <v>0</v>
      </c>
      <c r="T728" s="194">
        <f t="shared" si="283"/>
        <v>0</v>
      </c>
      <c r="U728" s="34"/>
      <c r="V728" s="34"/>
      <c r="W728" s="34"/>
      <c r="X728" s="34"/>
      <c r="Y728" s="34"/>
      <c r="Z728" s="34"/>
      <c r="AA728" s="34"/>
      <c r="AB728" s="34"/>
      <c r="AC728" s="34"/>
      <c r="AD728" s="34"/>
      <c r="AE728" s="34"/>
      <c r="AR728" s="195" t="s">
        <v>264</v>
      </c>
      <c r="AT728" s="195" t="s">
        <v>248</v>
      </c>
      <c r="AU728" s="195" t="s">
        <v>85</v>
      </c>
      <c r="AY728" s="17" t="s">
        <v>247</v>
      </c>
      <c r="BE728" s="196">
        <f t="shared" si="284"/>
        <v>0</v>
      </c>
      <c r="BF728" s="196">
        <f t="shared" si="285"/>
        <v>0</v>
      </c>
      <c r="BG728" s="196">
        <f t="shared" si="286"/>
        <v>0</v>
      </c>
      <c r="BH728" s="196">
        <f t="shared" si="287"/>
        <v>0</v>
      </c>
      <c r="BI728" s="196">
        <f t="shared" si="288"/>
        <v>0</v>
      </c>
      <c r="BJ728" s="17" t="s">
        <v>85</v>
      </c>
      <c r="BK728" s="196">
        <f t="shared" si="289"/>
        <v>0</v>
      </c>
      <c r="BL728" s="17" t="s">
        <v>264</v>
      </c>
      <c r="BM728" s="195" t="s">
        <v>3703</v>
      </c>
    </row>
    <row r="729" spans="1:65" s="2" customFormat="1" ht="16.5" customHeight="1">
      <c r="A729" s="34"/>
      <c r="B729" s="35"/>
      <c r="C729" s="184" t="s">
        <v>3102</v>
      </c>
      <c r="D729" s="184" t="s">
        <v>248</v>
      </c>
      <c r="E729" s="185" t="s">
        <v>6809</v>
      </c>
      <c r="F729" s="186" t="s">
        <v>6810</v>
      </c>
      <c r="G729" s="187" t="s">
        <v>1991</v>
      </c>
      <c r="H729" s="188">
        <v>6</v>
      </c>
      <c r="I729" s="189"/>
      <c r="J729" s="190">
        <f t="shared" si="280"/>
        <v>0</v>
      </c>
      <c r="K729" s="186" t="s">
        <v>1</v>
      </c>
      <c r="L729" s="39"/>
      <c r="M729" s="191" t="s">
        <v>1</v>
      </c>
      <c r="N729" s="192" t="s">
        <v>42</v>
      </c>
      <c r="O729" s="71"/>
      <c r="P729" s="193">
        <f t="shared" si="281"/>
        <v>0</v>
      </c>
      <c r="Q729" s="193">
        <v>0</v>
      </c>
      <c r="R729" s="193">
        <f t="shared" si="282"/>
        <v>0</v>
      </c>
      <c r="S729" s="193">
        <v>0</v>
      </c>
      <c r="T729" s="194">
        <f t="shared" si="283"/>
        <v>0</v>
      </c>
      <c r="U729" s="34"/>
      <c r="V729" s="34"/>
      <c r="W729" s="34"/>
      <c r="X729" s="34"/>
      <c r="Y729" s="34"/>
      <c r="Z729" s="34"/>
      <c r="AA729" s="34"/>
      <c r="AB729" s="34"/>
      <c r="AC729" s="34"/>
      <c r="AD729" s="34"/>
      <c r="AE729" s="34"/>
      <c r="AR729" s="195" t="s">
        <v>264</v>
      </c>
      <c r="AT729" s="195" t="s">
        <v>248</v>
      </c>
      <c r="AU729" s="195" t="s">
        <v>85</v>
      </c>
      <c r="AY729" s="17" t="s">
        <v>247</v>
      </c>
      <c r="BE729" s="196">
        <f t="shared" si="284"/>
        <v>0</v>
      </c>
      <c r="BF729" s="196">
        <f t="shared" si="285"/>
        <v>0</v>
      </c>
      <c r="BG729" s="196">
        <f t="shared" si="286"/>
        <v>0</v>
      </c>
      <c r="BH729" s="196">
        <f t="shared" si="287"/>
        <v>0</v>
      </c>
      <c r="BI729" s="196">
        <f t="shared" si="288"/>
        <v>0</v>
      </c>
      <c r="BJ729" s="17" t="s">
        <v>85</v>
      </c>
      <c r="BK729" s="196">
        <f t="shared" si="289"/>
        <v>0</v>
      </c>
      <c r="BL729" s="17" t="s">
        <v>264</v>
      </c>
      <c r="BM729" s="195" t="s">
        <v>3706</v>
      </c>
    </row>
    <row r="730" spans="1:65" s="2" customFormat="1" ht="24.15" customHeight="1">
      <c r="A730" s="34"/>
      <c r="B730" s="35"/>
      <c r="C730" s="184" t="s">
        <v>3707</v>
      </c>
      <c r="D730" s="184" t="s">
        <v>248</v>
      </c>
      <c r="E730" s="185" t="s">
        <v>3788</v>
      </c>
      <c r="F730" s="186" t="s">
        <v>3789</v>
      </c>
      <c r="G730" s="187" t="s">
        <v>698</v>
      </c>
      <c r="H730" s="188">
        <v>880</v>
      </c>
      <c r="I730" s="189"/>
      <c r="J730" s="190">
        <f t="shared" si="280"/>
        <v>0</v>
      </c>
      <c r="K730" s="186" t="s">
        <v>1</v>
      </c>
      <c r="L730" s="39"/>
      <c r="M730" s="191" t="s">
        <v>1</v>
      </c>
      <c r="N730" s="192" t="s">
        <v>42</v>
      </c>
      <c r="O730" s="71"/>
      <c r="P730" s="193">
        <f t="shared" si="281"/>
        <v>0</v>
      </c>
      <c r="Q730" s="193">
        <v>0</v>
      </c>
      <c r="R730" s="193">
        <f t="shared" si="282"/>
        <v>0</v>
      </c>
      <c r="S730" s="193">
        <v>0</v>
      </c>
      <c r="T730" s="194">
        <f t="shared" si="283"/>
        <v>0</v>
      </c>
      <c r="U730" s="34"/>
      <c r="V730" s="34"/>
      <c r="W730" s="34"/>
      <c r="X730" s="34"/>
      <c r="Y730" s="34"/>
      <c r="Z730" s="34"/>
      <c r="AA730" s="34"/>
      <c r="AB730" s="34"/>
      <c r="AC730" s="34"/>
      <c r="AD730" s="34"/>
      <c r="AE730" s="34"/>
      <c r="AR730" s="195" t="s">
        <v>264</v>
      </c>
      <c r="AT730" s="195" t="s">
        <v>248</v>
      </c>
      <c r="AU730" s="195" t="s">
        <v>85</v>
      </c>
      <c r="AY730" s="17" t="s">
        <v>247</v>
      </c>
      <c r="BE730" s="196">
        <f t="shared" si="284"/>
        <v>0</v>
      </c>
      <c r="BF730" s="196">
        <f t="shared" si="285"/>
        <v>0</v>
      </c>
      <c r="BG730" s="196">
        <f t="shared" si="286"/>
        <v>0</v>
      </c>
      <c r="BH730" s="196">
        <f t="shared" si="287"/>
        <v>0</v>
      </c>
      <c r="BI730" s="196">
        <f t="shared" si="288"/>
        <v>0</v>
      </c>
      <c r="BJ730" s="17" t="s">
        <v>85</v>
      </c>
      <c r="BK730" s="196">
        <f t="shared" si="289"/>
        <v>0</v>
      </c>
      <c r="BL730" s="17" t="s">
        <v>264</v>
      </c>
      <c r="BM730" s="195" t="s">
        <v>3710</v>
      </c>
    </row>
    <row r="731" spans="1:65" s="2" customFormat="1" ht="24.15" customHeight="1">
      <c r="A731" s="34"/>
      <c r="B731" s="35"/>
      <c r="C731" s="184" t="s">
        <v>3104</v>
      </c>
      <c r="D731" s="184" t="s">
        <v>248</v>
      </c>
      <c r="E731" s="185" t="s">
        <v>3792</v>
      </c>
      <c r="F731" s="186" t="s">
        <v>3793</v>
      </c>
      <c r="G731" s="187" t="s">
        <v>698</v>
      </c>
      <c r="H731" s="188">
        <v>50</v>
      </c>
      <c r="I731" s="189"/>
      <c r="J731" s="190">
        <f t="shared" si="280"/>
        <v>0</v>
      </c>
      <c r="K731" s="186" t="s">
        <v>1</v>
      </c>
      <c r="L731" s="39"/>
      <c r="M731" s="191" t="s">
        <v>1</v>
      </c>
      <c r="N731" s="192" t="s">
        <v>42</v>
      </c>
      <c r="O731" s="71"/>
      <c r="P731" s="193">
        <f t="shared" si="281"/>
        <v>0</v>
      </c>
      <c r="Q731" s="193">
        <v>0</v>
      </c>
      <c r="R731" s="193">
        <f t="shared" si="282"/>
        <v>0</v>
      </c>
      <c r="S731" s="193">
        <v>0</v>
      </c>
      <c r="T731" s="194">
        <f t="shared" si="283"/>
        <v>0</v>
      </c>
      <c r="U731" s="34"/>
      <c r="V731" s="34"/>
      <c r="W731" s="34"/>
      <c r="X731" s="34"/>
      <c r="Y731" s="34"/>
      <c r="Z731" s="34"/>
      <c r="AA731" s="34"/>
      <c r="AB731" s="34"/>
      <c r="AC731" s="34"/>
      <c r="AD731" s="34"/>
      <c r="AE731" s="34"/>
      <c r="AR731" s="195" t="s">
        <v>264</v>
      </c>
      <c r="AT731" s="195" t="s">
        <v>248</v>
      </c>
      <c r="AU731" s="195" t="s">
        <v>85</v>
      </c>
      <c r="AY731" s="17" t="s">
        <v>247</v>
      </c>
      <c r="BE731" s="196">
        <f t="shared" si="284"/>
        <v>0</v>
      </c>
      <c r="BF731" s="196">
        <f t="shared" si="285"/>
        <v>0</v>
      </c>
      <c r="BG731" s="196">
        <f t="shared" si="286"/>
        <v>0</v>
      </c>
      <c r="BH731" s="196">
        <f t="shared" si="287"/>
        <v>0</v>
      </c>
      <c r="BI731" s="196">
        <f t="shared" si="288"/>
        <v>0</v>
      </c>
      <c r="BJ731" s="17" t="s">
        <v>85</v>
      </c>
      <c r="BK731" s="196">
        <f t="shared" si="289"/>
        <v>0</v>
      </c>
      <c r="BL731" s="17" t="s">
        <v>264</v>
      </c>
      <c r="BM731" s="195" t="s">
        <v>3713</v>
      </c>
    </row>
    <row r="732" spans="1:65" s="2" customFormat="1" ht="24.15" customHeight="1">
      <c r="A732" s="34"/>
      <c r="B732" s="35"/>
      <c r="C732" s="184" t="s">
        <v>3714</v>
      </c>
      <c r="D732" s="184" t="s">
        <v>248</v>
      </c>
      <c r="E732" s="185" t="s">
        <v>3795</v>
      </c>
      <c r="F732" s="186" t="s">
        <v>3796</v>
      </c>
      <c r="G732" s="187" t="s">
        <v>698</v>
      </c>
      <c r="H732" s="188">
        <v>35</v>
      </c>
      <c r="I732" s="189"/>
      <c r="J732" s="190">
        <f t="shared" si="280"/>
        <v>0</v>
      </c>
      <c r="K732" s="186" t="s">
        <v>1</v>
      </c>
      <c r="L732" s="39"/>
      <c r="M732" s="191" t="s">
        <v>1</v>
      </c>
      <c r="N732" s="192" t="s">
        <v>42</v>
      </c>
      <c r="O732" s="71"/>
      <c r="P732" s="193">
        <f t="shared" si="281"/>
        <v>0</v>
      </c>
      <c r="Q732" s="193">
        <v>0</v>
      </c>
      <c r="R732" s="193">
        <f t="shared" si="282"/>
        <v>0</v>
      </c>
      <c r="S732" s="193">
        <v>0</v>
      </c>
      <c r="T732" s="194">
        <f t="shared" si="283"/>
        <v>0</v>
      </c>
      <c r="U732" s="34"/>
      <c r="V732" s="34"/>
      <c r="W732" s="34"/>
      <c r="X732" s="34"/>
      <c r="Y732" s="34"/>
      <c r="Z732" s="34"/>
      <c r="AA732" s="34"/>
      <c r="AB732" s="34"/>
      <c r="AC732" s="34"/>
      <c r="AD732" s="34"/>
      <c r="AE732" s="34"/>
      <c r="AR732" s="195" t="s">
        <v>264</v>
      </c>
      <c r="AT732" s="195" t="s">
        <v>248</v>
      </c>
      <c r="AU732" s="195" t="s">
        <v>85</v>
      </c>
      <c r="AY732" s="17" t="s">
        <v>247</v>
      </c>
      <c r="BE732" s="196">
        <f t="shared" si="284"/>
        <v>0</v>
      </c>
      <c r="BF732" s="196">
        <f t="shared" si="285"/>
        <v>0</v>
      </c>
      <c r="BG732" s="196">
        <f t="shared" si="286"/>
        <v>0</v>
      </c>
      <c r="BH732" s="196">
        <f t="shared" si="287"/>
        <v>0</v>
      </c>
      <c r="BI732" s="196">
        <f t="shared" si="288"/>
        <v>0</v>
      </c>
      <c r="BJ732" s="17" t="s">
        <v>85</v>
      </c>
      <c r="BK732" s="196">
        <f t="shared" si="289"/>
        <v>0</v>
      </c>
      <c r="BL732" s="17" t="s">
        <v>264</v>
      </c>
      <c r="BM732" s="195" t="s">
        <v>3717</v>
      </c>
    </row>
    <row r="733" spans="1:65" s="2" customFormat="1" ht="21.75" customHeight="1">
      <c r="A733" s="34"/>
      <c r="B733" s="35"/>
      <c r="C733" s="184" t="s">
        <v>3105</v>
      </c>
      <c r="D733" s="184" t="s">
        <v>248</v>
      </c>
      <c r="E733" s="185" t="s">
        <v>3799</v>
      </c>
      <c r="F733" s="186" t="s">
        <v>3800</v>
      </c>
      <c r="G733" s="187" t="s">
        <v>267</v>
      </c>
      <c r="H733" s="188">
        <v>51</v>
      </c>
      <c r="I733" s="189"/>
      <c r="J733" s="190">
        <f t="shared" si="280"/>
        <v>0</v>
      </c>
      <c r="K733" s="186" t="s">
        <v>1</v>
      </c>
      <c r="L733" s="39"/>
      <c r="M733" s="191" t="s">
        <v>1</v>
      </c>
      <c r="N733" s="192" t="s">
        <v>42</v>
      </c>
      <c r="O733" s="71"/>
      <c r="P733" s="193">
        <f t="shared" si="281"/>
        <v>0</v>
      </c>
      <c r="Q733" s="193">
        <v>0</v>
      </c>
      <c r="R733" s="193">
        <f t="shared" si="282"/>
        <v>0</v>
      </c>
      <c r="S733" s="193">
        <v>0</v>
      </c>
      <c r="T733" s="194">
        <f t="shared" si="283"/>
        <v>0</v>
      </c>
      <c r="U733" s="34"/>
      <c r="V733" s="34"/>
      <c r="W733" s="34"/>
      <c r="X733" s="34"/>
      <c r="Y733" s="34"/>
      <c r="Z733" s="34"/>
      <c r="AA733" s="34"/>
      <c r="AB733" s="34"/>
      <c r="AC733" s="34"/>
      <c r="AD733" s="34"/>
      <c r="AE733" s="34"/>
      <c r="AR733" s="195" t="s">
        <v>264</v>
      </c>
      <c r="AT733" s="195" t="s">
        <v>248</v>
      </c>
      <c r="AU733" s="195" t="s">
        <v>85</v>
      </c>
      <c r="AY733" s="17" t="s">
        <v>247</v>
      </c>
      <c r="BE733" s="196">
        <f t="shared" si="284"/>
        <v>0</v>
      </c>
      <c r="BF733" s="196">
        <f t="shared" si="285"/>
        <v>0</v>
      </c>
      <c r="BG733" s="196">
        <f t="shared" si="286"/>
        <v>0</v>
      </c>
      <c r="BH733" s="196">
        <f t="shared" si="287"/>
        <v>0</v>
      </c>
      <c r="BI733" s="196">
        <f t="shared" si="288"/>
        <v>0</v>
      </c>
      <c r="BJ733" s="17" t="s">
        <v>85</v>
      </c>
      <c r="BK733" s="196">
        <f t="shared" si="289"/>
        <v>0</v>
      </c>
      <c r="BL733" s="17" t="s">
        <v>264</v>
      </c>
      <c r="BM733" s="195" t="s">
        <v>3720</v>
      </c>
    </row>
    <row r="734" spans="1:65" s="12" customFormat="1" ht="10">
      <c r="B734" s="207"/>
      <c r="C734" s="208"/>
      <c r="D734" s="197" t="s">
        <v>337</v>
      </c>
      <c r="E734" s="209" t="s">
        <v>1</v>
      </c>
      <c r="F734" s="210" t="s">
        <v>6811</v>
      </c>
      <c r="G734" s="208"/>
      <c r="H734" s="209" t="s">
        <v>1</v>
      </c>
      <c r="I734" s="211"/>
      <c r="J734" s="208"/>
      <c r="K734" s="208"/>
      <c r="L734" s="212"/>
      <c r="M734" s="213"/>
      <c r="N734" s="214"/>
      <c r="O734" s="214"/>
      <c r="P734" s="214"/>
      <c r="Q734" s="214"/>
      <c r="R734" s="214"/>
      <c r="S734" s="214"/>
      <c r="T734" s="215"/>
      <c r="AT734" s="216" t="s">
        <v>337</v>
      </c>
      <c r="AU734" s="216" t="s">
        <v>85</v>
      </c>
      <c r="AV734" s="12" t="s">
        <v>85</v>
      </c>
      <c r="AW734" s="12" t="s">
        <v>33</v>
      </c>
      <c r="AX734" s="12" t="s">
        <v>77</v>
      </c>
      <c r="AY734" s="216" t="s">
        <v>247</v>
      </c>
    </row>
    <row r="735" spans="1:65" s="12" customFormat="1" ht="10">
      <c r="B735" s="207"/>
      <c r="C735" s="208"/>
      <c r="D735" s="197" t="s">
        <v>337</v>
      </c>
      <c r="E735" s="209" t="s">
        <v>1</v>
      </c>
      <c r="F735" s="210" t="s">
        <v>6812</v>
      </c>
      <c r="G735" s="208"/>
      <c r="H735" s="209" t="s">
        <v>1</v>
      </c>
      <c r="I735" s="211"/>
      <c r="J735" s="208"/>
      <c r="K735" s="208"/>
      <c r="L735" s="212"/>
      <c r="M735" s="213"/>
      <c r="N735" s="214"/>
      <c r="O735" s="214"/>
      <c r="P735" s="214"/>
      <c r="Q735" s="214"/>
      <c r="R735" s="214"/>
      <c r="S735" s="214"/>
      <c r="T735" s="215"/>
      <c r="AT735" s="216" t="s">
        <v>337</v>
      </c>
      <c r="AU735" s="216" t="s">
        <v>85</v>
      </c>
      <c r="AV735" s="12" t="s">
        <v>85</v>
      </c>
      <c r="AW735" s="12" t="s">
        <v>33</v>
      </c>
      <c r="AX735" s="12" t="s">
        <v>77</v>
      </c>
      <c r="AY735" s="216" t="s">
        <v>247</v>
      </c>
    </row>
    <row r="736" spans="1:65" s="12" customFormat="1" ht="10">
      <c r="B736" s="207"/>
      <c r="C736" s="208"/>
      <c r="D736" s="197" t="s">
        <v>337</v>
      </c>
      <c r="E736" s="209" t="s">
        <v>1</v>
      </c>
      <c r="F736" s="210" t="s">
        <v>6813</v>
      </c>
      <c r="G736" s="208"/>
      <c r="H736" s="209" t="s">
        <v>1</v>
      </c>
      <c r="I736" s="211"/>
      <c r="J736" s="208"/>
      <c r="K736" s="208"/>
      <c r="L736" s="212"/>
      <c r="M736" s="213"/>
      <c r="N736" s="214"/>
      <c r="O736" s="214"/>
      <c r="P736" s="214"/>
      <c r="Q736" s="214"/>
      <c r="R736" s="214"/>
      <c r="S736" s="214"/>
      <c r="T736" s="215"/>
      <c r="AT736" s="216" t="s">
        <v>337</v>
      </c>
      <c r="AU736" s="216" t="s">
        <v>85</v>
      </c>
      <c r="AV736" s="12" t="s">
        <v>85</v>
      </c>
      <c r="AW736" s="12" t="s">
        <v>33</v>
      </c>
      <c r="AX736" s="12" t="s">
        <v>77</v>
      </c>
      <c r="AY736" s="216" t="s">
        <v>247</v>
      </c>
    </row>
    <row r="737" spans="1:65" s="12" customFormat="1" ht="10">
      <c r="B737" s="207"/>
      <c r="C737" s="208"/>
      <c r="D737" s="197" t="s">
        <v>337</v>
      </c>
      <c r="E737" s="209" t="s">
        <v>1</v>
      </c>
      <c r="F737" s="210" t="s">
        <v>6814</v>
      </c>
      <c r="G737" s="208"/>
      <c r="H737" s="209" t="s">
        <v>1</v>
      </c>
      <c r="I737" s="211"/>
      <c r="J737" s="208"/>
      <c r="K737" s="208"/>
      <c r="L737" s="212"/>
      <c r="M737" s="213"/>
      <c r="N737" s="214"/>
      <c r="O737" s="214"/>
      <c r="P737" s="214"/>
      <c r="Q737" s="214"/>
      <c r="R737" s="214"/>
      <c r="S737" s="214"/>
      <c r="T737" s="215"/>
      <c r="AT737" s="216" t="s">
        <v>337</v>
      </c>
      <c r="AU737" s="216" t="s">
        <v>85</v>
      </c>
      <c r="AV737" s="12" t="s">
        <v>85</v>
      </c>
      <c r="AW737" s="12" t="s">
        <v>33</v>
      </c>
      <c r="AX737" s="12" t="s">
        <v>77</v>
      </c>
      <c r="AY737" s="216" t="s">
        <v>247</v>
      </c>
    </row>
    <row r="738" spans="1:65" s="13" customFormat="1" ht="10">
      <c r="B738" s="217"/>
      <c r="C738" s="218"/>
      <c r="D738" s="197" t="s">
        <v>337</v>
      </c>
      <c r="E738" s="219" t="s">
        <v>1</v>
      </c>
      <c r="F738" s="220" t="s">
        <v>851</v>
      </c>
      <c r="G738" s="218"/>
      <c r="H738" s="221">
        <v>51</v>
      </c>
      <c r="I738" s="222"/>
      <c r="J738" s="218"/>
      <c r="K738" s="218"/>
      <c r="L738" s="223"/>
      <c r="M738" s="224"/>
      <c r="N738" s="225"/>
      <c r="O738" s="225"/>
      <c r="P738" s="225"/>
      <c r="Q738" s="225"/>
      <c r="R738" s="225"/>
      <c r="S738" s="225"/>
      <c r="T738" s="226"/>
      <c r="AT738" s="227" t="s">
        <v>337</v>
      </c>
      <c r="AU738" s="227" t="s">
        <v>85</v>
      </c>
      <c r="AV738" s="13" t="s">
        <v>87</v>
      </c>
      <c r="AW738" s="13" t="s">
        <v>33</v>
      </c>
      <c r="AX738" s="13" t="s">
        <v>77</v>
      </c>
      <c r="AY738" s="227" t="s">
        <v>247</v>
      </c>
    </row>
    <row r="739" spans="1:65" s="14" customFormat="1" ht="10">
      <c r="B739" s="228"/>
      <c r="C739" s="229"/>
      <c r="D739" s="197" t="s">
        <v>337</v>
      </c>
      <c r="E739" s="230" t="s">
        <v>1</v>
      </c>
      <c r="F739" s="231" t="s">
        <v>340</v>
      </c>
      <c r="G739" s="229"/>
      <c r="H739" s="232">
        <v>51</v>
      </c>
      <c r="I739" s="233"/>
      <c r="J739" s="229"/>
      <c r="K739" s="229"/>
      <c r="L739" s="234"/>
      <c r="M739" s="235"/>
      <c r="N739" s="236"/>
      <c r="O739" s="236"/>
      <c r="P739" s="236"/>
      <c r="Q739" s="236"/>
      <c r="R739" s="236"/>
      <c r="S739" s="236"/>
      <c r="T739" s="237"/>
      <c r="AT739" s="238" t="s">
        <v>337</v>
      </c>
      <c r="AU739" s="238" t="s">
        <v>85</v>
      </c>
      <c r="AV739" s="14" t="s">
        <v>258</v>
      </c>
      <c r="AW739" s="14" t="s">
        <v>33</v>
      </c>
      <c r="AX739" s="14" t="s">
        <v>85</v>
      </c>
      <c r="AY739" s="238" t="s">
        <v>247</v>
      </c>
    </row>
    <row r="740" spans="1:65" s="2" customFormat="1" ht="24.15" customHeight="1">
      <c r="A740" s="34"/>
      <c r="B740" s="35"/>
      <c r="C740" s="184" t="s">
        <v>3721</v>
      </c>
      <c r="D740" s="184" t="s">
        <v>248</v>
      </c>
      <c r="E740" s="185" t="s">
        <v>6815</v>
      </c>
      <c r="F740" s="186" t="s">
        <v>6816</v>
      </c>
      <c r="G740" s="187" t="s">
        <v>1991</v>
      </c>
      <c r="H740" s="188">
        <v>3</v>
      </c>
      <c r="I740" s="189"/>
      <c r="J740" s="190">
        <f t="shared" ref="J740:J748" si="290">ROUND(I740*H740,2)</f>
        <v>0</v>
      </c>
      <c r="K740" s="186" t="s">
        <v>1</v>
      </c>
      <c r="L740" s="39"/>
      <c r="M740" s="191" t="s">
        <v>1</v>
      </c>
      <c r="N740" s="192" t="s">
        <v>42</v>
      </c>
      <c r="O740" s="71"/>
      <c r="P740" s="193">
        <f t="shared" ref="P740:P748" si="291">O740*H740</f>
        <v>0</v>
      </c>
      <c r="Q740" s="193">
        <v>0</v>
      </c>
      <c r="R740" s="193">
        <f t="shared" ref="R740:R748" si="292">Q740*H740</f>
        <v>0</v>
      </c>
      <c r="S740" s="193">
        <v>0</v>
      </c>
      <c r="T740" s="194">
        <f t="shared" ref="T740:T748" si="293">S740*H740</f>
        <v>0</v>
      </c>
      <c r="U740" s="34"/>
      <c r="V740" s="34"/>
      <c r="W740" s="34"/>
      <c r="X740" s="34"/>
      <c r="Y740" s="34"/>
      <c r="Z740" s="34"/>
      <c r="AA740" s="34"/>
      <c r="AB740" s="34"/>
      <c r="AC740" s="34"/>
      <c r="AD740" s="34"/>
      <c r="AE740" s="34"/>
      <c r="AR740" s="195" t="s">
        <v>264</v>
      </c>
      <c r="AT740" s="195" t="s">
        <v>248</v>
      </c>
      <c r="AU740" s="195" t="s">
        <v>85</v>
      </c>
      <c r="AY740" s="17" t="s">
        <v>247</v>
      </c>
      <c r="BE740" s="196">
        <f t="shared" ref="BE740:BE748" si="294">IF(N740="základní",J740,0)</f>
        <v>0</v>
      </c>
      <c r="BF740" s="196">
        <f t="shared" ref="BF740:BF748" si="295">IF(N740="snížená",J740,0)</f>
        <v>0</v>
      </c>
      <c r="BG740" s="196">
        <f t="shared" ref="BG740:BG748" si="296">IF(N740="zákl. přenesená",J740,0)</f>
        <v>0</v>
      </c>
      <c r="BH740" s="196">
        <f t="shared" ref="BH740:BH748" si="297">IF(N740="sníž. přenesená",J740,0)</f>
        <v>0</v>
      </c>
      <c r="BI740" s="196">
        <f t="shared" ref="BI740:BI748" si="298">IF(N740="nulová",J740,0)</f>
        <v>0</v>
      </c>
      <c r="BJ740" s="17" t="s">
        <v>85</v>
      </c>
      <c r="BK740" s="196">
        <f t="shared" ref="BK740:BK748" si="299">ROUND(I740*H740,2)</f>
        <v>0</v>
      </c>
      <c r="BL740" s="17" t="s">
        <v>264</v>
      </c>
      <c r="BM740" s="195" t="s">
        <v>3724</v>
      </c>
    </row>
    <row r="741" spans="1:65" s="2" customFormat="1" ht="24.15" customHeight="1">
      <c r="A741" s="34"/>
      <c r="B741" s="35"/>
      <c r="C741" s="184" t="s">
        <v>3107</v>
      </c>
      <c r="D741" s="184" t="s">
        <v>248</v>
      </c>
      <c r="E741" s="185" t="s">
        <v>3739</v>
      </c>
      <c r="F741" s="186" t="s">
        <v>3811</v>
      </c>
      <c r="G741" s="187" t="s">
        <v>1991</v>
      </c>
      <c r="H741" s="188">
        <v>20</v>
      </c>
      <c r="I741" s="189"/>
      <c r="J741" s="190">
        <f t="shared" si="290"/>
        <v>0</v>
      </c>
      <c r="K741" s="186" t="s">
        <v>1</v>
      </c>
      <c r="L741" s="39"/>
      <c r="M741" s="191" t="s">
        <v>1</v>
      </c>
      <c r="N741" s="192" t="s">
        <v>42</v>
      </c>
      <c r="O741" s="71"/>
      <c r="P741" s="193">
        <f t="shared" si="291"/>
        <v>0</v>
      </c>
      <c r="Q741" s="193">
        <v>0</v>
      </c>
      <c r="R741" s="193">
        <f t="shared" si="292"/>
        <v>0</v>
      </c>
      <c r="S741" s="193">
        <v>0</v>
      </c>
      <c r="T741" s="194">
        <f t="shared" si="293"/>
        <v>0</v>
      </c>
      <c r="U741" s="34"/>
      <c r="V741" s="34"/>
      <c r="W741" s="34"/>
      <c r="X741" s="34"/>
      <c r="Y741" s="34"/>
      <c r="Z741" s="34"/>
      <c r="AA741" s="34"/>
      <c r="AB741" s="34"/>
      <c r="AC741" s="34"/>
      <c r="AD741" s="34"/>
      <c r="AE741" s="34"/>
      <c r="AR741" s="195" t="s">
        <v>264</v>
      </c>
      <c r="AT741" s="195" t="s">
        <v>248</v>
      </c>
      <c r="AU741" s="195" t="s">
        <v>85</v>
      </c>
      <c r="AY741" s="17" t="s">
        <v>247</v>
      </c>
      <c r="BE741" s="196">
        <f t="shared" si="294"/>
        <v>0</v>
      </c>
      <c r="BF741" s="196">
        <f t="shared" si="295"/>
        <v>0</v>
      </c>
      <c r="BG741" s="196">
        <f t="shared" si="296"/>
        <v>0</v>
      </c>
      <c r="BH741" s="196">
        <f t="shared" si="297"/>
        <v>0</v>
      </c>
      <c r="BI741" s="196">
        <f t="shared" si="298"/>
        <v>0</v>
      </c>
      <c r="BJ741" s="17" t="s">
        <v>85</v>
      </c>
      <c r="BK741" s="196">
        <f t="shared" si="299"/>
        <v>0</v>
      </c>
      <c r="BL741" s="17" t="s">
        <v>264</v>
      </c>
      <c r="BM741" s="195" t="s">
        <v>3741</v>
      </c>
    </row>
    <row r="742" spans="1:65" s="2" customFormat="1" ht="16.5" customHeight="1">
      <c r="A742" s="34"/>
      <c r="B742" s="35"/>
      <c r="C742" s="184" t="s">
        <v>3742</v>
      </c>
      <c r="D742" s="184" t="s">
        <v>248</v>
      </c>
      <c r="E742" s="185" t="s">
        <v>3813</v>
      </c>
      <c r="F742" s="186" t="s">
        <v>3814</v>
      </c>
      <c r="G742" s="187" t="s">
        <v>1991</v>
      </c>
      <c r="H742" s="188">
        <v>35</v>
      </c>
      <c r="I742" s="189"/>
      <c r="J742" s="190">
        <f t="shared" si="290"/>
        <v>0</v>
      </c>
      <c r="K742" s="186" t="s">
        <v>1</v>
      </c>
      <c r="L742" s="39"/>
      <c r="M742" s="191" t="s">
        <v>1</v>
      </c>
      <c r="N742" s="192" t="s">
        <v>42</v>
      </c>
      <c r="O742" s="71"/>
      <c r="P742" s="193">
        <f t="shared" si="291"/>
        <v>0</v>
      </c>
      <c r="Q742" s="193">
        <v>0</v>
      </c>
      <c r="R742" s="193">
        <f t="shared" si="292"/>
        <v>0</v>
      </c>
      <c r="S742" s="193">
        <v>0</v>
      </c>
      <c r="T742" s="194">
        <f t="shared" si="293"/>
        <v>0</v>
      </c>
      <c r="U742" s="34"/>
      <c r="V742" s="34"/>
      <c r="W742" s="34"/>
      <c r="X742" s="34"/>
      <c r="Y742" s="34"/>
      <c r="Z742" s="34"/>
      <c r="AA742" s="34"/>
      <c r="AB742" s="34"/>
      <c r="AC742" s="34"/>
      <c r="AD742" s="34"/>
      <c r="AE742" s="34"/>
      <c r="AR742" s="195" t="s">
        <v>264</v>
      </c>
      <c r="AT742" s="195" t="s">
        <v>248</v>
      </c>
      <c r="AU742" s="195" t="s">
        <v>85</v>
      </c>
      <c r="AY742" s="17" t="s">
        <v>247</v>
      </c>
      <c r="BE742" s="196">
        <f t="shared" si="294"/>
        <v>0</v>
      </c>
      <c r="BF742" s="196">
        <f t="shared" si="295"/>
        <v>0</v>
      </c>
      <c r="BG742" s="196">
        <f t="shared" si="296"/>
        <v>0</v>
      </c>
      <c r="BH742" s="196">
        <f t="shared" si="297"/>
        <v>0</v>
      </c>
      <c r="BI742" s="196">
        <f t="shared" si="298"/>
        <v>0</v>
      </c>
      <c r="BJ742" s="17" t="s">
        <v>85</v>
      </c>
      <c r="BK742" s="196">
        <f t="shared" si="299"/>
        <v>0</v>
      </c>
      <c r="BL742" s="17" t="s">
        <v>264</v>
      </c>
      <c r="BM742" s="195" t="s">
        <v>3745</v>
      </c>
    </row>
    <row r="743" spans="1:65" s="2" customFormat="1" ht="16.5" customHeight="1">
      <c r="A743" s="34"/>
      <c r="B743" s="35"/>
      <c r="C743" s="184" t="s">
        <v>3108</v>
      </c>
      <c r="D743" s="184" t="s">
        <v>248</v>
      </c>
      <c r="E743" s="185" t="s">
        <v>3817</v>
      </c>
      <c r="F743" s="186" t="s">
        <v>3818</v>
      </c>
      <c r="G743" s="187" t="s">
        <v>1991</v>
      </c>
      <c r="H743" s="188">
        <v>20</v>
      </c>
      <c r="I743" s="189"/>
      <c r="J743" s="190">
        <f t="shared" si="290"/>
        <v>0</v>
      </c>
      <c r="K743" s="186" t="s">
        <v>1</v>
      </c>
      <c r="L743" s="39"/>
      <c r="M743" s="191" t="s">
        <v>1</v>
      </c>
      <c r="N743" s="192" t="s">
        <v>42</v>
      </c>
      <c r="O743" s="71"/>
      <c r="P743" s="193">
        <f t="shared" si="291"/>
        <v>0</v>
      </c>
      <c r="Q743" s="193">
        <v>0</v>
      </c>
      <c r="R743" s="193">
        <f t="shared" si="292"/>
        <v>0</v>
      </c>
      <c r="S743" s="193">
        <v>0</v>
      </c>
      <c r="T743" s="194">
        <f t="shared" si="293"/>
        <v>0</v>
      </c>
      <c r="U743" s="34"/>
      <c r="V743" s="34"/>
      <c r="W743" s="34"/>
      <c r="X743" s="34"/>
      <c r="Y743" s="34"/>
      <c r="Z743" s="34"/>
      <c r="AA743" s="34"/>
      <c r="AB743" s="34"/>
      <c r="AC743" s="34"/>
      <c r="AD743" s="34"/>
      <c r="AE743" s="34"/>
      <c r="AR743" s="195" t="s">
        <v>264</v>
      </c>
      <c r="AT743" s="195" t="s">
        <v>248</v>
      </c>
      <c r="AU743" s="195" t="s">
        <v>85</v>
      </c>
      <c r="AY743" s="17" t="s">
        <v>247</v>
      </c>
      <c r="BE743" s="196">
        <f t="shared" si="294"/>
        <v>0</v>
      </c>
      <c r="BF743" s="196">
        <f t="shared" si="295"/>
        <v>0</v>
      </c>
      <c r="BG743" s="196">
        <f t="shared" si="296"/>
        <v>0</v>
      </c>
      <c r="BH743" s="196">
        <f t="shared" si="297"/>
        <v>0</v>
      </c>
      <c r="BI743" s="196">
        <f t="shared" si="298"/>
        <v>0</v>
      </c>
      <c r="BJ743" s="17" t="s">
        <v>85</v>
      </c>
      <c r="BK743" s="196">
        <f t="shared" si="299"/>
        <v>0</v>
      </c>
      <c r="BL743" s="17" t="s">
        <v>264</v>
      </c>
      <c r="BM743" s="195" t="s">
        <v>3748</v>
      </c>
    </row>
    <row r="744" spans="1:65" s="2" customFormat="1" ht="16.5" customHeight="1">
      <c r="A744" s="34"/>
      <c r="B744" s="35"/>
      <c r="C744" s="184" t="s">
        <v>3749</v>
      </c>
      <c r="D744" s="184" t="s">
        <v>248</v>
      </c>
      <c r="E744" s="185" t="s">
        <v>3820</v>
      </c>
      <c r="F744" s="186" t="s">
        <v>3821</v>
      </c>
      <c r="G744" s="187" t="s">
        <v>1991</v>
      </c>
      <c r="H744" s="188">
        <v>50</v>
      </c>
      <c r="I744" s="189"/>
      <c r="J744" s="190">
        <f t="shared" si="290"/>
        <v>0</v>
      </c>
      <c r="K744" s="186" t="s">
        <v>1</v>
      </c>
      <c r="L744" s="39"/>
      <c r="M744" s="191" t="s">
        <v>1</v>
      </c>
      <c r="N744" s="192" t="s">
        <v>42</v>
      </c>
      <c r="O744" s="71"/>
      <c r="P744" s="193">
        <f t="shared" si="291"/>
        <v>0</v>
      </c>
      <c r="Q744" s="193">
        <v>0</v>
      </c>
      <c r="R744" s="193">
        <f t="shared" si="292"/>
        <v>0</v>
      </c>
      <c r="S744" s="193">
        <v>0</v>
      </c>
      <c r="T744" s="194">
        <f t="shared" si="293"/>
        <v>0</v>
      </c>
      <c r="U744" s="34"/>
      <c r="V744" s="34"/>
      <c r="W744" s="34"/>
      <c r="X744" s="34"/>
      <c r="Y744" s="34"/>
      <c r="Z744" s="34"/>
      <c r="AA744" s="34"/>
      <c r="AB744" s="34"/>
      <c r="AC744" s="34"/>
      <c r="AD744" s="34"/>
      <c r="AE744" s="34"/>
      <c r="AR744" s="195" t="s">
        <v>264</v>
      </c>
      <c r="AT744" s="195" t="s">
        <v>248</v>
      </c>
      <c r="AU744" s="195" t="s">
        <v>85</v>
      </c>
      <c r="AY744" s="17" t="s">
        <v>247</v>
      </c>
      <c r="BE744" s="196">
        <f t="shared" si="294"/>
        <v>0</v>
      </c>
      <c r="BF744" s="196">
        <f t="shared" si="295"/>
        <v>0</v>
      </c>
      <c r="BG744" s="196">
        <f t="shared" si="296"/>
        <v>0</v>
      </c>
      <c r="BH744" s="196">
        <f t="shared" si="297"/>
        <v>0</v>
      </c>
      <c r="BI744" s="196">
        <f t="shared" si="298"/>
        <v>0</v>
      </c>
      <c r="BJ744" s="17" t="s">
        <v>85</v>
      </c>
      <c r="BK744" s="196">
        <f t="shared" si="299"/>
        <v>0</v>
      </c>
      <c r="BL744" s="17" t="s">
        <v>264</v>
      </c>
      <c r="BM744" s="195" t="s">
        <v>3752</v>
      </c>
    </row>
    <row r="745" spans="1:65" s="2" customFormat="1" ht="16.5" customHeight="1">
      <c r="A745" s="34"/>
      <c r="B745" s="35"/>
      <c r="C745" s="184" t="s">
        <v>3110</v>
      </c>
      <c r="D745" s="184" t="s">
        <v>248</v>
      </c>
      <c r="E745" s="185" t="s">
        <v>3753</v>
      </c>
      <c r="F745" s="186" t="s">
        <v>6817</v>
      </c>
      <c r="G745" s="187" t="s">
        <v>1991</v>
      </c>
      <c r="H745" s="188">
        <v>70</v>
      </c>
      <c r="I745" s="189"/>
      <c r="J745" s="190">
        <f t="shared" si="290"/>
        <v>0</v>
      </c>
      <c r="K745" s="186" t="s">
        <v>1</v>
      </c>
      <c r="L745" s="39"/>
      <c r="M745" s="191" t="s">
        <v>1</v>
      </c>
      <c r="N745" s="192" t="s">
        <v>42</v>
      </c>
      <c r="O745" s="71"/>
      <c r="P745" s="193">
        <f t="shared" si="291"/>
        <v>0</v>
      </c>
      <c r="Q745" s="193">
        <v>0</v>
      </c>
      <c r="R745" s="193">
        <f t="shared" si="292"/>
        <v>0</v>
      </c>
      <c r="S745" s="193">
        <v>0</v>
      </c>
      <c r="T745" s="194">
        <f t="shared" si="293"/>
        <v>0</v>
      </c>
      <c r="U745" s="34"/>
      <c r="V745" s="34"/>
      <c r="W745" s="34"/>
      <c r="X745" s="34"/>
      <c r="Y745" s="34"/>
      <c r="Z745" s="34"/>
      <c r="AA745" s="34"/>
      <c r="AB745" s="34"/>
      <c r="AC745" s="34"/>
      <c r="AD745" s="34"/>
      <c r="AE745" s="34"/>
      <c r="AR745" s="195" t="s">
        <v>264</v>
      </c>
      <c r="AT745" s="195" t="s">
        <v>248</v>
      </c>
      <c r="AU745" s="195" t="s">
        <v>85</v>
      </c>
      <c r="AY745" s="17" t="s">
        <v>247</v>
      </c>
      <c r="BE745" s="196">
        <f t="shared" si="294"/>
        <v>0</v>
      </c>
      <c r="BF745" s="196">
        <f t="shared" si="295"/>
        <v>0</v>
      </c>
      <c r="BG745" s="196">
        <f t="shared" si="296"/>
        <v>0</v>
      </c>
      <c r="BH745" s="196">
        <f t="shared" si="297"/>
        <v>0</v>
      </c>
      <c r="BI745" s="196">
        <f t="shared" si="298"/>
        <v>0</v>
      </c>
      <c r="BJ745" s="17" t="s">
        <v>85</v>
      </c>
      <c r="BK745" s="196">
        <f t="shared" si="299"/>
        <v>0</v>
      </c>
      <c r="BL745" s="17" t="s">
        <v>264</v>
      </c>
      <c r="BM745" s="195" t="s">
        <v>3755</v>
      </c>
    </row>
    <row r="746" spans="1:65" s="2" customFormat="1" ht="16.5" customHeight="1">
      <c r="A746" s="34"/>
      <c r="B746" s="35"/>
      <c r="C746" s="184" t="s">
        <v>3756</v>
      </c>
      <c r="D746" s="184" t="s">
        <v>248</v>
      </c>
      <c r="E746" s="185" t="s">
        <v>3757</v>
      </c>
      <c r="F746" s="186" t="s">
        <v>3828</v>
      </c>
      <c r="G746" s="187" t="s">
        <v>2919</v>
      </c>
      <c r="H746" s="188">
        <v>1</v>
      </c>
      <c r="I746" s="189"/>
      <c r="J746" s="190">
        <f t="shared" si="290"/>
        <v>0</v>
      </c>
      <c r="K746" s="186" t="s">
        <v>1</v>
      </c>
      <c r="L746" s="39"/>
      <c r="M746" s="191" t="s">
        <v>1</v>
      </c>
      <c r="N746" s="192" t="s">
        <v>42</v>
      </c>
      <c r="O746" s="71"/>
      <c r="P746" s="193">
        <f t="shared" si="291"/>
        <v>0</v>
      </c>
      <c r="Q746" s="193">
        <v>0</v>
      </c>
      <c r="R746" s="193">
        <f t="shared" si="292"/>
        <v>0</v>
      </c>
      <c r="S746" s="193">
        <v>0</v>
      </c>
      <c r="T746" s="194">
        <f t="shared" si="293"/>
        <v>0</v>
      </c>
      <c r="U746" s="34"/>
      <c r="V746" s="34"/>
      <c r="W746" s="34"/>
      <c r="X746" s="34"/>
      <c r="Y746" s="34"/>
      <c r="Z746" s="34"/>
      <c r="AA746" s="34"/>
      <c r="AB746" s="34"/>
      <c r="AC746" s="34"/>
      <c r="AD746" s="34"/>
      <c r="AE746" s="34"/>
      <c r="AR746" s="195" t="s">
        <v>264</v>
      </c>
      <c r="AT746" s="195" t="s">
        <v>248</v>
      </c>
      <c r="AU746" s="195" t="s">
        <v>85</v>
      </c>
      <c r="AY746" s="17" t="s">
        <v>247</v>
      </c>
      <c r="BE746" s="196">
        <f t="shared" si="294"/>
        <v>0</v>
      </c>
      <c r="BF746" s="196">
        <f t="shared" si="295"/>
        <v>0</v>
      </c>
      <c r="BG746" s="196">
        <f t="shared" si="296"/>
        <v>0</v>
      </c>
      <c r="BH746" s="196">
        <f t="shared" si="297"/>
        <v>0</v>
      </c>
      <c r="BI746" s="196">
        <f t="shared" si="298"/>
        <v>0</v>
      </c>
      <c r="BJ746" s="17" t="s">
        <v>85</v>
      </c>
      <c r="BK746" s="196">
        <f t="shared" si="299"/>
        <v>0</v>
      </c>
      <c r="BL746" s="17" t="s">
        <v>264</v>
      </c>
      <c r="BM746" s="195" t="s">
        <v>3759</v>
      </c>
    </row>
    <row r="747" spans="1:65" s="2" customFormat="1" ht="16.5" customHeight="1">
      <c r="A747" s="34"/>
      <c r="B747" s="35"/>
      <c r="C747" s="184" t="s">
        <v>3111</v>
      </c>
      <c r="D747" s="184" t="s">
        <v>248</v>
      </c>
      <c r="E747" s="185" t="s">
        <v>3831</v>
      </c>
      <c r="F747" s="186" t="s">
        <v>6818</v>
      </c>
      <c r="G747" s="187" t="s">
        <v>1991</v>
      </c>
      <c r="H747" s="188">
        <v>330</v>
      </c>
      <c r="I747" s="189"/>
      <c r="J747" s="190">
        <f t="shared" si="290"/>
        <v>0</v>
      </c>
      <c r="K747" s="186" t="s">
        <v>1</v>
      </c>
      <c r="L747" s="39"/>
      <c r="M747" s="191" t="s">
        <v>1</v>
      </c>
      <c r="N747" s="192" t="s">
        <v>42</v>
      </c>
      <c r="O747" s="71"/>
      <c r="P747" s="193">
        <f t="shared" si="291"/>
        <v>0</v>
      </c>
      <c r="Q747" s="193">
        <v>0</v>
      </c>
      <c r="R747" s="193">
        <f t="shared" si="292"/>
        <v>0</v>
      </c>
      <c r="S747" s="193">
        <v>0</v>
      </c>
      <c r="T747" s="194">
        <f t="shared" si="293"/>
        <v>0</v>
      </c>
      <c r="U747" s="34"/>
      <c r="V747" s="34"/>
      <c r="W747" s="34"/>
      <c r="X747" s="34"/>
      <c r="Y747" s="34"/>
      <c r="Z747" s="34"/>
      <c r="AA747" s="34"/>
      <c r="AB747" s="34"/>
      <c r="AC747" s="34"/>
      <c r="AD747" s="34"/>
      <c r="AE747" s="34"/>
      <c r="AR747" s="195" t="s">
        <v>264</v>
      </c>
      <c r="AT747" s="195" t="s">
        <v>248</v>
      </c>
      <c r="AU747" s="195" t="s">
        <v>85</v>
      </c>
      <c r="AY747" s="17" t="s">
        <v>247</v>
      </c>
      <c r="BE747" s="196">
        <f t="shared" si="294"/>
        <v>0</v>
      </c>
      <c r="BF747" s="196">
        <f t="shared" si="295"/>
        <v>0</v>
      </c>
      <c r="BG747" s="196">
        <f t="shared" si="296"/>
        <v>0</v>
      </c>
      <c r="BH747" s="196">
        <f t="shared" si="297"/>
        <v>0</v>
      </c>
      <c r="BI747" s="196">
        <f t="shared" si="298"/>
        <v>0</v>
      </c>
      <c r="BJ747" s="17" t="s">
        <v>85</v>
      </c>
      <c r="BK747" s="196">
        <f t="shared" si="299"/>
        <v>0</v>
      </c>
      <c r="BL747" s="17" t="s">
        <v>264</v>
      </c>
      <c r="BM747" s="195" t="s">
        <v>3762</v>
      </c>
    </row>
    <row r="748" spans="1:65" s="2" customFormat="1" ht="24.15" customHeight="1">
      <c r="A748" s="34"/>
      <c r="B748" s="35"/>
      <c r="C748" s="184" t="s">
        <v>3763</v>
      </c>
      <c r="D748" s="184" t="s">
        <v>248</v>
      </c>
      <c r="E748" s="185" t="s">
        <v>6819</v>
      </c>
      <c r="F748" s="186" t="s">
        <v>2921</v>
      </c>
      <c r="G748" s="187" t="s">
        <v>2919</v>
      </c>
      <c r="H748" s="188">
        <v>1</v>
      </c>
      <c r="I748" s="189"/>
      <c r="J748" s="190">
        <f t="shared" si="290"/>
        <v>0</v>
      </c>
      <c r="K748" s="186" t="s">
        <v>1</v>
      </c>
      <c r="L748" s="39"/>
      <c r="M748" s="191" t="s">
        <v>1</v>
      </c>
      <c r="N748" s="192" t="s">
        <v>42</v>
      </c>
      <c r="O748" s="71"/>
      <c r="P748" s="193">
        <f t="shared" si="291"/>
        <v>0</v>
      </c>
      <c r="Q748" s="193">
        <v>0</v>
      </c>
      <c r="R748" s="193">
        <f t="shared" si="292"/>
        <v>0</v>
      </c>
      <c r="S748" s="193">
        <v>0</v>
      </c>
      <c r="T748" s="194">
        <f t="shared" si="293"/>
        <v>0</v>
      </c>
      <c r="U748" s="34"/>
      <c r="V748" s="34"/>
      <c r="W748" s="34"/>
      <c r="X748" s="34"/>
      <c r="Y748" s="34"/>
      <c r="Z748" s="34"/>
      <c r="AA748" s="34"/>
      <c r="AB748" s="34"/>
      <c r="AC748" s="34"/>
      <c r="AD748" s="34"/>
      <c r="AE748" s="34"/>
      <c r="AR748" s="195" t="s">
        <v>264</v>
      </c>
      <c r="AT748" s="195" t="s">
        <v>248</v>
      </c>
      <c r="AU748" s="195" t="s">
        <v>85</v>
      </c>
      <c r="AY748" s="17" t="s">
        <v>247</v>
      </c>
      <c r="BE748" s="196">
        <f t="shared" si="294"/>
        <v>0</v>
      </c>
      <c r="BF748" s="196">
        <f t="shared" si="295"/>
        <v>0</v>
      </c>
      <c r="BG748" s="196">
        <f t="shared" si="296"/>
        <v>0</v>
      </c>
      <c r="BH748" s="196">
        <f t="shared" si="297"/>
        <v>0</v>
      </c>
      <c r="BI748" s="196">
        <f t="shared" si="298"/>
        <v>0</v>
      </c>
      <c r="BJ748" s="17" t="s">
        <v>85</v>
      </c>
      <c r="BK748" s="196">
        <f t="shared" si="299"/>
        <v>0</v>
      </c>
      <c r="BL748" s="17" t="s">
        <v>264</v>
      </c>
      <c r="BM748" s="195" t="s">
        <v>3766</v>
      </c>
    </row>
    <row r="749" spans="1:65" s="11" customFormat="1" ht="25.9" customHeight="1">
      <c r="B749" s="170"/>
      <c r="C749" s="171"/>
      <c r="D749" s="172" t="s">
        <v>76</v>
      </c>
      <c r="E749" s="173" t="s">
        <v>6820</v>
      </c>
      <c r="F749" s="173" t="s">
        <v>3837</v>
      </c>
      <c r="G749" s="171"/>
      <c r="H749" s="171"/>
      <c r="I749" s="174"/>
      <c r="J749" s="175">
        <f>BK749</f>
        <v>0</v>
      </c>
      <c r="K749" s="171"/>
      <c r="L749" s="176"/>
      <c r="M749" s="177"/>
      <c r="N749" s="178"/>
      <c r="O749" s="178"/>
      <c r="P749" s="179">
        <f>SUM(P750:P779)</f>
        <v>0</v>
      </c>
      <c r="Q749" s="178"/>
      <c r="R749" s="179">
        <f>SUM(R750:R779)</f>
        <v>0</v>
      </c>
      <c r="S749" s="178"/>
      <c r="T749" s="180">
        <f>SUM(T750:T779)</f>
        <v>0</v>
      </c>
      <c r="AR749" s="181" t="s">
        <v>85</v>
      </c>
      <c r="AT749" s="182" t="s">
        <v>76</v>
      </c>
      <c r="AU749" s="182" t="s">
        <v>77</v>
      </c>
      <c r="AY749" s="181" t="s">
        <v>247</v>
      </c>
      <c r="BK749" s="183">
        <f>SUM(BK750:BK779)</f>
        <v>0</v>
      </c>
    </row>
    <row r="750" spans="1:65" s="2" customFormat="1" ht="24.15" customHeight="1">
      <c r="A750" s="34"/>
      <c r="B750" s="35"/>
      <c r="C750" s="184" t="s">
        <v>3113</v>
      </c>
      <c r="D750" s="184" t="s">
        <v>248</v>
      </c>
      <c r="E750" s="185" t="s">
        <v>3839</v>
      </c>
      <c r="F750" s="186" t="s">
        <v>3843</v>
      </c>
      <c r="G750" s="187" t="s">
        <v>1991</v>
      </c>
      <c r="H750" s="188">
        <v>5</v>
      </c>
      <c r="I750" s="189"/>
      <c r="J750" s="190">
        <f t="shared" ref="J750:J779" si="300">ROUND(I750*H750,2)</f>
        <v>0</v>
      </c>
      <c r="K750" s="186" t="s">
        <v>1</v>
      </c>
      <c r="L750" s="39"/>
      <c r="M750" s="191" t="s">
        <v>1</v>
      </c>
      <c r="N750" s="192" t="s">
        <v>42</v>
      </c>
      <c r="O750" s="71"/>
      <c r="P750" s="193">
        <f t="shared" ref="P750:P779" si="301">O750*H750</f>
        <v>0</v>
      </c>
      <c r="Q750" s="193">
        <v>0</v>
      </c>
      <c r="R750" s="193">
        <f t="shared" ref="R750:R779" si="302">Q750*H750</f>
        <v>0</v>
      </c>
      <c r="S750" s="193">
        <v>0</v>
      </c>
      <c r="T750" s="194">
        <f t="shared" ref="T750:T779" si="303">S750*H750</f>
        <v>0</v>
      </c>
      <c r="U750" s="34"/>
      <c r="V750" s="34"/>
      <c r="W750" s="34"/>
      <c r="X750" s="34"/>
      <c r="Y750" s="34"/>
      <c r="Z750" s="34"/>
      <c r="AA750" s="34"/>
      <c r="AB750" s="34"/>
      <c r="AC750" s="34"/>
      <c r="AD750" s="34"/>
      <c r="AE750" s="34"/>
      <c r="AR750" s="195" t="s">
        <v>264</v>
      </c>
      <c r="AT750" s="195" t="s">
        <v>248</v>
      </c>
      <c r="AU750" s="195" t="s">
        <v>85</v>
      </c>
      <c r="AY750" s="17" t="s">
        <v>247</v>
      </c>
      <c r="BE750" s="196">
        <f t="shared" ref="BE750:BE779" si="304">IF(N750="základní",J750,0)</f>
        <v>0</v>
      </c>
      <c r="BF750" s="196">
        <f t="shared" ref="BF750:BF779" si="305">IF(N750="snížená",J750,0)</f>
        <v>0</v>
      </c>
      <c r="BG750" s="196">
        <f t="shared" ref="BG750:BG779" si="306">IF(N750="zákl. přenesená",J750,0)</f>
        <v>0</v>
      </c>
      <c r="BH750" s="196">
        <f t="shared" ref="BH750:BH779" si="307">IF(N750="sníž. přenesená",J750,0)</f>
        <v>0</v>
      </c>
      <c r="BI750" s="196">
        <f t="shared" ref="BI750:BI779" si="308">IF(N750="nulová",J750,0)</f>
        <v>0</v>
      </c>
      <c r="BJ750" s="17" t="s">
        <v>85</v>
      </c>
      <c r="BK750" s="196">
        <f t="shared" ref="BK750:BK779" si="309">ROUND(I750*H750,2)</f>
        <v>0</v>
      </c>
      <c r="BL750" s="17" t="s">
        <v>264</v>
      </c>
      <c r="BM750" s="195" t="s">
        <v>3769</v>
      </c>
    </row>
    <row r="751" spans="1:65" s="2" customFormat="1" ht="24.15" customHeight="1">
      <c r="A751" s="34"/>
      <c r="B751" s="35"/>
      <c r="C751" s="184" t="s">
        <v>3770</v>
      </c>
      <c r="D751" s="184" t="s">
        <v>248</v>
      </c>
      <c r="E751" s="185" t="s">
        <v>3842</v>
      </c>
      <c r="F751" s="186" t="s">
        <v>6821</v>
      </c>
      <c r="G751" s="187" t="s">
        <v>1991</v>
      </c>
      <c r="H751" s="188">
        <v>10</v>
      </c>
      <c r="I751" s="189"/>
      <c r="J751" s="190">
        <f t="shared" si="300"/>
        <v>0</v>
      </c>
      <c r="K751" s="186" t="s">
        <v>1</v>
      </c>
      <c r="L751" s="39"/>
      <c r="M751" s="191" t="s">
        <v>1</v>
      </c>
      <c r="N751" s="192" t="s">
        <v>42</v>
      </c>
      <c r="O751" s="71"/>
      <c r="P751" s="193">
        <f t="shared" si="301"/>
        <v>0</v>
      </c>
      <c r="Q751" s="193">
        <v>0</v>
      </c>
      <c r="R751" s="193">
        <f t="shared" si="302"/>
        <v>0</v>
      </c>
      <c r="S751" s="193">
        <v>0</v>
      </c>
      <c r="T751" s="194">
        <f t="shared" si="303"/>
        <v>0</v>
      </c>
      <c r="U751" s="34"/>
      <c r="V751" s="34"/>
      <c r="W751" s="34"/>
      <c r="X751" s="34"/>
      <c r="Y751" s="34"/>
      <c r="Z751" s="34"/>
      <c r="AA751" s="34"/>
      <c r="AB751" s="34"/>
      <c r="AC751" s="34"/>
      <c r="AD751" s="34"/>
      <c r="AE751" s="34"/>
      <c r="AR751" s="195" t="s">
        <v>264</v>
      </c>
      <c r="AT751" s="195" t="s">
        <v>248</v>
      </c>
      <c r="AU751" s="195" t="s">
        <v>85</v>
      </c>
      <c r="AY751" s="17" t="s">
        <v>247</v>
      </c>
      <c r="BE751" s="196">
        <f t="shared" si="304"/>
        <v>0</v>
      </c>
      <c r="BF751" s="196">
        <f t="shared" si="305"/>
        <v>0</v>
      </c>
      <c r="BG751" s="196">
        <f t="shared" si="306"/>
        <v>0</v>
      </c>
      <c r="BH751" s="196">
        <f t="shared" si="307"/>
        <v>0</v>
      </c>
      <c r="BI751" s="196">
        <f t="shared" si="308"/>
        <v>0</v>
      </c>
      <c r="BJ751" s="17" t="s">
        <v>85</v>
      </c>
      <c r="BK751" s="196">
        <f t="shared" si="309"/>
        <v>0</v>
      </c>
      <c r="BL751" s="17" t="s">
        <v>264</v>
      </c>
      <c r="BM751" s="195" t="s">
        <v>3773</v>
      </c>
    </row>
    <row r="752" spans="1:65" s="2" customFormat="1" ht="24.15" customHeight="1">
      <c r="A752" s="34"/>
      <c r="B752" s="35"/>
      <c r="C752" s="184" t="s">
        <v>3115</v>
      </c>
      <c r="D752" s="184" t="s">
        <v>248</v>
      </c>
      <c r="E752" s="185" t="s">
        <v>6822</v>
      </c>
      <c r="F752" s="186" t="s">
        <v>6823</v>
      </c>
      <c r="G752" s="187" t="s">
        <v>1991</v>
      </c>
      <c r="H752" s="188">
        <v>1</v>
      </c>
      <c r="I752" s="189"/>
      <c r="J752" s="190">
        <f t="shared" si="300"/>
        <v>0</v>
      </c>
      <c r="K752" s="186" t="s">
        <v>1</v>
      </c>
      <c r="L752" s="39"/>
      <c r="M752" s="191" t="s">
        <v>1</v>
      </c>
      <c r="N752" s="192" t="s">
        <v>42</v>
      </c>
      <c r="O752" s="71"/>
      <c r="P752" s="193">
        <f t="shared" si="301"/>
        <v>0</v>
      </c>
      <c r="Q752" s="193">
        <v>0</v>
      </c>
      <c r="R752" s="193">
        <f t="shared" si="302"/>
        <v>0</v>
      </c>
      <c r="S752" s="193">
        <v>0</v>
      </c>
      <c r="T752" s="194">
        <f t="shared" si="303"/>
        <v>0</v>
      </c>
      <c r="U752" s="34"/>
      <c r="V752" s="34"/>
      <c r="W752" s="34"/>
      <c r="X752" s="34"/>
      <c r="Y752" s="34"/>
      <c r="Z752" s="34"/>
      <c r="AA752" s="34"/>
      <c r="AB752" s="34"/>
      <c r="AC752" s="34"/>
      <c r="AD752" s="34"/>
      <c r="AE752" s="34"/>
      <c r="AR752" s="195" t="s">
        <v>264</v>
      </c>
      <c r="AT752" s="195" t="s">
        <v>248</v>
      </c>
      <c r="AU752" s="195" t="s">
        <v>85</v>
      </c>
      <c r="AY752" s="17" t="s">
        <v>247</v>
      </c>
      <c r="BE752" s="196">
        <f t="shared" si="304"/>
        <v>0</v>
      </c>
      <c r="BF752" s="196">
        <f t="shared" si="305"/>
        <v>0</v>
      </c>
      <c r="BG752" s="196">
        <f t="shared" si="306"/>
        <v>0</v>
      </c>
      <c r="BH752" s="196">
        <f t="shared" si="307"/>
        <v>0</v>
      </c>
      <c r="BI752" s="196">
        <f t="shared" si="308"/>
        <v>0</v>
      </c>
      <c r="BJ752" s="17" t="s">
        <v>85</v>
      </c>
      <c r="BK752" s="196">
        <f t="shared" si="309"/>
        <v>0</v>
      </c>
      <c r="BL752" s="17" t="s">
        <v>264</v>
      </c>
      <c r="BM752" s="195" t="s">
        <v>3776</v>
      </c>
    </row>
    <row r="753" spans="1:65" s="2" customFormat="1" ht="24.15" customHeight="1">
      <c r="A753" s="34"/>
      <c r="B753" s="35"/>
      <c r="C753" s="184" t="s">
        <v>3777</v>
      </c>
      <c r="D753" s="184" t="s">
        <v>248</v>
      </c>
      <c r="E753" s="185" t="s">
        <v>6824</v>
      </c>
      <c r="F753" s="186" t="s">
        <v>6825</v>
      </c>
      <c r="G753" s="187" t="s">
        <v>1991</v>
      </c>
      <c r="H753" s="188">
        <v>2</v>
      </c>
      <c r="I753" s="189"/>
      <c r="J753" s="190">
        <f t="shared" si="300"/>
        <v>0</v>
      </c>
      <c r="K753" s="186" t="s">
        <v>1</v>
      </c>
      <c r="L753" s="39"/>
      <c r="M753" s="191" t="s">
        <v>1</v>
      </c>
      <c r="N753" s="192" t="s">
        <v>42</v>
      </c>
      <c r="O753" s="71"/>
      <c r="P753" s="193">
        <f t="shared" si="301"/>
        <v>0</v>
      </c>
      <c r="Q753" s="193">
        <v>0</v>
      </c>
      <c r="R753" s="193">
        <f t="shared" si="302"/>
        <v>0</v>
      </c>
      <c r="S753" s="193">
        <v>0</v>
      </c>
      <c r="T753" s="194">
        <f t="shared" si="303"/>
        <v>0</v>
      </c>
      <c r="U753" s="34"/>
      <c r="V753" s="34"/>
      <c r="W753" s="34"/>
      <c r="X753" s="34"/>
      <c r="Y753" s="34"/>
      <c r="Z753" s="34"/>
      <c r="AA753" s="34"/>
      <c r="AB753" s="34"/>
      <c r="AC753" s="34"/>
      <c r="AD753" s="34"/>
      <c r="AE753" s="34"/>
      <c r="AR753" s="195" t="s">
        <v>264</v>
      </c>
      <c r="AT753" s="195" t="s">
        <v>248</v>
      </c>
      <c r="AU753" s="195" t="s">
        <v>85</v>
      </c>
      <c r="AY753" s="17" t="s">
        <v>247</v>
      </c>
      <c r="BE753" s="196">
        <f t="shared" si="304"/>
        <v>0</v>
      </c>
      <c r="BF753" s="196">
        <f t="shared" si="305"/>
        <v>0</v>
      </c>
      <c r="BG753" s="196">
        <f t="shared" si="306"/>
        <v>0</v>
      </c>
      <c r="BH753" s="196">
        <f t="shared" si="307"/>
        <v>0</v>
      </c>
      <c r="BI753" s="196">
        <f t="shared" si="308"/>
        <v>0</v>
      </c>
      <c r="BJ753" s="17" t="s">
        <v>85</v>
      </c>
      <c r="BK753" s="196">
        <f t="shared" si="309"/>
        <v>0</v>
      </c>
      <c r="BL753" s="17" t="s">
        <v>264</v>
      </c>
      <c r="BM753" s="195" t="s">
        <v>3780</v>
      </c>
    </row>
    <row r="754" spans="1:65" s="2" customFormat="1" ht="16.5" customHeight="1">
      <c r="A754" s="34"/>
      <c r="B754" s="35"/>
      <c r="C754" s="184" t="s">
        <v>3118</v>
      </c>
      <c r="D754" s="184" t="s">
        <v>248</v>
      </c>
      <c r="E754" s="185" t="s">
        <v>6826</v>
      </c>
      <c r="F754" s="186" t="s">
        <v>6827</v>
      </c>
      <c r="G754" s="187" t="s">
        <v>1991</v>
      </c>
      <c r="H754" s="188">
        <v>2</v>
      </c>
      <c r="I754" s="189"/>
      <c r="J754" s="190">
        <f t="shared" si="300"/>
        <v>0</v>
      </c>
      <c r="K754" s="186" t="s">
        <v>1</v>
      </c>
      <c r="L754" s="39"/>
      <c r="M754" s="191" t="s">
        <v>1</v>
      </c>
      <c r="N754" s="192" t="s">
        <v>42</v>
      </c>
      <c r="O754" s="71"/>
      <c r="P754" s="193">
        <f t="shared" si="301"/>
        <v>0</v>
      </c>
      <c r="Q754" s="193">
        <v>0</v>
      </c>
      <c r="R754" s="193">
        <f t="shared" si="302"/>
        <v>0</v>
      </c>
      <c r="S754" s="193">
        <v>0</v>
      </c>
      <c r="T754" s="194">
        <f t="shared" si="303"/>
        <v>0</v>
      </c>
      <c r="U754" s="34"/>
      <c r="V754" s="34"/>
      <c r="W754" s="34"/>
      <c r="X754" s="34"/>
      <c r="Y754" s="34"/>
      <c r="Z754" s="34"/>
      <c r="AA754" s="34"/>
      <c r="AB754" s="34"/>
      <c r="AC754" s="34"/>
      <c r="AD754" s="34"/>
      <c r="AE754" s="34"/>
      <c r="AR754" s="195" t="s">
        <v>264</v>
      </c>
      <c r="AT754" s="195" t="s">
        <v>248</v>
      </c>
      <c r="AU754" s="195" t="s">
        <v>85</v>
      </c>
      <c r="AY754" s="17" t="s">
        <v>247</v>
      </c>
      <c r="BE754" s="196">
        <f t="shared" si="304"/>
        <v>0</v>
      </c>
      <c r="BF754" s="196">
        <f t="shared" si="305"/>
        <v>0</v>
      </c>
      <c r="BG754" s="196">
        <f t="shared" si="306"/>
        <v>0</v>
      </c>
      <c r="BH754" s="196">
        <f t="shared" si="307"/>
        <v>0</v>
      </c>
      <c r="BI754" s="196">
        <f t="shared" si="308"/>
        <v>0</v>
      </c>
      <c r="BJ754" s="17" t="s">
        <v>85</v>
      </c>
      <c r="BK754" s="196">
        <f t="shared" si="309"/>
        <v>0</v>
      </c>
      <c r="BL754" s="17" t="s">
        <v>264</v>
      </c>
      <c r="BM754" s="195" t="s">
        <v>3783</v>
      </c>
    </row>
    <row r="755" spans="1:65" s="2" customFormat="1" ht="24.15" customHeight="1">
      <c r="A755" s="34"/>
      <c r="B755" s="35"/>
      <c r="C755" s="184" t="s">
        <v>3784</v>
      </c>
      <c r="D755" s="184" t="s">
        <v>248</v>
      </c>
      <c r="E755" s="185" t="s">
        <v>6828</v>
      </c>
      <c r="F755" s="186" t="s">
        <v>6829</v>
      </c>
      <c r="G755" s="187" t="s">
        <v>1991</v>
      </c>
      <c r="H755" s="188">
        <v>3</v>
      </c>
      <c r="I755" s="189"/>
      <c r="J755" s="190">
        <f t="shared" si="300"/>
        <v>0</v>
      </c>
      <c r="K755" s="186" t="s">
        <v>1</v>
      </c>
      <c r="L755" s="39"/>
      <c r="M755" s="191" t="s">
        <v>1</v>
      </c>
      <c r="N755" s="192" t="s">
        <v>42</v>
      </c>
      <c r="O755" s="71"/>
      <c r="P755" s="193">
        <f t="shared" si="301"/>
        <v>0</v>
      </c>
      <c r="Q755" s="193">
        <v>0</v>
      </c>
      <c r="R755" s="193">
        <f t="shared" si="302"/>
        <v>0</v>
      </c>
      <c r="S755" s="193">
        <v>0</v>
      </c>
      <c r="T755" s="194">
        <f t="shared" si="303"/>
        <v>0</v>
      </c>
      <c r="U755" s="34"/>
      <c r="V755" s="34"/>
      <c r="W755" s="34"/>
      <c r="X755" s="34"/>
      <c r="Y755" s="34"/>
      <c r="Z755" s="34"/>
      <c r="AA755" s="34"/>
      <c r="AB755" s="34"/>
      <c r="AC755" s="34"/>
      <c r="AD755" s="34"/>
      <c r="AE755" s="34"/>
      <c r="AR755" s="195" t="s">
        <v>264</v>
      </c>
      <c r="AT755" s="195" t="s">
        <v>248</v>
      </c>
      <c r="AU755" s="195" t="s">
        <v>85</v>
      </c>
      <c r="AY755" s="17" t="s">
        <v>247</v>
      </c>
      <c r="BE755" s="196">
        <f t="shared" si="304"/>
        <v>0</v>
      </c>
      <c r="BF755" s="196">
        <f t="shared" si="305"/>
        <v>0</v>
      </c>
      <c r="BG755" s="196">
        <f t="shared" si="306"/>
        <v>0</v>
      </c>
      <c r="BH755" s="196">
        <f t="shared" si="307"/>
        <v>0</v>
      </c>
      <c r="BI755" s="196">
        <f t="shared" si="308"/>
        <v>0</v>
      </c>
      <c r="BJ755" s="17" t="s">
        <v>85</v>
      </c>
      <c r="BK755" s="196">
        <f t="shared" si="309"/>
        <v>0</v>
      </c>
      <c r="BL755" s="17" t="s">
        <v>264</v>
      </c>
      <c r="BM755" s="195" t="s">
        <v>3787</v>
      </c>
    </row>
    <row r="756" spans="1:65" s="2" customFormat="1" ht="16.5" customHeight="1">
      <c r="A756" s="34"/>
      <c r="B756" s="35"/>
      <c r="C756" s="184" t="s">
        <v>3120</v>
      </c>
      <c r="D756" s="184" t="s">
        <v>248</v>
      </c>
      <c r="E756" s="185" t="s">
        <v>6830</v>
      </c>
      <c r="F756" s="186" t="s">
        <v>3847</v>
      </c>
      <c r="G756" s="187" t="s">
        <v>1991</v>
      </c>
      <c r="H756" s="188">
        <v>15</v>
      </c>
      <c r="I756" s="189"/>
      <c r="J756" s="190">
        <f t="shared" si="300"/>
        <v>0</v>
      </c>
      <c r="K756" s="186" t="s">
        <v>1</v>
      </c>
      <c r="L756" s="39"/>
      <c r="M756" s="191" t="s">
        <v>1</v>
      </c>
      <c r="N756" s="192" t="s">
        <v>42</v>
      </c>
      <c r="O756" s="71"/>
      <c r="P756" s="193">
        <f t="shared" si="301"/>
        <v>0</v>
      </c>
      <c r="Q756" s="193">
        <v>0</v>
      </c>
      <c r="R756" s="193">
        <f t="shared" si="302"/>
        <v>0</v>
      </c>
      <c r="S756" s="193">
        <v>0</v>
      </c>
      <c r="T756" s="194">
        <f t="shared" si="303"/>
        <v>0</v>
      </c>
      <c r="U756" s="34"/>
      <c r="V756" s="34"/>
      <c r="W756" s="34"/>
      <c r="X756" s="34"/>
      <c r="Y756" s="34"/>
      <c r="Z756" s="34"/>
      <c r="AA756" s="34"/>
      <c r="AB756" s="34"/>
      <c r="AC756" s="34"/>
      <c r="AD756" s="34"/>
      <c r="AE756" s="34"/>
      <c r="AR756" s="195" t="s">
        <v>264</v>
      </c>
      <c r="AT756" s="195" t="s">
        <v>248</v>
      </c>
      <c r="AU756" s="195" t="s">
        <v>85</v>
      </c>
      <c r="AY756" s="17" t="s">
        <v>247</v>
      </c>
      <c r="BE756" s="196">
        <f t="shared" si="304"/>
        <v>0</v>
      </c>
      <c r="BF756" s="196">
        <f t="shared" si="305"/>
        <v>0</v>
      </c>
      <c r="BG756" s="196">
        <f t="shared" si="306"/>
        <v>0</v>
      </c>
      <c r="BH756" s="196">
        <f t="shared" si="307"/>
        <v>0</v>
      </c>
      <c r="BI756" s="196">
        <f t="shared" si="308"/>
        <v>0</v>
      </c>
      <c r="BJ756" s="17" t="s">
        <v>85</v>
      </c>
      <c r="BK756" s="196">
        <f t="shared" si="309"/>
        <v>0</v>
      </c>
      <c r="BL756" s="17" t="s">
        <v>264</v>
      </c>
      <c r="BM756" s="195" t="s">
        <v>3790</v>
      </c>
    </row>
    <row r="757" spans="1:65" s="2" customFormat="1" ht="16.5" customHeight="1">
      <c r="A757" s="34"/>
      <c r="B757" s="35"/>
      <c r="C757" s="184" t="s">
        <v>3791</v>
      </c>
      <c r="D757" s="184" t="s">
        <v>248</v>
      </c>
      <c r="E757" s="185" t="s">
        <v>6831</v>
      </c>
      <c r="F757" s="186" t="s">
        <v>3850</v>
      </c>
      <c r="G757" s="187" t="s">
        <v>1991</v>
      </c>
      <c r="H757" s="188">
        <v>30</v>
      </c>
      <c r="I757" s="189"/>
      <c r="J757" s="190">
        <f t="shared" si="300"/>
        <v>0</v>
      </c>
      <c r="K757" s="186" t="s">
        <v>1</v>
      </c>
      <c r="L757" s="39"/>
      <c r="M757" s="191" t="s">
        <v>1</v>
      </c>
      <c r="N757" s="192" t="s">
        <v>42</v>
      </c>
      <c r="O757" s="71"/>
      <c r="P757" s="193">
        <f t="shared" si="301"/>
        <v>0</v>
      </c>
      <c r="Q757" s="193">
        <v>0</v>
      </c>
      <c r="R757" s="193">
        <f t="shared" si="302"/>
        <v>0</v>
      </c>
      <c r="S757" s="193">
        <v>0</v>
      </c>
      <c r="T757" s="194">
        <f t="shared" si="303"/>
        <v>0</v>
      </c>
      <c r="U757" s="34"/>
      <c r="V757" s="34"/>
      <c r="W757" s="34"/>
      <c r="X757" s="34"/>
      <c r="Y757" s="34"/>
      <c r="Z757" s="34"/>
      <c r="AA757" s="34"/>
      <c r="AB757" s="34"/>
      <c r="AC757" s="34"/>
      <c r="AD757" s="34"/>
      <c r="AE757" s="34"/>
      <c r="AR757" s="195" t="s">
        <v>264</v>
      </c>
      <c r="AT757" s="195" t="s">
        <v>248</v>
      </c>
      <c r="AU757" s="195" t="s">
        <v>85</v>
      </c>
      <c r="AY757" s="17" t="s">
        <v>247</v>
      </c>
      <c r="BE757" s="196">
        <f t="shared" si="304"/>
        <v>0</v>
      </c>
      <c r="BF757" s="196">
        <f t="shared" si="305"/>
        <v>0</v>
      </c>
      <c r="BG757" s="196">
        <f t="shared" si="306"/>
        <v>0</v>
      </c>
      <c r="BH757" s="196">
        <f t="shared" si="307"/>
        <v>0</v>
      </c>
      <c r="BI757" s="196">
        <f t="shared" si="308"/>
        <v>0</v>
      </c>
      <c r="BJ757" s="17" t="s">
        <v>85</v>
      </c>
      <c r="BK757" s="196">
        <f t="shared" si="309"/>
        <v>0</v>
      </c>
      <c r="BL757" s="17" t="s">
        <v>264</v>
      </c>
      <c r="BM757" s="195" t="s">
        <v>3794</v>
      </c>
    </row>
    <row r="758" spans="1:65" s="2" customFormat="1" ht="16.5" customHeight="1">
      <c r="A758" s="34"/>
      <c r="B758" s="35"/>
      <c r="C758" s="184" t="s">
        <v>3123</v>
      </c>
      <c r="D758" s="184" t="s">
        <v>248</v>
      </c>
      <c r="E758" s="185" t="s">
        <v>6832</v>
      </c>
      <c r="F758" s="186" t="s">
        <v>3854</v>
      </c>
      <c r="G758" s="187" t="s">
        <v>1991</v>
      </c>
      <c r="H758" s="188">
        <v>55</v>
      </c>
      <c r="I758" s="189"/>
      <c r="J758" s="190">
        <f t="shared" si="300"/>
        <v>0</v>
      </c>
      <c r="K758" s="186" t="s">
        <v>1</v>
      </c>
      <c r="L758" s="39"/>
      <c r="M758" s="191" t="s">
        <v>1</v>
      </c>
      <c r="N758" s="192" t="s">
        <v>42</v>
      </c>
      <c r="O758" s="71"/>
      <c r="P758" s="193">
        <f t="shared" si="301"/>
        <v>0</v>
      </c>
      <c r="Q758" s="193">
        <v>0</v>
      </c>
      <c r="R758" s="193">
        <f t="shared" si="302"/>
        <v>0</v>
      </c>
      <c r="S758" s="193">
        <v>0</v>
      </c>
      <c r="T758" s="194">
        <f t="shared" si="303"/>
        <v>0</v>
      </c>
      <c r="U758" s="34"/>
      <c r="V758" s="34"/>
      <c r="W758" s="34"/>
      <c r="X758" s="34"/>
      <c r="Y758" s="34"/>
      <c r="Z758" s="34"/>
      <c r="AA758" s="34"/>
      <c r="AB758" s="34"/>
      <c r="AC758" s="34"/>
      <c r="AD758" s="34"/>
      <c r="AE758" s="34"/>
      <c r="AR758" s="195" t="s">
        <v>264</v>
      </c>
      <c r="AT758" s="195" t="s">
        <v>248</v>
      </c>
      <c r="AU758" s="195" t="s">
        <v>85</v>
      </c>
      <c r="AY758" s="17" t="s">
        <v>247</v>
      </c>
      <c r="BE758" s="196">
        <f t="shared" si="304"/>
        <v>0</v>
      </c>
      <c r="BF758" s="196">
        <f t="shared" si="305"/>
        <v>0</v>
      </c>
      <c r="BG758" s="196">
        <f t="shared" si="306"/>
        <v>0</v>
      </c>
      <c r="BH758" s="196">
        <f t="shared" si="307"/>
        <v>0</v>
      </c>
      <c r="BI758" s="196">
        <f t="shared" si="308"/>
        <v>0</v>
      </c>
      <c r="BJ758" s="17" t="s">
        <v>85</v>
      </c>
      <c r="BK758" s="196">
        <f t="shared" si="309"/>
        <v>0</v>
      </c>
      <c r="BL758" s="17" t="s">
        <v>264</v>
      </c>
      <c r="BM758" s="195" t="s">
        <v>3797</v>
      </c>
    </row>
    <row r="759" spans="1:65" s="2" customFormat="1" ht="24.15" customHeight="1">
      <c r="A759" s="34"/>
      <c r="B759" s="35"/>
      <c r="C759" s="184" t="s">
        <v>3798</v>
      </c>
      <c r="D759" s="184" t="s">
        <v>248</v>
      </c>
      <c r="E759" s="185" t="s">
        <v>6833</v>
      </c>
      <c r="F759" s="186" t="s">
        <v>3857</v>
      </c>
      <c r="G759" s="187" t="s">
        <v>1991</v>
      </c>
      <c r="H759" s="188">
        <v>220</v>
      </c>
      <c r="I759" s="189"/>
      <c r="J759" s="190">
        <f t="shared" si="300"/>
        <v>0</v>
      </c>
      <c r="K759" s="186" t="s">
        <v>1</v>
      </c>
      <c r="L759" s="39"/>
      <c r="M759" s="191" t="s">
        <v>1</v>
      </c>
      <c r="N759" s="192" t="s">
        <v>42</v>
      </c>
      <c r="O759" s="71"/>
      <c r="P759" s="193">
        <f t="shared" si="301"/>
        <v>0</v>
      </c>
      <c r="Q759" s="193">
        <v>0</v>
      </c>
      <c r="R759" s="193">
        <f t="shared" si="302"/>
        <v>0</v>
      </c>
      <c r="S759" s="193">
        <v>0</v>
      </c>
      <c r="T759" s="194">
        <f t="shared" si="303"/>
        <v>0</v>
      </c>
      <c r="U759" s="34"/>
      <c r="V759" s="34"/>
      <c r="W759" s="34"/>
      <c r="X759" s="34"/>
      <c r="Y759" s="34"/>
      <c r="Z759" s="34"/>
      <c r="AA759" s="34"/>
      <c r="AB759" s="34"/>
      <c r="AC759" s="34"/>
      <c r="AD759" s="34"/>
      <c r="AE759" s="34"/>
      <c r="AR759" s="195" t="s">
        <v>264</v>
      </c>
      <c r="AT759" s="195" t="s">
        <v>248</v>
      </c>
      <c r="AU759" s="195" t="s">
        <v>85</v>
      </c>
      <c r="AY759" s="17" t="s">
        <v>247</v>
      </c>
      <c r="BE759" s="196">
        <f t="shared" si="304"/>
        <v>0</v>
      </c>
      <c r="BF759" s="196">
        <f t="shared" si="305"/>
        <v>0</v>
      </c>
      <c r="BG759" s="196">
        <f t="shared" si="306"/>
        <v>0</v>
      </c>
      <c r="BH759" s="196">
        <f t="shared" si="307"/>
        <v>0</v>
      </c>
      <c r="BI759" s="196">
        <f t="shared" si="308"/>
        <v>0</v>
      </c>
      <c r="BJ759" s="17" t="s">
        <v>85</v>
      </c>
      <c r="BK759" s="196">
        <f t="shared" si="309"/>
        <v>0</v>
      </c>
      <c r="BL759" s="17" t="s">
        <v>264</v>
      </c>
      <c r="BM759" s="195" t="s">
        <v>3801</v>
      </c>
    </row>
    <row r="760" spans="1:65" s="2" customFormat="1" ht="16.5" customHeight="1">
      <c r="A760" s="34"/>
      <c r="B760" s="35"/>
      <c r="C760" s="184" t="s">
        <v>3127</v>
      </c>
      <c r="D760" s="184" t="s">
        <v>248</v>
      </c>
      <c r="E760" s="185" t="s">
        <v>3806</v>
      </c>
      <c r="F760" s="186" t="s">
        <v>3861</v>
      </c>
      <c r="G760" s="187" t="s">
        <v>1991</v>
      </c>
      <c r="H760" s="188">
        <v>220</v>
      </c>
      <c r="I760" s="189"/>
      <c r="J760" s="190">
        <f t="shared" si="300"/>
        <v>0</v>
      </c>
      <c r="K760" s="186" t="s">
        <v>1</v>
      </c>
      <c r="L760" s="39"/>
      <c r="M760" s="191" t="s">
        <v>1</v>
      </c>
      <c r="N760" s="192" t="s">
        <v>42</v>
      </c>
      <c r="O760" s="71"/>
      <c r="P760" s="193">
        <f t="shared" si="301"/>
        <v>0</v>
      </c>
      <c r="Q760" s="193">
        <v>0</v>
      </c>
      <c r="R760" s="193">
        <f t="shared" si="302"/>
        <v>0</v>
      </c>
      <c r="S760" s="193">
        <v>0</v>
      </c>
      <c r="T760" s="194">
        <f t="shared" si="303"/>
        <v>0</v>
      </c>
      <c r="U760" s="34"/>
      <c r="V760" s="34"/>
      <c r="W760" s="34"/>
      <c r="X760" s="34"/>
      <c r="Y760" s="34"/>
      <c r="Z760" s="34"/>
      <c r="AA760" s="34"/>
      <c r="AB760" s="34"/>
      <c r="AC760" s="34"/>
      <c r="AD760" s="34"/>
      <c r="AE760" s="34"/>
      <c r="AR760" s="195" t="s">
        <v>264</v>
      </c>
      <c r="AT760" s="195" t="s">
        <v>248</v>
      </c>
      <c r="AU760" s="195" t="s">
        <v>85</v>
      </c>
      <c r="AY760" s="17" t="s">
        <v>247</v>
      </c>
      <c r="BE760" s="196">
        <f t="shared" si="304"/>
        <v>0</v>
      </c>
      <c r="BF760" s="196">
        <f t="shared" si="305"/>
        <v>0</v>
      </c>
      <c r="BG760" s="196">
        <f t="shared" si="306"/>
        <v>0</v>
      </c>
      <c r="BH760" s="196">
        <f t="shared" si="307"/>
        <v>0</v>
      </c>
      <c r="BI760" s="196">
        <f t="shared" si="308"/>
        <v>0</v>
      </c>
      <c r="BJ760" s="17" t="s">
        <v>85</v>
      </c>
      <c r="BK760" s="196">
        <f t="shared" si="309"/>
        <v>0</v>
      </c>
      <c r="BL760" s="17" t="s">
        <v>264</v>
      </c>
      <c r="BM760" s="195" t="s">
        <v>3808</v>
      </c>
    </row>
    <row r="761" spans="1:65" s="2" customFormat="1" ht="16.5" customHeight="1">
      <c r="A761" s="34"/>
      <c r="B761" s="35"/>
      <c r="C761" s="184" t="s">
        <v>3809</v>
      </c>
      <c r="D761" s="184" t="s">
        <v>248</v>
      </c>
      <c r="E761" s="185" t="s">
        <v>3810</v>
      </c>
      <c r="F761" s="186" t="s">
        <v>3864</v>
      </c>
      <c r="G761" s="187" t="s">
        <v>1991</v>
      </c>
      <c r="H761" s="188">
        <v>11</v>
      </c>
      <c r="I761" s="189"/>
      <c r="J761" s="190">
        <f t="shared" si="300"/>
        <v>0</v>
      </c>
      <c r="K761" s="186" t="s">
        <v>1</v>
      </c>
      <c r="L761" s="39"/>
      <c r="M761" s="191" t="s">
        <v>1</v>
      </c>
      <c r="N761" s="192" t="s">
        <v>42</v>
      </c>
      <c r="O761" s="71"/>
      <c r="P761" s="193">
        <f t="shared" si="301"/>
        <v>0</v>
      </c>
      <c r="Q761" s="193">
        <v>0</v>
      </c>
      <c r="R761" s="193">
        <f t="shared" si="302"/>
        <v>0</v>
      </c>
      <c r="S761" s="193">
        <v>0</v>
      </c>
      <c r="T761" s="194">
        <f t="shared" si="303"/>
        <v>0</v>
      </c>
      <c r="U761" s="34"/>
      <c r="V761" s="34"/>
      <c r="W761" s="34"/>
      <c r="X761" s="34"/>
      <c r="Y761" s="34"/>
      <c r="Z761" s="34"/>
      <c r="AA761" s="34"/>
      <c r="AB761" s="34"/>
      <c r="AC761" s="34"/>
      <c r="AD761" s="34"/>
      <c r="AE761" s="34"/>
      <c r="AR761" s="195" t="s">
        <v>264</v>
      </c>
      <c r="AT761" s="195" t="s">
        <v>248</v>
      </c>
      <c r="AU761" s="195" t="s">
        <v>85</v>
      </c>
      <c r="AY761" s="17" t="s">
        <v>247</v>
      </c>
      <c r="BE761" s="196">
        <f t="shared" si="304"/>
        <v>0</v>
      </c>
      <c r="BF761" s="196">
        <f t="shared" si="305"/>
        <v>0</v>
      </c>
      <c r="BG761" s="196">
        <f t="shared" si="306"/>
        <v>0</v>
      </c>
      <c r="BH761" s="196">
        <f t="shared" si="307"/>
        <v>0</v>
      </c>
      <c r="BI761" s="196">
        <f t="shared" si="308"/>
        <v>0</v>
      </c>
      <c r="BJ761" s="17" t="s">
        <v>85</v>
      </c>
      <c r="BK761" s="196">
        <f t="shared" si="309"/>
        <v>0</v>
      </c>
      <c r="BL761" s="17" t="s">
        <v>264</v>
      </c>
      <c r="BM761" s="195" t="s">
        <v>3812</v>
      </c>
    </row>
    <row r="762" spans="1:65" s="2" customFormat="1" ht="16.5" customHeight="1">
      <c r="A762" s="34"/>
      <c r="B762" s="35"/>
      <c r="C762" s="184" t="s">
        <v>3129</v>
      </c>
      <c r="D762" s="184" t="s">
        <v>248</v>
      </c>
      <c r="E762" s="185" t="s">
        <v>6834</v>
      </c>
      <c r="F762" s="186" t="s">
        <v>3868</v>
      </c>
      <c r="G762" s="187" t="s">
        <v>1991</v>
      </c>
      <c r="H762" s="188">
        <v>32</v>
      </c>
      <c r="I762" s="189"/>
      <c r="J762" s="190">
        <f t="shared" si="300"/>
        <v>0</v>
      </c>
      <c r="K762" s="186" t="s">
        <v>1</v>
      </c>
      <c r="L762" s="39"/>
      <c r="M762" s="191" t="s">
        <v>1</v>
      </c>
      <c r="N762" s="192" t="s">
        <v>42</v>
      </c>
      <c r="O762" s="71"/>
      <c r="P762" s="193">
        <f t="shared" si="301"/>
        <v>0</v>
      </c>
      <c r="Q762" s="193">
        <v>0</v>
      </c>
      <c r="R762" s="193">
        <f t="shared" si="302"/>
        <v>0</v>
      </c>
      <c r="S762" s="193">
        <v>0</v>
      </c>
      <c r="T762" s="194">
        <f t="shared" si="303"/>
        <v>0</v>
      </c>
      <c r="U762" s="34"/>
      <c r="V762" s="34"/>
      <c r="W762" s="34"/>
      <c r="X762" s="34"/>
      <c r="Y762" s="34"/>
      <c r="Z762" s="34"/>
      <c r="AA762" s="34"/>
      <c r="AB762" s="34"/>
      <c r="AC762" s="34"/>
      <c r="AD762" s="34"/>
      <c r="AE762" s="34"/>
      <c r="AR762" s="195" t="s">
        <v>264</v>
      </c>
      <c r="AT762" s="195" t="s">
        <v>248</v>
      </c>
      <c r="AU762" s="195" t="s">
        <v>85</v>
      </c>
      <c r="AY762" s="17" t="s">
        <v>247</v>
      </c>
      <c r="BE762" s="196">
        <f t="shared" si="304"/>
        <v>0</v>
      </c>
      <c r="BF762" s="196">
        <f t="shared" si="305"/>
        <v>0</v>
      </c>
      <c r="BG762" s="196">
        <f t="shared" si="306"/>
        <v>0</v>
      </c>
      <c r="BH762" s="196">
        <f t="shared" si="307"/>
        <v>0</v>
      </c>
      <c r="BI762" s="196">
        <f t="shared" si="308"/>
        <v>0</v>
      </c>
      <c r="BJ762" s="17" t="s">
        <v>85</v>
      </c>
      <c r="BK762" s="196">
        <f t="shared" si="309"/>
        <v>0</v>
      </c>
      <c r="BL762" s="17" t="s">
        <v>264</v>
      </c>
      <c r="BM762" s="195" t="s">
        <v>3815</v>
      </c>
    </row>
    <row r="763" spans="1:65" s="2" customFormat="1" ht="16.5" customHeight="1">
      <c r="A763" s="34"/>
      <c r="B763" s="35"/>
      <c r="C763" s="184" t="s">
        <v>3816</v>
      </c>
      <c r="D763" s="184" t="s">
        <v>248</v>
      </c>
      <c r="E763" s="185" t="s">
        <v>6835</v>
      </c>
      <c r="F763" s="186" t="s">
        <v>3871</v>
      </c>
      <c r="G763" s="187" t="s">
        <v>1991</v>
      </c>
      <c r="H763" s="188">
        <v>40</v>
      </c>
      <c r="I763" s="189"/>
      <c r="J763" s="190">
        <f t="shared" si="300"/>
        <v>0</v>
      </c>
      <c r="K763" s="186" t="s">
        <v>1</v>
      </c>
      <c r="L763" s="39"/>
      <c r="M763" s="191" t="s">
        <v>1</v>
      </c>
      <c r="N763" s="192" t="s">
        <v>42</v>
      </c>
      <c r="O763" s="71"/>
      <c r="P763" s="193">
        <f t="shared" si="301"/>
        <v>0</v>
      </c>
      <c r="Q763" s="193">
        <v>0</v>
      </c>
      <c r="R763" s="193">
        <f t="shared" si="302"/>
        <v>0</v>
      </c>
      <c r="S763" s="193">
        <v>0</v>
      </c>
      <c r="T763" s="194">
        <f t="shared" si="303"/>
        <v>0</v>
      </c>
      <c r="U763" s="34"/>
      <c r="V763" s="34"/>
      <c r="W763" s="34"/>
      <c r="X763" s="34"/>
      <c r="Y763" s="34"/>
      <c r="Z763" s="34"/>
      <c r="AA763" s="34"/>
      <c r="AB763" s="34"/>
      <c r="AC763" s="34"/>
      <c r="AD763" s="34"/>
      <c r="AE763" s="34"/>
      <c r="AR763" s="195" t="s">
        <v>264</v>
      </c>
      <c r="AT763" s="195" t="s">
        <v>248</v>
      </c>
      <c r="AU763" s="195" t="s">
        <v>85</v>
      </c>
      <c r="AY763" s="17" t="s">
        <v>247</v>
      </c>
      <c r="BE763" s="196">
        <f t="shared" si="304"/>
        <v>0</v>
      </c>
      <c r="BF763" s="196">
        <f t="shared" si="305"/>
        <v>0</v>
      </c>
      <c r="BG763" s="196">
        <f t="shared" si="306"/>
        <v>0</v>
      </c>
      <c r="BH763" s="196">
        <f t="shared" si="307"/>
        <v>0</v>
      </c>
      <c r="BI763" s="196">
        <f t="shared" si="308"/>
        <v>0</v>
      </c>
      <c r="BJ763" s="17" t="s">
        <v>85</v>
      </c>
      <c r="BK763" s="196">
        <f t="shared" si="309"/>
        <v>0</v>
      </c>
      <c r="BL763" s="17" t="s">
        <v>264</v>
      </c>
      <c r="BM763" s="195" t="s">
        <v>3819</v>
      </c>
    </row>
    <row r="764" spans="1:65" s="2" customFormat="1" ht="16.5" customHeight="1">
      <c r="A764" s="34"/>
      <c r="B764" s="35"/>
      <c r="C764" s="184" t="s">
        <v>3130</v>
      </c>
      <c r="D764" s="184" t="s">
        <v>248</v>
      </c>
      <c r="E764" s="185" t="s">
        <v>3874</v>
      </c>
      <c r="F764" s="186" t="s">
        <v>3875</v>
      </c>
      <c r="G764" s="187" t="s">
        <v>1991</v>
      </c>
      <c r="H764" s="188">
        <v>220</v>
      </c>
      <c r="I764" s="189"/>
      <c r="J764" s="190">
        <f t="shared" si="300"/>
        <v>0</v>
      </c>
      <c r="K764" s="186" t="s">
        <v>1</v>
      </c>
      <c r="L764" s="39"/>
      <c r="M764" s="191" t="s">
        <v>1</v>
      </c>
      <c r="N764" s="192" t="s">
        <v>42</v>
      </c>
      <c r="O764" s="71"/>
      <c r="P764" s="193">
        <f t="shared" si="301"/>
        <v>0</v>
      </c>
      <c r="Q764" s="193">
        <v>0</v>
      </c>
      <c r="R764" s="193">
        <f t="shared" si="302"/>
        <v>0</v>
      </c>
      <c r="S764" s="193">
        <v>0</v>
      </c>
      <c r="T764" s="194">
        <f t="shared" si="303"/>
        <v>0</v>
      </c>
      <c r="U764" s="34"/>
      <c r="V764" s="34"/>
      <c r="W764" s="34"/>
      <c r="X764" s="34"/>
      <c r="Y764" s="34"/>
      <c r="Z764" s="34"/>
      <c r="AA764" s="34"/>
      <c r="AB764" s="34"/>
      <c r="AC764" s="34"/>
      <c r="AD764" s="34"/>
      <c r="AE764" s="34"/>
      <c r="AR764" s="195" t="s">
        <v>264</v>
      </c>
      <c r="AT764" s="195" t="s">
        <v>248</v>
      </c>
      <c r="AU764" s="195" t="s">
        <v>85</v>
      </c>
      <c r="AY764" s="17" t="s">
        <v>247</v>
      </c>
      <c r="BE764" s="196">
        <f t="shared" si="304"/>
        <v>0</v>
      </c>
      <c r="BF764" s="196">
        <f t="shared" si="305"/>
        <v>0</v>
      </c>
      <c r="BG764" s="196">
        <f t="shared" si="306"/>
        <v>0</v>
      </c>
      <c r="BH764" s="196">
        <f t="shared" si="307"/>
        <v>0</v>
      </c>
      <c r="BI764" s="196">
        <f t="shared" si="308"/>
        <v>0</v>
      </c>
      <c r="BJ764" s="17" t="s">
        <v>85</v>
      </c>
      <c r="BK764" s="196">
        <f t="shared" si="309"/>
        <v>0</v>
      </c>
      <c r="BL764" s="17" t="s">
        <v>264</v>
      </c>
      <c r="BM764" s="195" t="s">
        <v>3822</v>
      </c>
    </row>
    <row r="765" spans="1:65" s="2" customFormat="1" ht="21.75" customHeight="1">
      <c r="A765" s="34"/>
      <c r="B765" s="35"/>
      <c r="C765" s="184" t="s">
        <v>3823</v>
      </c>
      <c r="D765" s="184" t="s">
        <v>248</v>
      </c>
      <c r="E765" s="185" t="s">
        <v>3877</v>
      </c>
      <c r="F765" s="186" t="s">
        <v>3878</v>
      </c>
      <c r="G765" s="187" t="s">
        <v>1991</v>
      </c>
      <c r="H765" s="188">
        <v>388</v>
      </c>
      <c r="I765" s="189"/>
      <c r="J765" s="190">
        <f t="shared" si="300"/>
        <v>0</v>
      </c>
      <c r="K765" s="186" t="s">
        <v>1</v>
      </c>
      <c r="L765" s="39"/>
      <c r="M765" s="191" t="s">
        <v>1</v>
      </c>
      <c r="N765" s="192" t="s">
        <v>42</v>
      </c>
      <c r="O765" s="71"/>
      <c r="P765" s="193">
        <f t="shared" si="301"/>
        <v>0</v>
      </c>
      <c r="Q765" s="193">
        <v>0</v>
      </c>
      <c r="R765" s="193">
        <f t="shared" si="302"/>
        <v>0</v>
      </c>
      <c r="S765" s="193">
        <v>0</v>
      </c>
      <c r="T765" s="194">
        <f t="shared" si="303"/>
        <v>0</v>
      </c>
      <c r="U765" s="34"/>
      <c r="V765" s="34"/>
      <c r="W765" s="34"/>
      <c r="X765" s="34"/>
      <c r="Y765" s="34"/>
      <c r="Z765" s="34"/>
      <c r="AA765" s="34"/>
      <c r="AB765" s="34"/>
      <c r="AC765" s="34"/>
      <c r="AD765" s="34"/>
      <c r="AE765" s="34"/>
      <c r="AR765" s="195" t="s">
        <v>264</v>
      </c>
      <c r="AT765" s="195" t="s">
        <v>248</v>
      </c>
      <c r="AU765" s="195" t="s">
        <v>85</v>
      </c>
      <c r="AY765" s="17" t="s">
        <v>247</v>
      </c>
      <c r="BE765" s="196">
        <f t="shared" si="304"/>
        <v>0</v>
      </c>
      <c r="BF765" s="196">
        <f t="shared" si="305"/>
        <v>0</v>
      </c>
      <c r="BG765" s="196">
        <f t="shared" si="306"/>
        <v>0</v>
      </c>
      <c r="BH765" s="196">
        <f t="shared" si="307"/>
        <v>0</v>
      </c>
      <c r="BI765" s="196">
        <f t="shared" si="308"/>
        <v>0</v>
      </c>
      <c r="BJ765" s="17" t="s">
        <v>85</v>
      </c>
      <c r="BK765" s="196">
        <f t="shared" si="309"/>
        <v>0</v>
      </c>
      <c r="BL765" s="17" t="s">
        <v>264</v>
      </c>
      <c r="BM765" s="195" t="s">
        <v>3826</v>
      </c>
    </row>
    <row r="766" spans="1:65" s="2" customFormat="1" ht="16.5" customHeight="1">
      <c r="A766" s="34"/>
      <c r="B766" s="35"/>
      <c r="C766" s="184" t="s">
        <v>3132</v>
      </c>
      <c r="D766" s="184" t="s">
        <v>248</v>
      </c>
      <c r="E766" s="185" t="s">
        <v>3827</v>
      </c>
      <c r="F766" s="186" t="s">
        <v>3882</v>
      </c>
      <c r="G766" s="187" t="s">
        <v>1991</v>
      </c>
      <c r="H766" s="188">
        <v>111</v>
      </c>
      <c r="I766" s="189"/>
      <c r="J766" s="190">
        <f t="shared" si="300"/>
        <v>0</v>
      </c>
      <c r="K766" s="186" t="s">
        <v>1</v>
      </c>
      <c r="L766" s="39"/>
      <c r="M766" s="191" t="s">
        <v>1</v>
      </c>
      <c r="N766" s="192" t="s">
        <v>42</v>
      </c>
      <c r="O766" s="71"/>
      <c r="P766" s="193">
        <f t="shared" si="301"/>
        <v>0</v>
      </c>
      <c r="Q766" s="193">
        <v>0</v>
      </c>
      <c r="R766" s="193">
        <f t="shared" si="302"/>
        <v>0</v>
      </c>
      <c r="S766" s="193">
        <v>0</v>
      </c>
      <c r="T766" s="194">
        <f t="shared" si="303"/>
        <v>0</v>
      </c>
      <c r="U766" s="34"/>
      <c r="V766" s="34"/>
      <c r="W766" s="34"/>
      <c r="X766" s="34"/>
      <c r="Y766" s="34"/>
      <c r="Z766" s="34"/>
      <c r="AA766" s="34"/>
      <c r="AB766" s="34"/>
      <c r="AC766" s="34"/>
      <c r="AD766" s="34"/>
      <c r="AE766" s="34"/>
      <c r="AR766" s="195" t="s">
        <v>264</v>
      </c>
      <c r="AT766" s="195" t="s">
        <v>248</v>
      </c>
      <c r="AU766" s="195" t="s">
        <v>85</v>
      </c>
      <c r="AY766" s="17" t="s">
        <v>247</v>
      </c>
      <c r="BE766" s="196">
        <f t="shared" si="304"/>
        <v>0</v>
      </c>
      <c r="BF766" s="196">
        <f t="shared" si="305"/>
        <v>0</v>
      </c>
      <c r="BG766" s="196">
        <f t="shared" si="306"/>
        <v>0</v>
      </c>
      <c r="BH766" s="196">
        <f t="shared" si="307"/>
        <v>0</v>
      </c>
      <c r="BI766" s="196">
        <f t="shared" si="308"/>
        <v>0</v>
      </c>
      <c r="BJ766" s="17" t="s">
        <v>85</v>
      </c>
      <c r="BK766" s="196">
        <f t="shared" si="309"/>
        <v>0</v>
      </c>
      <c r="BL766" s="17" t="s">
        <v>264</v>
      </c>
      <c r="BM766" s="195" t="s">
        <v>3829</v>
      </c>
    </row>
    <row r="767" spans="1:65" s="2" customFormat="1" ht="21.75" customHeight="1">
      <c r="A767" s="34"/>
      <c r="B767" s="35"/>
      <c r="C767" s="184" t="s">
        <v>3830</v>
      </c>
      <c r="D767" s="184" t="s">
        <v>248</v>
      </c>
      <c r="E767" s="185" t="s">
        <v>6836</v>
      </c>
      <c r="F767" s="186" t="s">
        <v>3885</v>
      </c>
      <c r="G767" s="187" t="s">
        <v>1991</v>
      </c>
      <c r="H767" s="188">
        <v>295</v>
      </c>
      <c r="I767" s="189"/>
      <c r="J767" s="190">
        <f t="shared" si="300"/>
        <v>0</v>
      </c>
      <c r="K767" s="186" t="s">
        <v>1</v>
      </c>
      <c r="L767" s="39"/>
      <c r="M767" s="191" t="s">
        <v>1</v>
      </c>
      <c r="N767" s="192" t="s">
        <v>42</v>
      </c>
      <c r="O767" s="71"/>
      <c r="P767" s="193">
        <f t="shared" si="301"/>
        <v>0</v>
      </c>
      <c r="Q767" s="193">
        <v>0</v>
      </c>
      <c r="R767" s="193">
        <f t="shared" si="302"/>
        <v>0</v>
      </c>
      <c r="S767" s="193">
        <v>0</v>
      </c>
      <c r="T767" s="194">
        <f t="shared" si="303"/>
        <v>0</v>
      </c>
      <c r="U767" s="34"/>
      <c r="V767" s="34"/>
      <c r="W767" s="34"/>
      <c r="X767" s="34"/>
      <c r="Y767" s="34"/>
      <c r="Z767" s="34"/>
      <c r="AA767" s="34"/>
      <c r="AB767" s="34"/>
      <c r="AC767" s="34"/>
      <c r="AD767" s="34"/>
      <c r="AE767" s="34"/>
      <c r="AR767" s="195" t="s">
        <v>264</v>
      </c>
      <c r="AT767" s="195" t="s">
        <v>248</v>
      </c>
      <c r="AU767" s="195" t="s">
        <v>85</v>
      </c>
      <c r="AY767" s="17" t="s">
        <v>247</v>
      </c>
      <c r="BE767" s="196">
        <f t="shared" si="304"/>
        <v>0</v>
      </c>
      <c r="BF767" s="196">
        <f t="shared" si="305"/>
        <v>0</v>
      </c>
      <c r="BG767" s="196">
        <f t="shared" si="306"/>
        <v>0</v>
      </c>
      <c r="BH767" s="196">
        <f t="shared" si="307"/>
        <v>0</v>
      </c>
      <c r="BI767" s="196">
        <f t="shared" si="308"/>
        <v>0</v>
      </c>
      <c r="BJ767" s="17" t="s">
        <v>85</v>
      </c>
      <c r="BK767" s="196">
        <f t="shared" si="309"/>
        <v>0</v>
      </c>
      <c r="BL767" s="17" t="s">
        <v>264</v>
      </c>
      <c r="BM767" s="195" t="s">
        <v>3833</v>
      </c>
    </row>
    <row r="768" spans="1:65" s="2" customFormat="1" ht="16.5" customHeight="1">
      <c r="A768" s="34"/>
      <c r="B768" s="35"/>
      <c r="C768" s="184" t="s">
        <v>3133</v>
      </c>
      <c r="D768" s="184" t="s">
        <v>248</v>
      </c>
      <c r="E768" s="185" t="s">
        <v>3834</v>
      </c>
      <c r="F768" s="186" t="s">
        <v>3889</v>
      </c>
      <c r="G768" s="187" t="s">
        <v>1991</v>
      </c>
      <c r="H768" s="188">
        <v>165</v>
      </c>
      <c r="I768" s="189"/>
      <c r="J768" s="190">
        <f t="shared" si="300"/>
        <v>0</v>
      </c>
      <c r="K768" s="186" t="s">
        <v>1</v>
      </c>
      <c r="L768" s="39"/>
      <c r="M768" s="191" t="s">
        <v>1</v>
      </c>
      <c r="N768" s="192" t="s">
        <v>42</v>
      </c>
      <c r="O768" s="71"/>
      <c r="P768" s="193">
        <f t="shared" si="301"/>
        <v>0</v>
      </c>
      <c r="Q768" s="193">
        <v>0</v>
      </c>
      <c r="R768" s="193">
        <f t="shared" si="302"/>
        <v>0</v>
      </c>
      <c r="S768" s="193">
        <v>0</v>
      </c>
      <c r="T768" s="194">
        <f t="shared" si="303"/>
        <v>0</v>
      </c>
      <c r="U768" s="34"/>
      <c r="V768" s="34"/>
      <c r="W768" s="34"/>
      <c r="X768" s="34"/>
      <c r="Y768" s="34"/>
      <c r="Z768" s="34"/>
      <c r="AA768" s="34"/>
      <c r="AB768" s="34"/>
      <c r="AC768" s="34"/>
      <c r="AD768" s="34"/>
      <c r="AE768" s="34"/>
      <c r="AR768" s="195" t="s">
        <v>264</v>
      </c>
      <c r="AT768" s="195" t="s">
        <v>248</v>
      </c>
      <c r="AU768" s="195" t="s">
        <v>85</v>
      </c>
      <c r="AY768" s="17" t="s">
        <v>247</v>
      </c>
      <c r="BE768" s="196">
        <f t="shared" si="304"/>
        <v>0</v>
      </c>
      <c r="BF768" s="196">
        <f t="shared" si="305"/>
        <v>0</v>
      </c>
      <c r="BG768" s="196">
        <f t="shared" si="306"/>
        <v>0</v>
      </c>
      <c r="BH768" s="196">
        <f t="shared" si="307"/>
        <v>0</v>
      </c>
      <c r="BI768" s="196">
        <f t="shared" si="308"/>
        <v>0</v>
      </c>
      <c r="BJ768" s="17" t="s">
        <v>85</v>
      </c>
      <c r="BK768" s="196">
        <f t="shared" si="309"/>
        <v>0</v>
      </c>
      <c r="BL768" s="17" t="s">
        <v>264</v>
      </c>
      <c r="BM768" s="195" t="s">
        <v>3835</v>
      </c>
    </row>
    <row r="769" spans="1:65" s="2" customFormat="1" ht="16.5" customHeight="1">
      <c r="A769" s="34"/>
      <c r="B769" s="35"/>
      <c r="C769" s="184" t="s">
        <v>3838</v>
      </c>
      <c r="D769" s="184" t="s">
        <v>248</v>
      </c>
      <c r="E769" s="185" t="s">
        <v>6837</v>
      </c>
      <c r="F769" s="186" t="s">
        <v>3892</v>
      </c>
      <c r="G769" s="187" t="s">
        <v>698</v>
      </c>
      <c r="H769" s="188">
        <v>413</v>
      </c>
      <c r="I769" s="189"/>
      <c r="J769" s="190">
        <f t="shared" si="300"/>
        <v>0</v>
      </c>
      <c r="K769" s="186" t="s">
        <v>1</v>
      </c>
      <c r="L769" s="39"/>
      <c r="M769" s="191" t="s">
        <v>1</v>
      </c>
      <c r="N769" s="192" t="s">
        <v>42</v>
      </c>
      <c r="O769" s="71"/>
      <c r="P769" s="193">
        <f t="shared" si="301"/>
        <v>0</v>
      </c>
      <c r="Q769" s="193">
        <v>0</v>
      </c>
      <c r="R769" s="193">
        <f t="shared" si="302"/>
        <v>0</v>
      </c>
      <c r="S769" s="193">
        <v>0</v>
      </c>
      <c r="T769" s="194">
        <f t="shared" si="303"/>
        <v>0</v>
      </c>
      <c r="U769" s="34"/>
      <c r="V769" s="34"/>
      <c r="W769" s="34"/>
      <c r="X769" s="34"/>
      <c r="Y769" s="34"/>
      <c r="Z769" s="34"/>
      <c r="AA769" s="34"/>
      <c r="AB769" s="34"/>
      <c r="AC769" s="34"/>
      <c r="AD769" s="34"/>
      <c r="AE769" s="34"/>
      <c r="AR769" s="195" t="s">
        <v>264</v>
      </c>
      <c r="AT769" s="195" t="s">
        <v>248</v>
      </c>
      <c r="AU769" s="195" t="s">
        <v>85</v>
      </c>
      <c r="AY769" s="17" t="s">
        <v>247</v>
      </c>
      <c r="BE769" s="196">
        <f t="shared" si="304"/>
        <v>0</v>
      </c>
      <c r="BF769" s="196">
        <f t="shared" si="305"/>
        <v>0</v>
      </c>
      <c r="BG769" s="196">
        <f t="shared" si="306"/>
        <v>0</v>
      </c>
      <c r="BH769" s="196">
        <f t="shared" si="307"/>
        <v>0</v>
      </c>
      <c r="BI769" s="196">
        <f t="shared" si="308"/>
        <v>0</v>
      </c>
      <c r="BJ769" s="17" t="s">
        <v>85</v>
      </c>
      <c r="BK769" s="196">
        <f t="shared" si="309"/>
        <v>0</v>
      </c>
      <c r="BL769" s="17" t="s">
        <v>264</v>
      </c>
      <c r="BM769" s="195" t="s">
        <v>3841</v>
      </c>
    </row>
    <row r="770" spans="1:65" s="2" customFormat="1" ht="16.5" customHeight="1">
      <c r="A770" s="34"/>
      <c r="B770" s="35"/>
      <c r="C770" s="184" t="s">
        <v>3135</v>
      </c>
      <c r="D770" s="184" t="s">
        <v>248</v>
      </c>
      <c r="E770" s="185" t="s">
        <v>6838</v>
      </c>
      <c r="F770" s="186" t="s">
        <v>3896</v>
      </c>
      <c r="G770" s="187" t="s">
        <v>698</v>
      </c>
      <c r="H770" s="188">
        <v>64</v>
      </c>
      <c r="I770" s="189"/>
      <c r="J770" s="190">
        <f t="shared" si="300"/>
        <v>0</v>
      </c>
      <c r="K770" s="186" t="s">
        <v>1</v>
      </c>
      <c r="L770" s="39"/>
      <c r="M770" s="191" t="s">
        <v>1</v>
      </c>
      <c r="N770" s="192" t="s">
        <v>42</v>
      </c>
      <c r="O770" s="71"/>
      <c r="P770" s="193">
        <f t="shared" si="301"/>
        <v>0</v>
      </c>
      <c r="Q770" s="193">
        <v>0</v>
      </c>
      <c r="R770" s="193">
        <f t="shared" si="302"/>
        <v>0</v>
      </c>
      <c r="S770" s="193">
        <v>0</v>
      </c>
      <c r="T770" s="194">
        <f t="shared" si="303"/>
        <v>0</v>
      </c>
      <c r="U770" s="34"/>
      <c r="V770" s="34"/>
      <c r="W770" s="34"/>
      <c r="X770" s="34"/>
      <c r="Y770" s="34"/>
      <c r="Z770" s="34"/>
      <c r="AA770" s="34"/>
      <c r="AB770" s="34"/>
      <c r="AC770" s="34"/>
      <c r="AD770" s="34"/>
      <c r="AE770" s="34"/>
      <c r="AR770" s="195" t="s">
        <v>264</v>
      </c>
      <c r="AT770" s="195" t="s">
        <v>248</v>
      </c>
      <c r="AU770" s="195" t="s">
        <v>85</v>
      </c>
      <c r="AY770" s="17" t="s">
        <v>247</v>
      </c>
      <c r="BE770" s="196">
        <f t="shared" si="304"/>
        <v>0</v>
      </c>
      <c r="BF770" s="196">
        <f t="shared" si="305"/>
        <v>0</v>
      </c>
      <c r="BG770" s="196">
        <f t="shared" si="306"/>
        <v>0</v>
      </c>
      <c r="BH770" s="196">
        <f t="shared" si="307"/>
        <v>0</v>
      </c>
      <c r="BI770" s="196">
        <f t="shared" si="308"/>
        <v>0</v>
      </c>
      <c r="BJ770" s="17" t="s">
        <v>85</v>
      </c>
      <c r="BK770" s="196">
        <f t="shared" si="309"/>
        <v>0</v>
      </c>
      <c r="BL770" s="17" t="s">
        <v>264</v>
      </c>
      <c r="BM770" s="195" t="s">
        <v>3844</v>
      </c>
    </row>
    <row r="771" spans="1:65" s="2" customFormat="1" ht="24.15" customHeight="1">
      <c r="A771" s="34"/>
      <c r="B771" s="35"/>
      <c r="C771" s="184" t="s">
        <v>3845</v>
      </c>
      <c r="D771" s="184" t="s">
        <v>248</v>
      </c>
      <c r="E771" s="185" t="s">
        <v>3898</v>
      </c>
      <c r="F771" s="186" t="s">
        <v>3899</v>
      </c>
      <c r="G771" s="187" t="s">
        <v>698</v>
      </c>
      <c r="H771" s="188">
        <v>413</v>
      </c>
      <c r="I771" s="189"/>
      <c r="J771" s="190">
        <f t="shared" si="300"/>
        <v>0</v>
      </c>
      <c r="K771" s="186" t="s">
        <v>1</v>
      </c>
      <c r="L771" s="39"/>
      <c r="M771" s="191" t="s">
        <v>1</v>
      </c>
      <c r="N771" s="192" t="s">
        <v>42</v>
      </c>
      <c r="O771" s="71"/>
      <c r="P771" s="193">
        <f t="shared" si="301"/>
        <v>0</v>
      </c>
      <c r="Q771" s="193">
        <v>0</v>
      </c>
      <c r="R771" s="193">
        <f t="shared" si="302"/>
        <v>0</v>
      </c>
      <c r="S771" s="193">
        <v>0</v>
      </c>
      <c r="T771" s="194">
        <f t="shared" si="303"/>
        <v>0</v>
      </c>
      <c r="U771" s="34"/>
      <c r="V771" s="34"/>
      <c r="W771" s="34"/>
      <c r="X771" s="34"/>
      <c r="Y771" s="34"/>
      <c r="Z771" s="34"/>
      <c r="AA771" s="34"/>
      <c r="AB771" s="34"/>
      <c r="AC771" s="34"/>
      <c r="AD771" s="34"/>
      <c r="AE771" s="34"/>
      <c r="AR771" s="195" t="s">
        <v>264</v>
      </c>
      <c r="AT771" s="195" t="s">
        <v>248</v>
      </c>
      <c r="AU771" s="195" t="s">
        <v>85</v>
      </c>
      <c r="AY771" s="17" t="s">
        <v>247</v>
      </c>
      <c r="BE771" s="196">
        <f t="shared" si="304"/>
        <v>0</v>
      </c>
      <c r="BF771" s="196">
        <f t="shared" si="305"/>
        <v>0</v>
      </c>
      <c r="BG771" s="196">
        <f t="shared" si="306"/>
        <v>0</v>
      </c>
      <c r="BH771" s="196">
        <f t="shared" si="307"/>
        <v>0</v>
      </c>
      <c r="BI771" s="196">
        <f t="shared" si="308"/>
        <v>0</v>
      </c>
      <c r="BJ771" s="17" t="s">
        <v>85</v>
      </c>
      <c r="BK771" s="196">
        <f t="shared" si="309"/>
        <v>0</v>
      </c>
      <c r="BL771" s="17" t="s">
        <v>264</v>
      </c>
      <c r="BM771" s="195" t="s">
        <v>3848</v>
      </c>
    </row>
    <row r="772" spans="1:65" s="2" customFormat="1" ht="24.15" customHeight="1">
      <c r="A772" s="34"/>
      <c r="B772" s="35"/>
      <c r="C772" s="184" t="s">
        <v>3136</v>
      </c>
      <c r="D772" s="184" t="s">
        <v>248</v>
      </c>
      <c r="E772" s="185" t="s">
        <v>3902</v>
      </c>
      <c r="F772" s="186" t="s">
        <v>3903</v>
      </c>
      <c r="G772" s="187" t="s">
        <v>698</v>
      </c>
      <c r="H772" s="188">
        <v>64</v>
      </c>
      <c r="I772" s="189"/>
      <c r="J772" s="190">
        <f t="shared" si="300"/>
        <v>0</v>
      </c>
      <c r="K772" s="186" t="s">
        <v>1</v>
      </c>
      <c r="L772" s="39"/>
      <c r="M772" s="191" t="s">
        <v>1</v>
      </c>
      <c r="N772" s="192" t="s">
        <v>42</v>
      </c>
      <c r="O772" s="71"/>
      <c r="P772" s="193">
        <f t="shared" si="301"/>
        <v>0</v>
      </c>
      <c r="Q772" s="193">
        <v>0</v>
      </c>
      <c r="R772" s="193">
        <f t="shared" si="302"/>
        <v>0</v>
      </c>
      <c r="S772" s="193">
        <v>0</v>
      </c>
      <c r="T772" s="194">
        <f t="shared" si="303"/>
        <v>0</v>
      </c>
      <c r="U772" s="34"/>
      <c r="V772" s="34"/>
      <c r="W772" s="34"/>
      <c r="X772" s="34"/>
      <c r="Y772" s="34"/>
      <c r="Z772" s="34"/>
      <c r="AA772" s="34"/>
      <c r="AB772" s="34"/>
      <c r="AC772" s="34"/>
      <c r="AD772" s="34"/>
      <c r="AE772" s="34"/>
      <c r="AR772" s="195" t="s">
        <v>264</v>
      </c>
      <c r="AT772" s="195" t="s">
        <v>248</v>
      </c>
      <c r="AU772" s="195" t="s">
        <v>85</v>
      </c>
      <c r="AY772" s="17" t="s">
        <v>247</v>
      </c>
      <c r="BE772" s="196">
        <f t="shared" si="304"/>
        <v>0</v>
      </c>
      <c r="BF772" s="196">
        <f t="shared" si="305"/>
        <v>0</v>
      </c>
      <c r="BG772" s="196">
        <f t="shared" si="306"/>
        <v>0</v>
      </c>
      <c r="BH772" s="196">
        <f t="shared" si="307"/>
        <v>0</v>
      </c>
      <c r="BI772" s="196">
        <f t="shared" si="308"/>
        <v>0</v>
      </c>
      <c r="BJ772" s="17" t="s">
        <v>85</v>
      </c>
      <c r="BK772" s="196">
        <f t="shared" si="309"/>
        <v>0</v>
      </c>
      <c r="BL772" s="17" t="s">
        <v>264</v>
      </c>
      <c r="BM772" s="195" t="s">
        <v>3851</v>
      </c>
    </row>
    <row r="773" spans="1:65" s="2" customFormat="1" ht="16.5" customHeight="1">
      <c r="A773" s="34"/>
      <c r="B773" s="35"/>
      <c r="C773" s="184" t="s">
        <v>3852</v>
      </c>
      <c r="D773" s="184" t="s">
        <v>248</v>
      </c>
      <c r="E773" s="185" t="s">
        <v>3853</v>
      </c>
      <c r="F773" s="186" t="s">
        <v>3906</v>
      </c>
      <c r="G773" s="187" t="s">
        <v>1991</v>
      </c>
      <c r="H773" s="188">
        <v>11</v>
      </c>
      <c r="I773" s="189"/>
      <c r="J773" s="190">
        <f t="shared" si="300"/>
        <v>0</v>
      </c>
      <c r="K773" s="186" t="s">
        <v>1</v>
      </c>
      <c r="L773" s="39"/>
      <c r="M773" s="191" t="s">
        <v>1</v>
      </c>
      <c r="N773" s="192" t="s">
        <v>42</v>
      </c>
      <c r="O773" s="71"/>
      <c r="P773" s="193">
        <f t="shared" si="301"/>
        <v>0</v>
      </c>
      <c r="Q773" s="193">
        <v>0</v>
      </c>
      <c r="R773" s="193">
        <f t="shared" si="302"/>
        <v>0</v>
      </c>
      <c r="S773" s="193">
        <v>0</v>
      </c>
      <c r="T773" s="194">
        <f t="shared" si="303"/>
        <v>0</v>
      </c>
      <c r="U773" s="34"/>
      <c r="V773" s="34"/>
      <c r="W773" s="34"/>
      <c r="X773" s="34"/>
      <c r="Y773" s="34"/>
      <c r="Z773" s="34"/>
      <c r="AA773" s="34"/>
      <c r="AB773" s="34"/>
      <c r="AC773" s="34"/>
      <c r="AD773" s="34"/>
      <c r="AE773" s="34"/>
      <c r="AR773" s="195" t="s">
        <v>264</v>
      </c>
      <c r="AT773" s="195" t="s">
        <v>248</v>
      </c>
      <c r="AU773" s="195" t="s">
        <v>85</v>
      </c>
      <c r="AY773" s="17" t="s">
        <v>247</v>
      </c>
      <c r="BE773" s="196">
        <f t="shared" si="304"/>
        <v>0</v>
      </c>
      <c r="BF773" s="196">
        <f t="shared" si="305"/>
        <v>0</v>
      </c>
      <c r="BG773" s="196">
        <f t="shared" si="306"/>
        <v>0</v>
      </c>
      <c r="BH773" s="196">
        <f t="shared" si="307"/>
        <v>0</v>
      </c>
      <c r="BI773" s="196">
        <f t="shared" si="308"/>
        <v>0</v>
      </c>
      <c r="BJ773" s="17" t="s">
        <v>85</v>
      </c>
      <c r="BK773" s="196">
        <f t="shared" si="309"/>
        <v>0</v>
      </c>
      <c r="BL773" s="17" t="s">
        <v>264</v>
      </c>
      <c r="BM773" s="195" t="s">
        <v>3855</v>
      </c>
    </row>
    <row r="774" spans="1:65" s="2" customFormat="1" ht="16.5" customHeight="1">
      <c r="A774" s="34"/>
      <c r="B774" s="35"/>
      <c r="C774" s="184" t="s">
        <v>3138</v>
      </c>
      <c r="D774" s="184" t="s">
        <v>248</v>
      </c>
      <c r="E774" s="185" t="s">
        <v>3909</v>
      </c>
      <c r="F774" s="186" t="s">
        <v>3910</v>
      </c>
      <c r="G774" s="187" t="s">
        <v>1991</v>
      </c>
      <c r="H774" s="188">
        <v>11</v>
      </c>
      <c r="I774" s="189"/>
      <c r="J774" s="190">
        <f t="shared" si="300"/>
        <v>0</v>
      </c>
      <c r="K774" s="186" t="s">
        <v>1</v>
      </c>
      <c r="L774" s="39"/>
      <c r="M774" s="191" t="s">
        <v>1</v>
      </c>
      <c r="N774" s="192" t="s">
        <v>42</v>
      </c>
      <c r="O774" s="71"/>
      <c r="P774" s="193">
        <f t="shared" si="301"/>
        <v>0</v>
      </c>
      <c r="Q774" s="193">
        <v>0</v>
      </c>
      <c r="R774" s="193">
        <f t="shared" si="302"/>
        <v>0</v>
      </c>
      <c r="S774" s="193">
        <v>0</v>
      </c>
      <c r="T774" s="194">
        <f t="shared" si="303"/>
        <v>0</v>
      </c>
      <c r="U774" s="34"/>
      <c r="V774" s="34"/>
      <c r="W774" s="34"/>
      <c r="X774" s="34"/>
      <c r="Y774" s="34"/>
      <c r="Z774" s="34"/>
      <c r="AA774" s="34"/>
      <c r="AB774" s="34"/>
      <c r="AC774" s="34"/>
      <c r="AD774" s="34"/>
      <c r="AE774" s="34"/>
      <c r="AR774" s="195" t="s">
        <v>264</v>
      </c>
      <c r="AT774" s="195" t="s">
        <v>248</v>
      </c>
      <c r="AU774" s="195" t="s">
        <v>85</v>
      </c>
      <c r="AY774" s="17" t="s">
        <v>247</v>
      </c>
      <c r="BE774" s="196">
        <f t="shared" si="304"/>
        <v>0</v>
      </c>
      <c r="BF774" s="196">
        <f t="shared" si="305"/>
        <v>0</v>
      </c>
      <c r="BG774" s="196">
        <f t="shared" si="306"/>
        <v>0</v>
      </c>
      <c r="BH774" s="196">
        <f t="shared" si="307"/>
        <v>0</v>
      </c>
      <c r="BI774" s="196">
        <f t="shared" si="308"/>
        <v>0</v>
      </c>
      <c r="BJ774" s="17" t="s">
        <v>85</v>
      </c>
      <c r="BK774" s="196">
        <f t="shared" si="309"/>
        <v>0</v>
      </c>
      <c r="BL774" s="17" t="s">
        <v>264</v>
      </c>
      <c r="BM774" s="195" t="s">
        <v>3858</v>
      </c>
    </row>
    <row r="775" spans="1:65" s="2" customFormat="1" ht="16.5" customHeight="1">
      <c r="A775" s="34"/>
      <c r="B775" s="35"/>
      <c r="C775" s="184" t="s">
        <v>3859</v>
      </c>
      <c r="D775" s="184" t="s">
        <v>248</v>
      </c>
      <c r="E775" s="185" t="s">
        <v>3912</v>
      </c>
      <c r="F775" s="186" t="s">
        <v>3913</v>
      </c>
      <c r="G775" s="187" t="s">
        <v>1991</v>
      </c>
      <c r="H775" s="188">
        <v>11</v>
      </c>
      <c r="I775" s="189"/>
      <c r="J775" s="190">
        <f t="shared" si="300"/>
        <v>0</v>
      </c>
      <c r="K775" s="186" t="s">
        <v>1</v>
      </c>
      <c r="L775" s="39"/>
      <c r="M775" s="191" t="s">
        <v>1</v>
      </c>
      <c r="N775" s="192" t="s">
        <v>42</v>
      </c>
      <c r="O775" s="71"/>
      <c r="P775" s="193">
        <f t="shared" si="301"/>
        <v>0</v>
      </c>
      <c r="Q775" s="193">
        <v>0</v>
      </c>
      <c r="R775" s="193">
        <f t="shared" si="302"/>
        <v>0</v>
      </c>
      <c r="S775" s="193">
        <v>0</v>
      </c>
      <c r="T775" s="194">
        <f t="shared" si="303"/>
        <v>0</v>
      </c>
      <c r="U775" s="34"/>
      <c r="V775" s="34"/>
      <c r="W775" s="34"/>
      <c r="X775" s="34"/>
      <c r="Y775" s="34"/>
      <c r="Z775" s="34"/>
      <c r="AA775" s="34"/>
      <c r="AB775" s="34"/>
      <c r="AC775" s="34"/>
      <c r="AD775" s="34"/>
      <c r="AE775" s="34"/>
      <c r="AR775" s="195" t="s">
        <v>264</v>
      </c>
      <c r="AT775" s="195" t="s">
        <v>248</v>
      </c>
      <c r="AU775" s="195" t="s">
        <v>85</v>
      </c>
      <c r="AY775" s="17" t="s">
        <v>247</v>
      </c>
      <c r="BE775" s="196">
        <f t="shared" si="304"/>
        <v>0</v>
      </c>
      <c r="BF775" s="196">
        <f t="shared" si="305"/>
        <v>0</v>
      </c>
      <c r="BG775" s="196">
        <f t="shared" si="306"/>
        <v>0</v>
      </c>
      <c r="BH775" s="196">
        <f t="shared" si="307"/>
        <v>0</v>
      </c>
      <c r="BI775" s="196">
        <f t="shared" si="308"/>
        <v>0</v>
      </c>
      <c r="BJ775" s="17" t="s">
        <v>85</v>
      </c>
      <c r="BK775" s="196">
        <f t="shared" si="309"/>
        <v>0</v>
      </c>
      <c r="BL775" s="17" t="s">
        <v>264</v>
      </c>
      <c r="BM775" s="195" t="s">
        <v>3862</v>
      </c>
    </row>
    <row r="776" spans="1:65" s="2" customFormat="1" ht="16.5" customHeight="1">
      <c r="A776" s="34"/>
      <c r="B776" s="35"/>
      <c r="C776" s="184" t="s">
        <v>3139</v>
      </c>
      <c r="D776" s="184" t="s">
        <v>248</v>
      </c>
      <c r="E776" s="185" t="s">
        <v>3863</v>
      </c>
      <c r="F776" s="186" t="s">
        <v>3917</v>
      </c>
      <c r="G776" s="187" t="s">
        <v>1991</v>
      </c>
      <c r="H776" s="188">
        <v>22</v>
      </c>
      <c r="I776" s="189"/>
      <c r="J776" s="190">
        <f t="shared" si="300"/>
        <v>0</v>
      </c>
      <c r="K776" s="186" t="s">
        <v>1</v>
      </c>
      <c r="L776" s="39"/>
      <c r="M776" s="191" t="s">
        <v>1</v>
      </c>
      <c r="N776" s="192" t="s">
        <v>42</v>
      </c>
      <c r="O776" s="71"/>
      <c r="P776" s="193">
        <f t="shared" si="301"/>
        <v>0</v>
      </c>
      <c r="Q776" s="193">
        <v>0</v>
      </c>
      <c r="R776" s="193">
        <f t="shared" si="302"/>
        <v>0</v>
      </c>
      <c r="S776" s="193">
        <v>0</v>
      </c>
      <c r="T776" s="194">
        <f t="shared" si="303"/>
        <v>0</v>
      </c>
      <c r="U776" s="34"/>
      <c r="V776" s="34"/>
      <c r="W776" s="34"/>
      <c r="X776" s="34"/>
      <c r="Y776" s="34"/>
      <c r="Z776" s="34"/>
      <c r="AA776" s="34"/>
      <c r="AB776" s="34"/>
      <c r="AC776" s="34"/>
      <c r="AD776" s="34"/>
      <c r="AE776" s="34"/>
      <c r="AR776" s="195" t="s">
        <v>264</v>
      </c>
      <c r="AT776" s="195" t="s">
        <v>248</v>
      </c>
      <c r="AU776" s="195" t="s">
        <v>85</v>
      </c>
      <c r="AY776" s="17" t="s">
        <v>247</v>
      </c>
      <c r="BE776" s="196">
        <f t="shared" si="304"/>
        <v>0</v>
      </c>
      <c r="BF776" s="196">
        <f t="shared" si="305"/>
        <v>0</v>
      </c>
      <c r="BG776" s="196">
        <f t="shared" si="306"/>
        <v>0</v>
      </c>
      <c r="BH776" s="196">
        <f t="shared" si="307"/>
        <v>0</v>
      </c>
      <c r="BI776" s="196">
        <f t="shared" si="308"/>
        <v>0</v>
      </c>
      <c r="BJ776" s="17" t="s">
        <v>85</v>
      </c>
      <c r="BK776" s="196">
        <f t="shared" si="309"/>
        <v>0</v>
      </c>
      <c r="BL776" s="17" t="s">
        <v>264</v>
      </c>
      <c r="BM776" s="195" t="s">
        <v>3865</v>
      </c>
    </row>
    <row r="777" spans="1:65" s="2" customFormat="1" ht="16.5" customHeight="1">
      <c r="A777" s="34"/>
      <c r="B777" s="35"/>
      <c r="C777" s="184" t="s">
        <v>3866</v>
      </c>
      <c r="D777" s="184" t="s">
        <v>248</v>
      </c>
      <c r="E777" s="185" t="s">
        <v>3867</v>
      </c>
      <c r="F777" s="186" t="s">
        <v>3920</v>
      </c>
      <c r="G777" s="187" t="s">
        <v>698</v>
      </c>
      <c r="H777" s="188">
        <v>217</v>
      </c>
      <c r="I777" s="189"/>
      <c r="J777" s="190">
        <f t="shared" si="300"/>
        <v>0</v>
      </c>
      <c r="K777" s="186" t="s">
        <v>1</v>
      </c>
      <c r="L777" s="39"/>
      <c r="M777" s="191" t="s">
        <v>1</v>
      </c>
      <c r="N777" s="192" t="s">
        <v>42</v>
      </c>
      <c r="O777" s="71"/>
      <c r="P777" s="193">
        <f t="shared" si="301"/>
        <v>0</v>
      </c>
      <c r="Q777" s="193">
        <v>0</v>
      </c>
      <c r="R777" s="193">
        <f t="shared" si="302"/>
        <v>0</v>
      </c>
      <c r="S777" s="193">
        <v>0</v>
      </c>
      <c r="T777" s="194">
        <f t="shared" si="303"/>
        <v>0</v>
      </c>
      <c r="U777" s="34"/>
      <c r="V777" s="34"/>
      <c r="W777" s="34"/>
      <c r="X777" s="34"/>
      <c r="Y777" s="34"/>
      <c r="Z777" s="34"/>
      <c r="AA777" s="34"/>
      <c r="AB777" s="34"/>
      <c r="AC777" s="34"/>
      <c r="AD777" s="34"/>
      <c r="AE777" s="34"/>
      <c r="AR777" s="195" t="s">
        <v>264</v>
      </c>
      <c r="AT777" s="195" t="s">
        <v>248</v>
      </c>
      <c r="AU777" s="195" t="s">
        <v>85</v>
      </c>
      <c r="AY777" s="17" t="s">
        <v>247</v>
      </c>
      <c r="BE777" s="196">
        <f t="shared" si="304"/>
        <v>0</v>
      </c>
      <c r="BF777" s="196">
        <f t="shared" si="305"/>
        <v>0</v>
      </c>
      <c r="BG777" s="196">
        <f t="shared" si="306"/>
        <v>0</v>
      </c>
      <c r="BH777" s="196">
        <f t="shared" si="307"/>
        <v>0</v>
      </c>
      <c r="BI777" s="196">
        <f t="shared" si="308"/>
        <v>0</v>
      </c>
      <c r="BJ777" s="17" t="s">
        <v>85</v>
      </c>
      <c r="BK777" s="196">
        <f t="shared" si="309"/>
        <v>0</v>
      </c>
      <c r="BL777" s="17" t="s">
        <v>264</v>
      </c>
      <c r="BM777" s="195" t="s">
        <v>3869</v>
      </c>
    </row>
    <row r="778" spans="1:65" s="2" customFormat="1" ht="24.15" customHeight="1">
      <c r="A778" s="34"/>
      <c r="B778" s="35"/>
      <c r="C778" s="184" t="s">
        <v>3141</v>
      </c>
      <c r="D778" s="184" t="s">
        <v>248</v>
      </c>
      <c r="E778" s="185" t="s">
        <v>3923</v>
      </c>
      <c r="F778" s="186" t="s">
        <v>3924</v>
      </c>
      <c r="G778" s="187" t="s">
        <v>698</v>
      </c>
      <c r="H778" s="188">
        <v>217</v>
      </c>
      <c r="I778" s="189"/>
      <c r="J778" s="190">
        <f t="shared" si="300"/>
        <v>0</v>
      </c>
      <c r="K778" s="186" t="s">
        <v>1</v>
      </c>
      <c r="L778" s="39"/>
      <c r="M778" s="191" t="s">
        <v>1</v>
      </c>
      <c r="N778" s="192" t="s">
        <v>42</v>
      </c>
      <c r="O778" s="71"/>
      <c r="P778" s="193">
        <f t="shared" si="301"/>
        <v>0</v>
      </c>
      <c r="Q778" s="193">
        <v>0</v>
      </c>
      <c r="R778" s="193">
        <f t="shared" si="302"/>
        <v>0</v>
      </c>
      <c r="S778" s="193">
        <v>0</v>
      </c>
      <c r="T778" s="194">
        <f t="shared" si="303"/>
        <v>0</v>
      </c>
      <c r="U778" s="34"/>
      <c r="V778" s="34"/>
      <c r="W778" s="34"/>
      <c r="X778" s="34"/>
      <c r="Y778" s="34"/>
      <c r="Z778" s="34"/>
      <c r="AA778" s="34"/>
      <c r="AB778" s="34"/>
      <c r="AC778" s="34"/>
      <c r="AD778" s="34"/>
      <c r="AE778" s="34"/>
      <c r="AR778" s="195" t="s">
        <v>264</v>
      </c>
      <c r="AT778" s="195" t="s">
        <v>248</v>
      </c>
      <c r="AU778" s="195" t="s">
        <v>85</v>
      </c>
      <c r="AY778" s="17" t="s">
        <v>247</v>
      </c>
      <c r="BE778" s="196">
        <f t="shared" si="304"/>
        <v>0</v>
      </c>
      <c r="BF778" s="196">
        <f t="shared" si="305"/>
        <v>0</v>
      </c>
      <c r="BG778" s="196">
        <f t="shared" si="306"/>
        <v>0</v>
      </c>
      <c r="BH778" s="196">
        <f t="shared" si="307"/>
        <v>0</v>
      </c>
      <c r="BI778" s="196">
        <f t="shared" si="308"/>
        <v>0</v>
      </c>
      <c r="BJ778" s="17" t="s">
        <v>85</v>
      </c>
      <c r="BK778" s="196">
        <f t="shared" si="309"/>
        <v>0</v>
      </c>
      <c r="BL778" s="17" t="s">
        <v>264</v>
      </c>
      <c r="BM778" s="195" t="s">
        <v>3872</v>
      </c>
    </row>
    <row r="779" spans="1:65" s="2" customFormat="1" ht="24.15" customHeight="1">
      <c r="A779" s="34"/>
      <c r="B779" s="35"/>
      <c r="C779" s="184" t="s">
        <v>3873</v>
      </c>
      <c r="D779" s="184" t="s">
        <v>248</v>
      </c>
      <c r="E779" s="185" t="s">
        <v>6839</v>
      </c>
      <c r="F779" s="186" t="s">
        <v>2921</v>
      </c>
      <c r="G779" s="187" t="s">
        <v>2919</v>
      </c>
      <c r="H779" s="188">
        <v>1</v>
      </c>
      <c r="I779" s="189"/>
      <c r="J779" s="190">
        <f t="shared" si="300"/>
        <v>0</v>
      </c>
      <c r="K779" s="186" t="s">
        <v>1</v>
      </c>
      <c r="L779" s="39"/>
      <c r="M779" s="191" t="s">
        <v>1</v>
      </c>
      <c r="N779" s="192" t="s">
        <v>42</v>
      </c>
      <c r="O779" s="71"/>
      <c r="P779" s="193">
        <f t="shared" si="301"/>
        <v>0</v>
      </c>
      <c r="Q779" s="193">
        <v>0</v>
      </c>
      <c r="R779" s="193">
        <f t="shared" si="302"/>
        <v>0</v>
      </c>
      <c r="S779" s="193">
        <v>0</v>
      </c>
      <c r="T779" s="194">
        <f t="shared" si="303"/>
        <v>0</v>
      </c>
      <c r="U779" s="34"/>
      <c r="V779" s="34"/>
      <c r="W779" s="34"/>
      <c r="X779" s="34"/>
      <c r="Y779" s="34"/>
      <c r="Z779" s="34"/>
      <c r="AA779" s="34"/>
      <c r="AB779" s="34"/>
      <c r="AC779" s="34"/>
      <c r="AD779" s="34"/>
      <c r="AE779" s="34"/>
      <c r="AR779" s="195" t="s">
        <v>264</v>
      </c>
      <c r="AT779" s="195" t="s">
        <v>248</v>
      </c>
      <c r="AU779" s="195" t="s">
        <v>85</v>
      </c>
      <c r="AY779" s="17" t="s">
        <v>247</v>
      </c>
      <c r="BE779" s="196">
        <f t="shared" si="304"/>
        <v>0</v>
      </c>
      <c r="BF779" s="196">
        <f t="shared" si="305"/>
        <v>0</v>
      </c>
      <c r="BG779" s="196">
        <f t="shared" si="306"/>
        <v>0</v>
      </c>
      <c r="BH779" s="196">
        <f t="shared" si="307"/>
        <v>0</v>
      </c>
      <c r="BI779" s="196">
        <f t="shared" si="308"/>
        <v>0</v>
      </c>
      <c r="BJ779" s="17" t="s">
        <v>85</v>
      </c>
      <c r="BK779" s="196">
        <f t="shared" si="309"/>
        <v>0</v>
      </c>
      <c r="BL779" s="17" t="s">
        <v>264</v>
      </c>
      <c r="BM779" s="195" t="s">
        <v>3876</v>
      </c>
    </row>
    <row r="780" spans="1:65" s="11" customFormat="1" ht="25.9" customHeight="1">
      <c r="B780" s="170"/>
      <c r="C780" s="171"/>
      <c r="D780" s="172" t="s">
        <v>76</v>
      </c>
      <c r="E780" s="173" t="s">
        <v>245</v>
      </c>
      <c r="F780" s="173" t="s">
        <v>246</v>
      </c>
      <c r="G780" s="171"/>
      <c r="H780" s="171"/>
      <c r="I780" s="174"/>
      <c r="J780" s="175">
        <f>BK780</f>
        <v>0</v>
      </c>
      <c r="K780" s="171"/>
      <c r="L780" s="176"/>
      <c r="M780" s="177"/>
      <c r="N780" s="178"/>
      <c r="O780" s="178"/>
      <c r="P780" s="179">
        <f>P781</f>
        <v>0</v>
      </c>
      <c r="Q780" s="178"/>
      <c r="R780" s="179">
        <f>R781</f>
        <v>0</v>
      </c>
      <c r="S780" s="178"/>
      <c r="T780" s="180">
        <f>T781</f>
        <v>0</v>
      </c>
      <c r="AR780" s="181" t="s">
        <v>85</v>
      </c>
      <c r="AT780" s="182" t="s">
        <v>76</v>
      </c>
      <c r="AU780" s="182" t="s">
        <v>77</v>
      </c>
      <c r="AY780" s="181" t="s">
        <v>247</v>
      </c>
      <c r="BK780" s="183">
        <f>BK781</f>
        <v>0</v>
      </c>
    </row>
    <row r="781" spans="1:65" s="2" customFormat="1" ht="16.5" customHeight="1">
      <c r="A781" s="34"/>
      <c r="B781" s="35"/>
      <c r="C781" s="184" t="s">
        <v>3142</v>
      </c>
      <c r="D781" s="184" t="s">
        <v>248</v>
      </c>
      <c r="E781" s="185" t="s">
        <v>305</v>
      </c>
      <c r="F781" s="186" t="s">
        <v>3929</v>
      </c>
      <c r="G781" s="187" t="s">
        <v>2476</v>
      </c>
      <c r="H781" s="188">
        <v>19</v>
      </c>
      <c r="I781" s="189"/>
      <c r="J781" s="190">
        <f>ROUND(I781*H781,2)</f>
        <v>0</v>
      </c>
      <c r="K781" s="186" t="s">
        <v>1</v>
      </c>
      <c r="L781" s="39"/>
      <c r="M781" s="202" t="s">
        <v>1</v>
      </c>
      <c r="N781" s="203" t="s">
        <v>42</v>
      </c>
      <c r="O781" s="204"/>
      <c r="P781" s="205">
        <f>O781*H781</f>
        <v>0</v>
      </c>
      <c r="Q781" s="205">
        <v>0</v>
      </c>
      <c r="R781" s="205">
        <f>Q781*H781</f>
        <v>0</v>
      </c>
      <c r="S781" s="205">
        <v>0</v>
      </c>
      <c r="T781" s="206">
        <f>S781*H781</f>
        <v>0</v>
      </c>
      <c r="U781" s="34"/>
      <c r="V781" s="34"/>
      <c r="W781" s="34"/>
      <c r="X781" s="34"/>
      <c r="Y781" s="34"/>
      <c r="Z781" s="34"/>
      <c r="AA781" s="34"/>
      <c r="AB781" s="34"/>
      <c r="AC781" s="34"/>
      <c r="AD781" s="34"/>
      <c r="AE781" s="34"/>
      <c r="AR781" s="195" t="s">
        <v>264</v>
      </c>
      <c r="AT781" s="195" t="s">
        <v>248</v>
      </c>
      <c r="AU781" s="195" t="s">
        <v>85</v>
      </c>
      <c r="AY781" s="17" t="s">
        <v>247</v>
      </c>
      <c r="BE781" s="196">
        <f>IF(N781="základní",J781,0)</f>
        <v>0</v>
      </c>
      <c r="BF781" s="196">
        <f>IF(N781="snížená",J781,0)</f>
        <v>0</v>
      </c>
      <c r="BG781" s="196">
        <f>IF(N781="zákl. přenesená",J781,0)</f>
        <v>0</v>
      </c>
      <c r="BH781" s="196">
        <f>IF(N781="sníž. přenesená",J781,0)</f>
        <v>0</v>
      </c>
      <c r="BI781" s="196">
        <f>IF(N781="nulová",J781,0)</f>
        <v>0</v>
      </c>
      <c r="BJ781" s="17" t="s">
        <v>85</v>
      </c>
      <c r="BK781" s="196">
        <f>ROUND(I781*H781,2)</f>
        <v>0</v>
      </c>
      <c r="BL781" s="17" t="s">
        <v>264</v>
      </c>
      <c r="BM781" s="195" t="s">
        <v>3879</v>
      </c>
    </row>
    <row r="782" spans="1:65" s="2" customFormat="1" ht="7" customHeight="1">
      <c r="A782" s="34"/>
      <c r="B782" s="54"/>
      <c r="C782" s="55"/>
      <c r="D782" s="55"/>
      <c r="E782" s="55"/>
      <c r="F782" s="55"/>
      <c r="G782" s="55"/>
      <c r="H782" s="55"/>
      <c r="I782" s="55"/>
      <c r="J782" s="55"/>
      <c r="K782" s="55"/>
      <c r="L782" s="39"/>
      <c r="M782" s="34"/>
      <c r="O782" s="34"/>
      <c r="P782" s="34"/>
      <c r="Q782" s="34"/>
      <c r="R782" s="34"/>
      <c r="S782" s="34"/>
      <c r="T782" s="34"/>
      <c r="U782" s="34"/>
      <c r="V782" s="34"/>
      <c r="W782" s="34"/>
      <c r="X782" s="34"/>
      <c r="Y782" s="34"/>
      <c r="Z782" s="34"/>
      <c r="AA782" s="34"/>
      <c r="AB782" s="34"/>
      <c r="AC782" s="34"/>
      <c r="AD782" s="34"/>
      <c r="AE782" s="34"/>
    </row>
  </sheetData>
  <sheetProtection algorithmName="SHA-512" hashValue="toWYWLv5vupflvYgH3sJv70ktc+5R3iBDHtScF97CM50smHYcSHc77l7F+xQ8z/S5dv1DPx4CuRpj70CTC/izg==" saltValue="e1+GVNt8gKx2asa2DfBD6tHs4IVmeOrI3LmeGFCLF3tGT4w0RzXloc7EQNugAqSnvxOHrW5jRUlJlbTWW9Ksgw==" spinCount="100000" sheet="1" objects="1" scenarios="1" formatColumns="0" formatRows="0" autoFilter="0"/>
  <autoFilter ref="C150:K781"/>
  <mergeCells count="12">
    <mergeCell ref="E143:H143"/>
    <mergeCell ref="L2:V2"/>
    <mergeCell ref="E85:H85"/>
    <mergeCell ref="E87:H87"/>
    <mergeCell ref="E89:H89"/>
    <mergeCell ref="E139:H139"/>
    <mergeCell ref="E141:H14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178</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6840</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32</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tr">
        <f>IF('Rekapitulace stavby'!AN10="","",'Rekapitulace stavby'!AN10)</f>
        <v>02013762</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SPŠE a VOŠ Pardubice</v>
      </c>
      <c r="F17" s="34"/>
      <c r="G17" s="34"/>
      <c r="H17" s="34"/>
      <c r="I17" s="119" t="s">
        <v>28</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5" t="s">
        <v>1</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ROUND(J123,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ROUND((SUM(BE123:BE161)),  2)</f>
        <v>0</v>
      </c>
      <c r="G35" s="34"/>
      <c r="H35" s="34"/>
      <c r="I35" s="130">
        <v>0.21</v>
      </c>
      <c r="J35" s="129">
        <f>ROUND(((SUM(BE123:BE161))*I35),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ROUND((SUM(BF123:BF161)),  2)</f>
        <v>0</v>
      </c>
      <c r="G36" s="34"/>
      <c r="H36" s="34"/>
      <c r="I36" s="130">
        <v>0.15</v>
      </c>
      <c r="J36" s="129">
        <f>ROUND(((SUM(BF123:BF161))*I36),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ROUND((SUM(BG123:BG161)),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ROUND((SUM(BH123:BH161)),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ROUND((SUM(BI123:BI161)),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B04.1 - EL - interiérové změny B</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 xml:space="preserve"> </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J123</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6841</v>
      </c>
      <c r="E99" s="156"/>
      <c r="F99" s="156"/>
      <c r="G99" s="156"/>
      <c r="H99" s="156"/>
      <c r="I99" s="156"/>
      <c r="J99" s="157">
        <f>J124</f>
        <v>0</v>
      </c>
      <c r="K99" s="154"/>
      <c r="L99" s="158"/>
    </row>
    <row r="100" spans="1:47" s="9" customFormat="1" ht="25" customHeight="1">
      <c r="B100" s="153"/>
      <c r="C100" s="154"/>
      <c r="D100" s="155" t="s">
        <v>6842</v>
      </c>
      <c r="E100" s="156"/>
      <c r="F100" s="156"/>
      <c r="G100" s="156"/>
      <c r="H100" s="156"/>
      <c r="I100" s="156"/>
      <c r="J100" s="157">
        <f>J136</f>
        <v>0</v>
      </c>
      <c r="K100" s="154"/>
      <c r="L100" s="158"/>
    </row>
    <row r="101" spans="1:47" s="9" customFormat="1" ht="25" customHeight="1">
      <c r="B101" s="153"/>
      <c r="C101" s="154"/>
      <c r="D101" s="155" t="s">
        <v>3935</v>
      </c>
      <c r="E101" s="156"/>
      <c r="F101" s="156"/>
      <c r="G101" s="156"/>
      <c r="H101" s="156"/>
      <c r="I101" s="156"/>
      <c r="J101" s="157">
        <f>J154</f>
        <v>0</v>
      </c>
      <c r="K101" s="154"/>
      <c r="L101" s="158"/>
    </row>
    <row r="102" spans="1:47" s="2" customFormat="1" ht="21.75" customHeight="1">
      <c r="A102" s="34"/>
      <c r="B102" s="35"/>
      <c r="C102" s="36"/>
      <c r="D102" s="36"/>
      <c r="E102" s="36"/>
      <c r="F102" s="36"/>
      <c r="G102" s="36"/>
      <c r="H102" s="36"/>
      <c r="I102" s="36"/>
      <c r="J102" s="36"/>
      <c r="K102" s="36"/>
      <c r="L102" s="51"/>
      <c r="S102" s="34"/>
      <c r="T102" s="34"/>
      <c r="U102" s="34"/>
      <c r="V102" s="34"/>
      <c r="W102" s="34"/>
      <c r="X102" s="34"/>
      <c r="Y102" s="34"/>
      <c r="Z102" s="34"/>
      <c r="AA102" s="34"/>
      <c r="AB102" s="34"/>
      <c r="AC102" s="34"/>
      <c r="AD102" s="34"/>
      <c r="AE102" s="34"/>
    </row>
    <row r="103" spans="1:47" s="2" customFormat="1" ht="7" customHeight="1">
      <c r="A103" s="34"/>
      <c r="B103" s="54"/>
      <c r="C103" s="55"/>
      <c r="D103" s="55"/>
      <c r="E103" s="55"/>
      <c r="F103" s="55"/>
      <c r="G103" s="55"/>
      <c r="H103" s="55"/>
      <c r="I103" s="55"/>
      <c r="J103" s="55"/>
      <c r="K103" s="55"/>
      <c r="L103" s="51"/>
      <c r="S103" s="34"/>
      <c r="T103" s="34"/>
      <c r="U103" s="34"/>
      <c r="V103" s="34"/>
      <c r="W103" s="34"/>
      <c r="X103" s="34"/>
      <c r="Y103" s="34"/>
      <c r="Z103" s="34"/>
      <c r="AA103" s="34"/>
      <c r="AB103" s="34"/>
      <c r="AC103" s="34"/>
      <c r="AD103" s="34"/>
      <c r="AE103" s="34"/>
    </row>
    <row r="107" spans="1:47" s="2" customFormat="1" ht="7" customHeight="1">
      <c r="A107" s="34"/>
      <c r="B107" s="56"/>
      <c r="C107" s="57"/>
      <c r="D107" s="57"/>
      <c r="E107" s="57"/>
      <c r="F107" s="57"/>
      <c r="G107" s="57"/>
      <c r="H107" s="57"/>
      <c r="I107" s="57"/>
      <c r="J107" s="57"/>
      <c r="K107" s="57"/>
      <c r="L107" s="51"/>
      <c r="S107" s="34"/>
      <c r="T107" s="34"/>
      <c r="U107" s="34"/>
      <c r="V107" s="34"/>
      <c r="W107" s="34"/>
      <c r="X107" s="34"/>
      <c r="Y107" s="34"/>
      <c r="Z107" s="34"/>
      <c r="AA107" s="34"/>
      <c r="AB107" s="34"/>
      <c r="AC107" s="34"/>
      <c r="AD107" s="34"/>
      <c r="AE107" s="34"/>
    </row>
    <row r="108" spans="1:47" s="2" customFormat="1" ht="25" customHeight="1">
      <c r="A108" s="34"/>
      <c r="B108" s="35"/>
      <c r="C108" s="23" t="s">
        <v>232</v>
      </c>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7" customHeight="1">
      <c r="A109" s="34"/>
      <c r="B109" s="35"/>
      <c r="C109" s="36"/>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2" customHeight="1">
      <c r="A110" s="34"/>
      <c r="B110" s="35"/>
      <c r="C110" s="29" t="s">
        <v>16</v>
      </c>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16.5" customHeight="1">
      <c r="A111" s="34"/>
      <c r="B111" s="35"/>
      <c r="C111" s="36"/>
      <c r="D111" s="36"/>
      <c r="E111" s="316" t="str">
        <f>E7</f>
        <v>SPŠE PARDUBICE - REKONSTRUKCE AREÁLU DO NOVÉHO</v>
      </c>
      <c r="F111" s="317"/>
      <c r="G111" s="317"/>
      <c r="H111" s="317"/>
      <c r="I111" s="36"/>
      <c r="J111" s="36"/>
      <c r="K111" s="36"/>
      <c r="L111" s="51"/>
      <c r="S111" s="34"/>
      <c r="T111" s="34"/>
      <c r="U111" s="34"/>
      <c r="V111" s="34"/>
      <c r="W111" s="34"/>
      <c r="X111" s="34"/>
      <c r="Y111" s="34"/>
      <c r="Z111" s="34"/>
      <c r="AA111" s="34"/>
      <c r="AB111" s="34"/>
      <c r="AC111" s="34"/>
      <c r="AD111" s="34"/>
      <c r="AE111" s="34"/>
    </row>
    <row r="112" spans="1:47" s="1" customFormat="1" ht="12" customHeight="1">
      <c r="B112" s="21"/>
      <c r="C112" s="29" t="s">
        <v>222</v>
      </c>
      <c r="D112" s="22"/>
      <c r="E112" s="22"/>
      <c r="F112" s="22"/>
      <c r="G112" s="22"/>
      <c r="H112" s="22"/>
      <c r="I112" s="22"/>
      <c r="J112" s="22"/>
      <c r="K112" s="22"/>
      <c r="L112" s="20"/>
    </row>
    <row r="113" spans="1:65" s="2" customFormat="1" ht="16.5" customHeight="1">
      <c r="A113" s="34"/>
      <c r="B113" s="35"/>
      <c r="C113" s="36"/>
      <c r="D113" s="36"/>
      <c r="E113" s="316" t="s">
        <v>4316</v>
      </c>
      <c r="F113" s="318"/>
      <c r="G113" s="318"/>
      <c r="H113" s="318"/>
      <c r="I113" s="36"/>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325</v>
      </c>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5" s="2" customFormat="1" ht="16.5" customHeight="1">
      <c r="A115" s="34"/>
      <c r="B115" s="35"/>
      <c r="C115" s="36"/>
      <c r="D115" s="36"/>
      <c r="E115" s="289" t="str">
        <f>E11</f>
        <v>B04.1 - EL - interiérové změny B</v>
      </c>
      <c r="F115" s="318"/>
      <c r="G115" s="318"/>
      <c r="H115" s="318"/>
      <c r="I115" s="36"/>
      <c r="J115" s="36"/>
      <c r="K115" s="36"/>
      <c r="L115" s="51"/>
      <c r="S115" s="34"/>
      <c r="T115" s="34"/>
      <c r="U115" s="34"/>
      <c r="V115" s="34"/>
      <c r="W115" s="34"/>
      <c r="X115" s="34"/>
      <c r="Y115" s="34"/>
      <c r="Z115" s="34"/>
      <c r="AA115" s="34"/>
      <c r="AB115" s="34"/>
      <c r="AC115" s="34"/>
      <c r="AD115" s="34"/>
      <c r="AE115" s="34"/>
    </row>
    <row r="116" spans="1:65" s="2" customFormat="1" ht="7" customHeight="1">
      <c r="A116" s="34"/>
      <c r="B116" s="35"/>
      <c r="C116" s="36"/>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F14</f>
        <v xml:space="preserve"> </v>
      </c>
      <c r="G117" s="36"/>
      <c r="H117" s="36"/>
      <c r="I117" s="29" t="s">
        <v>22</v>
      </c>
      <c r="J117" s="66" t="str">
        <f>IF(J14="","",J14)</f>
        <v>9. 9. 2024</v>
      </c>
      <c r="K117" s="36"/>
      <c r="L117" s="51"/>
      <c r="S117" s="34"/>
      <c r="T117" s="34"/>
      <c r="U117" s="34"/>
      <c r="V117" s="34"/>
      <c r="W117" s="34"/>
      <c r="X117" s="34"/>
      <c r="Y117" s="34"/>
      <c r="Z117" s="34"/>
      <c r="AA117" s="34"/>
      <c r="AB117" s="34"/>
      <c r="AC117" s="34"/>
      <c r="AD117" s="34"/>
      <c r="AE117" s="34"/>
    </row>
    <row r="118" spans="1:65" s="2" customFormat="1" ht="7" customHeight="1">
      <c r="A118" s="34"/>
      <c r="B118" s="35"/>
      <c r="C118" s="36"/>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24</v>
      </c>
      <c r="D119" s="36"/>
      <c r="E119" s="36"/>
      <c r="F119" s="27" t="str">
        <f>E17</f>
        <v>SPŠE a VOŠ Pardubice</v>
      </c>
      <c r="G119" s="36"/>
      <c r="H119" s="36"/>
      <c r="I119" s="29" t="s">
        <v>31</v>
      </c>
      <c r="J119" s="32" t="str">
        <f>E23</f>
        <v xml:space="preserve"> </v>
      </c>
      <c r="K119" s="36"/>
      <c r="L119" s="51"/>
      <c r="S119" s="34"/>
      <c r="T119" s="34"/>
      <c r="U119" s="34"/>
      <c r="V119" s="34"/>
      <c r="W119" s="34"/>
      <c r="X119" s="34"/>
      <c r="Y119" s="34"/>
      <c r="Z119" s="34"/>
      <c r="AA119" s="34"/>
      <c r="AB119" s="34"/>
      <c r="AC119" s="34"/>
      <c r="AD119" s="34"/>
      <c r="AE119" s="34"/>
    </row>
    <row r="120" spans="1:65" s="2" customFormat="1" ht="15.15" customHeight="1">
      <c r="A120" s="34"/>
      <c r="B120" s="35"/>
      <c r="C120" s="29" t="s">
        <v>29</v>
      </c>
      <c r="D120" s="36"/>
      <c r="E120" s="36"/>
      <c r="F120" s="27" t="str">
        <f>IF(E20="","",E20)</f>
        <v>Vyplň údaj</v>
      </c>
      <c r="G120" s="36"/>
      <c r="H120" s="36"/>
      <c r="I120" s="29" t="s">
        <v>34</v>
      </c>
      <c r="J120" s="32" t="str">
        <f>E26</f>
        <v xml:space="preserve"> </v>
      </c>
      <c r="K120" s="36"/>
      <c r="L120" s="51"/>
      <c r="S120" s="34"/>
      <c r="T120" s="34"/>
      <c r="U120" s="34"/>
      <c r="V120" s="34"/>
      <c r="W120" s="34"/>
      <c r="X120" s="34"/>
      <c r="Y120" s="34"/>
      <c r="Z120" s="34"/>
      <c r="AA120" s="34"/>
      <c r="AB120" s="34"/>
      <c r="AC120" s="34"/>
      <c r="AD120" s="34"/>
      <c r="AE120" s="34"/>
    </row>
    <row r="121" spans="1:65" s="2" customFormat="1" ht="10.25" customHeight="1">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65" s="10" customFormat="1" ht="29.25" customHeight="1">
      <c r="A122" s="159"/>
      <c r="B122" s="160"/>
      <c r="C122" s="161" t="s">
        <v>233</v>
      </c>
      <c r="D122" s="162" t="s">
        <v>62</v>
      </c>
      <c r="E122" s="162" t="s">
        <v>58</v>
      </c>
      <c r="F122" s="162" t="s">
        <v>59</v>
      </c>
      <c r="G122" s="162" t="s">
        <v>234</v>
      </c>
      <c r="H122" s="162" t="s">
        <v>235</v>
      </c>
      <c r="I122" s="162" t="s">
        <v>236</v>
      </c>
      <c r="J122" s="162" t="s">
        <v>227</v>
      </c>
      <c r="K122" s="163" t="s">
        <v>237</v>
      </c>
      <c r="L122" s="164"/>
      <c r="M122" s="75" t="s">
        <v>1</v>
      </c>
      <c r="N122" s="76" t="s">
        <v>41</v>
      </c>
      <c r="O122" s="76" t="s">
        <v>238</v>
      </c>
      <c r="P122" s="76" t="s">
        <v>239</v>
      </c>
      <c r="Q122" s="76" t="s">
        <v>240</v>
      </c>
      <c r="R122" s="76" t="s">
        <v>241</v>
      </c>
      <c r="S122" s="76" t="s">
        <v>242</v>
      </c>
      <c r="T122" s="77" t="s">
        <v>243</v>
      </c>
      <c r="U122" s="159"/>
      <c r="V122" s="159"/>
      <c r="W122" s="159"/>
      <c r="X122" s="159"/>
      <c r="Y122" s="159"/>
      <c r="Z122" s="159"/>
      <c r="AA122" s="159"/>
      <c r="AB122" s="159"/>
      <c r="AC122" s="159"/>
      <c r="AD122" s="159"/>
      <c r="AE122" s="159"/>
    </row>
    <row r="123" spans="1:65" s="2" customFormat="1" ht="22.75" customHeight="1">
      <c r="A123" s="34"/>
      <c r="B123" s="35"/>
      <c r="C123" s="82" t="s">
        <v>244</v>
      </c>
      <c r="D123" s="36"/>
      <c r="E123" s="36"/>
      <c r="F123" s="36"/>
      <c r="G123" s="36"/>
      <c r="H123" s="36"/>
      <c r="I123" s="36"/>
      <c r="J123" s="165">
        <f>BK123</f>
        <v>0</v>
      </c>
      <c r="K123" s="36"/>
      <c r="L123" s="39"/>
      <c r="M123" s="78"/>
      <c r="N123" s="166"/>
      <c r="O123" s="79"/>
      <c r="P123" s="167">
        <f>P124+P136+P154</f>
        <v>0</v>
      </c>
      <c r="Q123" s="79"/>
      <c r="R123" s="167">
        <f>R124+R136+R154</f>
        <v>0</v>
      </c>
      <c r="S123" s="79"/>
      <c r="T123" s="168">
        <f>T124+T136+T154</f>
        <v>0</v>
      </c>
      <c r="U123" s="34"/>
      <c r="V123" s="34"/>
      <c r="W123" s="34"/>
      <c r="X123" s="34"/>
      <c r="Y123" s="34"/>
      <c r="Z123" s="34"/>
      <c r="AA123" s="34"/>
      <c r="AB123" s="34"/>
      <c r="AC123" s="34"/>
      <c r="AD123" s="34"/>
      <c r="AE123" s="34"/>
      <c r="AT123" s="17" t="s">
        <v>76</v>
      </c>
      <c r="AU123" s="17" t="s">
        <v>229</v>
      </c>
      <c r="BK123" s="169">
        <f>BK124+BK136+BK154</f>
        <v>0</v>
      </c>
    </row>
    <row r="124" spans="1:65" s="11" customFormat="1" ht="25.9" customHeight="1">
      <c r="B124" s="170"/>
      <c r="C124" s="171"/>
      <c r="D124" s="172" t="s">
        <v>76</v>
      </c>
      <c r="E124" s="173" t="s">
        <v>3936</v>
      </c>
      <c r="F124" s="173" t="s">
        <v>6843</v>
      </c>
      <c r="G124" s="171"/>
      <c r="H124" s="171"/>
      <c r="I124" s="174"/>
      <c r="J124" s="175">
        <f>BK124</f>
        <v>0</v>
      </c>
      <c r="K124" s="171"/>
      <c r="L124" s="176"/>
      <c r="M124" s="177"/>
      <c r="N124" s="178"/>
      <c r="O124" s="178"/>
      <c r="P124" s="179">
        <f>SUM(P125:P135)</f>
        <v>0</v>
      </c>
      <c r="Q124" s="178"/>
      <c r="R124" s="179">
        <f>SUM(R125:R135)</f>
        <v>0</v>
      </c>
      <c r="S124" s="178"/>
      <c r="T124" s="180">
        <f>SUM(T125:T135)</f>
        <v>0</v>
      </c>
      <c r="AR124" s="181" t="s">
        <v>85</v>
      </c>
      <c r="AT124" s="182" t="s">
        <v>76</v>
      </c>
      <c r="AU124" s="182" t="s">
        <v>77</v>
      </c>
      <c r="AY124" s="181" t="s">
        <v>247</v>
      </c>
      <c r="BK124" s="183">
        <f>SUM(BK125:BK135)</f>
        <v>0</v>
      </c>
    </row>
    <row r="125" spans="1:65" s="2" customFormat="1" ht="16.5" customHeight="1">
      <c r="A125" s="34"/>
      <c r="B125" s="35"/>
      <c r="C125" s="184" t="s">
        <v>85</v>
      </c>
      <c r="D125" s="184" t="s">
        <v>248</v>
      </c>
      <c r="E125" s="185" t="s">
        <v>4161</v>
      </c>
      <c r="F125" s="186" t="s">
        <v>4162</v>
      </c>
      <c r="G125" s="187" t="s">
        <v>698</v>
      </c>
      <c r="H125" s="188">
        <v>200</v>
      </c>
      <c r="I125" s="189"/>
      <c r="J125" s="190">
        <f t="shared" ref="J125:J135" si="0">ROUND(I125*H125,2)</f>
        <v>0</v>
      </c>
      <c r="K125" s="186" t="s">
        <v>1</v>
      </c>
      <c r="L125" s="39"/>
      <c r="M125" s="191" t="s">
        <v>1</v>
      </c>
      <c r="N125" s="192" t="s">
        <v>42</v>
      </c>
      <c r="O125" s="71"/>
      <c r="P125" s="193">
        <f t="shared" ref="P125:P135" si="1">O125*H125</f>
        <v>0</v>
      </c>
      <c r="Q125" s="193">
        <v>0</v>
      </c>
      <c r="R125" s="193">
        <f t="shared" ref="R125:R135" si="2">Q125*H125</f>
        <v>0</v>
      </c>
      <c r="S125" s="193">
        <v>0</v>
      </c>
      <c r="T125" s="194">
        <f t="shared" ref="T125:T135" si="3">S125*H125</f>
        <v>0</v>
      </c>
      <c r="U125" s="34"/>
      <c r="V125" s="34"/>
      <c r="W125" s="34"/>
      <c r="X125" s="34"/>
      <c r="Y125" s="34"/>
      <c r="Z125" s="34"/>
      <c r="AA125" s="34"/>
      <c r="AB125" s="34"/>
      <c r="AC125" s="34"/>
      <c r="AD125" s="34"/>
      <c r="AE125" s="34"/>
      <c r="AR125" s="195" t="s">
        <v>258</v>
      </c>
      <c r="AT125" s="195" t="s">
        <v>248</v>
      </c>
      <c r="AU125" s="195" t="s">
        <v>85</v>
      </c>
      <c r="AY125" s="17" t="s">
        <v>247</v>
      </c>
      <c r="BE125" s="196">
        <f t="shared" ref="BE125:BE135" si="4">IF(N125="základní",J125,0)</f>
        <v>0</v>
      </c>
      <c r="BF125" s="196">
        <f t="shared" ref="BF125:BF135" si="5">IF(N125="snížená",J125,0)</f>
        <v>0</v>
      </c>
      <c r="BG125" s="196">
        <f t="shared" ref="BG125:BG135" si="6">IF(N125="zákl. přenesená",J125,0)</f>
        <v>0</v>
      </c>
      <c r="BH125" s="196">
        <f t="shared" ref="BH125:BH135" si="7">IF(N125="sníž. přenesená",J125,0)</f>
        <v>0</v>
      </c>
      <c r="BI125" s="196">
        <f t="shared" ref="BI125:BI135" si="8">IF(N125="nulová",J125,0)</f>
        <v>0</v>
      </c>
      <c r="BJ125" s="17" t="s">
        <v>85</v>
      </c>
      <c r="BK125" s="196">
        <f t="shared" ref="BK125:BK135" si="9">ROUND(I125*H125,2)</f>
        <v>0</v>
      </c>
      <c r="BL125" s="17" t="s">
        <v>258</v>
      </c>
      <c r="BM125" s="195" t="s">
        <v>87</v>
      </c>
    </row>
    <row r="126" spans="1:65" s="2" customFormat="1" ht="16.5" customHeight="1">
      <c r="A126" s="34"/>
      <c r="B126" s="35"/>
      <c r="C126" s="184" t="s">
        <v>87</v>
      </c>
      <c r="D126" s="184" t="s">
        <v>248</v>
      </c>
      <c r="E126" s="185" t="s">
        <v>4159</v>
      </c>
      <c r="F126" s="186" t="s">
        <v>4160</v>
      </c>
      <c r="G126" s="187" t="s">
        <v>698</v>
      </c>
      <c r="H126" s="188">
        <v>100</v>
      </c>
      <c r="I126" s="189"/>
      <c r="J126" s="190">
        <f t="shared" si="0"/>
        <v>0</v>
      </c>
      <c r="K126" s="186" t="s">
        <v>1</v>
      </c>
      <c r="L126" s="39"/>
      <c r="M126" s="191" t="s">
        <v>1</v>
      </c>
      <c r="N126" s="192" t="s">
        <v>42</v>
      </c>
      <c r="O126" s="71"/>
      <c r="P126" s="193">
        <f t="shared" si="1"/>
        <v>0</v>
      </c>
      <c r="Q126" s="193">
        <v>0</v>
      </c>
      <c r="R126" s="193">
        <f t="shared" si="2"/>
        <v>0</v>
      </c>
      <c r="S126" s="193">
        <v>0</v>
      </c>
      <c r="T126" s="194">
        <f t="shared" si="3"/>
        <v>0</v>
      </c>
      <c r="U126" s="34"/>
      <c r="V126" s="34"/>
      <c r="W126" s="34"/>
      <c r="X126" s="34"/>
      <c r="Y126" s="34"/>
      <c r="Z126" s="34"/>
      <c r="AA126" s="34"/>
      <c r="AB126" s="34"/>
      <c r="AC126" s="34"/>
      <c r="AD126" s="34"/>
      <c r="AE126" s="34"/>
      <c r="AR126" s="195" t="s">
        <v>258</v>
      </c>
      <c r="AT126" s="195" t="s">
        <v>248</v>
      </c>
      <c r="AU126" s="195" t="s">
        <v>85</v>
      </c>
      <c r="AY126" s="17" t="s">
        <v>247</v>
      </c>
      <c r="BE126" s="196">
        <f t="shared" si="4"/>
        <v>0</v>
      </c>
      <c r="BF126" s="196">
        <f t="shared" si="5"/>
        <v>0</v>
      </c>
      <c r="BG126" s="196">
        <f t="shared" si="6"/>
        <v>0</v>
      </c>
      <c r="BH126" s="196">
        <f t="shared" si="7"/>
        <v>0</v>
      </c>
      <c r="BI126" s="196">
        <f t="shared" si="8"/>
        <v>0</v>
      </c>
      <c r="BJ126" s="17" t="s">
        <v>85</v>
      </c>
      <c r="BK126" s="196">
        <f t="shared" si="9"/>
        <v>0</v>
      </c>
      <c r="BL126" s="17" t="s">
        <v>258</v>
      </c>
      <c r="BM126" s="195" t="s">
        <v>258</v>
      </c>
    </row>
    <row r="127" spans="1:65" s="2" customFormat="1" ht="24.15" customHeight="1">
      <c r="A127" s="34"/>
      <c r="B127" s="35"/>
      <c r="C127" s="184" t="s">
        <v>259</v>
      </c>
      <c r="D127" s="184" t="s">
        <v>248</v>
      </c>
      <c r="E127" s="185" t="s">
        <v>3938</v>
      </c>
      <c r="F127" s="186" t="s">
        <v>6844</v>
      </c>
      <c r="G127" s="187" t="s">
        <v>1991</v>
      </c>
      <c r="H127" s="188">
        <v>1</v>
      </c>
      <c r="I127" s="189"/>
      <c r="J127" s="190">
        <f t="shared" si="0"/>
        <v>0</v>
      </c>
      <c r="K127" s="186" t="s">
        <v>1</v>
      </c>
      <c r="L127" s="39"/>
      <c r="M127" s="191" t="s">
        <v>1</v>
      </c>
      <c r="N127" s="192" t="s">
        <v>42</v>
      </c>
      <c r="O127" s="71"/>
      <c r="P127" s="193">
        <f t="shared" si="1"/>
        <v>0</v>
      </c>
      <c r="Q127" s="193">
        <v>0</v>
      </c>
      <c r="R127" s="193">
        <f t="shared" si="2"/>
        <v>0</v>
      </c>
      <c r="S127" s="193">
        <v>0</v>
      </c>
      <c r="T127" s="194">
        <f t="shared" si="3"/>
        <v>0</v>
      </c>
      <c r="U127" s="34"/>
      <c r="V127" s="34"/>
      <c r="W127" s="34"/>
      <c r="X127" s="34"/>
      <c r="Y127" s="34"/>
      <c r="Z127" s="34"/>
      <c r="AA127" s="34"/>
      <c r="AB127" s="34"/>
      <c r="AC127" s="34"/>
      <c r="AD127" s="34"/>
      <c r="AE127" s="34"/>
      <c r="AR127" s="195" t="s">
        <v>258</v>
      </c>
      <c r="AT127" s="195" t="s">
        <v>248</v>
      </c>
      <c r="AU127" s="195" t="s">
        <v>85</v>
      </c>
      <c r="AY127" s="17" t="s">
        <v>247</v>
      </c>
      <c r="BE127" s="196">
        <f t="shared" si="4"/>
        <v>0</v>
      </c>
      <c r="BF127" s="196">
        <f t="shared" si="5"/>
        <v>0</v>
      </c>
      <c r="BG127" s="196">
        <f t="shared" si="6"/>
        <v>0</v>
      </c>
      <c r="BH127" s="196">
        <f t="shared" si="7"/>
        <v>0</v>
      </c>
      <c r="BI127" s="196">
        <f t="shared" si="8"/>
        <v>0</v>
      </c>
      <c r="BJ127" s="17" t="s">
        <v>85</v>
      </c>
      <c r="BK127" s="196">
        <f t="shared" si="9"/>
        <v>0</v>
      </c>
      <c r="BL127" s="17" t="s">
        <v>258</v>
      </c>
      <c r="BM127" s="195" t="s">
        <v>262</v>
      </c>
    </row>
    <row r="128" spans="1:65" s="2" customFormat="1" ht="21.75" customHeight="1">
      <c r="A128" s="34"/>
      <c r="B128" s="35"/>
      <c r="C128" s="184" t="s">
        <v>258</v>
      </c>
      <c r="D128" s="184" t="s">
        <v>248</v>
      </c>
      <c r="E128" s="185" t="s">
        <v>6845</v>
      </c>
      <c r="F128" s="186" t="s">
        <v>6846</v>
      </c>
      <c r="G128" s="187" t="s">
        <v>1991</v>
      </c>
      <c r="H128" s="188">
        <v>4</v>
      </c>
      <c r="I128" s="189"/>
      <c r="J128" s="190">
        <f t="shared" si="0"/>
        <v>0</v>
      </c>
      <c r="K128" s="186" t="s">
        <v>1</v>
      </c>
      <c r="L128" s="39"/>
      <c r="M128" s="191" t="s">
        <v>1</v>
      </c>
      <c r="N128" s="192" t="s">
        <v>42</v>
      </c>
      <c r="O128" s="71"/>
      <c r="P128" s="193">
        <f t="shared" si="1"/>
        <v>0</v>
      </c>
      <c r="Q128" s="193">
        <v>0</v>
      </c>
      <c r="R128" s="193">
        <f t="shared" si="2"/>
        <v>0</v>
      </c>
      <c r="S128" s="193">
        <v>0</v>
      </c>
      <c r="T128" s="194">
        <f t="shared" si="3"/>
        <v>0</v>
      </c>
      <c r="U128" s="34"/>
      <c r="V128" s="34"/>
      <c r="W128" s="34"/>
      <c r="X128" s="34"/>
      <c r="Y128" s="34"/>
      <c r="Z128" s="34"/>
      <c r="AA128" s="34"/>
      <c r="AB128" s="34"/>
      <c r="AC128" s="34"/>
      <c r="AD128" s="34"/>
      <c r="AE128" s="34"/>
      <c r="AR128" s="195" t="s">
        <v>258</v>
      </c>
      <c r="AT128" s="195" t="s">
        <v>248</v>
      </c>
      <c r="AU128" s="195" t="s">
        <v>85</v>
      </c>
      <c r="AY128" s="17" t="s">
        <v>247</v>
      </c>
      <c r="BE128" s="196">
        <f t="shared" si="4"/>
        <v>0</v>
      </c>
      <c r="BF128" s="196">
        <f t="shared" si="5"/>
        <v>0</v>
      </c>
      <c r="BG128" s="196">
        <f t="shared" si="6"/>
        <v>0</v>
      </c>
      <c r="BH128" s="196">
        <f t="shared" si="7"/>
        <v>0</v>
      </c>
      <c r="BI128" s="196">
        <f t="shared" si="8"/>
        <v>0</v>
      </c>
      <c r="BJ128" s="17" t="s">
        <v>85</v>
      </c>
      <c r="BK128" s="196">
        <f t="shared" si="9"/>
        <v>0</v>
      </c>
      <c r="BL128" s="17" t="s">
        <v>258</v>
      </c>
      <c r="BM128" s="195" t="s">
        <v>271</v>
      </c>
    </row>
    <row r="129" spans="1:65" s="2" customFormat="1" ht="24.15" customHeight="1">
      <c r="A129" s="34"/>
      <c r="B129" s="35"/>
      <c r="C129" s="184" t="s">
        <v>275</v>
      </c>
      <c r="D129" s="184" t="s">
        <v>248</v>
      </c>
      <c r="E129" s="185" t="s">
        <v>6847</v>
      </c>
      <c r="F129" s="186" t="s">
        <v>6848</v>
      </c>
      <c r="G129" s="187" t="s">
        <v>1991</v>
      </c>
      <c r="H129" s="188">
        <v>2</v>
      </c>
      <c r="I129" s="189"/>
      <c r="J129" s="190">
        <f t="shared" si="0"/>
        <v>0</v>
      </c>
      <c r="K129" s="186" t="s">
        <v>1</v>
      </c>
      <c r="L129" s="39"/>
      <c r="M129" s="191" t="s">
        <v>1</v>
      </c>
      <c r="N129" s="192" t="s">
        <v>42</v>
      </c>
      <c r="O129" s="71"/>
      <c r="P129" s="193">
        <f t="shared" si="1"/>
        <v>0</v>
      </c>
      <c r="Q129" s="193">
        <v>0</v>
      </c>
      <c r="R129" s="193">
        <f t="shared" si="2"/>
        <v>0</v>
      </c>
      <c r="S129" s="193">
        <v>0</v>
      </c>
      <c r="T129" s="194">
        <f t="shared" si="3"/>
        <v>0</v>
      </c>
      <c r="U129" s="34"/>
      <c r="V129" s="34"/>
      <c r="W129" s="34"/>
      <c r="X129" s="34"/>
      <c r="Y129" s="34"/>
      <c r="Z129" s="34"/>
      <c r="AA129" s="34"/>
      <c r="AB129" s="34"/>
      <c r="AC129" s="34"/>
      <c r="AD129" s="34"/>
      <c r="AE129" s="34"/>
      <c r="AR129" s="195" t="s">
        <v>258</v>
      </c>
      <c r="AT129" s="195" t="s">
        <v>248</v>
      </c>
      <c r="AU129" s="195" t="s">
        <v>85</v>
      </c>
      <c r="AY129" s="17" t="s">
        <v>247</v>
      </c>
      <c r="BE129" s="196">
        <f t="shared" si="4"/>
        <v>0</v>
      </c>
      <c r="BF129" s="196">
        <f t="shared" si="5"/>
        <v>0</v>
      </c>
      <c r="BG129" s="196">
        <f t="shared" si="6"/>
        <v>0</v>
      </c>
      <c r="BH129" s="196">
        <f t="shared" si="7"/>
        <v>0</v>
      </c>
      <c r="BI129" s="196">
        <f t="shared" si="8"/>
        <v>0</v>
      </c>
      <c r="BJ129" s="17" t="s">
        <v>85</v>
      </c>
      <c r="BK129" s="196">
        <f t="shared" si="9"/>
        <v>0</v>
      </c>
      <c r="BL129" s="17" t="s">
        <v>258</v>
      </c>
      <c r="BM129" s="195" t="s">
        <v>279</v>
      </c>
    </row>
    <row r="130" spans="1:65" s="2" customFormat="1" ht="24.15" customHeight="1">
      <c r="A130" s="34"/>
      <c r="B130" s="35"/>
      <c r="C130" s="184" t="s">
        <v>262</v>
      </c>
      <c r="D130" s="184" t="s">
        <v>248</v>
      </c>
      <c r="E130" s="185" t="s">
        <v>4123</v>
      </c>
      <c r="F130" s="186" t="s">
        <v>4124</v>
      </c>
      <c r="G130" s="187" t="s">
        <v>1991</v>
      </c>
      <c r="H130" s="188">
        <v>6</v>
      </c>
      <c r="I130" s="189"/>
      <c r="J130" s="190">
        <f t="shared" si="0"/>
        <v>0</v>
      </c>
      <c r="K130" s="186" t="s">
        <v>1</v>
      </c>
      <c r="L130" s="39"/>
      <c r="M130" s="191" t="s">
        <v>1</v>
      </c>
      <c r="N130" s="192" t="s">
        <v>42</v>
      </c>
      <c r="O130" s="71"/>
      <c r="P130" s="193">
        <f t="shared" si="1"/>
        <v>0</v>
      </c>
      <c r="Q130" s="193">
        <v>0</v>
      </c>
      <c r="R130" s="193">
        <f t="shared" si="2"/>
        <v>0</v>
      </c>
      <c r="S130" s="193">
        <v>0</v>
      </c>
      <c r="T130" s="194">
        <f t="shared" si="3"/>
        <v>0</v>
      </c>
      <c r="U130" s="34"/>
      <c r="V130" s="34"/>
      <c r="W130" s="34"/>
      <c r="X130" s="34"/>
      <c r="Y130" s="34"/>
      <c r="Z130" s="34"/>
      <c r="AA130" s="34"/>
      <c r="AB130" s="34"/>
      <c r="AC130" s="34"/>
      <c r="AD130" s="34"/>
      <c r="AE130" s="34"/>
      <c r="AR130" s="195" t="s">
        <v>258</v>
      </c>
      <c r="AT130" s="195" t="s">
        <v>248</v>
      </c>
      <c r="AU130" s="195" t="s">
        <v>85</v>
      </c>
      <c r="AY130" s="17" t="s">
        <v>247</v>
      </c>
      <c r="BE130" s="196">
        <f t="shared" si="4"/>
        <v>0</v>
      </c>
      <c r="BF130" s="196">
        <f t="shared" si="5"/>
        <v>0</v>
      </c>
      <c r="BG130" s="196">
        <f t="shared" si="6"/>
        <v>0</v>
      </c>
      <c r="BH130" s="196">
        <f t="shared" si="7"/>
        <v>0</v>
      </c>
      <c r="BI130" s="196">
        <f t="shared" si="8"/>
        <v>0</v>
      </c>
      <c r="BJ130" s="17" t="s">
        <v>85</v>
      </c>
      <c r="BK130" s="196">
        <f t="shared" si="9"/>
        <v>0</v>
      </c>
      <c r="BL130" s="17" t="s">
        <v>258</v>
      </c>
      <c r="BM130" s="195" t="s">
        <v>291</v>
      </c>
    </row>
    <row r="131" spans="1:65" s="2" customFormat="1" ht="37.75" customHeight="1">
      <c r="A131" s="34"/>
      <c r="B131" s="35"/>
      <c r="C131" s="184" t="s">
        <v>293</v>
      </c>
      <c r="D131" s="184" t="s">
        <v>248</v>
      </c>
      <c r="E131" s="185" t="s">
        <v>3940</v>
      </c>
      <c r="F131" s="186" t="s">
        <v>6849</v>
      </c>
      <c r="G131" s="187" t="s">
        <v>1991</v>
      </c>
      <c r="H131" s="188">
        <v>30</v>
      </c>
      <c r="I131" s="189"/>
      <c r="J131" s="190">
        <f t="shared" si="0"/>
        <v>0</v>
      </c>
      <c r="K131" s="186" t="s">
        <v>1</v>
      </c>
      <c r="L131" s="39"/>
      <c r="M131" s="191" t="s">
        <v>1</v>
      </c>
      <c r="N131" s="192" t="s">
        <v>42</v>
      </c>
      <c r="O131" s="71"/>
      <c r="P131" s="193">
        <f t="shared" si="1"/>
        <v>0</v>
      </c>
      <c r="Q131" s="193">
        <v>0</v>
      </c>
      <c r="R131" s="193">
        <f t="shared" si="2"/>
        <v>0</v>
      </c>
      <c r="S131" s="193">
        <v>0</v>
      </c>
      <c r="T131" s="194">
        <f t="shared" si="3"/>
        <v>0</v>
      </c>
      <c r="U131" s="34"/>
      <c r="V131" s="34"/>
      <c r="W131" s="34"/>
      <c r="X131" s="34"/>
      <c r="Y131" s="34"/>
      <c r="Z131" s="34"/>
      <c r="AA131" s="34"/>
      <c r="AB131" s="34"/>
      <c r="AC131" s="34"/>
      <c r="AD131" s="34"/>
      <c r="AE131" s="34"/>
      <c r="AR131" s="195" t="s">
        <v>258</v>
      </c>
      <c r="AT131" s="195" t="s">
        <v>248</v>
      </c>
      <c r="AU131" s="195" t="s">
        <v>85</v>
      </c>
      <c r="AY131" s="17" t="s">
        <v>247</v>
      </c>
      <c r="BE131" s="196">
        <f t="shared" si="4"/>
        <v>0</v>
      </c>
      <c r="BF131" s="196">
        <f t="shared" si="5"/>
        <v>0</v>
      </c>
      <c r="BG131" s="196">
        <f t="shared" si="6"/>
        <v>0</v>
      </c>
      <c r="BH131" s="196">
        <f t="shared" si="7"/>
        <v>0</v>
      </c>
      <c r="BI131" s="196">
        <f t="shared" si="8"/>
        <v>0</v>
      </c>
      <c r="BJ131" s="17" t="s">
        <v>85</v>
      </c>
      <c r="BK131" s="196">
        <f t="shared" si="9"/>
        <v>0</v>
      </c>
      <c r="BL131" s="17" t="s">
        <v>258</v>
      </c>
      <c r="BM131" s="195" t="s">
        <v>296</v>
      </c>
    </row>
    <row r="132" spans="1:65" s="2" customFormat="1" ht="16.5" customHeight="1">
      <c r="A132" s="34"/>
      <c r="B132" s="35"/>
      <c r="C132" s="184" t="s">
        <v>271</v>
      </c>
      <c r="D132" s="184" t="s">
        <v>248</v>
      </c>
      <c r="E132" s="185" t="s">
        <v>4299</v>
      </c>
      <c r="F132" s="186" t="s">
        <v>3945</v>
      </c>
      <c r="G132" s="187" t="s">
        <v>1991</v>
      </c>
      <c r="H132" s="188">
        <v>2</v>
      </c>
      <c r="I132" s="189"/>
      <c r="J132" s="190">
        <f t="shared" si="0"/>
        <v>0</v>
      </c>
      <c r="K132" s="186" t="s">
        <v>1</v>
      </c>
      <c r="L132" s="39"/>
      <c r="M132" s="191" t="s">
        <v>1</v>
      </c>
      <c r="N132" s="192" t="s">
        <v>42</v>
      </c>
      <c r="O132" s="71"/>
      <c r="P132" s="193">
        <f t="shared" si="1"/>
        <v>0</v>
      </c>
      <c r="Q132" s="193">
        <v>0</v>
      </c>
      <c r="R132" s="193">
        <f t="shared" si="2"/>
        <v>0</v>
      </c>
      <c r="S132" s="193">
        <v>0</v>
      </c>
      <c r="T132" s="194">
        <f t="shared" si="3"/>
        <v>0</v>
      </c>
      <c r="U132" s="34"/>
      <c r="V132" s="34"/>
      <c r="W132" s="34"/>
      <c r="X132" s="34"/>
      <c r="Y132" s="34"/>
      <c r="Z132" s="34"/>
      <c r="AA132" s="34"/>
      <c r="AB132" s="34"/>
      <c r="AC132" s="34"/>
      <c r="AD132" s="34"/>
      <c r="AE132" s="34"/>
      <c r="AR132" s="195" t="s">
        <v>258</v>
      </c>
      <c r="AT132" s="195" t="s">
        <v>248</v>
      </c>
      <c r="AU132" s="195" t="s">
        <v>85</v>
      </c>
      <c r="AY132" s="17" t="s">
        <v>247</v>
      </c>
      <c r="BE132" s="196">
        <f t="shared" si="4"/>
        <v>0</v>
      </c>
      <c r="BF132" s="196">
        <f t="shared" si="5"/>
        <v>0</v>
      </c>
      <c r="BG132" s="196">
        <f t="shared" si="6"/>
        <v>0</v>
      </c>
      <c r="BH132" s="196">
        <f t="shared" si="7"/>
        <v>0</v>
      </c>
      <c r="BI132" s="196">
        <f t="shared" si="8"/>
        <v>0</v>
      </c>
      <c r="BJ132" s="17" t="s">
        <v>85</v>
      </c>
      <c r="BK132" s="196">
        <f t="shared" si="9"/>
        <v>0</v>
      </c>
      <c r="BL132" s="17" t="s">
        <v>258</v>
      </c>
      <c r="BM132" s="195" t="s">
        <v>264</v>
      </c>
    </row>
    <row r="133" spans="1:65" s="2" customFormat="1" ht="16.5" customHeight="1">
      <c r="A133" s="34"/>
      <c r="B133" s="35"/>
      <c r="C133" s="184" t="s">
        <v>299</v>
      </c>
      <c r="D133" s="184" t="s">
        <v>248</v>
      </c>
      <c r="E133" s="185" t="s">
        <v>4179</v>
      </c>
      <c r="F133" s="186" t="s">
        <v>3947</v>
      </c>
      <c r="G133" s="187" t="s">
        <v>1499</v>
      </c>
      <c r="H133" s="188">
        <v>30</v>
      </c>
      <c r="I133" s="189"/>
      <c r="J133" s="190">
        <f t="shared" si="0"/>
        <v>0</v>
      </c>
      <c r="K133" s="186" t="s">
        <v>1</v>
      </c>
      <c r="L133" s="39"/>
      <c r="M133" s="191" t="s">
        <v>1</v>
      </c>
      <c r="N133" s="192" t="s">
        <v>42</v>
      </c>
      <c r="O133" s="71"/>
      <c r="P133" s="193">
        <f t="shared" si="1"/>
        <v>0</v>
      </c>
      <c r="Q133" s="193">
        <v>0</v>
      </c>
      <c r="R133" s="193">
        <f t="shared" si="2"/>
        <v>0</v>
      </c>
      <c r="S133" s="193">
        <v>0</v>
      </c>
      <c r="T133" s="194">
        <f t="shared" si="3"/>
        <v>0</v>
      </c>
      <c r="U133" s="34"/>
      <c r="V133" s="34"/>
      <c r="W133" s="34"/>
      <c r="X133" s="34"/>
      <c r="Y133" s="34"/>
      <c r="Z133" s="34"/>
      <c r="AA133" s="34"/>
      <c r="AB133" s="34"/>
      <c r="AC133" s="34"/>
      <c r="AD133" s="34"/>
      <c r="AE133" s="34"/>
      <c r="AR133" s="195" t="s">
        <v>258</v>
      </c>
      <c r="AT133" s="195" t="s">
        <v>248</v>
      </c>
      <c r="AU133" s="195" t="s">
        <v>85</v>
      </c>
      <c r="AY133" s="17" t="s">
        <v>247</v>
      </c>
      <c r="BE133" s="196">
        <f t="shared" si="4"/>
        <v>0</v>
      </c>
      <c r="BF133" s="196">
        <f t="shared" si="5"/>
        <v>0</v>
      </c>
      <c r="BG133" s="196">
        <f t="shared" si="6"/>
        <v>0</v>
      </c>
      <c r="BH133" s="196">
        <f t="shared" si="7"/>
        <v>0</v>
      </c>
      <c r="BI133" s="196">
        <f t="shared" si="8"/>
        <v>0</v>
      </c>
      <c r="BJ133" s="17" t="s">
        <v>85</v>
      </c>
      <c r="BK133" s="196">
        <f t="shared" si="9"/>
        <v>0</v>
      </c>
      <c r="BL133" s="17" t="s">
        <v>258</v>
      </c>
      <c r="BM133" s="195" t="s">
        <v>285</v>
      </c>
    </row>
    <row r="134" spans="1:65" s="2" customFormat="1" ht="16.5" customHeight="1">
      <c r="A134" s="34"/>
      <c r="B134" s="35"/>
      <c r="C134" s="184" t="s">
        <v>305</v>
      </c>
      <c r="D134" s="184" t="s">
        <v>248</v>
      </c>
      <c r="E134" s="185" t="s">
        <v>6850</v>
      </c>
      <c r="F134" s="186" t="s">
        <v>3949</v>
      </c>
      <c r="G134" s="187" t="s">
        <v>3966</v>
      </c>
      <c r="H134" s="188">
        <v>1</v>
      </c>
      <c r="I134" s="189"/>
      <c r="J134" s="190">
        <f t="shared" si="0"/>
        <v>0</v>
      </c>
      <c r="K134" s="186" t="s">
        <v>1</v>
      </c>
      <c r="L134" s="39"/>
      <c r="M134" s="191" t="s">
        <v>1</v>
      </c>
      <c r="N134" s="192" t="s">
        <v>42</v>
      </c>
      <c r="O134" s="71"/>
      <c r="P134" s="193">
        <f t="shared" si="1"/>
        <v>0</v>
      </c>
      <c r="Q134" s="193">
        <v>0</v>
      </c>
      <c r="R134" s="193">
        <f t="shared" si="2"/>
        <v>0</v>
      </c>
      <c r="S134" s="193">
        <v>0</v>
      </c>
      <c r="T134" s="194">
        <f t="shared" si="3"/>
        <v>0</v>
      </c>
      <c r="U134" s="34"/>
      <c r="V134" s="34"/>
      <c r="W134" s="34"/>
      <c r="X134" s="34"/>
      <c r="Y134" s="34"/>
      <c r="Z134" s="34"/>
      <c r="AA134" s="34"/>
      <c r="AB134" s="34"/>
      <c r="AC134" s="34"/>
      <c r="AD134" s="34"/>
      <c r="AE134" s="34"/>
      <c r="AR134" s="195" t="s">
        <v>258</v>
      </c>
      <c r="AT134" s="195" t="s">
        <v>248</v>
      </c>
      <c r="AU134" s="195" t="s">
        <v>85</v>
      </c>
      <c r="AY134" s="17" t="s">
        <v>247</v>
      </c>
      <c r="BE134" s="196">
        <f t="shared" si="4"/>
        <v>0</v>
      </c>
      <c r="BF134" s="196">
        <f t="shared" si="5"/>
        <v>0</v>
      </c>
      <c r="BG134" s="196">
        <f t="shared" si="6"/>
        <v>0</v>
      </c>
      <c r="BH134" s="196">
        <f t="shared" si="7"/>
        <v>0</v>
      </c>
      <c r="BI134" s="196">
        <f t="shared" si="8"/>
        <v>0</v>
      </c>
      <c r="BJ134" s="17" t="s">
        <v>85</v>
      </c>
      <c r="BK134" s="196">
        <f t="shared" si="9"/>
        <v>0</v>
      </c>
      <c r="BL134" s="17" t="s">
        <v>258</v>
      </c>
      <c r="BM134" s="195" t="s">
        <v>304</v>
      </c>
    </row>
    <row r="135" spans="1:65" s="2" customFormat="1" ht="21.75" customHeight="1">
      <c r="A135" s="34"/>
      <c r="B135" s="35"/>
      <c r="C135" s="184" t="s">
        <v>291</v>
      </c>
      <c r="D135" s="184" t="s">
        <v>248</v>
      </c>
      <c r="E135" s="185" t="s">
        <v>6851</v>
      </c>
      <c r="F135" s="186" t="s">
        <v>3951</v>
      </c>
      <c r="G135" s="187" t="s">
        <v>3966</v>
      </c>
      <c r="H135" s="188">
        <v>1</v>
      </c>
      <c r="I135" s="189"/>
      <c r="J135" s="190">
        <f t="shared" si="0"/>
        <v>0</v>
      </c>
      <c r="K135" s="186" t="s">
        <v>1</v>
      </c>
      <c r="L135" s="39"/>
      <c r="M135" s="191" t="s">
        <v>1</v>
      </c>
      <c r="N135" s="192" t="s">
        <v>42</v>
      </c>
      <c r="O135" s="71"/>
      <c r="P135" s="193">
        <f t="shared" si="1"/>
        <v>0</v>
      </c>
      <c r="Q135" s="193">
        <v>0</v>
      </c>
      <c r="R135" s="193">
        <f t="shared" si="2"/>
        <v>0</v>
      </c>
      <c r="S135" s="193">
        <v>0</v>
      </c>
      <c r="T135" s="194">
        <f t="shared" si="3"/>
        <v>0</v>
      </c>
      <c r="U135" s="34"/>
      <c r="V135" s="34"/>
      <c r="W135" s="34"/>
      <c r="X135" s="34"/>
      <c r="Y135" s="34"/>
      <c r="Z135" s="34"/>
      <c r="AA135" s="34"/>
      <c r="AB135" s="34"/>
      <c r="AC135" s="34"/>
      <c r="AD135" s="34"/>
      <c r="AE135" s="34"/>
      <c r="AR135" s="195" t="s">
        <v>258</v>
      </c>
      <c r="AT135" s="195" t="s">
        <v>248</v>
      </c>
      <c r="AU135" s="195" t="s">
        <v>85</v>
      </c>
      <c r="AY135" s="17" t="s">
        <v>247</v>
      </c>
      <c r="BE135" s="196">
        <f t="shared" si="4"/>
        <v>0</v>
      </c>
      <c r="BF135" s="196">
        <f t="shared" si="5"/>
        <v>0</v>
      </c>
      <c r="BG135" s="196">
        <f t="shared" si="6"/>
        <v>0</v>
      </c>
      <c r="BH135" s="196">
        <f t="shared" si="7"/>
        <v>0</v>
      </c>
      <c r="BI135" s="196">
        <f t="shared" si="8"/>
        <v>0</v>
      </c>
      <c r="BJ135" s="17" t="s">
        <v>85</v>
      </c>
      <c r="BK135" s="196">
        <f t="shared" si="9"/>
        <v>0</v>
      </c>
      <c r="BL135" s="17" t="s">
        <v>258</v>
      </c>
      <c r="BM135" s="195" t="s">
        <v>308</v>
      </c>
    </row>
    <row r="136" spans="1:65" s="11" customFormat="1" ht="25.9" customHeight="1">
      <c r="B136" s="170"/>
      <c r="C136" s="171"/>
      <c r="D136" s="172" t="s">
        <v>76</v>
      </c>
      <c r="E136" s="173" t="s">
        <v>3952</v>
      </c>
      <c r="F136" s="173" t="s">
        <v>6852</v>
      </c>
      <c r="G136" s="171"/>
      <c r="H136" s="171"/>
      <c r="I136" s="174"/>
      <c r="J136" s="175">
        <f>BK136</f>
        <v>0</v>
      </c>
      <c r="K136" s="171"/>
      <c r="L136" s="176"/>
      <c r="M136" s="177"/>
      <c r="N136" s="178"/>
      <c r="O136" s="178"/>
      <c r="P136" s="179">
        <f>SUM(P137:P153)</f>
        <v>0</v>
      </c>
      <c r="Q136" s="178"/>
      <c r="R136" s="179">
        <f>SUM(R137:R153)</f>
        <v>0</v>
      </c>
      <c r="S136" s="178"/>
      <c r="T136" s="180">
        <f>SUM(T137:T153)</f>
        <v>0</v>
      </c>
      <c r="AR136" s="181" t="s">
        <v>85</v>
      </c>
      <c r="AT136" s="182" t="s">
        <v>76</v>
      </c>
      <c r="AU136" s="182" t="s">
        <v>77</v>
      </c>
      <c r="AY136" s="181" t="s">
        <v>247</v>
      </c>
      <c r="BK136" s="183">
        <f>SUM(BK137:BK153)</f>
        <v>0</v>
      </c>
    </row>
    <row r="137" spans="1:65" s="2" customFormat="1" ht="16.5" customHeight="1">
      <c r="A137" s="34"/>
      <c r="B137" s="35"/>
      <c r="C137" s="184" t="s">
        <v>296</v>
      </c>
      <c r="D137" s="184" t="s">
        <v>248</v>
      </c>
      <c r="E137" s="185" t="s">
        <v>3950</v>
      </c>
      <c r="F137" s="186" t="s">
        <v>6853</v>
      </c>
      <c r="G137" s="187" t="s">
        <v>1991</v>
      </c>
      <c r="H137" s="188">
        <v>1</v>
      </c>
      <c r="I137" s="189"/>
      <c r="J137" s="190">
        <f t="shared" ref="J137:J153" si="10">ROUND(I137*H137,2)</f>
        <v>0</v>
      </c>
      <c r="K137" s="186" t="s">
        <v>1</v>
      </c>
      <c r="L137" s="39"/>
      <c r="M137" s="191" t="s">
        <v>1</v>
      </c>
      <c r="N137" s="192" t="s">
        <v>42</v>
      </c>
      <c r="O137" s="71"/>
      <c r="P137" s="193">
        <f t="shared" ref="P137:P153" si="11">O137*H137</f>
        <v>0</v>
      </c>
      <c r="Q137" s="193">
        <v>0</v>
      </c>
      <c r="R137" s="193">
        <f t="shared" ref="R137:R153" si="12">Q137*H137</f>
        <v>0</v>
      </c>
      <c r="S137" s="193">
        <v>0</v>
      </c>
      <c r="T137" s="194">
        <f t="shared" ref="T137:T153" si="13">S137*H137</f>
        <v>0</v>
      </c>
      <c r="U137" s="34"/>
      <c r="V137" s="34"/>
      <c r="W137" s="34"/>
      <c r="X137" s="34"/>
      <c r="Y137" s="34"/>
      <c r="Z137" s="34"/>
      <c r="AA137" s="34"/>
      <c r="AB137" s="34"/>
      <c r="AC137" s="34"/>
      <c r="AD137" s="34"/>
      <c r="AE137" s="34"/>
      <c r="AR137" s="195" t="s">
        <v>258</v>
      </c>
      <c r="AT137" s="195" t="s">
        <v>248</v>
      </c>
      <c r="AU137" s="195" t="s">
        <v>85</v>
      </c>
      <c r="AY137" s="17" t="s">
        <v>247</v>
      </c>
      <c r="BE137" s="196">
        <f t="shared" ref="BE137:BE153" si="14">IF(N137="základní",J137,0)</f>
        <v>0</v>
      </c>
      <c r="BF137" s="196">
        <f t="shared" ref="BF137:BF153" si="15">IF(N137="snížená",J137,0)</f>
        <v>0</v>
      </c>
      <c r="BG137" s="196">
        <f t="shared" ref="BG137:BG153" si="16">IF(N137="zákl. přenesená",J137,0)</f>
        <v>0</v>
      </c>
      <c r="BH137" s="196">
        <f t="shared" ref="BH137:BH153" si="17">IF(N137="sníž. přenesená",J137,0)</f>
        <v>0</v>
      </c>
      <c r="BI137" s="196">
        <f t="shared" ref="BI137:BI153" si="18">IF(N137="nulová",J137,0)</f>
        <v>0</v>
      </c>
      <c r="BJ137" s="17" t="s">
        <v>85</v>
      </c>
      <c r="BK137" s="196">
        <f t="shared" ref="BK137:BK153" si="19">ROUND(I137*H137,2)</f>
        <v>0</v>
      </c>
      <c r="BL137" s="17" t="s">
        <v>258</v>
      </c>
      <c r="BM137" s="195" t="s">
        <v>311</v>
      </c>
    </row>
    <row r="138" spans="1:65" s="2" customFormat="1" ht="33" customHeight="1">
      <c r="A138" s="34"/>
      <c r="B138" s="35"/>
      <c r="C138" s="184" t="s">
        <v>8</v>
      </c>
      <c r="D138" s="184" t="s">
        <v>248</v>
      </c>
      <c r="E138" s="185" t="s">
        <v>3954</v>
      </c>
      <c r="F138" s="186" t="s">
        <v>6854</v>
      </c>
      <c r="G138" s="187" t="s">
        <v>1991</v>
      </c>
      <c r="H138" s="188">
        <v>1</v>
      </c>
      <c r="I138" s="189"/>
      <c r="J138" s="190">
        <f t="shared" si="10"/>
        <v>0</v>
      </c>
      <c r="K138" s="186" t="s">
        <v>1</v>
      </c>
      <c r="L138" s="39"/>
      <c r="M138" s="191" t="s">
        <v>1</v>
      </c>
      <c r="N138" s="192" t="s">
        <v>42</v>
      </c>
      <c r="O138" s="71"/>
      <c r="P138" s="193">
        <f t="shared" si="11"/>
        <v>0</v>
      </c>
      <c r="Q138" s="193">
        <v>0</v>
      </c>
      <c r="R138" s="193">
        <f t="shared" si="12"/>
        <v>0</v>
      </c>
      <c r="S138" s="193">
        <v>0</v>
      </c>
      <c r="T138" s="194">
        <f t="shared" si="13"/>
        <v>0</v>
      </c>
      <c r="U138" s="34"/>
      <c r="V138" s="34"/>
      <c r="W138" s="34"/>
      <c r="X138" s="34"/>
      <c r="Y138" s="34"/>
      <c r="Z138" s="34"/>
      <c r="AA138" s="34"/>
      <c r="AB138" s="34"/>
      <c r="AC138" s="34"/>
      <c r="AD138" s="34"/>
      <c r="AE138" s="34"/>
      <c r="AR138" s="195" t="s">
        <v>258</v>
      </c>
      <c r="AT138" s="195" t="s">
        <v>248</v>
      </c>
      <c r="AU138" s="195" t="s">
        <v>85</v>
      </c>
      <c r="AY138" s="17" t="s">
        <v>247</v>
      </c>
      <c r="BE138" s="196">
        <f t="shared" si="14"/>
        <v>0</v>
      </c>
      <c r="BF138" s="196">
        <f t="shared" si="15"/>
        <v>0</v>
      </c>
      <c r="BG138" s="196">
        <f t="shared" si="16"/>
        <v>0</v>
      </c>
      <c r="BH138" s="196">
        <f t="shared" si="17"/>
        <v>0</v>
      </c>
      <c r="BI138" s="196">
        <f t="shared" si="18"/>
        <v>0</v>
      </c>
      <c r="BJ138" s="17" t="s">
        <v>85</v>
      </c>
      <c r="BK138" s="196">
        <f t="shared" si="19"/>
        <v>0</v>
      </c>
      <c r="BL138" s="17" t="s">
        <v>258</v>
      </c>
      <c r="BM138" s="195" t="s">
        <v>316</v>
      </c>
    </row>
    <row r="139" spans="1:65" s="2" customFormat="1" ht="24.15" customHeight="1">
      <c r="A139" s="34"/>
      <c r="B139" s="35"/>
      <c r="C139" s="184" t="s">
        <v>264</v>
      </c>
      <c r="D139" s="184" t="s">
        <v>248</v>
      </c>
      <c r="E139" s="185" t="s">
        <v>3956</v>
      </c>
      <c r="F139" s="186" t="s">
        <v>6855</v>
      </c>
      <c r="G139" s="187" t="s">
        <v>1991</v>
      </c>
      <c r="H139" s="188">
        <v>3</v>
      </c>
      <c r="I139" s="189"/>
      <c r="J139" s="190">
        <f t="shared" si="10"/>
        <v>0</v>
      </c>
      <c r="K139" s="186" t="s">
        <v>1</v>
      </c>
      <c r="L139" s="39"/>
      <c r="M139" s="191" t="s">
        <v>1</v>
      </c>
      <c r="N139" s="192" t="s">
        <v>42</v>
      </c>
      <c r="O139" s="71"/>
      <c r="P139" s="193">
        <f t="shared" si="11"/>
        <v>0</v>
      </c>
      <c r="Q139" s="193">
        <v>0</v>
      </c>
      <c r="R139" s="193">
        <f t="shared" si="12"/>
        <v>0</v>
      </c>
      <c r="S139" s="193">
        <v>0</v>
      </c>
      <c r="T139" s="194">
        <f t="shared" si="13"/>
        <v>0</v>
      </c>
      <c r="U139" s="34"/>
      <c r="V139" s="34"/>
      <c r="W139" s="34"/>
      <c r="X139" s="34"/>
      <c r="Y139" s="34"/>
      <c r="Z139" s="34"/>
      <c r="AA139" s="34"/>
      <c r="AB139" s="34"/>
      <c r="AC139" s="34"/>
      <c r="AD139" s="34"/>
      <c r="AE139" s="34"/>
      <c r="AR139" s="195" t="s">
        <v>258</v>
      </c>
      <c r="AT139" s="195" t="s">
        <v>248</v>
      </c>
      <c r="AU139" s="195" t="s">
        <v>85</v>
      </c>
      <c r="AY139" s="17" t="s">
        <v>247</v>
      </c>
      <c r="BE139" s="196">
        <f t="shared" si="14"/>
        <v>0</v>
      </c>
      <c r="BF139" s="196">
        <f t="shared" si="15"/>
        <v>0</v>
      </c>
      <c r="BG139" s="196">
        <f t="shared" si="16"/>
        <v>0</v>
      </c>
      <c r="BH139" s="196">
        <f t="shared" si="17"/>
        <v>0</v>
      </c>
      <c r="BI139" s="196">
        <f t="shared" si="18"/>
        <v>0</v>
      </c>
      <c r="BJ139" s="17" t="s">
        <v>85</v>
      </c>
      <c r="BK139" s="196">
        <f t="shared" si="19"/>
        <v>0</v>
      </c>
      <c r="BL139" s="17" t="s">
        <v>258</v>
      </c>
      <c r="BM139" s="195" t="s">
        <v>516</v>
      </c>
    </row>
    <row r="140" spans="1:65" s="2" customFormat="1" ht="44.25" customHeight="1">
      <c r="A140" s="34"/>
      <c r="B140" s="35"/>
      <c r="C140" s="184" t="s">
        <v>281</v>
      </c>
      <c r="D140" s="184" t="s">
        <v>248</v>
      </c>
      <c r="E140" s="185" t="s">
        <v>3958</v>
      </c>
      <c r="F140" s="186" t="s">
        <v>6856</v>
      </c>
      <c r="G140" s="187" t="s">
        <v>698</v>
      </c>
      <c r="H140" s="188">
        <v>100</v>
      </c>
      <c r="I140" s="189"/>
      <c r="J140" s="190">
        <f t="shared" si="10"/>
        <v>0</v>
      </c>
      <c r="K140" s="186" t="s">
        <v>1</v>
      </c>
      <c r="L140" s="39"/>
      <c r="M140" s="191" t="s">
        <v>1</v>
      </c>
      <c r="N140" s="192" t="s">
        <v>42</v>
      </c>
      <c r="O140" s="71"/>
      <c r="P140" s="193">
        <f t="shared" si="11"/>
        <v>0</v>
      </c>
      <c r="Q140" s="193">
        <v>0</v>
      </c>
      <c r="R140" s="193">
        <f t="shared" si="12"/>
        <v>0</v>
      </c>
      <c r="S140" s="193">
        <v>0</v>
      </c>
      <c r="T140" s="194">
        <f t="shared" si="13"/>
        <v>0</v>
      </c>
      <c r="U140" s="34"/>
      <c r="V140" s="34"/>
      <c r="W140" s="34"/>
      <c r="X140" s="34"/>
      <c r="Y140" s="34"/>
      <c r="Z140" s="34"/>
      <c r="AA140" s="34"/>
      <c r="AB140" s="34"/>
      <c r="AC140" s="34"/>
      <c r="AD140" s="34"/>
      <c r="AE140" s="34"/>
      <c r="AR140" s="195" t="s">
        <v>258</v>
      </c>
      <c r="AT140" s="195" t="s">
        <v>248</v>
      </c>
      <c r="AU140" s="195" t="s">
        <v>85</v>
      </c>
      <c r="AY140" s="17" t="s">
        <v>247</v>
      </c>
      <c r="BE140" s="196">
        <f t="shared" si="14"/>
        <v>0</v>
      </c>
      <c r="BF140" s="196">
        <f t="shared" si="15"/>
        <v>0</v>
      </c>
      <c r="BG140" s="196">
        <f t="shared" si="16"/>
        <v>0</v>
      </c>
      <c r="BH140" s="196">
        <f t="shared" si="17"/>
        <v>0</v>
      </c>
      <c r="BI140" s="196">
        <f t="shared" si="18"/>
        <v>0</v>
      </c>
      <c r="BJ140" s="17" t="s">
        <v>85</v>
      </c>
      <c r="BK140" s="196">
        <f t="shared" si="19"/>
        <v>0</v>
      </c>
      <c r="BL140" s="17" t="s">
        <v>258</v>
      </c>
      <c r="BM140" s="195" t="s">
        <v>525</v>
      </c>
    </row>
    <row r="141" spans="1:65" s="2" customFormat="1" ht="24.15" customHeight="1">
      <c r="A141" s="34"/>
      <c r="B141" s="35"/>
      <c r="C141" s="184" t="s">
        <v>285</v>
      </c>
      <c r="D141" s="184" t="s">
        <v>248</v>
      </c>
      <c r="E141" s="185" t="s">
        <v>3960</v>
      </c>
      <c r="F141" s="186" t="s">
        <v>6857</v>
      </c>
      <c r="G141" s="187" t="s">
        <v>1991</v>
      </c>
      <c r="H141" s="188">
        <v>1</v>
      </c>
      <c r="I141" s="189"/>
      <c r="J141" s="190">
        <f t="shared" si="10"/>
        <v>0</v>
      </c>
      <c r="K141" s="186" t="s">
        <v>1</v>
      </c>
      <c r="L141" s="39"/>
      <c r="M141" s="191" t="s">
        <v>1</v>
      </c>
      <c r="N141" s="192" t="s">
        <v>42</v>
      </c>
      <c r="O141" s="71"/>
      <c r="P141" s="193">
        <f t="shared" si="11"/>
        <v>0</v>
      </c>
      <c r="Q141" s="193">
        <v>0</v>
      </c>
      <c r="R141" s="193">
        <f t="shared" si="12"/>
        <v>0</v>
      </c>
      <c r="S141" s="193">
        <v>0</v>
      </c>
      <c r="T141" s="194">
        <f t="shared" si="13"/>
        <v>0</v>
      </c>
      <c r="U141" s="34"/>
      <c r="V141" s="34"/>
      <c r="W141" s="34"/>
      <c r="X141" s="34"/>
      <c r="Y141" s="34"/>
      <c r="Z141" s="34"/>
      <c r="AA141" s="34"/>
      <c r="AB141" s="34"/>
      <c r="AC141" s="34"/>
      <c r="AD141" s="34"/>
      <c r="AE141" s="34"/>
      <c r="AR141" s="195" t="s">
        <v>258</v>
      </c>
      <c r="AT141" s="195" t="s">
        <v>248</v>
      </c>
      <c r="AU141" s="195" t="s">
        <v>85</v>
      </c>
      <c r="AY141" s="17" t="s">
        <v>247</v>
      </c>
      <c r="BE141" s="196">
        <f t="shared" si="14"/>
        <v>0</v>
      </c>
      <c r="BF141" s="196">
        <f t="shared" si="15"/>
        <v>0</v>
      </c>
      <c r="BG141" s="196">
        <f t="shared" si="16"/>
        <v>0</v>
      </c>
      <c r="BH141" s="196">
        <f t="shared" si="17"/>
        <v>0</v>
      </c>
      <c r="BI141" s="196">
        <f t="shared" si="18"/>
        <v>0</v>
      </c>
      <c r="BJ141" s="17" t="s">
        <v>85</v>
      </c>
      <c r="BK141" s="196">
        <f t="shared" si="19"/>
        <v>0</v>
      </c>
      <c r="BL141" s="17" t="s">
        <v>258</v>
      </c>
      <c r="BM141" s="195" t="s">
        <v>530</v>
      </c>
    </row>
    <row r="142" spans="1:65" s="2" customFormat="1" ht="16.5" customHeight="1">
      <c r="A142" s="34"/>
      <c r="B142" s="35"/>
      <c r="C142" s="184" t="s">
        <v>545</v>
      </c>
      <c r="D142" s="184" t="s">
        <v>248</v>
      </c>
      <c r="E142" s="185" t="s">
        <v>3964</v>
      </c>
      <c r="F142" s="186" t="s">
        <v>6858</v>
      </c>
      <c r="G142" s="187" t="s">
        <v>1991</v>
      </c>
      <c r="H142" s="188">
        <v>1</v>
      </c>
      <c r="I142" s="189"/>
      <c r="J142" s="190">
        <f t="shared" si="10"/>
        <v>0</v>
      </c>
      <c r="K142" s="186" t="s">
        <v>1</v>
      </c>
      <c r="L142" s="39"/>
      <c r="M142" s="191" t="s">
        <v>1</v>
      </c>
      <c r="N142" s="192" t="s">
        <v>42</v>
      </c>
      <c r="O142" s="71"/>
      <c r="P142" s="193">
        <f t="shared" si="11"/>
        <v>0</v>
      </c>
      <c r="Q142" s="193">
        <v>0</v>
      </c>
      <c r="R142" s="193">
        <f t="shared" si="12"/>
        <v>0</v>
      </c>
      <c r="S142" s="193">
        <v>0</v>
      </c>
      <c r="T142" s="194">
        <f t="shared" si="13"/>
        <v>0</v>
      </c>
      <c r="U142" s="34"/>
      <c r="V142" s="34"/>
      <c r="W142" s="34"/>
      <c r="X142" s="34"/>
      <c r="Y142" s="34"/>
      <c r="Z142" s="34"/>
      <c r="AA142" s="34"/>
      <c r="AB142" s="34"/>
      <c r="AC142" s="34"/>
      <c r="AD142" s="34"/>
      <c r="AE142" s="34"/>
      <c r="AR142" s="195" t="s">
        <v>258</v>
      </c>
      <c r="AT142" s="195" t="s">
        <v>248</v>
      </c>
      <c r="AU142" s="195" t="s">
        <v>85</v>
      </c>
      <c r="AY142" s="17" t="s">
        <v>247</v>
      </c>
      <c r="BE142" s="196">
        <f t="shared" si="14"/>
        <v>0</v>
      </c>
      <c r="BF142" s="196">
        <f t="shared" si="15"/>
        <v>0</v>
      </c>
      <c r="BG142" s="196">
        <f t="shared" si="16"/>
        <v>0</v>
      </c>
      <c r="BH142" s="196">
        <f t="shared" si="17"/>
        <v>0</v>
      </c>
      <c r="BI142" s="196">
        <f t="shared" si="18"/>
        <v>0</v>
      </c>
      <c r="BJ142" s="17" t="s">
        <v>85</v>
      </c>
      <c r="BK142" s="196">
        <f t="shared" si="19"/>
        <v>0</v>
      </c>
      <c r="BL142" s="17" t="s">
        <v>258</v>
      </c>
      <c r="BM142" s="195" t="s">
        <v>539</v>
      </c>
    </row>
    <row r="143" spans="1:65" s="2" customFormat="1" ht="16.5" customHeight="1">
      <c r="A143" s="34"/>
      <c r="B143" s="35"/>
      <c r="C143" s="184" t="s">
        <v>304</v>
      </c>
      <c r="D143" s="184" t="s">
        <v>248</v>
      </c>
      <c r="E143" s="185" t="s">
        <v>3969</v>
      </c>
      <c r="F143" s="186" t="s">
        <v>6859</v>
      </c>
      <c r="G143" s="187" t="s">
        <v>1991</v>
      </c>
      <c r="H143" s="188">
        <v>1</v>
      </c>
      <c r="I143" s="189"/>
      <c r="J143" s="190">
        <f t="shared" si="10"/>
        <v>0</v>
      </c>
      <c r="K143" s="186" t="s">
        <v>1</v>
      </c>
      <c r="L143" s="39"/>
      <c r="M143" s="191" t="s">
        <v>1</v>
      </c>
      <c r="N143" s="192" t="s">
        <v>42</v>
      </c>
      <c r="O143" s="71"/>
      <c r="P143" s="193">
        <f t="shared" si="11"/>
        <v>0</v>
      </c>
      <c r="Q143" s="193">
        <v>0</v>
      </c>
      <c r="R143" s="193">
        <f t="shared" si="12"/>
        <v>0</v>
      </c>
      <c r="S143" s="193">
        <v>0</v>
      </c>
      <c r="T143" s="194">
        <f t="shared" si="13"/>
        <v>0</v>
      </c>
      <c r="U143" s="34"/>
      <c r="V143" s="34"/>
      <c r="W143" s="34"/>
      <c r="X143" s="34"/>
      <c r="Y143" s="34"/>
      <c r="Z143" s="34"/>
      <c r="AA143" s="34"/>
      <c r="AB143" s="34"/>
      <c r="AC143" s="34"/>
      <c r="AD143" s="34"/>
      <c r="AE143" s="34"/>
      <c r="AR143" s="195" t="s">
        <v>258</v>
      </c>
      <c r="AT143" s="195" t="s">
        <v>248</v>
      </c>
      <c r="AU143" s="195" t="s">
        <v>85</v>
      </c>
      <c r="AY143" s="17" t="s">
        <v>247</v>
      </c>
      <c r="BE143" s="196">
        <f t="shared" si="14"/>
        <v>0</v>
      </c>
      <c r="BF143" s="196">
        <f t="shared" si="15"/>
        <v>0</v>
      </c>
      <c r="BG143" s="196">
        <f t="shared" si="16"/>
        <v>0</v>
      </c>
      <c r="BH143" s="196">
        <f t="shared" si="17"/>
        <v>0</v>
      </c>
      <c r="BI143" s="196">
        <f t="shared" si="18"/>
        <v>0</v>
      </c>
      <c r="BJ143" s="17" t="s">
        <v>85</v>
      </c>
      <c r="BK143" s="196">
        <f t="shared" si="19"/>
        <v>0</v>
      </c>
      <c r="BL143" s="17" t="s">
        <v>258</v>
      </c>
      <c r="BM143" s="195" t="s">
        <v>543</v>
      </c>
    </row>
    <row r="144" spans="1:65" s="2" customFormat="1" ht="16.5" customHeight="1">
      <c r="A144" s="34"/>
      <c r="B144" s="35"/>
      <c r="C144" s="184" t="s">
        <v>7</v>
      </c>
      <c r="D144" s="184" t="s">
        <v>248</v>
      </c>
      <c r="E144" s="185" t="s">
        <v>4165</v>
      </c>
      <c r="F144" s="186" t="s">
        <v>4166</v>
      </c>
      <c r="G144" s="187" t="s">
        <v>698</v>
      </c>
      <c r="H144" s="188">
        <v>240</v>
      </c>
      <c r="I144" s="189"/>
      <c r="J144" s="190">
        <f t="shared" si="10"/>
        <v>0</v>
      </c>
      <c r="K144" s="186" t="s">
        <v>1</v>
      </c>
      <c r="L144" s="39"/>
      <c r="M144" s="191" t="s">
        <v>1</v>
      </c>
      <c r="N144" s="192" t="s">
        <v>42</v>
      </c>
      <c r="O144" s="71"/>
      <c r="P144" s="193">
        <f t="shared" si="11"/>
        <v>0</v>
      </c>
      <c r="Q144" s="193">
        <v>0</v>
      </c>
      <c r="R144" s="193">
        <f t="shared" si="12"/>
        <v>0</v>
      </c>
      <c r="S144" s="193">
        <v>0</v>
      </c>
      <c r="T144" s="194">
        <f t="shared" si="13"/>
        <v>0</v>
      </c>
      <c r="U144" s="34"/>
      <c r="V144" s="34"/>
      <c r="W144" s="34"/>
      <c r="X144" s="34"/>
      <c r="Y144" s="34"/>
      <c r="Z144" s="34"/>
      <c r="AA144" s="34"/>
      <c r="AB144" s="34"/>
      <c r="AC144" s="34"/>
      <c r="AD144" s="34"/>
      <c r="AE144" s="34"/>
      <c r="AR144" s="195" t="s">
        <v>258</v>
      </c>
      <c r="AT144" s="195" t="s">
        <v>248</v>
      </c>
      <c r="AU144" s="195" t="s">
        <v>85</v>
      </c>
      <c r="AY144" s="17" t="s">
        <v>247</v>
      </c>
      <c r="BE144" s="196">
        <f t="shared" si="14"/>
        <v>0</v>
      </c>
      <c r="BF144" s="196">
        <f t="shared" si="15"/>
        <v>0</v>
      </c>
      <c r="BG144" s="196">
        <f t="shared" si="16"/>
        <v>0</v>
      </c>
      <c r="BH144" s="196">
        <f t="shared" si="17"/>
        <v>0</v>
      </c>
      <c r="BI144" s="196">
        <f t="shared" si="18"/>
        <v>0</v>
      </c>
      <c r="BJ144" s="17" t="s">
        <v>85</v>
      </c>
      <c r="BK144" s="196">
        <f t="shared" si="19"/>
        <v>0</v>
      </c>
      <c r="BL144" s="17" t="s">
        <v>258</v>
      </c>
      <c r="BM144" s="195" t="s">
        <v>548</v>
      </c>
    </row>
    <row r="145" spans="1:65" s="2" customFormat="1" ht="16.5" customHeight="1">
      <c r="A145" s="34"/>
      <c r="B145" s="35"/>
      <c r="C145" s="184" t="s">
        <v>308</v>
      </c>
      <c r="D145" s="184" t="s">
        <v>248</v>
      </c>
      <c r="E145" s="185" t="s">
        <v>4167</v>
      </c>
      <c r="F145" s="186" t="s">
        <v>4168</v>
      </c>
      <c r="G145" s="187" t="s">
        <v>1991</v>
      </c>
      <c r="H145" s="188">
        <v>4</v>
      </c>
      <c r="I145" s="189"/>
      <c r="J145" s="190">
        <f t="shared" si="10"/>
        <v>0</v>
      </c>
      <c r="K145" s="186" t="s">
        <v>1</v>
      </c>
      <c r="L145" s="39"/>
      <c r="M145" s="191" t="s">
        <v>1</v>
      </c>
      <c r="N145" s="192" t="s">
        <v>42</v>
      </c>
      <c r="O145" s="71"/>
      <c r="P145" s="193">
        <f t="shared" si="11"/>
        <v>0</v>
      </c>
      <c r="Q145" s="193">
        <v>0</v>
      </c>
      <c r="R145" s="193">
        <f t="shared" si="12"/>
        <v>0</v>
      </c>
      <c r="S145" s="193">
        <v>0</v>
      </c>
      <c r="T145" s="194">
        <f t="shared" si="13"/>
        <v>0</v>
      </c>
      <c r="U145" s="34"/>
      <c r="V145" s="34"/>
      <c r="W145" s="34"/>
      <c r="X145" s="34"/>
      <c r="Y145" s="34"/>
      <c r="Z145" s="34"/>
      <c r="AA145" s="34"/>
      <c r="AB145" s="34"/>
      <c r="AC145" s="34"/>
      <c r="AD145" s="34"/>
      <c r="AE145" s="34"/>
      <c r="AR145" s="195" t="s">
        <v>258</v>
      </c>
      <c r="AT145" s="195" t="s">
        <v>248</v>
      </c>
      <c r="AU145" s="195" t="s">
        <v>85</v>
      </c>
      <c r="AY145" s="17" t="s">
        <v>247</v>
      </c>
      <c r="BE145" s="196">
        <f t="shared" si="14"/>
        <v>0</v>
      </c>
      <c r="BF145" s="196">
        <f t="shared" si="15"/>
        <v>0</v>
      </c>
      <c r="BG145" s="196">
        <f t="shared" si="16"/>
        <v>0</v>
      </c>
      <c r="BH145" s="196">
        <f t="shared" si="17"/>
        <v>0</v>
      </c>
      <c r="BI145" s="196">
        <f t="shared" si="18"/>
        <v>0</v>
      </c>
      <c r="BJ145" s="17" t="s">
        <v>85</v>
      </c>
      <c r="BK145" s="196">
        <f t="shared" si="19"/>
        <v>0</v>
      </c>
      <c r="BL145" s="17" t="s">
        <v>258</v>
      </c>
      <c r="BM145" s="195" t="s">
        <v>553</v>
      </c>
    </row>
    <row r="146" spans="1:65" s="2" customFormat="1" ht="24.15" customHeight="1">
      <c r="A146" s="34"/>
      <c r="B146" s="35"/>
      <c r="C146" s="184" t="s">
        <v>574</v>
      </c>
      <c r="D146" s="184" t="s">
        <v>248</v>
      </c>
      <c r="E146" s="185" t="s">
        <v>4169</v>
      </c>
      <c r="F146" s="186" t="s">
        <v>4170</v>
      </c>
      <c r="G146" s="187" t="s">
        <v>1991</v>
      </c>
      <c r="H146" s="188">
        <v>2</v>
      </c>
      <c r="I146" s="189"/>
      <c r="J146" s="190">
        <f t="shared" si="10"/>
        <v>0</v>
      </c>
      <c r="K146" s="186" t="s">
        <v>1</v>
      </c>
      <c r="L146" s="39"/>
      <c r="M146" s="191" t="s">
        <v>1</v>
      </c>
      <c r="N146" s="192" t="s">
        <v>42</v>
      </c>
      <c r="O146" s="71"/>
      <c r="P146" s="193">
        <f t="shared" si="11"/>
        <v>0</v>
      </c>
      <c r="Q146" s="193">
        <v>0</v>
      </c>
      <c r="R146" s="193">
        <f t="shared" si="12"/>
        <v>0</v>
      </c>
      <c r="S146" s="193">
        <v>0</v>
      </c>
      <c r="T146" s="194">
        <f t="shared" si="13"/>
        <v>0</v>
      </c>
      <c r="U146" s="34"/>
      <c r="V146" s="34"/>
      <c r="W146" s="34"/>
      <c r="X146" s="34"/>
      <c r="Y146" s="34"/>
      <c r="Z146" s="34"/>
      <c r="AA146" s="34"/>
      <c r="AB146" s="34"/>
      <c r="AC146" s="34"/>
      <c r="AD146" s="34"/>
      <c r="AE146" s="34"/>
      <c r="AR146" s="195" t="s">
        <v>258</v>
      </c>
      <c r="AT146" s="195" t="s">
        <v>248</v>
      </c>
      <c r="AU146" s="195" t="s">
        <v>85</v>
      </c>
      <c r="AY146" s="17" t="s">
        <v>247</v>
      </c>
      <c r="BE146" s="196">
        <f t="shared" si="14"/>
        <v>0</v>
      </c>
      <c r="BF146" s="196">
        <f t="shared" si="15"/>
        <v>0</v>
      </c>
      <c r="BG146" s="196">
        <f t="shared" si="16"/>
        <v>0</v>
      </c>
      <c r="BH146" s="196">
        <f t="shared" si="17"/>
        <v>0</v>
      </c>
      <c r="BI146" s="196">
        <f t="shared" si="18"/>
        <v>0</v>
      </c>
      <c r="BJ146" s="17" t="s">
        <v>85</v>
      </c>
      <c r="BK146" s="196">
        <f t="shared" si="19"/>
        <v>0</v>
      </c>
      <c r="BL146" s="17" t="s">
        <v>258</v>
      </c>
      <c r="BM146" s="195" t="s">
        <v>558</v>
      </c>
    </row>
    <row r="147" spans="1:65" s="2" customFormat="1" ht="16.5" customHeight="1">
      <c r="A147" s="34"/>
      <c r="B147" s="35"/>
      <c r="C147" s="184" t="s">
        <v>311</v>
      </c>
      <c r="D147" s="184" t="s">
        <v>248</v>
      </c>
      <c r="E147" s="185" t="s">
        <v>3973</v>
      </c>
      <c r="F147" s="186" t="s">
        <v>6860</v>
      </c>
      <c r="G147" s="187" t="s">
        <v>1991</v>
      </c>
      <c r="H147" s="188">
        <v>1</v>
      </c>
      <c r="I147" s="189"/>
      <c r="J147" s="190">
        <f t="shared" si="10"/>
        <v>0</v>
      </c>
      <c r="K147" s="186" t="s">
        <v>1</v>
      </c>
      <c r="L147" s="39"/>
      <c r="M147" s="191" t="s">
        <v>1</v>
      </c>
      <c r="N147" s="192" t="s">
        <v>42</v>
      </c>
      <c r="O147" s="71"/>
      <c r="P147" s="193">
        <f t="shared" si="11"/>
        <v>0</v>
      </c>
      <c r="Q147" s="193">
        <v>0</v>
      </c>
      <c r="R147" s="193">
        <f t="shared" si="12"/>
        <v>0</v>
      </c>
      <c r="S147" s="193">
        <v>0</v>
      </c>
      <c r="T147" s="194">
        <f t="shared" si="13"/>
        <v>0</v>
      </c>
      <c r="U147" s="34"/>
      <c r="V147" s="34"/>
      <c r="W147" s="34"/>
      <c r="X147" s="34"/>
      <c r="Y147" s="34"/>
      <c r="Z147" s="34"/>
      <c r="AA147" s="34"/>
      <c r="AB147" s="34"/>
      <c r="AC147" s="34"/>
      <c r="AD147" s="34"/>
      <c r="AE147" s="34"/>
      <c r="AR147" s="195" t="s">
        <v>258</v>
      </c>
      <c r="AT147" s="195" t="s">
        <v>248</v>
      </c>
      <c r="AU147" s="195" t="s">
        <v>85</v>
      </c>
      <c r="AY147" s="17" t="s">
        <v>247</v>
      </c>
      <c r="BE147" s="196">
        <f t="shared" si="14"/>
        <v>0</v>
      </c>
      <c r="BF147" s="196">
        <f t="shared" si="15"/>
        <v>0</v>
      </c>
      <c r="BG147" s="196">
        <f t="shared" si="16"/>
        <v>0</v>
      </c>
      <c r="BH147" s="196">
        <f t="shared" si="17"/>
        <v>0</v>
      </c>
      <c r="BI147" s="196">
        <f t="shared" si="18"/>
        <v>0</v>
      </c>
      <c r="BJ147" s="17" t="s">
        <v>85</v>
      </c>
      <c r="BK147" s="196">
        <f t="shared" si="19"/>
        <v>0</v>
      </c>
      <c r="BL147" s="17" t="s">
        <v>258</v>
      </c>
      <c r="BM147" s="195" t="s">
        <v>567</v>
      </c>
    </row>
    <row r="148" spans="1:65" s="2" customFormat="1" ht="16.5" customHeight="1">
      <c r="A148" s="34"/>
      <c r="B148" s="35"/>
      <c r="C148" s="184" t="s">
        <v>589</v>
      </c>
      <c r="D148" s="184" t="s">
        <v>248</v>
      </c>
      <c r="E148" s="185" t="s">
        <v>6861</v>
      </c>
      <c r="F148" s="186" t="s">
        <v>6862</v>
      </c>
      <c r="G148" s="187" t="s">
        <v>1991</v>
      </c>
      <c r="H148" s="188">
        <v>1</v>
      </c>
      <c r="I148" s="189"/>
      <c r="J148" s="190">
        <f t="shared" si="10"/>
        <v>0</v>
      </c>
      <c r="K148" s="186" t="s">
        <v>1</v>
      </c>
      <c r="L148" s="39"/>
      <c r="M148" s="191" t="s">
        <v>1</v>
      </c>
      <c r="N148" s="192" t="s">
        <v>42</v>
      </c>
      <c r="O148" s="71"/>
      <c r="P148" s="193">
        <f t="shared" si="11"/>
        <v>0</v>
      </c>
      <c r="Q148" s="193">
        <v>0</v>
      </c>
      <c r="R148" s="193">
        <f t="shared" si="12"/>
        <v>0</v>
      </c>
      <c r="S148" s="193">
        <v>0</v>
      </c>
      <c r="T148" s="194">
        <f t="shared" si="13"/>
        <v>0</v>
      </c>
      <c r="U148" s="34"/>
      <c r="V148" s="34"/>
      <c r="W148" s="34"/>
      <c r="X148" s="34"/>
      <c r="Y148" s="34"/>
      <c r="Z148" s="34"/>
      <c r="AA148" s="34"/>
      <c r="AB148" s="34"/>
      <c r="AC148" s="34"/>
      <c r="AD148" s="34"/>
      <c r="AE148" s="34"/>
      <c r="AR148" s="195" t="s">
        <v>258</v>
      </c>
      <c r="AT148" s="195" t="s">
        <v>248</v>
      </c>
      <c r="AU148" s="195" t="s">
        <v>85</v>
      </c>
      <c r="AY148" s="17" t="s">
        <v>247</v>
      </c>
      <c r="BE148" s="196">
        <f t="shared" si="14"/>
        <v>0</v>
      </c>
      <c r="BF148" s="196">
        <f t="shared" si="15"/>
        <v>0</v>
      </c>
      <c r="BG148" s="196">
        <f t="shared" si="16"/>
        <v>0</v>
      </c>
      <c r="BH148" s="196">
        <f t="shared" si="17"/>
        <v>0</v>
      </c>
      <c r="BI148" s="196">
        <f t="shared" si="18"/>
        <v>0</v>
      </c>
      <c r="BJ148" s="17" t="s">
        <v>85</v>
      </c>
      <c r="BK148" s="196">
        <f t="shared" si="19"/>
        <v>0</v>
      </c>
      <c r="BL148" s="17" t="s">
        <v>258</v>
      </c>
      <c r="BM148" s="195" t="s">
        <v>577</v>
      </c>
    </row>
    <row r="149" spans="1:65" s="2" customFormat="1" ht="24.15" customHeight="1">
      <c r="A149" s="34"/>
      <c r="B149" s="35"/>
      <c r="C149" s="184" t="s">
        <v>316</v>
      </c>
      <c r="D149" s="184" t="s">
        <v>248</v>
      </c>
      <c r="E149" s="185" t="s">
        <v>4123</v>
      </c>
      <c r="F149" s="186" t="s">
        <v>4124</v>
      </c>
      <c r="G149" s="187" t="s">
        <v>1991</v>
      </c>
      <c r="H149" s="188">
        <v>4</v>
      </c>
      <c r="I149" s="189"/>
      <c r="J149" s="190">
        <f t="shared" si="10"/>
        <v>0</v>
      </c>
      <c r="K149" s="186" t="s">
        <v>1</v>
      </c>
      <c r="L149" s="39"/>
      <c r="M149" s="191" t="s">
        <v>1</v>
      </c>
      <c r="N149" s="192" t="s">
        <v>42</v>
      </c>
      <c r="O149" s="71"/>
      <c r="P149" s="193">
        <f t="shared" si="11"/>
        <v>0</v>
      </c>
      <c r="Q149" s="193">
        <v>0</v>
      </c>
      <c r="R149" s="193">
        <f t="shared" si="12"/>
        <v>0</v>
      </c>
      <c r="S149" s="193">
        <v>0</v>
      </c>
      <c r="T149" s="194">
        <f t="shared" si="13"/>
        <v>0</v>
      </c>
      <c r="U149" s="34"/>
      <c r="V149" s="34"/>
      <c r="W149" s="34"/>
      <c r="X149" s="34"/>
      <c r="Y149" s="34"/>
      <c r="Z149" s="34"/>
      <c r="AA149" s="34"/>
      <c r="AB149" s="34"/>
      <c r="AC149" s="34"/>
      <c r="AD149" s="34"/>
      <c r="AE149" s="34"/>
      <c r="AR149" s="195" t="s">
        <v>258</v>
      </c>
      <c r="AT149" s="195" t="s">
        <v>248</v>
      </c>
      <c r="AU149" s="195" t="s">
        <v>85</v>
      </c>
      <c r="AY149" s="17" t="s">
        <v>247</v>
      </c>
      <c r="BE149" s="196">
        <f t="shared" si="14"/>
        <v>0</v>
      </c>
      <c r="BF149" s="196">
        <f t="shared" si="15"/>
        <v>0</v>
      </c>
      <c r="BG149" s="196">
        <f t="shared" si="16"/>
        <v>0</v>
      </c>
      <c r="BH149" s="196">
        <f t="shared" si="17"/>
        <v>0</v>
      </c>
      <c r="BI149" s="196">
        <f t="shared" si="18"/>
        <v>0</v>
      </c>
      <c r="BJ149" s="17" t="s">
        <v>85</v>
      </c>
      <c r="BK149" s="196">
        <f t="shared" si="19"/>
        <v>0</v>
      </c>
      <c r="BL149" s="17" t="s">
        <v>258</v>
      </c>
      <c r="BM149" s="195" t="s">
        <v>583</v>
      </c>
    </row>
    <row r="150" spans="1:65" s="2" customFormat="1" ht="24.15" customHeight="1">
      <c r="A150" s="34"/>
      <c r="B150" s="35"/>
      <c r="C150" s="184" t="s">
        <v>606</v>
      </c>
      <c r="D150" s="184" t="s">
        <v>248</v>
      </c>
      <c r="E150" s="185" t="s">
        <v>4137</v>
      </c>
      <c r="F150" s="186" t="s">
        <v>4138</v>
      </c>
      <c r="G150" s="187" t="s">
        <v>698</v>
      </c>
      <c r="H150" s="188">
        <v>10</v>
      </c>
      <c r="I150" s="189"/>
      <c r="J150" s="190">
        <f t="shared" si="10"/>
        <v>0</v>
      </c>
      <c r="K150" s="186" t="s">
        <v>1</v>
      </c>
      <c r="L150" s="39"/>
      <c r="M150" s="191" t="s">
        <v>1</v>
      </c>
      <c r="N150" s="192" t="s">
        <v>42</v>
      </c>
      <c r="O150" s="71"/>
      <c r="P150" s="193">
        <f t="shared" si="11"/>
        <v>0</v>
      </c>
      <c r="Q150" s="193">
        <v>0</v>
      </c>
      <c r="R150" s="193">
        <f t="shared" si="12"/>
        <v>0</v>
      </c>
      <c r="S150" s="193">
        <v>0</v>
      </c>
      <c r="T150" s="194">
        <f t="shared" si="13"/>
        <v>0</v>
      </c>
      <c r="U150" s="34"/>
      <c r="V150" s="34"/>
      <c r="W150" s="34"/>
      <c r="X150" s="34"/>
      <c r="Y150" s="34"/>
      <c r="Z150" s="34"/>
      <c r="AA150" s="34"/>
      <c r="AB150" s="34"/>
      <c r="AC150" s="34"/>
      <c r="AD150" s="34"/>
      <c r="AE150" s="34"/>
      <c r="AR150" s="195" t="s">
        <v>258</v>
      </c>
      <c r="AT150" s="195" t="s">
        <v>248</v>
      </c>
      <c r="AU150" s="195" t="s">
        <v>85</v>
      </c>
      <c r="AY150" s="17" t="s">
        <v>247</v>
      </c>
      <c r="BE150" s="196">
        <f t="shared" si="14"/>
        <v>0</v>
      </c>
      <c r="BF150" s="196">
        <f t="shared" si="15"/>
        <v>0</v>
      </c>
      <c r="BG150" s="196">
        <f t="shared" si="16"/>
        <v>0</v>
      </c>
      <c r="BH150" s="196">
        <f t="shared" si="17"/>
        <v>0</v>
      </c>
      <c r="BI150" s="196">
        <f t="shared" si="18"/>
        <v>0</v>
      </c>
      <c r="BJ150" s="17" t="s">
        <v>85</v>
      </c>
      <c r="BK150" s="196">
        <f t="shared" si="19"/>
        <v>0</v>
      </c>
      <c r="BL150" s="17" t="s">
        <v>258</v>
      </c>
      <c r="BM150" s="195" t="s">
        <v>592</v>
      </c>
    </row>
    <row r="151" spans="1:65" s="2" customFormat="1" ht="16.5" customHeight="1">
      <c r="A151" s="34"/>
      <c r="B151" s="35"/>
      <c r="C151" s="184" t="s">
        <v>516</v>
      </c>
      <c r="D151" s="184" t="s">
        <v>248</v>
      </c>
      <c r="E151" s="185" t="s">
        <v>4179</v>
      </c>
      <c r="F151" s="186" t="s">
        <v>3947</v>
      </c>
      <c r="G151" s="187" t="s">
        <v>1499</v>
      </c>
      <c r="H151" s="188">
        <v>30</v>
      </c>
      <c r="I151" s="189"/>
      <c r="J151" s="190">
        <f t="shared" si="10"/>
        <v>0</v>
      </c>
      <c r="K151" s="186" t="s">
        <v>1</v>
      </c>
      <c r="L151" s="39"/>
      <c r="M151" s="191" t="s">
        <v>1</v>
      </c>
      <c r="N151" s="192" t="s">
        <v>42</v>
      </c>
      <c r="O151" s="71"/>
      <c r="P151" s="193">
        <f t="shared" si="11"/>
        <v>0</v>
      </c>
      <c r="Q151" s="193">
        <v>0</v>
      </c>
      <c r="R151" s="193">
        <f t="shared" si="12"/>
        <v>0</v>
      </c>
      <c r="S151" s="193">
        <v>0</v>
      </c>
      <c r="T151" s="194">
        <f t="shared" si="13"/>
        <v>0</v>
      </c>
      <c r="U151" s="34"/>
      <c r="V151" s="34"/>
      <c r="W151" s="34"/>
      <c r="X151" s="34"/>
      <c r="Y151" s="34"/>
      <c r="Z151" s="34"/>
      <c r="AA151" s="34"/>
      <c r="AB151" s="34"/>
      <c r="AC151" s="34"/>
      <c r="AD151" s="34"/>
      <c r="AE151" s="34"/>
      <c r="AR151" s="195" t="s">
        <v>258</v>
      </c>
      <c r="AT151" s="195" t="s">
        <v>248</v>
      </c>
      <c r="AU151" s="195" t="s">
        <v>85</v>
      </c>
      <c r="AY151" s="17" t="s">
        <v>247</v>
      </c>
      <c r="BE151" s="196">
        <f t="shared" si="14"/>
        <v>0</v>
      </c>
      <c r="BF151" s="196">
        <f t="shared" si="15"/>
        <v>0</v>
      </c>
      <c r="BG151" s="196">
        <f t="shared" si="16"/>
        <v>0</v>
      </c>
      <c r="BH151" s="196">
        <f t="shared" si="17"/>
        <v>0</v>
      </c>
      <c r="BI151" s="196">
        <f t="shared" si="18"/>
        <v>0</v>
      </c>
      <c r="BJ151" s="17" t="s">
        <v>85</v>
      </c>
      <c r="BK151" s="196">
        <f t="shared" si="19"/>
        <v>0</v>
      </c>
      <c r="BL151" s="17" t="s">
        <v>258</v>
      </c>
      <c r="BM151" s="195" t="s">
        <v>599</v>
      </c>
    </row>
    <row r="152" spans="1:65" s="2" customFormat="1" ht="16.5" customHeight="1">
      <c r="A152" s="34"/>
      <c r="B152" s="35"/>
      <c r="C152" s="184" t="s">
        <v>525</v>
      </c>
      <c r="D152" s="184" t="s">
        <v>248</v>
      </c>
      <c r="E152" s="185" t="s">
        <v>3942</v>
      </c>
      <c r="F152" s="186" t="s">
        <v>3949</v>
      </c>
      <c r="G152" s="187" t="s">
        <v>3966</v>
      </c>
      <c r="H152" s="188">
        <v>1</v>
      </c>
      <c r="I152" s="189"/>
      <c r="J152" s="190">
        <f t="shared" si="10"/>
        <v>0</v>
      </c>
      <c r="K152" s="186" t="s">
        <v>1</v>
      </c>
      <c r="L152" s="39"/>
      <c r="M152" s="191" t="s">
        <v>1</v>
      </c>
      <c r="N152" s="192" t="s">
        <v>42</v>
      </c>
      <c r="O152" s="71"/>
      <c r="P152" s="193">
        <f t="shared" si="11"/>
        <v>0</v>
      </c>
      <c r="Q152" s="193">
        <v>0</v>
      </c>
      <c r="R152" s="193">
        <f t="shared" si="12"/>
        <v>0</v>
      </c>
      <c r="S152" s="193">
        <v>0</v>
      </c>
      <c r="T152" s="194">
        <f t="shared" si="13"/>
        <v>0</v>
      </c>
      <c r="U152" s="34"/>
      <c r="V152" s="34"/>
      <c r="W152" s="34"/>
      <c r="X152" s="34"/>
      <c r="Y152" s="34"/>
      <c r="Z152" s="34"/>
      <c r="AA152" s="34"/>
      <c r="AB152" s="34"/>
      <c r="AC152" s="34"/>
      <c r="AD152" s="34"/>
      <c r="AE152" s="34"/>
      <c r="AR152" s="195" t="s">
        <v>258</v>
      </c>
      <c r="AT152" s="195" t="s">
        <v>248</v>
      </c>
      <c r="AU152" s="195" t="s">
        <v>85</v>
      </c>
      <c r="AY152" s="17" t="s">
        <v>247</v>
      </c>
      <c r="BE152" s="196">
        <f t="shared" si="14"/>
        <v>0</v>
      </c>
      <c r="BF152" s="196">
        <f t="shared" si="15"/>
        <v>0</v>
      </c>
      <c r="BG152" s="196">
        <f t="shared" si="16"/>
        <v>0</v>
      </c>
      <c r="BH152" s="196">
        <f t="shared" si="17"/>
        <v>0</v>
      </c>
      <c r="BI152" s="196">
        <f t="shared" si="18"/>
        <v>0</v>
      </c>
      <c r="BJ152" s="17" t="s">
        <v>85</v>
      </c>
      <c r="BK152" s="196">
        <f t="shared" si="19"/>
        <v>0</v>
      </c>
      <c r="BL152" s="17" t="s">
        <v>258</v>
      </c>
      <c r="BM152" s="195" t="s">
        <v>609</v>
      </c>
    </row>
    <row r="153" spans="1:65" s="2" customFormat="1" ht="21.75" customHeight="1">
      <c r="A153" s="34"/>
      <c r="B153" s="35"/>
      <c r="C153" s="184" t="s">
        <v>633</v>
      </c>
      <c r="D153" s="184" t="s">
        <v>248</v>
      </c>
      <c r="E153" s="185" t="s">
        <v>3948</v>
      </c>
      <c r="F153" s="186" t="s">
        <v>3951</v>
      </c>
      <c r="G153" s="187" t="s">
        <v>3966</v>
      </c>
      <c r="H153" s="188">
        <v>1</v>
      </c>
      <c r="I153" s="189"/>
      <c r="J153" s="190">
        <f t="shared" si="10"/>
        <v>0</v>
      </c>
      <c r="K153" s="186" t="s">
        <v>1</v>
      </c>
      <c r="L153" s="39"/>
      <c r="M153" s="191" t="s">
        <v>1</v>
      </c>
      <c r="N153" s="192" t="s">
        <v>42</v>
      </c>
      <c r="O153" s="71"/>
      <c r="P153" s="193">
        <f t="shared" si="11"/>
        <v>0</v>
      </c>
      <c r="Q153" s="193">
        <v>0</v>
      </c>
      <c r="R153" s="193">
        <f t="shared" si="12"/>
        <v>0</v>
      </c>
      <c r="S153" s="193">
        <v>0</v>
      </c>
      <c r="T153" s="194">
        <f t="shared" si="13"/>
        <v>0</v>
      </c>
      <c r="U153" s="34"/>
      <c r="V153" s="34"/>
      <c r="W153" s="34"/>
      <c r="X153" s="34"/>
      <c r="Y153" s="34"/>
      <c r="Z153" s="34"/>
      <c r="AA153" s="34"/>
      <c r="AB153" s="34"/>
      <c r="AC153" s="34"/>
      <c r="AD153" s="34"/>
      <c r="AE153" s="34"/>
      <c r="AR153" s="195" t="s">
        <v>258</v>
      </c>
      <c r="AT153" s="195" t="s">
        <v>248</v>
      </c>
      <c r="AU153" s="195" t="s">
        <v>85</v>
      </c>
      <c r="AY153" s="17" t="s">
        <v>247</v>
      </c>
      <c r="BE153" s="196">
        <f t="shared" si="14"/>
        <v>0</v>
      </c>
      <c r="BF153" s="196">
        <f t="shared" si="15"/>
        <v>0</v>
      </c>
      <c r="BG153" s="196">
        <f t="shared" si="16"/>
        <v>0</v>
      </c>
      <c r="BH153" s="196">
        <f t="shared" si="17"/>
        <v>0</v>
      </c>
      <c r="BI153" s="196">
        <f t="shared" si="18"/>
        <v>0</v>
      </c>
      <c r="BJ153" s="17" t="s">
        <v>85</v>
      </c>
      <c r="BK153" s="196">
        <f t="shared" si="19"/>
        <v>0</v>
      </c>
      <c r="BL153" s="17" t="s">
        <v>258</v>
      </c>
      <c r="BM153" s="195" t="s">
        <v>616</v>
      </c>
    </row>
    <row r="154" spans="1:65" s="11" customFormat="1" ht="25.9" customHeight="1">
      <c r="B154" s="170"/>
      <c r="C154" s="171"/>
      <c r="D154" s="172" t="s">
        <v>76</v>
      </c>
      <c r="E154" s="173" t="s">
        <v>3962</v>
      </c>
      <c r="F154" s="173" t="s">
        <v>3963</v>
      </c>
      <c r="G154" s="171"/>
      <c r="H154" s="171"/>
      <c r="I154" s="174"/>
      <c r="J154" s="175">
        <f>BK154</f>
        <v>0</v>
      </c>
      <c r="K154" s="171"/>
      <c r="L154" s="176"/>
      <c r="M154" s="177"/>
      <c r="N154" s="178"/>
      <c r="O154" s="178"/>
      <c r="P154" s="179">
        <f>SUM(P155:P161)</f>
        <v>0</v>
      </c>
      <c r="Q154" s="178"/>
      <c r="R154" s="179">
        <f>SUM(R155:R161)</f>
        <v>0</v>
      </c>
      <c r="S154" s="178"/>
      <c r="T154" s="180">
        <f>SUM(T155:T161)</f>
        <v>0</v>
      </c>
      <c r="AR154" s="181" t="s">
        <v>85</v>
      </c>
      <c r="AT154" s="182" t="s">
        <v>76</v>
      </c>
      <c r="AU154" s="182" t="s">
        <v>77</v>
      </c>
      <c r="AY154" s="181" t="s">
        <v>247</v>
      </c>
      <c r="BK154" s="183">
        <f>SUM(BK155:BK161)</f>
        <v>0</v>
      </c>
    </row>
    <row r="155" spans="1:65" s="2" customFormat="1" ht="16.5" customHeight="1">
      <c r="A155" s="34"/>
      <c r="B155" s="35"/>
      <c r="C155" s="184" t="s">
        <v>644</v>
      </c>
      <c r="D155" s="184" t="s">
        <v>248</v>
      </c>
      <c r="E155" s="185" t="s">
        <v>6863</v>
      </c>
      <c r="F155" s="186" t="s">
        <v>3965</v>
      </c>
      <c r="G155" s="187" t="s">
        <v>3966</v>
      </c>
      <c r="H155" s="188">
        <v>1</v>
      </c>
      <c r="I155" s="189"/>
      <c r="J155" s="190">
        <f t="shared" ref="J155:J161" si="20">ROUND(I155*H155,2)</f>
        <v>0</v>
      </c>
      <c r="K155" s="186" t="s">
        <v>1</v>
      </c>
      <c r="L155" s="39"/>
      <c r="M155" s="191" t="s">
        <v>1</v>
      </c>
      <c r="N155" s="192" t="s">
        <v>42</v>
      </c>
      <c r="O155" s="71"/>
      <c r="P155" s="193">
        <f t="shared" ref="P155:P161" si="21">O155*H155</f>
        <v>0</v>
      </c>
      <c r="Q155" s="193">
        <v>0</v>
      </c>
      <c r="R155" s="193">
        <f t="shared" ref="R155:R161" si="22">Q155*H155</f>
        <v>0</v>
      </c>
      <c r="S155" s="193">
        <v>0</v>
      </c>
      <c r="T155" s="194">
        <f t="shared" ref="T155:T161" si="23">S155*H155</f>
        <v>0</v>
      </c>
      <c r="U155" s="34"/>
      <c r="V155" s="34"/>
      <c r="W155" s="34"/>
      <c r="X155" s="34"/>
      <c r="Y155" s="34"/>
      <c r="Z155" s="34"/>
      <c r="AA155" s="34"/>
      <c r="AB155" s="34"/>
      <c r="AC155" s="34"/>
      <c r="AD155" s="34"/>
      <c r="AE155" s="34"/>
      <c r="AR155" s="195" t="s">
        <v>258</v>
      </c>
      <c r="AT155" s="195" t="s">
        <v>248</v>
      </c>
      <c r="AU155" s="195" t="s">
        <v>85</v>
      </c>
      <c r="AY155" s="17" t="s">
        <v>247</v>
      </c>
      <c r="BE155" s="196">
        <f t="shared" ref="BE155:BE161" si="24">IF(N155="základní",J155,0)</f>
        <v>0</v>
      </c>
      <c r="BF155" s="196">
        <f t="shared" ref="BF155:BF161" si="25">IF(N155="snížená",J155,0)</f>
        <v>0</v>
      </c>
      <c r="BG155" s="196">
        <f t="shared" ref="BG155:BG161" si="26">IF(N155="zákl. přenesená",J155,0)</f>
        <v>0</v>
      </c>
      <c r="BH155" s="196">
        <f t="shared" ref="BH155:BH161" si="27">IF(N155="sníž. přenesená",J155,0)</f>
        <v>0</v>
      </c>
      <c r="BI155" s="196">
        <f t="shared" ref="BI155:BI161" si="28">IF(N155="nulová",J155,0)</f>
        <v>0</v>
      </c>
      <c r="BJ155" s="17" t="s">
        <v>85</v>
      </c>
      <c r="BK155" s="196">
        <f t="shared" ref="BK155:BK161" si="29">ROUND(I155*H155,2)</f>
        <v>0</v>
      </c>
      <c r="BL155" s="17" t="s">
        <v>258</v>
      </c>
      <c r="BM155" s="195" t="s">
        <v>623</v>
      </c>
    </row>
    <row r="156" spans="1:65" s="2" customFormat="1" ht="16.5" customHeight="1">
      <c r="A156" s="34"/>
      <c r="B156" s="35"/>
      <c r="C156" s="184" t="s">
        <v>539</v>
      </c>
      <c r="D156" s="184" t="s">
        <v>248</v>
      </c>
      <c r="E156" s="185" t="s">
        <v>4212</v>
      </c>
      <c r="F156" s="186" t="s">
        <v>3968</v>
      </c>
      <c r="G156" s="187" t="s">
        <v>2476</v>
      </c>
      <c r="H156" s="188">
        <v>6</v>
      </c>
      <c r="I156" s="189"/>
      <c r="J156" s="190">
        <f t="shared" si="20"/>
        <v>0</v>
      </c>
      <c r="K156" s="186" t="s">
        <v>1</v>
      </c>
      <c r="L156" s="39"/>
      <c r="M156" s="191" t="s">
        <v>1</v>
      </c>
      <c r="N156" s="192" t="s">
        <v>42</v>
      </c>
      <c r="O156" s="71"/>
      <c r="P156" s="193">
        <f t="shared" si="21"/>
        <v>0</v>
      </c>
      <c r="Q156" s="193">
        <v>0</v>
      </c>
      <c r="R156" s="193">
        <f t="shared" si="22"/>
        <v>0</v>
      </c>
      <c r="S156" s="193">
        <v>0</v>
      </c>
      <c r="T156" s="194">
        <f t="shared" si="23"/>
        <v>0</v>
      </c>
      <c r="U156" s="34"/>
      <c r="V156" s="34"/>
      <c r="W156" s="34"/>
      <c r="X156" s="34"/>
      <c r="Y156" s="34"/>
      <c r="Z156" s="34"/>
      <c r="AA156" s="34"/>
      <c r="AB156" s="34"/>
      <c r="AC156" s="34"/>
      <c r="AD156" s="34"/>
      <c r="AE156" s="34"/>
      <c r="AR156" s="195" t="s">
        <v>258</v>
      </c>
      <c r="AT156" s="195" t="s">
        <v>248</v>
      </c>
      <c r="AU156" s="195" t="s">
        <v>85</v>
      </c>
      <c r="AY156" s="17" t="s">
        <v>247</v>
      </c>
      <c r="BE156" s="196">
        <f t="shared" si="24"/>
        <v>0</v>
      </c>
      <c r="BF156" s="196">
        <f t="shared" si="25"/>
        <v>0</v>
      </c>
      <c r="BG156" s="196">
        <f t="shared" si="26"/>
        <v>0</v>
      </c>
      <c r="BH156" s="196">
        <f t="shared" si="27"/>
        <v>0</v>
      </c>
      <c r="BI156" s="196">
        <f t="shared" si="28"/>
        <v>0</v>
      </c>
      <c r="BJ156" s="17" t="s">
        <v>85</v>
      </c>
      <c r="BK156" s="196">
        <f t="shared" si="29"/>
        <v>0</v>
      </c>
      <c r="BL156" s="17" t="s">
        <v>258</v>
      </c>
      <c r="BM156" s="195" t="s">
        <v>629</v>
      </c>
    </row>
    <row r="157" spans="1:65" s="2" customFormat="1" ht="16.5" customHeight="1">
      <c r="A157" s="34"/>
      <c r="B157" s="35"/>
      <c r="C157" s="184" t="s">
        <v>653</v>
      </c>
      <c r="D157" s="184" t="s">
        <v>248</v>
      </c>
      <c r="E157" s="185" t="s">
        <v>6864</v>
      </c>
      <c r="F157" s="186" t="s">
        <v>3970</v>
      </c>
      <c r="G157" s="187" t="s">
        <v>3966</v>
      </c>
      <c r="H157" s="188">
        <v>1</v>
      </c>
      <c r="I157" s="189"/>
      <c r="J157" s="190">
        <f t="shared" si="20"/>
        <v>0</v>
      </c>
      <c r="K157" s="186" t="s">
        <v>1</v>
      </c>
      <c r="L157" s="39"/>
      <c r="M157" s="191" t="s">
        <v>1</v>
      </c>
      <c r="N157" s="192" t="s">
        <v>42</v>
      </c>
      <c r="O157" s="71"/>
      <c r="P157" s="193">
        <f t="shared" si="21"/>
        <v>0</v>
      </c>
      <c r="Q157" s="193">
        <v>0</v>
      </c>
      <c r="R157" s="193">
        <f t="shared" si="22"/>
        <v>0</v>
      </c>
      <c r="S157" s="193">
        <v>0</v>
      </c>
      <c r="T157" s="194">
        <f t="shared" si="23"/>
        <v>0</v>
      </c>
      <c r="U157" s="34"/>
      <c r="V157" s="34"/>
      <c r="W157" s="34"/>
      <c r="X157" s="34"/>
      <c r="Y157" s="34"/>
      <c r="Z157" s="34"/>
      <c r="AA157" s="34"/>
      <c r="AB157" s="34"/>
      <c r="AC157" s="34"/>
      <c r="AD157" s="34"/>
      <c r="AE157" s="34"/>
      <c r="AR157" s="195" t="s">
        <v>258</v>
      </c>
      <c r="AT157" s="195" t="s">
        <v>248</v>
      </c>
      <c r="AU157" s="195" t="s">
        <v>85</v>
      </c>
      <c r="AY157" s="17" t="s">
        <v>247</v>
      </c>
      <c r="BE157" s="196">
        <f t="shared" si="24"/>
        <v>0</v>
      </c>
      <c r="BF157" s="196">
        <f t="shared" si="25"/>
        <v>0</v>
      </c>
      <c r="BG157" s="196">
        <f t="shared" si="26"/>
        <v>0</v>
      </c>
      <c r="BH157" s="196">
        <f t="shared" si="27"/>
        <v>0</v>
      </c>
      <c r="BI157" s="196">
        <f t="shared" si="28"/>
        <v>0</v>
      </c>
      <c r="BJ157" s="17" t="s">
        <v>85</v>
      </c>
      <c r="BK157" s="196">
        <f t="shared" si="29"/>
        <v>0</v>
      </c>
      <c r="BL157" s="17" t="s">
        <v>258</v>
      </c>
      <c r="BM157" s="195" t="s">
        <v>636</v>
      </c>
    </row>
    <row r="158" spans="1:65" s="2" customFormat="1" ht="16.5" customHeight="1">
      <c r="A158" s="34"/>
      <c r="B158" s="35"/>
      <c r="C158" s="184" t="s">
        <v>543</v>
      </c>
      <c r="D158" s="184" t="s">
        <v>248</v>
      </c>
      <c r="E158" s="185" t="s">
        <v>4314</v>
      </c>
      <c r="F158" s="186" t="s">
        <v>3972</v>
      </c>
      <c r="G158" s="187" t="s">
        <v>3966</v>
      </c>
      <c r="H158" s="188">
        <v>1</v>
      </c>
      <c r="I158" s="189"/>
      <c r="J158" s="190">
        <f t="shared" si="20"/>
        <v>0</v>
      </c>
      <c r="K158" s="186" t="s">
        <v>1</v>
      </c>
      <c r="L158" s="39"/>
      <c r="M158" s="191" t="s">
        <v>1</v>
      </c>
      <c r="N158" s="192" t="s">
        <v>42</v>
      </c>
      <c r="O158" s="71"/>
      <c r="P158" s="193">
        <f t="shared" si="21"/>
        <v>0</v>
      </c>
      <c r="Q158" s="193">
        <v>0</v>
      </c>
      <c r="R158" s="193">
        <f t="shared" si="22"/>
        <v>0</v>
      </c>
      <c r="S158" s="193">
        <v>0</v>
      </c>
      <c r="T158" s="194">
        <f t="shared" si="23"/>
        <v>0</v>
      </c>
      <c r="U158" s="34"/>
      <c r="V158" s="34"/>
      <c r="W158" s="34"/>
      <c r="X158" s="34"/>
      <c r="Y158" s="34"/>
      <c r="Z158" s="34"/>
      <c r="AA158" s="34"/>
      <c r="AB158" s="34"/>
      <c r="AC158" s="34"/>
      <c r="AD158" s="34"/>
      <c r="AE158" s="34"/>
      <c r="AR158" s="195" t="s">
        <v>258</v>
      </c>
      <c r="AT158" s="195" t="s">
        <v>248</v>
      </c>
      <c r="AU158" s="195" t="s">
        <v>85</v>
      </c>
      <c r="AY158" s="17" t="s">
        <v>247</v>
      </c>
      <c r="BE158" s="196">
        <f t="shared" si="24"/>
        <v>0</v>
      </c>
      <c r="BF158" s="196">
        <f t="shared" si="25"/>
        <v>0</v>
      </c>
      <c r="BG158" s="196">
        <f t="shared" si="26"/>
        <v>0</v>
      </c>
      <c r="BH158" s="196">
        <f t="shared" si="27"/>
        <v>0</v>
      </c>
      <c r="BI158" s="196">
        <f t="shared" si="28"/>
        <v>0</v>
      </c>
      <c r="BJ158" s="17" t="s">
        <v>85</v>
      </c>
      <c r="BK158" s="196">
        <f t="shared" si="29"/>
        <v>0</v>
      </c>
      <c r="BL158" s="17" t="s">
        <v>258</v>
      </c>
      <c r="BM158" s="195" t="s">
        <v>641</v>
      </c>
    </row>
    <row r="159" spans="1:65" s="2" customFormat="1" ht="16.5" customHeight="1">
      <c r="A159" s="34"/>
      <c r="B159" s="35"/>
      <c r="C159" s="184" t="s">
        <v>680</v>
      </c>
      <c r="D159" s="184" t="s">
        <v>248</v>
      </c>
      <c r="E159" s="185" t="s">
        <v>6865</v>
      </c>
      <c r="F159" s="186" t="s">
        <v>3929</v>
      </c>
      <c r="G159" s="187" t="s">
        <v>3966</v>
      </c>
      <c r="H159" s="188">
        <v>1</v>
      </c>
      <c r="I159" s="189"/>
      <c r="J159" s="190">
        <f t="shared" si="20"/>
        <v>0</v>
      </c>
      <c r="K159" s="186" t="s">
        <v>1</v>
      </c>
      <c r="L159" s="39"/>
      <c r="M159" s="191" t="s">
        <v>1</v>
      </c>
      <c r="N159" s="192" t="s">
        <v>42</v>
      </c>
      <c r="O159" s="71"/>
      <c r="P159" s="193">
        <f t="shared" si="21"/>
        <v>0</v>
      </c>
      <c r="Q159" s="193">
        <v>0</v>
      </c>
      <c r="R159" s="193">
        <f t="shared" si="22"/>
        <v>0</v>
      </c>
      <c r="S159" s="193">
        <v>0</v>
      </c>
      <c r="T159" s="194">
        <f t="shared" si="23"/>
        <v>0</v>
      </c>
      <c r="U159" s="34"/>
      <c r="V159" s="34"/>
      <c r="W159" s="34"/>
      <c r="X159" s="34"/>
      <c r="Y159" s="34"/>
      <c r="Z159" s="34"/>
      <c r="AA159" s="34"/>
      <c r="AB159" s="34"/>
      <c r="AC159" s="34"/>
      <c r="AD159" s="34"/>
      <c r="AE159" s="34"/>
      <c r="AR159" s="195" t="s">
        <v>258</v>
      </c>
      <c r="AT159" s="195" t="s">
        <v>248</v>
      </c>
      <c r="AU159" s="195" t="s">
        <v>85</v>
      </c>
      <c r="AY159" s="17" t="s">
        <v>247</v>
      </c>
      <c r="BE159" s="196">
        <f t="shared" si="24"/>
        <v>0</v>
      </c>
      <c r="BF159" s="196">
        <f t="shared" si="25"/>
        <v>0</v>
      </c>
      <c r="BG159" s="196">
        <f t="shared" si="26"/>
        <v>0</v>
      </c>
      <c r="BH159" s="196">
        <f t="shared" si="27"/>
        <v>0</v>
      </c>
      <c r="BI159" s="196">
        <f t="shared" si="28"/>
        <v>0</v>
      </c>
      <c r="BJ159" s="17" t="s">
        <v>85</v>
      </c>
      <c r="BK159" s="196">
        <f t="shared" si="29"/>
        <v>0</v>
      </c>
      <c r="BL159" s="17" t="s">
        <v>258</v>
      </c>
      <c r="BM159" s="195" t="s">
        <v>647</v>
      </c>
    </row>
    <row r="160" spans="1:65" s="2" customFormat="1" ht="16.5" customHeight="1">
      <c r="A160" s="34"/>
      <c r="B160" s="35"/>
      <c r="C160" s="184" t="s">
        <v>695</v>
      </c>
      <c r="D160" s="184" t="s">
        <v>248</v>
      </c>
      <c r="E160" s="185" t="s">
        <v>3942</v>
      </c>
      <c r="F160" s="186" t="s">
        <v>3949</v>
      </c>
      <c r="G160" s="187" t="s">
        <v>3966</v>
      </c>
      <c r="H160" s="188">
        <v>0</v>
      </c>
      <c r="I160" s="189"/>
      <c r="J160" s="190">
        <f t="shared" si="20"/>
        <v>0</v>
      </c>
      <c r="K160" s="186" t="s">
        <v>1</v>
      </c>
      <c r="L160" s="39"/>
      <c r="M160" s="191" t="s">
        <v>1</v>
      </c>
      <c r="N160" s="192" t="s">
        <v>42</v>
      </c>
      <c r="O160" s="71"/>
      <c r="P160" s="193">
        <f t="shared" si="21"/>
        <v>0</v>
      </c>
      <c r="Q160" s="193">
        <v>0</v>
      </c>
      <c r="R160" s="193">
        <f t="shared" si="22"/>
        <v>0</v>
      </c>
      <c r="S160" s="193">
        <v>0</v>
      </c>
      <c r="T160" s="194">
        <f t="shared" si="23"/>
        <v>0</v>
      </c>
      <c r="U160" s="34"/>
      <c r="V160" s="34"/>
      <c r="W160" s="34"/>
      <c r="X160" s="34"/>
      <c r="Y160" s="34"/>
      <c r="Z160" s="34"/>
      <c r="AA160" s="34"/>
      <c r="AB160" s="34"/>
      <c r="AC160" s="34"/>
      <c r="AD160" s="34"/>
      <c r="AE160" s="34"/>
      <c r="AR160" s="195" t="s">
        <v>258</v>
      </c>
      <c r="AT160" s="195" t="s">
        <v>248</v>
      </c>
      <c r="AU160" s="195" t="s">
        <v>85</v>
      </c>
      <c r="AY160" s="17" t="s">
        <v>247</v>
      </c>
      <c r="BE160" s="196">
        <f t="shared" si="24"/>
        <v>0</v>
      </c>
      <c r="BF160" s="196">
        <f t="shared" si="25"/>
        <v>0</v>
      </c>
      <c r="BG160" s="196">
        <f t="shared" si="26"/>
        <v>0</v>
      </c>
      <c r="BH160" s="196">
        <f t="shared" si="27"/>
        <v>0</v>
      </c>
      <c r="BI160" s="196">
        <f t="shared" si="28"/>
        <v>0</v>
      </c>
      <c r="BJ160" s="17" t="s">
        <v>85</v>
      </c>
      <c r="BK160" s="196">
        <f t="shared" si="29"/>
        <v>0</v>
      </c>
      <c r="BL160" s="17" t="s">
        <v>258</v>
      </c>
      <c r="BM160" s="195" t="s">
        <v>651</v>
      </c>
    </row>
    <row r="161" spans="1:65" s="2" customFormat="1" ht="21.75" customHeight="1">
      <c r="A161" s="34"/>
      <c r="B161" s="35"/>
      <c r="C161" s="184" t="s">
        <v>553</v>
      </c>
      <c r="D161" s="184" t="s">
        <v>248</v>
      </c>
      <c r="E161" s="185" t="s">
        <v>3948</v>
      </c>
      <c r="F161" s="186" t="s">
        <v>3951</v>
      </c>
      <c r="G161" s="187" t="s">
        <v>3966</v>
      </c>
      <c r="H161" s="188">
        <v>0</v>
      </c>
      <c r="I161" s="189"/>
      <c r="J161" s="190">
        <f t="shared" si="20"/>
        <v>0</v>
      </c>
      <c r="K161" s="186" t="s">
        <v>1</v>
      </c>
      <c r="L161" s="39"/>
      <c r="M161" s="202" t="s">
        <v>1</v>
      </c>
      <c r="N161" s="203" t="s">
        <v>42</v>
      </c>
      <c r="O161" s="204"/>
      <c r="P161" s="205">
        <f t="shared" si="21"/>
        <v>0</v>
      </c>
      <c r="Q161" s="205">
        <v>0</v>
      </c>
      <c r="R161" s="205">
        <f t="shared" si="22"/>
        <v>0</v>
      </c>
      <c r="S161" s="205">
        <v>0</v>
      </c>
      <c r="T161" s="206">
        <f t="shared" si="23"/>
        <v>0</v>
      </c>
      <c r="U161" s="34"/>
      <c r="V161" s="34"/>
      <c r="W161" s="34"/>
      <c r="X161" s="34"/>
      <c r="Y161" s="34"/>
      <c r="Z161" s="34"/>
      <c r="AA161" s="34"/>
      <c r="AB161" s="34"/>
      <c r="AC161" s="34"/>
      <c r="AD161" s="34"/>
      <c r="AE161" s="34"/>
      <c r="AR161" s="195" t="s">
        <v>258</v>
      </c>
      <c r="AT161" s="195" t="s">
        <v>248</v>
      </c>
      <c r="AU161" s="195" t="s">
        <v>85</v>
      </c>
      <c r="AY161" s="17" t="s">
        <v>247</v>
      </c>
      <c r="BE161" s="196">
        <f t="shared" si="24"/>
        <v>0</v>
      </c>
      <c r="BF161" s="196">
        <f t="shared" si="25"/>
        <v>0</v>
      </c>
      <c r="BG161" s="196">
        <f t="shared" si="26"/>
        <v>0</v>
      </c>
      <c r="BH161" s="196">
        <f t="shared" si="27"/>
        <v>0</v>
      </c>
      <c r="BI161" s="196">
        <f t="shared" si="28"/>
        <v>0</v>
      </c>
      <c r="BJ161" s="17" t="s">
        <v>85</v>
      </c>
      <c r="BK161" s="196">
        <f t="shared" si="29"/>
        <v>0</v>
      </c>
      <c r="BL161" s="17" t="s">
        <v>258</v>
      </c>
      <c r="BM161" s="195" t="s">
        <v>656</v>
      </c>
    </row>
    <row r="162" spans="1:65" s="2" customFormat="1" ht="7" customHeight="1">
      <c r="A162" s="34"/>
      <c r="B162" s="54"/>
      <c r="C162" s="55"/>
      <c r="D162" s="55"/>
      <c r="E162" s="55"/>
      <c r="F162" s="55"/>
      <c r="G162" s="55"/>
      <c r="H162" s="55"/>
      <c r="I162" s="55"/>
      <c r="J162" s="55"/>
      <c r="K162" s="55"/>
      <c r="L162" s="39"/>
      <c r="M162" s="34"/>
      <c r="O162" s="34"/>
      <c r="P162" s="34"/>
      <c r="Q162" s="34"/>
      <c r="R162" s="34"/>
      <c r="S162" s="34"/>
      <c r="T162" s="34"/>
      <c r="U162" s="34"/>
      <c r="V162" s="34"/>
      <c r="W162" s="34"/>
      <c r="X162" s="34"/>
      <c r="Y162" s="34"/>
      <c r="Z162" s="34"/>
      <c r="AA162" s="34"/>
      <c r="AB162" s="34"/>
      <c r="AC162" s="34"/>
      <c r="AD162" s="34"/>
      <c r="AE162" s="34"/>
    </row>
  </sheetData>
  <sheetProtection algorithmName="SHA-512" hashValue="yYVfjkCoGmDCeGeKt3x/cCPqQPkvTCVjb+2tsCENoiYddptGpoil1DRZu2CYm47U79/145pKQEgYGJKb8yTf7Q==" saltValue="paWITOz2A7bYlv4IRxccPkEuujnr+NUyDxp4c9kj5M9BYV5DRiwuwYXKXkyuMbkDkgomL/PlofJ5+cXMgunQ4w==" spinCount="100000" sheet="1" objects="1" scenarios="1" formatColumns="0" formatRows="0" autoFilter="0"/>
  <autoFilter ref="C122:K161"/>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29"/>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180</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6866</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ROUND(J122,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ROUND((SUM(BE122:BE228)),  2)</f>
        <v>0</v>
      </c>
      <c r="G35" s="34"/>
      <c r="H35" s="34"/>
      <c r="I35" s="130">
        <v>0.21</v>
      </c>
      <c r="J35" s="129">
        <f>ROUND(((SUM(BE122:BE228))*I35),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ROUND((SUM(BF122:BF228)),  2)</f>
        <v>0</v>
      </c>
      <c r="G36" s="34"/>
      <c r="H36" s="34"/>
      <c r="I36" s="130">
        <v>0.15</v>
      </c>
      <c r="J36" s="129">
        <f>ROUND(((SUM(BF122:BF228))*I36),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ROUND((SUM(BG122:BG228)),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ROUND((SUM(BH122:BH228)),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ROUND((SUM(BI122:BI228)),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B05.1 - Poplachový zabezpečovací a tísňový systém (PZTS)</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J122</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3975</v>
      </c>
      <c r="E99" s="156"/>
      <c r="F99" s="156"/>
      <c r="G99" s="156"/>
      <c r="H99" s="156"/>
      <c r="I99" s="156"/>
      <c r="J99" s="157">
        <f>J123</f>
        <v>0</v>
      </c>
      <c r="K99" s="154"/>
      <c r="L99" s="158"/>
    </row>
    <row r="100" spans="1:47" s="9" customFormat="1" ht="25" customHeight="1">
      <c r="B100" s="153"/>
      <c r="C100" s="154"/>
      <c r="D100" s="155" t="s">
        <v>3976</v>
      </c>
      <c r="E100" s="156"/>
      <c r="F100" s="156"/>
      <c r="G100" s="156"/>
      <c r="H100" s="156"/>
      <c r="I100" s="156"/>
      <c r="J100" s="157">
        <f>J168</f>
        <v>0</v>
      </c>
      <c r="K100" s="154"/>
      <c r="L100" s="158"/>
    </row>
    <row r="101" spans="1:47" s="2" customFormat="1" ht="21.75" customHeight="1">
      <c r="A101" s="34"/>
      <c r="B101" s="35"/>
      <c r="C101" s="36"/>
      <c r="D101" s="36"/>
      <c r="E101" s="36"/>
      <c r="F101" s="36"/>
      <c r="G101" s="36"/>
      <c r="H101" s="36"/>
      <c r="I101" s="36"/>
      <c r="J101" s="36"/>
      <c r="K101" s="36"/>
      <c r="L101" s="51"/>
      <c r="S101" s="34"/>
      <c r="T101" s="34"/>
      <c r="U101" s="34"/>
      <c r="V101" s="34"/>
      <c r="W101" s="34"/>
      <c r="X101" s="34"/>
      <c r="Y101" s="34"/>
      <c r="Z101" s="34"/>
      <c r="AA101" s="34"/>
      <c r="AB101" s="34"/>
      <c r="AC101" s="34"/>
      <c r="AD101" s="34"/>
      <c r="AE101" s="34"/>
    </row>
    <row r="102" spans="1:47" s="2" customFormat="1" ht="7" customHeight="1">
      <c r="A102" s="34"/>
      <c r="B102" s="54"/>
      <c r="C102" s="55"/>
      <c r="D102" s="55"/>
      <c r="E102" s="55"/>
      <c r="F102" s="55"/>
      <c r="G102" s="55"/>
      <c r="H102" s="55"/>
      <c r="I102" s="55"/>
      <c r="J102" s="55"/>
      <c r="K102" s="55"/>
      <c r="L102" s="51"/>
      <c r="S102" s="34"/>
      <c r="T102" s="34"/>
      <c r="U102" s="34"/>
      <c r="V102" s="34"/>
      <c r="W102" s="34"/>
      <c r="X102" s="34"/>
      <c r="Y102" s="34"/>
      <c r="Z102" s="34"/>
      <c r="AA102" s="34"/>
      <c r="AB102" s="34"/>
      <c r="AC102" s="34"/>
      <c r="AD102" s="34"/>
      <c r="AE102" s="34"/>
    </row>
    <row r="106" spans="1:47" s="2" customFormat="1" ht="7"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07" spans="1:47" s="2" customFormat="1" ht="25" customHeight="1">
      <c r="A107" s="34"/>
      <c r="B107" s="35"/>
      <c r="C107" s="23" t="s">
        <v>232</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7" customHeight="1">
      <c r="A108" s="34"/>
      <c r="B108" s="35"/>
      <c r="C108" s="36"/>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6.5" customHeight="1">
      <c r="A110" s="34"/>
      <c r="B110" s="35"/>
      <c r="C110" s="36"/>
      <c r="D110" s="36"/>
      <c r="E110" s="316" t="str">
        <f>E7</f>
        <v>SPŠE PARDUBICE - REKONSTRUKCE AREÁLU DO NOVÉHO</v>
      </c>
      <c r="F110" s="317"/>
      <c r="G110" s="317"/>
      <c r="H110" s="317"/>
      <c r="I110" s="36"/>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222</v>
      </c>
      <c r="D111" s="22"/>
      <c r="E111" s="22"/>
      <c r="F111" s="22"/>
      <c r="G111" s="22"/>
      <c r="H111" s="22"/>
      <c r="I111" s="22"/>
      <c r="J111" s="22"/>
      <c r="K111" s="22"/>
      <c r="L111" s="20"/>
    </row>
    <row r="112" spans="1:47" s="2" customFormat="1" ht="16.5" customHeight="1">
      <c r="A112" s="34"/>
      <c r="B112" s="35"/>
      <c r="C112" s="36"/>
      <c r="D112" s="36"/>
      <c r="E112" s="316" t="s">
        <v>4316</v>
      </c>
      <c r="F112" s="318"/>
      <c r="G112" s="318"/>
      <c r="H112" s="318"/>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325</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9" t="str">
        <f>E11</f>
        <v>B05.1 - Poplachový zabezpečovací a tísňový systém (PZTS)</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7"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29" t="s">
        <v>22</v>
      </c>
      <c r="J116" s="66" t="str">
        <f>IF(J14="","",J14)</f>
        <v>9. 9. 2024</v>
      </c>
      <c r="K116" s="36"/>
      <c r="L116" s="51"/>
      <c r="S116" s="34"/>
      <c r="T116" s="34"/>
      <c r="U116" s="34"/>
      <c r="V116" s="34"/>
      <c r="W116" s="34"/>
      <c r="X116" s="34"/>
      <c r="Y116" s="34"/>
      <c r="Z116" s="34"/>
      <c r="AA116" s="34"/>
      <c r="AB116" s="34"/>
      <c r="AC116" s="34"/>
      <c r="AD116" s="34"/>
      <c r="AE116" s="34"/>
    </row>
    <row r="117" spans="1:65" s="2" customFormat="1" ht="7"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5.15" customHeight="1">
      <c r="A118" s="34"/>
      <c r="B118" s="35"/>
      <c r="C118" s="29" t="s">
        <v>24</v>
      </c>
      <c r="D118" s="36"/>
      <c r="E118" s="36"/>
      <c r="F118" s="27" t="str">
        <f>E17</f>
        <v>SPŠE a VOŠ Pardubice</v>
      </c>
      <c r="G118" s="36"/>
      <c r="H118" s="36"/>
      <c r="I118" s="29" t="s">
        <v>31</v>
      </c>
      <c r="J118" s="32" t="str">
        <f>E23</f>
        <v xml:space="preserve"> </v>
      </c>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29</v>
      </c>
      <c r="D119" s="36"/>
      <c r="E119" s="36"/>
      <c r="F119" s="27" t="str">
        <f>IF(E20="","",E20)</f>
        <v>Vyplň údaj</v>
      </c>
      <c r="G119" s="36"/>
      <c r="H119" s="36"/>
      <c r="I119" s="29" t="s">
        <v>34</v>
      </c>
      <c r="J119" s="32" t="str">
        <f>E26</f>
        <v xml:space="preserve"> </v>
      </c>
      <c r="K119" s="36"/>
      <c r="L119" s="51"/>
      <c r="S119" s="34"/>
      <c r="T119" s="34"/>
      <c r="U119" s="34"/>
      <c r="V119" s="34"/>
      <c r="W119" s="34"/>
      <c r="X119" s="34"/>
      <c r="Y119" s="34"/>
      <c r="Z119" s="34"/>
      <c r="AA119" s="34"/>
      <c r="AB119" s="34"/>
      <c r="AC119" s="34"/>
      <c r="AD119" s="34"/>
      <c r="AE119" s="34"/>
    </row>
    <row r="120" spans="1:65" s="2" customFormat="1" ht="10.2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10" customFormat="1" ht="29.25" customHeight="1">
      <c r="A121" s="159"/>
      <c r="B121" s="160"/>
      <c r="C121" s="161" t="s">
        <v>233</v>
      </c>
      <c r="D121" s="162" t="s">
        <v>62</v>
      </c>
      <c r="E121" s="162" t="s">
        <v>58</v>
      </c>
      <c r="F121" s="162" t="s">
        <v>59</v>
      </c>
      <c r="G121" s="162" t="s">
        <v>234</v>
      </c>
      <c r="H121" s="162" t="s">
        <v>235</v>
      </c>
      <c r="I121" s="162" t="s">
        <v>236</v>
      </c>
      <c r="J121" s="162" t="s">
        <v>227</v>
      </c>
      <c r="K121" s="163" t="s">
        <v>237</v>
      </c>
      <c r="L121" s="164"/>
      <c r="M121" s="75" t="s">
        <v>1</v>
      </c>
      <c r="N121" s="76" t="s">
        <v>41</v>
      </c>
      <c r="O121" s="76" t="s">
        <v>238</v>
      </c>
      <c r="P121" s="76" t="s">
        <v>239</v>
      </c>
      <c r="Q121" s="76" t="s">
        <v>240</v>
      </c>
      <c r="R121" s="76" t="s">
        <v>241</v>
      </c>
      <c r="S121" s="76" t="s">
        <v>242</v>
      </c>
      <c r="T121" s="77" t="s">
        <v>243</v>
      </c>
      <c r="U121" s="159"/>
      <c r="V121" s="159"/>
      <c r="W121" s="159"/>
      <c r="X121" s="159"/>
      <c r="Y121" s="159"/>
      <c r="Z121" s="159"/>
      <c r="AA121" s="159"/>
      <c r="AB121" s="159"/>
      <c r="AC121" s="159"/>
      <c r="AD121" s="159"/>
      <c r="AE121" s="159"/>
    </row>
    <row r="122" spans="1:65" s="2" customFormat="1" ht="22.75" customHeight="1">
      <c r="A122" s="34"/>
      <c r="B122" s="35"/>
      <c r="C122" s="82" t="s">
        <v>244</v>
      </c>
      <c r="D122" s="36"/>
      <c r="E122" s="36"/>
      <c r="F122" s="36"/>
      <c r="G122" s="36"/>
      <c r="H122" s="36"/>
      <c r="I122" s="36"/>
      <c r="J122" s="165">
        <f>BK122</f>
        <v>0</v>
      </c>
      <c r="K122" s="36"/>
      <c r="L122" s="39"/>
      <c r="M122" s="78"/>
      <c r="N122" s="166"/>
      <c r="O122" s="79"/>
      <c r="P122" s="167">
        <f>P123+P168</f>
        <v>0</v>
      </c>
      <c r="Q122" s="79"/>
      <c r="R122" s="167">
        <f>R123+R168</f>
        <v>0</v>
      </c>
      <c r="S122" s="79"/>
      <c r="T122" s="168">
        <f>T123+T168</f>
        <v>0</v>
      </c>
      <c r="U122" s="34"/>
      <c r="V122" s="34"/>
      <c r="W122" s="34"/>
      <c r="X122" s="34"/>
      <c r="Y122" s="34"/>
      <c r="Z122" s="34"/>
      <c r="AA122" s="34"/>
      <c r="AB122" s="34"/>
      <c r="AC122" s="34"/>
      <c r="AD122" s="34"/>
      <c r="AE122" s="34"/>
      <c r="AT122" s="17" t="s">
        <v>76</v>
      </c>
      <c r="AU122" s="17" t="s">
        <v>229</v>
      </c>
      <c r="BK122" s="169">
        <f>BK123+BK168</f>
        <v>0</v>
      </c>
    </row>
    <row r="123" spans="1:65" s="11" customFormat="1" ht="25.9" customHeight="1">
      <c r="B123" s="170"/>
      <c r="C123" s="171"/>
      <c r="D123" s="172" t="s">
        <v>76</v>
      </c>
      <c r="E123" s="173" t="s">
        <v>3977</v>
      </c>
      <c r="F123" s="173" t="s">
        <v>3978</v>
      </c>
      <c r="G123" s="171"/>
      <c r="H123" s="171"/>
      <c r="I123" s="174"/>
      <c r="J123" s="175">
        <f>BK123</f>
        <v>0</v>
      </c>
      <c r="K123" s="171"/>
      <c r="L123" s="176"/>
      <c r="M123" s="177"/>
      <c r="N123" s="178"/>
      <c r="O123" s="178"/>
      <c r="P123" s="179">
        <f>SUM(P124:P167)</f>
        <v>0</v>
      </c>
      <c r="Q123" s="178"/>
      <c r="R123" s="179">
        <f>SUM(R124:R167)</f>
        <v>0</v>
      </c>
      <c r="S123" s="178"/>
      <c r="T123" s="180">
        <f>SUM(T124:T167)</f>
        <v>0</v>
      </c>
      <c r="AR123" s="181" t="s">
        <v>85</v>
      </c>
      <c r="AT123" s="182" t="s">
        <v>76</v>
      </c>
      <c r="AU123" s="182" t="s">
        <v>77</v>
      </c>
      <c r="AY123" s="181" t="s">
        <v>247</v>
      </c>
      <c r="BK123" s="183">
        <f>SUM(BK124:BK167)</f>
        <v>0</v>
      </c>
    </row>
    <row r="124" spans="1:65" s="2" customFormat="1" ht="62.75" customHeight="1">
      <c r="A124" s="34"/>
      <c r="B124" s="35"/>
      <c r="C124" s="184" t="s">
        <v>85</v>
      </c>
      <c r="D124" s="184" t="s">
        <v>248</v>
      </c>
      <c r="E124" s="185" t="s">
        <v>85</v>
      </c>
      <c r="F124" s="186" t="s">
        <v>6867</v>
      </c>
      <c r="G124" s="187" t="s">
        <v>416</v>
      </c>
      <c r="H124" s="188">
        <v>1</v>
      </c>
      <c r="I124" s="189"/>
      <c r="J124" s="190">
        <f>ROUND(I124*H124,2)</f>
        <v>0</v>
      </c>
      <c r="K124" s="186" t="s">
        <v>1</v>
      </c>
      <c r="L124" s="39"/>
      <c r="M124" s="191" t="s">
        <v>1</v>
      </c>
      <c r="N124" s="192" t="s">
        <v>42</v>
      </c>
      <c r="O124" s="71"/>
      <c r="P124" s="193">
        <f>O124*H124</f>
        <v>0</v>
      </c>
      <c r="Q124" s="193">
        <v>0</v>
      </c>
      <c r="R124" s="193">
        <f>Q124*H124</f>
        <v>0</v>
      </c>
      <c r="S124" s="193">
        <v>0</v>
      </c>
      <c r="T124" s="194">
        <f>S124*H124</f>
        <v>0</v>
      </c>
      <c r="U124" s="34"/>
      <c r="V124" s="34"/>
      <c r="W124" s="34"/>
      <c r="X124" s="34"/>
      <c r="Y124" s="34"/>
      <c r="Z124" s="34"/>
      <c r="AA124" s="34"/>
      <c r="AB124" s="34"/>
      <c r="AC124" s="34"/>
      <c r="AD124" s="34"/>
      <c r="AE124" s="34"/>
      <c r="AR124" s="195" t="s">
        <v>264</v>
      </c>
      <c r="AT124" s="195" t="s">
        <v>248</v>
      </c>
      <c r="AU124" s="195" t="s">
        <v>85</v>
      </c>
      <c r="AY124" s="17" t="s">
        <v>247</v>
      </c>
      <c r="BE124" s="196">
        <f>IF(N124="základní",J124,0)</f>
        <v>0</v>
      </c>
      <c r="BF124" s="196">
        <f>IF(N124="snížená",J124,0)</f>
        <v>0</v>
      </c>
      <c r="BG124" s="196">
        <f>IF(N124="zákl. přenesená",J124,0)</f>
        <v>0</v>
      </c>
      <c r="BH124" s="196">
        <f>IF(N124="sníž. přenesená",J124,0)</f>
        <v>0</v>
      </c>
      <c r="BI124" s="196">
        <f>IF(N124="nulová",J124,0)</f>
        <v>0</v>
      </c>
      <c r="BJ124" s="17" t="s">
        <v>85</v>
      </c>
      <c r="BK124" s="196">
        <f>ROUND(I124*H124,2)</f>
        <v>0</v>
      </c>
      <c r="BL124" s="17" t="s">
        <v>264</v>
      </c>
      <c r="BM124" s="195" t="s">
        <v>87</v>
      </c>
    </row>
    <row r="125" spans="1:65" s="2" customFormat="1" ht="135">
      <c r="A125" s="34"/>
      <c r="B125" s="35"/>
      <c r="C125" s="36"/>
      <c r="D125" s="197" t="s">
        <v>253</v>
      </c>
      <c r="E125" s="36"/>
      <c r="F125" s="198" t="s">
        <v>6868</v>
      </c>
      <c r="G125" s="36"/>
      <c r="H125" s="36"/>
      <c r="I125" s="199"/>
      <c r="J125" s="36"/>
      <c r="K125" s="36"/>
      <c r="L125" s="39"/>
      <c r="M125" s="200"/>
      <c r="N125" s="201"/>
      <c r="O125" s="71"/>
      <c r="P125" s="71"/>
      <c r="Q125" s="71"/>
      <c r="R125" s="71"/>
      <c r="S125" s="71"/>
      <c r="T125" s="72"/>
      <c r="U125" s="34"/>
      <c r="V125" s="34"/>
      <c r="W125" s="34"/>
      <c r="X125" s="34"/>
      <c r="Y125" s="34"/>
      <c r="Z125" s="34"/>
      <c r="AA125" s="34"/>
      <c r="AB125" s="34"/>
      <c r="AC125" s="34"/>
      <c r="AD125" s="34"/>
      <c r="AE125" s="34"/>
      <c r="AT125" s="17" t="s">
        <v>253</v>
      </c>
      <c r="AU125" s="17" t="s">
        <v>85</v>
      </c>
    </row>
    <row r="126" spans="1:65" s="2" customFormat="1" ht="62.75" customHeight="1">
      <c r="A126" s="34"/>
      <c r="B126" s="35"/>
      <c r="C126" s="184" t="s">
        <v>87</v>
      </c>
      <c r="D126" s="184" t="s">
        <v>248</v>
      </c>
      <c r="E126" s="185" t="s">
        <v>87</v>
      </c>
      <c r="F126" s="186" t="s">
        <v>6869</v>
      </c>
      <c r="G126" s="187" t="s">
        <v>416</v>
      </c>
      <c r="H126" s="188">
        <v>2</v>
      </c>
      <c r="I126" s="189"/>
      <c r="J126" s="190">
        <f>ROUND(I126*H126,2)</f>
        <v>0</v>
      </c>
      <c r="K126" s="186" t="s">
        <v>1</v>
      </c>
      <c r="L126" s="39"/>
      <c r="M126" s="191" t="s">
        <v>1</v>
      </c>
      <c r="N126" s="192" t="s">
        <v>42</v>
      </c>
      <c r="O126" s="71"/>
      <c r="P126" s="193">
        <f>O126*H126</f>
        <v>0</v>
      </c>
      <c r="Q126" s="193">
        <v>0</v>
      </c>
      <c r="R126" s="193">
        <f>Q126*H126</f>
        <v>0</v>
      </c>
      <c r="S126" s="193">
        <v>0</v>
      </c>
      <c r="T126" s="194">
        <f>S126*H126</f>
        <v>0</v>
      </c>
      <c r="U126" s="34"/>
      <c r="V126" s="34"/>
      <c r="W126" s="34"/>
      <c r="X126" s="34"/>
      <c r="Y126" s="34"/>
      <c r="Z126" s="34"/>
      <c r="AA126" s="34"/>
      <c r="AB126" s="34"/>
      <c r="AC126" s="34"/>
      <c r="AD126" s="34"/>
      <c r="AE126" s="34"/>
      <c r="AR126" s="195" t="s">
        <v>264</v>
      </c>
      <c r="AT126" s="195" t="s">
        <v>248</v>
      </c>
      <c r="AU126" s="195" t="s">
        <v>85</v>
      </c>
      <c r="AY126" s="17" t="s">
        <v>247</v>
      </c>
      <c r="BE126" s="196">
        <f>IF(N126="základní",J126,0)</f>
        <v>0</v>
      </c>
      <c r="BF126" s="196">
        <f>IF(N126="snížená",J126,0)</f>
        <v>0</v>
      </c>
      <c r="BG126" s="196">
        <f>IF(N126="zákl. přenesená",J126,0)</f>
        <v>0</v>
      </c>
      <c r="BH126" s="196">
        <f>IF(N126="sníž. přenesená",J126,0)</f>
        <v>0</v>
      </c>
      <c r="BI126" s="196">
        <f>IF(N126="nulová",J126,0)</f>
        <v>0</v>
      </c>
      <c r="BJ126" s="17" t="s">
        <v>85</v>
      </c>
      <c r="BK126" s="196">
        <f>ROUND(I126*H126,2)</f>
        <v>0</v>
      </c>
      <c r="BL126" s="17" t="s">
        <v>264</v>
      </c>
      <c r="BM126" s="195" t="s">
        <v>258</v>
      </c>
    </row>
    <row r="127" spans="1:65" s="2" customFormat="1" ht="81">
      <c r="A127" s="34"/>
      <c r="B127" s="35"/>
      <c r="C127" s="36"/>
      <c r="D127" s="197" t="s">
        <v>253</v>
      </c>
      <c r="E127" s="36"/>
      <c r="F127" s="198" t="s">
        <v>6870</v>
      </c>
      <c r="G127" s="36"/>
      <c r="H127" s="36"/>
      <c r="I127" s="199"/>
      <c r="J127" s="36"/>
      <c r="K127" s="36"/>
      <c r="L127" s="39"/>
      <c r="M127" s="200"/>
      <c r="N127" s="201"/>
      <c r="O127" s="71"/>
      <c r="P127" s="71"/>
      <c r="Q127" s="71"/>
      <c r="R127" s="71"/>
      <c r="S127" s="71"/>
      <c r="T127" s="72"/>
      <c r="U127" s="34"/>
      <c r="V127" s="34"/>
      <c r="W127" s="34"/>
      <c r="X127" s="34"/>
      <c r="Y127" s="34"/>
      <c r="Z127" s="34"/>
      <c r="AA127" s="34"/>
      <c r="AB127" s="34"/>
      <c r="AC127" s="34"/>
      <c r="AD127" s="34"/>
      <c r="AE127" s="34"/>
      <c r="AT127" s="17" t="s">
        <v>253</v>
      </c>
      <c r="AU127" s="17" t="s">
        <v>85</v>
      </c>
    </row>
    <row r="128" spans="1:65" s="2" customFormat="1" ht="62.75" customHeight="1">
      <c r="A128" s="34"/>
      <c r="B128" s="35"/>
      <c r="C128" s="184" t="s">
        <v>259</v>
      </c>
      <c r="D128" s="184" t="s">
        <v>248</v>
      </c>
      <c r="E128" s="185" t="s">
        <v>259</v>
      </c>
      <c r="F128" s="186" t="s">
        <v>3979</v>
      </c>
      <c r="G128" s="187" t="s">
        <v>416</v>
      </c>
      <c r="H128" s="188">
        <v>1</v>
      </c>
      <c r="I128" s="189"/>
      <c r="J128" s="190">
        <f>ROUND(I128*H128,2)</f>
        <v>0</v>
      </c>
      <c r="K128" s="186" t="s">
        <v>1</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264</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264</v>
      </c>
      <c r="BM128" s="195" t="s">
        <v>262</v>
      </c>
    </row>
    <row r="129" spans="1:65" s="2" customFormat="1" ht="63">
      <c r="A129" s="34"/>
      <c r="B129" s="35"/>
      <c r="C129" s="36"/>
      <c r="D129" s="197" t="s">
        <v>253</v>
      </c>
      <c r="E129" s="36"/>
      <c r="F129" s="198" t="s">
        <v>6871</v>
      </c>
      <c r="G129" s="36"/>
      <c r="H129" s="36"/>
      <c r="I129" s="199"/>
      <c r="J129" s="36"/>
      <c r="K129" s="36"/>
      <c r="L129" s="39"/>
      <c r="M129" s="200"/>
      <c r="N129" s="201"/>
      <c r="O129" s="71"/>
      <c r="P129" s="71"/>
      <c r="Q129" s="71"/>
      <c r="R129" s="71"/>
      <c r="S129" s="71"/>
      <c r="T129" s="72"/>
      <c r="U129" s="34"/>
      <c r="V129" s="34"/>
      <c r="W129" s="34"/>
      <c r="X129" s="34"/>
      <c r="Y129" s="34"/>
      <c r="Z129" s="34"/>
      <c r="AA129" s="34"/>
      <c r="AB129" s="34"/>
      <c r="AC129" s="34"/>
      <c r="AD129" s="34"/>
      <c r="AE129" s="34"/>
      <c r="AT129" s="17" t="s">
        <v>253</v>
      </c>
      <c r="AU129" s="17" t="s">
        <v>85</v>
      </c>
    </row>
    <row r="130" spans="1:65" s="2" customFormat="1" ht="24.15" customHeight="1">
      <c r="A130" s="34"/>
      <c r="B130" s="35"/>
      <c r="C130" s="184" t="s">
        <v>258</v>
      </c>
      <c r="D130" s="184" t="s">
        <v>248</v>
      </c>
      <c r="E130" s="185" t="s">
        <v>258</v>
      </c>
      <c r="F130" s="186" t="s">
        <v>6872</v>
      </c>
      <c r="G130" s="187" t="s">
        <v>416</v>
      </c>
      <c r="H130" s="188">
        <v>1</v>
      </c>
      <c r="I130" s="189"/>
      <c r="J130" s="190">
        <f>ROUND(I130*H130,2)</f>
        <v>0</v>
      </c>
      <c r="K130" s="186" t="s">
        <v>1</v>
      </c>
      <c r="L130" s="39"/>
      <c r="M130" s="191" t="s">
        <v>1</v>
      </c>
      <c r="N130" s="192" t="s">
        <v>42</v>
      </c>
      <c r="O130" s="71"/>
      <c r="P130" s="193">
        <f>O130*H130</f>
        <v>0</v>
      </c>
      <c r="Q130" s="193">
        <v>0</v>
      </c>
      <c r="R130" s="193">
        <f>Q130*H130</f>
        <v>0</v>
      </c>
      <c r="S130" s="193">
        <v>0</v>
      </c>
      <c r="T130" s="194">
        <f>S130*H130</f>
        <v>0</v>
      </c>
      <c r="U130" s="34"/>
      <c r="V130" s="34"/>
      <c r="W130" s="34"/>
      <c r="X130" s="34"/>
      <c r="Y130" s="34"/>
      <c r="Z130" s="34"/>
      <c r="AA130" s="34"/>
      <c r="AB130" s="34"/>
      <c r="AC130" s="34"/>
      <c r="AD130" s="34"/>
      <c r="AE130" s="34"/>
      <c r="AR130" s="195" t="s">
        <v>264</v>
      </c>
      <c r="AT130" s="195" t="s">
        <v>248</v>
      </c>
      <c r="AU130" s="195" t="s">
        <v>85</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264</v>
      </c>
      <c r="BM130" s="195" t="s">
        <v>271</v>
      </c>
    </row>
    <row r="131" spans="1:65" s="2" customFormat="1" ht="18">
      <c r="A131" s="34"/>
      <c r="B131" s="35"/>
      <c r="C131" s="36"/>
      <c r="D131" s="197" t="s">
        <v>253</v>
      </c>
      <c r="E131" s="36"/>
      <c r="F131" s="198" t="s">
        <v>6873</v>
      </c>
      <c r="G131" s="36"/>
      <c r="H131" s="36"/>
      <c r="I131" s="199"/>
      <c r="J131" s="36"/>
      <c r="K131" s="36"/>
      <c r="L131" s="39"/>
      <c r="M131" s="200"/>
      <c r="N131" s="201"/>
      <c r="O131" s="71"/>
      <c r="P131" s="71"/>
      <c r="Q131" s="71"/>
      <c r="R131" s="71"/>
      <c r="S131" s="71"/>
      <c r="T131" s="72"/>
      <c r="U131" s="34"/>
      <c r="V131" s="34"/>
      <c r="W131" s="34"/>
      <c r="X131" s="34"/>
      <c r="Y131" s="34"/>
      <c r="Z131" s="34"/>
      <c r="AA131" s="34"/>
      <c r="AB131" s="34"/>
      <c r="AC131" s="34"/>
      <c r="AD131" s="34"/>
      <c r="AE131" s="34"/>
      <c r="AT131" s="17" t="s">
        <v>253</v>
      </c>
      <c r="AU131" s="17" t="s">
        <v>85</v>
      </c>
    </row>
    <row r="132" spans="1:65" s="2" customFormat="1" ht="55.5" customHeight="1">
      <c r="A132" s="34"/>
      <c r="B132" s="35"/>
      <c r="C132" s="184" t="s">
        <v>275</v>
      </c>
      <c r="D132" s="184" t="s">
        <v>248</v>
      </c>
      <c r="E132" s="185" t="s">
        <v>275</v>
      </c>
      <c r="F132" s="186" t="s">
        <v>6874</v>
      </c>
      <c r="G132" s="187" t="s">
        <v>416</v>
      </c>
      <c r="H132" s="188">
        <v>2</v>
      </c>
      <c r="I132" s="189"/>
      <c r="J132" s="190">
        <f>ROUND(I132*H132,2)</f>
        <v>0</v>
      </c>
      <c r="K132" s="186" t="s">
        <v>1</v>
      </c>
      <c r="L132" s="39"/>
      <c r="M132" s="191" t="s">
        <v>1</v>
      </c>
      <c r="N132" s="192" t="s">
        <v>42</v>
      </c>
      <c r="O132" s="71"/>
      <c r="P132" s="193">
        <f>O132*H132</f>
        <v>0</v>
      </c>
      <c r="Q132" s="193">
        <v>0</v>
      </c>
      <c r="R132" s="193">
        <f>Q132*H132</f>
        <v>0</v>
      </c>
      <c r="S132" s="193">
        <v>0</v>
      </c>
      <c r="T132" s="194">
        <f>S132*H132</f>
        <v>0</v>
      </c>
      <c r="U132" s="34"/>
      <c r="V132" s="34"/>
      <c r="W132" s="34"/>
      <c r="X132" s="34"/>
      <c r="Y132" s="34"/>
      <c r="Z132" s="34"/>
      <c r="AA132" s="34"/>
      <c r="AB132" s="34"/>
      <c r="AC132" s="34"/>
      <c r="AD132" s="34"/>
      <c r="AE132" s="34"/>
      <c r="AR132" s="195" t="s">
        <v>264</v>
      </c>
      <c r="AT132" s="195" t="s">
        <v>248</v>
      </c>
      <c r="AU132" s="195" t="s">
        <v>85</v>
      </c>
      <c r="AY132" s="17" t="s">
        <v>247</v>
      </c>
      <c r="BE132" s="196">
        <f>IF(N132="základní",J132,0)</f>
        <v>0</v>
      </c>
      <c r="BF132" s="196">
        <f>IF(N132="snížená",J132,0)</f>
        <v>0</v>
      </c>
      <c r="BG132" s="196">
        <f>IF(N132="zákl. přenesená",J132,0)</f>
        <v>0</v>
      </c>
      <c r="BH132" s="196">
        <f>IF(N132="sníž. přenesená",J132,0)</f>
        <v>0</v>
      </c>
      <c r="BI132" s="196">
        <f>IF(N132="nulová",J132,0)</f>
        <v>0</v>
      </c>
      <c r="BJ132" s="17" t="s">
        <v>85</v>
      </c>
      <c r="BK132" s="196">
        <f>ROUND(I132*H132,2)</f>
        <v>0</v>
      </c>
      <c r="BL132" s="17" t="s">
        <v>264</v>
      </c>
      <c r="BM132" s="195" t="s">
        <v>279</v>
      </c>
    </row>
    <row r="133" spans="1:65" s="2" customFormat="1" ht="135">
      <c r="A133" s="34"/>
      <c r="B133" s="35"/>
      <c r="C133" s="36"/>
      <c r="D133" s="197" t="s">
        <v>253</v>
      </c>
      <c r="E133" s="36"/>
      <c r="F133" s="198" t="s">
        <v>6875</v>
      </c>
      <c r="G133" s="36"/>
      <c r="H133" s="36"/>
      <c r="I133" s="199"/>
      <c r="J133" s="36"/>
      <c r="K133" s="36"/>
      <c r="L133" s="39"/>
      <c r="M133" s="200"/>
      <c r="N133" s="201"/>
      <c r="O133" s="71"/>
      <c r="P133" s="71"/>
      <c r="Q133" s="71"/>
      <c r="R133" s="71"/>
      <c r="S133" s="71"/>
      <c r="T133" s="72"/>
      <c r="U133" s="34"/>
      <c r="V133" s="34"/>
      <c r="W133" s="34"/>
      <c r="X133" s="34"/>
      <c r="Y133" s="34"/>
      <c r="Z133" s="34"/>
      <c r="AA133" s="34"/>
      <c r="AB133" s="34"/>
      <c r="AC133" s="34"/>
      <c r="AD133" s="34"/>
      <c r="AE133" s="34"/>
      <c r="AT133" s="17" t="s">
        <v>253</v>
      </c>
      <c r="AU133" s="17" t="s">
        <v>85</v>
      </c>
    </row>
    <row r="134" spans="1:65" s="2" customFormat="1" ht="24.15" customHeight="1">
      <c r="A134" s="34"/>
      <c r="B134" s="35"/>
      <c r="C134" s="184" t="s">
        <v>262</v>
      </c>
      <c r="D134" s="184" t="s">
        <v>248</v>
      </c>
      <c r="E134" s="185" t="s">
        <v>262</v>
      </c>
      <c r="F134" s="186" t="s">
        <v>3981</v>
      </c>
      <c r="G134" s="187" t="s">
        <v>416</v>
      </c>
      <c r="H134" s="188">
        <v>9</v>
      </c>
      <c r="I134" s="189"/>
      <c r="J134" s="190">
        <f>ROUND(I134*H134,2)</f>
        <v>0</v>
      </c>
      <c r="K134" s="186" t="s">
        <v>1</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264</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264</v>
      </c>
      <c r="BM134" s="195" t="s">
        <v>291</v>
      </c>
    </row>
    <row r="135" spans="1:65" s="2" customFormat="1" ht="18">
      <c r="A135" s="34"/>
      <c r="B135" s="35"/>
      <c r="C135" s="36"/>
      <c r="D135" s="197" t="s">
        <v>253</v>
      </c>
      <c r="E135" s="36"/>
      <c r="F135" s="198" t="s">
        <v>6873</v>
      </c>
      <c r="G135" s="36"/>
      <c r="H135" s="36"/>
      <c r="I135" s="199"/>
      <c r="J135" s="36"/>
      <c r="K135" s="36"/>
      <c r="L135" s="39"/>
      <c r="M135" s="200"/>
      <c r="N135" s="201"/>
      <c r="O135" s="71"/>
      <c r="P135" s="71"/>
      <c r="Q135" s="71"/>
      <c r="R135" s="71"/>
      <c r="S135" s="71"/>
      <c r="T135" s="72"/>
      <c r="U135" s="34"/>
      <c r="V135" s="34"/>
      <c r="W135" s="34"/>
      <c r="X135" s="34"/>
      <c r="Y135" s="34"/>
      <c r="Z135" s="34"/>
      <c r="AA135" s="34"/>
      <c r="AB135" s="34"/>
      <c r="AC135" s="34"/>
      <c r="AD135" s="34"/>
      <c r="AE135" s="34"/>
      <c r="AT135" s="17" t="s">
        <v>253</v>
      </c>
      <c r="AU135" s="17" t="s">
        <v>85</v>
      </c>
    </row>
    <row r="136" spans="1:65" s="2" customFormat="1" ht="24.15" customHeight="1">
      <c r="A136" s="34"/>
      <c r="B136" s="35"/>
      <c r="C136" s="184" t="s">
        <v>293</v>
      </c>
      <c r="D136" s="184" t="s">
        <v>248</v>
      </c>
      <c r="E136" s="185" t="s">
        <v>293</v>
      </c>
      <c r="F136" s="186" t="s">
        <v>3983</v>
      </c>
      <c r="G136" s="187" t="s">
        <v>416</v>
      </c>
      <c r="H136" s="188">
        <v>5</v>
      </c>
      <c r="I136" s="189"/>
      <c r="J136" s="190">
        <f>ROUND(I136*H136,2)</f>
        <v>0</v>
      </c>
      <c r="K136" s="186" t="s">
        <v>1</v>
      </c>
      <c r="L136" s="39"/>
      <c r="M136" s="191" t="s">
        <v>1</v>
      </c>
      <c r="N136" s="192" t="s">
        <v>42</v>
      </c>
      <c r="O136" s="71"/>
      <c r="P136" s="193">
        <f>O136*H136</f>
        <v>0</v>
      </c>
      <c r="Q136" s="193">
        <v>0</v>
      </c>
      <c r="R136" s="193">
        <f>Q136*H136</f>
        <v>0</v>
      </c>
      <c r="S136" s="193">
        <v>0</v>
      </c>
      <c r="T136" s="194">
        <f>S136*H136</f>
        <v>0</v>
      </c>
      <c r="U136" s="34"/>
      <c r="V136" s="34"/>
      <c r="W136" s="34"/>
      <c r="X136" s="34"/>
      <c r="Y136" s="34"/>
      <c r="Z136" s="34"/>
      <c r="AA136" s="34"/>
      <c r="AB136" s="34"/>
      <c r="AC136" s="34"/>
      <c r="AD136" s="34"/>
      <c r="AE136" s="34"/>
      <c r="AR136" s="195" t="s">
        <v>264</v>
      </c>
      <c r="AT136" s="195" t="s">
        <v>248</v>
      </c>
      <c r="AU136" s="195" t="s">
        <v>85</v>
      </c>
      <c r="AY136" s="17" t="s">
        <v>247</v>
      </c>
      <c r="BE136" s="196">
        <f>IF(N136="základní",J136,0)</f>
        <v>0</v>
      </c>
      <c r="BF136" s="196">
        <f>IF(N136="snížená",J136,0)</f>
        <v>0</v>
      </c>
      <c r="BG136" s="196">
        <f>IF(N136="zákl. přenesená",J136,0)</f>
        <v>0</v>
      </c>
      <c r="BH136" s="196">
        <f>IF(N136="sníž. přenesená",J136,0)</f>
        <v>0</v>
      </c>
      <c r="BI136" s="196">
        <f>IF(N136="nulová",J136,0)</f>
        <v>0</v>
      </c>
      <c r="BJ136" s="17" t="s">
        <v>85</v>
      </c>
      <c r="BK136" s="196">
        <f>ROUND(I136*H136,2)</f>
        <v>0</v>
      </c>
      <c r="BL136" s="17" t="s">
        <v>264</v>
      </c>
      <c r="BM136" s="195" t="s">
        <v>296</v>
      </c>
    </row>
    <row r="137" spans="1:65" s="2" customFormat="1" ht="18">
      <c r="A137" s="34"/>
      <c r="B137" s="35"/>
      <c r="C137" s="36"/>
      <c r="D137" s="197" t="s">
        <v>253</v>
      </c>
      <c r="E137" s="36"/>
      <c r="F137" s="198" t="s">
        <v>6873</v>
      </c>
      <c r="G137" s="36"/>
      <c r="H137" s="36"/>
      <c r="I137" s="199"/>
      <c r="J137" s="36"/>
      <c r="K137" s="36"/>
      <c r="L137" s="39"/>
      <c r="M137" s="200"/>
      <c r="N137" s="201"/>
      <c r="O137" s="71"/>
      <c r="P137" s="71"/>
      <c r="Q137" s="71"/>
      <c r="R137" s="71"/>
      <c r="S137" s="71"/>
      <c r="T137" s="72"/>
      <c r="U137" s="34"/>
      <c r="V137" s="34"/>
      <c r="W137" s="34"/>
      <c r="X137" s="34"/>
      <c r="Y137" s="34"/>
      <c r="Z137" s="34"/>
      <c r="AA137" s="34"/>
      <c r="AB137" s="34"/>
      <c r="AC137" s="34"/>
      <c r="AD137" s="34"/>
      <c r="AE137" s="34"/>
      <c r="AT137" s="17" t="s">
        <v>253</v>
      </c>
      <c r="AU137" s="17" t="s">
        <v>85</v>
      </c>
    </row>
    <row r="138" spans="1:65" s="2" customFormat="1" ht="24.15" customHeight="1">
      <c r="A138" s="34"/>
      <c r="B138" s="35"/>
      <c r="C138" s="184" t="s">
        <v>271</v>
      </c>
      <c r="D138" s="184" t="s">
        <v>248</v>
      </c>
      <c r="E138" s="185" t="s">
        <v>271</v>
      </c>
      <c r="F138" s="186" t="s">
        <v>6876</v>
      </c>
      <c r="G138" s="187" t="s">
        <v>416</v>
      </c>
      <c r="H138" s="188">
        <v>1</v>
      </c>
      <c r="I138" s="189"/>
      <c r="J138" s="190">
        <f>ROUND(I138*H138,2)</f>
        <v>0</v>
      </c>
      <c r="K138" s="186" t="s">
        <v>1</v>
      </c>
      <c r="L138" s="39"/>
      <c r="M138" s="191" t="s">
        <v>1</v>
      </c>
      <c r="N138" s="192" t="s">
        <v>42</v>
      </c>
      <c r="O138" s="71"/>
      <c r="P138" s="193">
        <f>O138*H138</f>
        <v>0</v>
      </c>
      <c r="Q138" s="193">
        <v>0</v>
      </c>
      <c r="R138" s="193">
        <f>Q138*H138</f>
        <v>0</v>
      </c>
      <c r="S138" s="193">
        <v>0</v>
      </c>
      <c r="T138" s="194">
        <f>S138*H138</f>
        <v>0</v>
      </c>
      <c r="U138" s="34"/>
      <c r="V138" s="34"/>
      <c r="W138" s="34"/>
      <c r="X138" s="34"/>
      <c r="Y138" s="34"/>
      <c r="Z138" s="34"/>
      <c r="AA138" s="34"/>
      <c r="AB138" s="34"/>
      <c r="AC138" s="34"/>
      <c r="AD138" s="34"/>
      <c r="AE138" s="34"/>
      <c r="AR138" s="195" t="s">
        <v>264</v>
      </c>
      <c r="AT138" s="195" t="s">
        <v>248</v>
      </c>
      <c r="AU138" s="195" t="s">
        <v>85</v>
      </c>
      <c r="AY138" s="17" t="s">
        <v>247</v>
      </c>
      <c r="BE138" s="196">
        <f>IF(N138="základní",J138,0)</f>
        <v>0</v>
      </c>
      <c r="BF138" s="196">
        <f>IF(N138="snížená",J138,0)</f>
        <v>0</v>
      </c>
      <c r="BG138" s="196">
        <f>IF(N138="zákl. přenesená",J138,0)</f>
        <v>0</v>
      </c>
      <c r="BH138" s="196">
        <f>IF(N138="sníž. přenesená",J138,0)</f>
        <v>0</v>
      </c>
      <c r="BI138" s="196">
        <f>IF(N138="nulová",J138,0)</f>
        <v>0</v>
      </c>
      <c r="BJ138" s="17" t="s">
        <v>85</v>
      </c>
      <c r="BK138" s="196">
        <f>ROUND(I138*H138,2)</f>
        <v>0</v>
      </c>
      <c r="BL138" s="17" t="s">
        <v>264</v>
      </c>
      <c r="BM138" s="195" t="s">
        <v>264</v>
      </c>
    </row>
    <row r="139" spans="1:65" s="2" customFormat="1" ht="18">
      <c r="A139" s="34"/>
      <c r="B139" s="35"/>
      <c r="C139" s="36"/>
      <c r="D139" s="197" t="s">
        <v>253</v>
      </c>
      <c r="E139" s="36"/>
      <c r="F139" s="198" t="s">
        <v>6873</v>
      </c>
      <c r="G139" s="36"/>
      <c r="H139" s="36"/>
      <c r="I139" s="199"/>
      <c r="J139" s="36"/>
      <c r="K139" s="36"/>
      <c r="L139" s="39"/>
      <c r="M139" s="200"/>
      <c r="N139" s="201"/>
      <c r="O139" s="71"/>
      <c r="P139" s="71"/>
      <c r="Q139" s="71"/>
      <c r="R139" s="71"/>
      <c r="S139" s="71"/>
      <c r="T139" s="72"/>
      <c r="U139" s="34"/>
      <c r="V139" s="34"/>
      <c r="W139" s="34"/>
      <c r="X139" s="34"/>
      <c r="Y139" s="34"/>
      <c r="Z139" s="34"/>
      <c r="AA139" s="34"/>
      <c r="AB139" s="34"/>
      <c r="AC139" s="34"/>
      <c r="AD139" s="34"/>
      <c r="AE139" s="34"/>
      <c r="AT139" s="17" t="s">
        <v>253</v>
      </c>
      <c r="AU139" s="17" t="s">
        <v>85</v>
      </c>
    </row>
    <row r="140" spans="1:65" s="2" customFormat="1" ht="16.5" customHeight="1">
      <c r="A140" s="34"/>
      <c r="B140" s="35"/>
      <c r="C140" s="184" t="s">
        <v>299</v>
      </c>
      <c r="D140" s="184" t="s">
        <v>248</v>
      </c>
      <c r="E140" s="185" t="s">
        <v>299</v>
      </c>
      <c r="F140" s="186" t="s">
        <v>3984</v>
      </c>
      <c r="G140" s="187" t="s">
        <v>416</v>
      </c>
      <c r="H140" s="188">
        <v>4</v>
      </c>
      <c r="I140" s="189"/>
      <c r="J140" s="190">
        <f>ROUND(I140*H140,2)</f>
        <v>0</v>
      </c>
      <c r="K140" s="186" t="s">
        <v>1</v>
      </c>
      <c r="L140" s="39"/>
      <c r="M140" s="191" t="s">
        <v>1</v>
      </c>
      <c r="N140" s="192" t="s">
        <v>42</v>
      </c>
      <c r="O140" s="71"/>
      <c r="P140" s="193">
        <f>O140*H140</f>
        <v>0</v>
      </c>
      <c r="Q140" s="193">
        <v>0</v>
      </c>
      <c r="R140" s="193">
        <f>Q140*H140</f>
        <v>0</v>
      </c>
      <c r="S140" s="193">
        <v>0</v>
      </c>
      <c r="T140" s="194">
        <f>S140*H140</f>
        <v>0</v>
      </c>
      <c r="U140" s="34"/>
      <c r="V140" s="34"/>
      <c r="W140" s="34"/>
      <c r="X140" s="34"/>
      <c r="Y140" s="34"/>
      <c r="Z140" s="34"/>
      <c r="AA140" s="34"/>
      <c r="AB140" s="34"/>
      <c r="AC140" s="34"/>
      <c r="AD140" s="34"/>
      <c r="AE140" s="34"/>
      <c r="AR140" s="195" t="s">
        <v>264</v>
      </c>
      <c r="AT140" s="195" t="s">
        <v>248</v>
      </c>
      <c r="AU140" s="195" t="s">
        <v>85</v>
      </c>
      <c r="AY140" s="17" t="s">
        <v>247</v>
      </c>
      <c r="BE140" s="196">
        <f>IF(N140="základní",J140,0)</f>
        <v>0</v>
      </c>
      <c r="BF140" s="196">
        <f>IF(N140="snížená",J140,0)</f>
        <v>0</v>
      </c>
      <c r="BG140" s="196">
        <f>IF(N140="zákl. přenesená",J140,0)</f>
        <v>0</v>
      </c>
      <c r="BH140" s="196">
        <f>IF(N140="sníž. přenesená",J140,0)</f>
        <v>0</v>
      </c>
      <c r="BI140" s="196">
        <f>IF(N140="nulová",J140,0)</f>
        <v>0</v>
      </c>
      <c r="BJ140" s="17" t="s">
        <v>85</v>
      </c>
      <c r="BK140" s="196">
        <f>ROUND(I140*H140,2)</f>
        <v>0</v>
      </c>
      <c r="BL140" s="17" t="s">
        <v>264</v>
      </c>
      <c r="BM140" s="195" t="s">
        <v>285</v>
      </c>
    </row>
    <row r="141" spans="1:65" s="2" customFormat="1" ht="18">
      <c r="A141" s="34"/>
      <c r="B141" s="35"/>
      <c r="C141" s="36"/>
      <c r="D141" s="197" t="s">
        <v>253</v>
      </c>
      <c r="E141" s="36"/>
      <c r="F141" s="198" t="s">
        <v>6873</v>
      </c>
      <c r="G141" s="36"/>
      <c r="H141" s="36"/>
      <c r="I141" s="199"/>
      <c r="J141" s="36"/>
      <c r="K141" s="36"/>
      <c r="L141" s="39"/>
      <c r="M141" s="200"/>
      <c r="N141" s="201"/>
      <c r="O141" s="71"/>
      <c r="P141" s="71"/>
      <c r="Q141" s="71"/>
      <c r="R141" s="71"/>
      <c r="S141" s="71"/>
      <c r="T141" s="72"/>
      <c r="U141" s="34"/>
      <c r="V141" s="34"/>
      <c r="W141" s="34"/>
      <c r="X141" s="34"/>
      <c r="Y141" s="34"/>
      <c r="Z141" s="34"/>
      <c r="AA141" s="34"/>
      <c r="AB141" s="34"/>
      <c r="AC141" s="34"/>
      <c r="AD141" s="34"/>
      <c r="AE141" s="34"/>
      <c r="AT141" s="17" t="s">
        <v>253</v>
      </c>
      <c r="AU141" s="17" t="s">
        <v>85</v>
      </c>
    </row>
    <row r="142" spans="1:65" s="2" customFormat="1" ht="16.5" customHeight="1">
      <c r="A142" s="34"/>
      <c r="B142" s="35"/>
      <c r="C142" s="184" t="s">
        <v>279</v>
      </c>
      <c r="D142" s="184" t="s">
        <v>248</v>
      </c>
      <c r="E142" s="185" t="s">
        <v>279</v>
      </c>
      <c r="F142" s="186" t="s">
        <v>6877</v>
      </c>
      <c r="G142" s="187" t="s">
        <v>416</v>
      </c>
      <c r="H142" s="188">
        <v>1</v>
      </c>
      <c r="I142" s="189"/>
      <c r="J142" s="190">
        <f>ROUND(I142*H142,2)</f>
        <v>0</v>
      </c>
      <c r="K142" s="186" t="s">
        <v>1</v>
      </c>
      <c r="L142" s="39"/>
      <c r="M142" s="191" t="s">
        <v>1</v>
      </c>
      <c r="N142" s="192" t="s">
        <v>42</v>
      </c>
      <c r="O142" s="71"/>
      <c r="P142" s="193">
        <f>O142*H142</f>
        <v>0</v>
      </c>
      <c r="Q142" s="193">
        <v>0</v>
      </c>
      <c r="R142" s="193">
        <f>Q142*H142</f>
        <v>0</v>
      </c>
      <c r="S142" s="193">
        <v>0</v>
      </c>
      <c r="T142" s="194">
        <f>S142*H142</f>
        <v>0</v>
      </c>
      <c r="U142" s="34"/>
      <c r="V142" s="34"/>
      <c r="W142" s="34"/>
      <c r="X142" s="34"/>
      <c r="Y142" s="34"/>
      <c r="Z142" s="34"/>
      <c r="AA142" s="34"/>
      <c r="AB142" s="34"/>
      <c r="AC142" s="34"/>
      <c r="AD142" s="34"/>
      <c r="AE142" s="34"/>
      <c r="AR142" s="195" t="s">
        <v>264</v>
      </c>
      <c r="AT142" s="195" t="s">
        <v>248</v>
      </c>
      <c r="AU142" s="195" t="s">
        <v>85</v>
      </c>
      <c r="AY142" s="17" t="s">
        <v>247</v>
      </c>
      <c r="BE142" s="196">
        <f>IF(N142="základní",J142,0)</f>
        <v>0</v>
      </c>
      <c r="BF142" s="196">
        <f>IF(N142="snížená",J142,0)</f>
        <v>0</v>
      </c>
      <c r="BG142" s="196">
        <f>IF(N142="zákl. přenesená",J142,0)</f>
        <v>0</v>
      </c>
      <c r="BH142" s="196">
        <f>IF(N142="sníž. přenesená",J142,0)</f>
        <v>0</v>
      </c>
      <c r="BI142" s="196">
        <f>IF(N142="nulová",J142,0)</f>
        <v>0</v>
      </c>
      <c r="BJ142" s="17" t="s">
        <v>85</v>
      </c>
      <c r="BK142" s="196">
        <f>ROUND(I142*H142,2)</f>
        <v>0</v>
      </c>
      <c r="BL142" s="17" t="s">
        <v>264</v>
      </c>
      <c r="BM142" s="195" t="s">
        <v>304</v>
      </c>
    </row>
    <row r="143" spans="1:65" s="2" customFormat="1" ht="18">
      <c r="A143" s="34"/>
      <c r="B143" s="35"/>
      <c r="C143" s="36"/>
      <c r="D143" s="197" t="s">
        <v>253</v>
      </c>
      <c r="E143" s="36"/>
      <c r="F143" s="198" t="s">
        <v>6873</v>
      </c>
      <c r="G143" s="36"/>
      <c r="H143" s="36"/>
      <c r="I143" s="199"/>
      <c r="J143" s="36"/>
      <c r="K143" s="36"/>
      <c r="L143" s="39"/>
      <c r="M143" s="200"/>
      <c r="N143" s="201"/>
      <c r="O143" s="71"/>
      <c r="P143" s="71"/>
      <c r="Q143" s="71"/>
      <c r="R143" s="71"/>
      <c r="S143" s="71"/>
      <c r="T143" s="72"/>
      <c r="U143" s="34"/>
      <c r="V143" s="34"/>
      <c r="W143" s="34"/>
      <c r="X143" s="34"/>
      <c r="Y143" s="34"/>
      <c r="Z143" s="34"/>
      <c r="AA143" s="34"/>
      <c r="AB143" s="34"/>
      <c r="AC143" s="34"/>
      <c r="AD143" s="34"/>
      <c r="AE143" s="34"/>
      <c r="AT143" s="17" t="s">
        <v>253</v>
      </c>
      <c r="AU143" s="17" t="s">
        <v>85</v>
      </c>
    </row>
    <row r="144" spans="1:65" s="2" customFormat="1" ht="16.5" customHeight="1">
      <c r="A144" s="34"/>
      <c r="B144" s="35"/>
      <c r="C144" s="184" t="s">
        <v>305</v>
      </c>
      <c r="D144" s="184" t="s">
        <v>248</v>
      </c>
      <c r="E144" s="185" t="s">
        <v>305</v>
      </c>
      <c r="F144" s="186" t="s">
        <v>3986</v>
      </c>
      <c r="G144" s="187" t="s">
        <v>698</v>
      </c>
      <c r="H144" s="188">
        <v>59</v>
      </c>
      <c r="I144" s="189"/>
      <c r="J144" s="190">
        <f>ROUND(I144*H144,2)</f>
        <v>0</v>
      </c>
      <c r="K144" s="186" t="s">
        <v>1</v>
      </c>
      <c r="L144" s="39"/>
      <c r="M144" s="191" t="s">
        <v>1</v>
      </c>
      <c r="N144" s="192" t="s">
        <v>42</v>
      </c>
      <c r="O144" s="71"/>
      <c r="P144" s="193">
        <f>O144*H144</f>
        <v>0</v>
      </c>
      <c r="Q144" s="193">
        <v>0</v>
      </c>
      <c r="R144" s="193">
        <f>Q144*H144</f>
        <v>0</v>
      </c>
      <c r="S144" s="193">
        <v>0</v>
      </c>
      <c r="T144" s="194">
        <f>S144*H144</f>
        <v>0</v>
      </c>
      <c r="U144" s="34"/>
      <c r="V144" s="34"/>
      <c r="W144" s="34"/>
      <c r="X144" s="34"/>
      <c r="Y144" s="34"/>
      <c r="Z144" s="34"/>
      <c r="AA144" s="34"/>
      <c r="AB144" s="34"/>
      <c r="AC144" s="34"/>
      <c r="AD144" s="34"/>
      <c r="AE144" s="34"/>
      <c r="AR144" s="195" t="s">
        <v>264</v>
      </c>
      <c r="AT144" s="195" t="s">
        <v>248</v>
      </c>
      <c r="AU144" s="195" t="s">
        <v>85</v>
      </c>
      <c r="AY144" s="17" t="s">
        <v>247</v>
      </c>
      <c r="BE144" s="196">
        <f>IF(N144="základní",J144,0)</f>
        <v>0</v>
      </c>
      <c r="BF144" s="196">
        <f>IF(N144="snížená",J144,0)</f>
        <v>0</v>
      </c>
      <c r="BG144" s="196">
        <f>IF(N144="zákl. přenesená",J144,0)</f>
        <v>0</v>
      </c>
      <c r="BH144" s="196">
        <f>IF(N144="sníž. přenesená",J144,0)</f>
        <v>0</v>
      </c>
      <c r="BI144" s="196">
        <f>IF(N144="nulová",J144,0)</f>
        <v>0</v>
      </c>
      <c r="BJ144" s="17" t="s">
        <v>85</v>
      </c>
      <c r="BK144" s="196">
        <f>ROUND(I144*H144,2)</f>
        <v>0</v>
      </c>
      <c r="BL144" s="17" t="s">
        <v>264</v>
      </c>
      <c r="BM144" s="195" t="s">
        <v>308</v>
      </c>
    </row>
    <row r="145" spans="1:65" s="2" customFormat="1" ht="18">
      <c r="A145" s="34"/>
      <c r="B145" s="35"/>
      <c r="C145" s="36"/>
      <c r="D145" s="197" t="s">
        <v>253</v>
      </c>
      <c r="E145" s="36"/>
      <c r="F145" s="198" t="s">
        <v>6873</v>
      </c>
      <c r="G145" s="36"/>
      <c r="H145" s="36"/>
      <c r="I145" s="199"/>
      <c r="J145" s="36"/>
      <c r="K145" s="36"/>
      <c r="L145" s="39"/>
      <c r="M145" s="200"/>
      <c r="N145" s="201"/>
      <c r="O145" s="71"/>
      <c r="P145" s="71"/>
      <c r="Q145" s="71"/>
      <c r="R145" s="71"/>
      <c r="S145" s="71"/>
      <c r="T145" s="72"/>
      <c r="U145" s="34"/>
      <c r="V145" s="34"/>
      <c r="W145" s="34"/>
      <c r="X145" s="34"/>
      <c r="Y145" s="34"/>
      <c r="Z145" s="34"/>
      <c r="AA145" s="34"/>
      <c r="AB145" s="34"/>
      <c r="AC145" s="34"/>
      <c r="AD145" s="34"/>
      <c r="AE145" s="34"/>
      <c r="AT145" s="17" t="s">
        <v>253</v>
      </c>
      <c r="AU145" s="17" t="s">
        <v>85</v>
      </c>
    </row>
    <row r="146" spans="1:65" s="2" customFormat="1" ht="16.5" customHeight="1">
      <c r="A146" s="34"/>
      <c r="B146" s="35"/>
      <c r="C146" s="184" t="s">
        <v>291</v>
      </c>
      <c r="D146" s="184" t="s">
        <v>248</v>
      </c>
      <c r="E146" s="185" t="s">
        <v>291</v>
      </c>
      <c r="F146" s="186" t="s">
        <v>3987</v>
      </c>
      <c r="G146" s="187" t="s">
        <v>698</v>
      </c>
      <c r="H146" s="188">
        <v>59</v>
      </c>
      <c r="I146" s="189"/>
      <c r="J146" s="190">
        <f>ROUND(I146*H146,2)</f>
        <v>0</v>
      </c>
      <c r="K146" s="186" t="s">
        <v>1</v>
      </c>
      <c r="L146" s="39"/>
      <c r="M146" s="191" t="s">
        <v>1</v>
      </c>
      <c r="N146" s="192" t="s">
        <v>42</v>
      </c>
      <c r="O146" s="71"/>
      <c r="P146" s="193">
        <f>O146*H146</f>
        <v>0</v>
      </c>
      <c r="Q146" s="193">
        <v>0</v>
      </c>
      <c r="R146" s="193">
        <f>Q146*H146</f>
        <v>0</v>
      </c>
      <c r="S146" s="193">
        <v>0</v>
      </c>
      <c r="T146" s="194">
        <f>S146*H146</f>
        <v>0</v>
      </c>
      <c r="U146" s="34"/>
      <c r="V146" s="34"/>
      <c r="W146" s="34"/>
      <c r="X146" s="34"/>
      <c r="Y146" s="34"/>
      <c r="Z146" s="34"/>
      <c r="AA146" s="34"/>
      <c r="AB146" s="34"/>
      <c r="AC146" s="34"/>
      <c r="AD146" s="34"/>
      <c r="AE146" s="34"/>
      <c r="AR146" s="195" t="s">
        <v>264</v>
      </c>
      <c r="AT146" s="195" t="s">
        <v>248</v>
      </c>
      <c r="AU146" s="195" t="s">
        <v>85</v>
      </c>
      <c r="AY146" s="17" t="s">
        <v>247</v>
      </c>
      <c r="BE146" s="196">
        <f>IF(N146="základní",J146,0)</f>
        <v>0</v>
      </c>
      <c r="BF146" s="196">
        <f>IF(N146="snížená",J146,0)</f>
        <v>0</v>
      </c>
      <c r="BG146" s="196">
        <f>IF(N146="zákl. přenesená",J146,0)</f>
        <v>0</v>
      </c>
      <c r="BH146" s="196">
        <f>IF(N146="sníž. přenesená",J146,0)</f>
        <v>0</v>
      </c>
      <c r="BI146" s="196">
        <f>IF(N146="nulová",J146,0)</f>
        <v>0</v>
      </c>
      <c r="BJ146" s="17" t="s">
        <v>85</v>
      </c>
      <c r="BK146" s="196">
        <f>ROUND(I146*H146,2)</f>
        <v>0</v>
      </c>
      <c r="BL146" s="17" t="s">
        <v>264</v>
      </c>
      <c r="BM146" s="195" t="s">
        <v>311</v>
      </c>
    </row>
    <row r="147" spans="1:65" s="2" customFormat="1" ht="18">
      <c r="A147" s="34"/>
      <c r="B147" s="35"/>
      <c r="C147" s="36"/>
      <c r="D147" s="197" t="s">
        <v>253</v>
      </c>
      <c r="E147" s="36"/>
      <c r="F147" s="198" t="s">
        <v>6873</v>
      </c>
      <c r="G147" s="36"/>
      <c r="H147" s="36"/>
      <c r="I147" s="199"/>
      <c r="J147" s="36"/>
      <c r="K147" s="36"/>
      <c r="L147" s="39"/>
      <c r="M147" s="200"/>
      <c r="N147" s="201"/>
      <c r="O147" s="71"/>
      <c r="P147" s="71"/>
      <c r="Q147" s="71"/>
      <c r="R147" s="71"/>
      <c r="S147" s="71"/>
      <c r="T147" s="72"/>
      <c r="U147" s="34"/>
      <c r="V147" s="34"/>
      <c r="W147" s="34"/>
      <c r="X147" s="34"/>
      <c r="Y147" s="34"/>
      <c r="Z147" s="34"/>
      <c r="AA147" s="34"/>
      <c r="AB147" s="34"/>
      <c r="AC147" s="34"/>
      <c r="AD147" s="34"/>
      <c r="AE147" s="34"/>
      <c r="AT147" s="17" t="s">
        <v>253</v>
      </c>
      <c r="AU147" s="17" t="s">
        <v>85</v>
      </c>
    </row>
    <row r="148" spans="1:65" s="2" customFormat="1" ht="16.5" customHeight="1">
      <c r="A148" s="34"/>
      <c r="B148" s="35"/>
      <c r="C148" s="184" t="s">
        <v>313</v>
      </c>
      <c r="D148" s="184" t="s">
        <v>248</v>
      </c>
      <c r="E148" s="185" t="s">
        <v>313</v>
      </c>
      <c r="F148" s="186" t="s">
        <v>3988</v>
      </c>
      <c r="G148" s="187" t="s">
        <v>698</v>
      </c>
      <c r="H148" s="188">
        <v>198</v>
      </c>
      <c r="I148" s="189"/>
      <c r="J148" s="190">
        <f>ROUND(I148*H148,2)</f>
        <v>0</v>
      </c>
      <c r="K148" s="186" t="s">
        <v>1</v>
      </c>
      <c r="L148" s="39"/>
      <c r="M148" s="191" t="s">
        <v>1</v>
      </c>
      <c r="N148" s="192" t="s">
        <v>42</v>
      </c>
      <c r="O148" s="71"/>
      <c r="P148" s="193">
        <f>O148*H148</f>
        <v>0</v>
      </c>
      <c r="Q148" s="193">
        <v>0</v>
      </c>
      <c r="R148" s="193">
        <f>Q148*H148</f>
        <v>0</v>
      </c>
      <c r="S148" s="193">
        <v>0</v>
      </c>
      <c r="T148" s="194">
        <f>S148*H148</f>
        <v>0</v>
      </c>
      <c r="U148" s="34"/>
      <c r="V148" s="34"/>
      <c r="W148" s="34"/>
      <c r="X148" s="34"/>
      <c r="Y148" s="34"/>
      <c r="Z148" s="34"/>
      <c r="AA148" s="34"/>
      <c r="AB148" s="34"/>
      <c r="AC148" s="34"/>
      <c r="AD148" s="34"/>
      <c r="AE148" s="34"/>
      <c r="AR148" s="195" t="s">
        <v>264</v>
      </c>
      <c r="AT148" s="195" t="s">
        <v>248</v>
      </c>
      <c r="AU148" s="195" t="s">
        <v>85</v>
      </c>
      <c r="AY148" s="17" t="s">
        <v>247</v>
      </c>
      <c r="BE148" s="196">
        <f>IF(N148="základní",J148,0)</f>
        <v>0</v>
      </c>
      <c r="BF148" s="196">
        <f>IF(N148="snížená",J148,0)</f>
        <v>0</v>
      </c>
      <c r="BG148" s="196">
        <f>IF(N148="zákl. přenesená",J148,0)</f>
        <v>0</v>
      </c>
      <c r="BH148" s="196">
        <f>IF(N148="sníž. přenesená",J148,0)</f>
        <v>0</v>
      </c>
      <c r="BI148" s="196">
        <f>IF(N148="nulová",J148,0)</f>
        <v>0</v>
      </c>
      <c r="BJ148" s="17" t="s">
        <v>85</v>
      </c>
      <c r="BK148" s="196">
        <f>ROUND(I148*H148,2)</f>
        <v>0</v>
      </c>
      <c r="BL148" s="17" t="s">
        <v>264</v>
      </c>
      <c r="BM148" s="195" t="s">
        <v>316</v>
      </c>
    </row>
    <row r="149" spans="1:65" s="2" customFormat="1" ht="18">
      <c r="A149" s="34"/>
      <c r="B149" s="35"/>
      <c r="C149" s="36"/>
      <c r="D149" s="197" t="s">
        <v>253</v>
      </c>
      <c r="E149" s="36"/>
      <c r="F149" s="198" t="s">
        <v>6873</v>
      </c>
      <c r="G149" s="36"/>
      <c r="H149" s="36"/>
      <c r="I149" s="199"/>
      <c r="J149" s="36"/>
      <c r="K149" s="36"/>
      <c r="L149" s="39"/>
      <c r="M149" s="200"/>
      <c r="N149" s="201"/>
      <c r="O149" s="71"/>
      <c r="P149" s="71"/>
      <c r="Q149" s="71"/>
      <c r="R149" s="71"/>
      <c r="S149" s="71"/>
      <c r="T149" s="72"/>
      <c r="U149" s="34"/>
      <c r="V149" s="34"/>
      <c r="W149" s="34"/>
      <c r="X149" s="34"/>
      <c r="Y149" s="34"/>
      <c r="Z149" s="34"/>
      <c r="AA149" s="34"/>
      <c r="AB149" s="34"/>
      <c r="AC149" s="34"/>
      <c r="AD149" s="34"/>
      <c r="AE149" s="34"/>
      <c r="AT149" s="17" t="s">
        <v>253</v>
      </c>
      <c r="AU149" s="17" t="s">
        <v>85</v>
      </c>
    </row>
    <row r="150" spans="1:65" s="2" customFormat="1" ht="16.5" customHeight="1">
      <c r="A150" s="34"/>
      <c r="B150" s="35"/>
      <c r="C150" s="184" t="s">
        <v>296</v>
      </c>
      <c r="D150" s="184" t="s">
        <v>248</v>
      </c>
      <c r="E150" s="185" t="s">
        <v>296</v>
      </c>
      <c r="F150" s="186" t="s">
        <v>3989</v>
      </c>
      <c r="G150" s="187" t="s">
        <v>698</v>
      </c>
      <c r="H150" s="188">
        <v>210</v>
      </c>
      <c r="I150" s="189"/>
      <c r="J150" s="190">
        <f>ROUND(I150*H150,2)</f>
        <v>0</v>
      </c>
      <c r="K150" s="186" t="s">
        <v>1</v>
      </c>
      <c r="L150" s="39"/>
      <c r="M150" s="191" t="s">
        <v>1</v>
      </c>
      <c r="N150" s="192" t="s">
        <v>42</v>
      </c>
      <c r="O150" s="71"/>
      <c r="P150" s="193">
        <f>O150*H150</f>
        <v>0</v>
      </c>
      <c r="Q150" s="193">
        <v>0</v>
      </c>
      <c r="R150" s="193">
        <f>Q150*H150</f>
        <v>0</v>
      </c>
      <c r="S150" s="193">
        <v>0</v>
      </c>
      <c r="T150" s="194">
        <f>S150*H150</f>
        <v>0</v>
      </c>
      <c r="U150" s="34"/>
      <c r="V150" s="34"/>
      <c r="W150" s="34"/>
      <c r="X150" s="34"/>
      <c r="Y150" s="34"/>
      <c r="Z150" s="34"/>
      <c r="AA150" s="34"/>
      <c r="AB150" s="34"/>
      <c r="AC150" s="34"/>
      <c r="AD150" s="34"/>
      <c r="AE150" s="34"/>
      <c r="AR150" s="195" t="s">
        <v>264</v>
      </c>
      <c r="AT150" s="195" t="s">
        <v>248</v>
      </c>
      <c r="AU150" s="195" t="s">
        <v>85</v>
      </c>
      <c r="AY150" s="17" t="s">
        <v>247</v>
      </c>
      <c r="BE150" s="196">
        <f>IF(N150="základní",J150,0)</f>
        <v>0</v>
      </c>
      <c r="BF150" s="196">
        <f>IF(N150="snížená",J150,0)</f>
        <v>0</v>
      </c>
      <c r="BG150" s="196">
        <f>IF(N150="zákl. přenesená",J150,0)</f>
        <v>0</v>
      </c>
      <c r="BH150" s="196">
        <f>IF(N150="sníž. přenesená",J150,0)</f>
        <v>0</v>
      </c>
      <c r="BI150" s="196">
        <f>IF(N150="nulová",J150,0)</f>
        <v>0</v>
      </c>
      <c r="BJ150" s="17" t="s">
        <v>85</v>
      </c>
      <c r="BK150" s="196">
        <f>ROUND(I150*H150,2)</f>
        <v>0</v>
      </c>
      <c r="BL150" s="17" t="s">
        <v>264</v>
      </c>
      <c r="BM150" s="195" t="s">
        <v>516</v>
      </c>
    </row>
    <row r="151" spans="1:65" s="2" customFormat="1" ht="18">
      <c r="A151" s="34"/>
      <c r="B151" s="35"/>
      <c r="C151" s="36"/>
      <c r="D151" s="197" t="s">
        <v>253</v>
      </c>
      <c r="E151" s="36"/>
      <c r="F151" s="198" t="s">
        <v>6873</v>
      </c>
      <c r="G151" s="36"/>
      <c r="H151" s="36"/>
      <c r="I151" s="199"/>
      <c r="J151" s="36"/>
      <c r="K151" s="36"/>
      <c r="L151" s="39"/>
      <c r="M151" s="200"/>
      <c r="N151" s="201"/>
      <c r="O151" s="71"/>
      <c r="P151" s="71"/>
      <c r="Q151" s="71"/>
      <c r="R151" s="71"/>
      <c r="S151" s="71"/>
      <c r="T151" s="72"/>
      <c r="U151" s="34"/>
      <c r="V151" s="34"/>
      <c r="W151" s="34"/>
      <c r="X151" s="34"/>
      <c r="Y151" s="34"/>
      <c r="Z151" s="34"/>
      <c r="AA151" s="34"/>
      <c r="AB151" s="34"/>
      <c r="AC151" s="34"/>
      <c r="AD151" s="34"/>
      <c r="AE151" s="34"/>
      <c r="AT151" s="17" t="s">
        <v>253</v>
      </c>
      <c r="AU151" s="17" t="s">
        <v>85</v>
      </c>
    </row>
    <row r="152" spans="1:65" s="2" customFormat="1" ht="33" customHeight="1">
      <c r="A152" s="34"/>
      <c r="B152" s="35"/>
      <c r="C152" s="184" t="s">
        <v>8</v>
      </c>
      <c r="D152" s="184" t="s">
        <v>248</v>
      </c>
      <c r="E152" s="185" t="s">
        <v>8</v>
      </c>
      <c r="F152" s="186" t="s">
        <v>3992</v>
      </c>
      <c r="G152" s="187" t="s">
        <v>698</v>
      </c>
      <c r="H152" s="188">
        <v>15</v>
      </c>
      <c r="I152" s="189"/>
      <c r="J152" s="190">
        <f>ROUND(I152*H152,2)</f>
        <v>0</v>
      </c>
      <c r="K152" s="186" t="s">
        <v>1</v>
      </c>
      <c r="L152" s="39"/>
      <c r="M152" s="191" t="s">
        <v>1</v>
      </c>
      <c r="N152" s="192" t="s">
        <v>42</v>
      </c>
      <c r="O152" s="71"/>
      <c r="P152" s="193">
        <f>O152*H152</f>
        <v>0</v>
      </c>
      <c r="Q152" s="193">
        <v>0</v>
      </c>
      <c r="R152" s="193">
        <f>Q152*H152</f>
        <v>0</v>
      </c>
      <c r="S152" s="193">
        <v>0</v>
      </c>
      <c r="T152" s="194">
        <f>S152*H152</f>
        <v>0</v>
      </c>
      <c r="U152" s="34"/>
      <c r="V152" s="34"/>
      <c r="W152" s="34"/>
      <c r="X152" s="34"/>
      <c r="Y152" s="34"/>
      <c r="Z152" s="34"/>
      <c r="AA152" s="34"/>
      <c r="AB152" s="34"/>
      <c r="AC152" s="34"/>
      <c r="AD152" s="34"/>
      <c r="AE152" s="34"/>
      <c r="AR152" s="195" t="s">
        <v>264</v>
      </c>
      <c r="AT152" s="195" t="s">
        <v>248</v>
      </c>
      <c r="AU152" s="195" t="s">
        <v>85</v>
      </c>
      <c r="AY152" s="17" t="s">
        <v>247</v>
      </c>
      <c r="BE152" s="196">
        <f>IF(N152="základní",J152,0)</f>
        <v>0</v>
      </c>
      <c r="BF152" s="196">
        <f>IF(N152="snížená",J152,0)</f>
        <v>0</v>
      </c>
      <c r="BG152" s="196">
        <f>IF(N152="zákl. přenesená",J152,0)</f>
        <v>0</v>
      </c>
      <c r="BH152" s="196">
        <f>IF(N152="sníž. přenesená",J152,0)</f>
        <v>0</v>
      </c>
      <c r="BI152" s="196">
        <f>IF(N152="nulová",J152,0)</f>
        <v>0</v>
      </c>
      <c r="BJ152" s="17" t="s">
        <v>85</v>
      </c>
      <c r="BK152" s="196">
        <f>ROUND(I152*H152,2)</f>
        <v>0</v>
      </c>
      <c r="BL152" s="17" t="s">
        <v>264</v>
      </c>
      <c r="BM152" s="195" t="s">
        <v>525</v>
      </c>
    </row>
    <row r="153" spans="1:65" s="2" customFormat="1" ht="18">
      <c r="A153" s="34"/>
      <c r="B153" s="35"/>
      <c r="C153" s="36"/>
      <c r="D153" s="197" t="s">
        <v>253</v>
      </c>
      <c r="E153" s="36"/>
      <c r="F153" s="198" t="s">
        <v>6873</v>
      </c>
      <c r="G153" s="36"/>
      <c r="H153" s="36"/>
      <c r="I153" s="199"/>
      <c r="J153" s="36"/>
      <c r="K153" s="36"/>
      <c r="L153" s="39"/>
      <c r="M153" s="200"/>
      <c r="N153" s="201"/>
      <c r="O153" s="71"/>
      <c r="P153" s="71"/>
      <c r="Q153" s="71"/>
      <c r="R153" s="71"/>
      <c r="S153" s="71"/>
      <c r="T153" s="72"/>
      <c r="U153" s="34"/>
      <c r="V153" s="34"/>
      <c r="W153" s="34"/>
      <c r="X153" s="34"/>
      <c r="Y153" s="34"/>
      <c r="Z153" s="34"/>
      <c r="AA153" s="34"/>
      <c r="AB153" s="34"/>
      <c r="AC153" s="34"/>
      <c r="AD153" s="34"/>
      <c r="AE153" s="34"/>
      <c r="AT153" s="17" t="s">
        <v>253</v>
      </c>
      <c r="AU153" s="17" t="s">
        <v>85</v>
      </c>
    </row>
    <row r="154" spans="1:65" s="2" customFormat="1" ht="44.25" customHeight="1">
      <c r="A154" s="34"/>
      <c r="B154" s="35"/>
      <c r="C154" s="184" t="s">
        <v>264</v>
      </c>
      <c r="D154" s="184" t="s">
        <v>248</v>
      </c>
      <c r="E154" s="185" t="s">
        <v>264</v>
      </c>
      <c r="F154" s="186" t="s">
        <v>3993</v>
      </c>
      <c r="G154" s="187" t="s">
        <v>698</v>
      </c>
      <c r="H154" s="188">
        <v>20</v>
      </c>
      <c r="I154" s="189"/>
      <c r="J154" s="190">
        <f>ROUND(I154*H154,2)</f>
        <v>0</v>
      </c>
      <c r="K154" s="186" t="s">
        <v>1</v>
      </c>
      <c r="L154" s="39"/>
      <c r="M154" s="191" t="s">
        <v>1</v>
      </c>
      <c r="N154" s="192" t="s">
        <v>42</v>
      </c>
      <c r="O154" s="71"/>
      <c r="P154" s="193">
        <f>O154*H154</f>
        <v>0</v>
      </c>
      <c r="Q154" s="193">
        <v>0</v>
      </c>
      <c r="R154" s="193">
        <f>Q154*H154</f>
        <v>0</v>
      </c>
      <c r="S154" s="193">
        <v>0</v>
      </c>
      <c r="T154" s="194">
        <f>S154*H154</f>
        <v>0</v>
      </c>
      <c r="U154" s="34"/>
      <c r="V154" s="34"/>
      <c r="W154" s="34"/>
      <c r="X154" s="34"/>
      <c r="Y154" s="34"/>
      <c r="Z154" s="34"/>
      <c r="AA154" s="34"/>
      <c r="AB154" s="34"/>
      <c r="AC154" s="34"/>
      <c r="AD154" s="34"/>
      <c r="AE154" s="34"/>
      <c r="AR154" s="195" t="s">
        <v>264</v>
      </c>
      <c r="AT154" s="195" t="s">
        <v>248</v>
      </c>
      <c r="AU154" s="195" t="s">
        <v>85</v>
      </c>
      <c r="AY154" s="17" t="s">
        <v>247</v>
      </c>
      <c r="BE154" s="196">
        <f>IF(N154="základní",J154,0)</f>
        <v>0</v>
      </c>
      <c r="BF154" s="196">
        <f>IF(N154="snížená",J154,0)</f>
        <v>0</v>
      </c>
      <c r="BG154" s="196">
        <f>IF(N154="zákl. přenesená",J154,0)</f>
        <v>0</v>
      </c>
      <c r="BH154" s="196">
        <f>IF(N154="sníž. přenesená",J154,0)</f>
        <v>0</v>
      </c>
      <c r="BI154" s="196">
        <f>IF(N154="nulová",J154,0)</f>
        <v>0</v>
      </c>
      <c r="BJ154" s="17" t="s">
        <v>85</v>
      </c>
      <c r="BK154" s="196">
        <f>ROUND(I154*H154,2)</f>
        <v>0</v>
      </c>
      <c r="BL154" s="17" t="s">
        <v>264</v>
      </c>
      <c r="BM154" s="195" t="s">
        <v>530</v>
      </c>
    </row>
    <row r="155" spans="1:65" s="2" customFormat="1" ht="18">
      <c r="A155" s="34"/>
      <c r="B155" s="35"/>
      <c r="C155" s="36"/>
      <c r="D155" s="197" t="s">
        <v>253</v>
      </c>
      <c r="E155" s="36"/>
      <c r="F155" s="198" t="s">
        <v>6873</v>
      </c>
      <c r="G155" s="36"/>
      <c r="H155" s="36"/>
      <c r="I155" s="199"/>
      <c r="J155" s="36"/>
      <c r="K155" s="36"/>
      <c r="L155" s="39"/>
      <c r="M155" s="200"/>
      <c r="N155" s="201"/>
      <c r="O155" s="71"/>
      <c r="P155" s="71"/>
      <c r="Q155" s="71"/>
      <c r="R155" s="71"/>
      <c r="S155" s="71"/>
      <c r="T155" s="72"/>
      <c r="U155" s="34"/>
      <c r="V155" s="34"/>
      <c r="W155" s="34"/>
      <c r="X155" s="34"/>
      <c r="Y155" s="34"/>
      <c r="Z155" s="34"/>
      <c r="AA155" s="34"/>
      <c r="AB155" s="34"/>
      <c r="AC155" s="34"/>
      <c r="AD155" s="34"/>
      <c r="AE155" s="34"/>
      <c r="AT155" s="17" t="s">
        <v>253</v>
      </c>
      <c r="AU155" s="17" t="s">
        <v>85</v>
      </c>
    </row>
    <row r="156" spans="1:65" s="2" customFormat="1" ht="24.15" customHeight="1">
      <c r="A156" s="34"/>
      <c r="B156" s="35"/>
      <c r="C156" s="184" t="s">
        <v>281</v>
      </c>
      <c r="D156" s="184" t="s">
        <v>248</v>
      </c>
      <c r="E156" s="185" t="s">
        <v>281</v>
      </c>
      <c r="F156" s="186" t="s">
        <v>3994</v>
      </c>
      <c r="G156" s="187" t="s">
        <v>698</v>
      </c>
      <c r="H156" s="188">
        <v>120</v>
      </c>
      <c r="I156" s="189"/>
      <c r="J156" s="190">
        <f>ROUND(I156*H156,2)</f>
        <v>0</v>
      </c>
      <c r="K156" s="186" t="s">
        <v>1</v>
      </c>
      <c r="L156" s="39"/>
      <c r="M156" s="191" t="s">
        <v>1</v>
      </c>
      <c r="N156" s="192" t="s">
        <v>42</v>
      </c>
      <c r="O156" s="71"/>
      <c r="P156" s="193">
        <f>O156*H156</f>
        <v>0</v>
      </c>
      <c r="Q156" s="193">
        <v>0</v>
      </c>
      <c r="R156" s="193">
        <f>Q156*H156</f>
        <v>0</v>
      </c>
      <c r="S156" s="193">
        <v>0</v>
      </c>
      <c r="T156" s="194">
        <f>S156*H156</f>
        <v>0</v>
      </c>
      <c r="U156" s="34"/>
      <c r="V156" s="34"/>
      <c r="W156" s="34"/>
      <c r="X156" s="34"/>
      <c r="Y156" s="34"/>
      <c r="Z156" s="34"/>
      <c r="AA156" s="34"/>
      <c r="AB156" s="34"/>
      <c r="AC156" s="34"/>
      <c r="AD156" s="34"/>
      <c r="AE156" s="34"/>
      <c r="AR156" s="195" t="s">
        <v>264</v>
      </c>
      <c r="AT156" s="195" t="s">
        <v>248</v>
      </c>
      <c r="AU156" s="195" t="s">
        <v>85</v>
      </c>
      <c r="AY156" s="17" t="s">
        <v>247</v>
      </c>
      <c r="BE156" s="196">
        <f>IF(N156="základní",J156,0)</f>
        <v>0</v>
      </c>
      <c r="BF156" s="196">
        <f>IF(N156="snížená",J156,0)</f>
        <v>0</v>
      </c>
      <c r="BG156" s="196">
        <f>IF(N156="zákl. přenesená",J156,0)</f>
        <v>0</v>
      </c>
      <c r="BH156" s="196">
        <f>IF(N156="sníž. přenesená",J156,0)</f>
        <v>0</v>
      </c>
      <c r="BI156" s="196">
        <f>IF(N156="nulová",J156,0)</f>
        <v>0</v>
      </c>
      <c r="BJ156" s="17" t="s">
        <v>85</v>
      </c>
      <c r="BK156" s="196">
        <f>ROUND(I156*H156,2)</f>
        <v>0</v>
      </c>
      <c r="BL156" s="17" t="s">
        <v>264</v>
      </c>
      <c r="BM156" s="195" t="s">
        <v>539</v>
      </c>
    </row>
    <row r="157" spans="1:65" s="2" customFormat="1" ht="18">
      <c r="A157" s="34"/>
      <c r="B157" s="35"/>
      <c r="C157" s="36"/>
      <c r="D157" s="197" t="s">
        <v>253</v>
      </c>
      <c r="E157" s="36"/>
      <c r="F157" s="198" t="s">
        <v>6873</v>
      </c>
      <c r="G157" s="36"/>
      <c r="H157" s="36"/>
      <c r="I157" s="199"/>
      <c r="J157" s="36"/>
      <c r="K157" s="36"/>
      <c r="L157" s="39"/>
      <c r="M157" s="200"/>
      <c r="N157" s="201"/>
      <c r="O157" s="71"/>
      <c r="P157" s="71"/>
      <c r="Q157" s="71"/>
      <c r="R157" s="71"/>
      <c r="S157" s="71"/>
      <c r="T157" s="72"/>
      <c r="U157" s="34"/>
      <c r="V157" s="34"/>
      <c r="W157" s="34"/>
      <c r="X157" s="34"/>
      <c r="Y157" s="34"/>
      <c r="Z157" s="34"/>
      <c r="AA157" s="34"/>
      <c r="AB157" s="34"/>
      <c r="AC157" s="34"/>
      <c r="AD157" s="34"/>
      <c r="AE157" s="34"/>
      <c r="AT157" s="17" t="s">
        <v>253</v>
      </c>
      <c r="AU157" s="17" t="s">
        <v>85</v>
      </c>
    </row>
    <row r="158" spans="1:65" s="2" customFormat="1" ht="44.25" customHeight="1">
      <c r="A158" s="34"/>
      <c r="B158" s="35"/>
      <c r="C158" s="184" t="s">
        <v>285</v>
      </c>
      <c r="D158" s="184" t="s">
        <v>248</v>
      </c>
      <c r="E158" s="185" t="s">
        <v>285</v>
      </c>
      <c r="F158" s="186" t="s">
        <v>3995</v>
      </c>
      <c r="G158" s="187" t="s">
        <v>698</v>
      </c>
      <c r="H158" s="188">
        <v>10</v>
      </c>
      <c r="I158" s="189"/>
      <c r="J158" s="190">
        <f>ROUND(I158*H158,2)</f>
        <v>0</v>
      </c>
      <c r="K158" s="186" t="s">
        <v>1</v>
      </c>
      <c r="L158" s="39"/>
      <c r="M158" s="191" t="s">
        <v>1</v>
      </c>
      <c r="N158" s="192" t="s">
        <v>42</v>
      </c>
      <c r="O158" s="71"/>
      <c r="P158" s="193">
        <f>O158*H158</f>
        <v>0</v>
      </c>
      <c r="Q158" s="193">
        <v>0</v>
      </c>
      <c r="R158" s="193">
        <f>Q158*H158</f>
        <v>0</v>
      </c>
      <c r="S158" s="193">
        <v>0</v>
      </c>
      <c r="T158" s="194">
        <f>S158*H158</f>
        <v>0</v>
      </c>
      <c r="U158" s="34"/>
      <c r="V158" s="34"/>
      <c r="W158" s="34"/>
      <c r="X158" s="34"/>
      <c r="Y158" s="34"/>
      <c r="Z158" s="34"/>
      <c r="AA158" s="34"/>
      <c r="AB158" s="34"/>
      <c r="AC158" s="34"/>
      <c r="AD158" s="34"/>
      <c r="AE158" s="34"/>
      <c r="AR158" s="195" t="s">
        <v>264</v>
      </c>
      <c r="AT158" s="195" t="s">
        <v>248</v>
      </c>
      <c r="AU158" s="195" t="s">
        <v>85</v>
      </c>
      <c r="AY158" s="17" t="s">
        <v>247</v>
      </c>
      <c r="BE158" s="196">
        <f>IF(N158="základní",J158,0)</f>
        <v>0</v>
      </c>
      <c r="BF158" s="196">
        <f>IF(N158="snížená",J158,0)</f>
        <v>0</v>
      </c>
      <c r="BG158" s="196">
        <f>IF(N158="zákl. přenesená",J158,0)</f>
        <v>0</v>
      </c>
      <c r="BH158" s="196">
        <f>IF(N158="sníž. přenesená",J158,0)</f>
        <v>0</v>
      </c>
      <c r="BI158" s="196">
        <f>IF(N158="nulová",J158,0)</f>
        <v>0</v>
      </c>
      <c r="BJ158" s="17" t="s">
        <v>85</v>
      </c>
      <c r="BK158" s="196">
        <f>ROUND(I158*H158,2)</f>
        <v>0</v>
      </c>
      <c r="BL158" s="17" t="s">
        <v>264</v>
      </c>
      <c r="BM158" s="195" t="s">
        <v>543</v>
      </c>
    </row>
    <row r="159" spans="1:65" s="2" customFormat="1" ht="18">
      <c r="A159" s="34"/>
      <c r="B159" s="35"/>
      <c r="C159" s="36"/>
      <c r="D159" s="197" t="s">
        <v>253</v>
      </c>
      <c r="E159" s="36"/>
      <c r="F159" s="198" t="s">
        <v>6873</v>
      </c>
      <c r="G159" s="36"/>
      <c r="H159" s="36"/>
      <c r="I159" s="199"/>
      <c r="J159" s="36"/>
      <c r="K159" s="36"/>
      <c r="L159" s="39"/>
      <c r="M159" s="200"/>
      <c r="N159" s="201"/>
      <c r="O159" s="71"/>
      <c r="P159" s="71"/>
      <c r="Q159" s="71"/>
      <c r="R159" s="71"/>
      <c r="S159" s="71"/>
      <c r="T159" s="72"/>
      <c r="U159" s="34"/>
      <c r="V159" s="34"/>
      <c r="W159" s="34"/>
      <c r="X159" s="34"/>
      <c r="Y159" s="34"/>
      <c r="Z159" s="34"/>
      <c r="AA159" s="34"/>
      <c r="AB159" s="34"/>
      <c r="AC159" s="34"/>
      <c r="AD159" s="34"/>
      <c r="AE159" s="34"/>
      <c r="AT159" s="17" t="s">
        <v>253</v>
      </c>
      <c r="AU159" s="17" t="s">
        <v>85</v>
      </c>
    </row>
    <row r="160" spans="1:65" s="2" customFormat="1" ht="16.5" customHeight="1">
      <c r="A160" s="34"/>
      <c r="B160" s="35"/>
      <c r="C160" s="184" t="s">
        <v>545</v>
      </c>
      <c r="D160" s="184" t="s">
        <v>248</v>
      </c>
      <c r="E160" s="185" t="s">
        <v>545</v>
      </c>
      <c r="F160" s="186" t="s">
        <v>3996</v>
      </c>
      <c r="G160" s="187" t="s">
        <v>416</v>
      </c>
      <c r="H160" s="188">
        <v>10</v>
      </c>
      <c r="I160" s="189"/>
      <c r="J160" s="190">
        <f>ROUND(I160*H160,2)</f>
        <v>0</v>
      </c>
      <c r="K160" s="186" t="s">
        <v>1</v>
      </c>
      <c r="L160" s="39"/>
      <c r="M160" s="191" t="s">
        <v>1</v>
      </c>
      <c r="N160" s="192" t="s">
        <v>42</v>
      </c>
      <c r="O160" s="71"/>
      <c r="P160" s="193">
        <f>O160*H160</f>
        <v>0</v>
      </c>
      <c r="Q160" s="193">
        <v>0</v>
      </c>
      <c r="R160" s="193">
        <f>Q160*H160</f>
        <v>0</v>
      </c>
      <c r="S160" s="193">
        <v>0</v>
      </c>
      <c r="T160" s="194">
        <f>S160*H160</f>
        <v>0</v>
      </c>
      <c r="U160" s="34"/>
      <c r="V160" s="34"/>
      <c r="W160" s="34"/>
      <c r="X160" s="34"/>
      <c r="Y160" s="34"/>
      <c r="Z160" s="34"/>
      <c r="AA160" s="34"/>
      <c r="AB160" s="34"/>
      <c r="AC160" s="34"/>
      <c r="AD160" s="34"/>
      <c r="AE160" s="34"/>
      <c r="AR160" s="195" t="s">
        <v>264</v>
      </c>
      <c r="AT160" s="195" t="s">
        <v>248</v>
      </c>
      <c r="AU160" s="195" t="s">
        <v>85</v>
      </c>
      <c r="AY160" s="17" t="s">
        <v>247</v>
      </c>
      <c r="BE160" s="196">
        <f>IF(N160="základní",J160,0)</f>
        <v>0</v>
      </c>
      <c r="BF160" s="196">
        <f>IF(N160="snížená",J160,0)</f>
        <v>0</v>
      </c>
      <c r="BG160" s="196">
        <f>IF(N160="zákl. přenesená",J160,0)</f>
        <v>0</v>
      </c>
      <c r="BH160" s="196">
        <f>IF(N160="sníž. přenesená",J160,0)</f>
        <v>0</v>
      </c>
      <c r="BI160" s="196">
        <f>IF(N160="nulová",J160,0)</f>
        <v>0</v>
      </c>
      <c r="BJ160" s="17" t="s">
        <v>85</v>
      </c>
      <c r="BK160" s="196">
        <f>ROUND(I160*H160,2)</f>
        <v>0</v>
      </c>
      <c r="BL160" s="17" t="s">
        <v>264</v>
      </c>
      <c r="BM160" s="195" t="s">
        <v>548</v>
      </c>
    </row>
    <row r="161" spans="1:65" s="2" customFormat="1" ht="18">
      <c r="A161" s="34"/>
      <c r="B161" s="35"/>
      <c r="C161" s="36"/>
      <c r="D161" s="197" t="s">
        <v>253</v>
      </c>
      <c r="E161" s="36"/>
      <c r="F161" s="198" t="s">
        <v>6873</v>
      </c>
      <c r="G161" s="36"/>
      <c r="H161" s="36"/>
      <c r="I161" s="199"/>
      <c r="J161" s="36"/>
      <c r="K161" s="36"/>
      <c r="L161" s="39"/>
      <c r="M161" s="200"/>
      <c r="N161" s="201"/>
      <c r="O161" s="71"/>
      <c r="P161" s="71"/>
      <c r="Q161" s="71"/>
      <c r="R161" s="71"/>
      <c r="S161" s="71"/>
      <c r="T161" s="72"/>
      <c r="U161" s="34"/>
      <c r="V161" s="34"/>
      <c r="W161" s="34"/>
      <c r="X161" s="34"/>
      <c r="Y161" s="34"/>
      <c r="Z161" s="34"/>
      <c r="AA161" s="34"/>
      <c r="AB161" s="34"/>
      <c r="AC161" s="34"/>
      <c r="AD161" s="34"/>
      <c r="AE161" s="34"/>
      <c r="AT161" s="17" t="s">
        <v>253</v>
      </c>
      <c r="AU161" s="17" t="s">
        <v>85</v>
      </c>
    </row>
    <row r="162" spans="1:65" s="2" customFormat="1" ht="24.15" customHeight="1">
      <c r="A162" s="34"/>
      <c r="B162" s="35"/>
      <c r="C162" s="184" t="s">
        <v>304</v>
      </c>
      <c r="D162" s="184" t="s">
        <v>248</v>
      </c>
      <c r="E162" s="185" t="s">
        <v>304</v>
      </c>
      <c r="F162" s="186" t="s">
        <v>3997</v>
      </c>
      <c r="G162" s="187" t="s">
        <v>416</v>
      </c>
      <c r="H162" s="188">
        <v>10</v>
      </c>
      <c r="I162" s="189"/>
      <c r="J162" s="190">
        <f>ROUND(I162*H162,2)</f>
        <v>0</v>
      </c>
      <c r="K162" s="186" t="s">
        <v>1</v>
      </c>
      <c r="L162" s="39"/>
      <c r="M162" s="191" t="s">
        <v>1</v>
      </c>
      <c r="N162" s="192" t="s">
        <v>42</v>
      </c>
      <c r="O162" s="71"/>
      <c r="P162" s="193">
        <f>O162*H162</f>
        <v>0</v>
      </c>
      <c r="Q162" s="193">
        <v>0</v>
      </c>
      <c r="R162" s="193">
        <f>Q162*H162</f>
        <v>0</v>
      </c>
      <c r="S162" s="193">
        <v>0</v>
      </c>
      <c r="T162" s="194">
        <f>S162*H162</f>
        <v>0</v>
      </c>
      <c r="U162" s="34"/>
      <c r="V162" s="34"/>
      <c r="W162" s="34"/>
      <c r="X162" s="34"/>
      <c r="Y162" s="34"/>
      <c r="Z162" s="34"/>
      <c r="AA162" s="34"/>
      <c r="AB162" s="34"/>
      <c r="AC162" s="34"/>
      <c r="AD162" s="34"/>
      <c r="AE162" s="34"/>
      <c r="AR162" s="195" t="s">
        <v>264</v>
      </c>
      <c r="AT162" s="195" t="s">
        <v>248</v>
      </c>
      <c r="AU162" s="195" t="s">
        <v>85</v>
      </c>
      <c r="AY162" s="17" t="s">
        <v>247</v>
      </c>
      <c r="BE162" s="196">
        <f>IF(N162="základní",J162,0)</f>
        <v>0</v>
      </c>
      <c r="BF162" s="196">
        <f>IF(N162="snížená",J162,0)</f>
        <v>0</v>
      </c>
      <c r="BG162" s="196">
        <f>IF(N162="zákl. přenesená",J162,0)</f>
        <v>0</v>
      </c>
      <c r="BH162" s="196">
        <f>IF(N162="sníž. přenesená",J162,0)</f>
        <v>0</v>
      </c>
      <c r="BI162" s="196">
        <f>IF(N162="nulová",J162,0)</f>
        <v>0</v>
      </c>
      <c r="BJ162" s="17" t="s">
        <v>85</v>
      </c>
      <c r="BK162" s="196">
        <f>ROUND(I162*H162,2)</f>
        <v>0</v>
      </c>
      <c r="BL162" s="17" t="s">
        <v>264</v>
      </c>
      <c r="BM162" s="195" t="s">
        <v>553</v>
      </c>
    </row>
    <row r="163" spans="1:65" s="2" customFormat="1" ht="18">
      <c r="A163" s="34"/>
      <c r="B163" s="35"/>
      <c r="C163" s="36"/>
      <c r="D163" s="197" t="s">
        <v>253</v>
      </c>
      <c r="E163" s="36"/>
      <c r="F163" s="198" t="s">
        <v>6873</v>
      </c>
      <c r="G163" s="36"/>
      <c r="H163" s="36"/>
      <c r="I163" s="199"/>
      <c r="J163" s="36"/>
      <c r="K163" s="36"/>
      <c r="L163" s="39"/>
      <c r="M163" s="200"/>
      <c r="N163" s="201"/>
      <c r="O163" s="71"/>
      <c r="P163" s="71"/>
      <c r="Q163" s="71"/>
      <c r="R163" s="71"/>
      <c r="S163" s="71"/>
      <c r="T163" s="72"/>
      <c r="U163" s="34"/>
      <c r="V163" s="34"/>
      <c r="W163" s="34"/>
      <c r="X163" s="34"/>
      <c r="Y163" s="34"/>
      <c r="Z163" s="34"/>
      <c r="AA163" s="34"/>
      <c r="AB163" s="34"/>
      <c r="AC163" s="34"/>
      <c r="AD163" s="34"/>
      <c r="AE163" s="34"/>
      <c r="AT163" s="17" t="s">
        <v>253</v>
      </c>
      <c r="AU163" s="17" t="s">
        <v>85</v>
      </c>
    </row>
    <row r="164" spans="1:65" s="2" customFormat="1" ht="21.75" customHeight="1">
      <c r="A164" s="34"/>
      <c r="B164" s="35"/>
      <c r="C164" s="184" t="s">
        <v>7</v>
      </c>
      <c r="D164" s="184" t="s">
        <v>248</v>
      </c>
      <c r="E164" s="185" t="s">
        <v>7</v>
      </c>
      <c r="F164" s="186" t="s">
        <v>3998</v>
      </c>
      <c r="G164" s="187" t="s">
        <v>416</v>
      </c>
      <c r="H164" s="188">
        <v>15</v>
      </c>
      <c r="I164" s="189"/>
      <c r="J164" s="190">
        <f>ROUND(I164*H164,2)</f>
        <v>0</v>
      </c>
      <c r="K164" s="186" t="s">
        <v>1</v>
      </c>
      <c r="L164" s="39"/>
      <c r="M164" s="191" t="s">
        <v>1</v>
      </c>
      <c r="N164" s="192" t="s">
        <v>42</v>
      </c>
      <c r="O164" s="71"/>
      <c r="P164" s="193">
        <f>O164*H164</f>
        <v>0</v>
      </c>
      <c r="Q164" s="193">
        <v>0</v>
      </c>
      <c r="R164" s="193">
        <f>Q164*H164</f>
        <v>0</v>
      </c>
      <c r="S164" s="193">
        <v>0</v>
      </c>
      <c r="T164" s="194">
        <f>S164*H164</f>
        <v>0</v>
      </c>
      <c r="U164" s="34"/>
      <c r="V164" s="34"/>
      <c r="W164" s="34"/>
      <c r="X164" s="34"/>
      <c r="Y164" s="34"/>
      <c r="Z164" s="34"/>
      <c r="AA164" s="34"/>
      <c r="AB164" s="34"/>
      <c r="AC164" s="34"/>
      <c r="AD164" s="34"/>
      <c r="AE164" s="34"/>
      <c r="AR164" s="195" t="s">
        <v>264</v>
      </c>
      <c r="AT164" s="195" t="s">
        <v>248</v>
      </c>
      <c r="AU164" s="195" t="s">
        <v>85</v>
      </c>
      <c r="AY164" s="17" t="s">
        <v>247</v>
      </c>
      <c r="BE164" s="196">
        <f>IF(N164="základní",J164,0)</f>
        <v>0</v>
      </c>
      <c r="BF164" s="196">
        <f>IF(N164="snížená",J164,0)</f>
        <v>0</v>
      </c>
      <c r="BG164" s="196">
        <f>IF(N164="zákl. přenesená",J164,0)</f>
        <v>0</v>
      </c>
      <c r="BH164" s="196">
        <f>IF(N164="sníž. přenesená",J164,0)</f>
        <v>0</v>
      </c>
      <c r="BI164" s="196">
        <f>IF(N164="nulová",J164,0)</f>
        <v>0</v>
      </c>
      <c r="BJ164" s="17" t="s">
        <v>85</v>
      </c>
      <c r="BK164" s="196">
        <f>ROUND(I164*H164,2)</f>
        <v>0</v>
      </c>
      <c r="BL164" s="17" t="s">
        <v>264</v>
      </c>
      <c r="BM164" s="195" t="s">
        <v>558</v>
      </c>
    </row>
    <row r="165" spans="1:65" s="2" customFormat="1" ht="18">
      <c r="A165" s="34"/>
      <c r="B165" s="35"/>
      <c r="C165" s="36"/>
      <c r="D165" s="197" t="s">
        <v>253</v>
      </c>
      <c r="E165" s="36"/>
      <c r="F165" s="198" t="s">
        <v>6873</v>
      </c>
      <c r="G165" s="36"/>
      <c r="H165" s="36"/>
      <c r="I165" s="199"/>
      <c r="J165" s="36"/>
      <c r="K165" s="36"/>
      <c r="L165" s="39"/>
      <c r="M165" s="200"/>
      <c r="N165" s="201"/>
      <c r="O165" s="71"/>
      <c r="P165" s="71"/>
      <c r="Q165" s="71"/>
      <c r="R165" s="71"/>
      <c r="S165" s="71"/>
      <c r="T165" s="72"/>
      <c r="U165" s="34"/>
      <c r="V165" s="34"/>
      <c r="W165" s="34"/>
      <c r="X165" s="34"/>
      <c r="Y165" s="34"/>
      <c r="Z165" s="34"/>
      <c r="AA165" s="34"/>
      <c r="AB165" s="34"/>
      <c r="AC165" s="34"/>
      <c r="AD165" s="34"/>
      <c r="AE165" s="34"/>
      <c r="AT165" s="17" t="s">
        <v>253</v>
      </c>
      <c r="AU165" s="17" t="s">
        <v>85</v>
      </c>
    </row>
    <row r="166" spans="1:65" s="2" customFormat="1" ht="24.15" customHeight="1">
      <c r="A166" s="34"/>
      <c r="B166" s="35"/>
      <c r="C166" s="184" t="s">
        <v>308</v>
      </c>
      <c r="D166" s="184" t="s">
        <v>248</v>
      </c>
      <c r="E166" s="185" t="s">
        <v>308</v>
      </c>
      <c r="F166" s="186" t="s">
        <v>3999</v>
      </c>
      <c r="G166" s="187" t="s">
        <v>251</v>
      </c>
      <c r="H166" s="188">
        <v>1</v>
      </c>
      <c r="I166" s="189"/>
      <c r="J166" s="190">
        <f>ROUND(I166*H166,2)</f>
        <v>0</v>
      </c>
      <c r="K166" s="186" t="s">
        <v>1</v>
      </c>
      <c r="L166" s="39"/>
      <c r="M166" s="191" t="s">
        <v>1</v>
      </c>
      <c r="N166" s="192" t="s">
        <v>42</v>
      </c>
      <c r="O166" s="71"/>
      <c r="P166" s="193">
        <f>O166*H166</f>
        <v>0</v>
      </c>
      <c r="Q166" s="193">
        <v>0</v>
      </c>
      <c r="R166" s="193">
        <f>Q166*H166</f>
        <v>0</v>
      </c>
      <c r="S166" s="193">
        <v>0</v>
      </c>
      <c r="T166" s="194">
        <f>S166*H166</f>
        <v>0</v>
      </c>
      <c r="U166" s="34"/>
      <c r="V166" s="34"/>
      <c r="W166" s="34"/>
      <c r="X166" s="34"/>
      <c r="Y166" s="34"/>
      <c r="Z166" s="34"/>
      <c r="AA166" s="34"/>
      <c r="AB166" s="34"/>
      <c r="AC166" s="34"/>
      <c r="AD166" s="34"/>
      <c r="AE166" s="34"/>
      <c r="AR166" s="195" t="s">
        <v>264</v>
      </c>
      <c r="AT166" s="195" t="s">
        <v>248</v>
      </c>
      <c r="AU166" s="195" t="s">
        <v>85</v>
      </c>
      <c r="AY166" s="17" t="s">
        <v>247</v>
      </c>
      <c r="BE166" s="196">
        <f>IF(N166="základní",J166,0)</f>
        <v>0</v>
      </c>
      <c r="BF166" s="196">
        <f>IF(N166="snížená",J166,0)</f>
        <v>0</v>
      </c>
      <c r="BG166" s="196">
        <f>IF(N166="zákl. přenesená",J166,0)</f>
        <v>0</v>
      </c>
      <c r="BH166" s="196">
        <f>IF(N166="sníž. přenesená",J166,0)</f>
        <v>0</v>
      </c>
      <c r="BI166" s="196">
        <f>IF(N166="nulová",J166,0)</f>
        <v>0</v>
      </c>
      <c r="BJ166" s="17" t="s">
        <v>85</v>
      </c>
      <c r="BK166" s="196">
        <f>ROUND(I166*H166,2)</f>
        <v>0</v>
      </c>
      <c r="BL166" s="17" t="s">
        <v>264</v>
      </c>
      <c r="BM166" s="195" t="s">
        <v>567</v>
      </c>
    </row>
    <row r="167" spans="1:65" s="2" customFormat="1" ht="18">
      <c r="A167" s="34"/>
      <c r="B167" s="35"/>
      <c r="C167" s="36"/>
      <c r="D167" s="197" t="s">
        <v>253</v>
      </c>
      <c r="E167" s="36"/>
      <c r="F167" s="198" t="s">
        <v>6873</v>
      </c>
      <c r="G167" s="36"/>
      <c r="H167" s="36"/>
      <c r="I167" s="199"/>
      <c r="J167" s="36"/>
      <c r="K167" s="36"/>
      <c r="L167" s="39"/>
      <c r="M167" s="200"/>
      <c r="N167" s="201"/>
      <c r="O167" s="71"/>
      <c r="P167" s="71"/>
      <c r="Q167" s="71"/>
      <c r="R167" s="71"/>
      <c r="S167" s="71"/>
      <c r="T167" s="72"/>
      <c r="U167" s="34"/>
      <c r="V167" s="34"/>
      <c r="W167" s="34"/>
      <c r="X167" s="34"/>
      <c r="Y167" s="34"/>
      <c r="Z167" s="34"/>
      <c r="AA167" s="34"/>
      <c r="AB167" s="34"/>
      <c r="AC167" s="34"/>
      <c r="AD167" s="34"/>
      <c r="AE167" s="34"/>
      <c r="AT167" s="17" t="s">
        <v>253</v>
      </c>
      <c r="AU167" s="17" t="s">
        <v>85</v>
      </c>
    </row>
    <row r="168" spans="1:65" s="11" customFormat="1" ht="25.9" customHeight="1">
      <c r="B168" s="170"/>
      <c r="C168" s="171"/>
      <c r="D168" s="172" t="s">
        <v>76</v>
      </c>
      <c r="E168" s="173" t="s">
        <v>4000</v>
      </c>
      <c r="F168" s="173" t="s">
        <v>4001</v>
      </c>
      <c r="G168" s="171"/>
      <c r="H168" s="171"/>
      <c r="I168" s="174"/>
      <c r="J168" s="175">
        <f>BK168</f>
        <v>0</v>
      </c>
      <c r="K168" s="171"/>
      <c r="L168" s="176"/>
      <c r="M168" s="177"/>
      <c r="N168" s="178"/>
      <c r="O168" s="178"/>
      <c r="P168" s="179">
        <f>SUM(P169:P228)</f>
        <v>0</v>
      </c>
      <c r="Q168" s="178"/>
      <c r="R168" s="179">
        <f>SUM(R169:R228)</f>
        <v>0</v>
      </c>
      <c r="S168" s="178"/>
      <c r="T168" s="180">
        <f>SUM(T169:T228)</f>
        <v>0</v>
      </c>
      <c r="AR168" s="181" t="s">
        <v>85</v>
      </c>
      <c r="AT168" s="182" t="s">
        <v>76</v>
      </c>
      <c r="AU168" s="182" t="s">
        <v>77</v>
      </c>
      <c r="AY168" s="181" t="s">
        <v>247</v>
      </c>
      <c r="BK168" s="183">
        <f>SUM(BK169:BK228)</f>
        <v>0</v>
      </c>
    </row>
    <row r="169" spans="1:65" s="2" customFormat="1" ht="62.75" customHeight="1">
      <c r="A169" s="34"/>
      <c r="B169" s="35"/>
      <c r="C169" s="184" t="s">
        <v>574</v>
      </c>
      <c r="D169" s="184" t="s">
        <v>248</v>
      </c>
      <c r="E169" s="185" t="s">
        <v>85</v>
      </c>
      <c r="F169" s="186" t="s">
        <v>6867</v>
      </c>
      <c r="G169" s="187" t="s">
        <v>416</v>
      </c>
      <c r="H169" s="188">
        <v>1</v>
      </c>
      <c r="I169" s="189"/>
      <c r="J169" s="190">
        <f>ROUND(I169*H169,2)</f>
        <v>0</v>
      </c>
      <c r="K169" s="186" t="s">
        <v>1</v>
      </c>
      <c r="L169" s="39"/>
      <c r="M169" s="191" t="s">
        <v>1</v>
      </c>
      <c r="N169" s="192" t="s">
        <v>42</v>
      </c>
      <c r="O169" s="71"/>
      <c r="P169" s="193">
        <f>O169*H169</f>
        <v>0</v>
      </c>
      <c r="Q169" s="193">
        <v>0</v>
      </c>
      <c r="R169" s="193">
        <f>Q169*H169</f>
        <v>0</v>
      </c>
      <c r="S169" s="193">
        <v>0</v>
      </c>
      <c r="T169" s="194">
        <f>S169*H169</f>
        <v>0</v>
      </c>
      <c r="U169" s="34"/>
      <c r="V169" s="34"/>
      <c r="W169" s="34"/>
      <c r="X169" s="34"/>
      <c r="Y169" s="34"/>
      <c r="Z169" s="34"/>
      <c r="AA169" s="34"/>
      <c r="AB169" s="34"/>
      <c r="AC169" s="34"/>
      <c r="AD169" s="34"/>
      <c r="AE169" s="34"/>
      <c r="AR169" s="195" t="s">
        <v>264</v>
      </c>
      <c r="AT169" s="195" t="s">
        <v>248</v>
      </c>
      <c r="AU169" s="195" t="s">
        <v>85</v>
      </c>
      <c r="AY169" s="17" t="s">
        <v>247</v>
      </c>
      <c r="BE169" s="196">
        <f>IF(N169="základní",J169,0)</f>
        <v>0</v>
      </c>
      <c r="BF169" s="196">
        <f>IF(N169="snížená",J169,0)</f>
        <v>0</v>
      </c>
      <c r="BG169" s="196">
        <f>IF(N169="zákl. přenesená",J169,0)</f>
        <v>0</v>
      </c>
      <c r="BH169" s="196">
        <f>IF(N169="sníž. přenesená",J169,0)</f>
        <v>0</v>
      </c>
      <c r="BI169" s="196">
        <f>IF(N169="nulová",J169,0)</f>
        <v>0</v>
      </c>
      <c r="BJ169" s="17" t="s">
        <v>85</v>
      </c>
      <c r="BK169" s="196">
        <f>ROUND(I169*H169,2)</f>
        <v>0</v>
      </c>
      <c r="BL169" s="17" t="s">
        <v>264</v>
      </c>
      <c r="BM169" s="195" t="s">
        <v>577</v>
      </c>
    </row>
    <row r="170" spans="1:65" s="2" customFormat="1" ht="135">
      <c r="A170" s="34"/>
      <c r="B170" s="35"/>
      <c r="C170" s="36"/>
      <c r="D170" s="197" t="s">
        <v>253</v>
      </c>
      <c r="E170" s="36"/>
      <c r="F170" s="198" t="s">
        <v>6868</v>
      </c>
      <c r="G170" s="36"/>
      <c r="H170" s="36"/>
      <c r="I170" s="199"/>
      <c r="J170" s="36"/>
      <c r="K170" s="36"/>
      <c r="L170" s="39"/>
      <c r="M170" s="200"/>
      <c r="N170" s="201"/>
      <c r="O170" s="71"/>
      <c r="P170" s="71"/>
      <c r="Q170" s="71"/>
      <c r="R170" s="71"/>
      <c r="S170" s="71"/>
      <c r="T170" s="72"/>
      <c r="U170" s="34"/>
      <c r="V170" s="34"/>
      <c r="W170" s="34"/>
      <c r="X170" s="34"/>
      <c r="Y170" s="34"/>
      <c r="Z170" s="34"/>
      <c r="AA170" s="34"/>
      <c r="AB170" s="34"/>
      <c r="AC170" s="34"/>
      <c r="AD170" s="34"/>
      <c r="AE170" s="34"/>
      <c r="AT170" s="17" t="s">
        <v>253</v>
      </c>
      <c r="AU170" s="17" t="s">
        <v>85</v>
      </c>
    </row>
    <row r="171" spans="1:65" s="2" customFormat="1" ht="62.75" customHeight="1">
      <c r="A171" s="34"/>
      <c r="B171" s="35"/>
      <c r="C171" s="184" t="s">
        <v>311</v>
      </c>
      <c r="D171" s="184" t="s">
        <v>248</v>
      </c>
      <c r="E171" s="185" t="s">
        <v>87</v>
      </c>
      <c r="F171" s="186" t="s">
        <v>6869</v>
      </c>
      <c r="G171" s="187" t="s">
        <v>416</v>
      </c>
      <c r="H171" s="188">
        <v>2</v>
      </c>
      <c r="I171" s="189"/>
      <c r="J171" s="190">
        <f>ROUND(I171*H171,2)</f>
        <v>0</v>
      </c>
      <c r="K171" s="186" t="s">
        <v>1</v>
      </c>
      <c r="L171" s="39"/>
      <c r="M171" s="191" t="s">
        <v>1</v>
      </c>
      <c r="N171" s="192" t="s">
        <v>42</v>
      </c>
      <c r="O171" s="71"/>
      <c r="P171" s="193">
        <f>O171*H171</f>
        <v>0</v>
      </c>
      <c r="Q171" s="193">
        <v>0</v>
      </c>
      <c r="R171" s="193">
        <f>Q171*H171</f>
        <v>0</v>
      </c>
      <c r="S171" s="193">
        <v>0</v>
      </c>
      <c r="T171" s="194">
        <f>S171*H171</f>
        <v>0</v>
      </c>
      <c r="U171" s="34"/>
      <c r="V171" s="34"/>
      <c r="W171" s="34"/>
      <c r="X171" s="34"/>
      <c r="Y171" s="34"/>
      <c r="Z171" s="34"/>
      <c r="AA171" s="34"/>
      <c r="AB171" s="34"/>
      <c r="AC171" s="34"/>
      <c r="AD171" s="34"/>
      <c r="AE171" s="34"/>
      <c r="AR171" s="195" t="s">
        <v>264</v>
      </c>
      <c r="AT171" s="195" t="s">
        <v>248</v>
      </c>
      <c r="AU171" s="195" t="s">
        <v>85</v>
      </c>
      <c r="AY171" s="17" t="s">
        <v>247</v>
      </c>
      <c r="BE171" s="196">
        <f>IF(N171="základní",J171,0)</f>
        <v>0</v>
      </c>
      <c r="BF171" s="196">
        <f>IF(N171="snížená",J171,0)</f>
        <v>0</v>
      </c>
      <c r="BG171" s="196">
        <f>IF(N171="zákl. přenesená",J171,0)</f>
        <v>0</v>
      </c>
      <c r="BH171" s="196">
        <f>IF(N171="sníž. přenesená",J171,0)</f>
        <v>0</v>
      </c>
      <c r="BI171" s="196">
        <f>IF(N171="nulová",J171,0)</f>
        <v>0</v>
      </c>
      <c r="BJ171" s="17" t="s">
        <v>85</v>
      </c>
      <c r="BK171" s="196">
        <f>ROUND(I171*H171,2)</f>
        <v>0</v>
      </c>
      <c r="BL171" s="17" t="s">
        <v>264</v>
      </c>
      <c r="BM171" s="195" t="s">
        <v>583</v>
      </c>
    </row>
    <row r="172" spans="1:65" s="2" customFormat="1" ht="81">
      <c r="A172" s="34"/>
      <c r="B172" s="35"/>
      <c r="C172" s="36"/>
      <c r="D172" s="197" t="s">
        <v>253</v>
      </c>
      <c r="E172" s="36"/>
      <c r="F172" s="198" t="s">
        <v>6870</v>
      </c>
      <c r="G172" s="36"/>
      <c r="H172" s="36"/>
      <c r="I172" s="199"/>
      <c r="J172" s="36"/>
      <c r="K172" s="36"/>
      <c r="L172" s="39"/>
      <c r="M172" s="200"/>
      <c r="N172" s="201"/>
      <c r="O172" s="71"/>
      <c r="P172" s="71"/>
      <c r="Q172" s="71"/>
      <c r="R172" s="71"/>
      <c r="S172" s="71"/>
      <c r="T172" s="72"/>
      <c r="U172" s="34"/>
      <c r="V172" s="34"/>
      <c r="W172" s="34"/>
      <c r="X172" s="34"/>
      <c r="Y172" s="34"/>
      <c r="Z172" s="34"/>
      <c r="AA172" s="34"/>
      <c r="AB172" s="34"/>
      <c r="AC172" s="34"/>
      <c r="AD172" s="34"/>
      <c r="AE172" s="34"/>
      <c r="AT172" s="17" t="s">
        <v>253</v>
      </c>
      <c r="AU172" s="17" t="s">
        <v>85</v>
      </c>
    </row>
    <row r="173" spans="1:65" s="2" customFormat="1" ht="62.75" customHeight="1">
      <c r="A173" s="34"/>
      <c r="B173" s="35"/>
      <c r="C173" s="184" t="s">
        <v>589</v>
      </c>
      <c r="D173" s="184" t="s">
        <v>248</v>
      </c>
      <c r="E173" s="185" t="s">
        <v>259</v>
      </c>
      <c r="F173" s="186" t="s">
        <v>3979</v>
      </c>
      <c r="G173" s="187" t="s">
        <v>416</v>
      </c>
      <c r="H173" s="188">
        <v>1</v>
      </c>
      <c r="I173" s="189"/>
      <c r="J173" s="190">
        <f>ROUND(I173*H173,2)</f>
        <v>0</v>
      </c>
      <c r="K173" s="186" t="s">
        <v>1</v>
      </c>
      <c r="L173" s="39"/>
      <c r="M173" s="191" t="s">
        <v>1</v>
      </c>
      <c r="N173" s="192" t="s">
        <v>42</v>
      </c>
      <c r="O173" s="71"/>
      <c r="P173" s="193">
        <f>O173*H173</f>
        <v>0</v>
      </c>
      <c r="Q173" s="193">
        <v>0</v>
      </c>
      <c r="R173" s="193">
        <f>Q173*H173</f>
        <v>0</v>
      </c>
      <c r="S173" s="193">
        <v>0</v>
      </c>
      <c r="T173" s="194">
        <f>S173*H173</f>
        <v>0</v>
      </c>
      <c r="U173" s="34"/>
      <c r="V173" s="34"/>
      <c r="W173" s="34"/>
      <c r="X173" s="34"/>
      <c r="Y173" s="34"/>
      <c r="Z173" s="34"/>
      <c r="AA173" s="34"/>
      <c r="AB173" s="34"/>
      <c r="AC173" s="34"/>
      <c r="AD173" s="34"/>
      <c r="AE173" s="34"/>
      <c r="AR173" s="195" t="s">
        <v>264</v>
      </c>
      <c r="AT173" s="195" t="s">
        <v>248</v>
      </c>
      <c r="AU173" s="195" t="s">
        <v>85</v>
      </c>
      <c r="AY173" s="17" t="s">
        <v>247</v>
      </c>
      <c r="BE173" s="196">
        <f>IF(N173="základní",J173,0)</f>
        <v>0</v>
      </c>
      <c r="BF173" s="196">
        <f>IF(N173="snížená",J173,0)</f>
        <v>0</v>
      </c>
      <c r="BG173" s="196">
        <f>IF(N173="zákl. přenesená",J173,0)</f>
        <v>0</v>
      </c>
      <c r="BH173" s="196">
        <f>IF(N173="sníž. přenesená",J173,0)</f>
        <v>0</v>
      </c>
      <c r="BI173" s="196">
        <f>IF(N173="nulová",J173,0)</f>
        <v>0</v>
      </c>
      <c r="BJ173" s="17" t="s">
        <v>85</v>
      </c>
      <c r="BK173" s="196">
        <f>ROUND(I173*H173,2)</f>
        <v>0</v>
      </c>
      <c r="BL173" s="17" t="s">
        <v>264</v>
      </c>
      <c r="BM173" s="195" t="s">
        <v>592</v>
      </c>
    </row>
    <row r="174" spans="1:65" s="2" customFormat="1" ht="63">
      <c r="A174" s="34"/>
      <c r="B174" s="35"/>
      <c r="C174" s="36"/>
      <c r="D174" s="197" t="s">
        <v>253</v>
      </c>
      <c r="E174" s="36"/>
      <c r="F174" s="198" t="s">
        <v>6871</v>
      </c>
      <c r="G174" s="36"/>
      <c r="H174" s="36"/>
      <c r="I174" s="199"/>
      <c r="J174" s="36"/>
      <c r="K174" s="36"/>
      <c r="L174" s="39"/>
      <c r="M174" s="200"/>
      <c r="N174" s="201"/>
      <c r="O174" s="71"/>
      <c r="P174" s="71"/>
      <c r="Q174" s="71"/>
      <c r="R174" s="71"/>
      <c r="S174" s="71"/>
      <c r="T174" s="72"/>
      <c r="U174" s="34"/>
      <c r="V174" s="34"/>
      <c r="W174" s="34"/>
      <c r="X174" s="34"/>
      <c r="Y174" s="34"/>
      <c r="Z174" s="34"/>
      <c r="AA174" s="34"/>
      <c r="AB174" s="34"/>
      <c r="AC174" s="34"/>
      <c r="AD174" s="34"/>
      <c r="AE174" s="34"/>
      <c r="AT174" s="17" t="s">
        <v>253</v>
      </c>
      <c r="AU174" s="17" t="s">
        <v>85</v>
      </c>
    </row>
    <row r="175" spans="1:65" s="2" customFormat="1" ht="24.15" customHeight="1">
      <c r="A175" s="34"/>
      <c r="B175" s="35"/>
      <c r="C175" s="184" t="s">
        <v>316</v>
      </c>
      <c r="D175" s="184" t="s">
        <v>248</v>
      </c>
      <c r="E175" s="185" t="s">
        <v>258</v>
      </c>
      <c r="F175" s="186" t="s">
        <v>6872</v>
      </c>
      <c r="G175" s="187" t="s">
        <v>416</v>
      </c>
      <c r="H175" s="188">
        <v>1</v>
      </c>
      <c r="I175" s="189"/>
      <c r="J175" s="190">
        <f>ROUND(I175*H175,2)</f>
        <v>0</v>
      </c>
      <c r="K175" s="186" t="s">
        <v>1</v>
      </c>
      <c r="L175" s="39"/>
      <c r="M175" s="191" t="s">
        <v>1</v>
      </c>
      <c r="N175" s="192" t="s">
        <v>42</v>
      </c>
      <c r="O175" s="71"/>
      <c r="P175" s="193">
        <f>O175*H175</f>
        <v>0</v>
      </c>
      <c r="Q175" s="193">
        <v>0</v>
      </c>
      <c r="R175" s="193">
        <f>Q175*H175</f>
        <v>0</v>
      </c>
      <c r="S175" s="193">
        <v>0</v>
      </c>
      <c r="T175" s="194">
        <f>S175*H175</f>
        <v>0</v>
      </c>
      <c r="U175" s="34"/>
      <c r="V175" s="34"/>
      <c r="W175" s="34"/>
      <c r="X175" s="34"/>
      <c r="Y175" s="34"/>
      <c r="Z175" s="34"/>
      <c r="AA175" s="34"/>
      <c r="AB175" s="34"/>
      <c r="AC175" s="34"/>
      <c r="AD175" s="34"/>
      <c r="AE175" s="34"/>
      <c r="AR175" s="195" t="s">
        <v>264</v>
      </c>
      <c r="AT175" s="195" t="s">
        <v>248</v>
      </c>
      <c r="AU175" s="195" t="s">
        <v>85</v>
      </c>
      <c r="AY175" s="17" t="s">
        <v>247</v>
      </c>
      <c r="BE175" s="196">
        <f>IF(N175="základní",J175,0)</f>
        <v>0</v>
      </c>
      <c r="BF175" s="196">
        <f>IF(N175="snížená",J175,0)</f>
        <v>0</v>
      </c>
      <c r="BG175" s="196">
        <f>IF(N175="zákl. přenesená",J175,0)</f>
        <v>0</v>
      </c>
      <c r="BH175" s="196">
        <f>IF(N175="sníž. přenesená",J175,0)</f>
        <v>0</v>
      </c>
      <c r="BI175" s="196">
        <f>IF(N175="nulová",J175,0)</f>
        <v>0</v>
      </c>
      <c r="BJ175" s="17" t="s">
        <v>85</v>
      </c>
      <c r="BK175" s="196">
        <f>ROUND(I175*H175,2)</f>
        <v>0</v>
      </c>
      <c r="BL175" s="17" t="s">
        <v>264</v>
      </c>
      <c r="BM175" s="195" t="s">
        <v>599</v>
      </c>
    </row>
    <row r="176" spans="1:65" s="2" customFormat="1" ht="18">
      <c r="A176" s="34"/>
      <c r="B176" s="35"/>
      <c r="C176" s="36"/>
      <c r="D176" s="197" t="s">
        <v>253</v>
      </c>
      <c r="E176" s="36"/>
      <c r="F176" s="198" t="s">
        <v>6873</v>
      </c>
      <c r="G176" s="36"/>
      <c r="H176" s="36"/>
      <c r="I176" s="199"/>
      <c r="J176" s="36"/>
      <c r="K176" s="36"/>
      <c r="L176" s="39"/>
      <c r="M176" s="200"/>
      <c r="N176" s="201"/>
      <c r="O176" s="71"/>
      <c r="P176" s="71"/>
      <c r="Q176" s="71"/>
      <c r="R176" s="71"/>
      <c r="S176" s="71"/>
      <c r="T176" s="72"/>
      <c r="U176" s="34"/>
      <c r="V176" s="34"/>
      <c r="W176" s="34"/>
      <c r="X176" s="34"/>
      <c r="Y176" s="34"/>
      <c r="Z176" s="34"/>
      <c r="AA176" s="34"/>
      <c r="AB176" s="34"/>
      <c r="AC176" s="34"/>
      <c r="AD176" s="34"/>
      <c r="AE176" s="34"/>
      <c r="AT176" s="17" t="s">
        <v>253</v>
      </c>
      <c r="AU176" s="17" t="s">
        <v>85</v>
      </c>
    </row>
    <row r="177" spans="1:65" s="2" customFormat="1" ht="55.5" customHeight="1">
      <c r="A177" s="34"/>
      <c r="B177" s="35"/>
      <c r="C177" s="184" t="s">
        <v>606</v>
      </c>
      <c r="D177" s="184" t="s">
        <v>248</v>
      </c>
      <c r="E177" s="185" t="s">
        <v>275</v>
      </c>
      <c r="F177" s="186" t="s">
        <v>6874</v>
      </c>
      <c r="G177" s="187" t="s">
        <v>416</v>
      </c>
      <c r="H177" s="188">
        <v>2</v>
      </c>
      <c r="I177" s="189"/>
      <c r="J177" s="190">
        <f>ROUND(I177*H177,2)</f>
        <v>0</v>
      </c>
      <c r="K177" s="186" t="s">
        <v>1</v>
      </c>
      <c r="L177" s="39"/>
      <c r="M177" s="191" t="s">
        <v>1</v>
      </c>
      <c r="N177" s="192" t="s">
        <v>42</v>
      </c>
      <c r="O177" s="71"/>
      <c r="P177" s="193">
        <f>O177*H177</f>
        <v>0</v>
      </c>
      <c r="Q177" s="193">
        <v>0</v>
      </c>
      <c r="R177" s="193">
        <f>Q177*H177</f>
        <v>0</v>
      </c>
      <c r="S177" s="193">
        <v>0</v>
      </c>
      <c r="T177" s="194">
        <f>S177*H177</f>
        <v>0</v>
      </c>
      <c r="U177" s="34"/>
      <c r="V177" s="34"/>
      <c r="W177" s="34"/>
      <c r="X177" s="34"/>
      <c r="Y177" s="34"/>
      <c r="Z177" s="34"/>
      <c r="AA177" s="34"/>
      <c r="AB177" s="34"/>
      <c r="AC177" s="34"/>
      <c r="AD177" s="34"/>
      <c r="AE177" s="34"/>
      <c r="AR177" s="195" t="s">
        <v>264</v>
      </c>
      <c r="AT177" s="195" t="s">
        <v>248</v>
      </c>
      <c r="AU177" s="195" t="s">
        <v>85</v>
      </c>
      <c r="AY177" s="17" t="s">
        <v>247</v>
      </c>
      <c r="BE177" s="196">
        <f>IF(N177="základní",J177,0)</f>
        <v>0</v>
      </c>
      <c r="BF177" s="196">
        <f>IF(N177="snížená",J177,0)</f>
        <v>0</v>
      </c>
      <c r="BG177" s="196">
        <f>IF(N177="zákl. přenesená",J177,0)</f>
        <v>0</v>
      </c>
      <c r="BH177" s="196">
        <f>IF(N177="sníž. přenesená",J177,0)</f>
        <v>0</v>
      </c>
      <c r="BI177" s="196">
        <f>IF(N177="nulová",J177,0)</f>
        <v>0</v>
      </c>
      <c r="BJ177" s="17" t="s">
        <v>85</v>
      </c>
      <c r="BK177" s="196">
        <f>ROUND(I177*H177,2)</f>
        <v>0</v>
      </c>
      <c r="BL177" s="17" t="s">
        <v>264</v>
      </c>
      <c r="BM177" s="195" t="s">
        <v>609</v>
      </c>
    </row>
    <row r="178" spans="1:65" s="2" customFormat="1" ht="135">
      <c r="A178" s="34"/>
      <c r="B178" s="35"/>
      <c r="C178" s="36"/>
      <c r="D178" s="197" t="s">
        <v>253</v>
      </c>
      <c r="E178" s="36"/>
      <c r="F178" s="198" t="s">
        <v>6875</v>
      </c>
      <c r="G178" s="36"/>
      <c r="H178" s="36"/>
      <c r="I178" s="199"/>
      <c r="J178" s="36"/>
      <c r="K178" s="36"/>
      <c r="L178" s="39"/>
      <c r="M178" s="200"/>
      <c r="N178" s="201"/>
      <c r="O178" s="71"/>
      <c r="P178" s="71"/>
      <c r="Q178" s="71"/>
      <c r="R178" s="71"/>
      <c r="S178" s="71"/>
      <c r="T178" s="72"/>
      <c r="U178" s="34"/>
      <c r="V178" s="34"/>
      <c r="W178" s="34"/>
      <c r="X178" s="34"/>
      <c r="Y178" s="34"/>
      <c r="Z178" s="34"/>
      <c r="AA178" s="34"/>
      <c r="AB178" s="34"/>
      <c r="AC178" s="34"/>
      <c r="AD178" s="34"/>
      <c r="AE178" s="34"/>
      <c r="AT178" s="17" t="s">
        <v>253</v>
      </c>
      <c r="AU178" s="17" t="s">
        <v>85</v>
      </c>
    </row>
    <row r="179" spans="1:65" s="2" customFormat="1" ht="24.15" customHeight="1">
      <c r="A179" s="34"/>
      <c r="B179" s="35"/>
      <c r="C179" s="184" t="s">
        <v>516</v>
      </c>
      <c r="D179" s="184" t="s">
        <v>248</v>
      </c>
      <c r="E179" s="185" t="s">
        <v>262</v>
      </c>
      <c r="F179" s="186" t="s">
        <v>3981</v>
      </c>
      <c r="G179" s="187" t="s">
        <v>416</v>
      </c>
      <c r="H179" s="188">
        <v>9</v>
      </c>
      <c r="I179" s="189"/>
      <c r="J179" s="190">
        <f>ROUND(I179*H179,2)</f>
        <v>0</v>
      </c>
      <c r="K179" s="186" t="s">
        <v>1</v>
      </c>
      <c r="L179" s="39"/>
      <c r="M179" s="191" t="s">
        <v>1</v>
      </c>
      <c r="N179" s="192" t="s">
        <v>42</v>
      </c>
      <c r="O179" s="71"/>
      <c r="P179" s="193">
        <f>O179*H179</f>
        <v>0</v>
      </c>
      <c r="Q179" s="193">
        <v>0</v>
      </c>
      <c r="R179" s="193">
        <f>Q179*H179</f>
        <v>0</v>
      </c>
      <c r="S179" s="193">
        <v>0</v>
      </c>
      <c r="T179" s="194">
        <f>S179*H179</f>
        <v>0</v>
      </c>
      <c r="U179" s="34"/>
      <c r="V179" s="34"/>
      <c r="W179" s="34"/>
      <c r="X179" s="34"/>
      <c r="Y179" s="34"/>
      <c r="Z179" s="34"/>
      <c r="AA179" s="34"/>
      <c r="AB179" s="34"/>
      <c r="AC179" s="34"/>
      <c r="AD179" s="34"/>
      <c r="AE179" s="34"/>
      <c r="AR179" s="195" t="s">
        <v>264</v>
      </c>
      <c r="AT179" s="195" t="s">
        <v>248</v>
      </c>
      <c r="AU179" s="195" t="s">
        <v>85</v>
      </c>
      <c r="AY179" s="17" t="s">
        <v>247</v>
      </c>
      <c r="BE179" s="196">
        <f>IF(N179="základní",J179,0)</f>
        <v>0</v>
      </c>
      <c r="BF179" s="196">
        <f>IF(N179="snížená",J179,0)</f>
        <v>0</v>
      </c>
      <c r="BG179" s="196">
        <f>IF(N179="zákl. přenesená",J179,0)</f>
        <v>0</v>
      </c>
      <c r="BH179" s="196">
        <f>IF(N179="sníž. přenesená",J179,0)</f>
        <v>0</v>
      </c>
      <c r="BI179" s="196">
        <f>IF(N179="nulová",J179,0)</f>
        <v>0</v>
      </c>
      <c r="BJ179" s="17" t="s">
        <v>85</v>
      </c>
      <c r="BK179" s="196">
        <f>ROUND(I179*H179,2)</f>
        <v>0</v>
      </c>
      <c r="BL179" s="17" t="s">
        <v>264</v>
      </c>
      <c r="BM179" s="195" t="s">
        <v>616</v>
      </c>
    </row>
    <row r="180" spans="1:65" s="2" customFormat="1" ht="18">
      <c r="A180" s="34"/>
      <c r="B180" s="35"/>
      <c r="C180" s="36"/>
      <c r="D180" s="197" t="s">
        <v>253</v>
      </c>
      <c r="E180" s="36"/>
      <c r="F180" s="198" t="s">
        <v>6873</v>
      </c>
      <c r="G180" s="36"/>
      <c r="H180" s="36"/>
      <c r="I180" s="199"/>
      <c r="J180" s="36"/>
      <c r="K180" s="36"/>
      <c r="L180" s="39"/>
      <c r="M180" s="200"/>
      <c r="N180" s="201"/>
      <c r="O180" s="71"/>
      <c r="P180" s="71"/>
      <c r="Q180" s="71"/>
      <c r="R180" s="71"/>
      <c r="S180" s="71"/>
      <c r="T180" s="72"/>
      <c r="U180" s="34"/>
      <c r="V180" s="34"/>
      <c r="W180" s="34"/>
      <c r="X180" s="34"/>
      <c r="Y180" s="34"/>
      <c r="Z180" s="34"/>
      <c r="AA180" s="34"/>
      <c r="AB180" s="34"/>
      <c r="AC180" s="34"/>
      <c r="AD180" s="34"/>
      <c r="AE180" s="34"/>
      <c r="AT180" s="17" t="s">
        <v>253</v>
      </c>
      <c r="AU180" s="17" t="s">
        <v>85</v>
      </c>
    </row>
    <row r="181" spans="1:65" s="2" customFormat="1" ht="24.15" customHeight="1">
      <c r="A181" s="34"/>
      <c r="B181" s="35"/>
      <c r="C181" s="184" t="s">
        <v>620</v>
      </c>
      <c r="D181" s="184" t="s">
        <v>248</v>
      </c>
      <c r="E181" s="185" t="s">
        <v>293</v>
      </c>
      <c r="F181" s="186" t="s">
        <v>3983</v>
      </c>
      <c r="G181" s="187" t="s">
        <v>416</v>
      </c>
      <c r="H181" s="188">
        <v>5</v>
      </c>
      <c r="I181" s="189"/>
      <c r="J181" s="190">
        <f>ROUND(I181*H181,2)</f>
        <v>0</v>
      </c>
      <c r="K181" s="186" t="s">
        <v>1</v>
      </c>
      <c r="L181" s="39"/>
      <c r="M181" s="191" t="s">
        <v>1</v>
      </c>
      <c r="N181" s="192" t="s">
        <v>42</v>
      </c>
      <c r="O181" s="71"/>
      <c r="P181" s="193">
        <f>O181*H181</f>
        <v>0</v>
      </c>
      <c r="Q181" s="193">
        <v>0</v>
      </c>
      <c r="R181" s="193">
        <f>Q181*H181</f>
        <v>0</v>
      </c>
      <c r="S181" s="193">
        <v>0</v>
      </c>
      <c r="T181" s="194">
        <f>S181*H181</f>
        <v>0</v>
      </c>
      <c r="U181" s="34"/>
      <c r="V181" s="34"/>
      <c r="W181" s="34"/>
      <c r="X181" s="34"/>
      <c r="Y181" s="34"/>
      <c r="Z181" s="34"/>
      <c r="AA181" s="34"/>
      <c r="AB181" s="34"/>
      <c r="AC181" s="34"/>
      <c r="AD181" s="34"/>
      <c r="AE181" s="34"/>
      <c r="AR181" s="195" t="s">
        <v>264</v>
      </c>
      <c r="AT181" s="195" t="s">
        <v>248</v>
      </c>
      <c r="AU181" s="195" t="s">
        <v>85</v>
      </c>
      <c r="AY181" s="17" t="s">
        <v>247</v>
      </c>
      <c r="BE181" s="196">
        <f>IF(N181="základní",J181,0)</f>
        <v>0</v>
      </c>
      <c r="BF181" s="196">
        <f>IF(N181="snížená",J181,0)</f>
        <v>0</v>
      </c>
      <c r="BG181" s="196">
        <f>IF(N181="zákl. přenesená",J181,0)</f>
        <v>0</v>
      </c>
      <c r="BH181" s="196">
        <f>IF(N181="sníž. přenesená",J181,0)</f>
        <v>0</v>
      </c>
      <c r="BI181" s="196">
        <f>IF(N181="nulová",J181,0)</f>
        <v>0</v>
      </c>
      <c r="BJ181" s="17" t="s">
        <v>85</v>
      </c>
      <c r="BK181" s="196">
        <f>ROUND(I181*H181,2)</f>
        <v>0</v>
      </c>
      <c r="BL181" s="17" t="s">
        <v>264</v>
      </c>
      <c r="BM181" s="195" t="s">
        <v>623</v>
      </c>
    </row>
    <row r="182" spans="1:65" s="2" customFormat="1" ht="18">
      <c r="A182" s="34"/>
      <c r="B182" s="35"/>
      <c r="C182" s="36"/>
      <c r="D182" s="197" t="s">
        <v>253</v>
      </c>
      <c r="E182" s="36"/>
      <c r="F182" s="198" t="s">
        <v>6873</v>
      </c>
      <c r="G182" s="36"/>
      <c r="H182" s="36"/>
      <c r="I182" s="199"/>
      <c r="J182" s="36"/>
      <c r="K182" s="36"/>
      <c r="L182" s="39"/>
      <c r="M182" s="200"/>
      <c r="N182" s="201"/>
      <c r="O182" s="71"/>
      <c r="P182" s="71"/>
      <c r="Q182" s="71"/>
      <c r="R182" s="71"/>
      <c r="S182" s="71"/>
      <c r="T182" s="72"/>
      <c r="U182" s="34"/>
      <c r="V182" s="34"/>
      <c r="W182" s="34"/>
      <c r="X182" s="34"/>
      <c r="Y182" s="34"/>
      <c r="Z182" s="34"/>
      <c r="AA182" s="34"/>
      <c r="AB182" s="34"/>
      <c r="AC182" s="34"/>
      <c r="AD182" s="34"/>
      <c r="AE182" s="34"/>
      <c r="AT182" s="17" t="s">
        <v>253</v>
      </c>
      <c r="AU182" s="17" t="s">
        <v>85</v>
      </c>
    </row>
    <row r="183" spans="1:65" s="2" customFormat="1" ht="24.15" customHeight="1">
      <c r="A183" s="34"/>
      <c r="B183" s="35"/>
      <c r="C183" s="184" t="s">
        <v>525</v>
      </c>
      <c r="D183" s="184" t="s">
        <v>248</v>
      </c>
      <c r="E183" s="185" t="s">
        <v>271</v>
      </c>
      <c r="F183" s="186" t="s">
        <v>6876</v>
      </c>
      <c r="G183" s="187" t="s">
        <v>416</v>
      </c>
      <c r="H183" s="188">
        <v>1</v>
      </c>
      <c r="I183" s="189"/>
      <c r="J183" s="190">
        <f>ROUND(I183*H183,2)</f>
        <v>0</v>
      </c>
      <c r="K183" s="186" t="s">
        <v>1</v>
      </c>
      <c r="L183" s="39"/>
      <c r="M183" s="191" t="s">
        <v>1</v>
      </c>
      <c r="N183" s="192" t="s">
        <v>42</v>
      </c>
      <c r="O183" s="71"/>
      <c r="P183" s="193">
        <f>O183*H183</f>
        <v>0</v>
      </c>
      <c r="Q183" s="193">
        <v>0</v>
      </c>
      <c r="R183" s="193">
        <f>Q183*H183</f>
        <v>0</v>
      </c>
      <c r="S183" s="193">
        <v>0</v>
      </c>
      <c r="T183" s="194">
        <f>S183*H183</f>
        <v>0</v>
      </c>
      <c r="U183" s="34"/>
      <c r="V183" s="34"/>
      <c r="W183" s="34"/>
      <c r="X183" s="34"/>
      <c r="Y183" s="34"/>
      <c r="Z183" s="34"/>
      <c r="AA183" s="34"/>
      <c r="AB183" s="34"/>
      <c r="AC183" s="34"/>
      <c r="AD183" s="34"/>
      <c r="AE183" s="34"/>
      <c r="AR183" s="195" t="s">
        <v>264</v>
      </c>
      <c r="AT183" s="195" t="s">
        <v>248</v>
      </c>
      <c r="AU183" s="195" t="s">
        <v>85</v>
      </c>
      <c r="AY183" s="17" t="s">
        <v>247</v>
      </c>
      <c r="BE183" s="196">
        <f>IF(N183="základní",J183,0)</f>
        <v>0</v>
      </c>
      <c r="BF183" s="196">
        <f>IF(N183="snížená",J183,0)</f>
        <v>0</v>
      </c>
      <c r="BG183" s="196">
        <f>IF(N183="zákl. přenesená",J183,0)</f>
        <v>0</v>
      </c>
      <c r="BH183" s="196">
        <f>IF(N183="sníž. přenesená",J183,0)</f>
        <v>0</v>
      </c>
      <c r="BI183" s="196">
        <f>IF(N183="nulová",J183,0)</f>
        <v>0</v>
      </c>
      <c r="BJ183" s="17" t="s">
        <v>85</v>
      </c>
      <c r="BK183" s="196">
        <f>ROUND(I183*H183,2)</f>
        <v>0</v>
      </c>
      <c r="BL183" s="17" t="s">
        <v>264</v>
      </c>
      <c r="BM183" s="195" t="s">
        <v>629</v>
      </c>
    </row>
    <row r="184" spans="1:65" s="2" customFormat="1" ht="18">
      <c r="A184" s="34"/>
      <c r="B184" s="35"/>
      <c r="C184" s="36"/>
      <c r="D184" s="197" t="s">
        <v>253</v>
      </c>
      <c r="E184" s="36"/>
      <c r="F184" s="198" t="s">
        <v>6873</v>
      </c>
      <c r="G184" s="36"/>
      <c r="H184" s="36"/>
      <c r="I184" s="199"/>
      <c r="J184" s="36"/>
      <c r="K184" s="36"/>
      <c r="L184" s="39"/>
      <c r="M184" s="200"/>
      <c r="N184" s="201"/>
      <c r="O184" s="71"/>
      <c r="P184" s="71"/>
      <c r="Q184" s="71"/>
      <c r="R184" s="71"/>
      <c r="S184" s="71"/>
      <c r="T184" s="72"/>
      <c r="U184" s="34"/>
      <c r="V184" s="34"/>
      <c r="W184" s="34"/>
      <c r="X184" s="34"/>
      <c r="Y184" s="34"/>
      <c r="Z184" s="34"/>
      <c r="AA184" s="34"/>
      <c r="AB184" s="34"/>
      <c r="AC184" s="34"/>
      <c r="AD184" s="34"/>
      <c r="AE184" s="34"/>
      <c r="AT184" s="17" t="s">
        <v>253</v>
      </c>
      <c r="AU184" s="17" t="s">
        <v>85</v>
      </c>
    </row>
    <row r="185" spans="1:65" s="2" customFormat="1" ht="16.5" customHeight="1">
      <c r="A185" s="34"/>
      <c r="B185" s="35"/>
      <c r="C185" s="184" t="s">
        <v>633</v>
      </c>
      <c r="D185" s="184" t="s">
        <v>248</v>
      </c>
      <c r="E185" s="185" t="s">
        <v>299</v>
      </c>
      <c r="F185" s="186" t="s">
        <v>3984</v>
      </c>
      <c r="G185" s="187" t="s">
        <v>416</v>
      </c>
      <c r="H185" s="188">
        <v>4</v>
      </c>
      <c r="I185" s="189"/>
      <c r="J185" s="190">
        <f>ROUND(I185*H185,2)</f>
        <v>0</v>
      </c>
      <c r="K185" s="186" t="s">
        <v>1</v>
      </c>
      <c r="L185" s="39"/>
      <c r="M185" s="191" t="s">
        <v>1</v>
      </c>
      <c r="N185" s="192" t="s">
        <v>42</v>
      </c>
      <c r="O185" s="71"/>
      <c r="P185" s="193">
        <f>O185*H185</f>
        <v>0</v>
      </c>
      <c r="Q185" s="193">
        <v>0</v>
      </c>
      <c r="R185" s="193">
        <f>Q185*H185</f>
        <v>0</v>
      </c>
      <c r="S185" s="193">
        <v>0</v>
      </c>
      <c r="T185" s="194">
        <f>S185*H185</f>
        <v>0</v>
      </c>
      <c r="U185" s="34"/>
      <c r="V185" s="34"/>
      <c r="W185" s="34"/>
      <c r="X185" s="34"/>
      <c r="Y185" s="34"/>
      <c r="Z185" s="34"/>
      <c r="AA185" s="34"/>
      <c r="AB185" s="34"/>
      <c r="AC185" s="34"/>
      <c r="AD185" s="34"/>
      <c r="AE185" s="34"/>
      <c r="AR185" s="195" t="s">
        <v>264</v>
      </c>
      <c r="AT185" s="195" t="s">
        <v>248</v>
      </c>
      <c r="AU185" s="195" t="s">
        <v>85</v>
      </c>
      <c r="AY185" s="17" t="s">
        <v>247</v>
      </c>
      <c r="BE185" s="196">
        <f>IF(N185="základní",J185,0)</f>
        <v>0</v>
      </c>
      <c r="BF185" s="196">
        <f>IF(N185="snížená",J185,0)</f>
        <v>0</v>
      </c>
      <c r="BG185" s="196">
        <f>IF(N185="zákl. přenesená",J185,0)</f>
        <v>0</v>
      </c>
      <c r="BH185" s="196">
        <f>IF(N185="sníž. přenesená",J185,0)</f>
        <v>0</v>
      </c>
      <c r="BI185" s="196">
        <f>IF(N185="nulová",J185,0)</f>
        <v>0</v>
      </c>
      <c r="BJ185" s="17" t="s">
        <v>85</v>
      </c>
      <c r="BK185" s="196">
        <f>ROUND(I185*H185,2)</f>
        <v>0</v>
      </c>
      <c r="BL185" s="17" t="s">
        <v>264</v>
      </c>
      <c r="BM185" s="195" t="s">
        <v>636</v>
      </c>
    </row>
    <row r="186" spans="1:65" s="2" customFormat="1" ht="18">
      <c r="A186" s="34"/>
      <c r="B186" s="35"/>
      <c r="C186" s="36"/>
      <c r="D186" s="197" t="s">
        <v>253</v>
      </c>
      <c r="E186" s="36"/>
      <c r="F186" s="198" t="s">
        <v>6873</v>
      </c>
      <c r="G186" s="36"/>
      <c r="H186" s="36"/>
      <c r="I186" s="199"/>
      <c r="J186" s="36"/>
      <c r="K186" s="36"/>
      <c r="L186" s="39"/>
      <c r="M186" s="200"/>
      <c r="N186" s="201"/>
      <c r="O186" s="71"/>
      <c r="P186" s="71"/>
      <c r="Q186" s="71"/>
      <c r="R186" s="71"/>
      <c r="S186" s="71"/>
      <c r="T186" s="72"/>
      <c r="U186" s="34"/>
      <c r="V186" s="34"/>
      <c r="W186" s="34"/>
      <c r="X186" s="34"/>
      <c r="Y186" s="34"/>
      <c r="Z186" s="34"/>
      <c r="AA186" s="34"/>
      <c r="AB186" s="34"/>
      <c r="AC186" s="34"/>
      <c r="AD186" s="34"/>
      <c r="AE186" s="34"/>
      <c r="AT186" s="17" t="s">
        <v>253</v>
      </c>
      <c r="AU186" s="17" t="s">
        <v>85</v>
      </c>
    </row>
    <row r="187" spans="1:65" s="2" customFormat="1" ht="16.5" customHeight="1">
      <c r="A187" s="34"/>
      <c r="B187" s="35"/>
      <c r="C187" s="184" t="s">
        <v>530</v>
      </c>
      <c r="D187" s="184" t="s">
        <v>248</v>
      </c>
      <c r="E187" s="185" t="s">
        <v>279</v>
      </c>
      <c r="F187" s="186" t="s">
        <v>6877</v>
      </c>
      <c r="G187" s="187" t="s">
        <v>416</v>
      </c>
      <c r="H187" s="188">
        <v>1</v>
      </c>
      <c r="I187" s="189"/>
      <c r="J187" s="190">
        <f>ROUND(I187*H187,2)</f>
        <v>0</v>
      </c>
      <c r="K187" s="186" t="s">
        <v>1</v>
      </c>
      <c r="L187" s="39"/>
      <c r="M187" s="191" t="s">
        <v>1</v>
      </c>
      <c r="N187" s="192" t="s">
        <v>42</v>
      </c>
      <c r="O187" s="71"/>
      <c r="P187" s="193">
        <f>O187*H187</f>
        <v>0</v>
      </c>
      <c r="Q187" s="193">
        <v>0</v>
      </c>
      <c r="R187" s="193">
        <f>Q187*H187</f>
        <v>0</v>
      </c>
      <c r="S187" s="193">
        <v>0</v>
      </c>
      <c r="T187" s="194">
        <f>S187*H187</f>
        <v>0</v>
      </c>
      <c r="U187" s="34"/>
      <c r="V187" s="34"/>
      <c r="W187" s="34"/>
      <c r="X187" s="34"/>
      <c r="Y187" s="34"/>
      <c r="Z187" s="34"/>
      <c r="AA187" s="34"/>
      <c r="AB187" s="34"/>
      <c r="AC187" s="34"/>
      <c r="AD187" s="34"/>
      <c r="AE187" s="34"/>
      <c r="AR187" s="195" t="s">
        <v>264</v>
      </c>
      <c r="AT187" s="195" t="s">
        <v>248</v>
      </c>
      <c r="AU187" s="195" t="s">
        <v>85</v>
      </c>
      <c r="AY187" s="17" t="s">
        <v>247</v>
      </c>
      <c r="BE187" s="196">
        <f>IF(N187="základní",J187,0)</f>
        <v>0</v>
      </c>
      <c r="BF187" s="196">
        <f>IF(N187="snížená",J187,0)</f>
        <v>0</v>
      </c>
      <c r="BG187" s="196">
        <f>IF(N187="zákl. přenesená",J187,0)</f>
        <v>0</v>
      </c>
      <c r="BH187" s="196">
        <f>IF(N187="sníž. přenesená",J187,0)</f>
        <v>0</v>
      </c>
      <c r="BI187" s="196">
        <f>IF(N187="nulová",J187,0)</f>
        <v>0</v>
      </c>
      <c r="BJ187" s="17" t="s">
        <v>85</v>
      </c>
      <c r="BK187" s="196">
        <f>ROUND(I187*H187,2)</f>
        <v>0</v>
      </c>
      <c r="BL187" s="17" t="s">
        <v>264</v>
      </c>
      <c r="BM187" s="195" t="s">
        <v>641</v>
      </c>
    </row>
    <row r="188" spans="1:65" s="2" customFormat="1" ht="18">
      <c r="A188" s="34"/>
      <c r="B188" s="35"/>
      <c r="C188" s="36"/>
      <c r="D188" s="197" t="s">
        <v>253</v>
      </c>
      <c r="E188" s="36"/>
      <c r="F188" s="198" t="s">
        <v>6873</v>
      </c>
      <c r="G188" s="36"/>
      <c r="H188" s="36"/>
      <c r="I188" s="199"/>
      <c r="J188" s="36"/>
      <c r="K188" s="36"/>
      <c r="L188" s="39"/>
      <c r="M188" s="200"/>
      <c r="N188" s="201"/>
      <c r="O188" s="71"/>
      <c r="P188" s="71"/>
      <c r="Q188" s="71"/>
      <c r="R188" s="71"/>
      <c r="S188" s="71"/>
      <c r="T188" s="72"/>
      <c r="U188" s="34"/>
      <c r="V188" s="34"/>
      <c r="W188" s="34"/>
      <c r="X188" s="34"/>
      <c r="Y188" s="34"/>
      <c r="Z188" s="34"/>
      <c r="AA188" s="34"/>
      <c r="AB188" s="34"/>
      <c r="AC188" s="34"/>
      <c r="AD188" s="34"/>
      <c r="AE188" s="34"/>
      <c r="AT188" s="17" t="s">
        <v>253</v>
      </c>
      <c r="AU188" s="17" t="s">
        <v>85</v>
      </c>
    </row>
    <row r="189" spans="1:65" s="2" customFormat="1" ht="16.5" customHeight="1">
      <c r="A189" s="34"/>
      <c r="B189" s="35"/>
      <c r="C189" s="184" t="s">
        <v>644</v>
      </c>
      <c r="D189" s="184" t="s">
        <v>248</v>
      </c>
      <c r="E189" s="185" t="s">
        <v>305</v>
      </c>
      <c r="F189" s="186" t="s">
        <v>3986</v>
      </c>
      <c r="G189" s="187" t="s">
        <v>698</v>
      </c>
      <c r="H189" s="188">
        <v>59</v>
      </c>
      <c r="I189" s="189"/>
      <c r="J189" s="190">
        <f>ROUND(I189*H189,2)</f>
        <v>0</v>
      </c>
      <c r="K189" s="186" t="s">
        <v>1</v>
      </c>
      <c r="L189" s="39"/>
      <c r="M189" s="191" t="s">
        <v>1</v>
      </c>
      <c r="N189" s="192" t="s">
        <v>42</v>
      </c>
      <c r="O189" s="71"/>
      <c r="P189" s="193">
        <f>O189*H189</f>
        <v>0</v>
      </c>
      <c r="Q189" s="193">
        <v>0</v>
      </c>
      <c r="R189" s="193">
        <f>Q189*H189</f>
        <v>0</v>
      </c>
      <c r="S189" s="193">
        <v>0</v>
      </c>
      <c r="T189" s="194">
        <f>S189*H189</f>
        <v>0</v>
      </c>
      <c r="U189" s="34"/>
      <c r="V189" s="34"/>
      <c r="W189" s="34"/>
      <c r="X189" s="34"/>
      <c r="Y189" s="34"/>
      <c r="Z189" s="34"/>
      <c r="AA189" s="34"/>
      <c r="AB189" s="34"/>
      <c r="AC189" s="34"/>
      <c r="AD189" s="34"/>
      <c r="AE189" s="34"/>
      <c r="AR189" s="195" t="s">
        <v>264</v>
      </c>
      <c r="AT189" s="195" t="s">
        <v>248</v>
      </c>
      <c r="AU189" s="195" t="s">
        <v>85</v>
      </c>
      <c r="AY189" s="17" t="s">
        <v>247</v>
      </c>
      <c r="BE189" s="196">
        <f>IF(N189="základní",J189,0)</f>
        <v>0</v>
      </c>
      <c r="BF189" s="196">
        <f>IF(N189="snížená",J189,0)</f>
        <v>0</v>
      </c>
      <c r="BG189" s="196">
        <f>IF(N189="zákl. přenesená",J189,0)</f>
        <v>0</v>
      </c>
      <c r="BH189" s="196">
        <f>IF(N189="sníž. přenesená",J189,0)</f>
        <v>0</v>
      </c>
      <c r="BI189" s="196">
        <f>IF(N189="nulová",J189,0)</f>
        <v>0</v>
      </c>
      <c r="BJ189" s="17" t="s">
        <v>85</v>
      </c>
      <c r="BK189" s="196">
        <f>ROUND(I189*H189,2)</f>
        <v>0</v>
      </c>
      <c r="BL189" s="17" t="s">
        <v>264</v>
      </c>
      <c r="BM189" s="195" t="s">
        <v>647</v>
      </c>
    </row>
    <row r="190" spans="1:65" s="2" customFormat="1" ht="18">
      <c r="A190" s="34"/>
      <c r="B190" s="35"/>
      <c r="C190" s="36"/>
      <c r="D190" s="197" t="s">
        <v>253</v>
      </c>
      <c r="E190" s="36"/>
      <c r="F190" s="198" t="s">
        <v>6873</v>
      </c>
      <c r="G190" s="36"/>
      <c r="H190" s="36"/>
      <c r="I190" s="199"/>
      <c r="J190" s="36"/>
      <c r="K190" s="36"/>
      <c r="L190" s="39"/>
      <c r="M190" s="200"/>
      <c r="N190" s="201"/>
      <c r="O190" s="71"/>
      <c r="P190" s="71"/>
      <c r="Q190" s="71"/>
      <c r="R190" s="71"/>
      <c r="S190" s="71"/>
      <c r="T190" s="72"/>
      <c r="U190" s="34"/>
      <c r="V190" s="34"/>
      <c r="W190" s="34"/>
      <c r="X190" s="34"/>
      <c r="Y190" s="34"/>
      <c r="Z190" s="34"/>
      <c r="AA190" s="34"/>
      <c r="AB190" s="34"/>
      <c r="AC190" s="34"/>
      <c r="AD190" s="34"/>
      <c r="AE190" s="34"/>
      <c r="AT190" s="17" t="s">
        <v>253</v>
      </c>
      <c r="AU190" s="17" t="s">
        <v>85</v>
      </c>
    </row>
    <row r="191" spans="1:65" s="2" customFormat="1" ht="16.5" customHeight="1">
      <c r="A191" s="34"/>
      <c r="B191" s="35"/>
      <c r="C191" s="184" t="s">
        <v>539</v>
      </c>
      <c r="D191" s="184" t="s">
        <v>248</v>
      </c>
      <c r="E191" s="185" t="s">
        <v>291</v>
      </c>
      <c r="F191" s="186" t="s">
        <v>3987</v>
      </c>
      <c r="G191" s="187" t="s">
        <v>698</v>
      </c>
      <c r="H191" s="188">
        <v>59</v>
      </c>
      <c r="I191" s="189"/>
      <c r="J191" s="190">
        <f>ROUND(I191*H191,2)</f>
        <v>0</v>
      </c>
      <c r="K191" s="186" t="s">
        <v>1</v>
      </c>
      <c r="L191" s="39"/>
      <c r="M191" s="191" t="s">
        <v>1</v>
      </c>
      <c r="N191" s="192" t="s">
        <v>42</v>
      </c>
      <c r="O191" s="71"/>
      <c r="P191" s="193">
        <f>O191*H191</f>
        <v>0</v>
      </c>
      <c r="Q191" s="193">
        <v>0</v>
      </c>
      <c r="R191" s="193">
        <f>Q191*H191</f>
        <v>0</v>
      </c>
      <c r="S191" s="193">
        <v>0</v>
      </c>
      <c r="T191" s="194">
        <f>S191*H191</f>
        <v>0</v>
      </c>
      <c r="U191" s="34"/>
      <c r="V191" s="34"/>
      <c r="W191" s="34"/>
      <c r="X191" s="34"/>
      <c r="Y191" s="34"/>
      <c r="Z191" s="34"/>
      <c r="AA191" s="34"/>
      <c r="AB191" s="34"/>
      <c r="AC191" s="34"/>
      <c r="AD191" s="34"/>
      <c r="AE191" s="34"/>
      <c r="AR191" s="195" t="s">
        <v>264</v>
      </c>
      <c r="AT191" s="195" t="s">
        <v>248</v>
      </c>
      <c r="AU191" s="195" t="s">
        <v>85</v>
      </c>
      <c r="AY191" s="17" t="s">
        <v>247</v>
      </c>
      <c r="BE191" s="196">
        <f>IF(N191="základní",J191,0)</f>
        <v>0</v>
      </c>
      <c r="BF191" s="196">
        <f>IF(N191="snížená",J191,0)</f>
        <v>0</v>
      </c>
      <c r="BG191" s="196">
        <f>IF(N191="zákl. přenesená",J191,0)</f>
        <v>0</v>
      </c>
      <c r="BH191" s="196">
        <f>IF(N191="sníž. přenesená",J191,0)</f>
        <v>0</v>
      </c>
      <c r="BI191" s="196">
        <f>IF(N191="nulová",J191,0)</f>
        <v>0</v>
      </c>
      <c r="BJ191" s="17" t="s">
        <v>85</v>
      </c>
      <c r="BK191" s="196">
        <f>ROUND(I191*H191,2)</f>
        <v>0</v>
      </c>
      <c r="BL191" s="17" t="s">
        <v>264</v>
      </c>
      <c r="BM191" s="195" t="s">
        <v>651</v>
      </c>
    </row>
    <row r="192" spans="1:65" s="2" customFormat="1" ht="18">
      <c r="A192" s="34"/>
      <c r="B192" s="35"/>
      <c r="C192" s="36"/>
      <c r="D192" s="197" t="s">
        <v>253</v>
      </c>
      <c r="E192" s="36"/>
      <c r="F192" s="198" t="s">
        <v>6873</v>
      </c>
      <c r="G192" s="36"/>
      <c r="H192" s="36"/>
      <c r="I192" s="199"/>
      <c r="J192" s="36"/>
      <c r="K192" s="36"/>
      <c r="L192" s="39"/>
      <c r="M192" s="200"/>
      <c r="N192" s="201"/>
      <c r="O192" s="71"/>
      <c r="P192" s="71"/>
      <c r="Q192" s="71"/>
      <c r="R192" s="71"/>
      <c r="S192" s="71"/>
      <c r="T192" s="72"/>
      <c r="U192" s="34"/>
      <c r="V192" s="34"/>
      <c r="W192" s="34"/>
      <c r="X192" s="34"/>
      <c r="Y192" s="34"/>
      <c r="Z192" s="34"/>
      <c r="AA192" s="34"/>
      <c r="AB192" s="34"/>
      <c r="AC192" s="34"/>
      <c r="AD192" s="34"/>
      <c r="AE192" s="34"/>
      <c r="AT192" s="17" t="s">
        <v>253</v>
      </c>
      <c r="AU192" s="17" t="s">
        <v>85</v>
      </c>
    </row>
    <row r="193" spans="1:65" s="2" customFormat="1" ht="16.5" customHeight="1">
      <c r="A193" s="34"/>
      <c r="B193" s="35"/>
      <c r="C193" s="184" t="s">
        <v>653</v>
      </c>
      <c r="D193" s="184" t="s">
        <v>248</v>
      </c>
      <c r="E193" s="185" t="s">
        <v>313</v>
      </c>
      <c r="F193" s="186" t="s">
        <v>3988</v>
      </c>
      <c r="G193" s="187" t="s">
        <v>698</v>
      </c>
      <c r="H193" s="188">
        <v>198</v>
      </c>
      <c r="I193" s="189"/>
      <c r="J193" s="190">
        <f>ROUND(I193*H193,2)</f>
        <v>0</v>
      </c>
      <c r="K193" s="186" t="s">
        <v>1</v>
      </c>
      <c r="L193" s="39"/>
      <c r="M193" s="191" t="s">
        <v>1</v>
      </c>
      <c r="N193" s="192" t="s">
        <v>42</v>
      </c>
      <c r="O193" s="71"/>
      <c r="P193" s="193">
        <f>O193*H193</f>
        <v>0</v>
      </c>
      <c r="Q193" s="193">
        <v>0</v>
      </c>
      <c r="R193" s="193">
        <f>Q193*H193</f>
        <v>0</v>
      </c>
      <c r="S193" s="193">
        <v>0</v>
      </c>
      <c r="T193" s="194">
        <f>S193*H193</f>
        <v>0</v>
      </c>
      <c r="U193" s="34"/>
      <c r="V193" s="34"/>
      <c r="W193" s="34"/>
      <c r="X193" s="34"/>
      <c r="Y193" s="34"/>
      <c r="Z193" s="34"/>
      <c r="AA193" s="34"/>
      <c r="AB193" s="34"/>
      <c r="AC193" s="34"/>
      <c r="AD193" s="34"/>
      <c r="AE193" s="34"/>
      <c r="AR193" s="195" t="s">
        <v>264</v>
      </c>
      <c r="AT193" s="195" t="s">
        <v>248</v>
      </c>
      <c r="AU193" s="195" t="s">
        <v>85</v>
      </c>
      <c r="AY193" s="17" t="s">
        <v>247</v>
      </c>
      <c r="BE193" s="196">
        <f>IF(N193="základní",J193,0)</f>
        <v>0</v>
      </c>
      <c r="BF193" s="196">
        <f>IF(N193="snížená",J193,0)</f>
        <v>0</v>
      </c>
      <c r="BG193" s="196">
        <f>IF(N193="zákl. přenesená",J193,0)</f>
        <v>0</v>
      </c>
      <c r="BH193" s="196">
        <f>IF(N193="sníž. přenesená",J193,0)</f>
        <v>0</v>
      </c>
      <c r="BI193" s="196">
        <f>IF(N193="nulová",J193,0)</f>
        <v>0</v>
      </c>
      <c r="BJ193" s="17" t="s">
        <v>85</v>
      </c>
      <c r="BK193" s="196">
        <f>ROUND(I193*H193,2)</f>
        <v>0</v>
      </c>
      <c r="BL193" s="17" t="s">
        <v>264</v>
      </c>
      <c r="BM193" s="195" t="s">
        <v>656</v>
      </c>
    </row>
    <row r="194" spans="1:65" s="2" customFormat="1" ht="18">
      <c r="A194" s="34"/>
      <c r="B194" s="35"/>
      <c r="C194" s="36"/>
      <c r="D194" s="197" t="s">
        <v>253</v>
      </c>
      <c r="E194" s="36"/>
      <c r="F194" s="198" t="s">
        <v>6873</v>
      </c>
      <c r="G194" s="36"/>
      <c r="H194" s="36"/>
      <c r="I194" s="199"/>
      <c r="J194" s="36"/>
      <c r="K194" s="36"/>
      <c r="L194" s="39"/>
      <c r="M194" s="200"/>
      <c r="N194" s="201"/>
      <c r="O194" s="71"/>
      <c r="P194" s="71"/>
      <c r="Q194" s="71"/>
      <c r="R194" s="71"/>
      <c r="S194" s="71"/>
      <c r="T194" s="72"/>
      <c r="U194" s="34"/>
      <c r="V194" s="34"/>
      <c r="W194" s="34"/>
      <c r="X194" s="34"/>
      <c r="Y194" s="34"/>
      <c r="Z194" s="34"/>
      <c r="AA194" s="34"/>
      <c r="AB194" s="34"/>
      <c r="AC194" s="34"/>
      <c r="AD194" s="34"/>
      <c r="AE194" s="34"/>
      <c r="AT194" s="17" t="s">
        <v>253</v>
      </c>
      <c r="AU194" s="17" t="s">
        <v>85</v>
      </c>
    </row>
    <row r="195" spans="1:65" s="2" customFormat="1" ht="16.5" customHeight="1">
      <c r="A195" s="34"/>
      <c r="B195" s="35"/>
      <c r="C195" s="184" t="s">
        <v>543</v>
      </c>
      <c r="D195" s="184" t="s">
        <v>248</v>
      </c>
      <c r="E195" s="185" t="s">
        <v>296</v>
      </c>
      <c r="F195" s="186" t="s">
        <v>3989</v>
      </c>
      <c r="G195" s="187" t="s">
        <v>698</v>
      </c>
      <c r="H195" s="188">
        <v>210</v>
      </c>
      <c r="I195" s="189"/>
      <c r="J195" s="190">
        <f>ROUND(I195*H195,2)</f>
        <v>0</v>
      </c>
      <c r="K195" s="186" t="s">
        <v>1</v>
      </c>
      <c r="L195" s="39"/>
      <c r="M195" s="191" t="s">
        <v>1</v>
      </c>
      <c r="N195" s="192" t="s">
        <v>42</v>
      </c>
      <c r="O195" s="71"/>
      <c r="P195" s="193">
        <f>O195*H195</f>
        <v>0</v>
      </c>
      <c r="Q195" s="193">
        <v>0</v>
      </c>
      <c r="R195" s="193">
        <f>Q195*H195</f>
        <v>0</v>
      </c>
      <c r="S195" s="193">
        <v>0</v>
      </c>
      <c r="T195" s="194">
        <f>S195*H195</f>
        <v>0</v>
      </c>
      <c r="U195" s="34"/>
      <c r="V195" s="34"/>
      <c r="W195" s="34"/>
      <c r="X195" s="34"/>
      <c r="Y195" s="34"/>
      <c r="Z195" s="34"/>
      <c r="AA195" s="34"/>
      <c r="AB195" s="34"/>
      <c r="AC195" s="34"/>
      <c r="AD195" s="34"/>
      <c r="AE195" s="34"/>
      <c r="AR195" s="195" t="s">
        <v>264</v>
      </c>
      <c r="AT195" s="195" t="s">
        <v>248</v>
      </c>
      <c r="AU195" s="195" t="s">
        <v>85</v>
      </c>
      <c r="AY195" s="17" t="s">
        <v>247</v>
      </c>
      <c r="BE195" s="196">
        <f>IF(N195="základní",J195,0)</f>
        <v>0</v>
      </c>
      <c r="BF195" s="196">
        <f>IF(N195="snížená",J195,0)</f>
        <v>0</v>
      </c>
      <c r="BG195" s="196">
        <f>IF(N195="zákl. přenesená",J195,0)</f>
        <v>0</v>
      </c>
      <c r="BH195" s="196">
        <f>IF(N195="sníž. přenesená",J195,0)</f>
        <v>0</v>
      </c>
      <c r="BI195" s="196">
        <f>IF(N195="nulová",J195,0)</f>
        <v>0</v>
      </c>
      <c r="BJ195" s="17" t="s">
        <v>85</v>
      </c>
      <c r="BK195" s="196">
        <f>ROUND(I195*H195,2)</f>
        <v>0</v>
      </c>
      <c r="BL195" s="17" t="s">
        <v>264</v>
      </c>
      <c r="BM195" s="195" t="s">
        <v>666</v>
      </c>
    </row>
    <row r="196" spans="1:65" s="2" customFormat="1" ht="18">
      <c r="A196" s="34"/>
      <c r="B196" s="35"/>
      <c r="C196" s="36"/>
      <c r="D196" s="197" t="s">
        <v>253</v>
      </c>
      <c r="E196" s="36"/>
      <c r="F196" s="198" t="s">
        <v>6873</v>
      </c>
      <c r="G196" s="36"/>
      <c r="H196" s="36"/>
      <c r="I196" s="199"/>
      <c r="J196" s="36"/>
      <c r="K196" s="36"/>
      <c r="L196" s="39"/>
      <c r="M196" s="200"/>
      <c r="N196" s="201"/>
      <c r="O196" s="71"/>
      <c r="P196" s="71"/>
      <c r="Q196" s="71"/>
      <c r="R196" s="71"/>
      <c r="S196" s="71"/>
      <c r="T196" s="72"/>
      <c r="U196" s="34"/>
      <c r="V196" s="34"/>
      <c r="W196" s="34"/>
      <c r="X196" s="34"/>
      <c r="Y196" s="34"/>
      <c r="Z196" s="34"/>
      <c r="AA196" s="34"/>
      <c r="AB196" s="34"/>
      <c r="AC196" s="34"/>
      <c r="AD196" s="34"/>
      <c r="AE196" s="34"/>
      <c r="AT196" s="17" t="s">
        <v>253</v>
      </c>
      <c r="AU196" s="17" t="s">
        <v>85</v>
      </c>
    </row>
    <row r="197" spans="1:65" s="2" customFormat="1" ht="33" customHeight="1">
      <c r="A197" s="34"/>
      <c r="B197" s="35"/>
      <c r="C197" s="184" t="s">
        <v>680</v>
      </c>
      <c r="D197" s="184" t="s">
        <v>248</v>
      </c>
      <c r="E197" s="185" t="s">
        <v>8</v>
      </c>
      <c r="F197" s="186" t="s">
        <v>3992</v>
      </c>
      <c r="G197" s="187" t="s">
        <v>698</v>
      </c>
      <c r="H197" s="188">
        <v>15</v>
      </c>
      <c r="I197" s="189"/>
      <c r="J197" s="190">
        <f>ROUND(I197*H197,2)</f>
        <v>0</v>
      </c>
      <c r="K197" s="186" t="s">
        <v>1</v>
      </c>
      <c r="L197" s="39"/>
      <c r="M197" s="191" t="s">
        <v>1</v>
      </c>
      <c r="N197" s="192" t="s">
        <v>42</v>
      </c>
      <c r="O197" s="71"/>
      <c r="P197" s="193">
        <f>O197*H197</f>
        <v>0</v>
      </c>
      <c r="Q197" s="193">
        <v>0</v>
      </c>
      <c r="R197" s="193">
        <f>Q197*H197</f>
        <v>0</v>
      </c>
      <c r="S197" s="193">
        <v>0</v>
      </c>
      <c r="T197" s="194">
        <f>S197*H197</f>
        <v>0</v>
      </c>
      <c r="U197" s="34"/>
      <c r="V197" s="34"/>
      <c r="W197" s="34"/>
      <c r="X197" s="34"/>
      <c r="Y197" s="34"/>
      <c r="Z197" s="34"/>
      <c r="AA197" s="34"/>
      <c r="AB197" s="34"/>
      <c r="AC197" s="34"/>
      <c r="AD197" s="34"/>
      <c r="AE197" s="34"/>
      <c r="AR197" s="195" t="s">
        <v>264</v>
      </c>
      <c r="AT197" s="195" t="s">
        <v>248</v>
      </c>
      <c r="AU197" s="195" t="s">
        <v>85</v>
      </c>
      <c r="AY197" s="17" t="s">
        <v>247</v>
      </c>
      <c r="BE197" s="196">
        <f>IF(N197="základní",J197,0)</f>
        <v>0</v>
      </c>
      <c r="BF197" s="196">
        <f>IF(N197="snížená",J197,0)</f>
        <v>0</v>
      </c>
      <c r="BG197" s="196">
        <f>IF(N197="zákl. přenesená",J197,0)</f>
        <v>0</v>
      </c>
      <c r="BH197" s="196">
        <f>IF(N197="sníž. přenesená",J197,0)</f>
        <v>0</v>
      </c>
      <c r="BI197" s="196">
        <f>IF(N197="nulová",J197,0)</f>
        <v>0</v>
      </c>
      <c r="BJ197" s="17" t="s">
        <v>85</v>
      </c>
      <c r="BK197" s="196">
        <f>ROUND(I197*H197,2)</f>
        <v>0</v>
      </c>
      <c r="BL197" s="17" t="s">
        <v>264</v>
      </c>
      <c r="BM197" s="195" t="s">
        <v>683</v>
      </c>
    </row>
    <row r="198" spans="1:65" s="2" customFormat="1" ht="18">
      <c r="A198" s="34"/>
      <c r="B198" s="35"/>
      <c r="C198" s="36"/>
      <c r="D198" s="197" t="s">
        <v>253</v>
      </c>
      <c r="E198" s="36"/>
      <c r="F198" s="198" t="s">
        <v>6873</v>
      </c>
      <c r="G198" s="36"/>
      <c r="H198" s="36"/>
      <c r="I198" s="199"/>
      <c r="J198" s="36"/>
      <c r="K198" s="36"/>
      <c r="L198" s="39"/>
      <c r="M198" s="200"/>
      <c r="N198" s="201"/>
      <c r="O198" s="71"/>
      <c r="P198" s="71"/>
      <c r="Q198" s="71"/>
      <c r="R198" s="71"/>
      <c r="S198" s="71"/>
      <c r="T198" s="72"/>
      <c r="U198" s="34"/>
      <c r="V198" s="34"/>
      <c r="W198" s="34"/>
      <c r="X198" s="34"/>
      <c r="Y198" s="34"/>
      <c r="Z198" s="34"/>
      <c r="AA198" s="34"/>
      <c r="AB198" s="34"/>
      <c r="AC198" s="34"/>
      <c r="AD198" s="34"/>
      <c r="AE198" s="34"/>
      <c r="AT198" s="17" t="s">
        <v>253</v>
      </c>
      <c r="AU198" s="17" t="s">
        <v>85</v>
      </c>
    </row>
    <row r="199" spans="1:65" s="2" customFormat="1" ht="44.25" customHeight="1">
      <c r="A199" s="34"/>
      <c r="B199" s="35"/>
      <c r="C199" s="184" t="s">
        <v>548</v>
      </c>
      <c r="D199" s="184" t="s">
        <v>248</v>
      </c>
      <c r="E199" s="185" t="s">
        <v>264</v>
      </c>
      <c r="F199" s="186" t="s">
        <v>3993</v>
      </c>
      <c r="G199" s="187" t="s">
        <v>698</v>
      </c>
      <c r="H199" s="188">
        <v>20</v>
      </c>
      <c r="I199" s="189"/>
      <c r="J199" s="190">
        <f>ROUND(I199*H199,2)</f>
        <v>0</v>
      </c>
      <c r="K199" s="186" t="s">
        <v>1</v>
      </c>
      <c r="L199" s="39"/>
      <c r="M199" s="191" t="s">
        <v>1</v>
      </c>
      <c r="N199" s="192" t="s">
        <v>42</v>
      </c>
      <c r="O199" s="71"/>
      <c r="P199" s="193">
        <f>O199*H199</f>
        <v>0</v>
      </c>
      <c r="Q199" s="193">
        <v>0</v>
      </c>
      <c r="R199" s="193">
        <f>Q199*H199</f>
        <v>0</v>
      </c>
      <c r="S199" s="193">
        <v>0</v>
      </c>
      <c r="T199" s="194">
        <f>S199*H199</f>
        <v>0</v>
      </c>
      <c r="U199" s="34"/>
      <c r="V199" s="34"/>
      <c r="W199" s="34"/>
      <c r="X199" s="34"/>
      <c r="Y199" s="34"/>
      <c r="Z199" s="34"/>
      <c r="AA199" s="34"/>
      <c r="AB199" s="34"/>
      <c r="AC199" s="34"/>
      <c r="AD199" s="34"/>
      <c r="AE199" s="34"/>
      <c r="AR199" s="195" t="s">
        <v>264</v>
      </c>
      <c r="AT199" s="195" t="s">
        <v>248</v>
      </c>
      <c r="AU199" s="195" t="s">
        <v>85</v>
      </c>
      <c r="AY199" s="17" t="s">
        <v>247</v>
      </c>
      <c r="BE199" s="196">
        <f>IF(N199="základní",J199,0)</f>
        <v>0</v>
      </c>
      <c r="BF199" s="196">
        <f>IF(N199="snížená",J199,0)</f>
        <v>0</v>
      </c>
      <c r="BG199" s="196">
        <f>IF(N199="zákl. přenesená",J199,0)</f>
        <v>0</v>
      </c>
      <c r="BH199" s="196">
        <f>IF(N199="sníž. přenesená",J199,0)</f>
        <v>0</v>
      </c>
      <c r="BI199" s="196">
        <f>IF(N199="nulová",J199,0)</f>
        <v>0</v>
      </c>
      <c r="BJ199" s="17" t="s">
        <v>85</v>
      </c>
      <c r="BK199" s="196">
        <f>ROUND(I199*H199,2)</f>
        <v>0</v>
      </c>
      <c r="BL199" s="17" t="s">
        <v>264</v>
      </c>
      <c r="BM199" s="195" t="s">
        <v>691</v>
      </c>
    </row>
    <row r="200" spans="1:65" s="2" customFormat="1" ht="18">
      <c r="A200" s="34"/>
      <c r="B200" s="35"/>
      <c r="C200" s="36"/>
      <c r="D200" s="197" t="s">
        <v>253</v>
      </c>
      <c r="E200" s="36"/>
      <c r="F200" s="198" t="s">
        <v>6873</v>
      </c>
      <c r="G200" s="36"/>
      <c r="H200" s="36"/>
      <c r="I200" s="199"/>
      <c r="J200" s="36"/>
      <c r="K200" s="36"/>
      <c r="L200" s="39"/>
      <c r="M200" s="200"/>
      <c r="N200" s="201"/>
      <c r="O200" s="71"/>
      <c r="P200" s="71"/>
      <c r="Q200" s="71"/>
      <c r="R200" s="71"/>
      <c r="S200" s="71"/>
      <c r="T200" s="72"/>
      <c r="U200" s="34"/>
      <c r="V200" s="34"/>
      <c r="W200" s="34"/>
      <c r="X200" s="34"/>
      <c r="Y200" s="34"/>
      <c r="Z200" s="34"/>
      <c r="AA200" s="34"/>
      <c r="AB200" s="34"/>
      <c r="AC200" s="34"/>
      <c r="AD200" s="34"/>
      <c r="AE200" s="34"/>
      <c r="AT200" s="17" t="s">
        <v>253</v>
      </c>
      <c r="AU200" s="17" t="s">
        <v>85</v>
      </c>
    </row>
    <row r="201" spans="1:65" s="2" customFormat="1" ht="24.15" customHeight="1">
      <c r="A201" s="34"/>
      <c r="B201" s="35"/>
      <c r="C201" s="184" t="s">
        <v>695</v>
      </c>
      <c r="D201" s="184" t="s">
        <v>248</v>
      </c>
      <c r="E201" s="185" t="s">
        <v>281</v>
      </c>
      <c r="F201" s="186" t="s">
        <v>3994</v>
      </c>
      <c r="G201" s="187" t="s">
        <v>698</v>
      </c>
      <c r="H201" s="188">
        <v>120</v>
      </c>
      <c r="I201" s="189"/>
      <c r="J201" s="190">
        <f>ROUND(I201*H201,2)</f>
        <v>0</v>
      </c>
      <c r="K201" s="186" t="s">
        <v>1</v>
      </c>
      <c r="L201" s="39"/>
      <c r="M201" s="191" t="s">
        <v>1</v>
      </c>
      <c r="N201" s="192" t="s">
        <v>42</v>
      </c>
      <c r="O201" s="71"/>
      <c r="P201" s="193">
        <f>O201*H201</f>
        <v>0</v>
      </c>
      <c r="Q201" s="193">
        <v>0</v>
      </c>
      <c r="R201" s="193">
        <f>Q201*H201</f>
        <v>0</v>
      </c>
      <c r="S201" s="193">
        <v>0</v>
      </c>
      <c r="T201" s="194">
        <f>S201*H201</f>
        <v>0</v>
      </c>
      <c r="U201" s="34"/>
      <c r="V201" s="34"/>
      <c r="W201" s="34"/>
      <c r="X201" s="34"/>
      <c r="Y201" s="34"/>
      <c r="Z201" s="34"/>
      <c r="AA201" s="34"/>
      <c r="AB201" s="34"/>
      <c r="AC201" s="34"/>
      <c r="AD201" s="34"/>
      <c r="AE201" s="34"/>
      <c r="AR201" s="195" t="s">
        <v>264</v>
      </c>
      <c r="AT201" s="195" t="s">
        <v>248</v>
      </c>
      <c r="AU201" s="195" t="s">
        <v>85</v>
      </c>
      <c r="AY201" s="17" t="s">
        <v>247</v>
      </c>
      <c r="BE201" s="196">
        <f>IF(N201="základní",J201,0)</f>
        <v>0</v>
      </c>
      <c r="BF201" s="196">
        <f>IF(N201="snížená",J201,0)</f>
        <v>0</v>
      </c>
      <c r="BG201" s="196">
        <f>IF(N201="zákl. přenesená",J201,0)</f>
        <v>0</v>
      </c>
      <c r="BH201" s="196">
        <f>IF(N201="sníž. přenesená",J201,0)</f>
        <v>0</v>
      </c>
      <c r="BI201" s="196">
        <f>IF(N201="nulová",J201,0)</f>
        <v>0</v>
      </c>
      <c r="BJ201" s="17" t="s">
        <v>85</v>
      </c>
      <c r="BK201" s="196">
        <f>ROUND(I201*H201,2)</f>
        <v>0</v>
      </c>
      <c r="BL201" s="17" t="s">
        <v>264</v>
      </c>
      <c r="BM201" s="195" t="s">
        <v>699</v>
      </c>
    </row>
    <row r="202" spans="1:65" s="2" customFormat="1" ht="18">
      <c r="A202" s="34"/>
      <c r="B202" s="35"/>
      <c r="C202" s="36"/>
      <c r="D202" s="197" t="s">
        <v>253</v>
      </c>
      <c r="E202" s="36"/>
      <c r="F202" s="198" t="s">
        <v>6873</v>
      </c>
      <c r="G202" s="36"/>
      <c r="H202" s="36"/>
      <c r="I202" s="199"/>
      <c r="J202" s="36"/>
      <c r="K202" s="36"/>
      <c r="L202" s="39"/>
      <c r="M202" s="200"/>
      <c r="N202" s="201"/>
      <c r="O202" s="71"/>
      <c r="P202" s="71"/>
      <c r="Q202" s="71"/>
      <c r="R202" s="71"/>
      <c r="S202" s="71"/>
      <c r="T202" s="72"/>
      <c r="U202" s="34"/>
      <c r="V202" s="34"/>
      <c r="W202" s="34"/>
      <c r="X202" s="34"/>
      <c r="Y202" s="34"/>
      <c r="Z202" s="34"/>
      <c r="AA202" s="34"/>
      <c r="AB202" s="34"/>
      <c r="AC202" s="34"/>
      <c r="AD202" s="34"/>
      <c r="AE202" s="34"/>
      <c r="AT202" s="17" t="s">
        <v>253</v>
      </c>
      <c r="AU202" s="17" t="s">
        <v>85</v>
      </c>
    </row>
    <row r="203" spans="1:65" s="2" customFormat="1" ht="44.25" customHeight="1">
      <c r="A203" s="34"/>
      <c r="B203" s="35"/>
      <c r="C203" s="184" t="s">
        <v>553</v>
      </c>
      <c r="D203" s="184" t="s">
        <v>248</v>
      </c>
      <c r="E203" s="185" t="s">
        <v>285</v>
      </c>
      <c r="F203" s="186" t="s">
        <v>3995</v>
      </c>
      <c r="G203" s="187" t="s">
        <v>698</v>
      </c>
      <c r="H203" s="188">
        <v>10</v>
      </c>
      <c r="I203" s="189"/>
      <c r="J203" s="190">
        <f>ROUND(I203*H203,2)</f>
        <v>0</v>
      </c>
      <c r="K203" s="186" t="s">
        <v>1</v>
      </c>
      <c r="L203" s="39"/>
      <c r="M203" s="191" t="s">
        <v>1</v>
      </c>
      <c r="N203" s="192" t="s">
        <v>42</v>
      </c>
      <c r="O203" s="71"/>
      <c r="P203" s="193">
        <f>O203*H203</f>
        <v>0</v>
      </c>
      <c r="Q203" s="193">
        <v>0</v>
      </c>
      <c r="R203" s="193">
        <f>Q203*H203</f>
        <v>0</v>
      </c>
      <c r="S203" s="193">
        <v>0</v>
      </c>
      <c r="T203" s="194">
        <f>S203*H203</f>
        <v>0</v>
      </c>
      <c r="U203" s="34"/>
      <c r="V203" s="34"/>
      <c r="W203" s="34"/>
      <c r="X203" s="34"/>
      <c r="Y203" s="34"/>
      <c r="Z203" s="34"/>
      <c r="AA203" s="34"/>
      <c r="AB203" s="34"/>
      <c r="AC203" s="34"/>
      <c r="AD203" s="34"/>
      <c r="AE203" s="34"/>
      <c r="AR203" s="195" t="s">
        <v>264</v>
      </c>
      <c r="AT203" s="195" t="s">
        <v>248</v>
      </c>
      <c r="AU203" s="195" t="s">
        <v>85</v>
      </c>
      <c r="AY203" s="17" t="s">
        <v>247</v>
      </c>
      <c r="BE203" s="196">
        <f>IF(N203="základní",J203,0)</f>
        <v>0</v>
      </c>
      <c r="BF203" s="196">
        <f>IF(N203="snížená",J203,0)</f>
        <v>0</v>
      </c>
      <c r="BG203" s="196">
        <f>IF(N203="zákl. přenesená",J203,0)</f>
        <v>0</v>
      </c>
      <c r="BH203" s="196">
        <f>IF(N203="sníž. přenesená",J203,0)</f>
        <v>0</v>
      </c>
      <c r="BI203" s="196">
        <f>IF(N203="nulová",J203,0)</f>
        <v>0</v>
      </c>
      <c r="BJ203" s="17" t="s">
        <v>85</v>
      </c>
      <c r="BK203" s="196">
        <f>ROUND(I203*H203,2)</f>
        <v>0</v>
      </c>
      <c r="BL203" s="17" t="s">
        <v>264</v>
      </c>
      <c r="BM203" s="195" t="s">
        <v>722</v>
      </c>
    </row>
    <row r="204" spans="1:65" s="2" customFormat="1" ht="18">
      <c r="A204" s="34"/>
      <c r="B204" s="35"/>
      <c r="C204" s="36"/>
      <c r="D204" s="197" t="s">
        <v>253</v>
      </c>
      <c r="E204" s="36"/>
      <c r="F204" s="198" t="s">
        <v>6873</v>
      </c>
      <c r="G204" s="36"/>
      <c r="H204" s="36"/>
      <c r="I204" s="199"/>
      <c r="J204" s="36"/>
      <c r="K204" s="36"/>
      <c r="L204" s="39"/>
      <c r="M204" s="200"/>
      <c r="N204" s="201"/>
      <c r="O204" s="71"/>
      <c r="P204" s="71"/>
      <c r="Q204" s="71"/>
      <c r="R204" s="71"/>
      <c r="S204" s="71"/>
      <c r="T204" s="72"/>
      <c r="U204" s="34"/>
      <c r="V204" s="34"/>
      <c r="W204" s="34"/>
      <c r="X204" s="34"/>
      <c r="Y204" s="34"/>
      <c r="Z204" s="34"/>
      <c r="AA204" s="34"/>
      <c r="AB204" s="34"/>
      <c r="AC204" s="34"/>
      <c r="AD204" s="34"/>
      <c r="AE204" s="34"/>
      <c r="AT204" s="17" t="s">
        <v>253</v>
      </c>
      <c r="AU204" s="17" t="s">
        <v>85</v>
      </c>
    </row>
    <row r="205" spans="1:65" s="2" customFormat="1" ht="16.5" customHeight="1">
      <c r="A205" s="34"/>
      <c r="B205" s="35"/>
      <c r="C205" s="184" t="s">
        <v>740</v>
      </c>
      <c r="D205" s="184" t="s">
        <v>248</v>
      </c>
      <c r="E205" s="185" t="s">
        <v>545</v>
      </c>
      <c r="F205" s="186" t="s">
        <v>3996</v>
      </c>
      <c r="G205" s="187" t="s">
        <v>416</v>
      </c>
      <c r="H205" s="188">
        <v>10</v>
      </c>
      <c r="I205" s="189"/>
      <c r="J205" s="190">
        <f>ROUND(I205*H205,2)</f>
        <v>0</v>
      </c>
      <c r="K205" s="186" t="s">
        <v>1</v>
      </c>
      <c r="L205" s="39"/>
      <c r="M205" s="191" t="s">
        <v>1</v>
      </c>
      <c r="N205" s="192" t="s">
        <v>42</v>
      </c>
      <c r="O205" s="71"/>
      <c r="P205" s="193">
        <f>O205*H205</f>
        <v>0</v>
      </c>
      <c r="Q205" s="193">
        <v>0</v>
      </c>
      <c r="R205" s="193">
        <f>Q205*H205</f>
        <v>0</v>
      </c>
      <c r="S205" s="193">
        <v>0</v>
      </c>
      <c r="T205" s="194">
        <f>S205*H205</f>
        <v>0</v>
      </c>
      <c r="U205" s="34"/>
      <c r="V205" s="34"/>
      <c r="W205" s="34"/>
      <c r="X205" s="34"/>
      <c r="Y205" s="34"/>
      <c r="Z205" s="34"/>
      <c r="AA205" s="34"/>
      <c r="AB205" s="34"/>
      <c r="AC205" s="34"/>
      <c r="AD205" s="34"/>
      <c r="AE205" s="34"/>
      <c r="AR205" s="195" t="s">
        <v>264</v>
      </c>
      <c r="AT205" s="195" t="s">
        <v>248</v>
      </c>
      <c r="AU205" s="195" t="s">
        <v>85</v>
      </c>
      <c r="AY205" s="17" t="s">
        <v>247</v>
      </c>
      <c r="BE205" s="196">
        <f>IF(N205="základní",J205,0)</f>
        <v>0</v>
      </c>
      <c r="BF205" s="196">
        <f>IF(N205="snížená",J205,0)</f>
        <v>0</v>
      </c>
      <c r="BG205" s="196">
        <f>IF(N205="zákl. přenesená",J205,0)</f>
        <v>0</v>
      </c>
      <c r="BH205" s="196">
        <f>IF(N205="sníž. přenesená",J205,0)</f>
        <v>0</v>
      </c>
      <c r="BI205" s="196">
        <f>IF(N205="nulová",J205,0)</f>
        <v>0</v>
      </c>
      <c r="BJ205" s="17" t="s">
        <v>85</v>
      </c>
      <c r="BK205" s="196">
        <f>ROUND(I205*H205,2)</f>
        <v>0</v>
      </c>
      <c r="BL205" s="17" t="s">
        <v>264</v>
      </c>
      <c r="BM205" s="195" t="s">
        <v>743</v>
      </c>
    </row>
    <row r="206" spans="1:65" s="2" customFormat="1" ht="18">
      <c r="A206" s="34"/>
      <c r="B206" s="35"/>
      <c r="C206" s="36"/>
      <c r="D206" s="197" t="s">
        <v>253</v>
      </c>
      <c r="E206" s="36"/>
      <c r="F206" s="198" t="s">
        <v>6873</v>
      </c>
      <c r="G206" s="36"/>
      <c r="H206" s="36"/>
      <c r="I206" s="199"/>
      <c r="J206" s="36"/>
      <c r="K206" s="36"/>
      <c r="L206" s="39"/>
      <c r="M206" s="200"/>
      <c r="N206" s="201"/>
      <c r="O206" s="71"/>
      <c r="P206" s="71"/>
      <c r="Q206" s="71"/>
      <c r="R206" s="71"/>
      <c r="S206" s="71"/>
      <c r="T206" s="72"/>
      <c r="U206" s="34"/>
      <c r="V206" s="34"/>
      <c r="W206" s="34"/>
      <c r="X206" s="34"/>
      <c r="Y206" s="34"/>
      <c r="Z206" s="34"/>
      <c r="AA206" s="34"/>
      <c r="AB206" s="34"/>
      <c r="AC206" s="34"/>
      <c r="AD206" s="34"/>
      <c r="AE206" s="34"/>
      <c r="AT206" s="17" t="s">
        <v>253</v>
      </c>
      <c r="AU206" s="17" t="s">
        <v>85</v>
      </c>
    </row>
    <row r="207" spans="1:65" s="2" customFormat="1" ht="24.15" customHeight="1">
      <c r="A207" s="34"/>
      <c r="B207" s="35"/>
      <c r="C207" s="184" t="s">
        <v>558</v>
      </c>
      <c r="D207" s="184" t="s">
        <v>248</v>
      </c>
      <c r="E207" s="185" t="s">
        <v>6878</v>
      </c>
      <c r="F207" s="186" t="s">
        <v>3997</v>
      </c>
      <c r="G207" s="187" t="s">
        <v>6879</v>
      </c>
      <c r="H207" s="188">
        <v>10</v>
      </c>
      <c r="I207" s="189"/>
      <c r="J207" s="190">
        <f>ROUND(I207*H207,2)</f>
        <v>0</v>
      </c>
      <c r="K207" s="186" t="s">
        <v>1</v>
      </c>
      <c r="L207" s="39"/>
      <c r="M207" s="191" t="s">
        <v>1</v>
      </c>
      <c r="N207" s="192" t="s">
        <v>42</v>
      </c>
      <c r="O207" s="71"/>
      <c r="P207" s="193">
        <f>O207*H207</f>
        <v>0</v>
      </c>
      <c r="Q207" s="193">
        <v>0</v>
      </c>
      <c r="R207" s="193">
        <f>Q207*H207</f>
        <v>0</v>
      </c>
      <c r="S207" s="193">
        <v>0</v>
      </c>
      <c r="T207" s="194">
        <f>S207*H207</f>
        <v>0</v>
      </c>
      <c r="U207" s="34"/>
      <c r="V207" s="34"/>
      <c r="W207" s="34"/>
      <c r="X207" s="34"/>
      <c r="Y207" s="34"/>
      <c r="Z207" s="34"/>
      <c r="AA207" s="34"/>
      <c r="AB207" s="34"/>
      <c r="AC207" s="34"/>
      <c r="AD207" s="34"/>
      <c r="AE207" s="34"/>
      <c r="AR207" s="195" t="s">
        <v>264</v>
      </c>
      <c r="AT207" s="195" t="s">
        <v>248</v>
      </c>
      <c r="AU207" s="195" t="s">
        <v>85</v>
      </c>
      <c r="AY207" s="17" t="s">
        <v>247</v>
      </c>
      <c r="BE207" s="196">
        <f>IF(N207="základní",J207,0)</f>
        <v>0</v>
      </c>
      <c r="BF207" s="196">
        <f>IF(N207="snížená",J207,0)</f>
        <v>0</v>
      </c>
      <c r="BG207" s="196">
        <f>IF(N207="zákl. přenesená",J207,0)</f>
        <v>0</v>
      </c>
      <c r="BH207" s="196">
        <f>IF(N207="sníž. přenesená",J207,0)</f>
        <v>0</v>
      </c>
      <c r="BI207" s="196">
        <f>IF(N207="nulová",J207,0)</f>
        <v>0</v>
      </c>
      <c r="BJ207" s="17" t="s">
        <v>85</v>
      </c>
      <c r="BK207" s="196">
        <f>ROUND(I207*H207,2)</f>
        <v>0</v>
      </c>
      <c r="BL207" s="17" t="s">
        <v>264</v>
      </c>
      <c r="BM207" s="195" t="s">
        <v>794</v>
      </c>
    </row>
    <row r="208" spans="1:65" s="2" customFormat="1" ht="18">
      <c r="A208" s="34"/>
      <c r="B208" s="35"/>
      <c r="C208" s="36"/>
      <c r="D208" s="197" t="s">
        <v>253</v>
      </c>
      <c r="E208" s="36"/>
      <c r="F208" s="198" t="s">
        <v>6873</v>
      </c>
      <c r="G208" s="36"/>
      <c r="H208" s="36"/>
      <c r="I208" s="199"/>
      <c r="J208" s="36"/>
      <c r="K208" s="36"/>
      <c r="L208" s="39"/>
      <c r="M208" s="200"/>
      <c r="N208" s="201"/>
      <c r="O208" s="71"/>
      <c r="P208" s="71"/>
      <c r="Q208" s="71"/>
      <c r="R208" s="71"/>
      <c r="S208" s="71"/>
      <c r="T208" s="72"/>
      <c r="U208" s="34"/>
      <c r="V208" s="34"/>
      <c r="W208" s="34"/>
      <c r="X208" s="34"/>
      <c r="Y208" s="34"/>
      <c r="Z208" s="34"/>
      <c r="AA208" s="34"/>
      <c r="AB208" s="34"/>
      <c r="AC208" s="34"/>
      <c r="AD208" s="34"/>
      <c r="AE208" s="34"/>
      <c r="AT208" s="17" t="s">
        <v>253</v>
      </c>
      <c r="AU208" s="17" t="s">
        <v>85</v>
      </c>
    </row>
    <row r="209" spans="1:65" s="2" customFormat="1" ht="21.75" customHeight="1">
      <c r="A209" s="34"/>
      <c r="B209" s="35"/>
      <c r="C209" s="184" t="s">
        <v>796</v>
      </c>
      <c r="D209" s="184" t="s">
        <v>248</v>
      </c>
      <c r="E209" s="185" t="s">
        <v>7</v>
      </c>
      <c r="F209" s="186" t="s">
        <v>3998</v>
      </c>
      <c r="G209" s="187" t="s">
        <v>416</v>
      </c>
      <c r="H209" s="188">
        <v>15</v>
      </c>
      <c r="I209" s="189"/>
      <c r="J209" s="190">
        <f>ROUND(I209*H209,2)</f>
        <v>0</v>
      </c>
      <c r="K209" s="186" t="s">
        <v>1</v>
      </c>
      <c r="L209" s="39"/>
      <c r="M209" s="191" t="s">
        <v>1</v>
      </c>
      <c r="N209" s="192" t="s">
        <v>42</v>
      </c>
      <c r="O209" s="71"/>
      <c r="P209" s="193">
        <f>O209*H209</f>
        <v>0</v>
      </c>
      <c r="Q209" s="193">
        <v>0</v>
      </c>
      <c r="R209" s="193">
        <f>Q209*H209</f>
        <v>0</v>
      </c>
      <c r="S209" s="193">
        <v>0</v>
      </c>
      <c r="T209" s="194">
        <f>S209*H209</f>
        <v>0</v>
      </c>
      <c r="U209" s="34"/>
      <c r="V209" s="34"/>
      <c r="W209" s="34"/>
      <c r="X209" s="34"/>
      <c r="Y209" s="34"/>
      <c r="Z209" s="34"/>
      <c r="AA209" s="34"/>
      <c r="AB209" s="34"/>
      <c r="AC209" s="34"/>
      <c r="AD209" s="34"/>
      <c r="AE209" s="34"/>
      <c r="AR209" s="195" t="s">
        <v>264</v>
      </c>
      <c r="AT209" s="195" t="s">
        <v>248</v>
      </c>
      <c r="AU209" s="195" t="s">
        <v>85</v>
      </c>
      <c r="AY209" s="17" t="s">
        <v>247</v>
      </c>
      <c r="BE209" s="196">
        <f>IF(N209="základní",J209,0)</f>
        <v>0</v>
      </c>
      <c r="BF209" s="196">
        <f>IF(N209="snížená",J209,0)</f>
        <v>0</v>
      </c>
      <c r="BG209" s="196">
        <f>IF(N209="zákl. přenesená",J209,0)</f>
        <v>0</v>
      </c>
      <c r="BH209" s="196">
        <f>IF(N209="sníž. přenesená",J209,0)</f>
        <v>0</v>
      </c>
      <c r="BI209" s="196">
        <f>IF(N209="nulová",J209,0)</f>
        <v>0</v>
      </c>
      <c r="BJ209" s="17" t="s">
        <v>85</v>
      </c>
      <c r="BK209" s="196">
        <f>ROUND(I209*H209,2)</f>
        <v>0</v>
      </c>
      <c r="BL209" s="17" t="s">
        <v>264</v>
      </c>
      <c r="BM209" s="195" t="s">
        <v>799</v>
      </c>
    </row>
    <row r="210" spans="1:65" s="2" customFormat="1" ht="18">
      <c r="A210" s="34"/>
      <c r="B210" s="35"/>
      <c r="C210" s="36"/>
      <c r="D210" s="197" t="s">
        <v>253</v>
      </c>
      <c r="E210" s="36"/>
      <c r="F210" s="198" t="s">
        <v>6873</v>
      </c>
      <c r="G210" s="36"/>
      <c r="H210" s="36"/>
      <c r="I210" s="199"/>
      <c r="J210" s="36"/>
      <c r="K210" s="36"/>
      <c r="L210" s="39"/>
      <c r="M210" s="200"/>
      <c r="N210" s="201"/>
      <c r="O210" s="71"/>
      <c r="P210" s="71"/>
      <c r="Q210" s="71"/>
      <c r="R210" s="71"/>
      <c r="S210" s="71"/>
      <c r="T210" s="72"/>
      <c r="U210" s="34"/>
      <c r="V210" s="34"/>
      <c r="W210" s="34"/>
      <c r="X210" s="34"/>
      <c r="Y210" s="34"/>
      <c r="Z210" s="34"/>
      <c r="AA210" s="34"/>
      <c r="AB210" s="34"/>
      <c r="AC210" s="34"/>
      <c r="AD210" s="34"/>
      <c r="AE210" s="34"/>
      <c r="AT210" s="17" t="s">
        <v>253</v>
      </c>
      <c r="AU210" s="17" t="s">
        <v>85</v>
      </c>
    </row>
    <row r="211" spans="1:65" s="2" customFormat="1" ht="24.15" customHeight="1">
      <c r="A211" s="34"/>
      <c r="B211" s="35"/>
      <c r="C211" s="184" t="s">
        <v>567</v>
      </c>
      <c r="D211" s="184" t="s">
        <v>248</v>
      </c>
      <c r="E211" s="185" t="s">
        <v>308</v>
      </c>
      <c r="F211" s="186" t="s">
        <v>3999</v>
      </c>
      <c r="G211" s="187" t="s">
        <v>251</v>
      </c>
      <c r="H211" s="188">
        <v>1</v>
      </c>
      <c r="I211" s="189"/>
      <c r="J211" s="190">
        <f>ROUND(I211*H211,2)</f>
        <v>0</v>
      </c>
      <c r="K211" s="186" t="s">
        <v>1</v>
      </c>
      <c r="L211" s="39"/>
      <c r="M211" s="191" t="s">
        <v>1</v>
      </c>
      <c r="N211" s="192" t="s">
        <v>42</v>
      </c>
      <c r="O211" s="71"/>
      <c r="P211" s="193">
        <f>O211*H211</f>
        <v>0</v>
      </c>
      <c r="Q211" s="193">
        <v>0</v>
      </c>
      <c r="R211" s="193">
        <f>Q211*H211</f>
        <v>0</v>
      </c>
      <c r="S211" s="193">
        <v>0</v>
      </c>
      <c r="T211" s="194">
        <f>S211*H211</f>
        <v>0</v>
      </c>
      <c r="U211" s="34"/>
      <c r="V211" s="34"/>
      <c r="W211" s="34"/>
      <c r="X211" s="34"/>
      <c r="Y211" s="34"/>
      <c r="Z211" s="34"/>
      <c r="AA211" s="34"/>
      <c r="AB211" s="34"/>
      <c r="AC211" s="34"/>
      <c r="AD211" s="34"/>
      <c r="AE211" s="34"/>
      <c r="AR211" s="195" t="s">
        <v>264</v>
      </c>
      <c r="AT211" s="195" t="s">
        <v>248</v>
      </c>
      <c r="AU211" s="195" t="s">
        <v>85</v>
      </c>
      <c r="AY211" s="17" t="s">
        <v>247</v>
      </c>
      <c r="BE211" s="196">
        <f>IF(N211="základní",J211,0)</f>
        <v>0</v>
      </c>
      <c r="BF211" s="196">
        <f>IF(N211="snížená",J211,0)</f>
        <v>0</v>
      </c>
      <c r="BG211" s="196">
        <f>IF(N211="zákl. přenesená",J211,0)</f>
        <v>0</v>
      </c>
      <c r="BH211" s="196">
        <f>IF(N211="sníž. přenesená",J211,0)</f>
        <v>0</v>
      </c>
      <c r="BI211" s="196">
        <f>IF(N211="nulová",J211,0)</f>
        <v>0</v>
      </c>
      <c r="BJ211" s="17" t="s">
        <v>85</v>
      </c>
      <c r="BK211" s="196">
        <f>ROUND(I211*H211,2)</f>
        <v>0</v>
      </c>
      <c r="BL211" s="17" t="s">
        <v>264</v>
      </c>
      <c r="BM211" s="195" t="s">
        <v>806</v>
      </c>
    </row>
    <row r="212" spans="1:65" s="2" customFormat="1" ht="18">
      <c r="A212" s="34"/>
      <c r="B212" s="35"/>
      <c r="C212" s="36"/>
      <c r="D212" s="197" t="s">
        <v>253</v>
      </c>
      <c r="E212" s="36"/>
      <c r="F212" s="198" t="s">
        <v>6873</v>
      </c>
      <c r="G212" s="36"/>
      <c r="H212" s="36"/>
      <c r="I212" s="199"/>
      <c r="J212" s="36"/>
      <c r="K212" s="36"/>
      <c r="L212" s="39"/>
      <c r="M212" s="200"/>
      <c r="N212" s="201"/>
      <c r="O212" s="71"/>
      <c r="P212" s="71"/>
      <c r="Q212" s="71"/>
      <c r="R212" s="71"/>
      <c r="S212" s="71"/>
      <c r="T212" s="72"/>
      <c r="U212" s="34"/>
      <c r="V212" s="34"/>
      <c r="W212" s="34"/>
      <c r="X212" s="34"/>
      <c r="Y212" s="34"/>
      <c r="Z212" s="34"/>
      <c r="AA212" s="34"/>
      <c r="AB212" s="34"/>
      <c r="AC212" s="34"/>
      <c r="AD212" s="34"/>
      <c r="AE212" s="34"/>
      <c r="AT212" s="17" t="s">
        <v>253</v>
      </c>
      <c r="AU212" s="17" t="s">
        <v>85</v>
      </c>
    </row>
    <row r="213" spans="1:65" s="2" customFormat="1" ht="16.5" customHeight="1">
      <c r="A213" s="34"/>
      <c r="B213" s="35"/>
      <c r="C213" s="184" t="s">
        <v>813</v>
      </c>
      <c r="D213" s="184" t="s">
        <v>248</v>
      </c>
      <c r="E213" s="185" t="s">
        <v>574</v>
      </c>
      <c r="F213" s="186" t="s">
        <v>4002</v>
      </c>
      <c r="G213" s="187" t="s">
        <v>2476</v>
      </c>
      <c r="H213" s="188">
        <v>8</v>
      </c>
      <c r="I213" s="189"/>
      <c r="J213" s="190">
        <f>ROUND(I213*H213,2)</f>
        <v>0</v>
      </c>
      <c r="K213" s="186" t="s">
        <v>1</v>
      </c>
      <c r="L213" s="39"/>
      <c r="M213" s="191" t="s">
        <v>1</v>
      </c>
      <c r="N213" s="192" t="s">
        <v>42</v>
      </c>
      <c r="O213" s="71"/>
      <c r="P213" s="193">
        <f>O213*H213</f>
        <v>0</v>
      </c>
      <c r="Q213" s="193">
        <v>0</v>
      </c>
      <c r="R213" s="193">
        <f>Q213*H213</f>
        <v>0</v>
      </c>
      <c r="S213" s="193">
        <v>0</v>
      </c>
      <c r="T213" s="194">
        <f>S213*H213</f>
        <v>0</v>
      </c>
      <c r="U213" s="34"/>
      <c r="V213" s="34"/>
      <c r="W213" s="34"/>
      <c r="X213" s="34"/>
      <c r="Y213" s="34"/>
      <c r="Z213" s="34"/>
      <c r="AA213" s="34"/>
      <c r="AB213" s="34"/>
      <c r="AC213" s="34"/>
      <c r="AD213" s="34"/>
      <c r="AE213" s="34"/>
      <c r="AR213" s="195" t="s">
        <v>264</v>
      </c>
      <c r="AT213" s="195" t="s">
        <v>248</v>
      </c>
      <c r="AU213" s="195" t="s">
        <v>85</v>
      </c>
      <c r="AY213" s="17" t="s">
        <v>247</v>
      </c>
      <c r="BE213" s="196">
        <f>IF(N213="základní",J213,0)</f>
        <v>0</v>
      </c>
      <c r="BF213" s="196">
        <f>IF(N213="snížená",J213,0)</f>
        <v>0</v>
      </c>
      <c r="BG213" s="196">
        <f>IF(N213="zákl. přenesená",J213,0)</f>
        <v>0</v>
      </c>
      <c r="BH213" s="196">
        <f>IF(N213="sníž. přenesená",J213,0)</f>
        <v>0</v>
      </c>
      <c r="BI213" s="196">
        <f>IF(N213="nulová",J213,0)</f>
        <v>0</v>
      </c>
      <c r="BJ213" s="17" t="s">
        <v>85</v>
      </c>
      <c r="BK213" s="196">
        <f>ROUND(I213*H213,2)</f>
        <v>0</v>
      </c>
      <c r="BL213" s="17" t="s">
        <v>264</v>
      </c>
      <c r="BM213" s="195" t="s">
        <v>816</v>
      </c>
    </row>
    <row r="214" spans="1:65" s="2" customFormat="1" ht="18">
      <c r="A214" s="34"/>
      <c r="B214" s="35"/>
      <c r="C214" s="36"/>
      <c r="D214" s="197" t="s">
        <v>253</v>
      </c>
      <c r="E214" s="36"/>
      <c r="F214" s="198" t="s">
        <v>6873</v>
      </c>
      <c r="G214" s="36"/>
      <c r="H214" s="36"/>
      <c r="I214" s="199"/>
      <c r="J214" s="36"/>
      <c r="K214" s="36"/>
      <c r="L214" s="39"/>
      <c r="M214" s="200"/>
      <c r="N214" s="201"/>
      <c r="O214" s="71"/>
      <c r="P214" s="71"/>
      <c r="Q214" s="71"/>
      <c r="R214" s="71"/>
      <c r="S214" s="71"/>
      <c r="T214" s="72"/>
      <c r="U214" s="34"/>
      <c r="V214" s="34"/>
      <c r="W214" s="34"/>
      <c r="X214" s="34"/>
      <c r="Y214" s="34"/>
      <c r="Z214" s="34"/>
      <c r="AA214" s="34"/>
      <c r="AB214" s="34"/>
      <c r="AC214" s="34"/>
      <c r="AD214" s="34"/>
      <c r="AE214" s="34"/>
      <c r="AT214" s="17" t="s">
        <v>253</v>
      </c>
      <c r="AU214" s="17" t="s">
        <v>85</v>
      </c>
    </row>
    <row r="215" spans="1:65" s="2" customFormat="1" ht="16.5" customHeight="1">
      <c r="A215" s="34"/>
      <c r="B215" s="35"/>
      <c r="C215" s="184" t="s">
        <v>577</v>
      </c>
      <c r="D215" s="184" t="s">
        <v>248</v>
      </c>
      <c r="E215" s="185" t="s">
        <v>311</v>
      </c>
      <c r="F215" s="186" t="s">
        <v>4003</v>
      </c>
      <c r="G215" s="187" t="s">
        <v>2476</v>
      </c>
      <c r="H215" s="188">
        <v>12</v>
      </c>
      <c r="I215" s="189"/>
      <c r="J215" s="190">
        <f>ROUND(I215*H215,2)</f>
        <v>0</v>
      </c>
      <c r="K215" s="186" t="s">
        <v>1</v>
      </c>
      <c r="L215" s="39"/>
      <c r="M215" s="191" t="s">
        <v>1</v>
      </c>
      <c r="N215" s="192" t="s">
        <v>42</v>
      </c>
      <c r="O215" s="71"/>
      <c r="P215" s="193">
        <f>O215*H215</f>
        <v>0</v>
      </c>
      <c r="Q215" s="193">
        <v>0</v>
      </c>
      <c r="R215" s="193">
        <f>Q215*H215</f>
        <v>0</v>
      </c>
      <c r="S215" s="193">
        <v>0</v>
      </c>
      <c r="T215" s="194">
        <f>S215*H215</f>
        <v>0</v>
      </c>
      <c r="U215" s="34"/>
      <c r="V215" s="34"/>
      <c r="W215" s="34"/>
      <c r="X215" s="34"/>
      <c r="Y215" s="34"/>
      <c r="Z215" s="34"/>
      <c r="AA215" s="34"/>
      <c r="AB215" s="34"/>
      <c r="AC215" s="34"/>
      <c r="AD215" s="34"/>
      <c r="AE215" s="34"/>
      <c r="AR215" s="195" t="s">
        <v>264</v>
      </c>
      <c r="AT215" s="195" t="s">
        <v>248</v>
      </c>
      <c r="AU215" s="195" t="s">
        <v>85</v>
      </c>
      <c r="AY215" s="17" t="s">
        <v>247</v>
      </c>
      <c r="BE215" s="196">
        <f>IF(N215="základní",J215,0)</f>
        <v>0</v>
      </c>
      <c r="BF215" s="196">
        <f>IF(N215="snížená",J215,0)</f>
        <v>0</v>
      </c>
      <c r="BG215" s="196">
        <f>IF(N215="zákl. přenesená",J215,0)</f>
        <v>0</v>
      </c>
      <c r="BH215" s="196">
        <f>IF(N215="sníž. přenesená",J215,0)</f>
        <v>0</v>
      </c>
      <c r="BI215" s="196">
        <f>IF(N215="nulová",J215,0)</f>
        <v>0</v>
      </c>
      <c r="BJ215" s="17" t="s">
        <v>85</v>
      </c>
      <c r="BK215" s="196">
        <f>ROUND(I215*H215,2)</f>
        <v>0</v>
      </c>
      <c r="BL215" s="17" t="s">
        <v>264</v>
      </c>
      <c r="BM215" s="195" t="s">
        <v>823</v>
      </c>
    </row>
    <row r="216" spans="1:65" s="2" customFormat="1" ht="18">
      <c r="A216" s="34"/>
      <c r="B216" s="35"/>
      <c r="C216" s="36"/>
      <c r="D216" s="197" t="s">
        <v>253</v>
      </c>
      <c r="E216" s="36"/>
      <c r="F216" s="198" t="s">
        <v>6873</v>
      </c>
      <c r="G216" s="36"/>
      <c r="H216" s="36"/>
      <c r="I216" s="199"/>
      <c r="J216" s="36"/>
      <c r="K216" s="36"/>
      <c r="L216" s="39"/>
      <c r="M216" s="200"/>
      <c r="N216" s="201"/>
      <c r="O216" s="71"/>
      <c r="P216" s="71"/>
      <c r="Q216" s="71"/>
      <c r="R216" s="71"/>
      <c r="S216" s="71"/>
      <c r="T216" s="72"/>
      <c r="U216" s="34"/>
      <c r="V216" s="34"/>
      <c r="W216" s="34"/>
      <c r="X216" s="34"/>
      <c r="Y216" s="34"/>
      <c r="Z216" s="34"/>
      <c r="AA216" s="34"/>
      <c r="AB216" s="34"/>
      <c r="AC216" s="34"/>
      <c r="AD216" s="34"/>
      <c r="AE216" s="34"/>
      <c r="AT216" s="17" t="s">
        <v>253</v>
      </c>
      <c r="AU216" s="17" t="s">
        <v>85</v>
      </c>
    </row>
    <row r="217" spans="1:65" s="2" customFormat="1" ht="16.5" customHeight="1">
      <c r="A217" s="34"/>
      <c r="B217" s="35"/>
      <c r="C217" s="184" t="s">
        <v>826</v>
      </c>
      <c r="D217" s="184" t="s">
        <v>248</v>
      </c>
      <c r="E217" s="185" t="s">
        <v>589</v>
      </c>
      <c r="F217" s="186" t="s">
        <v>4004</v>
      </c>
      <c r="G217" s="187" t="s">
        <v>2476</v>
      </c>
      <c r="H217" s="188">
        <v>8</v>
      </c>
      <c r="I217" s="189"/>
      <c r="J217" s="190">
        <f>ROUND(I217*H217,2)</f>
        <v>0</v>
      </c>
      <c r="K217" s="186" t="s">
        <v>1</v>
      </c>
      <c r="L217" s="39"/>
      <c r="M217" s="191" t="s">
        <v>1</v>
      </c>
      <c r="N217" s="192" t="s">
        <v>42</v>
      </c>
      <c r="O217" s="71"/>
      <c r="P217" s="193">
        <f>O217*H217</f>
        <v>0</v>
      </c>
      <c r="Q217" s="193">
        <v>0</v>
      </c>
      <c r="R217" s="193">
        <f>Q217*H217</f>
        <v>0</v>
      </c>
      <c r="S217" s="193">
        <v>0</v>
      </c>
      <c r="T217" s="194">
        <f>S217*H217</f>
        <v>0</v>
      </c>
      <c r="U217" s="34"/>
      <c r="V217" s="34"/>
      <c r="W217" s="34"/>
      <c r="X217" s="34"/>
      <c r="Y217" s="34"/>
      <c r="Z217" s="34"/>
      <c r="AA217" s="34"/>
      <c r="AB217" s="34"/>
      <c r="AC217" s="34"/>
      <c r="AD217" s="34"/>
      <c r="AE217" s="34"/>
      <c r="AR217" s="195" t="s">
        <v>264</v>
      </c>
      <c r="AT217" s="195" t="s">
        <v>248</v>
      </c>
      <c r="AU217" s="195" t="s">
        <v>85</v>
      </c>
      <c r="AY217" s="17" t="s">
        <v>247</v>
      </c>
      <c r="BE217" s="196">
        <f>IF(N217="základní",J217,0)</f>
        <v>0</v>
      </c>
      <c r="BF217" s="196">
        <f>IF(N217="snížená",J217,0)</f>
        <v>0</v>
      </c>
      <c r="BG217" s="196">
        <f>IF(N217="zákl. přenesená",J217,0)</f>
        <v>0</v>
      </c>
      <c r="BH217" s="196">
        <f>IF(N217="sníž. přenesená",J217,0)</f>
        <v>0</v>
      </c>
      <c r="BI217" s="196">
        <f>IF(N217="nulová",J217,0)</f>
        <v>0</v>
      </c>
      <c r="BJ217" s="17" t="s">
        <v>85</v>
      </c>
      <c r="BK217" s="196">
        <f>ROUND(I217*H217,2)</f>
        <v>0</v>
      </c>
      <c r="BL217" s="17" t="s">
        <v>264</v>
      </c>
      <c r="BM217" s="195" t="s">
        <v>829</v>
      </c>
    </row>
    <row r="218" spans="1:65" s="2" customFormat="1" ht="18">
      <c r="A218" s="34"/>
      <c r="B218" s="35"/>
      <c r="C218" s="36"/>
      <c r="D218" s="197" t="s">
        <v>253</v>
      </c>
      <c r="E218" s="36"/>
      <c r="F218" s="198" t="s">
        <v>6873</v>
      </c>
      <c r="G218" s="36"/>
      <c r="H218" s="36"/>
      <c r="I218" s="199"/>
      <c r="J218" s="36"/>
      <c r="K218" s="36"/>
      <c r="L218" s="39"/>
      <c r="M218" s="200"/>
      <c r="N218" s="201"/>
      <c r="O218" s="71"/>
      <c r="P218" s="71"/>
      <c r="Q218" s="71"/>
      <c r="R218" s="71"/>
      <c r="S218" s="71"/>
      <c r="T218" s="72"/>
      <c r="U218" s="34"/>
      <c r="V218" s="34"/>
      <c r="W218" s="34"/>
      <c r="X218" s="34"/>
      <c r="Y218" s="34"/>
      <c r="Z218" s="34"/>
      <c r="AA218" s="34"/>
      <c r="AB218" s="34"/>
      <c r="AC218" s="34"/>
      <c r="AD218" s="34"/>
      <c r="AE218" s="34"/>
      <c r="AT218" s="17" t="s">
        <v>253</v>
      </c>
      <c r="AU218" s="17" t="s">
        <v>85</v>
      </c>
    </row>
    <row r="219" spans="1:65" s="2" customFormat="1" ht="16.5" customHeight="1">
      <c r="A219" s="34"/>
      <c r="B219" s="35"/>
      <c r="C219" s="184" t="s">
        <v>583</v>
      </c>
      <c r="D219" s="184" t="s">
        <v>248</v>
      </c>
      <c r="E219" s="185" t="s">
        <v>316</v>
      </c>
      <c r="F219" s="186" t="s">
        <v>4005</v>
      </c>
      <c r="G219" s="187" t="s">
        <v>2476</v>
      </c>
      <c r="H219" s="188">
        <v>8</v>
      </c>
      <c r="I219" s="189"/>
      <c r="J219" s="190">
        <f>ROUND(I219*H219,2)</f>
        <v>0</v>
      </c>
      <c r="K219" s="186" t="s">
        <v>1</v>
      </c>
      <c r="L219" s="39"/>
      <c r="M219" s="191" t="s">
        <v>1</v>
      </c>
      <c r="N219" s="192" t="s">
        <v>42</v>
      </c>
      <c r="O219" s="71"/>
      <c r="P219" s="193">
        <f>O219*H219</f>
        <v>0</v>
      </c>
      <c r="Q219" s="193">
        <v>0</v>
      </c>
      <c r="R219" s="193">
        <f>Q219*H219</f>
        <v>0</v>
      </c>
      <c r="S219" s="193">
        <v>0</v>
      </c>
      <c r="T219" s="194">
        <f>S219*H219</f>
        <v>0</v>
      </c>
      <c r="U219" s="34"/>
      <c r="V219" s="34"/>
      <c r="W219" s="34"/>
      <c r="X219" s="34"/>
      <c r="Y219" s="34"/>
      <c r="Z219" s="34"/>
      <c r="AA219" s="34"/>
      <c r="AB219" s="34"/>
      <c r="AC219" s="34"/>
      <c r="AD219" s="34"/>
      <c r="AE219" s="34"/>
      <c r="AR219" s="195" t="s">
        <v>264</v>
      </c>
      <c r="AT219" s="195" t="s">
        <v>248</v>
      </c>
      <c r="AU219" s="195" t="s">
        <v>85</v>
      </c>
      <c r="AY219" s="17" t="s">
        <v>247</v>
      </c>
      <c r="BE219" s="196">
        <f>IF(N219="základní",J219,0)</f>
        <v>0</v>
      </c>
      <c r="BF219" s="196">
        <f>IF(N219="snížená",J219,0)</f>
        <v>0</v>
      </c>
      <c r="BG219" s="196">
        <f>IF(N219="zákl. přenesená",J219,0)</f>
        <v>0</v>
      </c>
      <c r="BH219" s="196">
        <f>IF(N219="sníž. přenesená",J219,0)</f>
        <v>0</v>
      </c>
      <c r="BI219" s="196">
        <f>IF(N219="nulová",J219,0)</f>
        <v>0</v>
      </c>
      <c r="BJ219" s="17" t="s">
        <v>85</v>
      </c>
      <c r="BK219" s="196">
        <f>ROUND(I219*H219,2)</f>
        <v>0</v>
      </c>
      <c r="BL219" s="17" t="s">
        <v>264</v>
      </c>
      <c r="BM219" s="195" t="s">
        <v>361</v>
      </c>
    </row>
    <row r="220" spans="1:65" s="2" customFormat="1" ht="18">
      <c r="A220" s="34"/>
      <c r="B220" s="35"/>
      <c r="C220" s="36"/>
      <c r="D220" s="197" t="s">
        <v>253</v>
      </c>
      <c r="E220" s="36"/>
      <c r="F220" s="198" t="s">
        <v>6873</v>
      </c>
      <c r="G220" s="36"/>
      <c r="H220" s="36"/>
      <c r="I220" s="199"/>
      <c r="J220" s="36"/>
      <c r="K220" s="36"/>
      <c r="L220" s="39"/>
      <c r="M220" s="200"/>
      <c r="N220" s="201"/>
      <c r="O220" s="71"/>
      <c r="P220" s="71"/>
      <c r="Q220" s="71"/>
      <c r="R220" s="71"/>
      <c r="S220" s="71"/>
      <c r="T220" s="72"/>
      <c r="U220" s="34"/>
      <c r="V220" s="34"/>
      <c r="W220" s="34"/>
      <c r="X220" s="34"/>
      <c r="Y220" s="34"/>
      <c r="Z220" s="34"/>
      <c r="AA220" s="34"/>
      <c r="AB220" s="34"/>
      <c r="AC220" s="34"/>
      <c r="AD220" s="34"/>
      <c r="AE220" s="34"/>
      <c r="AT220" s="17" t="s">
        <v>253</v>
      </c>
      <c r="AU220" s="17" t="s">
        <v>85</v>
      </c>
    </row>
    <row r="221" spans="1:65" s="2" customFormat="1" ht="16.5" customHeight="1">
      <c r="A221" s="34"/>
      <c r="B221" s="35"/>
      <c r="C221" s="184" t="s">
        <v>841</v>
      </c>
      <c r="D221" s="184" t="s">
        <v>248</v>
      </c>
      <c r="E221" s="185" t="s">
        <v>606</v>
      </c>
      <c r="F221" s="186" t="s">
        <v>4006</v>
      </c>
      <c r="G221" s="187" t="s">
        <v>2476</v>
      </c>
      <c r="H221" s="188">
        <v>12</v>
      </c>
      <c r="I221" s="189"/>
      <c r="J221" s="190">
        <f>ROUND(I221*H221,2)</f>
        <v>0</v>
      </c>
      <c r="K221" s="186" t="s">
        <v>1</v>
      </c>
      <c r="L221" s="39"/>
      <c r="M221" s="191" t="s">
        <v>1</v>
      </c>
      <c r="N221" s="192" t="s">
        <v>42</v>
      </c>
      <c r="O221" s="71"/>
      <c r="P221" s="193">
        <f>O221*H221</f>
        <v>0</v>
      </c>
      <c r="Q221" s="193">
        <v>0</v>
      </c>
      <c r="R221" s="193">
        <f>Q221*H221</f>
        <v>0</v>
      </c>
      <c r="S221" s="193">
        <v>0</v>
      </c>
      <c r="T221" s="194">
        <f>S221*H221</f>
        <v>0</v>
      </c>
      <c r="U221" s="34"/>
      <c r="V221" s="34"/>
      <c r="W221" s="34"/>
      <c r="X221" s="34"/>
      <c r="Y221" s="34"/>
      <c r="Z221" s="34"/>
      <c r="AA221" s="34"/>
      <c r="AB221" s="34"/>
      <c r="AC221" s="34"/>
      <c r="AD221" s="34"/>
      <c r="AE221" s="34"/>
      <c r="AR221" s="195" t="s">
        <v>264</v>
      </c>
      <c r="AT221" s="195" t="s">
        <v>248</v>
      </c>
      <c r="AU221" s="195" t="s">
        <v>85</v>
      </c>
      <c r="AY221" s="17" t="s">
        <v>247</v>
      </c>
      <c r="BE221" s="196">
        <f>IF(N221="základní",J221,0)</f>
        <v>0</v>
      </c>
      <c r="BF221" s="196">
        <f>IF(N221="snížená",J221,0)</f>
        <v>0</v>
      </c>
      <c r="BG221" s="196">
        <f>IF(N221="zákl. přenesená",J221,0)</f>
        <v>0</v>
      </c>
      <c r="BH221" s="196">
        <f>IF(N221="sníž. přenesená",J221,0)</f>
        <v>0</v>
      </c>
      <c r="BI221" s="196">
        <f>IF(N221="nulová",J221,0)</f>
        <v>0</v>
      </c>
      <c r="BJ221" s="17" t="s">
        <v>85</v>
      </c>
      <c r="BK221" s="196">
        <f>ROUND(I221*H221,2)</f>
        <v>0</v>
      </c>
      <c r="BL221" s="17" t="s">
        <v>264</v>
      </c>
      <c r="BM221" s="195" t="s">
        <v>369</v>
      </c>
    </row>
    <row r="222" spans="1:65" s="2" customFormat="1" ht="18">
      <c r="A222" s="34"/>
      <c r="B222" s="35"/>
      <c r="C222" s="36"/>
      <c r="D222" s="197" t="s">
        <v>253</v>
      </c>
      <c r="E222" s="36"/>
      <c r="F222" s="198" t="s">
        <v>6873</v>
      </c>
      <c r="G222" s="36"/>
      <c r="H222" s="36"/>
      <c r="I222" s="199"/>
      <c r="J222" s="36"/>
      <c r="K222" s="36"/>
      <c r="L222" s="39"/>
      <c r="M222" s="200"/>
      <c r="N222" s="201"/>
      <c r="O222" s="71"/>
      <c r="P222" s="71"/>
      <c r="Q222" s="71"/>
      <c r="R222" s="71"/>
      <c r="S222" s="71"/>
      <c r="T222" s="72"/>
      <c r="U222" s="34"/>
      <c r="V222" s="34"/>
      <c r="W222" s="34"/>
      <c r="X222" s="34"/>
      <c r="Y222" s="34"/>
      <c r="Z222" s="34"/>
      <c r="AA222" s="34"/>
      <c r="AB222" s="34"/>
      <c r="AC222" s="34"/>
      <c r="AD222" s="34"/>
      <c r="AE222" s="34"/>
      <c r="AT222" s="17" t="s">
        <v>253</v>
      </c>
      <c r="AU222" s="17" t="s">
        <v>85</v>
      </c>
    </row>
    <row r="223" spans="1:65" s="2" customFormat="1" ht="16.5" customHeight="1">
      <c r="A223" s="34"/>
      <c r="B223" s="35"/>
      <c r="C223" s="184" t="s">
        <v>592</v>
      </c>
      <c r="D223" s="184" t="s">
        <v>248</v>
      </c>
      <c r="E223" s="185" t="s">
        <v>516</v>
      </c>
      <c r="F223" s="186" t="s">
        <v>4007</v>
      </c>
      <c r="G223" s="187" t="s">
        <v>2476</v>
      </c>
      <c r="H223" s="188">
        <v>16</v>
      </c>
      <c r="I223" s="189"/>
      <c r="J223" s="190">
        <f>ROUND(I223*H223,2)</f>
        <v>0</v>
      </c>
      <c r="K223" s="186" t="s">
        <v>1</v>
      </c>
      <c r="L223" s="39"/>
      <c r="M223" s="191" t="s">
        <v>1</v>
      </c>
      <c r="N223" s="192" t="s">
        <v>42</v>
      </c>
      <c r="O223" s="71"/>
      <c r="P223" s="193">
        <f>O223*H223</f>
        <v>0</v>
      </c>
      <c r="Q223" s="193">
        <v>0</v>
      </c>
      <c r="R223" s="193">
        <f>Q223*H223</f>
        <v>0</v>
      </c>
      <c r="S223" s="193">
        <v>0</v>
      </c>
      <c r="T223" s="194">
        <f>S223*H223</f>
        <v>0</v>
      </c>
      <c r="U223" s="34"/>
      <c r="V223" s="34"/>
      <c r="W223" s="34"/>
      <c r="X223" s="34"/>
      <c r="Y223" s="34"/>
      <c r="Z223" s="34"/>
      <c r="AA223" s="34"/>
      <c r="AB223" s="34"/>
      <c r="AC223" s="34"/>
      <c r="AD223" s="34"/>
      <c r="AE223" s="34"/>
      <c r="AR223" s="195" t="s">
        <v>264</v>
      </c>
      <c r="AT223" s="195" t="s">
        <v>248</v>
      </c>
      <c r="AU223" s="195" t="s">
        <v>85</v>
      </c>
      <c r="AY223" s="17" t="s">
        <v>247</v>
      </c>
      <c r="BE223" s="196">
        <f>IF(N223="základní",J223,0)</f>
        <v>0</v>
      </c>
      <c r="BF223" s="196">
        <f>IF(N223="snížená",J223,0)</f>
        <v>0</v>
      </c>
      <c r="BG223" s="196">
        <f>IF(N223="zákl. přenesená",J223,0)</f>
        <v>0</v>
      </c>
      <c r="BH223" s="196">
        <f>IF(N223="sníž. přenesená",J223,0)</f>
        <v>0</v>
      </c>
      <c r="BI223" s="196">
        <f>IF(N223="nulová",J223,0)</f>
        <v>0</v>
      </c>
      <c r="BJ223" s="17" t="s">
        <v>85</v>
      </c>
      <c r="BK223" s="196">
        <f>ROUND(I223*H223,2)</f>
        <v>0</v>
      </c>
      <c r="BL223" s="17" t="s">
        <v>264</v>
      </c>
      <c r="BM223" s="195" t="s">
        <v>848</v>
      </c>
    </row>
    <row r="224" spans="1:65" s="2" customFormat="1" ht="18">
      <c r="A224" s="34"/>
      <c r="B224" s="35"/>
      <c r="C224" s="36"/>
      <c r="D224" s="197" t="s">
        <v>253</v>
      </c>
      <c r="E224" s="36"/>
      <c r="F224" s="198" t="s">
        <v>6873</v>
      </c>
      <c r="G224" s="36"/>
      <c r="H224" s="36"/>
      <c r="I224" s="199"/>
      <c r="J224" s="36"/>
      <c r="K224" s="36"/>
      <c r="L224" s="39"/>
      <c r="M224" s="200"/>
      <c r="N224" s="201"/>
      <c r="O224" s="71"/>
      <c r="P224" s="71"/>
      <c r="Q224" s="71"/>
      <c r="R224" s="71"/>
      <c r="S224" s="71"/>
      <c r="T224" s="72"/>
      <c r="U224" s="34"/>
      <c r="V224" s="34"/>
      <c r="W224" s="34"/>
      <c r="X224" s="34"/>
      <c r="Y224" s="34"/>
      <c r="Z224" s="34"/>
      <c r="AA224" s="34"/>
      <c r="AB224" s="34"/>
      <c r="AC224" s="34"/>
      <c r="AD224" s="34"/>
      <c r="AE224" s="34"/>
      <c r="AT224" s="17" t="s">
        <v>253</v>
      </c>
      <c r="AU224" s="17" t="s">
        <v>85</v>
      </c>
    </row>
    <row r="225" spans="1:65" s="2" customFormat="1" ht="24.15" customHeight="1">
      <c r="A225" s="34"/>
      <c r="B225" s="35"/>
      <c r="C225" s="184" t="s">
        <v>851</v>
      </c>
      <c r="D225" s="184" t="s">
        <v>248</v>
      </c>
      <c r="E225" s="185" t="s">
        <v>620</v>
      </c>
      <c r="F225" s="186" t="s">
        <v>4008</v>
      </c>
      <c r="G225" s="187" t="s">
        <v>2476</v>
      </c>
      <c r="H225" s="188">
        <v>8</v>
      </c>
      <c r="I225" s="189"/>
      <c r="J225" s="190">
        <f>ROUND(I225*H225,2)</f>
        <v>0</v>
      </c>
      <c r="K225" s="186" t="s">
        <v>1</v>
      </c>
      <c r="L225" s="39"/>
      <c r="M225" s="191" t="s">
        <v>1</v>
      </c>
      <c r="N225" s="192" t="s">
        <v>42</v>
      </c>
      <c r="O225" s="71"/>
      <c r="P225" s="193">
        <f>O225*H225</f>
        <v>0</v>
      </c>
      <c r="Q225" s="193">
        <v>0</v>
      </c>
      <c r="R225" s="193">
        <f>Q225*H225</f>
        <v>0</v>
      </c>
      <c r="S225" s="193">
        <v>0</v>
      </c>
      <c r="T225" s="194">
        <f>S225*H225</f>
        <v>0</v>
      </c>
      <c r="U225" s="34"/>
      <c r="V225" s="34"/>
      <c r="W225" s="34"/>
      <c r="X225" s="34"/>
      <c r="Y225" s="34"/>
      <c r="Z225" s="34"/>
      <c r="AA225" s="34"/>
      <c r="AB225" s="34"/>
      <c r="AC225" s="34"/>
      <c r="AD225" s="34"/>
      <c r="AE225" s="34"/>
      <c r="AR225" s="195" t="s">
        <v>264</v>
      </c>
      <c r="AT225" s="195" t="s">
        <v>248</v>
      </c>
      <c r="AU225" s="195" t="s">
        <v>85</v>
      </c>
      <c r="AY225" s="17" t="s">
        <v>247</v>
      </c>
      <c r="BE225" s="196">
        <f>IF(N225="základní",J225,0)</f>
        <v>0</v>
      </c>
      <c r="BF225" s="196">
        <f>IF(N225="snížená",J225,0)</f>
        <v>0</v>
      </c>
      <c r="BG225" s="196">
        <f>IF(N225="zákl. přenesená",J225,0)</f>
        <v>0</v>
      </c>
      <c r="BH225" s="196">
        <f>IF(N225="sníž. přenesená",J225,0)</f>
        <v>0</v>
      </c>
      <c r="BI225" s="196">
        <f>IF(N225="nulová",J225,0)</f>
        <v>0</v>
      </c>
      <c r="BJ225" s="17" t="s">
        <v>85</v>
      </c>
      <c r="BK225" s="196">
        <f>ROUND(I225*H225,2)</f>
        <v>0</v>
      </c>
      <c r="BL225" s="17" t="s">
        <v>264</v>
      </c>
      <c r="BM225" s="195" t="s">
        <v>854</v>
      </c>
    </row>
    <row r="226" spans="1:65" s="2" customFormat="1" ht="18">
      <c r="A226" s="34"/>
      <c r="B226" s="35"/>
      <c r="C226" s="36"/>
      <c r="D226" s="197" t="s">
        <v>253</v>
      </c>
      <c r="E226" s="36"/>
      <c r="F226" s="198" t="s">
        <v>6873</v>
      </c>
      <c r="G226" s="36"/>
      <c r="H226" s="36"/>
      <c r="I226" s="199"/>
      <c r="J226" s="36"/>
      <c r="K226" s="36"/>
      <c r="L226" s="39"/>
      <c r="M226" s="200"/>
      <c r="N226" s="201"/>
      <c r="O226" s="71"/>
      <c r="P226" s="71"/>
      <c r="Q226" s="71"/>
      <c r="R226" s="71"/>
      <c r="S226" s="71"/>
      <c r="T226" s="72"/>
      <c r="U226" s="34"/>
      <c r="V226" s="34"/>
      <c r="W226" s="34"/>
      <c r="X226" s="34"/>
      <c r="Y226" s="34"/>
      <c r="Z226" s="34"/>
      <c r="AA226" s="34"/>
      <c r="AB226" s="34"/>
      <c r="AC226" s="34"/>
      <c r="AD226" s="34"/>
      <c r="AE226" s="34"/>
      <c r="AT226" s="17" t="s">
        <v>253</v>
      </c>
      <c r="AU226" s="17" t="s">
        <v>85</v>
      </c>
    </row>
    <row r="227" spans="1:65" s="2" customFormat="1" ht="16.5" customHeight="1">
      <c r="A227" s="34"/>
      <c r="B227" s="35"/>
      <c r="C227" s="184" t="s">
        <v>599</v>
      </c>
      <c r="D227" s="184" t="s">
        <v>248</v>
      </c>
      <c r="E227" s="185" t="s">
        <v>633</v>
      </c>
      <c r="F227" s="186" t="s">
        <v>4009</v>
      </c>
      <c r="G227" s="187" t="s">
        <v>2476</v>
      </c>
      <c r="H227" s="188">
        <v>8</v>
      </c>
      <c r="I227" s="189"/>
      <c r="J227" s="190">
        <f>ROUND(I227*H227,2)</f>
        <v>0</v>
      </c>
      <c r="K227" s="186" t="s">
        <v>1</v>
      </c>
      <c r="L227" s="39"/>
      <c r="M227" s="191" t="s">
        <v>1</v>
      </c>
      <c r="N227" s="192" t="s">
        <v>42</v>
      </c>
      <c r="O227" s="71"/>
      <c r="P227" s="193">
        <f>O227*H227</f>
        <v>0</v>
      </c>
      <c r="Q227" s="193">
        <v>0</v>
      </c>
      <c r="R227" s="193">
        <f>Q227*H227</f>
        <v>0</v>
      </c>
      <c r="S227" s="193">
        <v>0</v>
      </c>
      <c r="T227" s="194">
        <f>S227*H227</f>
        <v>0</v>
      </c>
      <c r="U227" s="34"/>
      <c r="V227" s="34"/>
      <c r="W227" s="34"/>
      <c r="X227" s="34"/>
      <c r="Y227" s="34"/>
      <c r="Z227" s="34"/>
      <c r="AA227" s="34"/>
      <c r="AB227" s="34"/>
      <c r="AC227" s="34"/>
      <c r="AD227" s="34"/>
      <c r="AE227" s="34"/>
      <c r="AR227" s="195" t="s">
        <v>264</v>
      </c>
      <c r="AT227" s="195" t="s">
        <v>248</v>
      </c>
      <c r="AU227" s="195" t="s">
        <v>85</v>
      </c>
      <c r="AY227" s="17" t="s">
        <v>247</v>
      </c>
      <c r="BE227" s="196">
        <f>IF(N227="základní",J227,0)</f>
        <v>0</v>
      </c>
      <c r="BF227" s="196">
        <f>IF(N227="snížená",J227,0)</f>
        <v>0</v>
      </c>
      <c r="BG227" s="196">
        <f>IF(N227="zákl. přenesená",J227,0)</f>
        <v>0</v>
      </c>
      <c r="BH227" s="196">
        <f>IF(N227="sníž. přenesená",J227,0)</f>
        <v>0</v>
      </c>
      <c r="BI227" s="196">
        <f>IF(N227="nulová",J227,0)</f>
        <v>0</v>
      </c>
      <c r="BJ227" s="17" t="s">
        <v>85</v>
      </c>
      <c r="BK227" s="196">
        <f>ROUND(I227*H227,2)</f>
        <v>0</v>
      </c>
      <c r="BL227" s="17" t="s">
        <v>264</v>
      </c>
      <c r="BM227" s="195" t="s">
        <v>857</v>
      </c>
    </row>
    <row r="228" spans="1:65" s="2" customFormat="1" ht="18">
      <c r="A228" s="34"/>
      <c r="B228" s="35"/>
      <c r="C228" s="36"/>
      <c r="D228" s="197" t="s">
        <v>253</v>
      </c>
      <c r="E228" s="36"/>
      <c r="F228" s="198" t="s">
        <v>6873</v>
      </c>
      <c r="G228" s="36"/>
      <c r="H228" s="36"/>
      <c r="I228" s="199"/>
      <c r="J228" s="36"/>
      <c r="K228" s="36"/>
      <c r="L228" s="39"/>
      <c r="M228" s="248"/>
      <c r="N228" s="249"/>
      <c r="O228" s="204"/>
      <c r="P228" s="204"/>
      <c r="Q228" s="204"/>
      <c r="R228" s="204"/>
      <c r="S228" s="204"/>
      <c r="T228" s="250"/>
      <c r="U228" s="34"/>
      <c r="V228" s="34"/>
      <c r="W228" s="34"/>
      <c r="X228" s="34"/>
      <c r="Y228" s="34"/>
      <c r="Z228" s="34"/>
      <c r="AA228" s="34"/>
      <c r="AB228" s="34"/>
      <c r="AC228" s="34"/>
      <c r="AD228" s="34"/>
      <c r="AE228" s="34"/>
      <c r="AT228" s="17" t="s">
        <v>253</v>
      </c>
      <c r="AU228" s="17" t="s">
        <v>85</v>
      </c>
    </row>
    <row r="229" spans="1:65" s="2" customFormat="1" ht="7" customHeight="1">
      <c r="A229" s="34"/>
      <c r="B229" s="54"/>
      <c r="C229" s="55"/>
      <c r="D229" s="55"/>
      <c r="E229" s="55"/>
      <c r="F229" s="55"/>
      <c r="G229" s="55"/>
      <c r="H229" s="55"/>
      <c r="I229" s="55"/>
      <c r="J229" s="55"/>
      <c r="K229" s="55"/>
      <c r="L229" s="39"/>
      <c r="M229" s="34"/>
      <c r="O229" s="34"/>
      <c r="P229" s="34"/>
      <c r="Q229" s="34"/>
      <c r="R229" s="34"/>
      <c r="S229" s="34"/>
      <c r="T229" s="34"/>
      <c r="U229" s="34"/>
      <c r="V229" s="34"/>
      <c r="W229" s="34"/>
      <c r="X229" s="34"/>
      <c r="Y229" s="34"/>
      <c r="Z229" s="34"/>
      <c r="AA229" s="34"/>
      <c r="AB229" s="34"/>
      <c r="AC229" s="34"/>
      <c r="AD229" s="34"/>
      <c r="AE229" s="34"/>
    </row>
  </sheetData>
  <sheetProtection algorithmName="SHA-512" hashValue="dAjVkL5Bi2sUG00qcF5X8I3uxocTduhpj/4S9q5ijouZJ88ug98lZCv58i5h3JY/O30vZhXXCMvO9OeKYbzevQ==" saltValue="Dh4nnyTuzG2DV3HPgu2CBaXRk/SlO732eYoZDAlDsR6zTjiQZN+TbmXLVt5+E6nBqfXQoIZNzBXkv9pn/J83kQ==" spinCount="100000" sheet="1" objects="1" scenarios="1" formatColumns="0" formatRows="0" autoFilter="0"/>
  <autoFilter ref="C121:K228"/>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3"/>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182</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6880</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ROUND(J122,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ROUND((SUM(BE122:BE182)),  2)</f>
        <v>0</v>
      </c>
      <c r="G35" s="34"/>
      <c r="H35" s="34"/>
      <c r="I35" s="130">
        <v>0.21</v>
      </c>
      <c r="J35" s="129">
        <f>ROUND(((SUM(BE122:BE182))*I35),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ROUND((SUM(BF122:BF182)),  2)</f>
        <v>0</v>
      </c>
      <c r="G36" s="34"/>
      <c r="H36" s="34"/>
      <c r="I36" s="130">
        <v>0.15</v>
      </c>
      <c r="J36" s="129">
        <f>ROUND(((SUM(BF122:BF182))*I36),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ROUND((SUM(BG122:BG182)),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ROUND((SUM(BH122:BH182)),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ROUND((SUM(BI122:BI182)),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B05.2 - Elektronická kontrola vstupu (EKV)</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J122</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4011</v>
      </c>
      <c r="E99" s="156"/>
      <c r="F99" s="156"/>
      <c r="G99" s="156"/>
      <c r="H99" s="156"/>
      <c r="I99" s="156"/>
      <c r="J99" s="157">
        <f>J123</f>
        <v>0</v>
      </c>
      <c r="K99" s="154"/>
      <c r="L99" s="158"/>
    </row>
    <row r="100" spans="1:47" s="9" customFormat="1" ht="25" customHeight="1">
      <c r="B100" s="153"/>
      <c r="C100" s="154"/>
      <c r="D100" s="155" t="s">
        <v>4012</v>
      </c>
      <c r="E100" s="156"/>
      <c r="F100" s="156"/>
      <c r="G100" s="156"/>
      <c r="H100" s="156"/>
      <c r="I100" s="156"/>
      <c r="J100" s="157">
        <f>J144</f>
        <v>0</v>
      </c>
      <c r="K100" s="154"/>
      <c r="L100" s="158"/>
    </row>
    <row r="101" spans="1:47" s="2" customFormat="1" ht="21.75" customHeight="1">
      <c r="A101" s="34"/>
      <c r="B101" s="35"/>
      <c r="C101" s="36"/>
      <c r="D101" s="36"/>
      <c r="E101" s="36"/>
      <c r="F101" s="36"/>
      <c r="G101" s="36"/>
      <c r="H101" s="36"/>
      <c r="I101" s="36"/>
      <c r="J101" s="36"/>
      <c r="K101" s="36"/>
      <c r="L101" s="51"/>
      <c r="S101" s="34"/>
      <c r="T101" s="34"/>
      <c r="U101" s="34"/>
      <c r="V101" s="34"/>
      <c r="W101" s="34"/>
      <c r="X101" s="34"/>
      <c r="Y101" s="34"/>
      <c r="Z101" s="34"/>
      <c r="AA101" s="34"/>
      <c r="AB101" s="34"/>
      <c r="AC101" s="34"/>
      <c r="AD101" s="34"/>
      <c r="AE101" s="34"/>
    </row>
    <row r="102" spans="1:47" s="2" customFormat="1" ht="7" customHeight="1">
      <c r="A102" s="34"/>
      <c r="B102" s="54"/>
      <c r="C102" s="55"/>
      <c r="D102" s="55"/>
      <c r="E102" s="55"/>
      <c r="F102" s="55"/>
      <c r="G102" s="55"/>
      <c r="H102" s="55"/>
      <c r="I102" s="55"/>
      <c r="J102" s="55"/>
      <c r="K102" s="55"/>
      <c r="L102" s="51"/>
      <c r="S102" s="34"/>
      <c r="T102" s="34"/>
      <c r="U102" s="34"/>
      <c r="V102" s="34"/>
      <c r="W102" s="34"/>
      <c r="X102" s="34"/>
      <c r="Y102" s="34"/>
      <c r="Z102" s="34"/>
      <c r="AA102" s="34"/>
      <c r="AB102" s="34"/>
      <c r="AC102" s="34"/>
      <c r="AD102" s="34"/>
      <c r="AE102" s="34"/>
    </row>
    <row r="106" spans="1:47" s="2" customFormat="1" ht="7"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07" spans="1:47" s="2" customFormat="1" ht="25" customHeight="1">
      <c r="A107" s="34"/>
      <c r="B107" s="35"/>
      <c r="C107" s="23" t="s">
        <v>232</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7" customHeight="1">
      <c r="A108" s="34"/>
      <c r="B108" s="35"/>
      <c r="C108" s="36"/>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6.5" customHeight="1">
      <c r="A110" s="34"/>
      <c r="B110" s="35"/>
      <c r="C110" s="36"/>
      <c r="D110" s="36"/>
      <c r="E110" s="316" t="str">
        <f>E7</f>
        <v>SPŠE PARDUBICE - REKONSTRUKCE AREÁLU DO NOVÉHO</v>
      </c>
      <c r="F110" s="317"/>
      <c r="G110" s="317"/>
      <c r="H110" s="317"/>
      <c r="I110" s="36"/>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222</v>
      </c>
      <c r="D111" s="22"/>
      <c r="E111" s="22"/>
      <c r="F111" s="22"/>
      <c r="G111" s="22"/>
      <c r="H111" s="22"/>
      <c r="I111" s="22"/>
      <c r="J111" s="22"/>
      <c r="K111" s="22"/>
      <c r="L111" s="20"/>
    </row>
    <row r="112" spans="1:47" s="2" customFormat="1" ht="16.5" customHeight="1">
      <c r="A112" s="34"/>
      <c r="B112" s="35"/>
      <c r="C112" s="36"/>
      <c r="D112" s="36"/>
      <c r="E112" s="316" t="s">
        <v>4316</v>
      </c>
      <c r="F112" s="318"/>
      <c r="G112" s="318"/>
      <c r="H112" s="318"/>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325</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9" t="str">
        <f>E11</f>
        <v>B05.2 - Elektronická kontrola vstupu (EKV)</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7"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29" t="s">
        <v>22</v>
      </c>
      <c r="J116" s="66" t="str">
        <f>IF(J14="","",J14)</f>
        <v>9. 9. 2024</v>
      </c>
      <c r="K116" s="36"/>
      <c r="L116" s="51"/>
      <c r="S116" s="34"/>
      <c r="T116" s="34"/>
      <c r="U116" s="34"/>
      <c r="V116" s="34"/>
      <c r="W116" s="34"/>
      <c r="X116" s="34"/>
      <c r="Y116" s="34"/>
      <c r="Z116" s="34"/>
      <c r="AA116" s="34"/>
      <c r="AB116" s="34"/>
      <c r="AC116" s="34"/>
      <c r="AD116" s="34"/>
      <c r="AE116" s="34"/>
    </row>
    <row r="117" spans="1:65" s="2" customFormat="1" ht="7"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5.15" customHeight="1">
      <c r="A118" s="34"/>
      <c r="B118" s="35"/>
      <c r="C118" s="29" t="s">
        <v>24</v>
      </c>
      <c r="D118" s="36"/>
      <c r="E118" s="36"/>
      <c r="F118" s="27" t="str">
        <f>E17</f>
        <v>SPŠE a VOŠ Pardubice</v>
      </c>
      <c r="G118" s="36"/>
      <c r="H118" s="36"/>
      <c r="I118" s="29" t="s">
        <v>31</v>
      </c>
      <c r="J118" s="32" t="str">
        <f>E23</f>
        <v xml:space="preserve"> </v>
      </c>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29</v>
      </c>
      <c r="D119" s="36"/>
      <c r="E119" s="36"/>
      <c r="F119" s="27" t="str">
        <f>IF(E20="","",E20)</f>
        <v>Vyplň údaj</v>
      </c>
      <c r="G119" s="36"/>
      <c r="H119" s="36"/>
      <c r="I119" s="29" t="s">
        <v>34</v>
      </c>
      <c r="J119" s="32" t="str">
        <f>E26</f>
        <v xml:space="preserve"> </v>
      </c>
      <c r="K119" s="36"/>
      <c r="L119" s="51"/>
      <c r="S119" s="34"/>
      <c r="T119" s="34"/>
      <c r="U119" s="34"/>
      <c r="V119" s="34"/>
      <c r="W119" s="34"/>
      <c r="X119" s="34"/>
      <c r="Y119" s="34"/>
      <c r="Z119" s="34"/>
      <c r="AA119" s="34"/>
      <c r="AB119" s="34"/>
      <c r="AC119" s="34"/>
      <c r="AD119" s="34"/>
      <c r="AE119" s="34"/>
    </row>
    <row r="120" spans="1:65" s="2" customFormat="1" ht="10.2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10" customFormat="1" ht="29.25" customHeight="1">
      <c r="A121" s="159"/>
      <c r="B121" s="160"/>
      <c r="C121" s="161" t="s">
        <v>233</v>
      </c>
      <c r="D121" s="162" t="s">
        <v>62</v>
      </c>
      <c r="E121" s="162" t="s">
        <v>58</v>
      </c>
      <c r="F121" s="162" t="s">
        <v>59</v>
      </c>
      <c r="G121" s="162" t="s">
        <v>234</v>
      </c>
      <c r="H121" s="162" t="s">
        <v>235</v>
      </c>
      <c r="I121" s="162" t="s">
        <v>236</v>
      </c>
      <c r="J121" s="162" t="s">
        <v>227</v>
      </c>
      <c r="K121" s="163" t="s">
        <v>237</v>
      </c>
      <c r="L121" s="164"/>
      <c r="M121" s="75" t="s">
        <v>1</v>
      </c>
      <c r="N121" s="76" t="s">
        <v>41</v>
      </c>
      <c r="O121" s="76" t="s">
        <v>238</v>
      </c>
      <c r="P121" s="76" t="s">
        <v>239</v>
      </c>
      <c r="Q121" s="76" t="s">
        <v>240</v>
      </c>
      <c r="R121" s="76" t="s">
        <v>241</v>
      </c>
      <c r="S121" s="76" t="s">
        <v>242</v>
      </c>
      <c r="T121" s="77" t="s">
        <v>243</v>
      </c>
      <c r="U121" s="159"/>
      <c r="V121" s="159"/>
      <c r="W121" s="159"/>
      <c r="X121" s="159"/>
      <c r="Y121" s="159"/>
      <c r="Z121" s="159"/>
      <c r="AA121" s="159"/>
      <c r="AB121" s="159"/>
      <c r="AC121" s="159"/>
      <c r="AD121" s="159"/>
      <c r="AE121" s="159"/>
    </row>
    <row r="122" spans="1:65" s="2" customFormat="1" ht="22.75" customHeight="1">
      <c r="A122" s="34"/>
      <c r="B122" s="35"/>
      <c r="C122" s="82" t="s">
        <v>244</v>
      </c>
      <c r="D122" s="36"/>
      <c r="E122" s="36"/>
      <c r="F122" s="36"/>
      <c r="G122" s="36"/>
      <c r="H122" s="36"/>
      <c r="I122" s="36"/>
      <c r="J122" s="165">
        <f>BK122</f>
        <v>0</v>
      </c>
      <c r="K122" s="36"/>
      <c r="L122" s="39"/>
      <c r="M122" s="78"/>
      <c r="N122" s="166"/>
      <c r="O122" s="79"/>
      <c r="P122" s="167">
        <f>P123+P144</f>
        <v>0</v>
      </c>
      <c r="Q122" s="79"/>
      <c r="R122" s="167">
        <f>R123+R144</f>
        <v>0</v>
      </c>
      <c r="S122" s="79"/>
      <c r="T122" s="168">
        <f>T123+T144</f>
        <v>0</v>
      </c>
      <c r="U122" s="34"/>
      <c r="V122" s="34"/>
      <c r="W122" s="34"/>
      <c r="X122" s="34"/>
      <c r="Y122" s="34"/>
      <c r="Z122" s="34"/>
      <c r="AA122" s="34"/>
      <c r="AB122" s="34"/>
      <c r="AC122" s="34"/>
      <c r="AD122" s="34"/>
      <c r="AE122" s="34"/>
      <c r="AT122" s="17" t="s">
        <v>76</v>
      </c>
      <c r="AU122" s="17" t="s">
        <v>229</v>
      </c>
      <c r="BK122" s="169">
        <f>BK123+BK144</f>
        <v>0</v>
      </c>
    </row>
    <row r="123" spans="1:65" s="11" customFormat="1" ht="25.9" customHeight="1">
      <c r="B123" s="170"/>
      <c r="C123" s="171"/>
      <c r="D123" s="172" t="s">
        <v>76</v>
      </c>
      <c r="E123" s="173" t="s">
        <v>4013</v>
      </c>
      <c r="F123" s="173" t="s">
        <v>3978</v>
      </c>
      <c r="G123" s="171"/>
      <c r="H123" s="171"/>
      <c r="I123" s="174"/>
      <c r="J123" s="175">
        <f>BK123</f>
        <v>0</v>
      </c>
      <c r="K123" s="171"/>
      <c r="L123" s="176"/>
      <c r="M123" s="177"/>
      <c r="N123" s="178"/>
      <c r="O123" s="178"/>
      <c r="P123" s="179">
        <f>SUM(P124:P143)</f>
        <v>0</v>
      </c>
      <c r="Q123" s="178"/>
      <c r="R123" s="179">
        <f>SUM(R124:R143)</f>
        <v>0</v>
      </c>
      <c r="S123" s="178"/>
      <c r="T123" s="180">
        <f>SUM(T124:T143)</f>
        <v>0</v>
      </c>
      <c r="AR123" s="181" t="s">
        <v>85</v>
      </c>
      <c r="AT123" s="182" t="s">
        <v>76</v>
      </c>
      <c r="AU123" s="182" t="s">
        <v>77</v>
      </c>
      <c r="AY123" s="181" t="s">
        <v>247</v>
      </c>
      <c r="BK123" s="183">
        <f>SUM(BK124:BK143)</f>
        <v>0</v>
      </c>
    </row>
    <row r="124" spans="1:65" s="2" customFormat="1" ht="55.5" customHeight="1">
      <c r="A124" s="34"/>
      <c r="B124" s="35"/>
      <c r="C124" s="184" t="s">
        <v>85</v>
      </c>
      <c r="D124" s="184" t="s">
        <v>248</v>
      </c>
      <c r="E124" s="185" t="s">
        <v>85</v>
      </c>
      <c r="F124" s="186" t="s">
        <v>6881</v>
      </c>
      <c r="G124" s="187" t="s">
        <v>416</v>
      </c>
      <c r="H124" s="188">
        <v>1</v>
      </c>
      <c r="I124" s="189"/>
      <c r="J124" s="190">
        <f>ROUND(I124*H124,2)</f>
        <v>0</v>
      </c>
      <c r="K124" s="186" t="s">
        <v>1</v>
      </c>
      <c r="L124" s="39"/>
      <c r="M124" s="191" t="s">
        <v>1</v>
      </c>
      <c r="N124" s="192" t="s">
        <v>42</v>
      </c>
      <c r="O124" s="71"/>
      <c r="P124" s="193">
        <f>O124*H124</f>
        <v>0</v>
      </c>
      <c r="Q124" s="193">
        <v>0</v>
      </c>
      <c r="R124" s="193">
        <f>Q124*H124</f>
        <v>0</v>
      </c>
      <c r="S124" s="193">
        <v>0</v>
      </c>
      <c r="T124" s="194">
        <f>S124*H124</f>
        <v>0</v>
      </c>
      <c r="U124" s="34"/>
      <c r="V124" s="34"/>
      <c r="W124" s="34"/>
      <c r="X124" s="34"/>
      <c r="Y124" s="34"/>
      <c r="Z124" s="34"/>
      <c r="AA124" s="34"/>
      <c r="AB124" s="34"/>
      <c r="AC124" s="34"/>
      <c r="AD124" s="34"/>
      <c r="AE124" s="34"/>
      <c r="AR124" s="195" t="s">
        <v>264</v>
      </c>
      <c r="AT124" s="195" t="s">
        <v>248</v>
      </c>
      <c r="AU124" s="195" t="s">
        <v>85</v>
      </c>
      <c r="AY124" s="17" t="s">
        <v>247</v>
      </c>
      <c r="BE124" s="196">
        <f>IF(N124="základní",J124,0)</f>
        <v>0</v>
      </c>
      <c r="BF124" s="196">
        <f>IF(N124="snížená",J124,0)</f>
        <v>0</v>
      </c>
      <c r="BG124" s="196">
        <f>IF(N124="zákl. přenesená",J124,0)</f>
        <v>0</v>
      </c>
      <c r="BH124" s="196">
        <f>IF(N124="sníž. přenesená",J124,0)</f>
        <v>0</v>
      </c>
      <c r="BI124" s="196">
        <f>IF(N124="nulová",J124,0)</f>
        <v>0</v>
      </c>
      <c r="BJ124" s="17" t="s">
        <v>85</v>
      </c>
      <c r="BK124" s="196">
        <f>ROUND(I124*H124,2)</f>
        <v>0</v>
      </c>
      <c r="BL124" s="17" t="s">
        <v>264</v>
      </c>
      <c r="BM124" s="195" t="s">
        <v>87</v>
      </c>
    </row>
    <row r="125" spans="1:65" s="2" customFormat="1" ht="81">
      <c r="A125" s="34"/>
      <c r="B125" s="35"/>
      <c r="C125" s="36"/>
      <c r="D125" s="197" t="s">
        <v>253</v>
      </c>
      <c r="E125" s="36"/>
      <c r="F125" s="198" t="s">
        <v>6882</v>
      </c>
      <c r="G125" s="36"/>
      <c r="H125" s="36"/>
      <c r="I125" s="199"/>
      <c r="J125" s="36"/>
      <c r="K125" s="36"/>
      <c r="L125" s="39"/>
      <c r="M125" s="200"/>
      <c r="N125" s="201"/>
      <c r="O125" s="71"/>
      <c r="P125" s="71"/>
      <c r="Q125" s="71"/>
      <c r="R125" s="71"/>
      <c r="S125" s="71"/>
      <c r="T125" s="72"/>
      <c r="U125" s="34"/>
      <c r="V125" s="34"/>
      <c r="W125" s="34"/>
      <c r="X125" s="34"/>
      <c r="Y125" s="34"/>
      <c r="Z125" s="34"/>
      <c r="AA125" s="34"/>
      <c r="AB125" s="34"/>
      <c r="AC125" s="34"/>
      <c r="AD125" s="34"/>
      <c r="AE125" s="34"/>
      <c r="AT125" s="17" t="s">
        <v>253</v>
      </c>
      <c r="AU125" s="17" t="s">
        <v>85</v>
      </c>
    </row>
    <row r="126" spans="1:65" s="2" customFormat="1" ht="37.75" customHeight="1">
      <c r="A126" s="34"/>
      <c r="B126" s="35"/>
      <c r="C126" s="184" t="s">
        <v>87</v>
      </c>
      <c r="D126" s="184" t="s">
        <v>248</v>
      </c>
      <c r="E126" s="185" t="s">
        <v>87</v>
      </c>
      <c r="F126" s="186" t="s">
        <v>4014</v>
      </c>
      <c r="G126" s="187" t="s">
        <v>416</v>
      </c>
      <c r="H126" s="188">
        <v>1</v>
      </c>
      <c r="I126" s="189"/>
      <c r="J126" s="190">
        <f>ROUND(I126*H126,2)</f>
        <v>0</v>
      </c>
      <c r="K126" s="186" t="s">
        <v>1</v>
      </c>
      <c r="L126" s="39"/>
      <c r="M126" s="191" t="s">
        <v>1</v>
      </c>
      <c r="N126" s="192" t="s">
        <v>42</v>
      </c>
      <c r="O126" s="71"/>
      <c r="P126" s="193">
        <f>O126*H126</f>
        <v>0</v>
      </c>
      <c r="Q126" s="193">
        <v>0</v>
      </c>
      <c r="R126" s="193">
        <f>Q126*H126</f>
        <v>0</v>
      </c>
      <c r="S126" s="193">
        <v>0</v>
      </c>
      <c r="T126" s="194">
        <f>S126*H126</f>
        <v>0</v>
      </c>
      <c r="U126" s="34"/>
      <c r="V126" s="34"/>
      <c r="W126" s="34"/>
      <c r="X126" s="34"/>
      <c r="Y126" s="34"/>
      <c r="Z126" s="34"/>
      <c r="AA126" s="34"/>
      <c r="AB126" s="34"/>
      <c r="AC126" s="34"/>
      <c r="AD126" s="34"/>
      <c r="AE126" s="34"/>
      <c r="AR126" s="195" t="s">
        <v>264</v>
      </c>
      <c r="AT126" s="195" t="s">
        <v>248</v>
      </c>
      <c r="AU126" s="195" t="s">
        <v>85</v>
      </c>
      <c r="AY126" s="17" t="s">
        <v>247</v>
      </c>
      <c r="BE126" s="196">
        <f>IF(N126="základní",J126,0)</f>
        <v>0</v>
      </c>
      <c r="BF126" s="196">
        <f>IF(N126="snížená",J126,0)</f>
        <v>0</v>
      </c>
      <c r="BG126" s="196">
        <f>IF(N126="zákl. přenesená",J126,0)</f>
        <v>0</v>
      </c>
      <c r="BH126" s="196">
        <f>IF(N126="sníž. přenesená",J126,0)</f>
        <v>0</v>
      </c>
      <c r="BI126" s="196">
        <f>IF(N126="nulová",J126,0)</f>
        <v>0</v>
      </c>
      <c r="BJ126" s="17" t="s">
        <v>85</v>
      </c>
      <c r="BK126" s="196">
        <f>ROUND(I126*H126,2)</f>
        <v>0</v>
      </c>
      <c r="BL126" s="17" t="s">
        <v>264</v>
      </c>
      <c r="BM126" s="195" t="s">
        <v>258</v>
      </c>
    </row>
    <row r="127" spans="1:65" s="2" customFormat="1" ht="18">
      <c r="A127" s="34"/>
      <c r="B127" s="35"/>
      <c r="C127" s="36"/>
      <c r="D127" s="197" t="s">
        <v>253</v>
      </c>
      <c r="E127" s="36"/>
      <c r="F127" s="198" t="s">
        <v>6883</v>
      </c>
      <c r="G127" s="36"/>
      <c r="H127" s="36"/>
      <c r="I127" s="199"/>
      <c r="J127" s="36"/>
      <c r="K127" s="36"/>
      <c r="L127" s="39"/>
      <c r="M127" s="200"/>
      <c r="N127" s="201"/>
      <c r="O127" s="71"/>
      <c r="P127" s="71"/>
      <c r="Q127" s="71"/>
      <c r="R127" s="71"/>
      <c r="S127" s="71"/>
      <c r="T127" s="72"/>
      <c r="U127" s="34"/>
      <c r="V127" s="34"/>
      <c r="W127" s="34"/>
      <c r="X127" s="34"/>
      <c r="Y127" s="34"/>
      <c r="Z127" s="34"/>
      <c r="AA127" s="34"/>
      <c r="AB127" s="34"/>
      <c r="AC127" s="34"/>
      <c r="AD127" s="34"/>
      <c r="AE127" s="34"/>
      <c r="AT127" s="17" t="s">
        <v>253</v>
      </c>
      <c r="AU127" s="17" t="s">
        <v>85</v>
      </c>
    </row>
    <row r="128" spans="1:65" s="2" customFormat="1" ht="55.5" customHeight="1">
      <c r="A128" s="34"/>
      <c r="B128" s="35"/>
      <c r="C128" s="184" t="s">
        <v>259</v>
      </c>
      <c r="D128" s="184" t="s">
        <v>248</v>
      </c>
      <c r="E128" s="185" t="s">
        <v>259</v>
      </c>
      <c r="F128" s="186" t="s">
        <v>4015</v>
      </c>
      <c r="G128" s="187" t="s">
        <v>416</v>
      </c>
      <c r="H128" s="188">
        <v>1</v>
      </c>
      <c r="I128" s="189"/>
      <c r="J128" s="190">
        <f>ROUND(I128*H128,2)</f>
        <v>0</v>
      </c>
      <c r="K128" s="186" t="s">
        <v>1</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264</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264</v>
      </c>
      <c r="BM128" s="195" t="s">
        <v>262</v>
      </c>
    </row>
    <row r="129" spans="1:65" s="2" customFormat="1" ht="54">
      <c r="A129" s="34"/>
      <c r="B129" s="35"/>
      <c r="C129" s="36"/>
      <c r="D129" s="197" t="s">
        <v>253</v>
      </c>
      <c r="E129" s="36"/>
      <c r="F129" s="198" t="s">
        <v>6884</v>
      </c>
      <c r="G129" s="36"/>
      <c r="H129" s="36"/>
      <c r="I129" s="199"/>
      <c r="J129" s="36"/>
      <c r="K129" s="36"/>
      <c r="L129" s="39"/>
      <c r="M129" s="200"/>
      <c r="N129" s="201"/>
      <c r="O129" s="71"/>
      <c r="P129" s="71"/>
      <c r="Q129" s="71"/>
      <c r="R129" s="71"/>
      <c r="S129" s="71"/>
      <c r="T129" s="72"/>
      <c r="U129" s="34"/>
      <c r="V129" s="34"/>
      <c r="W129" s="34"/>
      <c r="X129" s="34"/>
      <c r="Y129" s="34"/>
      <c r="Z129" s="34"/>
      <c r="AA129" s="34"/>
      <c r="AB129" s="34"/>
      <c r="AC129" s="34"/>
      <c r="AD129" s="34"/>
      <c r="AE129" s="34"/>
      <c r="AT129" s="17" t="s">
        <v>253</v>
      </c>
      <c r="AU129" s="17" t="s">
        <v>85</v>
      </c>
    </row>
    <row r="130" spans="1:65" s="2" customFormat="1" ht="24.15" customHeight="1">
      <c r="A130" s="34"/>
      <c r="B130" s="35"/>
      <c r="C130" s="184" t="s">
        <v>258</v>
      </c>
      <c r="D130" s="184" t="s">
        <v>248</v>
      </c>
      <c r="E130" s="185" t="s">
        <v>258</v>
      </c>
      <c r="F130" s="186" t="s">
        <v>6885</v>
      </c>
      <c r="G130" s="187" t="s">
        <v>416</v>
      </c>
      <c r="H130" s="188">
        <v>1</v>
      </c>
      <c r="I130" s="189"/>
      <c r="J130" s="190">
        <f>ROUND(I130*H130,2)</f>
        <v>0</v>
      </c>
      <c r="K130" s="186" t="s">
        <v>1</v>
      </c>
      <c r="L130" s="39"/>
      <c r="M130" s="191" t="s">
        <v>1</v>
      </c>
      <c r="N130" s="192" t="s">
        <v>42</v>
      </c>
      <c r="O130" s="71"/>
      <c r="P130" s="193">
        <f>O130*H130</f>
        <v>0</v>
      </c>
      <c r="Q130" s="193">
        <v>0</v>
      </c>
      <c r="R130" s="193">
        <f>Q130*H130</f>
        <v>0</v>
      </c>
      <c r="S130" s="193">
        <v>0</v>
      </c>
      <c r="T130" s="194">
        <f>S130*H130</f>
        <v>0</v>
      </c>
      <c r="U130" s="34"/>
      <c r="V130" s="34"/>
      <c r="W130" s="34"/>
      <c r="X130" s="34"/>
      <c r="Y130" s="34"/>
      <c r="Z130" s="34"/>
      <c r="AA130" s="34"/>
      <c r="AB130" s="34"/>
      <c r="AC130" s="34"/>
      <c r="AD130" s="34"/>
      <c r="AE130" s="34"/>
      <c r="AR130" s="195" t="s">
        <v>264</v>
      </c>
      <c r="AT130" s="195" t="s">
        <v>248</v>
      </c>
      <c r="AU130" s="195" t="s">
        <v>85</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264</v>
      </c>
      <c r="BM130" s="195" t="s">
        <v>271</v>
      </c>
    </row>
    <row r="131" spans="1:65" s="2" customFormat="1" ht="18">
      <c r="A131" s="34"/>
      <c r="B131" s="35"/>
      <c r="C131" s="36"/>
      <c r="D131" s="197" t="s">
        <v>253</v>
      </c>
      <c r="E131" s="36"/>
      <c r="F131" s="198" t="s">
        <v>6883</v>
      </c>
      <c r="G131" s="36"/>
      <c r="H131" s="36"/>
      <c r="I131" s="199"/>
      <c r="J131" s="36"/>
      <c r="K131" s="36"/>
      <c r="L131" s="39"/>
      <c r="M131" s="200"/>
      <c r="N131" s="201"/>
      <c r="O131" s="71"/>
      <c r="P131" s="71"/>
      <c r="Q131" s="71"/>
      <c r="R131" s="71"/>
      <c r="S131" s="71"/>
      <c r="T131" s="72"/>
      <c r="U131" s="34"/>
      <c r="V131" s="34"/>
      <c r="W131" s="34"/>
      <c r="X131" s="34"/>
      <c r="Y131" s="34"/>
      <c r="Z131" s="34"/>
      <c r="AA131" s="34"/>
      <c r="AB131" s="34"/>
      <c r="AC131" s="34"/>
      <c r="AD131" s="34"/>
      <c r="AE131" s="34"/>
      <c r="AT131" s="17" t="s">
        <v>253</v>
      </c>
      <c r="AU131" s="17" t="s">
        <v>85</v>
      </c>
    </row>
    <row r="132" spans="1:65" s="2" customFormat="1" ht="24.15" customHeight="1">
      <c r="A132" s="34"/>
      <c r="B132" s="35"/>
      <c r="C132" s="184" t="s">
        <v>275</v>
      </c>
      <c r="D132" s="184" t="s">
        <v>248</v>
      </c>
      <c r="E132" s="185" t="s">
        <v>275</v>
      </c>
      <c r="F132" s="186" t="s">
        <v>6886</v>
      </c>
      <c r="G132" s="187" t="s">
        <v>416</v>
      </c>
      <c r="H132" s="188">
        <v>1</v>
      </c>
      <c r="I132" s="189"/>
      <c r="J132" s="190">
        <f>ROUND(I132*H132,2)</f>
        <v>0</v>
      </c>
      <c r="K132" s="186" t="s">
        <v>1</v>
      </c>
      <c r="L132" s="39"/>
      <c r="M132" s="191" t="s">
        <v>1</v>
      </c>
      <c r="N132" s="192" t="s">
        <v>42</v>
      </c>
      <c r="O132" s="71"/>
      <c r="P132" s="193">
        <f>O132*H132</f>
        <v>0</v>
      </c>
      <c r="Q132" s="193">
        <v>0</v>
      </c>
      <c r="R132" s="193">
        <f>Q132*H132</f>
        <v>0</v>
      </c>
      <c r="S132" s="193">
        <v>0</v>
      </c>
      <c r="T132" s="194">
        <f>S132*H132</f>
        <v>0</v>
      </c>
      <c r="U132" s="34"/>
      <c r="V132" s="34"/>
      <c r="W132" s="34"/>
      <c r="X132" s="34"/>
      <c r="Y132" s="34"/>
      <c r="Z132" s="34"/>
      <c r="AA132" s="34"/>
      <c r="AB132" s="34"/>
      <c r="AC132" s="34"/>
      <c r="AD132" s="34"/>
      <c r="AE132" s="34"/>
      <c r="AR132" s="195" t="s">
        <v>264</v>
      </c>
      <c r="AT132" s="195" t="s">
        <v>248</v>
      </c>
      <c r="AU132" s="195" t="s">
        <v>85</v>
      </c>
      <c r="AY132" s="17" t="s">
        <v>247</v>
      </c>
      <c r="BE132" s="196">
        <f>IF(N132="základní",J132,0)</f>
        <v>0</v>
      </c>
      <c r="BF132" s="196">
        <f>IF(N132="snížená",J132,0)</f>
        <v>0</v>
      </c>
      <c r="BG132" s="196">
        <f>IF(N132="zákl. přenesená",J132,0)</f>
        <v>0</v>
      </c>
      <c r="BH132" s="196">
        <f>IF(N132="sníž. přenesená",J132,0)</f>
        <v>0</v>
      </c>
      <c r="BI132" s="196">
        <f>IF(N132="nulová",J132,0)</f>
        <v>0</v>
      </c>
      <c r="BJ132" s="17" t="s">
        <v>85</v>
      </c>
      <c r="BK132" s="196">
        <f>ROUND(I132*H132,2)</f>
        <v>0</v>
      </c>
      <c r="BL132" s="17" t="s">
        <v>264</v>
      </c>
      <c r="BM132" s="195" t="s">
        <v>279</v>
      </c>
    </row>
    <row r="133" spans="1:65" s="2" customFormat="1" ht="18">
      <c r="A133" s="34"/>
      <c r="B133" s="35"/>
      <c r="C133" s="36"/>
      <c r="D133" s="197" t="s">
        <v>253</v>
      </c>
      <c r="E133" s="36"/>
      <c r="F133" s="198" t="s">
        <v>6883</v>
      </c>
      <c r="G133" s="36"/>
      <c r="H133" s="36"/>
      <c r="I133" s="199"/>
      <c r="J133" s="36"/>
      <c r="K133" s="36"/>
      <c r="L133" s="39"/>
      <c r="M133" s="200"/>
      <c r="N133" s="201"/>
      <c r="O133" s="71"/>
      <c r="P133" s="71"/>
      <c r="Q133" s="71"/>
      <c r="R133" s="71"/>
      <c r="S133" s="71"/>
      <c r="T133" s="72"/>
      <c r="U133" s="34"/>
      <c r="V133" s="34"/>
      <c r="W133" s="34"/>
      <c r="X133" s="34"/>
      <c r="Y133" s="34"/>
      <c r="Z133" s="34"/>
      <c r="AA133" s="34"/>
      <c r="AB133" s="34"/>
      <c r="AC133" s="34"/>
      <c r="AD133" s="34"/>
      <c r="AE133" s="34"/>
      <c r="AT133" s="17" t="s">
        <v>253</v>
      </c>
      <c r="AU133" s="17" t="s">
        <v>85</v>
      </c>
    </row>
    <row r="134" spans="1:65" s="2" customFormat="1" ht="24.15" customHeight="1">
      <c r="A134" s="34"/>
      <c r="B134" s="35"/>
      <c r="C134" s="184" t="s">
        <v>262</v>
      </c>
      <c r="D134" s="184" t="s">
        <v>248</v>
      </c>
      <c r="E134" s="185" t="s">
        <v>262</v>
      </c>
      <c r="F134" s="186" t="s">
        <v>4017</v>
      </c>
      <c r="G134" s="187" t="s">
        <v>698</v>
      </c>
      <c r="H134" s="188">
        <v>226</v>
      </c>
      <c r="I134" s="189"/>
      <c r="J134" s="190">
        <f>ROUND(I134*H134,2)</f>
        <v>0</v>
      </c>
      <c r="K134" s="186" t="s">
        <v>1</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264</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264</v>
      </c>
      <c r="BM134" s="195" t="s">
        <v>291</v>
      </c>
    </row>
    <row r="135" spans="1:65" s="2" customFormat="1" ht="18">
      <c r="A135" s="34"/>
      <c r="B135" s="35"/>
      <c r="C135" s="36"/>
      <c r="D135" s="197" t="s">
        <v>253</v>
      </c>
      <c r="E135" s="36"/>
      <c r="F135" s="198" t="s">
        <v>6883</v>
      </c>
      <c r="G135" s="36"/>
      <c r="H135" s="36"/>
      <c r="I135" s="199"/>
      <c r="J135" s="36"/>
      <c r="K135" s="36"/>
      <c r="L135" s="39"/>
      <c r="M135" s="200"/>
      <c r="N135" s="201"/>
      <c r="O135" s="71"/>
      <c r="P135" s="71"/>
      <c r="Q135" s="71"/>
      <c r="R135" s="71"/>
      <c r="S135" s="71"/>
      <c r="T135" s="72"/>
      <c r="U135" s="34"/>
      <c r="V135" s="34"/>
      <c r="W135" s="34"/>
      <c r="X135" s="34"/>
      <c r="Y135" s="34"/>
      <c r="Z135" s="34"/>
      <c r="AA135" s="34"/>
      <c r="AB135" s="34"/>
      <c r="AC135" s="34"/>
      <c r="AD135" s="34"/>
      <c r="AE135" s="34"/>
      <c r="AT135" s="17" t="s">
        <v>253</v>
      </c>
      <c r="AU135" s="17" t="s">
        <v>85</v>
      </c>
    </row>
    <row r="136" spans="1:65" s="2" customFormat="1" ht="24.15" customHeight="1">
      <c r="A136" s="34"/>
      <c r="B136" s="35"/>
      <c r="C136" s="184" t="s">
        <v>293</v>
      </c>
      <c r="D136" s="184" t="s">
        <v>248</v>
      </c>
      <c r="E136" s="185" t="s">
        <v>293</v>
      </c>
      <c r="F136" s="186" t="s">
        <v>4018</v>
      </c>
      <c r="G136" s="187" t="s">
        <v>698</v>
      </c>
      <c r="H136" s="188">
        <v>30</v>
      </c>
      <c r="I136" s="189"/>
      <c r="J136" s="190">
        <f>ROUND(I136*H136,2)</f>
        <v>0</v>
      </c>
      <c r="K136" s="186" t="s">
        <v>1</v>
      </c>
      <c r="L136" s="39"/>
      <c r="M136" s="191" t="s">
        <v>1</v>
      </c>
      <c r="N136" s="192" t="s">
        <v>42</v>
      </c>
      <c r="O136" s="71"/>
      <c r="P136" s="193">
        <f>O136*H136</f>
        <v>0</v>
      </c>
      <c r="Q136" s="193">
        <v>0</v>
      </c>
      <c r="R136" s="193">
        <f>Q136*H136</f>
        <v>0</v>
      </c>
      <c r="S136" s="193">
        <v>0</v>
      </c>
      <c r="T136" s="194">
        <f>S136*H136</f>
        <v>0</v>
      </c>
      <c r="U136" s="34"/>
      <c r="V136" s="34"/>
      <c r="W136" s="34"/>
      <c r="X136" s="34"/>
      <c r="Y136" s="34"/>
      <c r="Z136" s="34"/>
      <c r="AA136" s="34"/>
      <c r="AB136" s="34"/>
      <c r="AC136" s="34"/>
      <c r="AD136" s="34"/>
      <c r="AE136" s="34"/>
      <c r="AR136" s="195" t="s">
        <v>264</v>
      </c>
      <c r="AT136" s="195" t="s">
        <v>248</v>
      </c>
      <c r="AU136" s="195" t="s">
        <v>85</v>
      </c>
      <c r="AY136" s="17" t="s">
        <v>247</v>
      </c>
      <c r="BE136" s="196">
        <f>IF(N136="základní",J136,0)</f>
        <v>0</v>
      </c>
      <c r="BF136" s="196">
        <f>IF(N136="snížená",J136,0)</f>
        <v>0</v>
      </c>
      <c r="BG136" s="196">
        <f>IF(N136="zákl. přenesená",J136,0)</f>
        <v>0</v>
      </c>
      <c r="BH136" s="196">
        <f>IF(N136="sníž. přenesená",J136,0)</f>
        <v>0</v>
      </c>
      <c r="BI136" s="196">
        <f>IF(N136="nulová",J136,0)</f>
        <v>0</v>
      </c>
      <c r="BJ136" s="17" t="s">
        <v>85</v>
      </c>
      <c r="BK136" s="196">
        <f>ROUND(I136*H136,2)</f>
        <v>0</v>
      </c>
      <c r="BL136" s="17" t="s">
        <v>264</v>
      </c>
      <c r="BM136" s="195" t="s">
        <v>296</v>
      </c>
    </row>
    <row r="137" spans="1:65" s="2" customFormat="1" ht="18">
      <c r="A137" s="34"/>
      <c r="B137" s="35"/>
      <c r="C137" s="36"/>
      <c r="D137" s="197" t="s">
        <v>253</v>
      </c>
      <c r="E137" s="36"/>
      <c r="F137" s="198" t="s">
        <v>6883</v>
      </c>
      <c r="G137" s="36"/>
      <c r="H137" s="36"/>
      <c r="I137" s="199"/>
      <c r="J137" s="36"/>
      <c r="K137" s="36"/>
      <c r="L137" s="39"/>
      <c r="M137" s="200"/>
      <c r="N137" s="201"/>
      <c r="O137" s="71"/>
      <c r="P137" s="71"/>
      <c r="Q137" s="71"/>
      <c r="R137" s="71"/>
      <c r="S137" s="71"/>
      <c r="T137" s="72"/>
      <c r="U137" s="34"/>
      <c r="V137" s="34"/>
      <c r="W137" s="34"/>
      <c r="X137" s="34"/>
      <c r="Y137" s="34"/>
      <c r="Z137" s="34"/>
      <c r="AA137" s="34"/>
      <c r="AB137" s="34"/>
      <c r="AC137" s="34"/>
      <c r="AD137" s="34"/>
      <c r="AE137" s="34"/>
      <c r="AT137" s="17" t="s">
        <v>253</v>
      </c>
      <c r="AU137" s="17" t="s">
        <v>85</v>
      </c>
    </row>
    <row r="138" spans="1:65" s="2" customFormat="1" ht="24.15" customHeight="1">
      <c r="A138" s="34"/>
      <c r="B138" s="35"/>
      <c r="C138" s="184" t="s">
        <v>271</v>
      </c>
      <c r="D138" s="184" t="s">
        <v>248</v>
      </c>
      <c r="E138" s="185" t="s">
        <v>271</v>
      </c>
      <c r="F138" s="186" t="s">
        <v>4019</v>
      </c>
      <c r="G138" s="187" t="s">
        <v>698</v>
      </c>
      <c r="H138" s="188">
        <v>41</v>
      </c>
      <c r="I138" s="189"/>
      <c r="J138" s="190">
        <f>ROUND(I138*H138,2)</f>
        <v>0</v>
      </c>
      <c r="K138" s="186" t="s">
        <v>1</v>
      </c>
      <c r="L138" s="39"/>
      <c r="M138" s="191" t="s">
        <v>1</v>
      </c>
      <c r="N138" s="192" t="s">
        <v>42</v>
      </c>
      <c r="O138" s="71"/>
      <c r="P138" s="193">
        <f>O138*H138</f>
        <v>0</v>
      </c>
      <c r="Q138" s="193">
        <v>0</v>
      </c>
      <c r="R138" s="193">
        <f>Q138*H138</f>
        <v>0</v>
      </c>
      <c r="S138" s="193">
        <v>0</v>
      </c>
      <c r="T138" s="194">
        <f>S138*H138</f>
        <v>0</v>
      </c>
      <c r="U138" s="34"/>
      <c r="V138" s="34"/>
      <c r="W138" s="34"/>
      <c r="X138" s="34"/>
      <c r="Y138" s="34"/>
      <c r="Z138" s="34"/>
      <c r="AA138" s="34"/>
      <c r="AB138" s="34"/>
      <c r="AC138" s="34"/>
      <c r="AD138" s="34"/>
      <c r="AE138" s="34"/>
      <c r="AR138" s="195" t="s">
        <v>264</v>
      </c>
      <c r="AT138" s="195" t="s">
        <v>248</v>
      </c>
      <c r="AU138" s="195" t="s">
        <v>85</v>
      </c>
      <c r="AY138" s="17" t="s">
        <v>247</v>
      </c>
      <c r="BE138" s="196">
        <f>IF(N138="základní",J138,0)</f>
        <v>0</v>
      </c>
      <c r="BF138" s="196">
        <f>IF(N138="snížená",J138,0)</f>
        <v>0</v>
      </c>
      <c r="BG138" s="196">
        <f>IF(N138="zákl. přenesená",J138,0)</f>
        <v>0</v>
      </c>
      <c r="BH138" s="196">
        <f>IF(N138="sníž. přenesená",J138,0)</f>
        <v>0</v>
      </c>
      <c r="BI138" s="196">
        <f>IF(N138="nulová",J138,0)</f>
        <v>0</v>
      </c>
      <c r="BJ138" s="17" t="s">
        <v>85</v>
      </c>
      <c r="BK138" s="196">
        <f>ROUND(I138*H138,2)</f>
        <v>0</v>
      </c>
      <c r="BL138" s="17" t="s">
        <v>264</v>
      </c>
      <c r="BM138" s="195" t="s">
        <v>264</v>
      </c>
    </row>
    <row r="139" spans="1:65" s="2" customFormat="1" ht="18">
      <c r="A139" s="34"/>
      <c r="B139" s="35"/>
      <c r="C139" s="36"/>
      <c r="D139" s="197" t="s">
        <v>253</v>
      </c>
      <c r="E139" s="36"/>
      <c r="F139" s="198" t="s">
        <v>6883</v>
      </c>
      <c r="G139" s="36"/>
      <c r="H139" s="36"/>
      <c r="I139" s="199"/>
      <c r="J139" s="36"/>
      <c r="K139" s="36"/>
      <c r="L139" s="39"/>
      <c r="M139" s="200"/>
      <c r="N139" s="201"/>
      <c r="O139" s="71"/>
      <c r="P139" s="71"/>
      <c r="Q139" s="71"/>
      <c r="R139" s="71"/>
      <c r="S139" s="71"/>
      <c r="T139" s="72"/>
      <c r="U139" s="34"/>
      <c r="V139" s="34"/>
      <c r="W139" s="34"/>
      <c r="X139" s="34"/>
      <c r="Y139" s="34"/>
      <c r="Z139" s="34"/>
      <c r="AA139" s="34"/>
      <c r="AB139" s="34"/>
      <c r="AC139" s="34"/>
      <c r="AD139" s="34"/>
      <c r="AE139" s="34"/>
      <c r="AT139" s="17" t="s">
        <v>253</v>
      </c>
      <c r="AU139" s="17" t="s">
        <v>85</v>
      </c>
    </row>
    <row r="140" spans="1:65" s="2" customFormat="1" ht="44.25" customHeight="1">
      <c r="A140" s="34"/>
      <c r="B140" s="35"/>
      <c r="C140" s="184" t="s">
        <v>299</v>
      </c>
      <c r="D140" s="184" t="s">
        <v>248</v>
      </c>
      <c r="E140" s="185" t="s">
        <v>299</v>
      </c>
      <c r="F140" s="186" t="s">
        <v>3993</v>
      </c>
      <c r="G140" s="187" t="s">
        <v>698</v>
      </c>
      <c r="H140" s="188">
        <v>15</v>
      </c>
      <c r="I140" s="189"/>
      <c r="J140" s="190">
        <f>ROUND(I140*H140,2)</f>
        <v>0</v>
      </c>
      <c r="K140" s="186" t="s">
        <v>1</v>
      </c>
      <c r="L140" s="39"/>
      <c r="M140" s="191" t="s">
        <v>1</v>
      </c>
      <c r="N140" s="192" t="s">
        <v>42</v>
      </c>
      <c r="O140" s="71"/>
      <c r="P140" s="193">
        <f>O140*H140</f>
        <v>0</v>
      </c>
      <c r="Q140" s="193">
        <v>0</v>
      </c>
      <c r="R140" s="193">
        <f>Q140*H140</f>
        <v>0</v>
      </c>
      <c r="S140" s="193">
        <v>0</v>
      </c>
      <c r="T140" s="194">
        <f>S140*H140</f>
        <v>0</v>
      </c>
      <c r="U140" s="34"/>
      <c r="V140" s="34"/>
      <c r="W140" s="34"/>
      <c r="X140" s="34"/>
      <c r="Y140" s="34"/>
      <c r="Z140" s="34"/>
      <c r="AA140" s="34"/>
      <c r="AB140" s="34"/>
      <c r="AC140" s="34"/>
      <c r="AD140" s="34"/>
      <c r="AE140" s="34"/>
      <c r="AR140" s="195" t="s">
        <v>264</v>
      </c>
      <c r="AT140" s="195" t="s">
        <v>248</v>
      </c>
      <c r="AU140" s="195" t="s">
        <v>85</v>
      </c>
      <c r="AY140" s="17" t="s">
        <v>247</v>
      </c>
      <c r="BE140" s="196">
        <f>IF(N140="základní",J140,0)</f>
        <v>0</v>
      </c>
      <c r="BF140" s="196">
        <f>IF(N140="snížená",J140,0)</f>
        <v>0</v>
      </c>
      <c r="BG140" s="196">
        <f>IF(N140="zákl. přenesená",J140,0)</f>
        <v>0</v>
      </c>
      <c r="BH140" s="196">
        <f>IF(N140="sníž. přenesená",J140,0)</f>
        <v>0</v>
      </c>
      <c r="BI140" s="196">
        <f>IF(N140="nulová",J140,0)</f>
        <v>0</v>
      </c>
      <c r="BJ140" s="17" t="s">
        <v>85</v>
      </c>
      <c r="BK140" s="196">
        <f>ROUND(I140*H140,2)</f>
        <v>0</v>
      </c>
      <c r="BL140" s="17" t="s">
        <v>264</v>
      </c>
      <c r="BM140" s="195" t="s">
        <v>285</v>
      </c>
    </row>
    <row r="141" spans="1:65" s="2" customFormat="1" ht="18">
      <c r="A141" s="34"/>
      <c r="B141" s="35"/>
      <c r="C141" s="36"/>
      <c r="D141" s="197" t="s">
        <v>253</v>
      </c>
      <c r="E141" s="36"/>
      <c r="F141" s="198" t="s">
        <v>6883</v>
      </c>
      <c r="G141" s="36"/>
      <c r="H141" s="36"/>
      <c r="I141" s="199"/>
      <c r="J141" s="36"/>
      <c r="K141" s="36"/>
      <c r="L141" s="39"/>
      <c r="M141" s="200"/>
      <c r="N141" s="201"/>
      <c r="O141" s="71"/>
      <c r="P141" s="71"/>
      <c r="Q141" s="71"/>
      <c r="R141" s="71"/>
      <c r="S141" s="71"/>
      <c r="T141" s="72"/>
      <c r="U141" s="34"/>
      <c r="V141" s="34"/>
      <c r="W141" s="34"/>
      <c r="X141" s="34"/>
      <c r="Y141" s="34"/>
      <c r="Z141" s="34"/>
      <c r="AA141" s="34"/>
      <c r="AB141" s="34"/>
      <c r="AC141" s="34"/>
      <c r="AD141" s="34"/>
      <c r="AE141" s="34"/>
      <c r="AT141" s="17" t="s">
        <v>253</v>
      </c>
      <c r="AU141" s="17" t="s">
        <v>85</v>
      </c>
    </row>
    <row r="142" spans="1:65" s="2" customFormat="1" ht="24.15" customHeight="1">
      <c r="A142" s="34"/>
      <c r="B142" s="35"/>
      <c r="C142" s="184" t="s">
        <v>279</v>
      </c>
      <c r="D142" s="184" t="s">
        <v>248</v>
      </c>
      <c r="E142" s="185" t="s">
        <v>279</v>
      </c>
      <c r="F142" s="186" t="s">
        <v>6887</v>
      </c>
      <c r="G142" s="187" t="s">
        <v>416</v>
      </c>
      <c r="H142" s="188">
        <v>3</v>
      </c>
      <c r="I142" s="189"/>
      <c r="J142" s="190">
        <f>ROUND(I142*H142,2)</f>
        <v>0</v>
      </c>
      <c r="K142" s="186" t="s">
        <v>1</v>
      </c>
      <c r="L142" s="39"/>
      <c r="M142" s="191" t="s">
        <v>1</v>
      </c>
      <c r="N142" s="192" t="s">
        <v>42</v>
      </c>
      <c r="O142" s="71"/>
      <c r="P142" s="193">
        <f>O142*H142</f>
        <v>0</v>
      </c>
      <c r="Q142" s="193">
        <v>0</v>
      </c>
      <c r="R142" s="193">
        <f>Q142*H142</f>
        <v>0</v>
      </c>
      <c r="S142" s="193">
        <v>0</v>
      </c>
      <c r="T142" s="194">
        <f>S142*H142</f>
        <v>0</v>
      </c>
      <c r="U142" s="34"/>
      <c r="V142" s="34"/>
      <c r="W142" s="34"/>
      <c r="X142" s="34"/>
      <c r="Y142" s="34"/>
      <c r="Z142" s="34"/>
      <c r="AA142" s="34"/>
      <c r="AB142" s="34"/>
      <c r="AC142" s="34"/>
      <c r="AD142" s="34"/>
      <c r="AE142" s="34"/>
      <c r="AR142" s="195" t="s">
        <v>264</v>
      </c>
      <c r="AT142" s="195" t="s">
        <v>248</v>
      </c>
      <c r="AU142" s="195" t="s">
        <v>85</v>
      </c>
      <c r="AY142" s="17" t="s">
        <v>247</v>
      </c>
      <c r="BE142" s="196">
        <f>IF(N142="základní",J142,0)</f>
        <v>0</v>
      </c>
      <c r="BF142" s="196">
        <f>IF(N142="snížená",J142,0)</f>
        <v>0</v>
      </c>
      <c r="BG142" s="196">
        <f>IF(N142="zákl. přenesená",J142,0)</f>
        <v>0</v>
      </c>
      <c r="BH142" s="196">
        <f>IF(N142="sníž. přenesená",J142,0)</f>
        <v>0</v>
      </c>
      <c r="BI142" s="196">
        <f>IF(N142="nulová",J142,0)</f>
        <v>0</v>
      </c>
      <c r="BJ142" s="17" t="s">
        <v>85</v>
      </c>
      <c r="BK142" s="196">
        <f>ROUND(I142*H142,2)</f>
        <v>0</v>
      </c>
      <c r="BL142" s="17" t="s">
        <v>264</v>
      </c>
      <c r="BM142" s="195" t="s">
        <v>304</v>
      </c>
    </row>
    <row r="143" spans="1:65" s="2" customFormat="1" ht="18">
      <c r="A143" s="34"/>
      <c r="B143" s="35"/>
      <c r="C143" s="36"/>
      <c r="D143" s="197" t="s">
        <v>253</v>
      </c>
      <c r="E143" s="36"/>
      <c r="F143" s="198" t="s">
        <v>6883</v>
      </c>
      <c r="G143" s="36"/>
      <c r="H143" s="36"/>
      <c r="I143" s="199"/>
      <c r="J143" s="36"/>
      <c r="K143" s="36"/>
      <c r="L143" s="39"/>
      <c r="M143" s="200"/>
      <c r="N143" s="201"/>
      <c r="O143" s="71"/>
      <c r="P143" s="71"/>
      <c r="Q143" s="71"/>
      <c r="R143" s="71"/>
      <c r="S143" s="71"/>
      <c r="T143" s="72"/>
      <c r="U143" s="34"/>
      <c r="V143" s="34"/>
      <c r="W143" s="34"/>
      <c r="X143" s="34"/>
      <c r="Y143" s="34"/>
      <c r="Z143" s="34"/>
      <c r="AA143" s="34"/>
      <c r="AB143" s="34"/>
      <c r="AC143" s="34"/>
      <c r="AD143" s="34"/>
      <c r="AE143" s="34"/>
      <c r="AT143" s="17" t="s">
        <v>253</v>
      </c>
      <c r="AU143" s="17" t="s">
        <v>85</v>
      </c>
    </row>
    <row r="144" spans="1:65" s="11" customFormat="1" ht="25.9" customHeight="1">
      <c r="B144" s="170"/>
      <c r="C144" s="171"/>
      <c r="D144" s="172" t="s">
        <v>76</v>
      </c>
      <c r="E144" s="173" t="s">
        <v>4022</v>
      </c>
      <c r="F144" s="173" t="s">
        <v>4001</v>
      </c>
      <c r="G144" s="171"/>
      <c r="H144" s="171"/>
      <c r="I144" s="174"/>
      <c r="J144" s="175">
        <f>BK144</f>
        <v>0</v>
      </c>
      <c r="K144" s="171"/>
      <c r="L144" s="176"/>
      <c r="M144" s="177"/>
      <c r="N144" s="178"/>
      <c r="O144" s="178"/>
      <c r="P144" s="179">
        <f>SUM(P145:P182)</f>
        <v>0</v>
      </c>
      <c r="Q144" s="178"/>
      <c r="R144" s="179">
        <f>SUM(R145:R182)</f>
        <v>0</v>
      </c>
      <c r="S144" s="178"/>
      <c r="T144" s="180">
        <f>SUM(T145:T182)</f>
        <v>0</v>
      </c>
      <c r="AR144" s="181" t="s">
        <v>85</v>
      </c>
      <c r="AT144" s="182" t="s">
        <v>76</v>
      </c>
      <c r="AU144" s="182" t="s">
        <v>77</v>
      </c>
      <c r="AY144" s="181" t="s">
        <v>247</v>
      </c>
      <c r="BK144" s="183">
        <f>SUM(BK145:BK182)</f>
        <v>0</v>
      </c>
    </row>
    <row r="145" spans="1:65" s="2" customFormat="1" ht="55.5" customHeight="1">
      <c r="A145" s="34"/>
      <c r="B145" s="35"/>
      <c r="C145" s="184" t="s">
        <v>305</v>
      </c>
      <c r="D145" s="184" t="s">
        <v>248</v>
      </c>
      <c r="E145" s="185" t="s">
        <v>85</v>
      </c>
      <c r="F145" s="186" t="s">
        <v>6881</v>
      </c>
      <c r="G145" s="187" t="s">
        <v>416</v>
      </c>
      <c r="H145" s="188">
        <v>1</v>
      </c>
      <c r="I145" s="189"/>
      <c r="J145" s="190">
        <f>ROUND(I145*H145,2)</f>
        <v>0</v>
      </c>
      <c r="K145" s="186" t="s">
        <v>1</v>
      </c>
      <c r="L145" s="39"/>
      <c r="M145" s="191" t="s">
        <v>1</v>
      </c>
      <c r="N145" s="192" t="s">
        <v>42</v>
      </c>
      <c r="O145" s="71"/>
      <c r="P145" s="193">
        <f>O145*H145</f>
        <v>0</v>
      </c>
      <c r="Q145" s="193">
        <v>0</v>
      </c>
      <c r="R145" s="193">
        <f>Q145*H145</f>
        <v>0</v>
      </c>
      <c r="S145" s="193">
        <v>0</v>
      </c>
      <c r="T145" s="194">
        <f>S145*H145</f>
        <v>0</v>
      </c>
      <c r="U145" s="34"/>
      <c r="V145" s="34"/>
      <c r="W145" s="34"/>
      <c r="X145" s="34"/>
      <c r="Y145" s="34"/>
      <c r="Z145" s="34"/>
      <c r="AA145" s="34"/>
      <c r="AB145" s="34"/>
      <c r="AC145" s="34"/>
      <c r="AD145" s="34"/>
      <c r="AE145" s="34"/>
      <c r="AR145" s="195" t="s">
        <v>264</v>
      </c>
      <c r="AT145" s="195" t="s">
        <v>248</v>
      </c>
      <c r="AU145" s="195" t="s">
        <v>85</v>
      </c>
      <c r="AY145" s="17" t="s">
        <v>247</v>
      </c>
      <c r="BE145" s="196">
        <f>IF(N145="základní",J145,0)</f>
        <v>0</v>
      </c>
      <c r="BF145" s="196">
        <f>IF(N145="snížená",J145,0)</f>
        <v>0</v>
      </c>
      <c r="BG145" s="196">
        <f>IF(N145="zákl. přenesená",J145,0)</f>
        <v>0</v>
      </c>
      <c r="BH145" s="196">
        <f>IF(N145="sníž. přenesená",J145,0)</f>
        <v>0</v>
      </c>
      <c r="BI145" s="196">
        <f>IF(N145="nulová",J145,0)</f>
        <v>0</v>
      </c>
      <c r="BJ145" s="17" t="s">
        <v>85</v>
      </c>
      <c r="BK145" s="196">
        <f>ROUND(I145*H145,2)</f>
        <v>0</v>
      </c>
      <c r="BL145" s="17" t="s">
        <v>264</v>
      </c>
      <c r="BM145" s="195" t="s">
        <v>308</v>
      </c>
    </row>
    <row r="146" spans="1:65" s="2" customFormat="1" ht="81">
      <c r="A146" s="34"/>
      <c r="B146" s="35"/>
      <c r="C146" s="36"/>
      <c r="D146" s="197" t="s">
        <v>253</v>
      </c>
      <c r="E146" s="36"/>
      <c r="F146" s="198" t="s">
        <v>6882</v>
      </c>
      <c r="G146" s="36"/>
      <c r="H146" s="36"/>
      <c r="I146" s="199"/>
      <c r="J146" s="36"/>
      <c r="K146" s="36"/>
      <c r="L146" s="39"/>
      <c r="M146" s="200"/>
      <c r="N146" s="201"/>
      <c r="O146" s="71"/>
      <c r="P146" s="71"/>
      <c r="Q146" s="71"/>
      <c r="R146" s="71"/>
      <c r="S146" s="71"/>
      <c r="T146" s="72"/>
      <c r="U146" s="34"/>
      <c r="V146" s="34"/>
      <c r="W146" s="34"/>
      <c r="X146" s="34"/>
      <c r="Y146" s="34"/>
      <c r="Z146" s="34"/>
      <c r="AA146" s="34"/>
      <c r="AB146" s="34"/>
      <c r="AC146" s="34"/>
      <c r="AD146" s="34"/>
      <c r="AE146" s="34"/>
      <c r="AT146" s="17" t="s">
        <v>253</v>
      </c>
      <c r="AU146" s="17" t="s">
        <v>85</v>
      </c>
    </row>
    <row r="147" spans="1:65" s="2" customFormat="1" ht="37.75" customHeight="1">
      <c r="A147" s="34"/>
      <c r="B147" s="35"/>
      <c r="C147" s="184" t="s">
        <v>291</v>
      </c>
      <c r="D147" s="184" t="s">
        <v>248</v>
      </c>
      <c r="E147" s="185" t="s">
        <v>87</v>
      </c>
      <c r="F147" s="186" t="s">
        <v>4014</v>
      </c>
      <c r="G147" s="187" t="s">
        <v>416</v>
      </c>
      <c r="H147" s="188">
        <v>1</v>
      </c>
      <c r="I147" s="189"/>
      <c r="J147" s="190">
        <f>ROUND(I147*H147,2)</f>
        <v>0</v>
      </c>
      <c r="K147" s="186" t="s">
        <v>1</v>
      </c>
      <c r="L147" s="39"/>
      <c r="M147" s="191" t="s">
        <v>1</v>
      </c>
      <c r="N147" s="192" t="s">
        <v>42</v>
      </c>
      <c r="O147" s="71"/>
      <c r="P147" s="193">
        <f>O147*H147</f>
        <v>0</v>
      </c>
      <c r="Q147" s="193">
        <v>0</v>
      </c>
      <c r="R147" s="193">
        <f>Q147*H147</f>
        <v>0</v>
      </c>
      <c r="S147" s="193">
        <v>0</v>
      </c>
      <c r="T147" s="194">
        <f>S147*H147</f>
        <v>0</v>
      </c>
      <c r="U147" s="34"/>
      <c r="V147" s="34"/>
      <c r="W147" s="34"/>
      <c r="X147" s="34"/>
      <c r="Y147" s="34"/>
      <c r="Z147" s="34"/>
      <c r="AA147" s="34"/>
      <c r="AB147" s="34"/>
      <c r="AC147" s="34"/>
      <c r="AD147" s="34"/>
      <c r="AE147" s="34"/>
      <c r="AR147" s="195" t="s">
        <v>264</v>
      </c>
      <c r="AT147" s="195" t="s">
        <v>248</v>
      </c>
      <c r="AU147" s="195" t="s">
        <v>85</v>
      </c>
      <c r="AY147" s="17" t="s">
        <v>247</v>
      </c>
      <c r="BE147" s="196">
        <f>IF(N147="základní",J147,0)</f>
        <v>0</v>
      </c>
      <c r="BF147" s="196">
        <f>IF(N147="snížená",J147,0)</f>
        <v>0</v>
      </c>
      <c r="BG147" s="196">
        <f>IF(N147="zákl. přenesená",J147,0)</f>
        <v>0</v>
      </c>
      <c r="BH147" s="196">
        <f>IF(N147="sníž. přenesená",J147,0)</f>
        <v>0</v>
      </c>
      <c r="BI147" s="196">
        <f>IF(N147="nulová",J147,0)</f>
        <v>0</v>
      </c>
      <c r="BJ147" s="17" t="s">
        <v>85</v>
      </c>
      <c r="BK147" s="196">
        <f>ROUND(I147*H147,2)</f>
        <v>0</v>
      </c>
      <c r="BL147" s="17" t="s">
        <v>264</v>
      </c>
      <c r="BM147" s="195" t="s">
        <v>311</v>
      </c>
    </row>
    <row r="148" spans="1:65" s="2" customFormat="1" ht="18">
      <c r="A148" s="34"/>
      <c r="B148" s="35"/>
      <c r="C148" s="36"/>
      <c r="D148" s="197" t="s">
        <v>253</v>
      </c>
      <c r="E148" s="36"/>
      <c r="F148" s="198" t="s">
        <v>6883</v>
      </c>
      <c r="G148" s="36"/>
      <c r="H148" s="36"/>
      <c r="I148" s="199"/>
      <c r="J148" s="36"/>
      <c r="K148" s="36"/>
      <c r="L148" s="39"/>
      <c r="M148" s="200"/>
      <c r="N148" s="201"/>
      <c r="O148" s="71"/>
      <c r="P148" s="71"/>
      <c r="Q148" s="71"/>
      <c r="R148" s="71"/>
      <c r="S148" s="71"/>
      <c r="T148" s="72"/>
      <c r="U148" s="34"/>
      <c r="V148" s="34"/>
      <c r="W148" s="34"/>
      <c r="X148" s="34"/>
      <c r="Y148" s="34"/>
      <c r="Z148" s="34"/>
      <c r="AA148" s="34"/>
      <c r="AB148" s="34"/>
      <c r="AC148" s="34"/>
      <c r="AD148" s="34"/>
      <c r="AE148" s="34"/>
      <c r="AT148" s="17" t="s">
        <v>253</v>
      </c>
      <c r="AU148" s="17" t="s">
        <v>85</v>
      </c>
    </row>
    <row r="149" spans="1:65" s="2" customFormat="1" ht="55.5" customHeight="1">
      <c r="A149" s="34"/>
      <c r="B149" s="35"/>
      <c r="C149" s="184" t="s">
        <v>313</v>
      </c>
      <c r="D149" s="184" t="s">
        <v>248</v>
      </c>
      <c r="E149" s="185" t="s">
        <v>259</v>
      </c>
      <c r="F149" s="186" t="s">
        <v>4015</v>
      </c>
      <c r="G149" s="187" t="s">
        <v>416</v>
      </c>
      <c r="H149" s="188">
        <v>1</v>
      </c>
      <c r="I149" s="189"/>
      <c r="J149" s="190">
        <f>ROUND(I149*H149,2)</f>
        <v>0</v>
      </c>
      <c r="K149" s="186" t="s">
        <v>1</v>
      </c>
      <c r="L149" s="39"/>
      <c r="M149" s="191" t="s">
        <v>1</v>
      </c>
      <c r="N149" s="192" t="s">
        <v>42</v>
      </c>
      <c r="O149" s="71"/>
      <c r="P149" s="193">
        <f>O149*H149</f>
        <v>0</v>
      </c>
      <c r="Q149" s="193">
        <v>0</v>
      </c>
      <c r="R149" s="193">
        <f>Q149*H149</f>
        <v>0</v>
      </c>
      <c r="S149" s="193">
        <v>0</v>
      </c>
      <c r="T149" s="194">
        <f>S149*H149</f>
        <v>0</v>
      </c>
      <c r="U149" s="34"/>
      <c r="V149" s="34"/>
      <c r="W149" s="34"/>
      <c r="X149" s="34"/>
      <c r="Y149" s="34"/>
      <c r="Z149" s="34"/>
      <c r="AA149" s="34"/>
      <c r="AB149" s="34"/>
      <c r="AC149" s="34"/>
      <c r="AD149" s="34"/>
      <c r="AE149" s="34"/>
      <c r="AR149" s="195" t="s">
        <v>264</v>
      </c>
      <c r="AT149" s="195" t="s">
        <v>248</v>
      </c>
      <c r="AU149" s="195" t="s">
        <v>85</v>
      </c>
      <c r="AY149" s="17" t="s">
        <v>247</v>
      </c>
      <c r="BE149" s="196">
        <f>IF(N149="základní",J149,0)</f>
        <v>0</v>
      </c>
      <c r="BF149" s="196">
        <f>IF(N149="snížená",J149,0)</f>
        <v>0</v>
      </c>
      <c r="BG149" s="196">
        <f>IF(N149="zákl. přenesená",J149,0)</f>
        <v>0</v>
      </c>
      <c r="BH149" s="196">
        <f>IF(N149="sníž. přenesená",J149,0)</f>
        <v>0</v>
      </c>
      <c r="BI149" s="196">
        <f>IF(N149="nulová",J149,0)</f>
        <v>0</v>
      </c>
      <c r="BJ149" s="17" t="s">
        <v>85</v>
      </c>
      <c r="BK149" s="196">
        <f>ROUND(I149*H149,2)</f>
        <v>0</v>
      </c>
      <c r="BL149" s="17" t="s">
        <v>264</v>
      </c>
      <c r="BM149" s="195" t="s">
        <v>316</v>
      </c>
    </row>
    <row r="150" spans="1:65" s="2" customFormat="1" ht="54">
      <c r="A150" s="34"/>
      <c r="B150" s="35"/>
      <c r="C150" s="36"/>
      <c r="D150" s="197" t="s">
        <v>253</v>
      </c>
      <c r="E150" s="36"/>
      <c r="F150" s="198" t="s">
        <v>6884</v>
      </c>
      <c r="G150" s="36"/>
      <c r="H150" s="36"/>
      <c r="I150" s="199"/>
      <c r="J150" s="36"/>
      <c r="K150" s="36"/>
      <c r="L150" s="39"/>
      <c r="M150" s="200"/>
      <c r="N150" s="201"/>
      <c r="O150" s="71"/>
      <c r="P150" s="71"/>
      <c r="Q150" s="71"/>
      <c r="R150" s="71"/>
      <c r="S150" s="71"/>
      <c r="T150" s="72"/>
      <c r="U150" s="34"/>
      <c r="V150" s="34"/>
      <c r="W150" s="34"/>
      <c r="X150" s="34"/>
      <c r="Y150" s="34"/>
      <c r="Z150" s="34"/>
      <c r="AA150" s="34"/>
      <c r="AB150" s="34"/>
      <c r="AC150" s="34"/>
      <c r="AD150" s="34"/>
      <c r="AE150" s="34"/>
      <c r="AT150" s="17" t="s">
        <v>253</v>
      </c>
      <c r="AU150" s="17" t="s">
        <v>85</v>
      </c>
    </row>
    <row r="151" spans="1:65" s="2" customFormat="1" ht="24.15" customHeight="1">
      <c r="A151" s="34"/>
      <c r="B151" s="35"/>
      <c r="C151" s="184" t="s">
        <v>296</v>
      </c>
      <c r="D151" s="184" t="s">
        <v>248</v>
      </c>
      <c r="E151" s="185" t="s">
        <v>258</v>
      </c>
      <c r="F151" s="186" t="s">
        <v>6885</v>
      </c>
      <c r="G151" s="187" t="s">
        <v>416</v>
      </c>
      <c r="H151" s="188">
        <v>1</v>
      </c>
      <c r="I151" s="189"/>
      <c r="J151" s="190">
        <f>ROUND(I151*H151,2)</f>
        <v>0</v>
      </c>
      <c r="K151" s="186" t="s">
        <v>1</v>
      </c>
      <c r="L151" s="39"/>
      <c r="M151" s="191" t="s">
        <v>1</v>
      </c>
      <c r="N151" s="192" t="s">
        <v>42</v>
      </c>
      <c r="O151" s="71"/>
      <c r="P151" s="193">
        <f>O151*H151</f>
        <v>0</v>
      </c>
      <c r="Q151" s="193">
        <v>0</v>
      </c>
      <c r="R151" s="193">
        <f>Q151*H151</f>
        <v>0</v>
      </c>
      <c r="S151" s="193">
        <v>0</v>
      </c>
      <c r="T151" s="194">
        <f>S151*H151</f>
        <v>0</v>
      </c>
      <c r="U151" s="34"/>
      <c r="V151" s="34"/>
      <c r="W151" s="34"/>
      <c r="X151" s="34"/>
      <c r="Y151" s="34"/>
      <c r="Z151" s="34"/>
      <c r="AA151" s="34"/>
      <c r="AB151" s="34"/>
      <c r="AC151" s="34"/>
      <c r="AD151" s="34"/>
      <c r="AE151" s="34"/>
      <c r="AR151" s="195" t="s">
        <v>264</v>
      </c>
      <c r="AT151" s="195" t="s">
        <v>248</v>
      </c>
      <c r="AU151" s="195" t="s">
        <v>85</v>
      </c>
      <c r="AY151" s="17" t="s">
        <v>247</v>
      </c>
      <c r="BE151" s="196">
        <f>IF(N151="základní",J151,0)</f>
        <v>0</v>
      </c>
      <c r="BF151" s="196">
        <f>IF(N151="snížená",J151,0)</f>
        <v>0</v>
      </c>
      <c r="BG151" s="196">
        <f>IF(N151="zákl. přenesená",J151,0)</f>
        <v>0</v>
      </c>
      <c r="BH151" s="196">
        <f>IF(N151="sníž. přenesená",J151,0)</f>
        <v>0</v>
      </c>
      <c r="BI151" s="196">
        <f>IF(N151="nulová",J151,0)</f>
        <v>0</v>
      </c>
      <c r="BJ151" s="17" t="s">
        <v>85</v>
      </c>
      <c r="BK151" s="196">
        <f>ROUND(I151*H151,2)</f>
        <v>0</v>
      </c>
      <c r="BL151" s="17" t="s">
        <v>264</v>
      </c>
      <c r="BM151" s="195" t="s">
        <v>516</v>
      </c>
    </row>
    <row r="152" spans="1:65" s="2" customFormat="1" ht="18">
      <c r="A152" s="34"/>
      <c r="B152" s="35"/>
      <c r="C152" s="36"/>
      <c r="D152" s="197" t="s">
        <v>253</v>
      </c>
      <c r="E152" s="36"/>
      <c r="F152" s="198" t="s">
        <v>6883</v>
      </c>
      <c r="G152" s="36"/>
      <c r="H152" s="36"/>
      <c r="I152" s="199"/>
      <c r="J152" s="36"/>
      <c r="K152" s="36"/>
      <c r="L152" s="39"/>
      <c r="M152" s="200"/>
      <c r="N152" s="201"/>
      <c r="O152" s="71"/>
      <c r="P152" s="71"/>
      <c r="Q152" s="71"/>
      <c r="R152" s="71"/>
      <c r="S152" s="71"/>
      <c r="T152" s="72"/>
      <c r="U152" s="34"/>
      <c r="V152" s="34"/>
      <c r="W152" s="34"/>
      <c r="X152" s="34"/>
      <c r="Y152" s="34"/>
      <c r="Z152" s="34"/>
      <c r="AA152" s="34"/>
      <c r="AB152" s="34"/>
      <c r="AC152" s="34"/>
      <c r="AD152" s="34"/>
      <c r="AE152" s="34"/>
      <c r="AT152" s="17" t="s">
        <v>253</v>
      </c>
      <c r="AU152" s="17" t="s">
        <v>85</v>
      </c>
    </row>
    <row r="153" spans="1:65" s="2" customFormat="1" ht="24.15" customHeight="1">
      <c r="A153" s="34"/>
      <c r="B153" s="35"/>
      <c r="C153" s="184" t="s">
        <v>8</v>
      </c>
      <c r="D153" s="184" t="s">
        <v>248</v>
      </c>
      <c r="E153" s="185" t="s">
        <v>275</v>
      </c>
      <c r="F153" s="186" t="s">
        <v>6886</v>
      </c>
      <c r="G153" s="187" t="s">
        <v>416</v>
      </c>
      <c r="H153" s="188">
        <v>1</v>
      </c>
      <c r="I153" s="189"/>
      <c r="J153" s="190">
        <f>ROUND(I153*H153,2)</f>
        <v>0</v>
      </c>
      <c r="K153" s="186" t="s">
        <v>1</v>
      </c>
      <c r="L153" s="39"/>
      <c r="M153" s="191" t="s">
        <v>1</v>
      </c>
      <c r="N153" s="192" t="s">
        <v>42</v>
      </c>
      <c r="O153" s="71"/>
      <c r="P153" s="193">
        <f>O153*H153</f>
        <v>0</v>
      </c>
      <c r="Q153" s="193">
        <v>0</v>
      </c>
      <c r="R153" s="193">
        <f>Q153*H153</f>
        <v>0</v>
      </c>
      <c r="S153" s="193">
        <v>0</v>
      </c>
      <c r="T153" s="194">
        <f>S153*H153</f>
        <v>0</v>
      </c>
      <c r="U153" s="34"/>
      <c r="V153" s="34"/>
      <c r="W153" s="34"/>
      <c r="X153" s="34"/>
      <c r="Y153" s="34"/>
      <c r="Z153" s="34"/>
      <c r="AA153" s="34"/>
      <c r="AB153" s="34"/>
      <c r="AC153" s="34"/>
      <c r="AD153" s="34"/>
      <c r="AE153" s="34"/>
      <c r="AR153" s="195" t="s">
        <v>264</v>
      </c>
      <c r="AT153" s="195" t="s">
        <v>248</v>
      </c>
      <c r="AU153" s="195" t="s">
        <v>85</v>
      </c>
      <c r="AY153" s="17" t="s">
        <v>247</v>
      </c>
      <c r="BE153" s="196">
        <f>IF(N153="základní",J153,0)</f>
        <v>0</v>
      </c>
      <c r="BF153" s="196">
        <f>IF(N153="snížená",J153,0)</f>
        <v>0</v>
      </c>
      <c r="BG153" s="196">
        <f>IF(N153="zákl. přenesená",J153,0)</f>
        <v>0</v>
      </c>
      <c r="BH153" s="196">
        <f>IF(N153="sníž. přenesená",J153,0)</f>
        <v>0</v>
      </c>
      <c r="BI153" s="196">
        <f>IF(N153="nulová",J153,0)</f>
        <v>0</v>
      </c>
      <c r="BJ153" s="17" t="s">
        <v>85</v>
      </c>
      <c r="BK153" s="196">
        <f>ROUND(I153*H153,2)</f>
        <v>0</v>
      </c>
      <c r="BL153" s="17" t="s">
        <v>264</v>
      </c>
      <c r="BM153" s="195" t="s">
        <v>525</v>
      </c>
    </row>
    <row r="154" spans="1:65" s="2" customFormat="1" ht="18">
      <c r="A154" s="34"/>
      <c r="B154" s="35"/>
      <c r="C154" s="36"/>
      <c r="D154" s="197" t="s">
        <v>253</v>
      </c>
      <c r="E154" s="36"/>
      <c r="F154" s="198" t="s">
        <v>6883</v>
      </c>
      <c r="G154" s="36"/>
      <c r="H154" s="36"/>
      <c r="I154" s="199"/>
      <c r="J154" s="36"/>
      <c r="K154" s="36"/>
      <c r="L154" s="39"/>
      <c r="M154" s="200"/>
      <c r="N154" s="201"/>
      <c r="O154" s="71"/>
      <c r="P154" s="71"/>
      <c r="Q154" s="71"/>
      <c r="R154" s="71"/>
      <c r="S154" s="71"/>
      <c r="T154" s="72"/>
      <c r="U154" s="34"/>
      <c r="V154" s="34"/>
      <c r="W154" s="34"/>
      <c r="X154" s="34"/>
      <c r="Y154" s="34"/>
      <c r="Z154" s="34"/>
      <c r="AA154" s="34"/>
      <c r="AB154" s="34"/>
      <c r="AC154" s="34"/>
      <c r="AD154" s="34"/>
      <c r="AE154" s="34"/>
      <c r="AT154" s="17" t="s">
        <v>253</v>
      </c>
      <c r="AU154" s="17" t="s">
        <v>85</v>
      </c>
    </row>
    <row r="155" spans="1:65" s="2" customFormat="1" ht="24.15" customHeight="1">
      <c r="A155" s="34"/>
      <c r="B155" s="35"/>
      <c r="C155" s="184" t="s">
        <v>264</v>
      </c>
      <c r="D155" s="184" t="s">
        <v>248</v>
      </c>
      <c r="E155" s="185" t="s">
        <v>262</v>
      </c>
      <c r="F155" s="186" t="s">
        <v>4017</v>
      </c>
      <c r="G155" s="187" t="s">
        <v>698</v>
      </c>
      <c r="H155" s="188">
        <v>226</v>
      </c>
      <c r="I155" s="189"/>
      <c r="J155" s="190">
        <f>ROUND(I155*H155,2)</f>
        <v>0</v>
      </c>
      <c r="K155" s="186" t="s">
        <v>1</v>
      </c>
      <c r="L155" s="39"/>
      <c r="M155" s="191" t="s">
        <v>1</v>
      </c>
      <c r="N155" s="192" t="s">
        <v>42</v>
      </c>
      <c r="O155" s="71"/>
      <c r="P155" s="193">
        <f>O155*H155</f>
        <v>0</v>
      </c>
      <c r="Q155" s="193">
        <v>0</v>
      </c>
      <c r="R155" s="193">
        <f>Q155*H155</f>
        <v>0</v>
      </c>
      <c r="S155" s="193">
        <v>0</v>
      </c>
      <c r="T155" s="194">
        <f>S155*H155</f>
        <v>0</v>
      </c>
      <c r="U155" s="34"/>
      <c r="V155" s="34"/>
      <c r="W155" s="34"/>
      <c r="X155" s="34"/>
      <c r="Y155" s="34"/>
      <c r="Z155" s="34"/>
      <c r="AA155" s="34"/>
      <c r="AB155" s="34"/>
      <c r="AC155" s="34"/>
      <c r="AD155" s="34"/>
      <c r="AE155" s="34"/>
      <c r="AR155" s="195" t="s">
        <v>264</v>
      </c>
      <c r="AT155" s="195" t="s">
        <v>248</v>
      </c>
      <c r="AU155" s="195" t="s">
        <v>85</v>
      </c>
      <c r="AY155" s="17" t="s">
        <v>247</v>
      </c>
      <c r="BE155" s="196">
        <f>IF(N155="základní",J155,0)</f>
        <v>0</v>
      </c>
      <c r="BF155" s="196">
        <f>IF(N155="snížená",J155,0)</f>
        <v>0</v>
      </c>
      <c r="BG155" s="196">
        <f>IF(N155="zákl. přenesená",J155,0)</f>
        <v>0</v>
      </c>
      <c r="BH155" s="196">
        <f>IF(N155="sníž. přenesená",J155,0)</f>
        <v>0</v>
      </c>
      <c r="BI155" s="196">
        <f>IF(N155="nulová",J155,0)</f>
        <v>0</v>
      </c>
      <c r="BJ155" s="17" t="s">
        <v>85</v>
      </c>
      <c r="BK155" s="196">
        <f>ROUND(I155*H155,2)</f>
        <v>0</v>
      </c>
      <c r="BL155" s="17" t="s">
        <v>264</v>
      </c>
      <c r="BM155" s="195" t="s">
        <v>530</v>
      </c>
    </row>
    <row r="156" spans="1:65" s="2" customFormat="1" ht="18">
      <c r="A156" s="34"/>
      <c r="B156" s="35"/>
      <c r="C156" s="36"/>
      <c r="D156" s="197" t="s">
        <v>253</v>
      </c>
      <c r="E156" s="36"/>
      <c r="F156" s="198" t="s">
        <v>6883</v>
      </c>
      <c r="G156" s="36"/>
      <c r="H156" s="36"/>
      <c r="I156" s="199"/>
      <c r="J156" s="36"/>
      <c r="K156" s="36"/>
      <c r="L156" s="39"/>
      <c r="M156" s="200"/>
      <c r="N156" s="201"/>
      <c r="O156" s="71"/>
      <c r="P156" s="71"/>
      <c r="Q156" s="71"/>
      <c r="R156" s="71"/>
      <c r="S156" s="71"/>
      <c r="T156" s="72"/>
      <c r="U156" s="34"/>
      <c r="V156" s="34"/>
      <c r="W156" s="34"/>
      <c r="X156" s="34"/>
      <c r="Y156" s="34"/>
      <c r="Z156" s="34"/>
      <c r="AA156" s="34"/>
      <c r="AB156" s="34"/>
      <c r="AC156" s="34"/>
      <c r="AD156" s="34"/>
      <c r="AE156" s="34"/>
      <c r="AT156" s="17" t="s">
        <v>253</v>
      </c>
      <c r="AU156" s="17" t="s">
        <v>85</v>
      </c>
    </row>
    <row r="157" spans="1:65" s="2" customFormat="1" ht="24.15" customHeight="1">
      <c r="A157" s="34"/>
      <c r="B157" s="35"/>
      <c r="C157" s="184" t="s">
        <v>281</v>
      </c>
      <c r="D157" s="184" t="s">
        <v>248</v>
      </c>
      <c r="E157" s="185" t="s">
        <v>293</v>
      </c>
      <c r="F157" s="186" t="s">
        <v>4018</v>
      </c>
      <c r="G157" s="187" t="s">
        <v>698</v>
      </c>
      <c r="H157" s="188">
        <v>30</v>
      </c>
      <c r="I157" s="189"/>
      <c r="J157" s="190">
        <f>ROUND(I157*H157,2)</f>
        <v>0</v>
      </c>
      <c r="K157" s="186" t="s">
        <v>1</v>
      </c>
      <c r="L157" s="39"/>
      <c r="M157" s="191" t="s">
        <v>1</v>
      </c>
      <c r="N157" s="192" t="s">
        <v>42</v>
      </c>
      <c r="O157" s="71"/>
      <c r="P157" s="193">
        <f>O157*H157</f>
        <v>0</v>
      </c>
      <c r="Q157" s="193">
        <v>0</v>
      </c>
      <c r="R157" s="193">
        <f>Q157*H157</f>
        <v>0</v>
      </c>
      <c r="S157" s="193">
        <v>0</v>
      </c>
      <c r="T157" s="194">
        <f>S157*H157</f>
        <v>0</v>
      </c>
      <c r="U157" s="34"/>
      <c r="V157" s="34"/>
      <c r="W157" s="34"/>
      <c r="X157" s="34"/>
      <c r="Y157" s="34"/>
      <c r="Z157" s="34"/>
      <c r="AA157" s="34"/>
      <c r="AB157" s="34"/>
      <c r="AC157" s="34"/>
      <c r="AD157" s="34"/>
      <c r="AE157" s="34"/>
      <c r="AR157" s="195" t="s">
        <v>264</v>
      </c>
      <c r="AT157" s="195" t="s">
        <v>248</v>
      </c>
      <c r="AU157" s="195" t="s">
        <v>85</v>
      </c>
      <c r="AY157" s="17" t="s">
        <v>247</v>
      </c>
      <c r="BE157" s="196">
        <f>IF(N157="základní",J157,0)</f>
        <v>0</v>
      </c>
      <c r="BF157" s="196">
        <f>IF(N157="snížená",J157,0)</f>
        <v>0</v>
      </c>
      <c r="BG157" s="196">
        <f>IF(N157="zákl. přenesená",J157,0)</f>
        <v>0</v>
      </c>
      <c r="BH157" s="196">
        <f>IF(N157="sníž. přenesená",J157,0)</f>
        <v>0</v>
      </c>
      <c r="BI157" s="196">
        <f>IF(N157="nulová",J157,0)</f>
        <v>0</v>
      </c>
      <c r="BJ157" s="17" t="s">
        <v>85</v>
      </c>
      <c r="BK157" s="196">
        <f>ROUND(I157*H157,2)</f>
        <v>0</v>
      </c>
      <c r="BL157" s="17" t="s">
        <v>264</v>
      </c>
      <c r="BM157" s="195" t="s">
        <v>539</v>
      </c>
    </row>
    <row r="158" spans="1:65" s="2" customFormat="1" ht="18">
      <c r="A158" s="34"/>
      <c r="B158" s="35"/>
      <c r="C158" s="36"/>
      <c r="D158" s="197" t="s">
        <v>253</v>
      </c>
      <c r="E158" s="36"/>
      <c r="F158" s="198" t="s">
        <v>6883</v>
      </c>
      <c r="G158" s="36"/>
      <c r="H158" s="36"/>
      <c r="I158" s="199"/>
      <c r="J158" s="36"/>
      <c r="K158" s="36"/>
      <c r="L158" s="39"/>
      <c r="M158" s="200"/>
      <c r="N158" s="201"/>
      <c r="O158" s="71"/>
      <c r="P158" s="71"/>
      <c r="Q158" s="71"/>
      <c r="R158" s="71"/>
      <c r="S158" s="71"/>
      <c r="T158" s="72"/>
      <c r="U158" s="34"/>
      <c r="V158" s="34"/>
      <c r="W158" s="34"/>
      <c r="X158" s="34"/>
      <c r="Y158" s="34"/>
      <c r="Z158" s="34"/>
      <c r="AA158" s="34"/>
      <c r="AB158" s="34"/>
      <c r="AC158" s="34"/>
      <c r="AD158" s="34"/>
      <c r="AE158" s="34"/>
      <c r="AT158" s="17" t="s">
        <v>253</v>
      </c>
      <c r="AU158" s="17" t="s">
        <v>85</v>
      </c>
    </row>
    <row r="159" spans="1:65" s="2" customFormat="1" ht="24.15" customHeight="1">
      <c r="A159" s="34"/>
      <c r="B159" s="35"/>
      <c r="C159" s="184" t="s">
        <v>285</v>
      </c>
      <c r="D159" s="184" t="s">
        <v>248</v>
      </c>
      <c r="E159" s="185" t="s">
        <v>271</v>
      </c>
      <c r="F159" s="186" t="s">
        <v>4019</v>
      </c>
      <c r="G159" s="187" t="s">
        <v>698</v>
      </c>
      <c r="H159" s="188">
        <v>41</v>
      </c>
      <c r="I159" s="189"/>
      <c r="J159" s="190">
        <f>ROUND(I159*H159,2)</f>
        <v>0</v>
      </c>
      <c r="K159" s="186" t="s">
        <v>1</v>
      </c>
      <c r="L159" s="39"/>
      <c r="M159" s="191" t="s">
        <v>1</v>
      </c>
      <c r="N159" s="192" t="s">
        <v>42</v>
      </c>
      <c r="O159" s="71"/>
      <c r="P159" s="193">
        <f>O159*H159</f>
        <v>0</v>
      </c>
      <c r="Q159" s="193">
        <v>0</v>
      </c>
      <c r="R159" s="193">
        <f>Q159*H159</f>
        <v>0</v>
      </c>
      <c r="S159" s="193">
        <v>0</v>
      </c>
      <c r="T159" s="194">
        <f>S159*H159</f>
        <v>0</v>
      </c>
      <c r="U159" s="34"/>
      <c r="V159" s="34"/>
      <c r="W159" s="34"/>
      <c r="X159" s="34"/>
      <c r="Y159" s="34"/>
      <c r="Z159" s="34"/>
      <c r="AA159" s="34"/>
      <c r="AB159" s="34"/>
      <c r="AC159" s="34"/>
      <c r="AD159" s="34"/>
      <c r="AE159" s="34"/>
      <c r="AR159" s="195" t="s">
        <v>264</v>
      </c>
      <c r="AT159" s="195" t="s">
        <v>248</v>
      </c>
      <c r="AU159" s="195" t="s">
        <v>85</v>
      </c>
      <c r="AY159" s="17" t="s">
        <v>247</v>
      </c>
      <c r="BE159" s="196">
        <f>IF(N159="základní",J159,0)</f>
        <v>0</v>
      </c>
      <c r="BF159" s="196">
        <f>IF(N159="snížená",J159,0)</f>
        <v>0</v>
      </c>
      <c r="BG159" s="196">
        <f>IF(N159="zákl. přenesená",J159,0)</f>
        <v>0</v>
      </c>
      <c r="BH159" s="196">
        <f>IF(N159="sníž. přenesená",J159,0)</f>
        <v>0</v>
      </c>
      <c r="BI159" s="196">
        <f>IF(N159="nulová",J159,0)</f>
        <v>0</v>
      </c>
      <c r="BJ159" s="17" t="s">
        <v>85</v>
      </c>
      <c r="BK159" s="196">
        <f>ROUND(I159*H159,2)</f>
        <v>0</v>
      </c>
      <c r="BL159" s="17" t="s">
        <v>264</v>
      </c>
      <c r="BM159" s="195" t="s">
        <v>543</v>
      </c>
    </row>
    <row r="160" spans="1:65" s="2" customFormat="1" ht="18">
      <c r="A160" s="34"/>
      <c r="B160" s="35"/>
      <c r="C160" s="36"/>
      <c r="D160" s="197" t="s">
        <v>253</v>
      </c>
      <c r="E160" s="36"/>
      <c r="F160" s="198" t="s">
        <v>6883</v>
      </c>
      <c r="G160" s="36"/>
      <c r="H160" s="36"/>
      <c r="I160" s="199"/>
      <c r="J160" s="36"/>
      <c r="K160" s="36"/>
      <c r="L160" s="39"/>
      <c r="M160" s="200"/>
      <c r="N160" s="201"/>
      <c r="O160" s="71"/>
      <c r="P160" s="71"/>
      <c r="Q160" s="71"/>
      <c r="R160" s="71"/>
      <c r="S160" s="71"/>
      <c r="T160" s="72"/>
      <c r="U160" s="34"/>
      <c r="V160" s="34"/>
      <c r="W160" s="34"/>
      <c r="X160" s="34"/>
      <c r="Y160" s="34"/>
      <c r="Z160" s="34"/>
      <c r="AA160" s="34"/>
      <c r="AB160" s="34"/>
      <c r="AC160" s="34"/>
      <c r="AD160" s="34"/>
      <c r="AE160" s="34"/>
      <c r="AT160" s="17" t="s">
        <v>253</v>
      </c>
      <c r="AU160" s="17" t="s">
        <v>85</v>
      </c>
    </row>
    <row r="161" spans="1:65" s="2" customFormat="1" ht="44.25" customHeight="1">
      <c r="A161" s="34"/>
      <c r="B161" s="35"/>
      <c r="C161" s="184" t="s">
        <v>545</v>
      </c>
      <c r="D161" s="184" t="s">
        <v>248</v>
      </c>
      <c r="E161" s="185" t="s">
        <v>299</v>
      </c>
      <c r="F161" s="186" t="s">
        <v>3993</v>
      </c>
      <c r="G161" s="187" t="s">
        <v>698</v>
      </c>
      <c r="H161" s="188">
        <v>15</v>
      </c>
      <c r="I161" s="189"/>
      <c r="J161" s="190">
        <f>ROUND(I161*H161,2)</f>
        <v>0</v>
      </c>
      <c r="K161" s="186" t="s">
        <v>1</v>
      </c>
      <c r="L161" s="39"/>
      <c r="M161" s="191" t="s">
        <v>1</v>
      </c>
      <c r="N161" s="192" t="s">
        <v>42</v>
      </c>
      <c r="O161" s="71"/>
      <c r="P161" s="193">
        <f>O161*H161</f>
        <v>0</v>
      </c>
      <c r="Q161" s="193">
        <v>0</v>
      </c>
      <c r="R161" s="193">
        <f>Q161*H161</f>
        <v>0</v>
      </c>
      <c r="S161" s="193">
        <v>0</v>
      </c>
      <c r="T161" s="194">
        <f>S161*H161</f>
        <v>0</v>
      </c>
      <c r="U161" s="34"/>
      <c r="V161" s="34"/>
      <c r="W161" s="34"/>
      <c r="X161" s="34"/>
      <c r="Y161" s="34"/>
      <c r="Z161" s="34"/>
      <c r="AA161" s="34"/>
      <c r="AB161" s="34"/>
      <c r="AC161" s="34"/>
      <c r="AD161" s="34"/>
      <c r="AE161" s="34"/>
      <c r="AR161" s="195" t="s">
        <v>264</v>
      </c>
      <c r="AT161" s="195" t="s">
        <v>248</v>
      </c>
      <c r="AU161" s="195" t="s">
        <v>85</v>
      </c>
      <c r="AY161" s="17" t="s">
        <v>247</v>
      </c>
      <c r="BE161" s="196">
        <f>IF(N161="základní",J161,0)</f>
        <v>0</v>
      </c>
      <c r="BF161" s="196">
        <f>IF(N161="snížená",J161,0)</f>
        <v>0</v>
      </c>
      <c r="BG161" s="196">
        <f>IF(N161="zákl. přenesená",J161,0)</f>
        <v>0</v>
      </c>
      <c r="BH161" s="196">
        <f>IF(N161="sníž. přenesená",J161,0)</f>
        <v>0</v>
      </c>
      <c r="BI161" s="196">
        <f>IF(N161="nulová",J161,0)</f>
        <v>0</v>
      </c>
      <c r="BJ161" s="17" t="s">
        <v>85</v>
      </c>
      <c r="BK161" s="196">
        <f>ROUND(I161*H161,2)</f>
        <v>0</v>
      </c>
      <c r="BL161" s="17" t="s">
        <v>264</v>
      </c>
      <c r="BM161" s="195" t="s">
        <v>548</v>
      </c>
    </row>
    <row r="162" spans="1:65" s="2" customFormat="1" ht="18">
      <c r="A162" s="34"/>
      <c r="B162" s="35"/>
      <c r="C162" s="36"/>
      <c r="D162" s="197" t="s">
        <v>253</v>
      </c>
      <c r="E162" s="36"/>
      <c r="F162" s="198" t="s">
        <v>6883</v>
      </c>
      <c r="G162" s="36"/>
      <c r="H162" s="36"/>
      <c r="I162" s="199"/>
      <c r="J162" s="36"/>
      <c r="K162" s="36"/>
      <c r="L162" s="39"/>
      <c r="M162" s="200"/>
      <c r="N162" s="201"/>
      <c r="O162" s="71"/>
      <c r="P162" s="71"/>
      <c r="Q162" s="71"/>
      <c r="R162" s="71"/>
      <c r="S162" s="71"/>
      <c r="T162" s="72"/>
      <c r="U162" s="34"/>
      <c r="V162" s="34"/>
      <c r="W162" s="34"/>
      <c r="X162" s="34"/>
      <c r="Y162" s="34"/>
      <c r="Z162" s="34"/>
      <c r="AA162" s="34"/>
      <c r="AB162" s="34"/>
      <c r="AC162" s="34"/>
      <c r="AD162" s="34"/>
      <c r="AE162" s="34"/>
      <c r="AT162" s="17" t="s">
        <v>253</v>
      </c>
      <c r="AU162" s="17" t="s">
        <v>85</v>
      </c>
    </row>
    <row r="163" spans="1:65" s="2" customFormat="1" ht="37.75" customHeight="1">
      <c r="A163" s="34"/>
      <c r="B163" s="35"/>
      <c r="C163" s="184" t="s">
        <v>304</v>
      </c>
      <c r="D163" s="184" t="s">
        <v>248</v>
      </c>
      <c r="E163" s="185" t="s">
        <v>6888</v>
      </c>
      <c r="F163" s="186" t="s">
        <v>4025</v>
      </c>
      <c r="G163" s="187" t="s">
        <v>2476</v>
      </c>
      <c r="H163" s="188">
        <v>32</v>
      </c>
      <c r="I163" s="189"/>
      <c r="J163" s="190">
        <f>ROUND(I163*H163,2)</f>
        <v>0</v>
      </c>
      <c r="K163" s="186" t="s">
        <v>1</v>
      </c>
      <c r="L163" s="39"/>
      <c r="M163" s="191" t="s">
        <v>1</v>
      </c>
      <c r="N163" s="192" t="s">
        <v>42</v>
      </c>
      <c r="O163" s="71"/>
      <c r="P163" s="193">
        <f>O163*H163</f>
        <v>0</v>
      </c>
      <c r="Q163" s="193">
        <v>0</v>
      </c>
      <c r="R163" s="193">
        <f>Q163*H163</f>
        <v>0</v>
      </c>
      <c r="S163" s="193">
        <v>0</v>
      </c>
      <c r="T163" s="194">
        <f>S163*H163</f>
        <v>0</v>
      </c>
      <c r="U163" s="34"/>
      <c r="V163" s="34"/>
      <c r="W163" s="34"/>
      <c r="X163" s="34"/>
      <c r="Y163" s="34"/>
      <c r="Z163" s="34"/>
      <c r="AA163" s="34"/>
      <c r="AB163" s="34"/>
      <c r="AC163" s="34"/>
      <c r="AD163" s="34"/>
      <c r="AE163" s="34"/>
      <c r="AR163" s="195" t="s">
        <v>264</v>
      </c>
      <c r="AT163" s="195" t="s">
        <v>248</v>
      </c>
      <c r="AU163" s="195" t="s">
        <v>85</v>
      </c>
      <c r="AY163" s="17" t="s">
        <v>247</v>
      </c>
      <c r="BE163" s="196">
        <f>IF(N163="základní",J163,0)</f>
        <v>0</v>
      </c>
      <c r="BF163" s="196">
        <f>IF(N163="snížená",J163,0)</f>
        <v>0</v>
      </c>
      <c r="BG163" s="196">
        <f>IF(N163="zákl. přenesená",J163,0)</f>
        <v>0</v>
      </c>
      <c r="BH163" s="196">
        <f>IF(N163="sníž. přenesená",J163,0)</f>
        <v>0</v>
      </c>
      <c r="BI163" s="196">
        <f>IF(N163="nulová",J163,0)</f>
        <v>0</v>
      </c>
      <c r="BJ163" s="17" t="s">
        <v>85</v>
      </c>
      <c r="BK163" s="196">
        <f>ROUND(I163*H163,2)</f>
        <v>0</v>
      </c>
      <c r="BL163" s="17" t="s">
        <v>264</v>
      </c>
      <c r="BM163" s="195" t="s">
        <v>553</v>
      </c>
    </row>
    <row r="164" spans="1:65" s="2" customFormat="1" ht="18">
      <c r="A164" s="34"/>
      <c r="B164" s="35"/>
      <c r="C164" s="36"/>
      <c r="D164" s="197" t="s">
        <v>253</v>
      </c>
      <c r="E164" s="36"/>
      <c r="F164" s="198" t="s">
        <v>6883</v>
      </c>
      <c r="G164" s="36"/>
      <c r="H164" s="36"/>
      <c r="I164" s="199"/>
      <c r="J164" s="36"/>
      <c r="K164" s="36"/>
      <c r="L164" s="39"/>
      <c r="M164" s="200"/>
      <c r="N164" s="201"/>
      <c r="O164" s="71"/>
      <c r="P164" s="71"/>
      <c r="Q164" s="71"/>
      <c r="R164" s="71"/>
      <c r="S164" s="71"/>
      <c r="T164" s="72"/>
      <c r="U164" s="34"/>
      <c r="V164" s="34"/>
      <c r="W164" s="34"/>
      <c r="X164" s="34"/>
      <c r="Y164" s="34"/>
      <c r="Z164" s="34"/>
      <c r="AA164" s="34"/>
      <c r="AB164" s="34"/>
      <c r="AC164" s="34"/>
      <c r="AD164" s="34"/>
      <c r="AE164" s="34"/>
      <c r="AT164" s="17" t="s">
        <v>253</v>
      </c>
      <c r="AU164" s="17" t="s">
        <v>85</v>
      </c>
    </row>
    <row r="165" spans="1:65" s="2" customFormat="1" ht="24.15" customHeight="1">
      <c r="A165" s="34"/>
      <c r="B165" s="35"/>
      <c r="C165" s="184" t="s">
        <v>7</v>
      </c>
      <c r="D165" s="184" t="s">
        <v>248</v>
      </c>
      <c r="E165" s="185" t="s">
        <v>305</v>
      </c>
      <c r="F165" s="186" t="s">
        <v>6889</v>
      </c>
      <c r="G165" s="187" t="s">
        <v>416</v>
      </c>
      <c r="H165" s="188">
        <v>3</v>
      </c>
      <c r="I165" s="189"/>
      <c r="J165" s="190">
        <f>ROUND(I165*H165,2)</f>
        <v>0</v>
      </c>
      <c r="K165" s="186" t="s">
        <v>1</v>
      </c>
      <c r="L165" s="39"/>
      <c r="M165" s="191" t="s">
        <v>1</v>
      </c>
      <c r="N165" s="192" t="s">
        <v>42</v>
      </c>
      <c r="O165" s="71"/>
      <c r="P165" s="193">
        <f>O165*H165</f>
        <v>0</v>
      </c>
      <c r="Q165" s="193">
        <v>0</v>
      </c>
      <c r="R165" s="193">
        <f>Q165*H165</f>
        <v>0</v>
      </c>
      <c r="S165" s="193">
        <v>0</v>
      </c>
      <c r="T165" s="194">
        <f>S165*H165</f>
        <v>0</v>
      </c>
      <c r="U165" s="34"/>
      <c r="V165" s="34"/>
      <c r="W165" s="34"/>
      <c r="X165" s="34"/>
      <c r="Y165" s="34"/>
      <c r="Z165" s="34"/>
      <c r="AA165" s="34"/>
      <c r="AB165" s="34"/>
      <c r="AC165" s="34"/>
      <c r="AD165" s="34"/>
      <c r="AE165" s="34"/>
      <c r="AR165" s="195" t="s">
        <v>264</v>
      </c>
      <c r="AT165" s="195" t="s">
        <v>248</v>
      </c>
      <c r="AU165" s="195" t="s">
        <v>85</v>
      </c>
      <c r="AY165" s="17" t="s">
        <v>247</v>
      </c>
      <c r="BE165" s="196">
        <f>IF(N165="základní",J165,0)</f>
        <v>0</v>
      </c>
      <c r="BF165" s="196">
        <f>IF(N165="snížená",J165,0)</f>
        <v>0</v>
      </c>
      <c r="BG165" s="196">
        <f>IF(N165="zákl. přenesená",J165,0)</f>
        <v>0</v>
      </c>
      <c r="BH165" s="196">
        <f>IF(N165="sníž. přenesená",J165,0)</f>
        <v>0</v>
      </c>
      <c r="BI165" s="196">
        <f>IF(N165="nulová",J165,0)</f>
        <v>0</v>
      </c>
      <c r="BJ165" s="17" t="s">
        <v>85</v>
      </c>
      <c r="BK165" s="196">
        <f>ROUND(I165*H165,2)</f>
        <v>0</v>
      </c>
      <c r="BL165" s="17" t="s">
        <v>264</v>
      </c>
      <c r="BM165" s="195" t="s">
        <v>558</v>
      </c>
    </row>
    <row r="166" spans="1:65" s="2" customFormat="1" ht="18">
      <c r="A166" s="34"/>
      <c r="B166" s="35"/>
      <c r="C166" s="36"/>
      <c r="D166" s="197" t="s">
        <v>253</v>
      </c>
      <c r="E166" s="36"/>
      <c r="F166" s="198" t="s">
        <v>6883</v>
      </c>
      <c r="G166" s="36"/>
      <c r="H166" s="36"/>
      <c r="I166" s="199"/>
      <c r="J166" s="36"/>
      <c r="K166" s="36"/>
      <c r="L166" s="39"/>
      <c r="M166" s="200"/>
      <c r="N166" s="201"/>
      <c r="O166" s="71"/>
      <c r="P166" s="71"/>
      <c r="Q166" s="71"/>
      <c r="R166" s="71"/>
      <c r="S166" s="71"/>
      <c r="T166" s="72"/>
      <c r="U166" s="34"/>
      <c r="V166" s="34"/>
      <c r="W166" s="34"/>
      <c r="X166" s="34"/>
      <c r="Y166" s="34"/>
      <c r="Z166" s="34"/>
      <c r="AA166" s="34"/>
      <c r="AB166" s="34"/>
      <c r="AC166" s="34"/>
      <c r="AD166" s="34"/>
      <c r="AE166" s="34"/>
      <c r="AT166" s="17" t="s">
        <v>253</v>
      </c>
      <c r="AU166" s="17" t="s">
        <v>85</v>
      </c>
    </row>
    <row r="167" spans="1:65" s="2" customFormat="1" ht="16.5" customHeight="1">
      <c r="A167" s="34"/>
      <c r="B167" s="35"/>
      <c r="C167" s="184" t="s">
        <v>308</v>
      </c>
      <c r="D167" s="184" t="s">
        <v>248</v>
      </c>
      <c r="E167" s="185" t="s">
        <v>291</v>
      </c>
      <c r="F167" s="186" t="s">
        <v>4002</v>
      </c>
      <c r="G167" s="187" t="s">
        <v>2476</v>
      </c>
      <c r="H167" s="188">
        <v>8</v>
      </c>
      <c r="I167" s="189"/>
      <c r="J167" s="190">
        <f>ROUND(I167*H167,2)</f>
        <v>0</v>
      </c>
      <c r="K167" s="186" t="s">
        <v>1</v>
      </c>
      <c r="L167" s="39"/>
      <c r="M167" s="191" t="s">
        <v>1</v>
      </c>
      <c r="N167" s="192" t="s">
        <v>42</v>
      </c>
      <c r="O167" s="71"/>
      <c r="P167" s="193">
        <f>O167*H167</f>
        <v>0</v>
      </c>
      <c r="Q167" s="193">
        <v>0</v>
      </c>
      <c r="R167" s="193">
        <f>Q167*H167</f>
        <v>0</v>
      </c>
      <c r="S167" s="193">
        <v>0</v>
      </c>
      <c r="T167" s="194">
        <f>S167*H167</f>
        <v>0</v>
      </c>
      <c r="U167" s="34"/>
      <c r="V167" s="34"/>
      <c r="W167" s="34"/>
      <c r="X167" s="34"/>
      <c r="Y167" s="34"/>
      <c r="Z167" s="34"/>
      <c r="AA167" s="34"/>
      <c r="AB167" s="34"/>
      <c r="AC167" s="34"/>
      <c r="AD167" s="34"/>
      <c r="AE167" s="34"/>
      <c r="AR167" s="195" t="s">
        <v>264</v>
      </c>
      <c r="AT167" s="195" t="s">
        <v>248</v>
      </c>
      <c r="AU167" s="195" t="s">
        <v>85</v>
      </c>
      <c r="AY167" s="17" t="s">
        <v>247</v>
      </c>
      <c r="BE167" s="196">
        <f>IF(N167="základní",J167,0)</f>
        <v>0</v>
      </c>
      <c r="BF167" s="196">
        <f>IF(N167="snížená",J167,0)</f>
        <v>0</v>
      </c>
      <c r="BG167" s="196">
        <f>IF(N167="zákl. přenesená",J167,0)</f>
        <v>0</v>
      </c>
      <c r="BH167" s="196">
        <f>IF(N167="sníž. přenesená",J167,0)</f>
        <v>0</v>
      </c>
      <c r="BI167" s="196">
        <f>IF(N167="nulová",J167,0)</f>
        <v>0</v>
      </c>
      <c r="BJ167" s="17" t="s">
        <v>85</v>
      </c>
      <c r="BK167" s="196">
        <f>ROUND(I167*H167,2)</f>
        <v>0</v>
      </c>
      <c r="BL167" s="17" t="s">
        <v>264</v>
      </c>
      <c r="BM167" s="195" t="s">
        <v>567</v>
      </c>
    </row>
    <row r="168" spans="1:65" s="2" customFormat="1" ht="18">
      <c r="A168" s="34"/>
      <c r="B168" s="35"/>
      <c r="C168" s="36"/>
      <c r="D168" s="197" t="s">
        <v>253</v>
      </c>
      <c r="E168" s="36"/>
      <c r="F168" s="198" t="s">
        <v>6883</v>
      </c>
      <c r="G168" s="36"/>
      <c r="H168" s="36"/>
      <c r="I168" s="199"/>
      <c r="J168" s="36"/>
      <c r="K168" s="36"/>
      <c r="L168" s="39"/>
      <c r="M168" s="200"/>
      <c r="N168" s="201"/>
      <c r="O168" s="71"/>
      <c r="P168" s="71"/>
      <c r="Q168" s="71"/>
      <c r="R168" s="71"/>
      <c r="S168" s="71"/>
      <c r="T168" s="72"/>
      <c r="U168" s="34"/>
      <c r="V168" s="34"/>
      <c r="W168" s="34"/>
      <c r="X168" s="34"/>
      <c r="Y168" s="34"/>
      <c r="Z168" s="34"/>
      <c r="AA168" s="34"/>
      <c r="AB168" s="34"/>
      <c r="AC168" s="34"/>
      <c r="AD168" s="34"/>
      <c r="AE168" s="34"/>
      <c r="AT168" s="17" t="s">
        <v>253</v>
      </c>
      <c r="AU168" s="17" t="s">
        <v>85</v>
      </c>
    </row>
    <row r="169" spans="1:65" s="2" customFormat="1" ht="16.5" customHeight="1">
      <c r="A169" s="34"/>
      <c r="B169" s="35"/>
      <c r="C169" s="184" t="s">
        <v>574</v>
      </c>
      <c r="D169" s="184" t="s">
        <v>248</v>
      </c>
      <c r="E169" s="185" t="s">
        <v>313</v>
      </c>
      <c r="F169" s="186" t="s">
        <v>4003</v>
      </c>
      <c r="G169" s="187" t="s">
        <v>2476</v>
      </c>
      <c r="H169" s="188">
        <v>12</v>
      </c>
      <c r="I169" s="189"/>
      <c r="J169" s="190">
        <f>ROUND(I169*H169,2)</f>
        <v>0</v>
      </c>
      <c r="K169" s="186" t="s">
        <v>1</v>
      </c>
      <c r="L169" s="39"/>
      <c r="M169" s="191" t="s">
        <v>1</v>
      </c>
      <c r="N169" s="192" t="s">
        <v>42</v>
      </c>
      <c r="O169" s="71"/>
      <c r="P169" s="193">
        <f>O169*H169</f>
        <v>0</v>
      </c>
      <c r="Q169" s="193">
        <v>0</v>
      </c>
      <c r="R169" s="193">
        <f>Q169*H169</f>
        <v>0</v>
      </c>
      <c r="S169" s="193">
        <v>0</v>
      </c>
      <c r="T169" s="194">
        <f>S169*H169</f>
        <v>0</v>
      </c>
      <c r="U169" s="34"/>
      <c r="V169" s="34"/>
      <c r="W169" s="34"/>
      <c r="X169" s="34"/>
      <c r="Y169" s="34"/>
      <c r="Z169" s="34"/>
      <c r="AA169" s="34"/>
      <c r="AB169" s="34"/>
      <c r="AC169" s="34"/>
      <c r="AD169" s="34"/>
      <c r="AE169" s="34"/>
      <c r="AR169" s="195" t="s">
        <v>264</v>
      </c>
      <c r="AT169" s="195" t="s">
        <v>248</v>
      </c>
      <c r="AU169" s="195" t="s">
        <v>85</v>
      </c>
      <c r="AY169" s="17" t="s">
        <v>247</v>
      </c>
      <c r="BE169" s="196">
        <f>IF(N169="základní",J169,0)</f>
        <v>0</v>
      </c>
      <c r="BF169" s="196">
        <f>IF(N169="snížená",J169,0)</f>
        <v>0</v>
      </c>
      <c r="BG169" s="196">
        <f>IF(N169="zákl. přenesená",J169,0)</f>
        <v>0</v>
      </c>
      <c r="BH169" s="196">
        <f>IF(N169="sníž. přenesená",J169,0)</f>
        <v>0</v>
      </c>
      <c r="BI169" s="196">
        <f>IF(N169="nulová",J169,0)</f>
        <v>0</v>
      </c>
      <c r="BJ169" s="17" t="s">
        <v>85</v>
      </c>
      <c r="BK169" s="196">
        <f>ROUND(I169*H169,2)</f>
        <v>0</v>
      </c>
      <c r="BL169" s="17" t="s">
        <v>264</v>
      </c>
      <c r="BM169" s="195" t="s">
        <v>577</v>
      </c>
    </row>
    <row r="170" spans="1:65" s="2" customFormat="1" ht="18">
      <c r="A170" s="34"/>
      <c r="B170" s="35"/>
      <c r="C170" s="36"/>
      <c r="D170" s="197" t="s">
        <v>253</v>
      </c>
      <c r="E170" s="36"/>
      <c r="F170" s="198" t="s">
        <v>6883</v>
      </c>
      <c r="G170" s="36"/>
      <c r="H170" s="36"/>
      <c r="I170" s="199"/>
      <c r="J170" s="36"/>
      <c r="K170" s="36"/>
      <c r="L170" s="39"/>
      <c r="M170" s="200"/>
      <c r="N170" s="201"/>
      <c r="O170" s="71"/>
      <c r="P170" s="71"/>
      <c r="Q170" s="71"/>
      <c r="R170" s="71"/>
      <c r="S170" s="71"/>
      <c r="T170" s="72"/>
      <c r="U170" s="34"/>
      <c r="V170" s="34"/>
      <c r="W170" s="34"/>
      <c r="X170" s="34"/>
      <c r="Y170" s="34"/>
      <c r="Z170" s="34"/>
      <c r="AA170" s="34"/>
      <c r="AB170" s="34"/>
      <c r="AC170" s="34"/>
      <c r="AD170" s="34"/>
      <c r="AE170" s="34"/>
      <c r="AT170" s="17" t="s">
        <v>253</v>
      </c>
      <c r="AU170" s="17" t="s">
        <v>85</v>
      </c>
    </row>
    <row r="171" spans="1:65" s="2" customFormat="1" ht="16.5" customHeight="1">
      <c r="A171" s="34"/>
      <c r="B171" s="35"/>
      <c r="C171" s="184" t="s">
        <v>311</v>
      </c>
      <c r="D171" s="184" t="s">
        <v>248</v>
      </c>
      <c r="E171" s="185" t="s">
        <v>296</v>
      </c>
      <c r="F171" s="186" t="s">
        <v>4004</v>
      </c>
      <c r="G171" s="187" t="s">
        <v>2476</v>
      </c>
      <c r="H171" s="188">
        <v>8</v>
      </c>
      <c r="I171" s="189"/>
      <c r="J171" s="190">
        <f>ROUND(I171*H171,2)</f>
        <v>0</v>
      </c>
      <c r="K171" s="186" t="s">
        <v>1</v>
      </c>
      <c r="L171" s="39"/>
      <c r="M171" s="191" t="s">
        <v>1</v>
      </c>
      <c r="N171" s="192" t="s">
        <v>42</v>
      </c>
      <c r="O171" s="71"/>
      <c r="P171" s="193">
        <f>O171*H171</f>
        <v>0</v>
      </c>
      <c r="Q171" s="193">
        <v>0</v>
      </c>
      <c r="R171" s="193">
        <f>Q171*H171</f>
        <v>0</v>
      </c>
      <c r="S171" s="193">
        <v>0</v>
      </c>
      <c r="T171" s="194">
        <f>S171*H171</f>
        <v>0</v>
      </c>
      <c r="U171" s="34"/>
      <c r="V171" s="34"/>
      <c r="W171" s="34"/>
      <c r="X171" s="34"/>
      <c r="Y171" s="34"/>
      <c r="Z171" s="34"/>
      <c r="AA171" s="34"/>
      <c r="AB171" s="34"/>
      <c r="AC171" s="34"/>
      <c r="AD171" s="34"/>
      <c r="AE171" s="34"/>
      <c r="AR171" s="195" t="s">
        <v>264</v>
      </c>
      <c r="AT171" s="195" t="s">
        <v>248</v>
      </c>
      <c r="AU171" s="195" t="s">
        <v>85</v>
      </c>
      <c r="AY171" s="17" t="s">
        <v>247</v>
      </c>
      <c r="BE171" s="196">
        <f>IF(N171="základní",J171,0)</f>
        <v>0</v>
      </c>
      <c r="BF171" s="196">
        <f>IF(N171="snížená",J171,0)</f>
        <v>0</v>
      </c>
      <c r="BG171" s="196">
        <f>IF(N171="zákl. přenesená",J171,0)</f>
        <v>0</v>
      </c>
      <c r="BH171" s="196">
        <f>IF(N171="sníž. přenesená",J171,0)</f>
        <v>0</v>
      </c>
      <c r="BI171" s="196">
        <f>IF(N171="nulová",J171,0)</f>
        <v>0</v>
      </c>
      <c r="BJ171" s="17" t="s">
        <v>85</v>
      </c>
      <c r="BK171" s="196">
        <f>ROUND(I171*H171,2)</f>
        <v>0</v>
      </c>
      <c r="BL171" s="17" t="s">
        <v>264</v>
      </c>
      <c r="BM171" s="195" t="s">
        <v>583</v>
      </c>
    </row>
    <row r="172" spans="1:65" s="2" customFormat="1" ht="18">
      <c r="A172" s="34"/>
      <c r="B172" s="35"/>
      <c r="C172" s="36"/>
      <c r="D172" s="197" t="s">
        <v>253</v>
      </c>
      <c r="E172" s="36"/>
      <c r="F172" s="198" t="s">
        <v>6883</v>
      </c>
      <c r="G172" s="36"/>
      <c r="H172" s="36"/>
      <c r="I172" s="199"/>
      <c r="J172" s="36"/>
      <c r="K172" s="36"/>
      <c r="L172" s="39"/>
      <c r="M172" s="200"/>
      <c r="N172" s="201"/>
      <c r="O172" s="71"/>
      <c r="P172" s="71"/>
      <c r="Q172" s="71"/>
      <c r="R172" s="71"/>
      <c r="S172" s="71"/>
      <c r="T172" s="72"/>
      <c r="U172" s="34"/>
      <c r="V172" s="34"/>
      <c r="W172" s="34"/>
      <c r="X172" s="34"/>
      <c r="Y172" s="34"/>
      <c r="Z172" s="34"/>
      <c r="AA172" s="34"/>
      <c r="AB172" s="34"/>
      <c r="AC172" s="34"/>
      <c r="AD172" s="34"/>
      <c r="AE172" s="34"/>
      <c r="AT172" s="17" t="s">
        <v>253</v>
      </c>
      <c r="AU172" s="17" t="s">
        <v>85</v>
      </c>
    </row>
    <row r="173" spans="1:65" s="2" customFormat="1" ht="16.5" customHeight="1">
      <c r="A173" s="34"/>
      <c r="B173" s="35"/>
      <c r="C173" s="184" t="s">
        <v>589</v>
      </c>
      <c r="D173" s="184" t="s">
        <v>248</v>
      </c>
      <c r="E173" s="185" t="s">
        <v>8</v>
      </c>
      <c r="F173" s="186" t="s">
        <v>4005</v>
      </c>
      <c r="G173" s="187" t="s">
        <v>2476</v>
      </c>
      <c r="H173" s="188">
        <v>8</v>
      </c>
      <c r="I173" s="189"/>
      <c r="J173" s="190">
        <f>ROUND(I173*H173,2)</f>
        <v>0</v>
      </c>
      <c r="K173" s="186" t="s">
        <v>1</v>
      </c>
      <c r="L173" s="39"/>
      <c r="M173" s="191" t="s">
        <v>1</v>
      </c>
      <c r="N173" s="192" t="s">
        <v>42</v>
      </c>
      <c r="O173" s="71"/>
      <c r="P173" s="193">
        <f>O173*H173</f>
        <v>0</v>
      </c>
      <c r="Q173" s="193">
        <v>0</v>
      </c>
      <c r="R173" s="193">
        <f>Q173*H173</f>
        <v>0</v>
      </c>
      <c r="S173" s="193">
        <v>0</v>
      </c>
      <c r="T173" s="194">
        <f>S173*H173</f>
        <v>0</v>
      </c>
      <c r="U173" s="34"/>
      <c r="V173" s="34"/>
      <c r="W173" s="34"/>
      <c r="X173" s="34"/>
      <c r="Y173" s="34"/>
      <c r="Z173" s="34"/>
      <c r="AA173" s="34"/>
      <c r="AB173" s="34"/>
      <c r="AC173" s="34"/>
      <c r="AD173" s="34"/>
      <c r="AE173" s="34"/>
      <c r="AR173" s="195" t="s">
        <v>264</v>
      </c>
      <c r="AT173" s="195" t="s">
        <v>248</v>
      </c>
      <c r="AU173" s="195" t="s">
        <v>85</v>
      </c>
      <c r="AY173" s="17" t="s">
        <v>247</v>
      </c>
      <c r="BE173" s="196">
        <f>IF(N173="základní",J173,0)</f>
        <v>0</v>
      </c>
      <c r="BF173" s="196">
        <f>IF(N173="snížená",J173,0)</f>
        <v>0</v>
      </c>
      <c r="BG173" s="196">
        <f>IF(N173="zákl. přenesená",J173,0)</f>
        <v>0</v>
      </c>
      <c r="BH173" s="196">
        <f>IF(N173="sníž. přenesená",J173,0)</f>
        <v>0</v>
      </c>
      <c r="BI173" s="196">
        <f>IF(N173="nulová",J173,0)</f>
        <v>0</v>
      </c>
      <c r="BJ173" s="17" t="s">
        <v>85</v>
      </c>
      <c r="BK173" s="196">
        <f>ROUND(I173*H173,2)</f>
        <v>0</v>
      </c>
      <c r="BL173" s="17" t="s">
        <v>264</v>
      </c>
      <c r="BM173" s="195" t="s">
        <v>592</v>
      </c>
    </row>
    <row r="174" spans="1:65" s="2" customFormat="1" ht="18">
      <c r="A174" s="34"/>
      <c r="B174" s="35"/>
      <c r="C174" s="36"/>
      <c r="D174" s="197" t="s">
        <v>253</v>
      </c>
      <c r="E174" s="36"/>
      <c r="F174" s="198" t="s">
        <v>6883</v>
      </c>
      <c r="G174" s="36"/>
      <c r="H174" s="36"/>
      <c r="I174" s="199"/>
      <c r="J174" s="36"/>
      <c r="K174" s="36"/>
      <c r="L174" s="39"/>
      <c r="M174" s="200"/>
      <c r="N174" s="201"/>
      <c r="O174" s="71"/>
      <c r="P174" s="71"/>
      <c r="Q174" s="71"/>
      <c r="R174" s="71"/>
      <c r="S174" s="71"/>
      <c r="T174" s="72"/>
      <c r="U174" s="34"/>
      <c r="V174" s="34"/>
      <c r="W174" s="34"/>
      <c r="X174" s="34"/>
      <c r="Y174" s="34"/>
      <c r="Z174" s="34"/>
      <c r="AA174" s="34"/>
      <c r="AB174" s="34"/>
      <c r="AC174" s="34"/>
      <c r="AD174" s="34"/>
      <c r="AE174" s="34"/>
      <c r="AT174" s="17" t="s">
        <v>253</v>
      </c>
      <c r="AU174" s="17" t="s">
        <v>85</v>
      </c>
    </row>
    <row r="175" spans="1:65" s="2" customFormat="1" ht="16.5" customHeight="1">
      <c r="A175" s="34"/>
      <c r="B175" s="35"/>
      <c r="C175" s="184" t="s">
        <v>316</v>
      </c>
      <c r="D175" s="184" t="s">
        <v>248</v>
      </c>
      <c r="E175" s="185" t="s">
        <v>264</v>
      </c>
      <c r="F175" s="186" t="s">
        <v>4006</v>
      </c>
      <c r="G175" s="187" t="s">
        <v>2476</v>
      </c>
      <c r="H175" s="188">
        <v>12</v>
      </c>
      <c r="I175" s="189"/>
      <c r="J175" s="190">
        <f>ROUND(I175*H175,2)</f>
        <v>0</v>
      </c>
      <c r="K175" s="186" t="s">
        <v>1</v>
      </c>
      <c r="L175" s="39"/>
      <c r="M175" s="191" t="s">
        <v>1</v>
      </c>
      <c r="N175" s="192" t="s">
        <v>42</v>
      </c>
      <c r="O175" s="71"/>
      <c r="P175" s="193">
        <f>O175*H175</f>
        <v>0</v>
      </c>
      <c r="Q175" s="193">
        <v>0</v>
      </c>
      <c r="R175" s="193">
        <f>Q175*H175</f>
        <v>0</v>
      </c>
      <c r="S175" s="193">
        <v>0</v>
      </c>
      <c r="T175" s="194">
        <f>S175*H175</f>
        <v>0</v>
      </c>
      <c r="U175" s="34"/>
      <c r="V175" s="34"/>
      <c r="W175" s="34"/>
      <c r="X175" s="34"/>
      <c r="Y175" s="34"/>
      <c r="Z175" s="34"/>
      <c r="AA175" s="34"/>
      <c r="AB175" s="34"/>
      <c r="AC175" s="34"/>
      <c r="AD175" s="34"/>
      <c r="AE175" s="34"/>
      <c r="AR175" s="195" t="s">
        <v>264</v>
      </c>
      <c r="AT175" s="195" t="s">
        <v>248</v>
      </c>
      <c r="AU175" s="195" t="s">
        <v>85</v>
      </c>
      <c r="AY175" s="17" t="s">
        <v>247</v>
      </c>
      <c r="BE175" s="196">
        <f>IF(N175="základní",J175,0)</f>
        <v>0</v>
      </c>
      <c r="BF175" s="196">
        <f>IF(N175="snížená",J175,0)</f>
        <v>0</v>
      </c>
      <c r="BG175" s="196">
        <f>IF(N175="zákl. přenesená",J175,0)</f>
        <v>0</v>
      </c>
      <c r="BH175" s="196">
        <f>IF(N175="sníž. přenesená",J175,0)</f>
        <v>0</v>
      </c>
      <c r="BI175" s="196">
        <f>IF(N175="nulová",J175,0)</f>
        <v>0</v>
      </c>
      <c r="BJ175" s="17" t="s">
        <v>85</v>
      </c>
      <c r="BK175" s="196">
        <f>ROUND(I175*H175,2)</f>
        <v>0</v>
      </c>
      <c r="BL175" s="17" t="s">
        <v>264</v>
      </c>
      <c r="BM175" s="195" t="s">
        <v>599</v>
      </c>
    </row>
    <row r="176" spans="1:65" s="2" customFormat="1" ht="18">
      <c r="A176" s="34"/>
      <c r="B176" s="35"/>
      <c r="C176" s="36"/>
      <c r="D176" s="197" t="s">
        <v>253</v>
      </c>
      <c r="E176" s="36"/>
      <c r="F176" s="198" t="s">
        <v>6883</v>
      </c>
      <c r="G176" s="36"/>
      <c r="H176" s="36"/>
      <c r="I176" s="199"/>
      <c r="J176" s="36"/>
      <c r="K176" s="36"/>
      <c r="L176" s="39"/>
      <c r="M176" s="200"/>
      <c r="N176" s="201"/>
      <c r="O176" s="71"/>
      <c r="P176" s="71"/>
      <c r="Q176" s="71"/>
      <c r="R176" s="71"/>
      <c r="S176" s="71"/>
      <c r="T176" s="72"/>
      <c r="U176" s="34"/>
      <c r="V176" s="34"/>
      <c r="W176" s="34"/>
      <c r="X176" s="34"/>
      <c r="Y176" s="34"/>
      <c r="Z176" s="34"/>
      <c r="AA176" s="34"/>
      <c r="AB176" s="34"/>
      <c r="AC176" s="34"/>
      <c r="AD176" s="34"/>
      <c r="AE176" s="34"/>
      <c r="AT176" s="17" t="s">
        <v>253</v>
      </c>
      <c r="AU176" s="17" t="s">
        <v>85</v>
      </c>
    </row>
    <row r="177" spans="1:65" s="2" customFormat="1" ht="16.5" customHeight="1">
      <c r="A177" s="34"/>
      <c r="B177" s="35"/>
      <c r="C177" s="184" t="s">
        <v>606</v>
      </c>
      <c r="D177" s="184" t="s">
        <v>248</v>
      </c>
      <c r="E177" s="185" t="s">
        <v>281</v>
      </c>
      <c r="F177" s="186" t="s">
        <v>4007</v>
      </c>
      <c r="G177" s="187" t="s">
        <v>2476</v>
      </c>
      <c r="H177" s="188">
        <v>16</v>
      </c>
      <c r="I177" s="189"/>
      <c r="J177" s="190">
        <f>ROUND(I177*H177,2)</f>
        <v>0</v>
      </c>
      <c r="K177" s="186" t="s">
        <v>1</v>
      </c>
      <c r="L177" s="39"/>
      <c r="M177" s="191" t="s">
        <v>1</v>
      </c>
      <c r="N177" s="192" t="s">
        <v>42</v>
      </c>
      <c r="O177" s="71"/>
      <c r="P177" s="193">
        <f>O177*H177</f>
        <v>0</v>
      </c>
      <c r="Q177" s="193">
        <v>0</v>
      </c>
      <c r="R177" s="193">
        <f>Q177*H177</f>
        <v>0</v>
      </c>
      <c r="S177" s="193">
        <v>0</v>
      </c>
      <c r="T177" s="194">
        <f>S177*H177</f>
        <v>0</v>
      </c>
      <c r="U177" s="34"/>
      <c r="V177" s="34"/>
      <c r="W177" s="34"/>
      <c r="X177" s="34"/>
      <c r="Y177" s="34"/>
      <c r="Z177" s="34"/>
      <c r="AA177" s="34"/>
      <c r="AB177" s="34"/>
      <c r="AC177" s="34"/>
      <c r="AD177" s="34"/>
      <c r="AE177" s="34"/>
      <c r="AR177" s="195" t="s">
        <v>264</v>
      </c>
      <c r="AT177" s="195" t="s">
        <v>248</v>
      </c>
      <c r="AU177" s="195" t="s">
        <v>85</v>
      </c>
      <c r="AY177" s="17" t="s">
        <v>247</v>
      </c>
      <c r="BE177" s="196">
        <f>IF(N177="základní",J177,0)</f>
        <v>0</v>
      </c>
      <c r="BF177" s="196">
        <f>IF(N177="snížená",J177,0)</f>
        <v>0</v>
      </c>
      <c r="BG177" s="196">
        <f>IF(N177="zákl. přenesená",J177,0)</f>
        <v>0</v>
      </c>
      <c r="BH177" s="196">
        <f>IF(N177="sníž. přenesená",J177,0)</f>
        <v>0</v>
      </c>
      <c r="BI177" s="196">
        <f>IF(N177="nulová",J177,0)</f>
        <v>0</v>
      </c>
      <c r="BJ177" s="17" t="s">
        <v>85</v>
      </c>
      <c r="BK177" s="196">
        <f>ROUND(I177*H177,2)</f>
        <v>0</v>
      </c>
      <c r="BL177" s="17" t="s">
        <v>264</v>
      </c>
      <c r="BM177" s="195" t="s">
        <v>609</v>
      </c>
    </row>
    <row r="178" spans="1:65" s="2" customFormat="1" ht="18">
      <c r="A178" s="34"/>
      <c r="B178" s="35"/>
      <c r="C178" s="36"/>
      <c r="D178" s="197" t="s">
        <v>253</v>
      </c>
      <c r="E178" s="36"/>
      <c r="F178" s="198" t="s">
        <v>6883</v>
      </c>
      <c r="G178" s="36"/>
      <c r="H178" s="36"/>
      <c r="I178" s="199"/>
      <c r="J178" s="36"/>
      <c r="K178" s="36"/>
      <c r="L178" s="39"/>
      <c r="M178" s="200"/>
      <c r="N178" s="201"/>
      <c r="O178" s="71"/>
      <c r="P178" s="71"/>
      <c r="Q178" s="71"/>
      <c r="R178" s="71"/>
      <c r="S178" s="71"/>
      <c r="T178" s="72"/>
      <c r="U178" s="34"/>
      <c r="V178" s="34"/>
      <c r="W178" s="34"/>
      <c r="X178" s="34"/>
      <c r="Y178" s="34"/>
      <c r="Z178" s="34"/>
      <c r="AA178" s="34"/>
      <c r="AB178" s="34"/>
      <c r="AC178" s="34"/>
      <c r="AD178" s="34"/>
      <c r="AE178" s="34"/>
      <c r="AT178" s="17" t="s">
        <v>253</v>
      </c>
      <c r="AU178" s="17" t="s">
        <v>85</v>
      </c>
    </row>
    <row r="179" spans="1:65" s="2" customFormat="1" ht="24.15" customHeight="1">
      <c r="A179" s="34"/>
      <c r="B179" s="35"/>
      <c r="C179" s="184" t="s">
        <v>516</v>
      </c>
      <c r="D179" s="184" t="s">
        <v>248</v>
      </c>
      <c r="E179" s="185" t="s">
        <v>285</v>
      </c>
      <c r="F179" s="186" t="s">
        <v>4008</v>
      </c>
      <c r="G179" s="187" t="s">
        <v>2476</v>
      </c>
      <c r="H179" s="188">
        <v>8</v>
      </c>
      <c r="I179" s="189"/>
      <c r="J179" s="190">
        <f>ROUND(I179*H179,2)</f>
        <v>0</v>
      </c>
      <c r="K179" s="186" t="s">
        <v>1</v>
      </c>
      <c r="L179" s="39"/>
      <c r="M179" s="191" t="s">
        <v>1</v>
      </c>
      <c r="N179" s="192" t="s">
        <v>42</v>
      </c>
      <c r="O179" s="71"/>
      <c r="P179" s="193">
        <f>O179*H179</f>
        <v>0</v>
      </c>
      <c r="Q179" s="193">
        <v>0</v>
      </c>
      <c r="R179" s="193">
        <f>Q179*H179</f>
        <v>0</v>
      </c>
      <c r="S179" s="193">
        <v>0</v>
      </c>
      <c r="T179" s="194">
        <f>S179*H179</f>
        <v>0</v>
      </c>
      <c r="U179" s="34"/>
      <c r="V179" s="34"/>
      <c r="W179" s="34"/>
      <c r="X179" s="34"/>
      <c r="Y179" s="34"/>
      <c r="Z179" s="34"/>
      <c r="AA179" s="34"/>
      <c r="AB179" s="34"/>
      <c r="AC179" s="34"/>
      <c r="AD179" s="34"/>
      <c r="AE179" s="34"/>
      <c r="AR179" s="195" t="s">
        <v>264</v>
      </c>
      <c r="AT179" s="195" t="s">
        <v>248</v>
      </c>
      <c r="AU179" s="195" t="s">
        <v>85</v>
      </c>
      <c r="AY179" s="17" t="s">
        <v>247</v>
      </c>
      <c r="BE179" s="196">
        <f>IF(N179="základní",J179,0)</f>
        <v>0</v>
      </c>
      <c r="BF179" s="196">
        <f>IF(N179="snížená",J179,0)</f>
        <v>0</v>
      </c>
      <c r="BG179" s="196">
        <f>IF(N179="zákl. přenesená",J179,0)</f>
        <v>0</v>
      </c>
      <c r="BH179" s="196">
        <f>IF(N179="sníž. přenesená",J179,0)</f>
        <v>0</v>
      </c>
      <c r="BI179" s="196">
        <f>IF(N179="nulová",J179,0)</f>
        <v>0</v>
      </c>
      <c r="BJ179" s="17" t="s">
        <v>85</v>
      </c>
      <c r="BK179" s="196">
        <f>ROUND(I179*H179,2)</f>
        <v>0</v>
      </c>
      <c r="BL179" s="17" t="s">
        <v>264</v>
      </c>
      <c r="BM179" s="195" t="s">
        <v>616</v>
      </c>
    </row>
    <row r="180" spans="1:65" s="2" customFormat="1" ht="18">
      <c r="A180" s="34"/>
      <c r="B180" s="35"/>
      <c r="C180" s="36"/>
      <c r="D180" s="197" t="s">
        <v>253</v>
      </c>
      <c r="E180" s="36"/>
      <c r="F180" s="198" t="s">
        <v>6883</v>
      </c>
      <c r="G180" s="36"/>
      <c r="H180" s="36"/>
      <c r="I180" s="199"/>
      <c r="J180" s="36"/>
      <c r="K180" s="36"/>
      <c r="L180" s="39"/>
      <c r="M180" s="200"/>
      <c r="N180" s="201"/>
      <c r="O180" s="71"/>
      <c r="P180" s="71"/>
      <c r="Q180" s="71"/>
      <c r="R180" s="71"/>
      <c r="S180" s="71"/>
      <c r="T180" s="72"/>
      <c r="U180" s="34"/>
      <c r="V180" s="34"/>
      <c r="W180" s="34"/>
      <c r="X180" s="34"/>
      <c r="Y180" s="34"/>
      <c r="Z180" s="34"/>
      <c r="AA180" s="34"/>
      <c r="AB180" s="34"/>
      <c r="AC180" s="34"/>
      <c r="AD180" s="34"/>
      <c r="AE180" s="34"/>
      <c r="AT180" s="17" t="s">
        <v>253</v>
      </c>
      <c r="AU180" s="17" t="s">
        <v>85</v>
      </c>
    </row>
    <row r="181" spans="1:65" s="2" customFormat="1" ht="16.5" customHeight="1">
      <c r="A181" s="34"/>
      <c r="B181" s="35"/>
      <c r="C181" s="184" t="s">
        <v>620</v>
      </c>
      <c r="D181" s="184" t="s">
        <v>248</v>
      </c>
      <c r="E181" s="185" t="s">
        <v>304</v>
      </c>
      <c r="F181" s="186" t="s">
        <v>4009</v>
      </c>
      <c r="G181" s="187" t="s">
        <v>2476</v>
      </c>
      <c r="H181" s="188">
        <v>8</v>
      </c>
      <c r="I181" s="189"/>
      <c r="J181" s="190">
        <f>ROUND(I181*H181,2)</f>
        <v>0</v>
      </c>
      <c r="K181" s="186" t="s">
        <v>1</v>
      </c>
      <c r="L181" s="39"/>
      <c r="M181" s="191" t="s">
        <v>1</v>
      </c>
      <c r="N181" s="192" t="s">
        <v>42</v>
      </c>
      <c r="O181" s="71"/>
      <c r="P181" s="193">
        <f>O181*H181</f>
        <v>0</v>
      </c>
      <c r="Q181" s="193">
        <v>0</v>
      </c>
      <c r="R181" s="193">
        <f>Q181*H181</f>
        <v>0</v>
      </c>
      <c r="S181" s="193">
        <v>0</v>
      </c>
      <c r="T181" s="194">
        <f>S181*H181</f>
        <v>0</v>
      </c>
      <c r="U181" s="34"/>
      <c r="V181" s="34"/>
      <c r="W181" s="34"/>
      <c r="X181" s="34"/>
      <c r="Y181" s="34"/>
      <c r="Z181" s="34"/>
      <c r="AA181" s="34"/>
      <c r="AB181" s="34"/>
      <c r="AC181" s="34"/>
      <c r="AD181" s="34"/>
      <c r="AE181" s="34"/>
      <c r="AR181" s="195" t="s">
        <v>264</v>
      </c>
      <c r="AT181" s="195" t="s">
        <v>248</v>
      </c>
      <c r="AU181" s="195" t="s">
        <v>85</v>
      </c>
      <c r="AY181" s="17" t="s">
        <v>247</v>
      </c>
      <c r="BE181" s="196">
        <f>IF(N181="základní",J181,0)</f>
        <v>0</v>
      </c>
      <c r="BF181" s="196">
        <f>IF(N181="snížená",J181,0)</f>
        <v>0</v>
      </c>
      <c r="BG181" s="196">
        <f>IF(N181="zákl. přenesená",J181,0)</f>
        <v>0</v>
      </c>
      <c r="BH181" s="196">
        <f>IF(N181="sníž. přenesená",J181,0)</f>
        <v>0</v>
      </c>
      <c r="BI181" s="196">
        <f>IF(N181="nulová",J181,0)</f>
        <v>0</v>
      </c>
      <c r="BJ181" s="17" t="s">
        <v>85</v>
      </c>
      <c r="BK181" s="196">
        <f>ROUND(I181*H181,2)</f>
        <v>0</v>
      </c>
      <c r="BL181" s="17" t="s">
        <v>264</v>
      </c>
      <c r="BM181" s="195" t="s">
        <v>623</v>
      </c>
    </row>
    <row r="182" spans="1:65" s="2" customFormat="1" ht="18">
      <c r="A182" s="34"/>
      <c r="B182" s="35"/>
      <c r="C182" s="36"/>
      <c r="D182" s="197" t="s">
        <v>253</v>
      </c>
      <c r="E182" s="36"/>
      <c r="F182" s="198" t="s">
        <v>6883</v>
      </c>
      <c r="G182" s="36"/>
      <c r="H182" s="36"/>
      <c r="I182" s="199"/>
      <c r="J182" s="36"/>
      <c r="K182" s="36"/>
      <c r="L182" s="39"/>
      <c r="M182" s="248"/>
      <c r="N182" s="249"/>
      <c r="O182" s="204"/>
      <c r="P182" s="204"/>
      <c r="Q182" s="204"/>
      <c r="R182" s="204"/>
      <c r="S182" s="204"/>
      <c r="T182" s="250"/>
      <c r="U182" s="34"/>
      <c r="V182" s="34"/>
      <c r="W182" s="34"/>
      <c r="X182" s="34"/>
      <c r="Y182" s="34"/>
      <c r="Z182" s="34"/>
      <c r="AA182" s="34"/>
      <c r="AB182" s="34"/>
      <c r="AC182" s="34"/>
      <c r="AD182" s="34"/>
      <c r="AE182" s="34"/>
      <c r="AT182" s="17" t="s">
        <v>253</v>
      </c>
      <c r="AU182" s="17" t="s">
        <v>85</v>
      </c>
    </row>
    <row r="183" spans="1:65" s="2" customFormat="1" ht="7" customHeight="1">
      <c r="A183" s="34"/>
      <c r="B183" s="54"/>
      <c r="C183" s="55"/>
      <c r="D183" s="55"/>
      <c r="E183" s="55"/>
      <c r="F183" s="55"/>
      <c r="G183" s="55"/>
      <c r="H183" s="55"/>
      <c r="I183" s="55"/>
      <c r="J183" s="55"/>
      <c r="K183" s="55"/>
      <c r="L183" s="39"/>
      <c r="M183" s="34"/>
      <c r="O183" s="34"/>
      <c r="P183" s="34"/>
      <c r="Q183" s="34"/>
      <c r="R183" s="34"/>
      <c r="S183" s="34"/>
      <c r="T183" s="34"/>
      <c r="U183" s="34"/>
      <c r="V183" s="34"/>
      <c r="W183" s="34"/>
      <c r="X183" s="34"/>
      <c r="Y183" s="34"/>
      <c r="Z183" s="34"/>
      <c r="AA183" s="34"/>
      <c r="AB183" s="34"/>
      <c r="AC183" s="34"/>
      <c r="AD183" s="34"/>
      <c r="AE183" s="34"/>
    </row>
  </sheetData>
  <sheetProtection algorithmName="SHA-512" hashValue="3vERi4KFexdUy99ivDcRZg1X90HoMrOGmbfjjjV8KZw5ldJjFF6htl7CBpDklOqXvd8jS3pWFD36K6rxMarJUg==" saltValue="sFCTFbdp9PK7fYLpLrpVggOGhpx4t9QZTUzK6k/TtTTRuA0THt6/5QqI7NEMLIiDebJx07vb/uv1vpPrJApLbA==" spinCount="100000" sheet="1" objects="1" scenarios="1" formatColumns="0" formatRows="0" autoFilter="0"/>
  <autoFilter ref="C121:K182"/>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5"/>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184</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6890</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ROUND(J122,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ROUND((SUM(BE122:BE174)),  2)</f>
        <v>0</v>
      </c>
      <c r="G35" s="34"/>
      <c r="H35" s="34"/>
      <c r="I35" s="130">
        <v>0.21</v>
      </c>
      <c r="J35" s="129">
        <f>ROUND(((SUM(BE122:BE174))*I35),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ROUND((SUM(BF122:BF174)),  2)</f>
        <v>0</v>
      </c>
      <c r="G36" s="34"/>
      <c r="H36" s="34"/>
      <c r="I36" s="130">
        <v>0.15</v>
      </c>
      <c r="J36" s="129">
        <f>ROUND(((SUM(BF122:BF174))*I36),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ROUND((SUM(BG122:BG174)),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ROUND((SUM(BH122:BH174)),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ROUND((SUM(BI122:BI174)),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B05.3 - Kamerový systém -  (CCTV)</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J122</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4028</v>
      </c>
      <c r="E99" s="156"/>
      <c r="F99" s="156"/>
      <c r="G99" s="156"/>
      <c r="H99" s="156"/>
      <c r="I99" s="156"/>
      <c r="J99" s="157">
        <f>J123</f>
        <v>0</v>
      </c>
      <c r="K99" s="154"/>
      <c r="L99" s="158"/>
    </row>
    <row r="100" spans="1:47" s="9" customFormat="1" ht="25" customHeight="1">
      <c r="B100" s="153"/>
      <c r="C100" s="154"/>
      <c r="D100" s="155" t="s">
        <v>4029</v>
      </c>
      <c r="E100" s="156"/>
      <c r="F100" s="156"/>
      <c r="G100" s="156"/>
      <c r="H100" s="156"/>
      <c r="I100" s="156"/>
      <c r="J100" s="157">
        <f>J140</f>
        <v>0</v>
      </c>
      <c r="K100" s="154"/>
      <c r="L100" s="158"/>
    </row>
    <row r="101" spans="1:47" s="2" customFormat="1" ht="21.75" customHeight="1">
      <c r="A101" s="34"/>
      <c r="B101" s="35"/>
      <c r="C101" s="36"/>
      <c r="D101" s="36"/>
      <c r="E101" s="36"/>
      <c r="F101" s="36"/>
      <c r="G101" s="36"/>
      <c r="H101" s="36"/>
      <c r="I101" s="36"/>
      <c r="J101" s="36"/>
      <c r="K101" s="36"/>
      <c r="L101" s="51"/>
      <c r="S101" s="34"/>
      <c r="T101" s="34"/>
      <c r="U101" s="34"/>
      <c r="V101" s="34"/>
      <c r="W101" s="34"/>
      <c r="X101" s="34"/>
      <c r="Y101" s="34"/>
      <c r="Z101" s="34"/>
      <c r="AA101" s="34"/>
      <c r="AB101" s="34"/>
      <c r="AC101" s="34"/>
      <c r="AD101" s="34"/>
      <c r="AE101" s="34"/>
    </row>
    <row r="102" spans="1:47" s="2" customFormat="1" ht="7" customHeight="1">
      <c r="A102" s="34"/>
      <c r="B102" s="54"/>
      <c r="C102" s="55"/>
      <c r="D102" s="55"/>
      <c r="E102" s="55"/>
      <c r="F102" s="55"/>
      <c r="G102" s="55"/>
      <c r="H102" s="55"/>
      <c r="I102" s="55"/>
      <c r="J102" s="55"/>
      <c r="K102" s="55"/>
      <c r="L102" s="51"/>
      <c r="S102" s="34"/>
      <c r="T102" s="34"/>
      <c r="U102" s="34"/>
      <c r="V102" s="34"/>
      <c r="W102" s="34"/>
      <c r="X102" s="34"/>
      <c r="Y102" s="34"/>
      <c r="Z102" s="34"/>
      <c r="AA102" s="34"/>
      <c r="AB102" s="34"/>
      <c r="AC102" s="34"/>
      <c r="AD102" s="34"/>
      <c r="AE102" s="34"/>
    </row>
    <row r="106" spans="1:47" s="2" customFormat="1" ht="7"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07" spans="1:47" s="2" customFormat="1" ht="25" customHeight="1">
      <c r="A107" s="34"/>
      <c r="B107" s="35"/>
      <c r="C107" s="23" t="s">
        <v>232</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7" customHeight="1">
      <c r="A108" s="34"/>
      <c r="B108" s="35"/>
      <c r="C108" s="36"/>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6.5" customHeight="1">
      <c r="A110" s="34"/>
      <c r="B110" s="35"/>
      <c r="C110" s="36"/>
      <c r="D110" s="36"/>
      <c r="E110" s="316" t="str">
        <f>E7</f>
        <v>SPŠE PARDUBICE - REKONSTRUKCE AREÁLU DO NOVÉHO</v>
      </c>
      <c r="F110" s="317"/>
      <c r="G110" s="317"/>
      <c r="H110" s="317"/>
      <c r="I110" s="36"/>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222</v>
      </c>
      <c r="D111" s="22"/>
      <c r="E111" s="22"/>
      <c r="F111" s="22"/>
      <c r="G111" s="22"/>
      <c r="H111" s="22"/>
      <c r="I111" s="22"/>
      <c r="J111" s="22"/>
      <c r="K111" s="22"/>
      <c r="L111" s="20"/>
    </row>
    <row r="112" spans="1:47" s="2" customFormat="1" ht="16.5" customHeight="1">
      <c r="A112" s="34"/>
      <c r="B112" s="35"/>
      <c r="C112" s="36"/>
      <c r="D112" s="36"/>
      <c r="E112" s="316" t="s">
        <v>4316</v>
      </c>
      <c r="F112" s="318"/>
      <c r="G112" s="318"/>
      <c r="H112" s="318"/>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325</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9" t="str">
        <f>E11</f>
        <v>B05.3 - Kamerový systém -  (CCTV)</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7"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29" t="s">
        <v>22</v>
      </c>
      <c r="J116" s="66" t="str">
        <f>IF(J14="","",J14)</f>
        <v>9. 9. 2024</v>
      </c>
      <c r="K116" s="36"/>
      <c r="L116" s="51"/>
      <c r="S116" s="34"/>
      <c r="T116" s="34"/>
      <c r="U116" s="34"/>
      <c r="V116" s="34"/>
      <c r="W116" s="34"/>
      <c r="X116" s="34"/>
      <c r="Y116" s="34"/>
      <c r="Z116" s="34"/>
      <c r="AA116" s="34"/>
      <c r="AB116" s="34"/>
      <c r="AC116" s="34"/>
      <c r="AD116" s="34"/>
      <c r="AE116" s="34"/>
    </row>
    <row r="117" spans="1:65" s="2" customFormat="1" ht="7"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5.15" customHeight="1">
      <c r="A118" s="34"/>
      <c r="B118" s="35"/>
      <c r="C118" s="29" t="s">
        <v>24</v>
      </c>
      <c r="D118" s="36"/>
      <c r="E118" s="36"/>
      <c r="F118" s="27" t="str">
        <f>E17</f>
        <v>SPŠE a VOŠ Pardubice</v>
      </c>
      <c r="G118" s="36"/>
      <c r="H118" s="36"/>
      <c r="I118" s="29" t="s">
        <v>31</v>
      </c>
      <c r="J118" s="32" t="str">
        <f>E23</f>
        <v xml:space="preserve"> </v>
      </c>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29</v>
      </c>
      <c r="D119" s="36"/>
      <c r="E119" s="36"/>
      <c r="F119" s="27" t="str">
        <f>IF(E20="","",E20)</f>
        <v>Vyplň údaj</v>
      </c>
      <c r="G119" s="36"/>
      <c r="H119" s="36"/>
      <c r="I119" s="29" t="s">
        <v>34</v>
      </c>
      <c r="J119" s="32" t="str">
        <f>E26</f>
        <v xml:space="preserve"> </v>
      </c>
      <c r="K119" s="36"/>
      <c r="L119" s="51"/>
      <c r="S119" s="34"/>
      <c r="T119" s="34"/>
      <c r="U119" s="34"/>
      <c r="V119" s="34"/>
      <c r="W119" s="34"/>
      <c r="X119" s="34"/>
      <c r="Y119" s="34"/>
      <c r="Z119" s="34"/>
      <c r="AA119" s="34"/>
      <c r="AB119" s="34"/>
      <c r="AC119" s="34"/>
      <c r="AD119" s="34"/>
      <c r="AE119" s="34"/>
    </row>
    <row r="120" spans="1:65" s="2" customFormat="1" ht="10.2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10" customFormat="1" ht="29.25" customHeight="1">
      <c r="A121" s="159"/>
      <c r="B121" s="160"/>
      <c r="C121" s="161" t="s">
        <v>233</v>
      </c>
      <c r="D121" s="162" t="s">
        <v>62</v>
      </c>
      <c r="E121" s="162" t="s">
        <v>58</v>
      </c>
      <c r="F121" s="162" t="s">
        <v>59</v>
      </c>
      <c r="G121" s="162" t="s">
        <v>234</v>
      </c>
      <c r="H121" s="162" t="s">
        <v>235</v>
      </c>
      <c r="I121" s="162" t="s">
        <v>236</v>
      </c>
      <c r="J121" s="162" t="s">
        <v>227</v>
      </c>
      <c r="K121" s="163" t="s">
        <v>237</v>
      </c>
      <c r="L121" s="164"/>
      <c r="M121" s="75" t="s">
        <v>1</v>
      </c>
      <c r="N121" s="76" t="s">
        <v>41</v>
      </c>
      <c r="O121" s="76" t="s">
        <v>238</v>
      </c>
      <c r="P121" s="76" t="s">
        <v>239</v>
      </c>
      <c r="Q121" s="76" t="s">
        <v>240</v>
      </c>
      <c r="R121" s="76" t="s">
        <v>241</v>
      </c>
      <c r="S121" s="76" t="s">
        <v>242</v>
      </c>
      <c r="T121" s="77" t="s">
        <v>243</v>
      </c>
      <c r="U121" s="159"/>
      <c r="V121" s="159"/>
      <c r="W121" s="159"/>
      <c r="X121" s="159"/>
      <c r="Y121" s="159"/>
      <c r="Z121" s="159"/>
      <c r="AA121" s="159"/>
      <c r="AB121" s="159"/>
      <c r="AC121" s="159"/>
      <c r="AD121" s="159"/>
      <c r="AE121" s="159"/>
    </row>
    <row r="122" spans="1:65" s="2" customFormat="1" ht="22.75" customHeight="1">
      <c r="A122" s="34"/>
      <c r="B122" s="35"/>
      <c r="C122" s="82" t="s">
        <v>244</v>
      </c>
      <c r="D122" s="36"/>
      <c r="E122" s="36"/>
      <c r="F122" s="36"/>
      <c r="G122" s="36"/>
      <c r="H122" s="36"/>
      <c r="I122" s="36"/>
      <c r="J122" s="165">
        <f>BK122</f>
        <v>0</v>
      </c>
      <c r="K122" s="36"/>
      <c r="L122" s="39"/>
      <c r="M122" s="78"/>
      <c r="N122" s="166"/>
      <c r="O122" s="79"/>
      <c r="P122" s="167">
        <f>P123+P140</f>
        <v>0</v>
      </c>
      <c r="Q122" s="79"/>
      <c r="R122" s="167">
        <f>R123+R140</f>
        <v>0</v>
      </c>
      <c r="S122" s="79"/>
      <c r="T122" s="168">
        <f>T123+T140</f>
        <v>0</v>
      </c>
      <c r="U122" s="34"/>
      <c r="V122" s="34"/>
      <c r="W122" s="34"/>
      <c r="X122" s="34"/>
      <c r="Y122" s="34"/>
      <c r="Z122" s="34"/>
      <c r="AA122" s="34"/>
      <c r="AB122" s="34"/>
      <c r="AC122" s="34"/>
      <c r="AD122" s="34"/>
      <c r="AE122" s="34"/>
      <c r="AT122" s="17" t="s">
        <v>76</v>
      </c>
      <c r="AU122" s="17" t="s">
        <v>229</v>
      </c>
      <c r="BK122" s="169">
        <f>BK123+BK140</f>
        <v>0</v>
      </c>
    </row>
    <row r="123" spans="1:65" s="11" customFormat="1" ht="25.9" customHeight="1">
      <c r="B123" s="170"/>
      <c r="C123" s="171"/>
      <c r="D123" s="172" t="s">
        <v>76</v>
      </c>
      <c r="E123" s="173" t="s">
        <v>4030</v>
      </c>
      <c r="F123" s="173" t="s">
        <v>3978</v>
      </c>
      <c r="G123" s="171"/>
      <c r="H123" s="171"/>
      <c r="I123" s="174"/>
      <c r="J123" s="175">
        <f>BK123</f>
        <v>0</v>
      </c>
      <c r="K123" s="171"/>
      <c r="L123" s="176"/>
      <c r="M123" s="177"/>
      <c r="N123" s="178"/>
      <c r="O123" s="178"/>
      <c r="P123" s="179">
        <f>SUM(P124:P139)</f>
        <v>0</v>
      </c>
      <c r="Q123" s="178"/>
      <c r="R123" s="179">
        <f>SUM(R124:R139)</f>
        <v>0</v>
      </c>
      <c r="S123" s="178"/>
      <c r="T123" s="180">
        <f>SUM(T124:T139)</f>
        <v>0</v>
      </c>
      <c r="AR123" s="181" t="s">
        <v>85</v>
      </c>
      <c r="AT123" s="182" t="s">
        <v>76</v>
      </c>
      <c r="AU123" s="182" t="s">
        <v>77</v>
      </c>
      <c r="AY123" s="181" t="s">
        <v>247</v>
      </c>
      <c r="BK123" s="183">
        <f>SUM(BK124:BK139)</f>
        <v>0</v>
      </c>
    </row>
    <row r="124" spans="1:65" s="2" customFormat="1" ht="62.75" customHeight="1">
      <c r="A124" s="34"/>
      <c r="B124" s="35"/>
      <c r="C124" s="184" t="s">
        <v>85</v>
      </c>
      <c r="D124" s="184" t="s">
        <v>248</v>
      </c>
      <c r="E124" s="185" t="s">
        <v>85</v>
      </c>
      <c r="F124" s="186" t="s">
        <v>4031</v>
      </c>
      <c r="G124" s="187" t="s">
        <v>416</v>
      </c>
      <c r="H124" s="188">
        <v>4</v>
      </c>
      <c r="I124" s="189"/>
      <c r="J124" s="190">
        <f>ROUND(I124*H124,2)</f>
        <v>0</v>
      </c>
      <c r="K124" s="186" t="s">
        <v>1</v>
      </c>
      <c r="L124" s="39"/>
      <c r="M124" s="191" t="s">
        <v>1</v>
      </c>
      <c r="N124" s="192" t="s">
        <v>42</v>
      </c>
      <c r="O124" s="71"/>
      <c r="P124" s="193">
        <f>O124*H124</f>
        <v>0</v>
      </c>
      <c r="Q124" s="193">
        <v>0</v>
      </c>
      <c r="R124" s="193">
        <f>Q124*H124</f>
        <v>0</v>
      </c>
      <c r="S124" s="193">
        <v>0</v>
      </c>
      <c r="T124" s="194">
        <f>S124*H124</f>
        <v>0</v>
      </c>
      <c r="U124" s="34"/>
      <c r="V124" s="34"/>
      <c r="W124" s="34"/>
      <c r="X124" s="34"/>
      <c r="Y124" s="34"/>
      <c r="Z124" s="34"/>
      <c r="AA124" s="34"/>
      <c r="AB124" s="34"/>
      <c r="AC124" s="34"/>
      <c r="AD124" s="34"/>
      <c r="AE124" s="34"/>
      <c r="AR124" s="195" t="s">
        <v>264</v>
      </c>
      <c r="AT124" s="195" t="s">
        <v>248</v>
      </c>
      <c r="AU124" s="195" t="s">
        <v>85</v>
      </c>
      <c r="AY124" s="17" t="s">
        <v>247</v>
      </c>
      <c r="BE124" s="196">
        <f>IF(N124="základní",J124,0)</f>
        <v>0</v>
      </c>
      <c r="BF124" s="196">
        <f>IF(N124="snížená",J124,0)</f>
        <v>0</v>
      </c>
      <c r="BG124" s="196">
        <f>IF(N124="zákl. přenesená",J124,0)</f>
        <v>0</v>
      </c>
      <c r="BH124" s="196">
        <f>IF(N124="sníž. přenesená",J124,0)</f>
        <v>0</v>
      </c>
      <c r="BI124" s="196">
        <f>IF(N124="nulová",J124,0)</f>
        <v>0</v>
      </c>
      <c r="BJ124" s="17" t="s">
        <v>85</v>
      </c>
      <c r="BK124" s="196">
        <f>ROUND(I124*H124,2)</f>
        <v>0</v>
      </c>
      <c r="BL124" s="17" t="s">
        <v>264</v>
      </c>
      <c r="BM124" s="195" t="s">
        <v>87</v>
      </c>
    </row>
    <row r="125" spans="1:65" s="2" customFormat="1" ht="135">
      <c r="A125" s="34"/>
      <c r="B125" s="35"/>
      <c r="C125" s="36"/>
      <c r="D125" s="197" t="s">
        <v>253</v>
      </c>
      <c r="E125" s="36"/>
      <c r="F125" s="198" t="s">
        <v>6891</v>
      </c>
      <c r="G125" s="36"/>
      <c r="H125" s="36"/>
      <c r="I125" s="199"/>
      <c r="J125" s="36"/>
      <c r="K125" s="36"/>
      <c r="L125" s="39"/>
      <c r="M125" s="200"/>
      <c r="N125" s="201"/>
      <c r="O125" s="71"/>
      <c r="P125" s="71"/>
      <c r="Q125" s="71"/>
      <c r="R125" s="71"/>
      <c r="S125" s="71"/>
      <c r="T125" s="72"/>
      <c r="U125" s="34"/>
      <c r="V125" s="34"/>
      <c r="W125" s="34"/>
      <c r="X125" s="34"/>
      <c r="Y125" s="34"/>
      <c r="Z125" s="34"/>
      <c r="AA125" s="34"/>
      <c r="AB125" s="34"/>
      <c r="AC125" s="34"/>
      <c r="AD125" s="34"/>
      <c r="AE125" s="34"/>
      <c r="AT125" s="17" t="s">
        <v>253</v>
      </c>
      <c r="AU125" s="17" t="s">
        <v>85</v>
      </c>
    </row>
    <row r="126" spans="1:65" s="2" customFormat="1" ht="55.5" customHeight="1">
      <c r="A126" s="34"/>
      <c r="B126" s="35"/>
      <c r="C126" s="184" t="s">
        <v>87</v>
      </c>
      <c r="D126" s="184" t="s">
        <v>248</v>
      </c>
      <c r="E126" s="185" t="s">
        <v>87</v>
      </c>
      <c r="F126" s="186" t="s">
        <v>6892</v>
      </c>
      <c r="G126" s="187" t="s">
        <v>416</v>
      </c>
      <c r="H126" s="188">
        <v>1</v>
      </c>
      <c r="I126" s="189"/>
      <c r="J126" s="190">
        <f>ROUND(I126*H126,2)</f>
        <v>0</v>
      </c>
      <c r="K126" s="186" t="s">
        <v>1</v>
      </c>
      <c r="L126" s="39"/>
      <c r="M126" s="191" t="s">
        <v>1</v>
      </c>
      <c r="N126" s="192" t="s">
        <v>42</v>
      </c>
      <c r="O126" s="71"/>
      <c r="P126" s="193">
        <f>O126*H126</f>
        <v>0</v>
      </c>
      <c r="Q126" s="193">
        <v>0</v>
      </c>
      <c r="R126" s="193">
        <f>Q126*H126</f>
        <v>0</v>
      </c>
      <c r="S126" s="193">
        <v>0</v>
      </c>
      <c r="T126" s="194">
        <f>S126*H126</f>
        <v>0</v>
      </c>
      <c r="U126" s="34"/>
      <c r="V126" s="34"/>
      <c r="W126" s="34"/>
      <c r="X126" s="34"/>
      <c r="Y126" s="34"/>
      <c r="Z126" s="34"/>
      <c r="AA126" s="34"/>
      <c r="AB126" s="34"/>
      <c r="AC126" s="34"/>
      <c r="AD126" s="34"/>
      <c r="AE126" s="34"/>
      <c r="AR126" s="195" t="s">
        <v>264</v>
      </c>
      <c r="AT126" s="195" t="s">
        <v>248</v>
      </c>
      <c r="AU126" s="195" t="s">
        <v>85</v>
      </c>
      <c r="AY126" s="17" t="s">
        <v>247</v>
      </c>
      <c r="BE126" s="196">
        <f>IF(N126="základní",J126,0)</f>
        <v>0</v>
      </c>
      <c r="BF126" s="196">
        <f>IF(N126="snížená",J126,0)</f>
        <v>0</v>
      </c>
      <c r="BG126" s="196">
        <f>IF(N126="zákl. přenesená",J126,0)</f>
        <v>0</v>
      </c>
      <c r="BH126" s="196">
        <f>IF(N126="sníž. přenesená",J126,0)</f>
        <v>0</v>
      </c>
      <c r="BI126" s="196">
        <f>IF(N126="nulová",J126,0)</f>
        <v>0</v>
      </c>
      <c r="BJ126" s="17" t="s">
        <v>85</v>
      </c>
      <c r="BK126" s="196">
        <f>ROUND(I126*H126,2)</f>
        <v>0</v>
      </c>
      <c r="BL126" s="17" t="s">
        <v>264</v>
      </c>
      <c r="BM126" s="195" t="s">
        <v>258</v>
      </c>
    </row>
    <row r="127" spans="1:65" s="2" customFormat="1" ht="99">
      <c r="A127" s="34"/>
      <c r="B127" s="35"/>
      <c r="C127" s="36"/>
      <c r="D127" s="197" t="s">
        <v>253</v>
      </c>
      <c r="E127" s="36"/>
      <c r="F127" s="198" t="s">
        <v>6893</v>
      </c>
      <c r="G127" s="36"/>
      <c r="H127" s="36"/>
      <c r="I127" s="199"/>
      <c r="J127" s="36"/>
      <c r="K127" s="36"/>
      <c r="L127" s="39"/>
      <c r="M127" s="200"/>
      <c r="N127" s="201"/>
      <c r="O127" s="71"/>
      <c r="P127" s="71"/>
      <c r="Q127" s="71"/>
      <c r="R127" s="71"/>
      <c r="S127" s="71"/>
      <c r="T127" s="72"/>
      <c r="U127" s="34"/>
      <c r="V127" s="34"/>
      <c r="W127" s="34"/>
      <c r="X127" s="34"/>
      <c r="Y127" s="34"/>
      <c r="Z127" s="34"/>
      <c r="AA127" s="34"/>
      <c r="AB127" s="34"/>
      <c r="AC127" s="34"/>
      <c r="AD127" s="34"/>
      <c r="AE127" s="34"/>
      <c r="AT127" s="17" t="s">
        <v>253</v>
      </c>
      <c r="AU127" s="17" t="s">
        <v>85</v>
      </c>
    </row>
    <row r="128" spans="1:65" s="2" customFormat="1" ht="24.15" customHeight="1">
      <c r="A128" s="34"/>
      <c r="B128" s="35"/>
      <c r="C128" s="184" t="s">
        <v>259</v>
      </c>
      <c r="D128" s="184" t="s">
        <v>248</v>
      </c>
      <c r="E128" s="185" t="s">
        <v>259</v>
      </c>
      <c r="F128" s="186" t="s">
        <v>6894</v>
      </c>
      <c r="G128" s="187" t="s">
        <v>416</v>
      </c>
      <c r="H128" s="188">
        <v>1</v>
      </c>
      <c r="I128" s="189"/>
      <c r="J128" s="190">
        <f>ROUND(I128*H128,2)</f>
        <v>0</v>
      </c>
      <c r="K128" s="186" t="s">
        <v>1</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264</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264</v>
      </c>
      <c r="BM128" s="195" t="s">
        <v>262</v>
      </c>
    </row>
    <row r="129" spans="1:65" s="2" customFormat="1" ht="18">
      <c r="A129" s="34"/>
      <c r="B129" s="35"/>
      <c r="C129" s="36"/>
      <c r="D129" s="197" t="s">
        <v>253</v>
      </c>
      <c r="E129" s="36"/>
      <c r="F129" s="198" t="s">
        <v>6895</v>
      </c>
      <c r="G129" s="36"/>
      <c r="H129" s="36"/>
      <c r="I129" s="199"/>
      <c r="J129" s="36"/>
      <c r="K129" s="36"/>
      <c r="L129" s="39"/>
      <c r="M129" s="200"/>
      <c r="N129" s="201"/>
      <c r="O129" s="71"/>
      <c r="P129" s="71"/>
      <c r="Q129" s="71"/>
      <c r="R129" s="71"/>
      <c r="S129" s="71"/>
      <c r="T129" s="72"/>
      <c r="U129" s="34"/>
      <c r="V129" s="34"/>
      <c r="W129" s="34"/>
      <c r="X129" s="34"/>
      <c r="Y129" s="34"/>
      <c r="Z129" s="34"/>
      <c r="AA129" s="34"/>
      <c r="AB129" s="34"/>
      <c r="AC129" s="34"/>
      <c r="AD129" s="34"/>
      <c r="AE129" s="34"/>
      <c r="AT129" s="17" t="s">
        <v>253</v>
      </c>
      <c r="AU129" s="17" t="s">
        <v>85</v>
      </c>
    </row>
    <row r="130" spans="1:65" s="2" customFormat="1" ht="21.75" customHeight="1">
      <c r="A130" s="34"/>
      <c r="B130" s="35"/>
      <c r="C130" s="184" t="s">
        <v>258</v>
      </c>
      <c r="D130" s="184" t="s">
        <v>248</v>
      </c>
      <c r="E130" s="185" t="s">
        <v>258</v>
      </c>
      <c r="F130" s="186" t="s">
        <v>6896</v>
      </c>
      <c r="G130" s="187" t="s">
        <v>416</v>
      </c>
      <c r="H130" s="188">
        <v>4</v>
      </c>
      <c r="I130" s="189"/>
      <c r="J130" s="190">
        <f>ROUND(I130*H130,2)</f>
        <v>0</v>
      </c>
      <c r="K130" s="186" t="s">
        <v>1</v>
      </c>
      <c r="L130" s="39"/>
      <c r="M130" s="191" t="s">
        <v>1</v>
      </c>
      <c r="N130" s="192" t="s">
        <v>42</v>
      </c>
      <c r="O130" s="71"/>
      <c r="P130" s="193">
        <f>O130*H130</f>
        <v>0</v>
      </c>
      <c r="Q130" s="193">
        <v>0</v>
      </c>
      <c r="R130" s="193">
        <f>Q130*H130</f>
        <v>0</v>
      </c>
      <c r="S130" s="193">
        <v>0</v>
      </c>
      <c r="T130" s="194">
        <f>S130*H130</f>
        <v>0</v>
      </c>
      <c r="U130" s="34"/>
      <c r="V130" s="34"/>
      <c r="W130" s="34"/>
      <c r="X130" s="34"/>
      <c r="Y130" s="34"/>
      <c r="Z130" s="34"/>
      <c r="AA130" s="34"/>
      <c r="AB130" s="34"/>
      <c r="AC130" s="34"/>
      <c r="AD130" s="34"/>
      <c r="AE130" s="34"/>
      <c r="AR130" s="195" t="s">
        <v>264</v>
      </c>
      <c r="AT130" s="195" t="s">
        <v>248</v>
      </c>
      <c r="AU130" s="195" t="s">
        <v>85</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264</v>
      </c>
      <c r="BM130" s="195" t="s">
        <v>271</v>
      </c>
    </row>
    <row r="131" spans="1:65" s="2" customFormat="1" ht="18">
      <c r="A131" s="34"/>
      <c r="B131" s="35"/>
      <c r="C131" s="36"/>
      <c r="D131" s="197" t="s">
        <v>253</v>
      </c>
      <c r="E131" s="36"/>
      <c r="F131" s="198" t="s">
        <v>6895</v>
      </c>
      <c r="G131" s="36"/>
      <c r="H131" s="36"/>
      <c r="I131" s="199"/>
      <c r="J131" s="36"/>
      <c r="K131" s="36"/>
      <c r="L131" s="39"/>
      <c r="M131" s="200"/>
      <c r="N131" s="201"/>
      <c r="O131" s="71"/>
      <c r="P131" s="71"/>
      <c r="Q131" s="71"/>
      <c r="R131" s="71"/>
      <c r="S131" s="71"/>
      <c r="T131" s="72"/>
      <c r="U131" s="34"/>
      <c r="V131" s="34"/>
      <c r="W131" s="34"/>
      <c r="X131" s="34"/>
      <c r="Y131" s="34"/>
      <c r="Z131" s="34"/>
      <c r="AA131" s="34"/>
      <c r="AB131" s="34"/>
      <c r="AC131" s="34"/>
      <c r="AD131" s="34"/>
      <c r="AE131" s="34"/>
      <c r="AT131" s="17" t="s">
        <v>253</v>
      </c>
      <c r="AU131" s="17" t="s">
        <v>85</v>
      </c>
    </row>
    <row r="132" spans="1:65" s="2" customFormat="1" ht="24.15" customHeight="1">
      <c r="A132" s="34"/>
      <c r="B132" s="35"/>
      <c r="C132" s="184" t="s">
        <v>275</v>
      </c>
      <c r="D132" s="184" t="s">
        <v>248</v>
      </c>
      <c r="E132" s="185" t="s">
        <v>275</v>
      </c>
      <c r="F132" s="186" t="s">
        <v>6897</v>
      </c>
      <c r="G132" s="187" t="s">
        <v>416</v>
      </c>
      <c r="H132" s="188">
        <v>1</v>
      </c>
      <c r="I132" s="189"/>
      <c r="J132" s="190">
        <f>ROUND(I132*H132,2)</f>
        <v>0</v>
      </c>
      <c r="K132" s="186" t="s">
        <v>1</v>
      </c>
      <c r="L132" s="39"/>
      <c r="M132" s="191" t="s">
        <v>1</v>
      </c>
      <c r="N132" s="192" t="s">
        <v>42</v>
      </c>
      <c r="O132" s="71"/>
      <c r="P132" s="193">
        <f>O132*H132</f>
        <v>0</v>
      </c>
      <c r="Q132" s="193">
        <v>0</v>
      </c>
      <c r="R132" s="193">
        <f>Q132*H132</f>
        <v>0</v>
      </c>
      <c r="S132" s="193">
        <v>0</v>
      </c>
      <c r="T132" s="194">
        <f>S132*H132</f>
        <v>0</v>
      </c>
      <c r="U132" s="34"/>
      <c r="V132" s="34"/>
      <c r="W132" s="34"/>
      <c r="X132" s="34"/>
      <c r="Y132" s="34"/>
      <c r="Z132" s="34"/>
      <c r="AA132" s="34"/>
      <c r="AB132" s="34"/>
      <c r="AC132" s="34"/>
      <c r="AD132" s="34"/>
      <c r="AE132" s="34"/>
      <c r="AR132" s="195" t="s">
        <v>264</v>
      </c>
      <c r="AT132" s="195" t="s">
        <v>248</v>
      </c>
      <c r="AU132" s="195" t="s">
        <v>85</v>
      </c>
      <c r="AY132" s="17" t="s">
        <v>247</v>
      </c>
      <c r="BE132" s="196">
        <f>IF(N132="základní",J132,0)</f>
        <v>0</v>
      </c>
      <c r="BF132" s="196">
        <f>IF(N132="snížená",J132,0)</f>
        <v>0</v>
      </c>
      <c r="BG132" s="196">
        <f>IF(N132="zákl. přenesená",J132,0)</f>
        <v>0</v>
      </c>
      <c r="BH132" s="196">
        <f>IF(N132="sníž. přenesená",J132,0)</f>
        <v>0</v>
      </c>
      <c r="BI132" s="196">
        <f>IF(N132="nulová",J132,0)</f>
        <v>0</v>
      </c>
      <c r="BJ132" s="17" t="s">
        <v>85</v>
      </c>
      <c r="BK132" s="196">
        <f>ROUND(I132*H132,2)</f>
        <v>0</v>
      </c>
      <c r="BL132" s="17" t="s">
        <v>264</v>
      </c>
      <c r="BM132" s="195" t="s">
        <v>279</v>
      </c>
    </row>
    <row r="133" spans="1:65" s="2" customFormat="1" ht="18">
      <c r="A133" s="34"/>
      <c r="B133" s="35"/>
      <c r="C133" s="36"/>
      <c r="D133" s="197" t="s">
        <v>253</v>
      </c>
      <c r="E133" s="36"/>
      <c r="F133" s="198" t="s">
        <v>6895</v>
      </c>
      <c r="G133" s="36"/>
      <c r="H133" s="36"/>
      <c r="I133" s="199"/>
      <c r="J133" s="36"/>
      <c r="K133" s="36"/>
      <c r="L133" s="39"/>
      <c r="M133" s="200"/>
      <c r="N133" s="201"/>
      <c r="O133" s="71"/>
      <c r="P133" s="71"/>
      <c r="Q133" s="71"/>
      <c r="R133" s="71"/>
      <c r="S133" s="71"/>
      <c r="T133" s="72"/>
      <c r="U133" s="34"/>
      <c r="V133" s="34"/>
      <c r="W133" s="34"/>
      <c r="X133" s="34"/>
      <c r="Y133" s="34"/>
      <c r="Z133" s="34"/>
      <c r="AA133" s="34"/>
      <c r="AB133" s="34"/>
      <c r="AC133" s="34"/>
      <c r="AD133" s="34"/>
      <c r="AE133" s="34"/>
      <c r="AT133" s="17" t="s">
        <v>253</v>
      </c>
      <c r="AU133" s="17" t="s">
        <v>85</v>
      </c>
    </row>
    <row r="134" spans="1:65" s="2" customFormat="1" ht="55.5" customHeight="1">
      <c r="A134" s="34"/>
      <c r="B134" s="35"/>
      <c r="C134" s="184" t="s">
        <v>262</v>
      </c>
      <c r="D134" s="184" t="s">
        <v>248</v>
      </c>
      <c r="E134" s="185" t="s">
        <v>262</v>
      </c>
      <c r="F134" s="186" t="s">
        <v>6898</v>
      </c>
      <c r="G134" s="187" t="s">
        <v>416</v>
      </c>
      <c r="H134" s="188">
        <v>1</v>
      </c>
      <c r="I134" s="189"/>
      <c r="J134" s="190">
        <f>ROUND(I134*H134,2)</f>
        <v>0</v>
      </c>
      <c r="K134" s="186" t="s">
        <v>1</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264</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264</v>
      </c>
      <c r="BM134" s="195" t="s">
        <v>291</v>
      </c>
    </row>
    <row r="135" spans="1:65" s="2" customFormat="1" ht="108">
      <c r="A135" s="34"/>
      <c r="B135" s="35"/>
      <c r="C135" s="36"/>
      <c r="D135" s="197" t="s">
        <v>253</v>
      </c>
      <c r="E135" s="36"/>
      <c r="F135" s="198" t="s">
        <v>6899</v>
      </c>
      <c r="G135" s="36"/>
      <c r="H135" s="36"/>
      <c r="I135" s="199"/>
      <c r="J135" s="36"/>
      <c r="K135" s="36"/>
      <c r="L135" s="39"/>
      <c r="M135" s="200"/>
      <c r="N135" s="201"/>
      <c r="O135" s="71"/>
      <c r="P135" s="71"/>
      <c r="Q135" s="71"/>
      <c r="R135" s="71"/>
      <c r="S135" s="71"/>
      <c r="T135" s="72"/>
      <c r="U135" s="34"/>
      <c r="V135" s="34"/>
      <c r="W135" s="34"/>
      <c r="X135" s="34"/>
      <c r="Y135" s="34"/>
      <c r="Z135" s="34"/>
      <c r="AA135" s="34"/>
      <c r="AB135" s="34"/>
      <c r="AC135" s="34"/>
      <c r="AD135" s="34"/>
      <c r="AE135" s="34"/>
      <c r="AT135" s="17" t="s">
        <v>253</v>
      </c>
      <c r="AU135" s="17" t="s">
        <v>85</v>
      </c>
    </row>
    <row r="136" spans="1:65" s="2" customFormat="1" ht="16.5" customHeight="1">
      <c r="A136" s="34"/>
      <c r="B136" s="35"/>
      <c r="C136" s="184" t="s">
        <v>293</v>
      </c>
      <c r="D136" s="184" t="s">
        <v>248</v>
      </c>
      <c r="E136" s="185" t="s">
        <v>293</v>
      </c>
      <c r="F136" s="186" t="s">
        <v>6900</v>
      </c>
      <c r="G136" s="187" t="s">
        <v>416</v>
      </c>
      <c r="H136" s="188">
        <v>1</v>
      </c>
      <c r="I136" s="189"/>
      <c r="J136" s="190">
        <f>ROUND(I136*H136,2)</f>
        <v>0</v>
      </c>
      <c r="K136" s="186" t="s">
        <v>1</v>
      </c>
      <c r="L136" s="39"/>
      <c r="M136" s="191" t="s">
        <v>1</v>
      </c>
      <c r="N136" s="192" t="s">
        <v>42</v>
      </c>
      <c r="O136" s="71"/>
      <c r="P136" s="193">
        <f>O136*H136</f>
        <v>0</v>
      </c>
      <c r="Q136" s="193">
        <v>0</v>
      </c>
      <c r="R136" s="193">
        <f>Q136*H136</f>
        <v>0</v>
      </c>
      <c r="S136" s="193">
        <v>0</v>
      </c>
      <c r="T136" s="194">
        <f>S136*H136</f>
        <v>0</v>
      </c>
      <c r="U136" s="34"/>
      <c r="V136" s="34"/>
      <c r="W136" s="34"/>
      <c r="X136" s="34"/>
      <c r="Y136" s="34"/>
      <c r="Z136" s="34"/>
      <c r="AA136" s="34"/>
      <c r="AB136" s="34"/>
      <c r="AC136" s="34"/>
      <c r="AD136" s="34"/>
      <c r="AE136" s="34"/>
      <c r="AR136" s="195" t="s">
        <v>264</v>
      </c>
      <c r="AT136" s="195" t="s">
        <v>248</v>
      </c>
      <c r="AU136" s="195" t="s">
        <v>85</v>
      </c>
      <c r="AY136" s="17" t="s">
        <v>247</v>
      </c>
      <c r="BE136" s="196">
        <f>IF(N136="základní",J136,0)</f>
        <v>0</v>
      </c>
      <c r="BF136" s="196">
        <f>IF(N136="snížená",J136,0)</f>
        <v>0</v>
      </c>
      <c r="BG136" s="196">
        <f>IF(N136="zákl. přenesená",J136,0)</f>
        <v>0</v>
      </c>
      <c r="BH136" s="196">
        <f>IF(N136="sníž. přenesená",J136,0)</f>
        <v>0</v>
      </c>
      <c r="BI136" s="196">
        <f>IF(N136="nulová",J136,0)</f>
        <v>0</v>
      </c>
      <c r="BJ136" s="17" t="s">
        <v>85</v>
      </c>
      <c r="BK136" s="196">
        <f>ROUND(I136*H136,2)</f>
        <v>0</v>
      </c>
      <c r="BL136" s="17" t="s">
        <v>264</v>
      </c>
      <c r="BM136" s="195" t="s">
        <v>296</v>
      </c>
    </row>
    <row r="137" spans="1:65" s="2" customFormat="1" ht="18">
      <c r="A137" s="34"/>
      <c r="B137" s="35"/>
      <c r="C137" s="36"/>
      <c r="D137" s="197" t="s">
        <v>253</v>
      </c>
      <c r="E137" s="36"/>
      <c r="F137" s="198" t="s">
        <v>6895</v>
      </c>
      <c r="G137" s="36"/>
      <c r="H137" s="36"/>
      <c r="I137" s="199"/>
      <c r="J137" s="36"/>
      <c r="K137" s="36"/>
      <c r="L137" s="39"/>
      <c r="M137" s="200"/>
      <c r="N137" s="201"/>
      <c r="O137" s="71"/>
      <c r="P137" s="71"/>
      <c r="Q137" s="71"/>
      <c r="R137" s="71"/>
      <c r="S137" s="71"/>
      <c r="T137" s="72"/>
      <c r="U137" s="34"/>
      <c r="V137" s="34"/>
      <c r="W137" s="34"/>
      <c r="X137" s="34"/>
      <c r="Y137" s="34"/>
      <c r="Z137" s="34"/>
      <c r="AA137" s="34"/>
      <c r="AB137" s="34"/>
      <c r="AC137" s="34"/>
      <c r="AD137" s="34"/>
      <c r="AE137" s="34"/>
      <c r="AT137" s="17" t="s">
        <v>253</v>
      </c>
      <c r="AU137" s="17" t="s">
        <v>85</v>
      </c>
    </row>
    <row r="138" spans="1:65" s="2" customFormat="1" ht="21.75" customHeight="1">
      <c r="A138" s="34"/>
      <c r="B138" s="35"/>
      <c r="C138" s="184" t="s">
        <v>271</v>
      </c>
      <c r="D138" s="184" t="s">
        <v>248</v>
      </c>
      <c r="E138" s="185" t="s">
        <v>271</v>
      </c>
      <c r="F138" s="186" t="s">
        <v>4036</v>
      </c>
      <c r="G138" s="187" t="s">
        <v>416</v>
      </c>
      <c r="H138" s="188">
        <v>9</v>
      </c>
      <c r="I138" s="189"/>
      <c r="J138" s="190">
        <f>ROUND(I138*H138,2)</f>
        <v>0</v>
      </c>
      <c r="K138" s="186" t="s">
        <v>1</v>
      </c>
      <c r="L138" s="39"/>
      <c r="M138" s="191" t="s">
        <v>1</v>
      </c>
      <c r="N138" s="192" t="s">
        <v>42</v>
      </c>
      <c r="O138" s="71"/>
      <c r="P138" s="193">
        <f>O138*H138</f>
        <v>0</v>
      </c>
      <c r="Q138" s="193">
        <v>0</v>
      </c>
      <c r="R138" s="193">
        <f>Q138*H138</f>
        <v>0</v>
      </c>
      <c r="S138" s="193">
        <v>0</v>
      </c>
      <c r="T138" s="194">
        <f>S138*H138</f>
        <v>0</v>
      </c>
      <c r="U138" s="34"/>
      <c r="V138" s="34"/>
      <c r="W138" s="34"/>
      <c r="X138" s="34"/>
      <c r="Y138" s="34"/>
      <c r="Z138" s="34"/>
      <c r="AA138" s="34"/>
      <c r="AB138" s="34"/>
      <c r="AC138" s="34"/>
      <c r="AD138" s="34"/>
      <c r="AE138" s="34"/>
      <c r="AR138" s="195" t="s">
        <v>264</v>
      </c>
      <c r="AT138" s="195" t="s">
        <v>248</v>
      </c>
      <c r="AU138" s="195" t="s">
        <v>85</v>
      </c>
      <c r="AY138" s="17" t="s">
        <v>247</v>
      </c>
      <c r="BE138" s="196">
        <f>IF(N138="základní",J138,0)</f>
        <v>0</v>
      </c>
      <c r="BF138" s="196">
        <f>IF(N138="snížená",J138,0)</f>
        <v>0</v>
      </c>
      <c r="BG138" s="196">
        <f>IF(N138="zákl. přenesená",J138,0)</f>
        <v>0</v>
      </c>
      <c r="BH138" s="196">
        <f>IF(N138="sníž. přenesená",J138,0)</f>
        <v>0</v>
      </c>
      <c r="BI138" s="196">
        <f>IF(N138="nulová",J138,0)</f>
        <v>0</v>
      </c>
      <c r="BJ138" s="17" t="s">
        <v>85</v>
      </c>
      <c r="BK138" s="196">
        <f>ROUND(I138*H138,2)</f>
        <v>0</v>
      </c>
      <c r="BL138" s="17" t="s">
        <v>264</v>
      </c>
      <c r="BM138" s="195" t="s">
        <v>264</v>
      </c>
    </row>
    <row r="139" spans="1:65" s="2" customFormat="1" ht="18">
      <c r="A139" s="34"/>
      <c r="B139" s="35"/>
      <c r="C139" s="36"/>
      <c r="D139" s="197" t="s">
        <v>253</v>
      </c>
      <c r="E139" s="36"/>
      <c r="F139" s="198" t="s">
        <v>6895</v>
      </c>
      <c r="G139" s="36"/>
      <c r="H139" s="36"/>
      <c r="I139" s="199"/>
      <c r="J139" s="36"/>
      <c r="K139" s="36"/>
      <c r="L139" s="39"/>
      <c r="M139" s="200"/>
      <c r="N139" s="201"/>
      <c r="O139" s="71"/>
      <c r="P139" s="71"/>
      <c r="Q139" s="71"/>
      <c r="R139" s="71"/>
      <c r="S139" s="71"/>
      <c r="T139" s="72"/>
      <c r="U139" s="34"/>
      <c r="V139" s="34"/>
      <c r="W139" s="34"/>
      <c r="X139" s="34"/>
      <c r="Y139" s="34"/>
      <c r="Z139" s="34"/>
      <c r="AA139" s="34"/>
      <c r="AB139" s="34"/>
      <c r="AC139" s="34"/>
      <c r="AD139" s="34"/>
      <c r="AE139" s="34"/>
      <c r="AT139" s="17" t="s">
        <v>253</v>
      </c>
      <c r="AU139" s="17" t="s">
        <v>85</v>
      </c>
    </row>
    <row r="140" spans="1:65" s="11" customFormat="1" ht="25.9" customHeight="1">
      <c r="B140" s="170"/>
      <c r="C140" s="171"/>
      <c r="D140" s="172" t="s">
        <v>76</v>
      </c>
      <c r="E140" s="173" t="s">
        <v>4037</v>
      </c>
      <c r="F140" s="173" t="s">
        <v>4001</v>
      </c>
      <c r="G140" s="171"/>
      <c r="H140" s="171"/>
      <c r="I140" s="174"/>
      <c r="J140" s="175">
        <f>BK140</f>
        <v>0</v>
      </c>
      <c r="K140" s="171"/>
      <c r="L140" s="176"/>
      <c r="M140" s="177"/>
      <c r="N140" s="178"/>
      <c r="O140" s="178"/>
      <c r="P140" s="179">
        <f>SUM(P141:P174)</f>
        <v>0</v>
      </c>
      <c r="Q140" s="178"/>
      <c r="R140" s="179">
        <f>SUM(R141:R174)</f>
        <v>0</v>
      </c>
      <c r="S140" s="178"/>
      <c r="T140" s="180">
        <f>SUM(T141:T174)</f>
        <v>0</v>
      </c>
      <c r="AR140" s="181" t="s">
        <v>85</v>
      </c>
      <c r="AT140" s="182" t="s">
        <v>76</v>
      </c>
      <c r="AU140" s="182" t="s">
        <v>77</v>
      </c>
      <c r="AY140" s="181" t="s">
        <v>247</v>
      </c>
      <c r="BK140" s="183">
        <f>SUM(BK141:BK174)</f>
        <v>0</v>
      </c>
    </row>
    <row r="141" spans="1:65" s="2" customFormat="1" ht="62.75" customHeight="1">
      <c r="A141" s="34"/>
      <c r="B141" s="35"/>
      <c r="C141" s="184" t="s">
        <v>299</v>
      </c>
      <c r="D141" s="184" t="s">
        <v>248</v>
      </c>
      <c r="E141" s="185" t="s">
        <v>85</v>
      </c>
      <c r="F141" s="186" t="s">
        <v>4031</v>
      </c>
      <c r="G141" s="187" t="s">
        <v>416</v>
      </c>
      <c r="H141" s="188">
        <v>6</v>
      </c>
      <c r="I141" s="189"/>
      <c r="J141" s="190">
        <f>ROUND(I141*H141,2)</f>
        <v>0</v>
      </c>
      <c r="K141" s="186" t="s">
        <v>1</v>
      </c>
      <c r="L141" s="39"/>
      <c r="M141" s="191" t="s">
        <v>1</v>
      </c>
      <c r="N141" s="192" t="s">
        <v>42</v>
      </c>
      <c r="O141" s="71"/>
      <c r="P141" s="193">
        <f>O141*H141</f>
        <v>0</v>
      </c>
      <c r="Q141" s="193">
        <v>0</v>
      </c>
      <c r="R141" s="193">
        <f>Q141*H141</f>
        <v>0</v>
      </c>
      <c r="S141" s="193">
        <v>0</v>
      </c>
      <c r="T141" s="194">
        <f>S141*H141</f>
        <v>0</v>
      </c>
      <c r="U141" s="34"/>
      <c r="V141" s="34"/>
      <c r="W141" s="34"/>
      <c r="X141" s="34"/>
      <c r="Y141" s="34"/>
      <c r="Z141" s="34"/>
      <c r="AA141" s="34"/>
      <c r="AB141" s="34"/>
      <c r="AC141" s="34"/>
      <c r="AD141" s="34"/>
      <c r="AE141" s="34"/>
      <c r="AR141" s="195" t="s">
        <v>264</v>
      </c>
      <c r="AT141" s="195" t="s">
        <v>248</v>
      </c>
      <c r="AU141" s="195" t="s">
        <v>85</v>
      </c>
      <c r="AY141" s="17" t="s">
        <v>247</v>
      </c>
      <c r="BE141" s="196">
        <f>IF(N141="základní",J141,0)</f>
        <v>0</v>
      </c>
      <c r="BF141" s="196">
        <f>IF(N141="snížená",J141,0)</f>
        <v>0</v>
      </c>
      <c r="BG141" s="196">
        <f>IF(N141="zákl. přenesená",J141,0)</f>
        <v>0</v>
      </c>
      <c r="BH141" s="196">
        <f>IF(N141="sníž. přenesená",J141,0)</f>
        <v>0</v>
      </c>
      <c r="BI141" s="196">
        <f>IF(N141="nulová",J141,0)</f>
        <v>0</v>
      </c>
      <c r="BJ141" s="17" t="s">
        <v>85</v>
      </c>
      <c r="BK141" s="196">
        <f>ROUND(I141*H141,2)</f>
        <v>0</v>
      </c>
      <c r="BL141" s="17" t="s">
        <v>264</v>
      </c>
      <c r="BM141" s="195" t="s">
        <v>285</v>
      </c>
    </row>
    <row r="142" spans="1:65" s="2" customFormat="1" ht="135">
      <c r="A142" s="34"/>
      <c r="B142" s="35"/>
      <c r="C142" s="36"/>
      <c r="D142" s="197" t="s">
        <v>253</v>
      </c>
      <c r="E142" s="36"/>
      <c r="F142" s="198" t="s">
        <v>6891</v>
      </c>
      <c r="G142" s="36"/>
      <c r="H142" s="36"/>
      <c r="I142" s="199"/>
      <c r="J142" s="36"/>
      <c r="K142" s="36"/>
      <c r="L142" s="39"/>
      <c r="M142" s="200"/>
      <c r="N142" s="201"/>
      <c r="O142" s="71"/>
      <c r="P142" s="71"/>
      <c r="Q142" s="71"/>
      <c r="R142" s="71"/>
      <c r="S142" s="71"/>
      <c r="T142" s="72"/>
      <c r="U142" s="34"/>
      <c r="V142" s="34"/>
      <c r="W142" s="34"/>
      <c r="X142" s="34"/>
      <c r="Y142" s="34"/>
      <c r="Z142" s="34"/>
      <c r="AA142" s="34"/>
      <c r="AB142" s="34"/>
      <c r="AC142" s="34"/>
      <c r="AD142" s="34"/>
      <c r="AE142" s="34"/>
      <c r="AT142" s="17" t="s">
        <v>253</v>
      </c>
      <c r="AU142" s="17" t="s">
        <v>85</v>
      </c>
    </row>
    <row r="143" spans="1:65" s="2" customFormat="1" ht="55.5" customHeight="1">
      <c r="A143" s="34"/>
      <c r="B143" s="35"/>
      <c r="C143" s="184" t="s">
        <v>279</v>
      </c>
      <c r="D143" s="184" t="s">
        <v>248</v>
      </c>
      <c r="E143" s="185" t="s">
        <v>87</v>
      </c>
      <c r="F143" s="186" t="s">
        <v>6892</v>
      </c>
      <c r="G143" s="187" t="s">
        <v>416</v>
      </c>
      <c r="H143" s="188">
        <v>1</v>
      </c>
      <c r="I143" s="189"/>
      <c r="J143" s="190">
        <f>ROUND(I143*H143,2)</f>
        <v>0</v>
      </c>
      <c r="K143" s="186" t="s">
        <v>1</v>
      </c>
      <c r="L143" s="39"/>
      <c r="M143" s="191" t="s">
        <v>1</v>
      </c>
      <c r="N143" s="192" t="s">
        <v>42</v>
      </c>
      <c r="O143" s="71"/>
      <c r="P143" s="193">
        <f>O143*H143</f>
        <v>0</v>
      </c>
      <c r="Q143" s="193">
        <v>0</v>
      </c>
      <c r="R143" s="193">
        <f>Q143*H143</f>
        <v>0</v>
      </c>
      <c r="S143" s="193">
        <v>0</v>
      </c>
      <c r="T143" s="194">
        <f>S143*H143</f>
        <v>0</v>
      </c>
      <c r="U143" s="34"/>
      <c r="V143" s="34"/>
      <c r="W143" s="34"/>
      <c r="X143" s="34"/>
      <c r="Y143" s="34"/>
      <c r="Z143" s="34"/>
      <c r="AA143" s="34"/>
      <c r="AB143" s="34"/>
      <c r="AC143" s="34"/>
      <c r="AD143" s="34"/>
      <c r="AE143" s="34"/>
      <c r="AR143" s="195" t="s">
        <v>264</v>
      </c>
      <c r="AT143" s="195" t="s">
        <v>248</v>
      </c>
      <c r="AU143" s="195" t="s">
        <v>85</v>
      </c>
      <c r="AY143" s="17" t="s">
        <v>247</v>
      </c>
      <c r="BE143" s="196">
        <f>IF(N143="základní",J143,0)</f>
        <v>0</v>
      </c>
      <c r="BF143" s="196">
        <f>IF(N143="snížená",J143,0)</f>
        <v>0</v>
      </c>
      <c r="BG143" s="196">
        <f>IF(N143="zákl. přenesená",J143,0)</f>
        <v>0</v>
      </c>
      <c r="BH143" s="196">
        <f>IF(N143="sníž. přenesená",J143,0)</f>
        <v>0</v>
      </c>
      <c r="BI143" s="196">
        <f>IF(N143="nulová",J143,0)</f>
        <v>0</v>
      </c>
      <c r="BJ143" s="17" t="s">
        <v>85</v>
      </c>
      <c r="BK143" s="196">
        <f>ROUND(I143*H143,2)</f>
        <v>0</v>
      </c>
      <c r="BL143" s="17" t="s">
        <v>264</v>
      </c>
      <c r="BM143" s="195" t="s">
        <v>304</v>
      </c>
    </row>
    <row r="144" spans="1:65" s="2" customFormat="1" ht="99">
      <c r="A144" s="34"/>
      <c r="B144" s="35"/>
      <c r="C144" s="36"/>
      <c r="D144" s="197" t="s">
        <v>253</v>
      </c>
      <c r="E144" s="36"/>
      <c r="F144" s="198" t="s">
        <v>6893</v>
      </c>
      <c r="G144" s="36"/>
      <c r="H144" s="36"/>
      <c r="I144" s="199"/>
      <c r="J144" s="36"/>
      <c r="K144" s="36"/>
      <c r="L144" s="39"/>
      <c r="M144" s="200"/>
      <c r="N144" s="201"/>
      <c r="O144" s="71"/>
      <c r="P144" s="71"/>
      <c r="Q144" s="71"/>
      <c r="R144" s="71"/>
      <c r="S144" s="71"/>
      <c r="T144" s="72"/>
      <c r="U144" s="34"/>
      <c r="V144" s="34"/>
      <c r="W144" s="34"/>
      <c r="X144" s="34"/>
      <c r="Y144" s="34"/>
      <c r="Z144" s="34"/>
      <c r="AA144" s="34"/>
      <c r="AB144" s="34"/>
      <c r="AC144" s="34"/>
      <c r="AD144" s="34"/>
      <c r="AE144" s="34"/>
      <c r="AT144" s="17" t="s">
        <v>253</v>
      </c>
      <c r="AU144" s="17" t="s">
        <v>85</v>
      </c>
    </row>
    <row r="145" spans="1:65" s="2" customFormat="1" ht="24.15" customHeight="1">
      <c r="A145" s="34"/>
      <c r="B145" s="35"/>
      <c r="C145" s="184" t="s">
        <v>305</v>
      </c>
      <c r="D145" s="184" t="s">
        <v>248</v>
      </c>
      <c r="E145" s="185" t="s">
        <v>259</v>
      </c>
      <c r="F145" s="186" t="s">
        <v>6894</v>
      </c>
      <c r="G145" s="187" t="s">
        <v>416</v>
      </c>
      <c r="H145" s="188">
        <v>1</v>
      </c>
      <c r="I145" s="189"/>
      <c r="J145" s="190">
        <f>ROUND(I145*H145,2)</f>
        <v>0</v>
      </c>
      <c r="K145" s="186" t="s">
        <v>1</v>
      </c>
      <c r="L145" s="39"/>
      <c r="M145" s="191" t="s">
        <v>1</v>
      </c>
      <c r="N145" s="192" t="s">
        <v>42</v>
      </c>
      <c r="O145" s="71"/>
      <c r="P145" s="193">
        <f>O145*H145</f>
        <v>0</v>
      </c>
      <c r="Q145" s="193">
        <v>0</v>
      </c>
      <c r="R145" s="193">
        <f>Q145*H145</f>
        <v>0</v>
      </c>
      <c r="S145" s="193">
        <v>0</v>
      </c>
      <c r="T145" s="194">
        <f>S145*H145</f>
        <v>0</v>
      </c>
      <c r="U145" s="34"/>
      <c r="V145" s="34"/>
      <c r="W145" s="34"/>
      <c r="X145" s="34"/>
      <c r="Y145" s="34"/>
      <c r="Z145" s="34"/>
      <c r="AA145" s="34"/>
      <c r="AB145" s="34"/>
      <c r="AC145" s="34"/>
      <c r="AD145" s="34"/>
      <c r="AE145" s="34"/>
      <c r="AR145" s="195" t="s">
        <v>264</v>
      </c>
      <c r="AT145" s="195" t="s">
        <v>248</v>
      </c>
      <c r="AU145" s="195" t="s">
        <v>85</v>
      </c>
      <c r="AY145" s="17" t="s">
        <v>247</v>
      </c>
      <c r="BE145" s="196">
        <f>IF(N145="základní",J145,0)</f>
        <v>0</v>
      </c>
      <c r="BF145" s="196">
        <f>IF(N145="snížená",J145,0)</f>
        <v>0</v>
      </c>
      <c r="BG145" s="196">
        <f>IF(N145="zákl. přenesená",J145,0)</f>
        <v>0</v>
      </c>
      <c r="BH145" s="196">
        <f>IF(N145="sníž. přenesená",J145,0)</f>
        <v>0</v>
      </c>
      <c r="BI145" s="196">
        <f>IF(N145="nulová",J145,0)</f>
        <v>0</v>
      </c>
      <c r="BJ145" s="17" t="s">
        <v>85</v>
      </c>
      <c r="BK145" s="196">
        <f>ROUND(I145*H145,2)</f>
        <v>0</v>
      </c>
      <c r="BL145" s="17" t="s">
        <v>264</v>
      </c>
      <c r="BM145" s="195" t="s">
        <v>308</v>
      </c>
    </row>
    <row r="146" spans="1:65" s="2" customFormat="1" ht="18">
      <c r="A146" s="34"/>
      <c r="B146" s="35"/>
      <c r="C146" s="36"/>
      <c r="D146" s="197" t="s">
        <v>253</v>
      </c>
      <c r="E146" s="36"/>
      <c r="F146" s="198" t="s">
        <v>6895</v>
      </c>
      <c r="G146" s="36"/>
      <c r="H146" s="36"/>
      <c r="I146" s="199"/>
      <c r="J146" s="36"/>
      <c r="K146" s="36"/>
      <c r="L146" s="39"/>
      <c r="M146" s="200"/>
      <c r="N146" s="201"/>
      <c r="O146" s="71"/>
      <c r="P146" s="71"/>
      <c r="Q146" s="71"/>
      <c r="R146" s="71"/>
      <c r="S146" s="71"/>
      <c r="T146" s="72"/>
      <c r="U146" s="34"/>
      <c r="V146" s="34"/>
      <c r="W146" s="34"/>
      <c r="X146" s="34"/>
      <c r="Y146" s="34"/>
      <c r="Z146" s="34"/>
      <c r="AA146" s="34"/>
      <c r="AB146" s="34"/>
      <c r="AC146" s="34"/>
      <c r="AD146" s="34"/>
      <c r="AE146" s="34"/>
      <c r="AT146" s="17" t="s">
        <v>253</v>
      </c>
      <c r="AU146" s="17" t="s">
        <v>85</v>
      </c>
    </row>
    <row r="147" spans="1:65" s="2" customFormat="1" ht="21.75" customHeight="1">
      <c r="A147" s="34"/>
      <c r="B147" s="35"/>
      <c r="C147" s="184" t="s">
        <v>291</v>
      </c>
      <c r="D147" s="184" t="s">
        <v>248</v>
      </c>
      <c r="E147" s="185" t="s">
        <v>6901</v>
      </c>
      <c r="F147" s="186" t="s">
        <v>4035</v>
      </c>
      <c r="G147" s="187" t="s">
        <v>416</v>
      </c>
      <c r="H147" s="188">
        <v>4</v>
      </c>
      <c r="I147" s="189"/>
      <c r="J147" s="190">
        <f>ROUND(I147*H147,2)</f>
        <v>0</v>
      </c>
      <c r="K147" s="186" t="s">
        <v>1</v>
      </c>
      <c r="L147" s="39"/>
      <c r="M147" s="191" t="s">
        <v>1</v>
      </c>
      <c r="N147" s="192" t="s">
        <v>42</v>
      </c>
      <c r="O147" s="71"/>
      <c r="P147" s="193">
        <f>O147*H147</f>
        <v>0</v>
      </c>
      <c r="Q147" s="193">
        <v>0</v>
      </c>
      <c r="R147" s="193">
        <f>Q147*H147</f>
        <v>0</v>
      </c>
      <c r="S147" s="193">
        <v>0</v>
      </c>
      <c r="T147" s="194">
        <f>S147*H147</f>
        <v>0</v>
      </c>
      <c r="U147" s="34"/>
      <c r="V147" s="34"/>
      <c r="W147" s="34"/>
      <c r="X147" s="34"/>
      <c r="Y147" s="34"/>
      <c r="Z147" s="34"/>
      <c r="AA147" s="34"/>
      <c r="AB147" s="34"/>
      <c r="AC147" s="34"/>
      <c r="AD147" s="34"/>
      <c r="AE147" s="34"/>
      <c r="AR147" s="195" t="s">
        <v>264</v>
      </c>
      <c r="AT147" s="195" t="s">
        <v>248</v>
      </c>
      <c r="AU147" s="195" t="s">
        <v>85</v>
      </c>
      <c r="AY147" s="17" t="s">
        <v>247</v>
      </c>
      <c r="BE147" s="196">
        <f>IF(N147="základní",J147,0)</f>
        <v>0</v>
      </c>
      <c r="BF147" s="196">
        <f>IF(N147="snížená",J147,0)</f>
        <v>0</v>
      </c>
      <c r="BG147" s="196">
        <f>IF(N147="zákl. přenesená",J147,0)</f>
        <v>0</v>
      </c>
      <c r="BH147" s="196">
        <f>IF(N147="sníž. přenesená",J147,0)</f>
        <v>0</v>
      </c>
      <c r="BI147" s="196">
        <f>IF(N147="nulová",J147,0)</f>
        <v>0</v>
      </c>
      <c r="BJ147" s="17" t="s">
        <v>85</v>
      </c>
      <c r="BK147" s="196">
        <f>ROUND(I147*H147,2)</f>
        <v>0</v>
      </c>
      <c r="BL147" s="17" t="s">
        <v>264</v>
      </c>
      <c r="BM147" s="195" t="s">
        <v>311</v>
      </c>
    </row>
    <row r="148" spans="1:65" s="2" customFormat="1" ht="18">
      <c r="A148" s="34"/>
      <c r="B148" s="35"/>
      <c r="C148" s="36"/>
      <c r="D148" s="197" t="s">
        <v>253</v>
      </c>
      <c r="E148" s="36"/>
      <c r="F148" s="198" t="s">
        <v>6895</v>
      </c>
      <c r="G148" s="36"/>
      <c r="H148" s="36"/>
      <c r="I148" s="199"/>
      <c r="J148" s="36"/>
      <c r="K148" s="36"/>
      <c r="L148" s="39"/>
      <c r="M148" s="200"/>
      <c r="N148" s="201"/>
      <c r="O148" s="71"/>
      <c r="P148" s="71"/>
      <c r="Q148" s="71"/>
      <c r="R148" s="71"/>
      <c r="S148" s="71"/>
      <c r="T148" s="72"/>
      <c r="U148" s="34"/>
      <c r="V148" s="34"/>
      <c r="W148" s="34"/>
      <c r="X148" s="34"/>
      <c r="Y148" s="34"/>
      <c r="Z148" s="34"/>
      <c r="AA148" s="34"/>
      <c r="AB148" s="34"/>
      <c r="AC148" s="34"/>
      <c r="AD148" s="34"/>
      <c r="AE148" s="34"/>
      <c r="AT148" s="17" t="s">
        <v>253</v>
      </c>
      <c r="AU148" s="17" t="s">
        <v>85</v>
      </c>
    </row>
    <row r="149" spans="1:65" s="2" customFormat="1" ht="24.15" customHeight="1">
      <c r="A149" s="34"/>
      <c r="B149" s="35"/>
      <c r="C149" s="184" t="s">
        <v>313</v>
      </c>
      <c r="D149" s="184" t="s">
        <v>248</v>
      </c>
      <c r="E149" s="185" t="s">
        <v>275</v>
      </c>
      <c r="F149" s="186" t="s">
        <v>6897</v>
      </c>
      <c r="G149" s="187" t="s">
        <v>416</v>
      </c>
      <c r="H149" s="188">
        <v>1</v>
      </c>
      <c r="I149" s="189"/>
      <c r="J149" s="190">
        <f>ROUND(I149*H149,2)</f>
        <v>0</v>
      </c>
      <c r="K149" s="186" t="s">
        <v>1</v>
      </c>
      <c r="L149" s="39"/>
      <c r="M149" s="191" t="s">
        <v>1</v>
      </c>
      <c r="N149" s="192" t="s">
        <v>42</v>
      </c>
      <c r="O149" s="71"/>
      <c r="P149" s="193">
        <f>O149*H149</f>
        <v>0</v>
      </c>
      <c r="Q149" s="193">
        <v>0</v>
      </c>
      <c r="R149" s="193">
        <f>Q149*H149</f>
        <v>0</v>
      </c>
      <c r="S149" s="193">
        <v>0</v>
      </c>
      <c r="T149" s="194">
        <f>S149*H149</f>
        <v>0</v>
      </c>
      <c r="U149" s="34"/>
      <c r="V149" s="34"/>
      <c r="W149" s="34"/>
      <c r="X149" s="34"/>
      <c r="Y149" s="34"/>
      <c r="Z149" s="34"/>
      <c r="AA149" s="34"/>
      <c r="AB149" s="34"/>
      <c r="AC149" s="34"/>
      <c r="AD149" s="34"/>
      <c r="AE149" s="34"/>
      <c r="AR149" s="195" t="s">
        <v>264</v>
      </c>
      <c r="AT149" s="195" t="s">
        <v>248</v>
      </c>
      <c r="AU149" s="195" t="s">
        <v>85</v>
      </c>
      <c r="AY149" s="17" t="s">
        <v>247</v>
      </c>
      <c r="BE149" s="196">
        <f>IF(N149="základní",J149,0)</f>
        <v>0</v>
      </c>
      <c r="BF149" s="196">
        <f>IF(N149="snížená",J149,0)</f>
        <v>0</v>
      </c>
      <c r="BG149" s="196">
        <f>IF(N149="zákl. přenesená",J149,0)</f>
        <v>0</v>
      </c>
      <c r="BH149" s="196">
        <f>IF(N149="sníž. přenesená",J149,0)</f>
        <v>0</v>
      </c>
      <c r="BI149" s="196">
        <f>IF(N149="nulová",J149,0)</f>
        <v>0</v>
      </c>
      <c r="BJ149" s="17" t="s">
        <v>85</v>
      </c>
      <c r="BK149" s="196">
        <f>ROUND(I149*H149,2)</f>
        <v>0</v>
      </c>
      <c r="BL149" s="17" t="s">
        <v>264</v>
      </c>
      <c r="BM149" s="195" t="s">
        <v>316</v>
      </c>
    </row>
    <row r="150" spans="1:65" s="2" customFormat="1" ht="18">
      <c r="A150" s="34"/>
      <c r="B150" s="35"/>
      <c r="C150" s="36"/>
      <c r="D150" s="197" t="s">
        <v>253</v>
      </c>
      <c r="E150" s="36"/>
      <c r="F150" s="198" t="s">
        <v>6895</v>
      </c>
      <c r="G150" s="36"/>
      <c r="H150" s="36"/>
      <c r="I150" s="199"/>
      <c r="J150" s="36"/>
      <c r="K150" s="36"/>
      <c r="L150" s="39"/>
      <c r="M150" s="200"/>
      <c r="N150" s="201"/>
      <c r="O150" s="71"/>
      <c r="P150" s="71"/>
      <c r="Q150" s="71"/>
      <c r="R150" s="71"/>
      <c r="S150" s="71"/>
      <c r="T150" s="72"/>
      <c r="U150" s="34"/>
      <c r="V150" s="34"/>
      <c r="W150" s="34"/>
      <c r="X150" s="34"/>
      <c r="Y150" s="34"/>
      <c r="Z150" s="34"/>
      <c r="AA150" s="34"/>
      <c r="AB150" s="34"/>
      <c r="AC150" s="34"/>
      <c r="AD150" s="34"/>
      <c r="AE150" s="34"/>
      <c r="AT150" s="17" t="s">
        <v>253</v>
      </c>
      <c r="AU150" s="17" t="s">
        <v>85</v>
      </c>
    </row>
    <row r="151" spans="1:65" s="2" customFormat="1" ht="55.5" customHeight="1">
      <c r="A151" s="34"/>
      <c r="B151" s="35"/>
      <c r="C151" s="184" t="s">
        <v>296</v>
      </c>
      <c r="D151" s="184" t="s">
        <v>248</v>
      </c>
      <c r="E151" s="185" t="s">
        <v>262</v>
      </c>
      <c r="F151" s="186" t="s">
        <v>6898</v>
      </c>
      <c r="G151" s="187" t="s">
        <v>416</v>
      </c>
      <c r="H151" s="188">
        <v>1</v>
      </c>
      <c r="I151" s="189"/>
      <c r="J151" s="190">
        <f>ROUND(I151*H151,2)</f>
        <v>0</v>
      </c>
      <c r="K151" s="186" t="s">
        <v>1</v>
      </c>
      <c r="L151" s="39"/>
      <c r="M151" s="191" t="s">
        <v>1</v>
      </c>
      <c r="N151" s="192" t="s">
        <v>42</v>
      </c>
      <c r="O151" s="71"/>
      <c r="P151" s="193">
        <f>O151*H151</f>
        <v>0</v>
      </c>
      <c r="Q151" s="193">
        <v>0</v>
      </c>
      <c r="R151" s="193">
        <f>Q151*H151</f>
        <v>0</v>
      </c>
      <c r="S151" s="193">
        <v>0</v>
      </c>
      <c r="T151" s="194">
        <f>S151*H151</f>
        <v>0</v>
      </c>
      <c r="U151" s="34"/>
      <c r="V151" s="34"/>
      <c r="W151" s="34"/>
      <c r="X151" s="34"/>
      <c r="Y151" s="34"/>
      <c r="Z151" s="34"/>
      <c r="AA151" s="34"/>
      <c r="AB151" s="34"/>
      <c r="AC151" s="34"/>
      <c r="AD151" s="34"/>
      <c r="AE151" s="34"/>
      <c r="AR151" s="195" t="s">
        <v>264</v>
      </c>
      <c r="AT151" s="195" t="s">
        <v>248</v>
      </c>
      <c r="AU151" s="195" t="s">
        <v>85</v>
      </c>
      <c r="AY151" s="17" t="s">
        <v>247</v>
      </c>
      <c r="BE151" s="196">
        <f>IF(N151="základní",J151,0)</f>
        <v>0</v>
      </c>
      <c r="BF151" s="196">
        <f>IF(N151="snížená",J151,0)</f>
        <v>0</v>
      </c>
      <c r="BG151" s="196">
        <f>IF(N151="zákl. přenesená",J151,0)</f>
        <v>0</v>
      </c>
      <c r="BH151" s="196">
        <f>IF(N151="sníž. přenesená",J151,0)</f>
        <v>0</v>
      </c>
      <c r="BI151" s="196">
        <f>IF(N151="nulová",J151,0)</f>
        <v>0</v>
      </c>
      <c r="BJ151" s="17" t="s">
        <v>85</v>
      </c>
      <c r="BK151" s="196">
        <f>ROUND(I151*H151,2)</f>
        <v>0</v>
      </c>
      <c r="BL151" s="17" t="s">
        <v>264</v>
      </c>
      <c r="BM151" s="195" t="s">
        <v>516</v>
      </c>
    </row>
    <row r="152" spans="1:65" s="2" customFormat="1" ht="99">
      <c r="A152" s="34"/>
      <c r="B152" s="35"/>
      <c r="C152" s="36"/>
      <c r="D152" s="197" t="s">
        <v>253</v>
      </c>
      <c r="E152" s="36"/>
      <c r="F152" s="198" t="s">
        <v>6893</v>
      </c>
      <c r="G152" s="36"/>
      <c r="H152" s="36"/>
      <c r="I152" s="199"/>
      <c r="J152" s="36"/>
      <c r="K152" s="36"/>
      <c r="L152" s="39"/>
      <c r="M152" s="200"/>
      <c r="N152" s="201"/>
      <c r="O152" s="71"/>
      <c r="P152" s="71"/>
      <c r="Q152" s="71"/>
      <c r="R152" s="71"/>
      <c r="S152" s="71"/>
      <c r="T152" s="72"/>
      <c r="U152" s="34"/>
      <c r="V152" s="34"/>
      <c r="W152" s="34"/>
      <c r="X152" s="34"/>
      <c r="Y152" s="34"/>
      <c r="Z152" s="34"/>
      <c r="AA152" s="34"/>
      <c r="AB152" s="34"/>
      <c r="AC152" s="34"/>
      <c r="AD152" s="34"/>
      <c r="AE152" s="34"/>
      <c r="AT152" s="17" t="s">
        <v>253</v>
      </c>
      <c r="AU152" s="17" t="s">
        <v>85</v>
      </c>
    </row>
    <row r="153" spans="1:65" s="2" customFormat="1" ht="16.5" customHeight="1">
      <c r="A153" s="34"/>
      <c r="B153" s="35"/>
      <c r="C153" s="184" t="s">
        <v>8</v>
      </c>
      <c r="D153" s="184" t="s">
        <v>248</v>
      </c>
      <c r="E153" s="185" t="s">
        <v>293</v>
      </c>
      <c r="F153" s="186" t="s">
        <v>6900</v>
      </c>
      <c r="G153" s="187" t="s">
        <v>416</v>
      </c>
      <c r="H153" s="188">
        <v>1</v>
      </c>
      <c r="I153" s="189"/>
      <c r="J153" s="190">
        <f>ROUND(I153*H153,2)</f>
        <v>0</v>
      </c>
      <c r="K153" s="186" t="s">
        <v>1</v>
      </c>
      <c r="L153" s="39"/>
      <c r="M153" s="191" t="s">
        <v>1</v>
      </c>
      <c r="N153" s="192" t="s">
        <v>42</v>
      </c>
      <c r="O153" s="71"/>
      <c r="P153" s="193">
        <f>O153*H153</f>
        <v>0</v>
      </c>
      <c r="Q153" s="193">
        <v>0</v>
      </c>
      <c r="R153" s="193">
        <f>Q153*H153</f>
        <v>0</v>
      </c>
      <c r="S153" s="193">
        <v>0</v>
      </c>
      <c r="T153" s="194">
        <f>S153*H153</f>
        <v>0</v>
      </c>
      <c r="U153" s="34"/>
      <c r="V153" s="34"/>
      <c r="W153" s="34"/>
      <c r="X153" s="34"/>
      <c r="Y153" s="34"/>
      <c r="Z153" s="34"/>
      <c r="AA153" s="34"/>
      <c r="AB153" s="34"/>
      <c r="AC153" s="34"/>
      <c r="AD153" s="34"/>
      <c r="AE153" s="34"/>
      <c r="AR153" s="195" t="s">
        <v>264</v>
      </c>
      <c r="AT153" s="195" t="s">
        <v>248</v>
      </c>
      <c r="AU153" s="195" t="s">
        <v>85</v>
      </c>
      <c r="AY153" s="17" t="s">
        <v>247</v>
      </c>
      <c r="BE153" s="196">
        <f>IF(N153="základní",J153,0)</f>
        <v>0</v>
      </c>
      <c r="BF153" s="196">
        <f>IF(N153="snížená",J153,0)</f>
        <v>0</v>
      </c>
      <c r="BG153" s="196">
        <f>IF(N153="zákl. přenesená",J153,0)</f>
        <v>0</v>
      </c>
      <c r="BH153" s="196">
        <f>IF(N153="sníž. přenesená",J153,0)</f>
        <v>0</v>
      </c>
      <c r="BI153" s="196">
        <f>IF(N153="nulová",J153,0)</f>
        <v>0</v>
      </c>
      <c r="BJ153" s="17" t="s">
        <v>85</v>
      </c>
      <c r="BK153" s="196">
        <f>ROUND(I153*H153,2)</f>
        <v>0</v>
      </c>
      <c r="BL153" s="17" t="s">
        <v>264</v>
      </c>
      <c r="BM153" s="195" t="s">
        <v>525</v>
      </c>
    </row>
    <row r="154" spans="1:65" s="2" customFormat="1" ht="18">
      <c r="A154" s="34"/>
      <c r="B154" s="35"/>
      <c r="C154" s="36"/>
      <c r="D154" s="197" t="s">
        <v>253</v>
      </c>
      <c r="E154" s="36"/>
      <c r="F154" s="198" t="s">
        <v>6895</v>
      </c>
      <c r="G154" s="36"/>
      <c r="H154" s="36"/>
      <c r="I154" s="199"/>
      <c r="J154" s="36"/>
      <c r="K154" s="36"/>
      <c r="L154" s="39"/>
      <c r="M154" s="200"/>
      <c r="N154" s="201"/>
      <c r="O154" s="71"/>
      <c r="P154" s="71"/>
      <c r="Q154" s="71"/>
      <c r="R154" s="71"/>
      <c r="S154" s="71"/>
      <c r="T154" s="72"/>
      <c r="U154" s="34"/>
      <c r="V154" s="34"/>
      <c r="W154" s="34"/>
      <c r="X154" s="34"/>
      <c r="Y154" s="34"/>
      <c r="Z154" s="34"/>
      <c r="AA154" s="34"/>
      <c r="AB154" s="34"/>
      <c r="AC154" s="34"/>
      <c r="AD154" s="34"/>
      <c r="AE154" s="34"/>
      <c r="AT154" s="17" t="s">
        <v>253</v>
      </c>
      <c r="AU154" s="17" t="s">
        <v>85</v>
      </c>
    </row>
    <row r="155" spans="1:65" s="2" customFormat="1" ht="21.75" customHeight="1">
      <c r="A155" s="34"/>
      <c r="B155" s="35"/>
      <c r="C155" s="184" t="s">
        <v>264</v>
      </c>
      <c r="D155" s="184" t="s">
        <v>248</v>
      </c>
      <c r="E155" s="185" t="s">
        <v>271</v>
      </c>
      <c r="F155" s="186" t="s">
        <v>4036</v>
      </c>
      <c r="G155" s="187" t="s">
        <v>416</v>
      </c>
      <c r="H155" s="188">
        <v>9</v>
      </c>
      <c r="I155" s="189"/>
      <c r="J155" s="190">
        <f>ROUND(I155*H155,2)</f>
        <v>0</v>
      </c>
      <c r="K155" s="186" t="s">
        <v>1</v>
      </c>
      <c r="L155" s="39"/>
      <c r="M155" s="191" t="s">
        <v>1</v>
      </c>
      <c r="N155" s="192" t="s">
        <v>42</v>
      </c>
      <c r="O155" s="71"/>
      <c r="P155" s="193">
        <f>O155*H155</f>
        <v>0</v>
      </c>
      <c r="Q155" s="193">
        <v>0</v>
      </c>
      <c r="R155" s="193">
        <f>Q155*H155</f>
        <v>0</v>
      </c>
      <c r="S155" s="193">
        <v>0</v>
      </c>
      <c r="T155" s="194">
        <f>S155*H155</f>
        <v>0</v>
      </c>
      <c r="U155" s="34"/>
      <c r="V155" s="34"/>
      <c r="W155" s="34"/>
      <c r="X155" s="34"/>
      <c r="Y155" s="34"/>
      <c r="Z155" s="34"/>
      <c r="AA155" s="34"/>
      <c r="AB155" s="34"/>
      <c r="AC155" s="34"/>
      <c r="AD155" s="34"/>
      <c r="AE155" s="34"/>
      <c r="AR155" s="195" t="s">
        <v>264</v>
      </c>
      <c r="AT155" s="195" t="s">
        <v>248</v>
      </c>
      <c r="AU155" s="195" t="s">
        <v>85</v>
      </c>
      <c r="AY155" s="17" t="s">
        <v>247</v>
      </c>
      <c r="BE155" s="196">
        <f>IF(N155="základní",J155,0)</f>
        <v>0</v>
      </c>
      <c r="BF155" s="196">
        <f>IF(N155="snížená",J155,0)</f>
        <v>0</v>
      </c>
      <c r="BG155" s="196">
        <f>IF(N155="zákl. přenesená",J155,0)</f>
        <v>0</v>
      </c>
      <c r="BH155" s="196">
        <f>IF(N155="sníž. přenesená",J155,0)</f>
        <v>0</v>
      </c>
      <c r="BI155" s="196">
        <f>IF(N155="nulová",J155,0)</f>
        <v>0</v>
      </c>
      <c r="BJ155" s="17" t="s">
        <v>85</v>
      </c>
      <c r="BK155" s="196">
        <f>ROUND(I155*H155,2)</f>
        <v>0</v>
      </c>
      <c r="BL155" s="17" t="s">
        <v>264</v>
      </c>
      <c r="BM155" s="195" t="s">
        <v>530</v>
      </c>
    </row>
    <row r="156" spans="1:65" s="2" customFormat="1" ht="18">
      <c r="A156" s="34"/>
      <c r="B156" s="35"/>
      <c r="C156" s="36"/>
      <c r="D156" s="197" t="s">
        <v>253</v>
      </c>
      <c r="E156" s="36"/>
      <c r="F156" s="198" t="s">
        <v>6895</v>
      </c>
      <c r="G156" s="36"/>
      <c r="H156" s="36"/>
      <c r="I156" s="199"/>
      <c r="J156" s="36"/>
      <c r="K156" s="36"/>
      <c r="L156" s="39"/>
      <c r="M156" s="200"/>
      <c r="N156" s="201"/>
      <c r="O156" s="71"/>
      <c r="P156" s="71"/>
      <c r="Q156" s="71"/>
      <c r="R156" s="71"/>
      <c r="S156" s="71"/>
      <c r="T156" s="72"/>
      <c r="U156" s="34"/>
      <c r="V156" s="34"/>
      <c r="W156" s="34"/>
      <c r="X156" s="34"/>
      <c r="Y156" s="34"/>
      <c r="Z156" s="34"/>
      <c r="AA156" s="34"/>
      <c r="AB156" s="34"/>
      <c r="AC156" s="34"/>
      <c r="AD156" s="34"/>
      <c r="AE156" s="34"/>
      <c r="AT156" s="17" t="s">
        <v>253</v>
      </c>
      <c r="AU156" s="17" t="s">
        <v>85</v>
      </c>
    </row>
    <row r="157" spans="1:65" s="2" customFormat="1" ht="24.15" customHeight="1">
      <c r="A157" s="34"/>
      <c r="B157" s="35"/>
      <c r="C157" s="184" t="s">
        <v>281</v>
      </c>
      <c r="D157" s="184" t="s">
        <v>248</v>
      </c>
      <c r="E157" s="185" t="s">
        <v>299</v>
      </c>
      <c r="F157" s="186" t="s">
        <v>4026</v>
      </c>
      <c r="G157" s="187" t="s">
        <v>251</v>
      </c>
      <c r="H157" s="188">
        <v>1</v>
      </c>
      <c r="I157" s="189"/>
      <c r="J157" s="190">
        <f>ROUND(I157*H157,2)</f>
        <v>0</v>
      </c>
      <c r="K157" s="186" t="s">
        <v>1</v>
      </c>
      <c r="L157" s="39"/>
      <c r="M157" s="191" t="s">
        <v>1</v>
      </c>
      <c r="N157" s="192" t="s">
        <v>42</v>
      </c>
      <c r="O157" s="71"/>
      <c r="P157" s="193">
        <f>O157*H157</f>
        <v>0</v>
      </c>
      <c r="Q157" s="193">
        <v>0</v>
      </c>
      <c r="R157" s="193">
        <f>Q157*H157</f>
        <v>0</v>
      </c>
      <c r="S157" s="193">
        <v>0</v>
      </c>
      <c r="T157" s="194">
        <f>S157*H157</f>
        <v>0</v>
      </c>
      <c r="U157" s="34"/>
      <c r="V157" s="34"/>
      <c r="W157" s="34"/>
      <c r="X157" s="34"/>
      <c r="Y157" s="34"/>
      <c r="Z157" s="34"/>
      <c r="AA157" s="34"/>
      <c r="AB157" s="34"/>
      <c r="AC157" s="34"/>
      <c r="AD157" s="34"/>
      <c r="AE157" s="34"/>
      <c r="AR157" s="195" t="s">
        <v>264</v>
      </c>
      <c r="AT157" s="195" t="s">
        <v>248</v>
      </c>
      <c r="AU157" s="195" t="s">
        <v>85</v>
      </c>
      <c r="AY157" s="17" t="s">
        <v>247</v>
      </c>
      <c r="BE157" s="196">
        <f>IF(N157="základní",J157,0)</f>
        <v>0</v>
      </c>
      <c r="BF157" s="196">
        <f>IF(N157="snížená",J157,0)</f>
        <v>0</v>
      </c>
      <c r="BG157" s="196">
        <f>IF(N157="zákl. přenesená",J157,0)</f>
        <v>0</v>
      </c>
      <c r="BH157" s="196">
        <f>IF(N157="sníž. přenesená",J157,0)</f>
        <v>0</v>
      </c>
      <c r="BI157" s="196">
        <f>IF(N157="nulová",J157,0)</f>
        <v>0</v>
      </c>
      <c r="BJ157" s="17" t="s">
        <v>85</v>
      </c>
      <c r="BK157" s="196">
        <f>ROUND(I157*H157,2)</f>
        <v>0</v>
      </c>
      <c r="BL157" s="17" t="s">
        <v>264</v>
      </c>
      <c r="BM157" s="195" t="s">
        <v>539</v>
      </c>
    </row>
    <row r="158" spans="1:65" s="2" customFormat="1" ht="18">
      <c r="A158" s="34"/>
      <c r="B158" s="35"/>
      <c r="C158" s="36"/>
      <c r="D158" s="197" t="s">
        <v>253</v>
      </c>
      <c r="E158" s="36"/>
      <c r="F158" s="198" t="s">
        <v>6895</v>
      </c>
      <c r="G158" s="36"/>
      <c r="H158" s="36"/>
      <c r="I158" s="199"/>
      <c r="J158" s="36"/>
      <c r="K158" s="36"/>
      <c r="L158" s="39"/>
      <c r="M158" s="200"/>
      <c r="N158" s="201"/>
      <c r="O158" s="71"/>
      <c r="P158" s="71"/>
      <c r="Q158" s="71"/>
      <c r="R158" s="71"/>
      <c r="S158" s="71"/>
      <c r="T158" s="72"/>
      <c r="U158" s="34"/>
      <c r="V158" s="34"/>
      <c r="W158" s="34"/>
      <c r="X158" s="34"/>
      <c r="Y158" s="34"/>
      <c r="Z158" s="34"/>
      <c r="AA158" s="34"/>
      <c r="AB158" s="34"/>
      <c r="AC158" s="34"/>
      <c r="AD158" s="34"/>
      <c r="AE158" s="34"/>
      <c r="AT158" s="17" t="s">
        <v>253</v>
      </c>
      <c r="AU158" s="17" t="s">
        <v>85</v>
      </c>
    </row>
    <row r="159" spans="1:65" s="2" customFormat="1" ht="16.5" customHeight="1">
      <c r="A159" s="34"/>
      <c r="B159" s="35"/>
      <c r="C159" s="184" t="s">
        <v>285</v>
      </c>
      <c r="D159" s="184" t="s">
        <v>248</v>
      </c>
      <c r="E159" s="185" t="s">
        <v>279</v>
      </c>
      <c r="F159" s="186" t="s">
        <v>4002</v>
      </c>
      <c r="G159" s="187" t="s">
        <v>2476</v>
      </c>
      <c r="H159" s="188">
        <v>8</v>
      </c>
      <c r="I159" s="189"/>
      <c r="J159" s="190">
        <f>ROUND(I159*H159,2)</f>
        <v>0</v>
      </c>
      <c r="K159" s="186" t="s">
        <v>1</v>
      </c>
      <c r="L159" s="39"/>
      <c r="M159" s="191" t="s">
        <v>1</v>
      </c>
      <c r="N159" s="192" t="s">
        <v>42</v>
      </c>
      <c r="O159" s="71"/>
      <c r="P159" s="193">
        <f>O159*H159</f>
        <v>0</v>
      </c>
      <c r="Q159" s="193">
        <v>0</v>
      </c>
      <c r="R159" s="193">
        <f>Q159*H159</f>
        <v>0</v>
      </c>
      <c r="S159" s="193">
        <v>0</v>
      </c>
      <c r="T159" s="194">
        <f>S159*H159</f>
        <v>0</v>
      </c>
      <c r="U159" s="34"/>
      <c r="V159" s="34"/>
      <c r="W159" s="34"/>
      <c r="X159" s="34"/>
      <c r="Y159" s="34"/>
      <c r="Z159" s="34"/>
      <c r="AA159" s="34"/>
      <c r="AB159" s="34"/>
      <c r="AC159" s="34"/>
      <c r="AD159" s="34"/>
      <c r="AE159" s="34"/>
      <c r="AR159" s="195" t="s">
        <v>264</v>
      </c>
      <c r="AT159" s="195" t="s">
        <v>248</v>
      </c>
      <c r="AU159" s="195" t="s">
        <v>85</v>
      </c>
      <c r="AY159" s="17" t="s">
        <v>247</v>
      </c>
      <c r="BE159" s="196">
        <f>IF(N159="základní",J159,0)</f>
        <v>0</v>
      </c>
      <c r="BF159" s="196">
        <f>IF(N159="snížená",J159,0)</f>
        <v>0</v>
      </c>
      <c r="BG159" s="196">
        <f>IF(N159="zákl. přenesená",J159,0)</f>
        <v>0</v>
      </c>
      <c r="BH159" s="196">
        <f>IF(N159="sníž. přenesená",J159,0)</f>
        <v>0</v>
      </c>
      <c r="BI159" s="196">
        <f>IF(N159="nulová",J159,0)</f>
        <v>0</v>
      </c>
      <c r="BJ159" s="17" t="s">
        <v>85</v>
      </c>
      <c r="BK159" s="196">
        <f>ROUND(I159*H159,2)</f>
        <v>0</v>
      </c>
      <c r="BL159" s="17" t="s">
        <v>264</v>
      </c>
      <c r="BM159" s="195" t="s">
        <v>543</v>
      </c>
    </row>
    <row r="160" spans="1:65" s="2" customFormat="1" ht="18">
      <c r="A160" s="34"/>
      <c r="B160" s="35"/>
      <c r="C160" s="36"/>
      <c r="D160" s="197" t="s">
        <v>253</v>
      </c>
      <c r="E160" s="36"/>
      <c r="F160" s="198" t="s">
        <v>6895</v>
      </c>
      <c r="G160" s="36"/>
      <c r="H160" s="36"/>
      <c r="I160" s="199"/>
      <c r="J160" s="36"/>
      <c r="K160" s="36"/>
      <c r="L160" s="39"/>
      <c r="M160" s="200"/>
      <c r="N160" s="201"/>
      <c r="O160" s="71"/>
      <c r="P160" s="71"/>
      <c r="Q160" s="71"/>
      <c r="R160" s="71"/>
      <c r="S160" s="71"/>
      <c r="T160" s="72"/>
      <c r="U160" s="34"/>
      <c r="V160" s="34"/>
      <c r="W160" s="34"/>
      <c r="X160" s="34"/>
      <c r="Y160" s="34"/>
      <c r="Z160" s="34"/>
      <c r="AA160" s="34"/>
      <c r="AB160" s="34"/>
      <c r="AC160" s="34"/>
      <c r="AD160" s="34"/>
      <c r="AE160" s="34"/>
      <c r="AT160" s="17" t="s">
        <v>253</v>
      </c>
      <c r="AU160" s="17" t="s">
        <v>85</v>
      </c>
    </row>
    <row r="161" spans="1:65" s="2" customFormat="1" ht="16.5" customHeight="1">
      <c r="A161" s="34"/>
      <c r="B161" s="35"/>
      <c r="C161" s="184" t="s">
        <v>545</v>
      </c>
      <c r="D161" s="184" t="s">
        <v>248</v>
      </c>
      <c r="E161" s="185" t="s">
        <v>305</v>
      </c>
      <c r="F161" s="186" t="s">
        <v>4039</v>
      </c>
      <c r="G161" s="187" t="s">
        <v>2476</v>
      </c>
      <c r="H161" s="188">
        <v>12</v>
      </c>
      <c r="I161" s="189"/>
      <c r="J161" s="190">
        <f>ROUND(I161*H161,2)</f>
        <v>0</v>
      </c>
      <c r="K161" s="186" t="s">
        <v>1</v>
      </c>
      <c r="L161" s="39"/>
      <c r="M161" s="191" t="s">
        <v>1</v>
      </c>
      <c r="N161" s="192" t="s">
        <v>42</v>
      </c>
      <c r="O161" s="71"/>
      <c r="P161" s="193">
        <f>O161*H161</f>
        <v>0</v>
      </c>
      <c r="Q161" s="193">
        <v>0</v>
      </c>
      <c r="R161" s="193">
        <f>Q161*H161</f>
        <v>0</v>
      </c>
      <c r="S161" s="193">
        <v>0</v>
      </c>
      <c r="T161" s="194">
        <f>S161*H161</f>
        <v>0</v>
      </c>
      <c r="U161" s="34"/>
      <c r="V161" s="34"/>
      <c r="W161" s="34"/>
      <c r="X161" s="34"/>
      <c r="Y161" s="34"/>
      <c r="Z161" s="34"/>
      <c r="AA161" s="34"/>
      <c r="AB161" s="34"/>
      <c r="AC161" s="34"/>
      <c r="AD161" s="34"/>
      <c r="AE161" s="34"/>
      <c r="AR161" s="195" t="s">
        <v>264</v>
      </c>
      <c r="AT161" s="195" t="s">
        <v>248</v>
      </c>
      <c r="AU161" s="195" t="s">
        <v>85</v>
      </c>
      <c r="AY161" s="17" t="s">
        <v>247</v>
      </c>
      <c r="BE161" s="196">
        <f>IF(N161="základní",J161,0)</f>
        <v>0</v>
      </c>
      <c r="BF161" s="196">
        <f>IF(N161="snížená",J161,0)</f>
        <v>0</v>
      </c>
      <c r="BG161" s="196">
        <f>IF(N161="zákl. přenesená",J161,0)</f>
        <v>0</v>
      </c>
      <c r="BH161" s="196">
        <f>IF(N161="sníž. přenesená",J161,0)</f>
        <v>0</v>
      </c>
      <c r="BI161" s="196">
        <f>IF(N161="nulová",J161,0)</f>
        <v>0</v>
      </c>
      <c r="BJ161" s="17" t="s">
        <v>85</v>
      </c>
      <c r="BK161" s="196">
        <f>ROUND(I161*H161,2)</f>
        <v>0</v>
      </c>
      <c r="BL161" s="17" t="s">
        <v>264</v>
      </c>
      <c r="BM161" s="195" t="s">
        <v>548</v>
      </c>
    </row>
    <row r="162" spans="1:65" s="2" customFormat="1" ht="18">
      <c r="A162" s="34"/>
      <c r="B162" s="35"/>
      <c r="C162" s="36"/>
      <c r="D162" s="197" t="s">
        <v>253</v>
      </c>
      <c r="E162" s="36"/>
      <c r="F162" s="198" t="s">
        <v>6895</v>
      </c>
      <c r="G162" s="36"/>
      <c r="H162" s="36"/>
      <c r="I162" s="199"/>
      <c r="J162" s="36"/>
      <c r="K162" s="36"/>
      <c r="L162" s="39"/>
      <c r="M162" s="200"/>
      <c r="N162" s="201"/>
      <c r="O162" s="71"/>
      <c r="P162" s="71"/>
      <c r="Q162" s="71"/>
      <c r="R162" s="71"/>
      <c r="S162" s="71"/>
      <c r="T162" s="72"/>
      <c r="U162" s="34"/>
      <c r="V162" s="34"/>
      <c r="W162" s="34"/>
      <c r="X162" s="34"/>
      <c r="Y162" s="34"/>
      <c r="Z162" s="34"/>
      <c r="AA162" s="34"/>
      <c r="AB162" s="34"/>
      <c r="AC162" s="34"/>
      <c r="AD162" s="34"/>
      <c r="AE162" s="34"/>
      <c r="AT162" s="17" t="s">
        <v>253</v>
      </c>
      <c r="AU162" s="17" t="s">
        <v>85</v>
      </c>
    </row>
    <row r="163" spans="1:65" s="2" customFormat="1" ht="16.5" customHeight="1">
      <c r="A163" s="34"/>
      <c r="B163" s="35"/>
      <c r="C163" s="184" t="s">
        <v>304</v>
      </c>
      <c r="D163" s="184" t="s">
        <v>248</v>
      </c>
      <c r="E163" s="185" t="s">
        <v>291</v>
      </c>
      <c r="F163" s="186" t="s">
        <v>4004</v>
      </c>
      <c r="G163" s="187" t="s">
        <v>2476</v>
      </c>
      <c r="H163" s="188">
        <v>8</v>
      </c>
      <c r="I163" s="189"/>
      <c r="J163" s="190">
        <f>ROUND(I163*H163,2)</f>
        <v>0</v>
      </c>
      <c r="K163" s="186" t="s">
        <v>1</v>
      </c>
      <c r="L163" s="39"/>
      <c r="M163" s="191" t="s">
        <v>1</v>
      </c>
      <c r="N163" s="192" t="s">
        <v>42</v>
      </c>
      <c r="O163" s="71"/>
      <c r="P163" s="193">
        <f>O163*H163</f>
        <v>0</v>
      </c>
      <c r="Q163" s="193">
        <v>0</v>
      </c>
      <c r="R163" s="193">
        <f>Q163*H163</f>
        <v>0</v>
      </c>
      <c r="S163" s="193">
        <v>0</v>
      </c>
      <c r="T163" s="194">
        <f>S163*H163</f>
        <v>0</v>
      </c>
      <c r="U163" s="34"/>
      <c r="V163" s="34"/>
      <c r="W163" s="34"/>
      <c r="X163" s="34"/>
      <c r="Y163" s="34"/>
      <c r="Z163" s="34"/>
      <c r="AA163" s="34"/>
      <c r="AB163" s="34"/>
      <c r="AC163" s="34"/>
      <c r="AD163" s="34"/>
      <c r="AE163" s="34"/>
      <c r="AR163" s="195" t="s">
        <v>264</v>
      </c>
      <c r="AT163" s="195" t="s">
        <v>248</v>
      </c>
      <c r="AU163" s="195" t="s">
        <v>85</v>
      </c>
      <c r="AY163" s="17" t="s">
        <v>247</v>
      </c>
      <c r="BE163" s="196">
        <f>IF(N163="základní",J163,0)</f>
        <v>0</v>
      </c>
      <c r="BF163" s="196">
        <f>IF(N163="snížená",J163,0)</f>
        <v>0</v>
      </c>
      <c r="BG163" s="196">
        <f>IF(N163="zákl. přenesená",J163,0)</f>
        <v>0</v>
      </c>
      <c r="BH163" s="196">
        <f>IF(N163="sníž. přenesená",J163,0)</f>
        <v>0</v>
      </c>
      <c r="BI163" s="196">
        <f>IF(N163="nulová",J163,0)</f>
        <v>0</v>
      </c>
      <c r="BJ163" s="17" t="s">
        <v>85</v>
      </c>
      <c r="BK163" s="196">
        <f>ROUND(I163*H163,2)</f>
        <v>0</v>
      </c>
      <c r="BL163" s="17" t="s">
        <v>264</v>
      </c>
      <c r="BM163" s="195" t="s">
        <v>553</v>
      </c>
    </row>
    <row r="164" spans="1:65" s="2" customFormat="1" ht="18">
      <c r="A164" s="34"/>
      <c r="B164" s="35"/>
      <c r="C164" s="36"/>
      <c r="D164" s="197" t="s">
        <v>253</v>
      </c>
      <c r="E164" s="36"/>
      <c r="F164" s="198" t="s">
        <v>6895</v>
      </c>
      <c r="G164" s="36"/>
      <c r="H164" s="36"/>
      <c r="I164" s="199"/>
      <c r="J164" s="36"/>
      <c r="K164" s="36"/>
      <c r="L164" s="39"/>
      <c r="M164" s="200"/>
      <c r="N164" s="201"/>
      <c r="O164" s="71"/>
      <c r="P164" s="71"/>
      <c r="Q164" s="71"/>
      <c r="R164" s="71"/>
      <c r="S164" s="71"/>
      <c r="T164" s="72"/>
      <c r="U164" s="34"/>
      <c r="V164" s="34"/>
      <c r="W164" s="34"/>
      <c r="X164" s="34"/>
      <c r="Y164" s="34"/>
      <c r="Z164" s="34"/>
      <c r="AA164" s="34"/>
      <c r="AB164" s="34"/>
      <c r="AC164" s="34"/>
      <c r="AD164" s="34"/>
      <c r="AE164" s="34"/>
      <c r="AT164" s="17" t="s">
        <v>253</v>
      </c>
      <c r="AU164" s="17" t="s">
        <v>85</v>
      </c>
    </row>
    <row r="165" spans="1:65" s="2" customFormat="1" ht="16.5" customHeight="1">
      <c r="A165" s="34"/>
      <c r="B165" s="35"/>
      <c r="C165" s="184" t="s">
        <v>7</v>
      </c>
      <c r="D165" s="184" t="s">
        <v>248</v>
      </c>
      <c r="E165" s="185" t="s">
        <v>313</v>
      </c>
      <c r="F165" s="186" t="s">
        <v>4005</v>
      </c>
      <c r="G165" s="187" t="s">
        <v>2476</v>
      </c>
      <c r="H165" s="188">
        <v>8</v>
      </c>
      <c r="I165" s="189"/>
      <c r="J165" s="190">
        <f>ROUND(I165*H165,2)</f>
        <v>0</v>
      </c>
      <c r="K165" s="186" t="s">
        <v>1</v>
      </c>
      <c r="L165" s="39"/>
      <c r="M165" s="191" t="s">
        <v>1</v>
      </c>
      <c r="N165" s="192" t="s">
        <v>42</v>
      </c>
      <c r="O165" s="71"/>
      <c r="P165" s="193">
        <f>O165*H165</f>
        <v>0</v>
      </c>
      <c r="Q165" s="193">
        <v>0</v>
      </c>
      <c r="R165" s="193">
        <f>Q165*H165</f>
        <v>0</v>
      </c>
      <c r="S165" s="193">
        <v>0</v>
      </c>
      <c r="T165" s="194">
        <f>S165*H165</f>
        <v>0</v>
      </c>
      <c r="U165" s="34"/>
      <c r="V165" s="34"/>
      <c r="W165" s="34"/>
      <c r="X165" s="34"/>
      <c r="Y165" s="34"/>
      <c r="Z165" s="34"/>
      <c r="AA165" s="34"/>
      <c r="AB165" s="34"/>
      <c r="AC165" s="34"/>
      <c r="AD165" s="34"/>
      <c r="AE165" s="34"/>
      <c r="AR165" s="195" t="s">
        <v>264</v>
      </c>
      <c r="AT165" s="195" t="s">
        <v>248</v>
      </c>
      <c r="AU165" s="195" t="s">
        <v>85</v>
      </c>
      <c r="AY165" s="17" t="s">
        <v>247</v>
      </c>
      <c r="BE165" s="196">
        <f>IF(N165="základní",J165,0)</f>
        <v>0</v>
      </c>
      <c r="BF165" s="196">
        <f>IF(N165="snížená",J165,0)</f>
        <v>0</v>
      </c>
      <c r="BG165" s="196">
        <f>IF(N165="zákl. přenesená",J165,0)</f>
        <v>0</v>
      </c>
      <c r="BH165" s="196">
        <f>IF(N165="sníž. přenesená",J165,0)</f>
        <v>0</v>
      </c>
      <c r="BI165" s="196">
        <f>IF(N165="nulová",J165,0)</f>
        <v>0</v>
      </c>
      <c r="BJ165" s="17" t="s">
        <v>85</v>
      </c>
      <c r="BK165" s="196">
        <f>ROUND(I165*H165,2)</f>
        <v>0</v>
      </c>
      <c r="BL165" s="17" t="s">
        <v>264</v>
      </c>
      <c r="BM165" s="195" t="s">
        <v>558</v>
      </c>
    </row>
    <row r="166" spans="1:65" s="2" customFormat="1" ht="18">
      <c r="A166" s="34"/>
      <c r="B166" s="35"/>
      <c r="C166" s="36"/>
      <c r="D166" s="197" t="s">
        <v>253</v>
      </c>
      <c r="E166" s="36"/>
      <c r="F166" s="198" t="s">
        <v>6895</v>
      </c>
      <c r="G166" s="36"/>
      <c r="H166" s="36"/>
      <c r="I166" s="199"/>
      <c r="J166" s="36"/>
      <c r="K166" s="36"/>
      <c r="L166" s="39"/>
      <c r="M166" s="200"/>
      <c r="N166" s="201"/>
      <c r="O166" s="71"/>
      <c r="P166" s="71"/>
      <c r="Q166" s="71"/>
      <c r="R166" s="71"/>
      <c r="S166" s="71"/>
      <c r="T166" s="72"/>
      <c r="U166" s="34"/>
      <c r="V166" s="34"/>
      <c r="W166" s="34"/>
      <c r="X166" s="34"/>
      <c r="Y166" s="34"/>
      <c r="Z166" s="34"/>
      <c r="AA166" s="34"/>
      <c r="AB166" s="34"/>
      <c r="AC166" s="34"/>
      <c r="AD166" s="34"/>
      <c r="AE166" s="34"/>
      <c r="AT166" s="17" t="s">
        <v>253</v>
      </c>
      <c r="AU166" s="17" t="s">
        <v>85</v>
      </c>
    </row>
    <row r="167" spans="1:65" s="2" customFormat="1" ht="16.5" customHeight="1">
      <c r="A167" s="34"/>
      <c r="B167" s="35"/>
      <c r="C167" s="184" t="s">
        <v>308</v>
      </c>
      <c r="D167" s="184" t="s">
        <v>248</v>
      </c>
      <c r="E167" s="185" t="s">
        <v>296</v>
      </c>
      <c r="F167" s="186" t="s">
        <v>4006</v>
      </c>
      <c r="G167" s="187" t="s">
        <v>2476</v>
      </c>
      <c r="H167" s="188">
        <v>12</v>
      </c>
      <c r="I167" s="189"/>
      <c r="J167" s="190">
        <f>ROUND(I167*H167,2)</f>
        <v>0</v>
      </c>
      <c r="K167" s="186" t="s">
        <v>1</v>
      </c>
      <c r="L167" s="39"/>
      <c r="M167" s="191" t="s">
        <v>1</v>
      </c>
      <c r="N167" s="192" t="s">
        <v>42</v>
      </c>
      <c r="O167" s="71"/>
      <c r="P167" s="193">
        <f>O167*H167</f>
        <v>0</v>
      </c>
      <c r="Q167" s="193">
        <v>0</v>
      </c>
      <c r="R167" s="193">
        <f>Q167*H167</f>
        <v>0</v>
      </c>
      <c r="S167" s="193">
        <v>0</v>
      </c>
      <c r="T167" s="194">
        <f>S167*H167</f>
        <v>0</v>
      </c>
      <c r="U167" s="34"/>
      <c r="V167" s="34"/>
      <c r="W167" s="34"/>
      <c r="X167" s="34"/>
      <c r="Y167" s="34"/>
      <c r="Z167" s="34"/>
      <c r="AA167" s="34"/>
      <c r="AB167" s="34"/>
      <c r="AC167" s="34"/>
      <c r="AD167" s="34"/>
      <c r="AE167" s="34"/>
      <c r="AR167" s="195" t="s">
        <v>264</v>
      </c>
      <c r="AT167" s="195" t="s">
        <v>248</v>
      </c>
      <c r="AU167" s="195" t="s">
        <v>85</v>
      </c>
      <c r="AY167" s="17" t="s">
        <v>247</v>
      </c>
      <c r="BE167" s="196">
        <f>IF(N167="základní",J167,0)</f>
        <v>0</v>
      </c>
      <c r="BF167" s="196">
        <f>IF(N167="snížená",J167,0)</f>
        <v>0</v>
      </c>
      <c r="BG167" s="196">
        <f>IF(N167="zákl. přenesená",J167,0)</f>
        <v>0</v>
      </c>
      <c r="BH167" s="196">
        <f>IF(N167="sníž. přenesená",J167,0)</f>
        <v>0</v>
      </c>
      <c r="BI167" s="196">
        <f>IF(N167="nulová",J167,0)</f>
        <v>0</v>
      </c>
      <c r="BJ167" s="17" t="s">
        <v>85</v>
      </c>
      <c r="BK167" s="196">
        <f>ROUND(I167*H167,2)</f>
        <v>0</v>
      </c>
      <c r="BL167" s="17" t="s">
        <v>264</v>
      </c>
      <c r="BM167" s="195" t="s">
        <v>567</v>
      </c>
    </row>
    <row r="168" spans="1:65" s="2" customFormat="1" ht="18">
      <c r="A168" s="34"/>
      <c r="B168" s="35"/>
      <c r="C168" s="36"/>
      <c r="D168" s="197" t="s">
        <v>253</v>
      </c>
      <c r="E168" s="36"/>
      <c r="F168" s="198" t="s">
        <v>6895</v>
      </c>
      <c r="G168" s="36"/>
      <c r="H168" s="36"/>
      <c r="I168" s="199"/>
      <c r="J168" s="36"/>
      <c r="K168" s="36"/>
      <c r="L168" s="39"/>
      <c r="M168" s="200"/>
      <c r="N168" s="201"/>
      <c r="O168" s="71"/>
      <c r="P168" s="71"/>
      <c r="Q168" s="71"/>
      <c r="R168" s="71"/>
      <c r="S168" s="71"/>
      <c r="T168" s="72"/>
      <c r="U168" s="34"/>
      <c r="V168" s="34"/>
      <c r="W168" s="34"/>
      <c r="X168" s="34"/>
      <c r="Y168" s="34"/>
      <c r="Z168" s="34"/>
      <c r="AA168" s="34"/>
      <c r="AB168" s="34"/>
      <c r="AC168" s="34"/>
      <c r="AD168" s="34"/>
      <c r="AE168" s="34"/>
      <c r="AT168" s="17" t="s">
        <v>253</v>
      </c>
      <c r="AU168" s="17" t="s">
        <v>85</v>
      </c>
    </row>
    <row r="169" spans="1:65" s="2" customFormat="1" ht="16.5" customHeight="1">
      <c r="A169" s="34"/>
      <c r="B169" s="35"/>
      <c r="C169" s="184" t="s">
        <v>574</v>
      </c>
      <c r="D169" s="184" t="s">
        <v>248</v>
      </c>
      <c r="E169" s="185" t="s">
        <v>8</v>
      </c>
      <c r="F169" s="186" t="s">
        <v>4007</v>
      </c>
      <c r="G169" s="187" t="s">
        <v>2476</v>
      </c>
      <c r="H169" s="188">
        <v>16</v>
      </c>
      <c r="I169" s="189"/>
      <c r="J169" s="190">
        <f>ROUND(I169*H169,2)</f>
        <v>0</v>
      </c>
      <c r="K169" s="186" t="s">
        <v>1</v>
      </c>
      <c r="L169" s="39"/>
      <c r="M169" s="191" t="s">
        <v>1</v>
      </c>
      <c r="N169" s="192" t="s">
        <v>42</v>
      </c>
      <c r="O169" s="71"/>
      <c r="P169" s="193">
        <f>O169*H169</f>
        <v>0</v>
      </c>
      <c r="Q169" s="193">
        <v>0</v>
      </c>
      <c r="R169" s="193">
        <f>Q169*H169</f>
        <v>0</v>
      </c>
      <c r="S169" s="193">
        <v>0</v>
      </c>
      <c r="T169" s="194">
        <f>S169*H169</f>
        <v>0</v>
      </c>
      <c r="U169" s="34"/>
      <c r="V169" s="34"/>
      <c r="W169" s="34"/>
      <c r="X169" s="34"/>
      <c r="Y169" s="34"/>
      <c r="Z169" s="34"/>
      <c r="AA169" s="34"/>
      <c r="AB169" s="34"/>
      <c r="AC169" s="34"/>
      <c r="AD169" s="34"/>
      <c r="AE169" s="34"/>
      <c r="AR169" s="195" t="s">
        <v>264</v>
      </c>
      <c r="AT169" s="195" t="s">
        <v>248</v>
      </c>
      <c r="AU169" s="195" t="s">
        <v>85</v>
      </c>
      <c r="AY169" s="17" t="s">
        <v>247</v>
      </c>
      <c r="BE169" s="196">
        <f>IF(N169="základní",J169,0)</f>
        <v>0</v>
      </c>
      <c r="BF169" s="196">
        <f>IF(N169="snížená",J169,0)</f>
        <v>0</v>
      </c>
      <c r="BG169" s="196">
        <f>IF(N169="zákl. přenesená",J169,0)</f>
        <v>0</v>
      </c>
      <c r="BH169" s="196">
        <f>IF(N169="sníž. přenesená",J169,0)</f>
        <v>0</v>
      </c>
      <c r="BI169" s="196">
        <f>IF(N169="nulová",J169,0)</f>
        <v>0</v>
      </c>
      <c r="BJ169" s="17" t="s">
        <v>85</v>
      </c>
      <c r="BK169" s="196">
        <f>ROUND(I169*H169,2)</f>
        <v>0</v>
      </c>
      <c r="BL169" s="17" t="s">
        <v>264</v>
      </c>
      <c r="BM169" s="195" t="s">
        <v>577</v>
      </c>
    </row>
    <row r="170" spans="1:65" s="2" customFormat="1" ht="18">
      <c r="A170" s="34"/>
      <c r="B170" s="35"/>
      <c r="C170" s="36"/>
      <c r="D170" s="197" t="s">
        <v>253</v>
      </c>
      <c r="E170" s="36"/>
      <c r="F170" s="198" t="s">
        <v>6895</v>
      </c>
      <c r="G170" s="36"/>
      <c r="H170" s="36"/>
      <c r="I170" s="199"/>
      <c r="J170" s="36"/>
      <c r="K170" s="36"/>
      <c r="L170" s="39"/>
      <c r="M170" s="200"/>
      <c r="N170" s="201"/>
      <c r="O170" s="71"/>
      <c r="P170" s="71"/>
      <c r="Q170" s="71"/>
      <c r="R170" s="71"/>
      <c r="S170" s="71"/>
      <c r="T170" s="72"/>
      <c r="U170" s="34"/>
      <c r="V170" s="34"/>
      <c r="W170" s="34"/>
      <c r="X170" s="34"/>
      <c r="Y170" s="34"/>
      <c r="Z170" s="34"/>
      <c r="AA170" s="34"/>
      <c r="AB170" s="34"/>
      <c r="AC170" s="34"/>
      <c r="AD170" s="34"/>
      <c r="AE170" s="34"/>
      <c r="AT170" s="17" t="s">
        <v>253</v>
      </c>
      <c r="AU170" s="17" t="s">
        <v>85</v>
      </c>
    </row>
    <row r="171" spans="1:65" s="2" customFormat="1" ht="24.15" customHeight="1">
      <c r="A171" s="34"/>
      <c r="B171" s="35"/>
      <c r="C171" s="184" t="s">
        <v>311</v>
      </c>
      <c r="D171" s="184" t="s">
        <v>248</v>
      </c>
      <c r="E171" s="185" t="s">
        <v>264</v>
      </c>
      <c r="F171" s="186" t="s">
        <v>4008</v>
      </c>
      <c r="G171" s="187" t="s">
        <v>2476</v>
      </c>
      <c r="H171" s="188">
        <v>8</v>
      </c>
      <c r="I171" s="189"/>
      <c r="J171" s="190">
        <f>ROUND(I171*H171,2)</f>
        <v>0</v>
      </c>
      <c r="K171" s="186" t="s">
        <v>1</v>
      </c>
      <c r="L171" s="39"/>
      <c r="M171" s="191" t="s">
        <v>1</v>
      </c>
      <c r="N171" s="192" t="s">
        <v>42</v>
      </c>
      <c r="O171" s="71"/>
      <c r="P171" s="193">
        <f>O171*H171</f>
        <v>0</v>
      </c>
      <c r="Q171" s="193">
        <v>0</v>
      </c>
      <c r="R171" s="193">
        <f>Q171*H171</f>
        <v>0</v>
      </c>
      <c r="S171" s="193">
        <v>0</v>
      </c>
      <c r="T171" s="194">
        <f>S171*H171</f>
        <v>0</v>
      </c>
      <c r="U171" s="34"/>
      <c r="V171" s="34"/>
      <c r="W171" s="34"/>
      <c r="X171" s="34"/>
      <c r="Y171" s="34"/>
      <c r="Z171" s="34"/>
      <c r="AA171" s="34"/>
      <c r="AB171" s="34"/>
      <c r="AC171" s="34"/>
      <c r="AD171" s="34"/>
      <c r="AE171" s="34"/>
      <c r="AR171" s="195" t="s">
        <v>264</v>
      </c>
      <c r="AT171" s="195" t="s">
        <v>248</v>
      </c>
      <c r="AU171" s="195" t="s">
        <v>85</v>
      </c>
      <c r="AY171" s="17" t="s">
        <v>247</v>
      </c>
      <c r="BE171" s="196">
        <f>IF(N171="základní",J171,0)</f>
        <v>0</v>
      </c>
      <c r="BF171" s="196">
        <f>IF(N171="snížená",J171,0)</f>
        <v>0</v>
      </c>
      <c r="BG171" s="196">
        <f>IF(N171="zákl. přenesená",J171,0)</f>
        <v>0</v>
      </c>
      <c r="BH171" s="196">
        <f>IF(N171="sníž. přenesená",J171,0)</f>
        <v>0</v>
      </c>
      <c r="BI171" s="196">
        <f>IF(N171="nulová",J171,0)</f>
        <v>0</v>
      </c>
      <c r="BJ171" s="17" t="s">
        <v>85</v>
      </c>
      <c r="BK171" s="196">
        <f>ROUND(I171*H171,2)</f>
        <v>0</v>
      </c>
      <c r="BL171" s="17" t="s">
        <v>264</v>
      </c>
      <c r="BM171" s="195" t="s">
        <v>583</v>
      </c>
    </row>
    <row r="172" spans="1:65" s="2" customFormat="1" ht="18">
      <c r="A172" s="34"/>
      <c r="B172" s="35"/>
      <c r="C172" s="36"/>
      <c r="D172" s="197" t="s">
        <v>253</v>
      </c>
      <c r="E172" s="36"/>
      <c r="F172" s="198" t="s">
        <v>6895</v>
      </c>
      <c r="G172" s="36"/>
      <c r="H172" s="36"/>
      <c r="I172" s="199"/>
      <c r="J172" s="36"/>
      <c r="K172" s="36"/>
      <c r="L172" s="39"/>
      <c r="M172" s="200"/>
      <c r="N172" s="201"/>
      <c r="O172" s="71"/>
      <c r="P172" s="71"/>
      <c r="Q172" s="71"/>
      <c r="R172" s="71"/>
      <c r="S172" s="71"/>
      <c r="T172" s="72"/>
      <c r="U172" s="34"/>
      <c r="V172" s="34"/>
      <c r="W172" s="34"/>
      <c r="X172" s="34"/>
      <c r="Y172" s="34"/>
      <c r="Z172" s="34"/>
      <c r="AA172" s="34"/>
      <c r="AB172" s="34"/>
      <c r="AC172" s="34"/>
      <c r="AD172" s="34"/>
      <c r="AE172" s="34"/>
      <c r="AT172" s="17" t="s">
        <v>253</v>
      </c>
      <c r="AU172" s="17" t="s">
        <v>85</v>
      </c>
    </row>
    <row r="173" spans="1:65" s="2" customFormat="1" ht="16.5" customHeight="1">
      <c r="A173" s="34"/>
      <c r="B173" s="35"/>
      <c r="C173" s="184" t="s">
        <v>589</v>
      </c>
      <c r="D173" s="184" t="s">
        <v>248</v>
      </c>
      <c r="E173" s="185" t="s">
        <v>285</v>
      </c>
      <c r="F173" s="186" t="s">
        <v>4009</v>
      </c>
      <c r="G173" s="187" t="s">
        <v>2476</v>
      </c>
      <c r="H173" s="188">
        <v>8</v>
      </c>
      <c r="I173" s="189"/>
      <c r="J173" s="190">
        <f>ROUND(I173*H173,2)</f>
        <v>0</v>
      </c>
      <c r="K173" s="186" t="s">
        <v>1</v>
      </c>
      <c r="L173" s="39"/>
      <c r="M173" s="191" t="s">
        <v>1</v>
      </c>
      <c r="N173" s="192" t="s">
        <v>42</v>
      </c>
      <c r="O173" s="71"/>
      <c r="P173" s="193">
        <f>O173*H173</f>
        <v>0</v>
      </c>
      <c r="Q173" s="193">
        <v>0</v>
      </c>
      <c r="R173" s="193">
        <f>Q173*H173</f>
        <v>0</v>
      </c>
      <c r="S173" s="193">
        <v>0</v>
      </c>
      <c r="T173" s="194">
        <f>S173*H173</f>
        <v>0</v>
      </c>
      <c r="U173" s="34"/>
      <c r="V173" s="34"/>
      <c r="W173" s="34"/>
      <c r="X173" s="34"/>
      <c r="Y173" s="34"/>
      <c r="Z173" s="34"/>
      <c r="AA173" s="34"/>
      <c r="AB173" s="34"/>
      <c r="AC173" s="34"/>
      <c r="AD173" s="34"/>
      <c r="AE173" s="34"/>
      <c r="AR173" s="195" t="s">
        <v>264</v>
      </c>
      <c r="AT173" s="195" t="s">
        <v>248</v>
      </c>
      <c r="AU173" s="195" t="s">
        <v>85</v>
      </c>
      <c r="AY173" s="17" t="s">
        <v>247</v>
      </c>
      <c r="BE173" s="196">
        <f>IF(N173="základní",J173,0)</f>
        <v>0</v>
      </c>
      <c r="BF173" s="196">
        <f>IF(N173="snížená",J173,0)</f>
        <v>0</v>
      </c>
      <c r="BG173" s="196">
        <f>IF(N173="zákl. přenesená",J173,0)</f>
        <v>0</v>
      </c>
      <c r="BH173" s="196">
        <f>IF(N173="sníž. přenesená",J173,0)</f>
        <v>0</v>
      </c>
      <c r="BI173" s="196">
        <f>IF(N173="nulová",J173,0)</f>
        <v>0</v>
      </c>
      <c r="BJ173" s="17" t="s">
        <v>85</v>
      </c>
      <c r="BK173" s="196">
        <f>ROUND(I173*H173,2)</f>
        <v>0</v>
      </c>
      <c r="BL173" s="17" t="s">
        <v>264</v>
      </c>
      <c r="BM173" s="195" t="s">
        <v>592</v>
      </c>
    </row>
    <row r="174" spans="1:65" s="2" customFormat="1" ht="18">
      <c r="A174" s="34"/>
      <c r="B174" s="35"/>
      <c r="C174" s="36"/>
      <c r="D174" s="197" t="s">
        <v>253</v>
      </c>
      <c r="E174" s="36"/>
      <c r="F174" s="198" t="s">
        <v>6895</v>
      </c>
      <c r="G174" s="36"/>
      <c r="H174" s="36"/>
      <c r="I174" s="199"/>
      <c r="J174" s="36"/>
      <c r="K174" s="36"/>
      <c r="L174" s="39"/>
      <c r="M174" s="248"/>
      <c r="N174" s="249"/>
      <c r="O174" s="204"/>
      <c r="P174" s="204"/>
      <c r="Q174" s="204"/>
      <c r="R174" s="204"/>
      <c r="S174" s="204"/>
      <c r="T174" s="250"/>
      <c r="U174" s="34"/>
      <c r="V174" s="34"/>
      <c r="W174" s="34"/>
      <c r="X174" s="34"/>
      <c r="Y174" s="34"/>
      <c r="Z174" s="34"/>
      <c r="AA174" s="34"/>
      <c r="AB174" s="34"/>
      <c r="AC174" s="34"/>
      <c r="AD174" s="34"/>
      <c r="AE174" s="34"/>
      <c r="AT174" s="17" t="s">
        <v>253</v>
      </c>
      <c r="AU174" s="17" t="s">
        <v>85</v>
      </c>
    </row>
    <row r="175" spans="1:65" s="2" customFormat="1" ht="7" customHeight="1">
      <c r="A175" s="34"/>
      <c r="B175" s="54"/>
      <c r="C175" s="55"/>
      <c r="D175" s="55"/>
      <c r="E175" s="55"/>
      <c r="F175" s="55"/>
      <c r="G175" s="55"/>
      <c r="H175" s="55"/>
      <c r="I175" s="55"/>
      <c r="J175" s="55"/>
      <c r="K175" s="55"/>
      <c r="L175" s="39"/>
      <c r="M175" s="34"/>
      <c r="O175" s="34"/>
      <c r="P175" s="34"/>
      <c r="Q175" s="34"/>
      <c r="R175" s="34"/>
      <c r="S175" s="34"/>
      <c r="T175" s="34"/>
      <c r="U175" s="34"/>
      <c r="V175" s="34"/>
      <c r="W175" s="34"/>
      <c r="X175" s="34"/>
      <c r="Y175" s="34"/>
      <c r="Z175" s="34"/>
      <c r="AA175" s="34"/>
      <c r="AB175" s="34"/>
      <c r="AC175" s="34"/>
      <c r="AD175" s="34"/>
      <c r="AE175" s="34"/>
    </row>
  </sheetData>
  <sheetProtection algorithmName="SHA-512" hashValue="f0RFO3pYH9JKuNWk9jmHds50PpT0ZTxlsq3dW3wdpa1DroCGCCPH6XFW5i4advCKVG8Twc6jEQMDawjeg5UG3Q==" saltValue="66dZqtWbL1w0eJ7LNIGG6zjBmx1kmBTxRly+SuAB1OkNYLAOUacovMGrposFKmGNesG/mPfprRHF/rrjMkc52g==" spinCount="100000" sheet="1" objects="1" scenarios="1" formatColumns="0" formatRows="0" autoFilter="0"/>
  <autoFilter ref="C121:K174"/>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49"/>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186</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6902</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ROUND(J122,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ROUND((SUM(BE122:BE348)),  2)</f>
        <v>0</v>
      </c>
      <c r="G35" s="34"/>
      <c r="H35" s="34"/>
      <c r="I35" s="130">
        <v>0.21</v>
      </c>
      <c r="J35" s="129">
        <f>ROUND(((SUM(BE122:BE348))*I35),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ROUND((SUM(BF122:BF348)),  2)</f>
        <v>0</v>
      </c>
      <c r="G36" s="34"/>
      <c r="H36" s="34"/>
      <c r="I36" s="130">
        <v>0.15</v>
      </c>
      <c r="J36" s="129">
        <f>ROUND(((SUM(BF122:BF348))*I36),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ROUND((SUM(BG122:BG348)),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ROUND((SUM(BH122:BH348)),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ROUND((SUM(BI122:BI348)),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B05.4 - Strukturovaná kabeláž (SK)</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J122</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4041</v>
      </c>
      <c r="E99" s="156"/>
      <c r="F99" s="156"/>
      <c r="G99" s="156"/>
      <c r="H99" s="156"/>
      <c r="I99" s="156"/>
      <c r="J99" s="157">
        <f>J123</f>
        <v>0</v>
      </c>
      <c r="K99" s="154"/>
      <c r="L99" s="158"/>
    </row>
    <row r="100" spans="1:47" s="9" customFormat="1" ht="25" customHeight="1">
      <c r="B100" s="153"/>
      <c r="C100" s="154"/>
      <c r="D100" s="155" t="s">
        <v>4042</v>
      </c>
      <c r="E100" s="156"/>
      <c r="F100" s="156"/>
      <c r="G100" s="156"/>
      <c r="H100" s="156"/>
      <c r="I100" s="156"/>
      <c r="J100" s="157">
        <f>J222</f>
        <v>0</v>
      </c>
      <c r="K100" s="154"/>
      <c r="L100" s="158"/>
    </row>
    <row r="101" spans="1:47" s="2" customFormat="1" ht="21.75" customHeight="1">
      <c r="A101" s="34"/>
      <c r="B101" s="35"/>
      <c r="C101" s="36"/>
      <c r="D101" s="36"/>
      <c r="E101" s="36"/>
      <c r="F101" s="36"/>
      <c r="G101" s="36"/>
      <c r="H101" s="36"/>
      <c r="I101" s="36"/>
      <c r="J101" s="36"/>
      <c r="K101" s="36"/>
      <c r="L101" s="51"/>
      <c r="S101" s="34"/>
      <c r="T101" s="34"/>
      <c r="U101" s="34"/>
      <c r="V101" s="34"/>
      <c r="W101" s="34"/>
      <c r="X101" s="34"/>
      <c r="Y101" s="34"/>
      <c r="Z101" s="34"/>
      <c r="AA101" s="34"/>
      <c r="AB101" s="34"/>
      <c r="AC101" s="34"/>
      <c r="AD101" s="34"/>
      <c r="AE101" s="34"/>
    </row>
    <row r="102" spans="1:47" s="2" customFormat="1" ht="7" customHeight="1">
      <c r="A102" s="34"/>
      <c r="B102" s="54"/>
      <c r="C102" s="55"/>
      <c r="D102" s="55"/>
      <c r="E102" s="55"/>
      <c r="F102" s="55"/>
      <c r="G102" s="55"/>
      <c r="H102" s="55"/>
      <c r="I102" s="55"/>
      <c r="J102" s="55"/>
      <c r="K102" s="55"/>
      <c r="L102" s="51"/>
      <c r="S102" s="34"/>
      <c r="T102" s="34"/>
      <c r="U102" s="34"/>
      <c r="V102" s="34"/>
      <c r="W102" s="34"/>
      <c r="X102" s="34"/>
      <c r="Y102" s="34"/>
      <c r="Z102" s="34"/>
      <c r="AA102" s="34"/>
      <c r="AB102" s="34"/>
      <c r="AC102" s="34"/>
      <c r="AD102" s="34"/>
      <c r="AE102" s="34"/>
    </row>
    <row r="106" spans="1:47" s="2" customFormat="1" ht="7"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07" spans="1:47" s="2" customFormat="1" ht="25" customHeight="1">
      <c r="A107" s="34"/>
      <c r="B107" s="35"/>
      <c r="C107" s="23" t="s">
        <v>232</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7" customHeight="1">
      <c r="A108" s="34"/>
      <c r="B108" s="35"/>
      <c r="C108" s="36"/>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6.5" customHeight="1">
      <c r="A110" s="34"/>
      <c r="B110" s="35"/>
      <c r="C110" s="36"/>
      <c r="D110" s="36"/>
      <c r="E110" s="316" t="str">
        <f>E7</f>
        <v>SPŠE PARDUBICE - REKONSTRUKCE AREÁLU DO NOVÉHO</v>
      </c>
      <c r="F110" s="317"/>
      <c r="G110" s="317"/>
      <c r="H110" s="317"/>
      <c r="I110" s="36"/>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222</v>
      </c>
      <c r="D111" s="22"/>
      <c r="E111" s="22"/>
      <c r="F111" s="22"/>
      <c r="G111" s="22"/>
      <c r="H111" s="22"/>
      <c r="I111" s="22"/>
      <c r="J111" s="22"/>
      <c r="K111" s="22"/>
      <c r="L111" s="20"/>
    </row>
    <row r="112" spans="1:47" s="2" customFormat="1" ht="16.5" customHeight="1">
      <c r="A112" s="34"/>
      <c r="B112" s="35"/>
      <c r="C112" s="36"/>
      <c r="D112" s="36"/>
      <c r="E112" s="316" t="s">
        <v>4316</v>
      </c>
      <c r="F112" s="318"/>
      <c r="G112" s="318"/>
      <c r="H112" s="318"/>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325</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9" t="str">
        <f>E11</f>
        <v>B05.4 - Strukturovaná kabeláž (SK)</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7"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29" t="s">
        <v>22</v>
      </c>
      <c r="J116" s="66" t="str">
        <f>IF(J14="","",J14)</f>
        <v>9. 9. 2024</v>
      </c>
      <c r="K116" s="36"/>
      <c r="L116" s="51"/>
      <c r="S116" s="34"/>
      <c r="T116" s="34"/>
      <c r="U116" s="34"/>
      <c r="V116" s="34"/>
      <c r="W116" s="34"/>
      <c r="X116" s="34"/>
      <c r="Y116" s="34"/>
      <c r="Z116" s="34"/>
      <c r="AA116" s="34"/>
      <c r="AB116" s="34"/>
      <c r="AC116" s="34"/>
      <c r="AD116" s="34"/>
      <c r="AE116" s="34"/>
    </row>
    <row r="117" spans="1:65" s="2" customFormat="1" ht="7"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5.15" customHeight="1">
      <c r="A118" s="34"/>
      <c r="B118" s="35"/>
      <c r="C118" s="29" t="s">
        <v>24</v>
      </c>
      <c r="D118" s="36"/>
      <c r="E118" s="36"/>
      <c r="F118" s="27" t="str">
        <f>E17</f>
        <v>SPŠE a VOŠ Pardubice</v>
      </c>
      <c r="G118" s="36"/>
      <c r="H118" s="36"/>
      <c r="I118" s="29" t="s">
        <v>31</v>
      </c>
      <c r="J118" s="32" t="str">
        <f>E23</f>
        <v xml:space="preserve"> </v>
      </c>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29</v>
      </c>
      <c r="D119" s="36"/>
      <c r="E119" s="36"/>
      <c r="F119" s="27" t="str">
        <f>IF(E20="","",E20)</f>
        <v>Vyplň údaj</v>
      </c>
      <c r="G119" s="36"/>
      <c r="H119" s="36"/>
      <c r="I119" s="29" t="s">
        <v>34</v>
      </c>
      <c r="J119" s="32" t="str">
        <f>E26</f>
        <v xml:space="preserve"> </v>
      </c>
      <c r="K119" s="36"/>
      <c r="L119" s="51"/>
      <c r="S119" s="34"/>
      <c r="T119" s="34"/>
      <c r="U119" s="34"/>
      <c r="V119" s="34"/>
      <c r="W119" s="34"/>
      <c r="X119" s="34"/>
      <c r="Y119" s="34"/>
      <c r="Z119" s="34"/>
      <c r="AA119" s="34"/>
      <c r="AB119" s="34"/>
      <c r="AC119" s="34"/>
      <c r="AD119" s="34"/>
      <c r="AE119" s="34"/>
    </row>
    <row r="120" spans="1:65" s="2" customFormat="1" ht="10.2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10" customFormat="1" ht="29.25" customHeight="1">
      <c r="A121" s="159"/>
      <c r="B121" s="160"/>
      <c r="C121" s="161" t="s">
        <v>233</v>
      </c>
      <c r="D121" s="162" t="s">
        <v>62</v>
      </c>
      <c r="E121" s="162" t="s">
        <v>58</v>
      </c>
      <c r="F121" s="162" t="s">
        <v>59</v>
      </c>
      <c r="G121" s="162" t="s">
        <v>234</v>
      </c>
      <c r="H121" s="162" t="s">
        <v>235</v>
      </c>
      <c r="I121" s="162" t="s">
        <v>236</v>
      </c>
      <c r="J121" s="162" t="s">
        <v>227</v>
      </c>
      <c r="K121" s="163" t="s">
        <v>237</v>
      </c>
      <c r="L121" s="164"/>
      <c r="M121" s="75" t="s">
        <v>1</v>
      </c>
      <c r="N121" s="76" t="s">
        <v>41</v>
      </c>
      <c r="O121" s="76" t="s">
        <v>238</v>
      </c>
      <c r="P121" s="76" t="s">
        <v>239</v>
      </c>
      <c r="Q121" s="76" t="s">
        <v>240</v>
      </c>
      <c r="R121" s="76" t="s">
        <v>241</v>
      </c>
      <c r="S121" s="76" t="s">
        <v>242</v>
      </c>
      <c r="T121" s="77" t="s">
        <v>243</v>
      </c>
      <c r="U121" s="159"/>
      <c r="V121" s="159"/>
      <c r="W121" s="159"/>
      <c r="X121" s="159"/>
      <c r="Y121" s="159"/>
      <c r="Z121" s="159"/>
      <c r="AA121" s="159"/>
      <c r="AB121" s="159"/>
      <c r="AC121" s="159"/>
      <c r="AD121" s="159"/>
      <c r="AE121" s="159"/>
    </row>
    <row r="122" spans="1:65" s="2" customFormat="1" ht="22.75" customHeight="1">
      <c r="A122" s="34"/>
      <c r="B122" s="35"/>
      <c r="C122" s="82" t="s">
        <v>244</v>
      </c>
      <c r="D122" s="36"/>
      <c r="E122" s="36"/>
      <c r="F122" s="36"/>
      <c r="G122" s="36"/>
      <c r="H122" s="36"/>
      <c r="I122" s="36"/>
      <c r="J122" s="165">
        <f>BK122</f>
        <v>0</v>
      </c>
      <c r="K122" s="36"/>
      <c r="L122" s="39"/>
      <c r="M122" s="78"/>
      <c r="N122" s="166"/>
      <c r="O122" s="79"/>
      <c r="P122" s="167">
        <f>P123+P222</f>
        <v>0</v>
      </c>
      <c r="Q122" s="79"/>
      <c r="R122" s="167">
        <f>R123+R222</f>
        <v>0</v>
      </c>
      <c r="S122" s="79"/>
      <c r="T122" s="168">
        <f>T123+T222</f>
        <v>0</v>
      </c>
      <c r="U122" s="34"/>
      <c r="V122" s="34"/>
      <c r="W122" s="34"/>
      <c r="X122" s="34"/>
      <c r="Y122" s="34"/>
      <c r="Z122" s="34"/>
      <c r="AA122" s="34"/>
      <c r="AB122" s="34"/>
      <c r="AC122" s="34"/>
      <c r="AD122" s="34"/>
      <c r="AE122" s="34"/>
      <c r="AT122" s="17" t="s">
        <v>76</v>
      </c>
      <c r="AU122" s="17" t="s">
        <v>229</v>
      </c>
      <c r="BK122" s="169">
        <f>BK123+BK222</f>
        <v>0</v>
      </c>
    </row>
    <row r="123" spans="1:65" s="11" customFormat="1" ht="25.9" customHeight="1">
      <c r="B123" s="170"/>
      <c r="C123" s="171"/>
      <c r="D123" s="172" t="s">
        <v>76</v>
      </c>
      <c r="E123" s="173" t="s">
        <v>4043</v>
      </c>
      <c r="F123" s="173" t="s">
        <v>3978</v>
      </c>
      <c r="G123" s="171"/>
      <c r="H123" s="171"/>
      <c r="I123" s="174"/>
      <c r="J123" s="175">
        <f>BK123</f>
        <v>0</v>
      </c>
      <c r="K123" s="171"/>
      <c r="L123" s="176"/>
      <c r="M123" s="177"/>
      <c r="N123" s="178"/>
      <c r="O123" s="178"/>
      <c r="P123" s="179">
        <f>SUM(P124:P221)</f>
        <v>0</v>
      </c>
      <c r="Q123" s="178"/>
      <c r="R123" s="179">
        <f>SUM(R124:R221)</f>
        <v>0</v>
      </c>
      <c r="S123" s="178"/>
      <c r="T123" s="180">
        <f>SUM(T124:T221)</f>
        <v>0</v>
      </c>
      <c r="AR123" s="181" t="s">
        <v>85</v>
      </c>
      <c r="AT123" s="182" t="s">
        <v>76</v>
      </c>
      <c r="AU123" s="182" t="s">
        <v>77</v>
      </c>
      <c r="AY123" s="181" t="s">
        <v>247</v>
      </c>
      <c r="BK123" s="183">
        <f>SUM(BK124:BK221)</f>
        <v>0</v>
      </c>
    </row>
    <row r="124" spans="1:65" s="2" customFormat="1" ht="24.15" customHeight="1">
      <c r="A124" s="34"/>
      <c r="B124" s="35"/>
      <c r="C124" s="184" t="s">
        <v>85</v>
      </c>
      <c r="D124" s="184" t="s">
        <v>248</v>
      </c>
      <c r="E124" s="185" t="s">
        <v>85</v>
      </c>
      <c r="F124" s="186" t="s">
        <v>6903</v>
      </c>
      <c r="G124" s="187" t="s">
        <v>416</v>
      </c>
      <c r="H124" s="188">
        <v>4</v>
      </c>
      <c r="I124" s="189"/>
      <c r="J124" s="190">
        <f>ROUND(I124*H124,2)</f>
        <v>0</v>
      </c>
      <c r="K124" s="186" t="s">
        <v>1</v>
      </c>
      <c r="L124" s="39"/>
      <c r="M124" s="191" t="s">
        <v>1</v>
      </c>
      <c r="N124" s="192" t="s">
        <v>42</v>
      </c>
      <c r="O124" s="71"/>
      <c r="P124" s="193">
        <f>O124*H124</f>
        <v>0</v>
      </c>
      <c r="Q124" s="193">
        <v>0</v>
      </c>
      <c r="R124" s="193">
        <f>Q124*H124</f>
        <v>0</v>
      </c>
      <c r="S124" s="193">
        <v>0</v>
      </c>
      <c r="T124" s="194">
        <f>S124*H124</f>
        <v>0</v>
      </c>
      <c r="U124" s="34"/>
      <c r="V124" s="34"/>
      <c r="W124" s="34"/>
      <c r="X124" s="34"/>
      <c r="Y124" s="34"/>
      <c r="Z124" s="34"/>
      <c r="AA124" s="34"/>
      <c r="AB124" s="34"/>
      <c r="AC124" s="34"/>
      <c r="AD124" s="34"/>
      <c r="AE124" s="34"/>
      <c r="AR124" s="195" t="s">
        <v>264</v>
      </c>
      <c r="AT124" s="195" t="s">
        <v>248</v>
      </c>
      <c r="AU124" s="195" t="s">
        <v>85</v>
      </c>
      <c r="AY124" s="17" t="s">
        <v>247</v>
      </c>
      <c r="BE124" s="196">
        <f>IF(N124="základní",J124,0)</f>
        <v>0</v>
      </c>
      <c r="BF124" s="196">
        <f>IF(N124="snížená",J124,0)</f>
        <v>0</v>
      </c>
      <c r="BG124" s="196">
        <f>IF(N124="zákl. přenesená",J124,0)</f>
        <v>0</v>
      </c>
      <c r="BH124" s="196">
        <f>IF(N124="sníž. přenesená",J124,0)</f>
        <v>0</v>
      </c>
      <c r="BI124" s="196">
        <f>IF(N124="nulová",J124,0)</f>
        <v>0</v>
      </c>
      <c r="BJ124" s="17" t="s">
        <v>85</v>
      </c>
      <c r="BK124" s="196">
        <f>ROUND(I124*H124,2)</f>
        <v>0</v>
      </c>
      <c r="BL124" s="17" t="s">
        <v>264</v>
      </c>
      <c r="BM124" s="195" t="s">
        <v>87</v>
      </c>
    </row>
    <row r="125" spans="1:65" s="2" customFormat="1" ht="18">
      <c r="A125" s="34"/>
      <c r="B125" s="35"/>
      <c r="C125" s="36"/>
      <c r="D125" s="197" t="s">
        <v>253</v>
      </c>
      <c r="E125" s="36"/>
      <c r="F125" s="198" t="s">
        <v>6904</v>
      </c>
      <c r="G125" s="36"/>
      <c r="H125" s="36"/>
      <c r="I125" s="199"/>
      <c r="J125" s="36"/>
      <c r="K125" s="36"/>
      <c r="L125" s="39"/>
      <c r="M125" s="200"/>
      <c r="N125" s="201"/>
      <c r="O125" s="71"/>
      <c r="P125" s="71"/>
      <c r="Q125" s="71"/>
      <c r="R125" s="71"/>
      <c r="S125" s="71"/>
      <c r="T125" s="72"/>
      <c r="U125" s="34"/>
      <c r="V125" s="34"/>
      <c r="W125" s="34"/>
      <c r="X125" s="34"/>
      <c r="Y125" s="34"/>
      <c r="Z125" s="34"/>
      <c r="AA125" s="34"/>
      <c r="AB125" s="34"/>
      <c r="AC125" s="34"/>
      <c r="AD125" s="34"/>
      <c r="AE125" s="34"/>
      <c r="AT125" s="17" t="s">
        <v>253</v>
      </c>
      <c r="AU125" s="17" t="s">
        <v>85</v>
      </c>
    </row>
    <row r="126" spans="1:65" s="2" customFormat="1" ht="24.15" customHeight="1">
      <c r="A126" s="34"/>
      <c r="B126" s="35"/>
      <c r="C126" s="184" t="s">
        <v>87</v>
      </c>
      <c r="D126" s="184" t="s">
        <v>248</v>
      </c>
      <c r="E126" s="185" t="s">
        <v>87</v>
      </c>
      <c r="F126" s="186" t="s">
        <v>6905</v>
      </c>
      <c r="G126" s="187" t="s">
        <v>416</v>
      </c>
      <c r="H126" s="188">
        <v>4</v>
      </c>
      <c r="I126" s="189"/>
      <c r="J126" s="190">
        <f>ROUND(I126*H126,2)</f>
        <v>0</v>
      </c>
      <c r="K126" s="186" t="s">
        <v>1</v>
      </c>
      <c r="L126" s="39"/>
      <c r="M126" s="191" t="s">
        <v>1</v>
      </c>
      <c r="N126" s="192" t="s">
        <v>42</v>
      </c>
      <c r="O126" s="71"/>
      <c r="P126" s="193">
        <f>O126*H126</f>
        <v>0</v>
      </c>
      <c r="Q126" s="193">
        <v>0</v>
      </c>
      <c r="R126" s="193">
        <f>Q126*H126</f>
        <v>0</v>
      </c>
      <c r="S126" s="193">
        <v>0</v>
      </c>
      <c r="T126" s="194">
        <f>S126*H126</f>
        <v>0</v>
      </c>
      <c r="U126" s="34"/>
      <c r="V126" s="34"/>
      <c r="W126" s="34"/>
      <c r="X126" s="34"/>
      <c r="Y126" s="34"/>
      <c r="Z126" s="34"/>
      <c r="AA126" s="34"/>
      <c r="AB126" s="34"/>
      <c r="AC126" s="34"/>
      <c r="AD126" s="34"/>
      <c r="AE126" s="34"/>
      <c r="AR126" s="195" t="s">
        <v>264</v>
      </c>
      <c r="AT126" s="195" t="s">
        <v>248</v>
      </c>
      <c r="AU126" s="195" t="s">
        <v>85</v>
      </c>
      <c r="AY126" s="17" t="s">
        <v>247</v>
      </c>
      <c r="BE126" s="196">
        <f>IF(N126="základní",J126,0)</f>
        <v>0</v>
      </c>
      <c r="BF126" s="196">
        <f>IF(N126="snížená",J126,0)</f>
        <v>0</v>
      </c>
      <c r="BG126" s="196">
        <f>IF(N126="zákl. přenesená",J126,0)</f>
        <v>0</v>
      </c>
      <c r="BH126" s="196">
        <f>IF(N126="sníž. přenesená",J126,0)</f>
        <v>0</v>
      </c>
      <c r="BI126" s="196">
        <f>IF(N126="nulová",J126,0)</f>
        <v>0</v>
      </c>
      <c r="BJ126" s="17" t="s">
        <v>85</v>
      </c>
      <c r="BK126" s="196">
        <f>ROUND(I126*H126,2)</f>
        <v>0</v>
      </c>
      <c r="BL126" s="17" t="s">
        <v>264</v>
      </c>
      <c r="BM126" s="195" t="s">
        <v>258</v>
      </c>
    </row>
    <row r="127" spans="1:65" s="2" customFormat="1" ht="18">
      <c r="A127" s="34"/>
      <c r="B127" s="35"/>
      <c r="C127" s="36"/>
      <c r="D127" s="197" t="s">
        <v>253</v>
      </c>
      <c r="E127" s="36"/>
      <c r="F127" s="198" t="s">
        <v>6904</v>
      </c>
      <c r="G127" s="36"/>
      <c r="H127" s="36"/>
      <c r="I127" s="199"/>
      <c r="J127" s="36"/>
      <c r="K127" s="36"/>
      <c r="L127" s="39"/>
      <c r="M127" s="200"/>
      <c r="N127" s="201"/>
      <c r="O127" s="71"/>
      <c r="P127" s="71"/>
      <c r="Q127" s="71"/>
      <c r="R127" s="71"/>
      <c r="S127" s="71"/>
      <c r="T127" s="72"/>
      <c r="U127" s="34"/>
      <c r="V127" s="34"/>
      <c r="W127" s="34"/>
      <c r="X127" s="34"/>
      <c r="Y127" s="34"/>
      <c r="Z127" s="34"/>
      <c r="AA127" s="34"/>
      <c r="AB127" s="34"/>
      <c r="AC127" s="34"/>
      <c r="AD127" s="34"/>
      <c r="AE127" s="34"/>
      <c r="AT127" s="17" t="s">
        <v>253</v>
      </c>
      <c r="AU127" s="17" t="s">
        <v>85</v>
      </c>
    </row>
    <row r="128" spans="1:65" s="2" customFormat="1" ht="24.15" customHeight="1">
      <c r="A128" s="34"/>
      <c r="B128" s="35"/>
      <c r="C128" s="184" t="s">
        <v>259</v>
      </c>
      <c r="D128" s="184" t="s">
        <v>248</v>
      </c>
      <c r="E128" s="185" t="s">
        <v>259</v>
      </c>
      <c r="F128" s="186" t="s">
        <v>6906</v>
      </c>
      <c r="G128" s="187" t="s">
        <v>416</v>
      </c>
      <c r="H128" s="188">
        <v>5</v>
      </c>
      <c r="I128" s="189"/>
      <c r="J128" s="190">
        <f>ROUND(I128*H128,2)</f>
        <v>0</v>
      </c>
      <c r="K128" s="186" t="s">
        <v>1</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264</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264</v>
      </c>
      <c r="BM128" s="195" t="s">
        <v>262</v>
      </c>
    </row>
    <row r="129" spans="1:65" s="2" customFormat="1" ht="18">
      <c r="A129" s="34"/>
      <c r="B129" s="35"/>
      <c r="C129" s="36"/>
      <c r="D129" s="197" t="s">
        <v>253</v>
      </c>
      <c r="E129" s="36"/>
      <c r="F129" s="198" t="s">
        <v>6904</v>
      </c>
      <c r="G129" s="36"/>
      <c r="H129" s="36"/>
      <c r="I129" s="199"/>
      <c r="J129" s="36"/>
      <c r="K129" s="36"/>
      <c r="L129" s="39"/>
      <c r="M129" s="200"/>
      <c r="N129" s="201"/>
      <c r="O129" s="71"/>
      <c r="P129" s="71"/>
      <c r="Q129" s="71"/>
      <c r="R129" s="71"/>
      <c r="S129" s="71"/>
      <c r="T129" s="72"/>
      <c r="U129" s="34"/>
      <c r="V129" s="34"/>
      <c r="W129" s="34"/>
      <c r="X129" s="34"/>
      <c r="Y129" s="34"/>
      <c r="Z129" s="34"/>
      <c r="AA129" s="34"/>
      <c r="AB129" s="34"/>
      <c r="AC129" s="34"/>
      <c r="AD129" s="34"/>
      <c r="AE129" s="34"/>
      <c r="AT129" s="17" t="s">
        <v>253</v>
      </c>
      <c r="AU129" s="17" t="s">
        <v>85</v>
      </c>
    </row>
    <row r="130" spans="1:65" s="2" customFormat="1" ht="16.5" customHeight="1">
      <c r="A130" s="34"/>
      <c r="B130" s="35"/>
      <c r="C130" s="184" t="s">
        <v>258</v>
      </c>
      <c r="D130" s="184" t="s">
        <v>248</v>
      </c>
      <c r="E130" s="185" t="s">
        <v>258</v>
      </c>
      <c r="F130" s="186" t="s">
        <v>6907</v>
      </c>
      <c r="G130" s="187" t="s">
        <v>416</v>
      </c>
      <c r="H130" s="188">
        <v>4</v>
      </c>
      <c r="I130" s="189"/>
      <c r="J130" s="190">
        <f>ROUND(I130*H130,2)</f>
        <v>0</v>
      </c>
      <c r="K130" s="186" t="s">
        <v>1</v>
      </c>
      <c r="L130" s="39"/>
      <c r="M130" s="191" t="s">
        <v>1</v>
      </c>
      <c r="N130" s="192" t="s">
        <v>42</v>
      </c>
      <c r="O130" s="71"/>
      <c r="P130" s="193">
        <f>O130*H130</f>
        <v>0</v>
      </c>
      <c r="Q130" s="193">
        <v>0</v>
      </c>
      <c r="R130" s="193">
        <f>Q130*H130</f>
        <v>0</v>
      </c>
      <c r="S130" s="193">
        <v>0</v>
      </c>
      <c r="T130" s="194">
        <f>S130*H130</f>
        <v>0</v>
      </c>
      <c r="U130" s="34"/>
      <c r="V130" s="34"/>
      <c r="W130" s="34"/>
      <c r="X130" s="34"/>
      <c r="Y130" s="34"/>
      <c r="Z130" s="34"/>
      <c r="AA130" s="34"/>
      <c r="AB130" s="34"/>
      <c r="AC130" s="34"/>
      <c r="AD130" s="34"/>
      <c r="AE130" s="34"/>
      <c r="AR130" s="195" t="s">
        <v>264</v>
      </c>
      <c r="AT130" s="195" t="s">
        <v>248</v>
      </c>
      <c r="AU130" s="195" t="s">
        <v>85</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264</v>
      </c>
      <c r="BM130" s="195" t="s">
        <v>271</v>
      </c>
    </row>
    <row r="131" spans="1:65" s="2" customFormat="1" ht="18">
      <c r="A131" s="34"/>
      <c r="B131" s="35"/>
      <c r="C131" s="36"/>
      <c r="D131" s="197" t="s">
        <v>253</v>
      </c>
      <c r="E131" s="36"/>
      <c r="F131" s="198" t="s">
        <v>6904</v>
      </c>
      <c r="G131" s="36"/>
      <c r="H131" s="36"/>
      <c r="I131" s="199"/>
      <c r="J131" s="36"/>
      <c r="K131" s="36"/>
      <c r="L131" s="39"/>
      <c r="M131" s="200"/>
      <c r="N131" s="201"/>
      <c r="O131" s="71"/>
      <c r="P131" s="71"/>
      <c r="Q131" s="71"/>
      <c r="R131" s="71"/>
      <c r="S131" s="71"/>
      <c r="T131" s="72"/>
      <c r="U131" s="34"/>
      <c r="V131" s="34"/>
      <c r="W131" s="34"/>
      <c r="X131" s="34"/>
      <c r="Y131" s="34"/>
      <c r="Z131" s="34"/>
      <c r="AA131" s="34"/>
      <c r="AB131" s="34"/>
      <c r="AC131" s="34"/>
      <c r="AD131" s="34"/>
      <c r="AE131" s="34"/>
      <c r="AT131" s="17" t="s">
        <v>253</v>
      </c>
      <c r="AU131" s="17" t="s">
        <v>85</v>
      </c>
    </row>
    <row r="132" spans="1:65" s="2" customFormat="1" ht="16.5" customHeight="1">
      <c r="A132" s="34"/>
      <c r="B132" s="35"/>
      <c r="C132" s="184" t="s">
        <v>275</v>
      </c>
      <c r="D132" s="184" t="s">
        <v>248</v>
      </c>
      <c r="E132" s="185" t="s">
        <v>275</v>
      </c>
      <c r="F132" s="186" t="s">
        <v>6908</v>
      </c>
      <c r="G132" s="187" t="s">
        <v>416</v>
      </c>
      <c r="H132" s="188">
        <v>13</v>
      </c>
      <c r="I132" s="189"/>
      <c r="J132" s="190">
        <f>ROUND(I132*H132,2)</f>
        <v>0</v>
      </c>
      <c r="K132" s="186" t="s">
        <v>1</v>
      </c>
      <c r="L132" s="39"/>
      <c r="M132" s="191" t="s">
        <v>1</v>
      </c>
      <c r="N132" s="192" t="s">
        <v>42</v>
      </c>
      <c r="O132" s="71"/>
      <c r="P132" s="193">
        <f>O132*H132</f>
        <v>0</v>
      </c>
      <c r="Q132" s="193">
        <v>0</v>
      </c>
      <c r="R132" s="193">
        <f>Q132*H132</f>
        <v>0</v>
      </c>
      <c r="S132" s="193">
        <v>0</v>
      </c>
      <c r="T132" s="194">
        <f>S132*H132</f>
        <v>0</v>
      </c>
      <c r="U132" s="34"/>
      <c r="V132" s="34"/>
      <c r="W132" s="34"/>
      <c r="X132" s="34"/>
      <c r="Y132" s="34"/>
      <c r="Z132" s="34"/>
      <c r="AA132" s="34"/>
      <c r="AB132" s="34"/>
      <c r="AC132" s="34"/>
      <c r="AD132" s="34"/>
      <c r="AE132" s="34"/>
      <c r="AR132" s="195" t="s">
        <v>264</v>
      </c>
      <c r="AT132" s="195" t="s">
        <v>248</v>
      </c>
      <c r="AU132" s="195" t="s">
        <v>85</v>
      </c>
      <c r="AY132" s="17" t="s">
        <v>247</v>
      </c>
      <c r="BE132" s="196">
        <f>IF(N132="základní",J132,0)</f>
        <v>0</v>
      </c>
      <c r="BF132" s="196">
        <f>IF(N132="snížená",J132,0)</f>
        <v>0</v>
      </c>
      <c r="BG132" s="196">
        <f>IF(N132="zákl. přenesená",J132,0)</f>
        <v>0</v>
      </c>
      <c r="BH132" s="196">
        <f>IF(N132="sníž. přenesená",J132,0)</f>
        <v>0</v>
      </c>
      <c r="BI132" s="196">
        <f>IF(N132="nulová",J132,0)</f>
        <v>0</v>
      </c>
      <c r="BJ132" s="17" t="s">
        <v>85</v>
      </c>
      <c r="BK132" s="196">
        <f>ROUND(I132*H132,2)</f>
        <v>0</v>
      </c>
      <c r="BL132" s="17" t="s">
        <v>264</v>
      </c>
      <c r="BM132" s="195" t="s">
        <v>279</v>
      </c>
    </row>
    <row r="133" spans="1:65" s="2" customFormat="1" ht="18">
      <c r="A133" s="34"/>
      <c r="B133" s="35"/>
      <c r="C133" s="36"/>
      <c r="D133" s="197" t="s">
        <v>253</v>
      </c>
      <c r="E133" s="36"/>
      <c r="F133" s="198" t="s">
        <v>6904</v>
      </c>
      <c r="G133" s="36"/>
      <c r="H133" s="36"/>
      <c r="I133" s="199"/>
      <c r="J133" s="36"/>
      <c r="K133" s="36"/>
      <c r="L133" s="39"/>
      <c r="M133" s="200"/>
      <c r="N133" s="201"/>
      <c r="O133" s="71"/>
      <c r="P133" s="71"/>
      <c r="Q133" s="71"/>
      <c r="R133" s="71"/>
      <c r="S133" s="71"/>
      <c r="T133" s="72"/>
      <c r="U133" s="34"/>
      <c r="V133" s="34"/>
      <c r="W133" s="34"/>
      <c r="X133" s="34"/>
      <c r="Y133" s="34"/>
      <c r="Z133" s="34"/>
      <c r="AA133" s="34"/>
      <c r="AB133" s="34"/>
      <c r="AC133" s="34"/>
      <c r="AD133" s="34"/>
      <c r="AE133" s="34"/>
      <c r="AT133" s="17" t="s">
        <v>253</v>
      </c>
      <c r="AU133" s="17" t="s">
        <v>85</v>
      </c>
    </row>
    <row r="134" spans="1:65" s="2" customFormat="1" ht="16.5" customHeight="1">
      <c r="A134" s="34"/>
      <c r="B134" s="35"/>
      <c r="C134" s="184" t="s">
        <v>262</v>
      </c>
      <c r="D134" s="184" t="s">
        <v>248</v>
      </c>
      <c r="E134" s="185" t="s">
        <v>262</v>
      </c>
      <c r="F134" s="186" t="s">
        <v>6909</v>
      </c>
      <c r="G134" s="187" t="s">
        <v>416</v>
      </c>
      <c r="H134" s="188">
        <v>4</v>
      </c>
      <c r="I134" s="189"/>
      <c r="J134" s="190">
        <f>ROUND(I134*H134,2)</f>
        <v>0</v>
      </c>
      <c r="K134" s="186" t="s">
        <v>1</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264</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264</v>
      </c>
      <c r="BM134" s="195" t="s">
        <v>291</v>
      </c>
    </row>
    <row r="135" spans="1:65" s="2" customFormat="1" ht="18">
      <c r="A135" s="34"/>
      <c r="B135" s="35"/>
      <c r="C135" s="36"/>
      <c r="D135" s="197" t="s">
        <v>253</v>
      </c>
      <c r="E135" s="36"/>
      <c r="F135" s="198" t="s">
        <v>6904</v>
      </c>
      <c r="G135" s="36"/>
      <c r="H135" s="36"/>
      <c r="I135" s="199"/>
      <c r="J135" s="36"/>
      <c r="K135" s="36"/>
      <c r="L135" s="39"/>
      <c r="M135" s="200"/>
      <c r="N135" s="201"/>
      <c r="O135" s="71"/>
      <c r="P135" s="71"/>
      <c r="Q135" s="71"/>
      <c r="R135" s="71"/>
      <c r="S135" s="71"/>
      <c r="T135" s="72"/>
      <c r="U135" s="34"/>
      <c r="V135" s="34"/>
      <c r="W135" s="34"/>
      <c r="X135" s="34"/>
      <c r="Y135" s="34"/>
      <c r="Z135" s="34"/>
      <c r="AA135" s="34"/>
      <c r="AB135" s="34"/>
      <c r="AC135" s="34"/>
      <c r="AD135" s="34"/>
      <c r="AE135" s="34"/>
      <c r="AT135" s="17" t="s">
        <v>253</v>
      </c>
      <c r="AU135" s="17" t="s">
        <v>85</v>
      </c>
    </row>
    <row r="136" spans="1:65" s="2" customFormat="1" ht="16.5" customHeight="1">
      <c r="A136" s="34"/>
      <c r="B136" s="35"/>
      <c r="C136" s="184" t="s">
        <v>293</v>
      </c>
      <c r="D136" s="184" t="s">
        <v>248</v>
      </c>
      <c r="E136" s="185" t="s">
        <v>293</v>
      </c>
      <c r="F136" s="186" t="s">
        <v>4044</v>
      </c>
      <c r="G136" s="187" t="s">
        <v>698</v>
      </c>
      <c r="H136" s="188">
        <v>13580</v>
      </c>
      <c r="I136" s="189"/>
      <c r="J136" s="190">
        <f>ROUND(I136*H136,2)</f>
        <v>0</v>
      </c>
      <c r="K136" s="186" t="s">
        <v>1</v>
      </c>
      <c r="L136" s="39"/>
      <c r="M136" s="191" t="s">
        <v>1</v>
      </c>
      <c r="N136" s="192" t="s">
        <v>42</v>
      </c>
      <c r="O136" s="71"/>
      <c r="P136" s="193">
        <f>O136*H136</f>
        <v>0</v>
      </c>
      <c r="Q136" s="193">
        <v>0</v>
      </c>
      <c r="R136" s="193">
        <f>Q136*H136</f>
        <v>0</v>
      </c>
      <c r="S136" s="193">
        <v>0</v>
      </c>
      <c r="T136" s="194">
        <f>S136*H136</f>
        <v>0</v>
      </c>
      <c r="U136" s="34"/>
      <c r="V136" s="34"/>
      <c r="W136" s="34"/>
      <c r="X136" s="34"/>
      <c r="Y136" s="34"/>
      <c r="Z136" s="34"/>
      <c r="AA136" s="34"/>
      <c r="AB136" s="34"/>
      <c r="AC136" s="34"/>
      <c r="AD136" s="34"/>
      <c r="AE136" s="34"/>
      <c r="AR136" s="195" t="s">
        <v>264</v>
      </c>
      <c r="AT136" s="195" t="s">
        <v>248</v>
      </c>
      <c r="AU136" s="195" t="s">
        <v>85</v>
      </c>
      <c r="AY136" s="17" t="s">
        <v>247</v>
      </c>
      <c r="BE136" s="196">
        <f>IF(N136="základní",J136,0)</f>
        <v>0</v>
      </c>
      <c r="BF136" s="196">
        <f>IF(N136="snížená",J136,0)</f>
        <v>0</v>
      </c>
      <c r="BG136" s="196">
        <f>IF(N136="zákl. přenesená",J136,0)</f>
        <v>0</v>
      </c>
      <c r="BH136" s="196">
        <f>IF(N136="sníž. přenesená",J136,0)</f>
        <v>0</v>
      </c>
      <c r="BI136" s="196">
        <f>IF(N136="nulová",J136,0)</f>
        <v>0</v>
      </c>
      <c r="BJ136" s="17" t="s">
        <v>85</v>
      </c>
      <c r="BK136" s="196">
        <f>ROUND(I136*H136,2)</f>
        <v>0</v>
      </c>
      <c r="BL136" s="17" t="s">
        <v>264</v>
      </c>
      <c r="BM136" s="195" t="s">
        <v>296</v>
      </c>
    </row>
    <row r="137" spans="1:65" s="2" customFormat="1" ht="18">
      <c r="A137" s="34"/>
      <c r="B137" s="35"/>
      <c r="C137" s="36"/>
      <c r="D137" s="197" t="s">
        <v>253</v>
      </c>
      <c r="E137" s="36"/>
      <c r="F137" s="198" t="s">
        <v>6904</v>
      </c>
      <c r="G137" s="36"/>
      <c r="H137" s="36"/>
      <c r="I137" s="199"/>
      <c r="J137" s="36"/>
      <c r="K137" s="36"/>
      <c r="L137" s="39"/>
      <c r="M137" s="200"/>
      <c r="N137" s="201"/>
      <c r="O137" s="71"/>
      <c r="P137" s="71"/>
      <c r="Q137" s="71"/>
      <c r="R137" s="71"/>
      <c r="S137" s="71"/>
      <c r="T137" s="72"/>
      <c r="U137" s="34"/>
      <c r="V137" s="34"/>
      <c r="W137" s="34"/>
      <c r="X137" s="34"/>
      <c r="Y137" s="34"/>
      <c r="Z137" s="34"/>
      <c r="AA137" s="34"/>
      <c r="AB137" s="34"/>
      <c r="AC137" s="34"/>
      <c r="AD137" s="34"/>
      <c r="AE137" s="34"/>
      <c r="AT137" s="17" t="s">
        <v>253</v>
      </c>
      <c r="AU137" s="17" t="s">
        <v>85</v>
      </c>
    </row>
    <row r="138" spans="1:65" s="2" customFormat="1" ht="16.5" customHeight="1">
      <c r="A138" s="34"/>
      <c r="B138" s="35"/>
      <c r="C138" s="184" t="s">
        <v>271</v>
      </c>
      <c r="D138" s="184" t="s">
        <v>248</v>
      </c>
      <c r="E138" s="185" t="s">
        <v>271</v>
      </c>
      <c r="F138" s="186" t="s">
        <v>6910</v>
      </c>
      <c r="G138" s="187" t="s">
        <v>698</v>
      </c>
      <c r="H138" s="188">
        <v>100</v>
      </c>
      <c r="I138" s="189"/>
      <c r="J138" s="190">
        <f>ROUND(I138*H138,2)</f>
        <v>0</v>
      </c>
      <c r="K138" s="186" t="s">
        <v>1</v>
      </c>
      <c r="L138" s="39"/>
      <c r="M138" s="191" t="s">
        <v>1</v>
      </c>
      <c r="N138" s="192" t="s">
        <v>42</v>
      </c>
      <c r="O138" s="71"/>
      <c r="P138" s="193">
        <f>O138*H138</f>
        <v>0</v>
      </c>
      <c r="Q138" s="193">
        <v>0</v>
      </c>
      <c r="R138" s="193">
        <f>Q138*H138</f>
        <v>0</v>
      </c>
      <c r="S138" s="193">
        <v>0</v>
      </c>
      <c r="T138" s="194">
        <f>S138*H138</f>
        <v>0</v>
      </c>
      <c r="U138" s="34"/>
      <c r="V138" s="34"/>
      <c r="W138" s="34"/>
      <c r="X138" s="34"/>
      <c r="Y138" s="34"/>
      <c r="Z138" s="34"/>
      <c r="AA138" s="34"/>
      <c r="AB138" s="34"/>
      <c r="AC138" s="34"/>
      <c r="AD138" s="34"/>
      <c r="AE138" s="34"/>
      <c r="AR138" s="195" t="s">
        <v>264</v>
      </c>
      <c r="AT138" s="195" t="s">
        <v>248</v>
      </c>
      <c r="AU138" s="195" t="s">
        <v>85</v>
      </c>
      <c r="AY138" s="17" t="s">
        <v>247</v>
      </c>
      <c r="BE138" s="196">
        <f>IF(N138="základní",J138,0)</f>
        <v>0</v>
      </c>
      <c r="BF138" s="196">
        <f>IF(N138="snížená",J138,0)</f>
        <v>0</v>
      </c>
      <c r="BG138" s="196">
        <f>IF(N138="zákl. přenesená",J138,0)</f>
        <v>0</v>
      </c>
      <c r="BH138" s="196">
        <f>IF(N138="sníž. přenesená",J138,0)</f>
        <v>0</v>
      </c>
      <c r="BI138" s="196">
        <f>IF(N138="nulová",J138,0)</f>
        <v>0</v>
      </c>
      <c r="BJ138" s="17" t="s">
        <v>85</v>
      </c>
      <c r="BK138" s="196">
        <f>ROUND(I138*H138,2)</f>
        <v>0</v>
      </c>
      <c r="BL138" s="17" t="s">
        <v>264</v>
      </c>
      <c r="BM138" s="195" t="s">
        <v>264</v>
      </c>
    </row>
    <row r="139" spans="1:65" s="2" customFormat="1" ht="18">
      <c r="A139" s="34"/>
      <c r="B139" s="35"/>
      <c r="C139" s="36"/>
      <c r="D139" s="197" t="s">
        <v>253</v>
      </c>
      <c r="E139" s="36"/>
      <c r="F139" s="198" t="s">
        <v>6904</v>
      </c>
      <c r="G139" s="36"/>
      <c r="H139" s="36"/>
      <c r="I139" s="199"/>
      <c r="J139" s="36"/>
      <c r="K139" s="36"/>
      <c r="L139" s="39"/>
      <c r="M139" s="200"/>
      <c r="N139" s="201"/>
      <c r="O139" s="71"/>
      <c r="P139" s="71"/>
      <c r="Q139" s="71"/>
      <c r="R139" s="71"/>
      <c r="S139" s="71"/>
      <c r="T139" s="72"/>
      <c r="U139" s="34"/>
      <c r="V139" s="34"/>
      <c r="W139" s="34"/>
      <c r="X139" s="34"/>
      <c r="Y139" s="34"/>
      <c r="Z139" s="34"/>
      <c r="AA139" s="34"/>
      <c r="AB139" s="34"/>
      <c r="AC139" s="34"/>
      <c r="AD139" s="34"/>
      <c r="AE139" s="34"/>
      <c r="AT139" s="17" t="s">
        <v>253</v>
      </c>
      <c r="AU139" s="17" t="s">
        <v>85</v>
      </c>
    </row>
    <row r="140" spans="1:65" s="2" customFormat="1" ht="37.75" customHeight="1">
      <c r="A140" s="34"/>
      <c r="B140" s="35"/>
      <c r="C140" s="184" t="s">
        <v>299</v>
      </c>
      <c r="D140" s="184" t="s">
        <v>248</v>
      </c>
      <c r="E140" s="185" t="s">
        <v>299</v>
      </c>
      <c r="F140" s="186" t="s">
        <v>4045</v>
      </c>
      <c r="G140" s="187" t="s">
        <v>416</v>
      </c>
      <c r="H140" s="188">
        <v>32</v>
      </c>
      <c r="I140" s="189"/>
      <c r="J140" s="190">
        <f>ROUND(I140*H140,2)</f>
        <v>0</v>
      </c>
      <c r="K140" s="186" t="s">
        <v>1</v>
      </c>
      <c r="L140" s="39"/>
      <c r="M140" s="191" t="s">
        <v>1</v>
      </c>
      <c r="N140" s="192" t="s">
        <v>42</v>
      </c>
      <c r="O140" s="71"/>
      <c r="P140" s="193">
        <f>O140*H140</f>
        <v>0</v>
      </c>
      <c r="Q140" s="193">
        <v>0</v>
      </c>
      <c r="R140" s="193">
        <f>Q140*H140</f>
        <v>0</v>
      </c>
      <c r="S140" s="193">
        <v>0</v>
      </c>
      <c r="T140" s="194">
        <f>S140*H140</f>
        <v>0</v>
      </c>
      <c r="U140" s="34"/>
      <c r="V140" s="34"/>
      <c r="W140" s="34"/>
      <c r="X140" s="34"/>
      <c r="Y140" s="34"/>
      <c r="Z140" s="34"/>
      <c r="AA140" s="34"/>
      <c r="AB140" s="34"/>
      <c r="AC140" s="34"/>
      <c r="AD140" s="34"/>
      <c r="AE140" s="34"/>
      <c r="AR140" s="195" t="s">
        <v>264</v>
      </c>
      <c r="AT140" s="195" t="s">
        <v>248</v>
      </c>
      <c r="AU140" s="195" t="s">
        <v>85</v>
      </c>
      <c r="AY140" s="17" t="s">
        <v>247</v>
      </c>
      <c r="BE140" s="196">
        <f>IF(N140="základní",J140,0)</f>
        <v>0</v>
      </c>
      <c r="BF140" s="196">
        <f>IF(N140="snížená",J140,0)</f>
        <v>0</v>
      </c>
      <c r="BG140" s="196">
        <f>IF(N140="zákl. přenesená",J140,0)</f>
        <v>0</v>
      </c>
      <c r="BH140" s="196">
        <f>IF(N140="sníž. přenesená",J140,0)</f>
        <v>0</v>
      </c>
      <c r="BI140" s="196">
        <f>IF(N140="nulová",J140,0)</f>
        <v>0</v>
      </c>
      <c r="BJ140" s="17" t="s">
        <v>85</v>
      </c>
      <c r="BK140" s="196">
        <f>ROUND(I140*H140,2)</f>
        <v>0</v>
      </c>
      <c r="BL140" s="17" t="s">
        <v>264</v>
      </c>
      <c r="BM140" s="195" t="s">
        <v>285</v>
      </c>
    </row>
    <row r="141" spans="1:65" s="2" customFormat="1" ht="18">
      <c r="A141" s="34"/>
      <c r="B141" s="35"/>
      <c r="C141" s="36"/>
      <c r="D141" s="197" t="s">
        <v>253</v>
      </c>
      <c r="E141" s="36"/>
      <c r="F141" s="198" t="s">
        <v>6904</v>
      </c>
      <c r="G141" s="36"/>
      <c r="H141" s="36"/>
      <c r="I141" s="199"/>
      <c r="J141" s="36"/>
      <c r="K141" s="36"/>
      <c r="L141" s="39"/>
      <c r="M141" s="200"/>
      <c r="N141" s="201"/>
      <c r="O141" s="71"/>
      <c r="P141" s="71"/>
      <c r="Q141" s="71"/>
      <c r="R141" s="71"/>
      <c r="S141" s="71"/>
      <c r="T141" s="72"/>
      <c r="U141" s="34"/>
      <c r="V141" s="34"/>
      <c r="W141" s="34"/>
      <c r="X141" s="34"/>
      <c r="Y141" s="34"/>
      <c r="Z141" s="34"/>
      <c r="AA141" s="34"/>
      <c r="AB141" s="34"/>
      <c r="AC141" s="34"/>
      <c r="AD141" s="34"/>
      <c r="AE141" s="34"/>
      <c r="AT141" s="17" t="s">
        <v>253</v>
      </c>
      <c r="AU141" s="17" t="s">
        <v>85</v>
      </c>
    </row>
    <row r="142" spans="1:65" s="2" customFormat="1" ht="37.75" customHeight="1">
      <c r="A142" s="34"/>
      <c r="B142" s="35"/>
      <c r="C142" s="184" t="s">
        <v>279</v>
      </c>
      <c r="D142" s="184" t="s">
        <v>248</v>
      </c>
      <c r="E142" s="185" t="s">
        <v>279</v>
      </c>
      <c r="F142" s="186" t="s">
        <v>4046</v>
      </c>
      <c r="G142" s="187" t="s">
        <v>416</v>
      </c>
      <c r="H142" s="188">
        <v>167</v>
      </c>
      <c r="I142" s="189"/>
      <c r="J142" s="190">
        <f>ROUND(I142*H142,2)</f>
        <v>0</v>
      </c>
      <c r="K142" s="186" t="s">
        <v>1</v>
      </c>
      <c r="L142" s="39"/>
      <c r="M142" s="191" t="s">
        <v>1</v>
      </c>
      <c r="N142" s="192" t="s">
        <v>42</v>
      </c>
      <c r="O142" s="71"/>
      <c r="P142" s="193">
        <f>O142*H142</f>
        <v>0</v>
      </c>
      <c r="Q142" s="193">
        <v>0</v>
      </c>
      <c r="R142" s="193">
        <f>Q142*H142</f>
        <v>0</v>
      </c>
      <c r="S142" s="193">
        <v>0</v>
      </c>
      <c r="T142" s="194">
        <f>S142*H142</f>
        <v>0</v>
      </c>
      <c r="U142" s="34"/>
      <c r="V142" s="34"/>
      <c r="W142" s="34"/>
      <c r="X142" s="34"/>
      <c r="Y142" s="34"/>
      <c r="Z142" s="34"/>
      <c r="AA142" s="34"/>
      <c r="AB142" s="34"/>
      <c r="AC142" s="34"/>
      <c r="AD142" s="34"/>
      <c r="AE142" s="34"/>
      <c r="AR142" s="195" t="s">
        <v>264</v>
      </c>
      <c r="AT142" s="195" t="s">
        <v>248</v>
      </c>
      <c r="AU142" s="195" t="s">
        <v>85</v>
      </c>
      <c r="AY142" s="17" t="s">
        <v>247</v>
      </c>
      <c r="BE142" s="196">
        <f>IF(N142="základní",J142,0)</f>
        <v>0</v>
      </c>
      <c r="BF142" s="196">
        <f>IF(N142="snížená",J142,0)</f>
        <v>0</v>
      </c>
      <c r="BG142" s="196">
        <f>IF(N142="zákl. přenesená",J142,0)</f>
        <v>0</v>
      </c>
      <c r="BH142" s="196">
        <f>IF(N142="sníž. přenesená",J142,0)</f>
        <v>0</v>
      </c>
      <c r="BI142" s="196">
        <f>IF(N142="nulová",J142,0)</f>
        <v>0</v>
      </c>
      <c r="BJ142" s="17" t="s">
        <v>85</v>
      </c>
      <c r="BK142" s="196">
        <f>ROUND(I142*H142,2)</f>
        <v>0</v>
      </c>
      <c r="BL142" s="17" t="s">
        <v>264</v>
      </c>
      <c r="BM142" s="195" t="s">
        <v>304</v>
      </c>
    </row>
    <row r="143" spans="1:65" s="2" customFormat="1" ht="18">
      <c r="A143" s="34"/>
      <c r="B143" s="35"/>
      <c r="C143" s="36"/>
      <c r="D143" s="197" t="s">
        <v>253</v>
      </c>
      <c r="E143" s="36"/>
      <c r="F143" s="198" t="s">
        <v>6904</v>
      </c>
      <c r="G143" s="36"/>
      <c r="H143" s="36"/>
      <c r="I143" s="199"/>
      <c r="J143" s="36"/>
      <c r="K143" s="36"/>
      <c r="L143" s="39"/>
      <c r="M143" s="200"/>
      <c r="N143" s="201"/>
      <c r="O143" s="71"/>
      <c r="P143" s="71"/>
      <c r="Q143" s="71"/>
      <c r="R143" s="71"/>
      <c r="S143" s="71"/>
      <c r="T143" s="72"/>
      <c r="U143" s="34"/>
      <c r="V143" s="34"/>
      <c r="W143" s="34"/>
      <c r="X143" s="34"/>
      <c r="Y143" s="34"/>
      <c r="Z143" s="34"/>
      <c r="AA143" s="34"/>
      <c r="AB143" s="34"/>
      <c r="AC143" s="34"/>
      <c r="AD143" s="34"/>
      <c r="AE143" s="34"/>
      <c r="AT143" s="17" t="s">
        <v>253</v>
      </c>
      <c r="AU143" s="17" t="s">
        <v>85</v>
      </c>
    </row>
    <row r="144" spans="1:65" s="2" customFormat="1" ht="37.75" customHeight="1">
      <c r="A144" s="34"/>
      <c r="B144" s="35"/>
      <c r="C144" s="184" t="s">
        <v>305</v>
      </c>
      <c r="D144" s="184" t="s">
        <v>248</v>
      </c>
      <c r="E144" s="185" t="s">
        <v>305</v>
      </c>
      <c r="F144" s="186" t="s">
        <v>4047</v>
      </c>
      <c r="G144" s="187" t="s">
        <v>416</v>
      </c>
      <c r="H144" s="188">
        <v>18</v>
      </c>
      <c r="I144" s="189"/>
      <c r="J144" s="190">
        <f>ROUND(I144*H144,2)</f>
        <v>0</v>
      </c>
      <c r="K144" s="186" t="s">
        <v>1</v>
      </c>
      <c r="L144" s="39"/>
      <c r="M144" s="191" t="s">
        <v>1</v>
      </c>
      <c r="N144" s="192" t="s">
        <v>42</v>
      </c>
      <c r="O144" s="71"/>
      <c r="P144" s="193">
        <f>O144*H144</f>
        <v>0</v>
      </c>
      <c r="Q144" s="193">
        <v>0</v>
      </c>
      <c r="R144" s="193">
        <f>Q144*H144</f>
        <v>0</v>
      </c>
      <c r="S144" s="193">
        <v>0</v>
      </c>
      <c r="T144" s="194">
        <f>S144*H144</f>
        <v>0</v>
      </c>
      <c r="U144" s="34"/>
      <c r="V144" s="34"/>
      <c r="W144" s="34"/>
      <c r="X144" s="34"/>
      <c r="Y144" s="34"/>
      <c r="Z144" s="34"/>
      <c r="AA144" s="34"/>
      <c r="AB144" s="34"/>
      <c r="AC144" s="34"/>
      <c r="AD144" s="34"/>
      <c r="AE144" s="34"/>
      <c r="AR144" s="195" t="s">
        <v>264</v>
      </c>
      <c r="AT144" s="195" t="s">
        <v>248</v>
      </c>
      <c r="AU144" s="195" t="s">
        <v>85</v>
      </c>
      <c r="AY144" s="17" t="s">
        <v>247</v>
      </c>
      <c r="BE144" s="196">
        <f>IF(N144="základní",J144,0)</f>
        <v>0</v>
      </c>
      <c r="BF144" s="196">
        <f>IF(N144="snížená",J144,0)</f>
        <v>0</v>
      </c>
      <c r="BG144" s="196">
        <f>IF(N144="zákl. přenesená",J144,0)</f>
        <v>0</v>
      </c>
      <c r="BH144" s="196">
        <f>IF(N144="sníž. přenesená",J144,0)</f>
        <v>0</v>
      </c>
      <c r="BI144" s="196">
        <f>IF(N144="nulová",J144,0)</f>
        <v>0</v>
      </c>
      <c r="BJ144" s="17" t="s">
        <v>85</v>
      </c>
      <c r="BK144" s="196">
        <f>ROUND(I144*H144,2)</f>
        <v>0</v>
      </c>
      <c r="BL144" s="17" t="s">
        <v>264</v>
      </c>
      <c r="BM144" s="195" t="s">
        <v>308</v>
      </c>
    </row>
    <row r="145" spans="1:65" s="2" customFormat="1" ht="18">
      <c r="A145" s="34"/>
      <c r="B145" s="35"/>
      <c r="C145" s="36"/>
      <c r="D145" s="197" t="s">
        <v>253</v>
      </c>
      <c r="E145" s="36"/>
      <c r="F145" s="198" t="s">
        <v>6904</v>
      </c>
      <c r="G145" s="36"/>
      <c r="H145" s="36"/>
      <c r="I145" s="199"/>
      <c r="J145" s="36"/>
      <c r="K145" s="36"/>
      <c r="L145" s="39"/>
      <c r="M145" s="200"/>
      <c r="N145" s="201"/>
      <c r="O145" s="71"/>
      <c r="P145" s="71"/>
      <c r="Q145" s="71"/>
      <c r="R145" s="71"/>
      <c r="S145" s="71"/>
      <c r="T145" s="72"/>
      <c r="U145" s="34"/>
      <c r="V145" s="34"/>
      <c r="W145" s="34"/>
      <c r="X145" s="34"/>
      <c r="Y145" s="34"/>
      <c r="Z145" s="34"/>
      <c r="AA145" s="34"/>
      <c r="AB145" s="34"/>
      <c r="AC145" s="34"/>
      <c r="AD145" s="34"/>
      <c r="AE145" s="34"/>
      <c r="AT145" s="17" t="s">
        <v>253</v>
      </c>
      <c r="AU145" s="17" t="s">
        <v>85</v>
      </c>
    </row>
    <row r="146" spans="1:65" s="2" customFormat="1" ht="24.15" customHeight="1">
      <c r="A146" s="34"/>
      <c r="B146" s="35"/>
      <c r="C146" s="184" t="s">
        <v>291</v>
      </c>
      <c r="D146" s="184" t="s">
        <v>248</v>
      </c>
      <c r="E146" s="185" t="s">
        <v>291</v>
      </c>
      <c r="F146" s="186" t="s">
        <v>4048</v>
      </c>
      <c r="G146" s="187" t="s">
        <v>416</v>
      </c>
      <c r="H146" s="188">
        <v>2</v>
      </c>
      <c r="I146" s="189"/>
      <c r="J146" s="190">
        <f>ROUND(I146*H146,2)</f>
        <v>0</v>
      </c>
      <c r="K146" s="186" t="s">
        <v>1</v>
      </c>
      <c r="L146" s="39"/>
      <c r="M146" s="191" t="s">
        <v>1</v>
      </c>
      <c r="N146" s="192" t="s">
        <v>42</v>
      </c>
      <c r="O146" s="71"/>
      <c r="P146" s="193">
        <f>O146*H146</f>
        <v>0</v>
      </c>
      <c r="Q146" s="193">
        <v>0</v>
      </c>
      <c r="R146" s="193">
        <f>Q146*H146</f>
        <v>0</v>
      </c>
      <c r="S146" s="193">
        <v>0</v>
      </c>
      <c r="T146" s="194">
        <f>S146*H146</f>
        <v>0</v>
      </c>
      <c r="U146" s="34"/>
      <c r="V146" s="34"/>
      <c r="W146" s="34"/>
      <c r="X146" s="34"/>
      <c r="Y146" s="34"/>
      <c r="Z146" s="34"/>
      <c r="AA146" s="34"/>
      <c r="AB146" s="34"/>
      <c r="AC146" s="34"/>
      <c r="AD146" s="34"/>
      <c r="AE146" s="34"/>
      <c r="AR146" s="195" t="s">
        <v>264</v>
      </c>
      <c r="AT146" s="195" t="s">
        <v>248</v>
      </c>
      <c r="AU146" s="195" t="s">
        <v>85</v>
      </c>
      <c r="AY146" s="17" t="s">
        <v>247</v>
      </c>
      <c r="BE146" s="196">
        <f>IF(N146="základní",J146,0)</f>
        <v>0</v>
      </c>
      <c r="BF146" s="196">
        <f>IF(N146="snížená",J146,0)</f>
        <v>0</v>
      </c>
      <c r="BG146" s="196">
        <f>IF(N146="zákl. přenesená",J146,0)</f>
        <v>0</v>
      </c>
      <c r="BH146" s="196">
        <f>IF(N146="sníž. přenesená",J146,0)</f>
        <v>0</v>
      </c>
      <c r="BI146" s="196">
        <f>IF(N146="nulová",J146,0)</f>
        <v>0</v>
      </c>
      <c r="BJ146" s="17" t="s">
        <v>85</v>
      </c>
      <c r="BK146" s="196">
        <f>ROUND(I146*H146,2)</f>
        <v>0</v>
      </c>
      <c r="BL146" s="17" t="s">
        <v>264</v>
      </c>
      <c r="BM146" s="195" t="s">
        <v>311</v>
      </c>
    </row>
    <row r="147" spans="1:65" s="2" customFormat="1" ht="18">
      <c r="A147" s="34"/>
      <c r="B147" s="35"/>
      <c r="C147" s="36"/>
      <c r="D147" s="197" t="s">
        <v>253</v>
      </c>
      <c r="E147" s="36"/>
      <c r="F147" s="198" t="s">
        <v>6904</v>
      </c>
      <c r="G147" s="36"/>
      <c r="H147" s="36"/>
      <c r="I147" s="199"/>
      <c r="J147" s="36"/>
      <c r="K147" s="36"/>
      <c r="L147" s="39"/>
      <c r="M147" s="200"/>
      <c r="N147" s="201"/>
      <c r="O147" s="71"/>
      <c r="P147" s="71"/>
      <c r="Q147" s="71"/>
      <c r="R147" s="71"/>
      <c r="S147" s="71"/>
      <c r="T147" s="72"/>
      <c r="U147" s="34"/>
      <c r="V147" s="34"/>
      <c r="W147" s="34"/>
      <c r="X147" s="34"/>
      <c r="Y147" s="34"/>
      <c r="Z147" s="34"/>
      <c r="AA147" s="34"/>
      <c r="AB147" s="34"/>
      <c r="AC147" s="34"/>
      <c r="AD147" s="34"/>
      <c r="AE147" s="34"/>
      <c r="AT147" s="17" t="s">
        <v>253</v>
      </c>
      <c r="AU147" s="17" t="s">
        <v>85</v>
      </c>
    </row>
    <row r="148" spans="1:65" s="2" customFormat="1" ht="33" customHeight="1">
      <c r="A148" s="34"/>
      <c r="B148" s="35"/>
      <c r="C148" s="184" t="s">
        <v>313</v>
      </c>
      <c r="D148" s="184" t="s">
        <v>248</v>
      </c>
      <c r="E148" s="185" t="s">
        <v>313</v>
      </c>
      <c r="F148" s="186" t="s">
        <v>4049</v>
      </c>
      <c r="G148" s="187" t="s">
        <v>416</v>
      </c>
      <c r="H148" s="188">
        <v>4</v>
      </c>
      <c r="I148" s="189"/>
      <c r="J148" s="190">
        <f>ROUND(I148*H148,2)</f>
        <v>0</v>
      </c>
      <c r="K148" s="186" t="s">
        <v>1</v>
      </c>
      <c r="L148" s="39"/>
      <c r="M148" s="191" t="s">
        <v>1</v>
      </c>
      <c r="N148" s="192" t="s">
        <v>42</v>
      </c>
      <c r="O148" s="71"/>
      <c r="P148" s="193">
        <f>O148*H148</f>
        <v>0</v>
      </c>
      <c r="Q148" s="193">
        <v>0</v>
      </c>
      <c r="R148" s="193">
        <f>Q148*H148</f>
        <v>0</v>
      </c>
      <c r="S148" s="193">
        <v>0</v>
      </c>
      <c r="T148" s="194">
        <f>S148*H148</f>
        <v>0</v>
      </c>
      <c r="U148" s="34"/>
      <c r="V148" s="34"/>
      <c r="W148" s="34"/>
      <c r="X148" s="34"/>
      <c r="Y148" s="34"/>
      <c r="Z148" s="34"/>
      <c r="AA148" s="34"/>
      <c r="AB148" s="34"/>
      <c r="AC148" s="34"/>
      <c r="AD148" s="34"/>
      <c r="AE148" s="34"/>
      <c r="AR148" s="195" t="s">
        <v>264</v>
      </c>
      <c r="AT148" s="195" t="s">
        <v>248</v>
      </c>
      <c r="AU148" s="195" t="s">
        <v>85</v>
      </c>
      <c r="AY148" s="17" t="s">
        <v>247</v>
      </c>
      <c r="BE148" s="196">
        <f>IF(N148="základní",J148,0)</f>
        <v>0</v>
      </c>
      <c r="BF148" s="196">
        <f>IF(N148="snížená",J148,0)</f>
        <v>0</v>
      </c>
      <c r="BG148" s="196">
        <f>IF(N148="zákl. přenesená",J148,0)</f>
        <v>0</v>
      </c>
      <c r="BH148" s="196">
        <f>IF(N148="sníž. přenesená",J148,0)</f>
        <v>0</v>
      </c>
      <c r="BI148" s="196">
        <f>IF(N148="nulová",J148,0)</f>
        <v>0</v>
      </c>
      <c r="BJ148" s="17" t="s">
        <v>85</v>
      </c>
      <c r="BK148" s="196">
        <f>ROUND(I148*H148,2)</f>
        <v>0</v>
      </c>
      <c r="BL148" s="17" t="s">
        <v>264</v>
      </c>
      <c r="BM148" s="195" t="s">
        <v>316</v>
      </c>
    </row>
    <row r="149" spans="1:65" s="2" customFormat="1" ht="18">
      <c r="A149" s="34"/>
      <c r="B149" s="35"/>
      <c r="C149" s="36"/>
      <c r="D149" s="197" t="s">
        <v>253</v>
      </c>
      <c r="E149" s="36"/>
      <c r="F149" s="198" t="s">
        <v>6904</v>
      </c>
      <c r="G149" s="36"/>
      <c r="H149" s="36"/>
      <c r="I149" s="199"/>
      <c r="J149" s="36"/>
      <c r="K149" s="36"/>
      <c r="L149" s="39"/>
      <c r="M149" s="200"/>
      <c r="N149" s="201"/>
      <c r="O149" s="71"/>
      <c r="P149" s="71"/>
      <c r="Q149" s="71"/>
      <c r="R149" s="71"/>
      <c r="S149" s="71"/>
      <c r="T149" s="72"/>
      <c r="U149" s="34"/>
      <c r="V149" s="34"/>
      <c r="W149" s="34"/>
      <c r="X149" s="34"/>
      <c r="Y149" s="34"/>
      <c r="Z149" s="34"/>
      <c r="AA149" s="34"/>
      <c r="AB149" s="34"/>
      <c r="AC149" s="34"/>
      <c r="AD149" s="34"/>
      <c r="AE149" s="34"/>
      <c r="AT149" s="17" t="s">
        <v>253</v>
      </c>
      <c r="AU149" s="17" t="s">
        <v>85</v>
      </c>
    </row>
    <row r="150" spans="1:65" s="2" customFormat="1" ht="24.15" customHeight="1">
      <c r="A150" s="34"/>
      <c r="B150" s="35"/>
      <c r="C150" s="184" t="s">
        <v>296</v>
      </c>
      <c r="D150" s="184" t="s">
        <v>248</v>
      </c>
      <c r="E150" s="185" t="s">
        <v>296</v>
      </c>
      <c r="F150" s="186" t="s">
        <v>6911</v>
      </c>
      <c r="G150" s="187" t="s">
        <v>416</v>
      </c>
      <c r="H150" s="188">
        <v>22</v>
      </c>
      <c r="I150" s="189"/>
      <c r="J150" s="190">
        <f>ROUND(I150*H150,2)</f>
        <v>0</v>
      </c>
      <c r="K150" s="186" t="s">
        <v>1</v>
      </c>
      <c r="L150" s="39"/>
      <c r="M150" s="191" t="s">
        <v>1</v>
      </c>
      <c r="N150" s="192" t="s">
        <v>42</v>
      </c>
      <c r="O150" s="71"/>
      <c r="P150" s="193">
        <f>O150*H150</f>
        <v>0</v>
      </c>
      <c r="Q150" s="193">
        <v>0</v>
      </c>
      <c r="R150" s="193">
        <f>Q150*H150</f>
        <v>0</v>
      </c>
      <c r="S150" s="193">
        <v>0</v>
      </c>
      <c r="T150" s="194">
        <f>S150*H150</f>
        <v>0</v>
      </c>
      <c r="U150" s="34"/>
      <c r="V150" s="34"/>
      <c r="W150" s="34"/>
      <c r="X150" s="34"/>
      <c r="Y150" s="34"/>
      <c r="Z150" s="34"/>
      <c r="AA150" s="34"/>
      <c r="AB150" s="34"/>
      <c r="AC150" s="34"/>
      <c r="AD150" s="34"/>
      <c r="AE150" s="34"/>
      <c r="AR150" s="195" t="s">
        <v>264</v>
      </c>
      <c r="AT150" s="195" t="s">
        <v>248</v>
      </c>
      <c r="AU150" s="195" t="s">
        <v>85</v>
      </c>
      <c r="AY150" s="17" t="s">
        <v>247</v>
      </c>
      <c r="BE150" s="196">
        <f>IF(N150="základní",J150,0)</f>
        <v>0</v>
      </c>
      <c r="BF150" s="196">
        <f>IF(N150="snížená",J150,0)</f>
        <v>0</v>
      </c>
      <c r="BG150" s="196">
        <f>IF(N150="zákl. přenesená",J150,0)</f>
        <v>0</v>
      </c>
      <c r="BH150" s="196">
        <f>IF(N150="sníž. přenesená",J150,0)</f>
        <v>0</v>
      </c>
      <c r="BI150" s="196">
        <f>IF(N150="nulová",J150,0)</f>
        <v>0</v>
      </c>
      <c r="BJ150" s="17" t="s">
        <v>85</v>
      </c>
      <c r="BK150" s="196">
        <f>ROUND(I150*H150,2)</f>
        <v>0</v>
      </c>
      <c r="BL150" s="17" t="s">
        <v>264</v>
      </c>
      <c r="BM150" s="195" t="s">
        <v>516</v>
      </c>
    </row>
    <row r="151" spans="1:65" s="2" customFormat="1" ht="18">
      <c r="A151" s="34"/>
      <c r="B151" s="35"/>
      <c r="C151" s="36"/>
      <c r="D151" s="197" t="s">
        <v>253</v>
      </c>
      <c r="E151" s="36"/>
      <c r="F151" s="198" t="s">
        <v>6904</v>
      </c>
      <c r="G151" s="36"/>
      <c r="H151" s="36"/>
      <c r="I151" s="199"/>
      <c r="J151" s="36"/>
      <c r="K151" s="36"/>
      <c r="L151" s="39"/>
      <c r="M151" s="200"/>
      <c r="N151" s="201"/>
      <c r="O151" s="71"/>
      <c r="P151" s="71"/>
      <c r="Q151" s="71"/>
      <c r="R151" s="71"/>
      <c r="S151" s="71"/>
      <c r="T151" s="72"/>
      <c r="U151" s="34"/>
      <c r="V151" s="34"/>
      <c r="W151" s="34"/>
      <c r="X151" s="34"/>
      <c r="Y151" s="34"/>
      <c r="Z151" s="34"/>
      <c r="AA151" s="34"/>
      <c r="AB151" s="34"/>
      <c r="AC151" s="34"/>
      <c r="AD151" s="34"/>
      <c r="AE151" s="34"/>
      <c r="AT151" s="17" t="s">
        <v>253</v>
      </c>
      <c r="AU151" s="17" t="s">
        <v>85</v>
      </c>
    </row>
    <row r="152" spans="1:65" s="2" customFormat="1" ht="24.15" customHeight="1">
      <c r="A152" s="34"/>
      <c r="B152" s="35"/>
      <c r="C152" s="184" t="s">
        <v>8</v>
      </c>
      <c r="D152" s="184" t="s">
        <v>248</v>
      </c>
      <c r="E152" s="185" t="s">
        <v>8</v>
      </c>
      <c r="F152" s="186" t="s">
        <v>6912</v>
      </c>
      <c r="G152" s="187" t="s">
        <v>416</v>
      </c>
      <c r="H152" s="188">
        <v>1</v>
      </c>
      <c r="I152" s="189"/>
      <c r="J152" s="190">
        <f>ROUND(I152*H152,2)</f>
        <v>0</v>
      </c>
      <c r="K152" s="186" t="s">
        <v>1</v>
      </c>
      <c r="L152" s="39"/>
      <c r="M152" s="191" t="s">
        <v>1</v>
      </c>
      <c r="N152" s="192" t="s">
        <v>42</v>
      </c>
      <c r="O152" s="71"/>
      <c r="P152" s="193">
        <f>O152*H152</f>
        <v>0</v>
      </c>
      <c r="Q152" s="193">
        <v>0</v>
      </c>
      <c r="R152" s="193">
        <f>Q152*H152</f>
        <v>0</v>
      </c>
      <c r="S152" s="193">
        <v>0</v>
      </c>
      <c r="T152" s="194">
        <f>S152*H152</f>
        <v>0</v>
      </c>
      <c r="U152" s="34"/>
      <c r="V152" s="34"/>
      <c r="W152" s="34"/>
      <c r="X152" s="34"/>
      <c r="Y152" s="34"/>
      <c r="Z152" s="34"/>
      <c r="AA152" s="34"/>
      <c r="AB152" s="34"/>
      <c r="AC152" s="34"/>
      <c r="AD152" s="34"/>
      <c r="AE152" s="34"/>
      <c r="AR152" s="195" t="s">
        <v>264</v>
      </c>
      <c r="AT152" s="195" t="s">
        <v>248</v>
      </c>
      <c r="AU152" s="195" t="s">
        <v>85</v>
      </c>
      <c r="AY152" s="17" t="s">
        <v>247</v>
      </c>
      <c r="BE152" s="196">
        <f>IF(N152="základní",J152,0)</f>
        <v>0</v>
      </c>
      <c r="BF152" s="196">
        <f>IF(N152="snížená",J152,0)</f>
        <v>0</v>
      </c>
      <c r="BG152" s="196">
        <f>IF(N152="zákl. přenesená",J152,0)</f>
        <v>0</v>
      </c>
      <c r="BH152" s="196">
        <f>IF(N152="sníž. přenesená",J152,0)</f>
        <v>0</v>
      </c>
      <c r="BI152" s="196">
        <f>IF(N152="nulová",J152,0)</f>
        <v>0</v>
      </c>
      <c r="BJ152" s="17" t="s">
        <v>85</v>
      </c>
      <c r="BK152" s="196">
        <f>ROUND(I152*H152,2)</f>
        <v>0</v>
      </c>
      <c r="BL152" s="17" t="s">
        <v>264</v>
      </c>
      <c r="BM152" s="195" t="s">
        <v>525</v>
      </c>
    </row>
    <row r="153" spans="1:65" s="2" customFormat="1" ht="18">
      <c r="A153" s="34"/>
      <c r="B153" s="35"/>
      <c r="C153" s="36"/>
      <c r="D153" s="197" t="s">
        <v>253</v>
      </c>
      <c r="E153" s="36"/>
      <c r="F153" s="198" t="s">
        <v>6904</v>
      </c>
      <c r="G153" s="36"/>
      <c r="H153" s="36"/>
      <c r="I153" s="199"/>
      <c r="J153" s="36"/>
      <c r="K153" s="36"/>
      <c r="L153" s="39"/>
      <c r="M153" s="200"/>
      <c r="N153" s="201"/>
      <c r="O153" s="71"/>
      <c r="P153" s="71"/>
      <c r="Q153" s="71"/>
      <c r="R153" s="71"/>
      <c r="S153" s="71"/>
      <c r="T153" s="72"/>
      <c r="U153" s="34"/>
      <c r="V153" s="34"/>
      <c r="W153" s="34"/>
      <c r="X153" s="34"/>
      <c r="Y153" s="34"/>
      <c r="Z153" s="34"/>
      <c r="AA153" s="34"/>
      <c r="AB153" s="34"/>
      <c r="AC153" s="34"/>
      <c r="AD153" s="34"/>
      <c r="AE153" s="34"/>
      <c r="AT153" s="17" t="s">
        <v>253</v>
      </c>
      <c r="AU153" s="17" t="s">
        <v>85</v>
      </c>
    </row>
    <row r="154" spans="1:65" s="2" customFormat="1" ht="24.15" customHeight="1">
      <c r="A154" s="34"/>
      <c r="B154" s="35"/>
      <c r="C154" s="184" t="s">
        <v>264</v>
      </c>
      <c r="D154" s="184" t="s">
        <v>248</v>
      </c>
      <c r="E154" s="185" t="s">
        <v>264</v>
      </c>
      <c r="F154" s="186" t="s">
        <v>6913</v>
      </c>
      <c r="G154" s="187" t="s">
        <v>416</v>
      </c>
      <c r="H154" s="188">
        <v>1</v>
      </c>
      <c r="I154" s="189"/>
      <c r="J154" s="190">
        <f>ROUND(I154*H154,2)</f>
        <v>0</v>
      </c>
      <c r="K154" s="186" t="s">
        <v>1</v>
      </c>
      <c r="L154" s="39"/>
      <c r="M154" s="191" t="s">
        <v>1</v>
      </c>
      <c r="N154" s="192" t="s">
        <v>42</v>
      </c>
      <c r="O154" s="71"/>
      <c r="P154" s="193">
        <f>O154*H154</f>
        <v>0</v>
      </c>
      <c r="Q154" s="193">
        <v>0</v>
      </c>
      <c r="R154" s="193">
        <f>Q154*H154</f>
        <v>0</v>
      </c>
      <c r="S154" s="193">
        <v>0</v>
      </c>
      <c r="T154" s="194">
        <f>S154*H154</f>
        <v>0</v>
      </c>
      <c r="U154" s="34"/>
      <c r="V154" s="34"/>
      <c r="W154" s="34"/>
      <c r="X154" s="34"/>
      <c r="Y154" s="34"/>
      <c r="Z154" s="34"/>
      <c r="AA154" s="34"/>
      <c r="AB154" s="34"/>
      <c r="AC154" s="34"/>
      <c r="AD154" s="34"/>
      <c r="AE154" s="34"/>
      <c r="AR154" s="195" t="s">
        <v>264</v>
      </c>
      <c r="AT154" s="195" t="s">
        <v>248</v>
      </c>
      <c r="AU154" s="195" t="s">
        <v>85</v>
      </c>
      <c r="AY154" s="17" t="s">
        <v>247</v>
      </c>
      <c r="BE154" s="196">
        <f>IF(N154="základní",J154,0)</f>
        <v>0</v>
      </c>
      <c r="BF154" s="196">
        <f>IF(N154="snížená",J154,0)</f>
        <v>0</v>
      </c>
      <c r="BG154" s="196">
        <f>IF(N154="zákl. přenesená",J154,0)</f>
        <v>0</v>
      </c>
      <c r="BH154" s="196">
        <f>IF(N154="sníž. přenesená",J154,0)</f>
        <v>0</v>
      </c>
      <c r="BI154" s="196">
        <f>IF(N154="nulová",J154,0)</f>
        <v>0</v>
      </c>
      <c r="BJ154" s="17" t="s">
        <v>85</v>
      </c>
      <c r="BK154" s="196">
        <f>ROUND(I154*H154,2)</f>
        <v>0</v>
      </c>
      <c r="BL154" s="17" t="s">
        <v>264</v>
      </c>
      <c r="BM154" s="195" t="s">
        <v>530</v>
      </c>
    </row>
    <row r="155" spans="1:65" s="2" customFormat="1" ht="18">
      <c r="A155" s="34"/>
      <c r="B155" s="35"/>
      <c r="C155" s="36"/>
      <c r="D155" s="197" t="s">
        <v>253</v>
      </c>
      <c r="E155" s="36"/>
      <c r="F155" s="198" t="s">
        <v>6904</v>
      </c>
      <c r="G155" s="36"/>
      <c r="H155" s="36"/>
      <c r="I155" s="199"/>
      <c r="J155" s="36"/>
      <c r="K155" s="36"/>
      <c r="L155" s="39"/>
      <c r="M155" s="200"/>
      <c r="N155" s="201"/>
      <c r="O155" s="71"/>
      <c r="P155" s="71"/>
      <c r="Q155" s="71"/>
      <c r="R155" s="71"/>
      <c r="S155" s="71"/>
      <c r="T155" s="72"/>
      <c r="U155" s="34"/>
      <c r="V155" s="34"/>
      <c r="W155" s="34"/>
      <c r="X155" s="34"/>
      <c r="Y155" s="34"/>
      <c r="Z155" s="34"/>
      <c r="AA155" s="34"/>
      <c r="AB155" s="34"/>
      <c r="AC155" s="34"/>
      <c r="AD155" s="34"/>
      <c r="AE155" s="34"/>
      <c r="AT155" s="17" t="s">
        <v>253</v>
      </c>
      <c r="AU155" s="17" t="s">
        <v>85</v>
      </c>
    </row>
    <row r="156" spans="1:65" s="2" customFormat="1" ht="16.5" customHeight="1">
      <c r="A156" s="34"/>
      <c r="B156" s="35"/>
      <c r="C156" s="184" t="s">
        <v>281</v>
      </c>
      <c r="D156" s="184" t="s">
        <v>248</v>
      </c>
      <c r="E156" s="185" t="s">
        <v>281</v>
      </c>
      <c r="F156" s="186" t="s">
        <v>6914</v>
      </c>
      <c r="G156" s="187" t="s">
        <v>416</v>
      </c>
      <c r="H156" s="188">
        <v>24</v>
      </c>
      <c r="I156" s="189"/>
      <c r="J156" s="190">
        <f>ROUND(I156*H156,2)</f>
        <v>0</v>
      </c>
      <c r="K156" s="186" t="s">
        <v>1</v>
      </c>
      <c r="L156" s="39"/>
      <c r="M156" s="191" t="s">
        <v>1</v>
      </c>
      <c r="N156" s="192" t="s">
        <v>42</v>
      </c>
      <c r="O156" s="71"/>
      <c r="P156" s="193">
        <f>O156*H156</f>
        <v>0</v>
      </c>
      <c r="Q156" s="193">
        <v>0</v>
      </c>
      <c r="R156" s="193">
        <f>Q156*H156</f>
        <v>0</v>
      </c>
      <c r="S156" s="193">
        <v>0</v>
      </c>
      <c r="T156" s="194">
        <f>S156*H156</f>
        <v>0</v>
      </c>
      <c r="U156" s="34"/>
      <c r="V156" s="34"/>
      <c r="W156" s="34"/>
      <c r="X156" s="34"/>
      <c r="Y156" s="34"/>
      <c r="Z156" s="34"/>
      <c r="AA156" s="34"/>
      <c r="AB156" s="34"/>
      <c r="AC156" s="34"/>
      <c r="AD156" s="34"/>
      <c r="AE156" s="34"/>
      <c r="AR156" s="195" t="s">
        <v>264</v>
      </c>
      <c r="AT156" s="195" t="s">
        <v>248</v>
      </c>
      <c r="AU156" s="195" t="s">
        <v>85</v>
      </c>
      <c r="AY156" s="17" t="s">
        <v>247</v>
      </c>
      <c r="BE156" s="196">
        <f>IF(N156="základní",J156,0)</f>
        <v>0</v>
      </c>
      <c r="BF156" s="196">
        <f>IF(N156="snížená",J156,0)</f>
        <v>0</v>
      </c>
      <c r="BG156" s="196">
        <f>IF(N156="zákl. přenesená",J156,0)</f>
        <v>0</v>
      </c>
      <c r="BH156" s="196">
        <f>IF(N156="sníž. přenesená",J156,0)</f>
        <v>0</v>
      </c>
      <c r="BI156" s="196">
        <f>IF(N156="nulová",J156,0)</f>
        <v>0</v>
      </c>
      <c r="BJ156" s="17" t="s">
        <v>85</v>
      </c>
      <c r="BK156" s="196">
        <f>ROUND(I156*H156,2)</f>
        <v>0</v>
      </c>
      <c r="BL156" s="17" t="s">
        <v>264</v>
      </c>
      <c r="BM156" s="195" t="s">
        <v>539</v>
      </c>
    </row>
    <row r="157" spans="1:65" s="2" customFormat="1" ht="18">
      <c r="A157" s="34"/>
      <c r="B157" s="35"/>
      <c r="C157" s="36"/>
      <c r="D157" s="197" t="s">
        <v>253</v>
      </c>
      <c r="E157" s="36"/>
      <c r="F157" s="198" t="s">
        <v>6904</v>
      </c>
      <c r="G157" s="36"/>
      <c r="H157" s="36"/>
      <c r="I157" s="199"/>
      <c r="J157" s="36"/>
      <c r="K157" s="36"/>
      <c r="L157" s="39"/>
      <c r="M157" s="200"/>
      <c r="N157" s="201"/>
      <c r="O157" s="71"/>
      <c r="P157" s="71"/>
      <c r="Q157" s="71"/>
      <c r="R157" s="71"/>
      <c r="S157" s="71"/>
      <c r="T157" s="72"/>
      <c r="U157" s="34"/>
      <c r="V157" s="34"/>
      <c r="W157" s="34"/>
      <c r="X157" s="34"/>
      <c r="Y157" s="34"/>
      <c r="Z157" s="34"/>
      <c r="AA157" s="34"/>
      <c r="AB157" s="34"/>
      <c r="AC157" s="34"/>
      <c r="AD157" s="34"/>
      <c r="AE157" s="34"/>
      <c r="AT157" s="17" t="s">
        <v>253</v>
      </c>
      <c r="AU157" s="17" t="s">
        <v>85</v>
      </c>
    </row>
    <row r="158" spans="1:65" s="2" customFormat="1" ht="16.5" customHeight="1">
      <c r="A158" s="34"/>
      <c r="B158" s="35"/>
      <c r="C158" s="184" t="s">
        <v>285</v>
      </c>
      <c r="D158" s="184" t="s">
        <v>248</v>
      </c>
      <c r="E158" s="185" t="s">
        <v>285</v>
      </c>
      <c r="F158" s="186" t="s">
        <v>4050</v>
      </c>
      <c r="G158" s="187" t="s">
        <v>416</v>
      </c>
      <c r="H158" s="188">
        <v>280</v>
      </c>
      <c r="I158" s="189"/>
      <c r="J158" s="190">
        <f>ROUND(I158*H158,2)</f>
        <v>0</v>
      </c>
      <c r="K158" s="186" t="s">
        <v>1</v>
      </c>
      <c r="L158" s="39"/>
      <c r="M158" s="191" t="s">
        <v>1</v>
      </c>
      <c r="N158" s="192" t="s">
        <v>42</v>
      </c>
      <c r="O158" s="71"/>
      <c r="P158" s="193">
        <f>O158*H158</f>
        <v>0</v>
      </c>
      <c r="Q158" s="193">
        <v>0</v>
      </c>
      <c r="R158" s="193">
        <f>Q158*H158</f>
        <v>0</v>
      </c>
      <c r="S158" s="193">
        <v>0</v>
      </c>
      <c r="T158" s="194">
        <f>S158*H158</f>
        <v>0</v>
      </c>
      <c r="U158" s="34"/>
      <c r="V158" s="34"/>
      <c r="W158" s="34"/>
      <c r="X158" s="34"/>
      <c r="Y158" s="34"/>
      <c r="Z158" s="34"/>
      <c r="AA158" s="34"/>
      <c r="AB158" s="34"/>
      <c r="AC158" s="34"/>
      <c r="AD158" s="34"/>
      <c r="AE158" s="34"/>
      <c r="AR158" s="195" t="s">
        <v>264</v>
      </c>
      <c r="AT158" s="195" t="s">
        <v>248</v>
      </c>
      <c r="AU158" s="195" t="s">
        <v>85</v>
      </c>
      <c r="AY158" s="17" t="s">
        <v>247</v>
      </c>
      <c r="BE158" s="196">
        <f>IF(N158="základní",J158,0)</f>
        <v>0</v>
      </c>
      <c r="BF158" s="196">
        <f>IF(N158="snížená",J158,0)</f>
        <v>0</v>
      </c>
      <c r="BG158" s="196">
        <f>IF(N158="zákl. přenesená",J158,0)</f>
        <v>0</v>
      </c>
      <c r="BH158" s="196">
        <f>IF(N158="sníž. přenesená",J158,0)</f>
        <v>0</v>
      </c>
      <c r="BI158" s="196">
        <f>IF(N158="nulová",J158,0)</f>
        <v>0</v>
      </c>
      <c r="BJ158" s="17" t="s">
        <v>85</v>
      </c>
      <c r="BK158" s="196">
        <f>ROUND(I158*H158,2)</f>
        <v>0</v>
      </c>
      <c r="BL158" s="17" t="s">
        <v>264</v>
      </c>
      <c r="BM158" s="195" t="s">
        <v>543</v>
      </c>
    </row>
    <row r="159" spans="1:65" s="2" customFormat="1" ht="18">
      <c r="A159" s="34"/>
      <c r="B159" s="35"/>
      <c r="C159" s="36"/>
      <c r="D159" s="197" t="s">
        <v>253</v>
      </c>
      <c r="E159" s="36"/>
      <c r="F159" s="198" t="s">
        <v>6904</v>
      </c>
      <c r="G159" s="36"/>
      <c r="H159" s="36"/>
      <c r="I159" s="199"/>
      <c r="J159" s="36"/>
      <c r="K159" s="36"/>
      <c r="L159" s="39"/>
      <c r="M159" s="200"/>
      <c r="N159" s="201"/>
      <c r="O159" s="71"/>
      <c r="P159" s="71"/>
      <c r="Q159" s="71"/>
      <c r="R159" s="71"/>
      <c r="S159" s="71"/>
      <c r="T159" s="72"/>
      <c r="U159" s="34"/>
      <c r="V159" s="34"/>
      <c r="W159" s="34"/>
      <c r="X159" s="34"/>
      <c r="Y159" s="34"/>
      <c r="Z159" s="34"/>
      <c r="AA159" s="34"/>
      <c r="AB159" s="34"/>
      <c r="AC159" s="34"/>
      <c r="AD159" s="34"/>
      <c r="AE159" s="34"/>
      <c r="AT159" s="17" t="s">
        <v>253</v>
      </c>
      <c r="AU159" s="17" t="s">
        <v>85</v>
      </c>
    </row>
    <row r="160" spans="1:65" s="2" customFormat="1" ht="16.5" customHeight="1">
      <c r="A160" s="34"/>
      <c r="B160" s="35"/>
      <c r="C160" s="184" t="s">
        <v>545</v>
      </c>
      <c r="D160" s="184" t="s">
        <v>248</v>
      </c>
      <c r="E160" s="185" t="s">
        <v>545</v>
      </c>
      <c r="F160" s="186" t="s">
        <v>4051</v>
      </c>
      <c r="G160" s="187" t="s">
        <v>416</v>
      </c>
      <c r="H160" s="188">
        <v>280</v>
      </c>
      <c r="I160" s="189"/>
      <c r="J160" s="190">
        <f>ROUND(I160*H160,2)</f>
        <v>0</v>
      </c>
      <c r="K160" s="186" t="s">
        <v>1</v>
      </c>
      <c r="L160" s="39"/>
      <c r="M160" s="191" t="s">
        <v>1</v>
      </c>
      <c r="N160" s="192" t="s">
        <v>42</v>
      </c>
      <c r="O160" s="71"/>
      <c r="P160" s="193">
        <f>O160*H160</f>
        <v>0</v>
      </c>
      <c r="Q160" s="193">
        <v>0</v>
      </c>
      <c r="R160" s="193">
        <f>Q160*H160</f>
        <v>0</v>
      </c>
      <c r="S160" s="193">
        <v>0</v>
      </c>
      <c r="T160" s="194">
        <f>S160*H160</f>
        <v>0</v>
      </c>
      <c r="U160" s="34"/>
      <c r="V160" s="34"/>
      <c r="W160" s="34"/>
      <c r="X160" s="34"/>
      <c r="Y160" s="34"/>
      <c r="Z160" s="34"/>
      <c r="AA160" s="34"/>
      <c r="AB160" s="34"/>
      <c r="AC160" s="34"/>
      <c r="AD160" s="34"/>
      <c r="AE160" s="34"/>
      <c r="AR160" s="195" t="s">
        <v>264</v>
      </c>
      <c r="AT160" s="195" t="s">
        <v>248</v>
      </c>
      <c r="AU160" s="195" t="s">
        <v>85</v>
      </c>
      <c r="AY160" s="17" t="s">
        <v>247</v>
      </c>
      <c r="BE160" s="196">
        <f>IF(N160="základní",J160,0)</f>
        <v>0</v>
      </c>
      <c r="BF160" s="196">
        <f>IF(N160="snížená",J160,0)</f>
        <v>0</v>
      </c>
      <c r="BG160" s="196">
        <f>IF(N160="zákl. přenesená",J160,0)</f>
        <v>0</v>
      </c>
      <c r="BH160" s="196">
        <f>IF(N160="sníž. přenesená",J160,0)</f>
        <v>0</v>
      </c>
      <c r="BI160" s="196">
        <f>IF(N160="nulová",J160,0)</f>
        <v>0</v>
      </c>
      <c r="BJ160" s="17" t="s">
        <v>85</v>
      </c>
      <c r="BK160" s="196">
        <f>ROUND(I160*H160,2)</f>
        <v>0</v>
      </c>
      <c r="BL160" s="17" t="s">
        <v>264</v>
      </c>
      <c r="BM160" s="195" t="s">
        <v>548</v>
      </c>
    </row>
    <row r="161" spans="1:65" s="2" customFormat="1" ht="18">
      <c r="A161" s="34"/>
      <c r="B161" s="35"/>
      <c r="C161" s="36"/>
      <c r="D161" s="197" t="s">
        <v>253</v>
      </c>
      <c r="E161" s="36"/>
      <c r="F161" s="198" t="s">
        <v>6904</v>
      </c>
      <c r="G161" s="36"/>
      <c r="H161" s="36"/>
      <c r="I161" s="199"/>
      <c r="J161" s="36"/>
      <c r="K161" s="36"/>
      <c r="L161" s="39"/>
      <c r="M161" s="200"/>
      <c r="N161" s="201"/>
      <c r="O161" s="71"/>
      <c r="P161" s="71"/>
      <c r="Q161" s="71"/>
      <c r="R161" s="71"/>
      <c r="S161" s="71"/>
      <c r="T161" s="72"/>
      <c r="U161" s="34"/>
      <c r="V161" s="34"/>
      <c r="W161" s="34"/>
      <c r="X161" s="34"/>
      <c r="Y161" s="34"/>
      <c r="Z161" s="34"/>
      <c r="AA161" s="34"/>
      <c r="AB161" s="34"/>
      <c r="AC161" s="34"/>
      <c r="AD161" s="34"/>
      <c r="AE161" s="34"/>
      <c r="AT161" s="17" t="s">
        <v>253</v>
      </c>
      <c r="AU161" s="17" t="s">
        <v>85</v>
      </c>
    </row>
    <row r="162" spans="1:65" s="2" customFormat="1" ht="16.5" customHeight="1">
      <c r="A162" s="34"/>
      <c r="B162" s="35"/>
      <c r="C162" s="184" t="s">
        <v>304</v>
      </c>
      <c r="D162" s="184" t="s">
        <v>248</v>
      </c>
      <c r="E162" s="185" t="s">
        <v>304</v>
      </c>
      <c r="F162" s="186" t="s">
        <v>4052</v>
      </c>
      <c r="G162" s="187" t="s">
        <v>416</v>
      </c>
      <c r="H162" s="188">
        <v>50</v>
      </c>
      <c r="I162" s="189"/>
      <c r="J162" s="190">
        <f>ROUND(I162*H162,2)</f>
        <v>0</v>
      </c>
      <c r="K162" s="186" t="s">
        <v>1</v>
      </c>
      <c r="L162" s="39"/>
      <c r="M162" s="191" t="s">
        <v>1</v>
      </c>
      <c r="N162" s="192" t="s">
        <v>42</v>
      </c>
      <c r="O162" s="71"/>
      <c r="P162" s="193">
        <f>O162*H162</f>
        <v>0</v>
      </c>
      <c r="Q162" s="193">
        <v>0</v>
      </c>
      <c r="R162" s="193">
        <f>Q162*H162</f>
        <v>0</v>
      </c>
      <c r="S162" s="193">
        <v>0</v>
      </c>
      <c r="T162" s="194">
        <f>S162*H162</f>
        <v>0</v>
      </c>
      <c r="U162" s="34"/>
      <c r="V162" s="34"/>
      <c r="W162" s="34"/>
      <c r="X162" s="34"/>
      <c r="Y162" s="34"/>
      <c r="Z162" s="34"/>
      <c r="AA162" s="34"/>
      <c r="AB162" s="34"/>
      <c r="AC162" s="34"/>
      <c r="AD162" s="34"/>
      <c r="AE162" s="34"/>
      <c r="AR162" s="195" t="s">
        <v>264</v>
      </c>
      <c r="AT162" s="195" t="s">
        <v>248</v>
      </c>
      <c r="AU162" s="195" t="s">
        <v>85</v>
      </c>
      <c r="AY162" s="17" t="s">
        <v>247</v>
      </c>
      <c r="BE162" s="196">
        <f>IF(N162="základní",J162,0)</f>
        <v>0</v>
      </c>
      <c r="BF162" s="196">
        <f>IF(N162="snížená",J162,0)</f>
        <v>0</v>
      </c>
      <c r="BG162" s="196">
        <f>IF(N162="zákl. přenesená",J162,0)</f>
        <v>0</v>
      </c>
      <c r="BH162" s="196">
        <f>IF(N162="sníž. přenesená",J162,0)</f>
        <v>0</v>
      </c>
      <c r="BI162" s="196">
        <f>IF(N162="nulová",J162,0)</f>
        <v>0</v>
      </c>
      <c r="BJ162" s="17" t="s">
        <v>85</v>
      </c>
      <c r="BK162" s="196">
        <f>ROUND(I162*H162,2)</f>
        <v>0</v>
      </c>
      <c r="BL162" s="17" t="s">
        <v>264</v>
      </c>
      <c r="BM162" s="195" t="s">
        <v>553</v>
      </c>
    </row>
    <row r="163" spans="1:65" s="2" customFormat="1" ht="18">
      <c r="A163" s="34"/>
      <c r="B163" s="35"/>
      <c r="C163" s="36"/>
      <c r="D163" s="197" t="s">
        <v>253</v>
      </c>
      <c r="E163" s="36"/>
      <c r="F163" s="198" t="s">
        <v>6904</v>
      </c>
      <c r="G163" s="36"/>
      <c r="H163" s="36"/>
      <c r="I163" s="199"/>
      <c r="J163" s="36"/>
      <c r="K163" s="36"/>
      <c r="L163" s="39"/>
      <c r="M163" s="200"/>
      <c r="N163" s="201"/>
      <c r="O163" s="71"/>
      <c r="P163" s="71"/>
      <c r="Q163" s="71"/>
      <c r="R163" s="71"/>
      <c r="S163" s="71"/>
      <c r="T163" s="72"/>
      <c r="U163" s="34"/>
      <c r="V163" s="34"/>
      <c r="W163" s="34"/>
      <c r="X163" s="34"/>
      <c r="Y163" s="34"/>
      <c r="Z163" s="34"/>
      <c r="AA163" s="34"/>
      <c r="AB163" s="34"/>
      <c r="AC163" s="34"/>
      <c r="AD163" s="34"/>
      <c r="AE163" s="34"/>
      <c r="AT163" s="17" t="s">
        <v>253</v>
      </c>
      <c r="AU163" s="17" t="s">
        <v>85</v>
      </c>
    </row>
    <row r="164" spans="1:65" s="2" customFormat="1" ht="21.75" customHeight="1">
      <c r="A164" s="34"/>
      <c r="B164" s="35"/>
      <c r="C164" s="184" t="s">
        <v>7</v>
      </c>
      <c r="D164" s="184" t="s">
        <v>248</v>
      </c>
      <c r="E164" s="185" t="s">
        <v>7</v>
      </c>
      <c r="F164" s="186" t="s">
        <v>6915</v>
      </c>
      <c r="G164" s="187" t="s">
        <v>416</v>
      </c>
      <c r="H164" s="188">
        <v>8</v>
      </c>
      <c r="I164" s="189"/>
      <c r="J164" s="190">
        <f>ROUND(I164*H164,2)</f>
        <v>0</v>
      </c>
      <c r="K164" s="186" t="s">
        <v>1</v>
      </c>
      <c r="L164" s="39"/>
      <c r="M164" s="191" t="s">
        <v>1</v>
      </c>
      <c r="N164" s="192" t="s">
        <v>42</v>
      </c>
      <c r="O164" s="71"/>
      <c r="P164" s="193">
        <f>O164*H164</f>
        <v>0</v>
      </c>
      <c r="Q164" s="193">
        <v>0</v>
      </c>
      <c r="R164" s="193">
        <f>Q164*H164</f>
        <v>0</v>
      </c>
      <c r="S164" s="193">
        <v>0</v>
      </c>
      <c r="T164" s="194">
        <f>S164*H164</f>
        <v>0</v>
      </c>
      <c r="U164" s="34"/>
      <c r="V164" s="34"/>
      <c r="W164" s="34"/>
      <c r="X164" s="34"/>
      <c r="Y164" s="34"/>
      <c r="Z164" s="34"/>
      <c r="AA164" s="34"/>
      <c r="AB164" s="34"/>
      <c r="AC164" s="34"/>
      <c r="AD164" s="34"/>
      <c r="AE164" s="34"/>
      <c r="AR164" s="195" t="s">
        <v>264</v>
      </c>
      <c r="AT164" s="195" t="s">
        <v>248</v>
      </c>
      <c r="AU164" s="195" t="s">
        <v>85</v>
      </c>
      <c r="AY164" s="17" t="s">
        <v>247</v>
      </c>
      <c r="BE164" s="196">
        <f>IF(N164="základní",J164,0)</f>
        <v>0</v>
      </c>
      <c r="BF164" s="196">
        <f>IF(N164="snížená",J164,0)</f>
        <v>0</v>
      </c>
      <c r="BG164" s="196">
        <f>IF(N164="zákl. přenesená",J164,0)</f>
        <v>0</v>
      </c>
      <c r="BH164" s="196">
        <f>IF(N164="sníž. přenesená",J164,0)</f>
        <v>0</v>
      </c>
      <c r="BI164" s="196">
        <f>IF(N164="nulová",J164,0)</f>
        <v>0</v>
      </c>
      <c r="BJ164" s="17" t="s">
        <v>85</v>
      </c>
      <c r="BK164" s="196">
        <f>ROUND(I164*H164,2)</f>
        <v>0</v>
      </c>
      <c r="BL164" s="17" t="s">
        <v>264</v>
      </c>
      <c r="BM164" s="195" t="s">
        <v>558</v>
      </c>
    </row>
    <row r="165" spans="1:65" s="2" customFormat="1" ht="18">
      <c r="A165" s="34"/>
      <c r="B165" s="35"/>
      <c r="C165" s="36"/>
      <c r="D165" s="197" t="s">
        <v>253</v>
      </c>
      <c r="E165" s="36"/>
      <c r="F165" s="198" t="s">
        <v>6904</v>
      </c>
      <c r="G165" s="36"/>
      <c r="H165" s="36"/>
      <c r="I165" s="199"/>
      <c r="J165" s="36"/>
      <c r="K165" s="36"/>
      <c r="L165" s="39"/>
      <c r="M165" s="200"/>
      <c r="N165" s="201"/>
      <c r="O165" s="71"/>
      <c r="P165" s="71"/>
      <c r="Q165" s="71"/>
      <c r="R165" s="71"/>
      <c r="S165" s="71"/>
      <c r="T165" s="72"/>
      <c r="U165" s="34"/>
      <c r="V165" s="34"/>
      <c r="W165" s="34"/>
      <c r="X165" s="34"/>
      <c r="Y165" s="34"/>
      <c r="Z165" s="34"/>
      <c r="AA165" s="34"/>
      <c r="AB165" s="34"/>
      <c r="AC165" s="34"/>
      <c r="AD165" s="34"/>
      <c r="AE165" s="34"/>
      <c r="AT165" s="17" t="s">
        <v>253</v>
      </c>
      <c r="AU165" s="17" t="s">
        <v>85</v>
      </c>
    </row>
    <row r="166" spans="1:65" s="2" customFormat="1" ht="21.75" customHeight="1">
      <c r="A166" s="34"/>
      <c r="B166" s="35"/>
      <c r="C166" s="184" t="s">
        <v>308</v>
      </c>
      <c r="D166" s="184" t="s">
        <v>248</v>
      </c>
      <c r="E166" s="185" t="s">
        <v>308</v>
      </c>
      <c r="F166" s="186" t="s">
        <v>6916</v>
      </c>
      <c r="G166" s="187" t="s">
        <v>416</v>
      </c>
      <c r="H166" s="188">
        <v>1</v>
      </c>
      <c r="I166" s="189"/>
      <c r="J166" s="190">
        <f>ROUND(I166*H166,2)</f>
        <v>0</v>
      </c>
      <c r="K166" s="186" t="s">
        <v>1</v>
      </c>
      <c r="L166" s="39"/>
      <c r="M166" s="191" t="s">
        <v>1</v>
      </c>
      <c r="N166" s="192" t="s">
        <v>42</v>
      </c>
      <c r="O166" s="71"/>
      <c r="P166" s="193">
        <f>O166*H166</f>
        <v>0</v>
      </c>
      <c r="Q166" s="193">
        <v>0</v>
      </c>
      <c r="R166" s="193">
        <f>Q166*H166</f>
        <v>0</v>
      </c>
      <c r="S166" s="193">
        <v>0</v>
      </c>
      <c r="T166" s="194">
        <f>S166*H166</f>
        <v>0</v>
      </c>
      <c r="U166" s="34"/>
      <c r="V166" s="34"/>
      <c r="W166" s="34"/>
      <c r="X166" s="34"/>
      <c r="Y166" s="34"/>
      <c r="Z166" s="34"/>
      <c r="AA166" s="34"/>
      <c r="AB166" s="34"/>
      <c r="AC166" s="34"/>
      <c r="AD166" s="34"/>
      <c r="AE166" s="34"/>
      <c r="AR166" s="195" t="s">
        <v>264</v>
      </c>
      <c r="AT166" s="195" t="s">
        <v>248</v>
      </c>
      <c r="AU166" s="195" t="s">
        <v>85</v>
      </c>
      <c r="AY166" s="17" t="s">
        <v>247</v>
      </c>
      <c r="BE166" s="196">
        <f>IF(N166="základní",J166,0)</f>
        <v>0</v>
      </c>
      <c r="BF166" s="196">
        <f>IF(N166="snížená",J166,0)</f>
        <v>0</v>
      </c>
      <c r="BG166" s="196">
        <f>IF(N166="zákl. přenesená",J166,0)</f>
        <v>0</v>
      </c>
      <c r="BH166" s="196">
        <f>IF(N166="sníž. přenesená",J166,0)</f>
        <v>0</v>
      </c>
      <c r="BI166" s="196">
        <f>IF(N166="nulová",J166,0)</f>
        <v>0</v>
      </c>
      <c r="BJ166" s="17" t="s">
        <v>85</v>
      </c>
      <c r="BK166" s="196">
        <f>ROUND(I166*H166,2)</f>
        <v>0</v>
      </c>
      <c r="BL166" s="17" t="s">
        <v>264</v>
      </c>
      <c r="BM166" s="195" t="s">
        <v>567</v>
      </c>
    </row>
    <row r="167" spans="1:65" s="2" customFormat="1" ht="18">
      <c r="A167" s="34"/>
      <c r="B167" s="35"/>
      <c r="C167" s="36"/>
      <c r="D167" s="197" t="s">
        <v>253</v>
      </c>
      <c r="E167" s="36"/>
      <c r="F167" s="198" t="s">
        <v>6904</v>
      </c>
      <c r="G167" s="36"/>
      <c r="H167" s="36"/>
      <c r="I167" s="199"/>
      <c r="J167" s="36"/>
      <c r="K167" s="36"/>
      <c r="L167" s="39"/>
      <c r="M167" s="200"/>
      <c r="N167" s="201"/>
      <c r="O167" s="71"/>
      <c r="P167" s="71"/>
      <c r="Q167" s="71"/>
      <c r="R167" s="71"/>
      <c r="S167" s="71"/>
      <c r="T167" s="72"/>
      <c r="U167" s="34"/>
      <c r="V167" s="34"/>
      <c r="W167" s="34"/>
      <c r="X167" s="34"/>
      <c r="Y167" s="34"/>
      <c r="Z167" s="34"/>
      <c r="AA167" s="34"/>
      <c r="AB167" s="34"/>
      <c r="AC167" s="34"/>
      <c r="AD167" s="34"/>
      <c r="AE167" s="34"/>
      <c r="AT167" s="17" t="s">
        <v>253</v>
      </c>
      <c r="AU167" s="17" t="s">
        <v>85</v>
      </c>
    </row>
    <row r="168" spans="1:65" s="2" customFormat="1" ht="24.15" customHeight="1">
      <c r="A168" s="34"/>
      <c r="B168" s="35"/>
      <c r="C168" s="184" t="s">
        <v>574</v>
      </c>
      <c r="D168" s="184" t="s">
        <v>248</v>
      </c>
      <c r="E168" s="185" t="s">
        <v>574</v>
      </c>
      <c r="F168" s="186" t="s">
        <v>6917</v>
      </c>
      <c r="G168" s="187" t="s">
        <v>416</v>
      </c>
      <c r="H168" s="188">
        <v>2</v>
      </c>
      <c r="I168" s="189"/>
      <c r="J168" s="190">
        <f>ROUND(I168*H168,2)</f>
        <v>0</v>
      </c>
      <c r="K168" s="186" t="s">
        <v>1</v>
      </c>
      <c r="L168" s="39"/>
      <c r="M168" s="191" t="s">
        <v>1</v>
      </c>
      <c r="N168" s="192" t="s">
        <v>42</v>
      </c>
      <c r="O168" s="71"/>
      <c r="P168" s="193">
        <f>O168*H168</f>
        <v>0</v>
      </c>
      <c r="Q168" s="193">
        <v>0</v>
      </c>
      <c r="R168" s="193">
        <f>Q168*H168</f>
        <v>0</v>
      </c>
      <c r="S168" s="193">
        <v>0</v>
      </c>
      <c r="T168" s="194">
        <f>S168*H168</f>
        <v>0</v>
      </c>
      <c r="U168" s="34"/>
      <c r="V168" s="34"/>
      <c r="W168" s="34"/>
      <c r="X168" s="34"/>
      <c r="Y168" s="34"/>
      <c r="Z168" s="34"/>
      <c r="AA168" s="34"/>
      <c r="AB168" s="34"/>
      <c r="AC168" s="34"/>
      <c r="AD168" s="34"/>
      <c r="AE168" s="34"/>
      <c r="AR168" s="195" t="s">
        <v>264</v>
      </c>
      <c r="AT168" s="195" t="s">
        <v>248</v>
      </c>
      <c r="AU168" s="195" t="s">
        <v>85</v>
      </c>
      <c r="AY168" s="17" t="s">
        <v>247</v>
      </c>
      <c r="BE168" s="196">
        <f>IF(N168="základní",J168,0)</f>
        <v>0</v>
      </c>
      <c r="BF168" s="196">
        <f>IF(N168="snížená",J168,0)</f>
        <v>0</v>
      </c>
      <c r="BG168" s="196">
        <f>IF(N168="zákl. přenesená",J168,0)</f>
        <v>0</v>
      </c>
      <c r="BH168" s="196">
        <f>IF(N168="sníž. přenesená",J168,0)</f>
        <v>0</v>
      </c>
      <c r="BI168" s="196">
        <f>IF(N168="nulová",J168,0)</f>
        <v>0</v>
      </c>
      <c r="BJ168" s="17" t="s">
        <v>85</v>
      </c>
      <c r="BK168" s="196">
        <f>ROUND(I168*H168,2)</f>
        <v>0</v>
      </c>
      <c r="BL168" s="17" t="s">
        <v>264</v>
      </c>
      <c r="BM168" s="195" t="s">
        <v>577</v>
      </c>
    </row>
    <row r="169" spans="1:65" s="2" customFormat="1" ht="18">
      <c r="A169" s="34"/>
      <c r="B169" s="35"/>
      <c r="C169" s="36"/>
      <c r="D169" s="197" t="s">
        <v>253</v>
      </c>
      <c r="E169" s="36"/>
      <c r="F169" s="198" t="s">
        <v>6904</v>
      </c>
      <c r="G169" s="36"/>
      <c r="H169" s="36"/>
      <c r="I169" s="199"/>
      <c r="J169" s="36"/>
      <c r="K169" s="36"/>
      <c r="L169" s="39"/>
      <c r="M169" s="200"/>
      <c r="N169" s="201"/>
      <c r="O169" s="71"/>
      <c r="P169" s="71"/>
      <c r="Q169" s="71"/>
      <c r="R169" s="71"/>
      <c r="S169" s="71"/>
      <c r="T169" s="72"/>
      <c r="U169" s="34"/>
      <c r="V169" s="34"/>
      <c r="W169" s="34"/>
      <c r="X169" s="34"/>
      <c r="Y169" s="34"/>
      <c r="Z169" s="34"/>
      <c r="AA169" s="34"/>
      <c r="AB169" s="34"/>
      <c r="AC169" s="34"/>
      <c r="AD169" s="34"/>
      <c r="AE169" s="34"/>
      <c r="AT169" s="17" t="s">
        <v>253</v>
      </c>
      <c r="AU169" s="17" t="s">
        <v>85</v>
      </c>
    </row>
    <row r="170" spans="1:65" s="2" customFormat="1" ht="44.25" customHeight="1">
      <c r="A170" s="34"/>
      <c r="B170" s="35"/>
      <c r="C170" s="184" t="s">
        <v>311</v>
      </c>
      <c r="D170" s="184" t="s">
        <v>248</v>
      </c>
      <c r="E170" s="185" t="s">
        <v>311</v>
      </c>
      <c r="F170" s="186" t="s">
        <v>6918</v>
      </c>
      <c r="G170" s="187" t="s">
        <v>416</v>
      </c>
      <c r="H170" s="188">
        <v>1</v>
      </c>
      <c r="I170" s="189"/>
      <c r="J170" s="190">
        <f>ROUND(I170*H170,2)</f>
        <v>0</v>
      </c>
      <c r="K170" s="186" t="s">
        <v>1</v>
      </c>
      <c r="L170" s="39"/>
      <c r="M170" s="191" t="s">
        <v>1</v>
      </c>
      <c r="N170" s="192" t="s">
        <v>42</v>
      </c>
      <c r="O170" s="71"/>
      <c r="P170" s="193">
        <f>O170*H170</f>
        <v>0</v>
      </c>
      <c r="Q170" s="193">
        <v>0</v>
      </c>
      <c r="R170" s="193">
        <f>Q170*H170</f>
        <v>0</v>
      </c>
      <c r="S170" s="193">
        <v>0</v>
      </c>
      <c r="T170" s="194">
        <f>S170*H170</f>
        <v>0</v>
      </c>
      <c r="U170" s="34"/>
      <c r="V170" s="34"/>
      <c r="W170" s="34"/>
      <c r="X170" s="34"/>
      <c r="Y170" s="34"/>
      <c r="Z170" s="34"/>
      <c r="AA170" s="34"/>
      <c r="AB170" s="34"/>
      <c r="AC170" s="34"/>
      <c r="AD170" s="34"/>
      <c r="AE170" s="34"/>
      <c r="AR170" s="195" t="s">
        <v>264</v>
      </c>
      <c r="AT170" s="195" t="s">
        <v>248</v>
      </c>
      <c r="AU170" s="195" t="s">
        <v>85</v>
      </c>
      <c r="AY170" s="17" t="s">
        <v>247</v>
      </c>
      <c r="BE170" s="196">
        <f>IF(N170="základní",J170,0)</f>
        <v>0</v>
      </c>
      <c r="BF170" s="196">
        <f>IF(N170="snížená",J170,0)</f>
        <v>0</v>
      </c>
      <c r="BG170" s="196">
        <f>IF(N170="zákl. přenesená",J170,0)</f>
        <v>0</v>
      </c>
      <c r="BH170" s="196">
        <f>IF(N170="sníž. přenesená",J170,0)</f>
        <v>0</v>
      </c>
      <c r="BI170" s="196">
        <f>IF(N170="nulová",J170,0)</f>
        <v>0</v>
      </c>
      <c r="BJ170" s="17" t="s">
        <v>85</v>
      </c>
      <c r="BK170" s="196">
        <f>ROUND(I170*H170,2)</f>
        <v>0</v>
      </c>
      <c r="BL170" s="17" t="s">
        <v>264</v>
      </c>
      <c r="BM170" s="195" t="s">
        <v>583</v>
      </c>
    </row>
    <row r="171" spans="1:65" s="2" customFormat="1" ht="18">
      <c r="A171" s="34"/>
      <c r="B171" s="35"/>
      <c r="C171" s="36"/>
      <c r="D171" s="197" t="s">
        <v>253</v>
      </c>
      <c r="E171" s="36"/>
      <c r="F171" s="198" t="s">
        <v>6904</v>
      </c>
      <c r="G171" s="36"/>
      <c r="H171" s="36"/>
      <c r="I171" s="199"/>
      <c r="J171" s="36"/>
      <c r="K171" s="36"/>
      <c r="L171" s="39"/>
      <c r="M171" s="200"/>
      <c r="N171" s="201"/>
      <c r="O171" s="71"/>
      <c r="P171" s="71"/>
      <c r="Q171" s="71"/>
      <c r="R171" s="71"/>
      <c r="S171" s="71"/>
      <c r="T171" s="72"/>
      <c r="U171" s="34"/>
      <c r="V171" s="34"/>
      <c r="W171" s="34"/>
      <c r="X171" s="34"/>
      <c r="Y171" s="34"/>
      <c r="Z171" s="34"/>
      <c r="AA171" s="34"/>
      <c r="AB171" s="34"/>
      <c r="AC171" s="34"/>
      <c r="AD171" s="34"/>
      <c r="AE171" s="34"/>
      <c r="AT171" s="17" t="s">
        <v>253</v>
      </c>
      <c r="AU171" s="17" t="s">
        <v>85</v>
      </c>
    </row>
    <row r="172" spans="1:65" s="2" customFormat="1" ht="44.25" customHeight="1">
      <c r="A172" s="34"/>
      <c r="B172" s="35"/>
      <c r="C172" s="184" t="s">
        <v>589</v>
      </c>
      <c r="D172" s="184" t="s">
        <v>248</v>
      </c>
      <c r="E172" s="185" t="s">
        <v>589</v>
      </c>
      <c r="F172" s="186" t="s">
        <v>3993</v>
      </c>
      <c r="G172" s="187" t="s">
        <v>698</v>
      </c>
      <c r="H172" s="188">
        <v>150</v>
      </c>
      <c r="I172" s="189"/>
      <c r="J172" s="190">
        <f>ROUND(I172*H172,2)</f>
        <v>0</v>
      </c>
      <c r="K172" s="186" t="s">
        <v>1</v>
      </c>
      <c r="L172" s="39"/>
      <c r="M172" s="191" t="s">
        <v>1</v>
      </c>
      <c r="N172" s="192" t="s">
        <v>42</v>
      </c>
      <c r="O172" s="71"/>
      <c r="P172" s="193">
        <f>O172*H172</f>
        <v>0</v>
      </c>
      <c r="Q172" s="193">
        <v>0</v>
      </c>
      <c r="R172" s="193">
        <f>Q172*H172</f>
        <v>0</v>
      </c>
      <c r="S172" s="193">
        <v>0</v>
      </c>
      <c r="T172" s="194">
        <f>S172*H172</f>
        <v>0</v>
      </c>
      <c r="U172" s="34"/>
      <c r="V172" s="34"/>
      <c r="W172" s="34"/>
      <c r="X172" s="34"/>
      <c r="Y172" s="34"/>
      <c r="Z172" s="34"/>
      <c r="AA172" s="34"/>
      <c r="AB172" s="34"/>
      <c r="AC172" s="34"/>
      <c r="AD172" s="34"/>
      <c r="AE172" s="34"/>
      <c r="AR172" s="195" t="s">
        <v>264</v>
      </c>
      <c r="AT172" s="195" t="s">
        <v>248</v>
      </c>
      <c r="AU172" s="195" t="s">
        <v>85</v>
      </c>
      <c r="AY172" s="17" t="s">
        <v>247</v>
      </c>
      <c r="BE172" s="196">
        <f>IF(N172="základní",J172,0)</f>
        <v>0</v>
      </c>
      <c r="BF172" s="196">
        <f>IF(N172="snížená",J172,0)</f>
        <v>0</v>
      </c>
      <c r="BG172" s="196">
        <f>IF(N172="zákl. přenesená",J172,0)</f>
        <v>0</v>
      </c>
      <c r="BH172" s="196">
        <f>IF(N172="sníž. přenesená",J172,0)</f>
        <v>0</v>
      </c>
      <c r="BI172" s="196">
        <f>IF(N172="nulová",J172,0)</f>
        <v>0</v>
      </c>
      <c r="BJ172" s="17" t="s">
        <v>85</v>
      </c>
      <c r="BK172" s="196">
        <f>ROUND(I172*H172,2)</f>
        <v>0</v>
      </c>
      <c r="BL172" s="17" t="s">
        <v>264</v>
      </c>
      <c r="BM172" s="195" t="s">
        <v>592</v>
      </c>
    </row>
    <row r="173" spans="1:65" s="2" customFormat="1" ht="18">
      <c r="A173" s="34"/>
      <c r="B173" s="35"/>
      <c r="C173" s="36"/>
      <c r="D173" s="197" t="s">
        <v>253</v>
      </c>
      <c r="E173" s="36"/>
      <c r="F173" s="198" t="s">
        <v>6904</v>
      </c>
      <c r="G173" s="36"/>
      <c r="H173" s="36"/>
      <c r="I173" s="199"/>
      <c r="J173" s="36"/>
      <c r="K173" s="36"/>
      <c r="L173" s="39"/>
      <c r="M173" s="200"/>
      <c r="N173" s="201"/>
      <c r="O173" s="71"/>
      <c r="P173" s="71"/>
      <c r="Q173" s="71"/>
      <c r="R173" s="71"/>
      <c r="S173" s="71"/>
      <c r="T173" s="72"/>
      <c r="U173" s="34"/>
      <c r="V173" s="34"/>
      <c r="W173" s="34"/>
      <c r="X173" s="34"/>
      <c r="Y173" s="34"/>
      <c r="Z173" s="34"/>
      <c r="AA173" s="34"/>
      <c r="AB173" s="34"/>
      <c r="AC173" s="34"/>
      <c r="AD173" s="34"/>
      <c r="AE173" s="34"/>
      <c r="AT173" s="17" t="s">
        <v>253</v>
      </c>
      <c r="AU173" s="17" t="s">
        <v>85</v>
      </c>
    </row>
    <row r="174" spans="1:65" s="2" customFormat="1" ht="16.5" customHeight="1">
      <c r="A174" s="34"/>
      <c r="B174" s="35"/>
      <c r="C174" s="184" t="s">
        <v>316</v>
      </c>
      <c r="D174" s="184" t="s">
        <v>248</v>
      </c>
      <c r="E174" s="185" t="s">
        <v>316</v>
      </c>
      <c r="F174" s="186" t="s">
        <v>6919</v>
      </c>
      <c r="G174" s="187" t="s">
        <v>698</v>
      </c>
      <c r="H174" s="188">
        <v>130</v>
      </c>
      <c r="I174" s="189"/>
      <c r="J174" s="190">
        <f>ROUND(I174*H174,2)</f>
        <v>0</v>
      </c>
      <c r="K174" s="186" t="s">
        <v>1</v>
      </c>
      <c r="L174" s="39"/>
      <c r="M174" s="191" t="s">
        <v>1</v>
      </c>
      <c r="N174" s="192" t="s">
        <v>42</v>
      </c>
      <c r="O174" s="71"/>
      <c r="P174" s="193">
        <f>O174*H174</f>
        <v>0</v>
      </c>
      <c r="Q174" s="193">
        <v>0</v>
      </c>
      <c r="R174" s="193">
        <f>Q174*H174</f>
        <v>0</v>
      </c>
      <c r="S174" s="193">
        <v>0</v>
      </c>
      <c r="T174" s="194">
        <f>S174*H174</f>
        <v>0</v>
      </c>
      <c r="U174" s="34"/>
      <c r="V174" s="34"/>
      <c r="W174" s="34"/>
      <c r="X174" s="34"/>
      <c r="Y174" s="34"/>
      <c r="Z174" s="34"/>
      <c r="AA174" s="34"/>
      <c r="AB174" s="34"/>
      <c r="AC174" s="34"/>
      <c r="AD174" s="34"/>
      <c r="AE174" s="34"/>
      <c r="AR174" s="195" t="s">
        <v>264</v>
      </c>
      <c r="AT174" s="195" t="s">
        <v>248</v>
      </c>
      <c r="AU174" s="195" t="s">
        <v>85</v>
      </c>
      <c r="AY174" s="17" t="s">
        <v>247</v>
      </c>
      <c r="BE174" s="196">
        <f>IF(N174="základní",J174,0)</f>
        <v>0</v>
      </c>
      <c r="BF174" s="196">
        <f>IF(N174="snížená",J174,0)</f>
        <v>0</v>
      </c>
      <c r="BG174" s="196">
        <f>IF(N174="zákl. přenesená",J174,0)</f>
        <v>0</v>
      </c>
      <c r="BH174" s="196">
        <f>IF(N174="sníž. přenesená",J174,0)</f>
        <v>0</v>
      </c>
      <c r="BI174" s="196">
        <f>IF(N174="nulová",J174,0)</f>
        <v>0</v>
      </c>
      <c r="BJ174" s="17" t="s">
        <v>85</v>
      </c>
      <c r="BK174" s="196">
        <f>ROUND(I174*H174,2)</f>
        <v>0</v>
      </c>
      <c r="BL174" s="17" t="s">
        <v>264</v>
      </c>
      <c r="BM174" s="195" t="s">
        <v>599</v>
      </c>
    </row>
    <row r="175" spans="1:65" s="2" customFormat="1" ht="18">
      <c r="A175" s="34"/>
      <c r="B175" s="35"/>
      <c r="C175" s="36"/>
      <c r="D175" s="197" t="s">
        <v>253</v>
      </c>
      <c r="E175" s="36"/>
      <c r="F175" s="198" t="s">
        <v>6904</v>
      </c>
      <c r="G175" s="36"/>
      <c r="H175" s="36"/>
      <c r="I175" s="199"/>
      <c r="J175" s="36"/>
      <c r="K175" s="36"/>
      <c r="L175" s="39"/>
      <c r="M175" s="200"/>
      <c r="N175" s="201"/>
      <c r="O175" s="71"/>
      <c r="P175" s="71"/>
      <c r="Q175" s="71"/>
      <c r="R175" s="71"/>
      <c r="S175" s="71"/>
      <c r="T175" s="72"/>
      <c r="U175" s="34"/>
      <c r="V175" s="34"/>
      <c r="W175" s="34"/>
      <c r="X175" s="34"/>
      <c r="Y175" s="34"/>
      <c r="Z175" s="34"/>
      <c r="AA175" s="34"/>
      <c r="AB175" s="34"/>
      <c r="AC175" s="34"/>
      <c r="AD175" s="34"/>
      <c r="AE175" s="34"/>
      <c r="AT175" s="17" t="s">
        <v>253</v>
      </c>
      <c r="AU175" s="17" t="s">
        <v>85</v>
      </c>
    </row>
    <row r="176" spans="1:65" s="2" customFormat="1" ht="24.15" customHeight="1">
      <c r="A176" s="34"/>
      <c r="B176" s="35"/>
      <c r="C176" s="184" t="s">
        <v>606</v>
      </c>
      <c r="D176" s="184" t="s">
        <v>248</v>
      </c>
      <c r="E176" s="185" t="s">
        <v>606</v>
      </c>
      <c r="F176" s="186" t="s">
        <v>6920</v>
      </c>
      <c r="G176" s="187" t="s">
        <v>416</v>
      </c>
      <c r="H176" s="188">
        <v>1</v>
      </c>
      <c r="I176" s="189"/>
      <c r="J176" s="190">
        <f>ROUND(I176*H176,2)</f>
        <v>0</v>
      </c>
      <c r="K176" s="186" t="s">
        <v>1</v>
      </c>
      <c r="L176" s="39"/>
      <c r="M176" s="191" t="s">
        <v>1</v>
      </c>
      <c r="N176" s="192" t="s">
        <v>42</v>
      </c>
      <c r="O176" s="71"/>
      <c r="P176" s="193">
        <f>O176*H176</f>
        <v>0</v>
      </c>
      <c r="Q176" s="193">
        <v>0</v>
      </c>
      <c r="R176" s="193">
        <f>Q176*H176</f>
        <v>0</v>
      </c>
      <c r="S176" s="193">
        <v>0</v>
      </c>
      <c r="T176" s="194">
        <f>S176*H176</f>
        <v>0</v>
      </c>
      <c r="U176" s="34"/>
      <c r="V176" s="34"/>
      <c r="W176" s="34"/>
      <c r="X176" s="34"/>
      <c r="Y176" s="34"/>
      <c r="Z176" s="34"/>
      <c r="AA176" s="34"/>
      <c r="AB176" s="34"/>
      <c r="AC176" s="34"/>
      <c r="AD176" s="34"/>
      <c r="AE176" s="34"/>
      <c r="AR176" s="195" t="s">
        <v>264</v>
      </c>
      <c r="AT176" s="195" t="s">
        <v>248</v>
      </c>
      <c r="AU176" s="195" t="s">
        <v>85</v>
      </c>
      <c r="AY176" s="17" t="s">
        <v>247</v>
      </c>
      <c r="BE176" s="196">
        <f>IF(N176="základní",J176,0)</f>
        <v>0</v>
      </c>
      <c r="BF176" s="196">
        <f>IF(N176="snížená",J176,0)</f>
        <v>0</v>
      </c>
      <c r="BG176" s="196">
        <f>IF(N176="zákl. přenesená",J176,0)</f>
        <v>0</v>
      </c>
      <c r="BH176" s="196">
        <f>IF(N176="sníž. přenesená",J176,0)</f>
        <v>0</v>
      </c>
      <c r="BI176" s="196">
        <f>IF(N176="nulová",J176,0)</f>
        <v>0</v>
      </c>
      <c r="BJ176" s="17" t="s">
        <v>85</v>
      </c>
      <c r="BK176" s="196">
        <f>ROUND(I176*H176,2)</f>
        <v>0</v>
      </c>
      <c r="BL176" s="17" t="s">
        <v>264</v>
      </c>
      <c r="BM176" s="195" t="s">
        <v>609</v>
      </c>
    </row>
    <row r="177" spans="1:65" s="2" customFormat="1" ht="18">
      <c r="A177" s="34"/>
      <c r="B177" s="35"/>
      <c r="C177" s="36"/>
      <c r="D177" s="197" t="s">
        <v>253</v>
      </c>
      <c r="E177" s="36"/>
      <c r="F177" s="198" t="s">
        <v>6904</v>
      </c>
      <c r="G177" s="36"/>
      <c r="H177" s="36"/>
      <c r="I177" s="199"/>
      <c r="J177" s="36"/>
      <c r="K177" s="36"/>
      <c r="L177" s="39"/>
      <c r="M177" s="200"/>
      <c r="N177" s="201"/>
      <c r="O177" s="71"/>
      <c r="P177" s="71"/>
      <c r="Q177" s="71"/>
      <c r="R177" s="71"/>
      <c r="S177" s="71"/>
      <c r="T177" s="72"/>
      <c r="U177" s="34"/>
      <c r="V177" s="34"/>
      <c r="W177" s="34"/>
      <c r="X177" s="34"/>
      <c r="Y177" s="34"/>
      <c r="Z177" s="34"/>
      <c r="AA177" s="34"/>
      <c r="AB177" s="34"/>
      <c r="AC177" s="34"/>
      <c r="AD177" s="34"/>
      <c r="AE177" s="34"/>
      <c r="AT177" s="17" t="s">
        <v>253</v>
      </c>
      <c r="AU177" s="17" t="s">
        <v>85</v>
      </c>
    </row>
    <row r="178" spans="1:65" s="2" customFormat="1" ht="24.15" customHeight="1">
      <c r="A178" s="34"/>
      <c r="B178" s="35"/>
      <c r="C178" s="184" t="s">
        <v>516</v>
      </c>
      <c r="D178" s="184" t="s">
        <v>248</v>
      </c>
      <c r="E178" s="185" t="s">
        <v>516</v>
      </c>
      <c r="F178" s="186" t="s">
        <v>6921</v>
      </c>
      <c r="G178" s="187" t="s">
        <v>698</v>
      </c>
      <c r="H178" s="188">
        <v>97</v>
      </c>
      <c r="I178" s="189"/>
      <c r="J178" s="190">
        <f>ROUND(I178*H178,2)</f>
        <v>0</v>
      </c>
      <c r="K178" s="186" t="s">
        <v>1</v>
      </c>
      <c r="L178" s="39"/>
      <c r="M178" s="191" t="s">
        <v>1</v>
      </c>
      <c r="N178" s="192" t="s">
        <v>42</v>
      </c>
      <c r="O178" s="71"/>
      <c r="P178" s="193">
        <f>O178*H178</f>
        <v>0</v>
      </c>
      <c r="Q178" s="193">
        <v>0</v>
      </c>
      <c r="R178" s="193">
        <f>Q178*H178</f>
        <v>0</v>
      </c>
      <c r="S178" s="193">
        <v>0</v>
      </c>
      <c r="T178" s="194">
        <f>S178*H178</f>
        <v>0</v>
      </c>
      <c r="U178" s="34"/>
      <c r="V178" s="34"/>
      <c r="W178" s="34"/>
      <c r="X178" s="34"/>
      <c r="Y178" s="34"/>
      <c r="Z178" s="34"/>
      <c r="AA178" s="34"/>
      <c r="AB178" s="34"/>
      <c r="AC178" s="34"/>
      <c r="AD178" s="34"/>
      <c r="AE178" s="34"/>
      <c r="AR178" s="195" t="s">
        <v>264</v>
      </c>
      <c r="AT178" s="195" t="s">
        <v>248</v>
      </c>
      <c r="AU178" s="195" t="s">
        <v>85</v>
      </c>
      <c r="AY178" s="17" t="s">
        <v>247</v>
      </c>
      <c r="BE178" s="196">
        <f>IF(N178="základní",J178,0)</f>
        <v>0</v>
      </c>
      <c r="BF178" s="196">
        <f>IF(N178="snížená",J178,0)</f>
        <v>0</v>
      </c>
      <c r="BG178" s="196">
        <f>IF(N178="zákl. přenesená",J178,0)</f>
        <v>0</v>
      </c>
      <c r="BH178" s="196">
        <f>IF(N178="sníž. přenesená",J178,0)</f>
        <v>0</v>
      </c>
      <c r="BI178" s="196">
        <f>IF(N178="nulová",J178,0)</f>
        <v>0</v>
      </c>
      <c r="BJ178" s="17" t="s">
        <v>85</v>
      </c>
      <c r="BK178" s="196">
        <f>ROUND(I178*H178,2)</f>
        <v>0</v>
      </c>
      <c r="BL178" s="17" t="s">
        <v>264</v>
      </c>
      <c r="BM178" s="195" t="s">
        <v>616</v>
      </c>
    </row>
    <row r="179" spans="1:65" s="2" customFormat="1" ht="18">
      <c r="A179" s="34"/>
      <c r="B179" s="35"/>
      <c r="C179" s="36"/>
      <c r="D179" s="197" t="s">
        <v>253</v>
      </c>
      <c r="E179" s="36"/>
      <c r="F179" s="198" t="s">
        <v>6904</v>
      </c>
      <c r="G179" s="36"/>
      <c r="H179" s="36"/>
      <c r="I179" s="199"/>
      <c r="J179" s="36"/>
      <c r="K179" s="36"/>
      <c r="L179" s="39"/>
      <c r="M179" s="200"/>
      <c r="N179" s="201"/>
      <c r="O179" s="71"/>
      <c r="P179" s="71"/>
      <c r="Q179" s="71"/>
      <c r="R179" s="71"/>
      <c r="S179" s="71"/>
      <c r="T179" s="72"/>
      <c r="U179" s="34"/>
      <c r="V179" s="34"/>
      <c r="W179" s="34"/>
      <c r="X179" s="34"/>
      <c r="Y179" s="34"/>
      <c r="Z179" s="34"/>
      <c r="AA179" s="34"/>
      <c r="AB179" s="34"/>
      <c r="AC179" s="34"/>
      <c r="AD179" s="34"/>
      <c r="AE179" s="34"/>
      <c r="AT179" s="17" t="s">
        <v>253</v>
      </c>
      <c r="AU179" s="17" t="s">
        <v>85</v>
      </c>
    </row>
    <row r="180" spans="1:65" s="2" customFormat="1" ht="16.5" customHeight="1">
      <c r="A180" s="34"/>
      <c r="B180" s="35"/>
      <c r="C180" s="184" t="s">
        <v>620</v>
      </c>
      <c r="D180" s="184" t="s">
        <v>248</v>
      </c>
      <c r="E180" s="185" t="s">
        <v>620</v>
      </c>
      <c r="F180" s="186" t="s">
        <v>6922</v>
      </c>
      <c r="G180" s="187" t="s">
        <v>698</v>
      </c>
      <c r="H180" s="188">
        <v>40</v>
      </c>
      <c r="I180" s="189"/>
      <c r="J180" s="190">
        <f>ROUND(I180*H180,2)</f>
        <v>0</v>
      </c>
      <c r="K180" s="186" t="s">
        <v>1</v>
      </c>
      <c r="L180" s="39"/>
      <c r="M180" s="191" t="s">
        <v>1</v>
      </c>
      <c r="N180" s="192" t="s">
        <v>42</v>
      </c>
      <c r="O180" s="71"/>
      <c r="P180" s="193">
        <f>O180*H180</f>
        <v>0</v>
      </c>
      <c r="Q180" s="193">
        <v>0</v>
      </c>
      <c r="R180" s="193">
        <f>Q180*H180</f>
        <v>0</v>
      </c>
      <c r="S180" s="193">
        <v>0</v>
      </c>
      <c r="T180" s="194">
        <f>S180*H180</f>
        <v>0</v>
      </c>
      <c r="U180" s="34"/>
      <c r="V180" s="34"/>
      <c r="W180" s="34"/>
      <c r="X180" s="34"/>
      <c r="Y180" s="34"/>
      <c r="Z180" s="34"/>
      <c r="AA180" s="34"/>
      <c r="AB180" s="34"/>
      <c r="AC180" s="34"/>
      <c r="AD180" s="34"/>
      <c r="AE180" s="34"/>
      <c r="AR180" s="195" t="s">
        <v>264</v>
      </c>
      <c r="AT180" s="195" t="s">
        <v>248</v>
      </c>
      <c r="AU180" s="195" t="s">
        <v>85</v>
      </c>
      <c r="AY180" s="17" t="s">
        <v>247</v>
      </c>
      <c r="BE180" s="196">
        <f>IF(N180="základní",J180,0)</f>
        <v>0</v>
      </c>
      <c r="BF180" s="196">
        <f>IF(N180="snížená",J180,0)</f>
        <v>0</v>
      </c>
      <c r="BG180" s="196">
        <f>IF(N180="zákl. přenesená",J180,0)</f>
        <v>0</v>
      </c>
      <c r="BH180" s="196">
        <f>IF(N180="sníž. přenesená",J180,0)</f>
        <v>0</v>
      </c>
      <c r="BI180" s="196">
        <f>IF(N180="nulová",J180,0)</f>
        <v>0</v>
      </c>
      <c r="BJ180" s="17" t="s">
        <v>85</v>
      </c>
      <c r="BK180" s="196">
        <f>ROUND(I180*H180,2)</f>
        <v>0</v>
      </c>
      <c r="BL180" s="17" t="s">
        <v>264</v>
      </c>
      <c r="BM180" s="195" t="s">
        <v>623</v>
      </c>
    </row>
    <row r="181" spans="1:65" s="2" customFormat="1" ht="18">
      <c r="A181" s="34"/>
      <c r="B181" s="35"/>
      <c r="C181" s="36"/>
      <c r="D181" s="197" t="s">
        <v>253</v>
      </c>
      <c r="E181" s="36"/>
      <c r="F181" s="198" t="s">
        <v>6904</v>
      </c>
      <c r="G181" s="36"/>
      <c r="H181" s="36"/>
      <c r="I181" s="199"/>
      <c r="J181" s="36"/>
      <c r="K181" s="36"/>
      <c r="L181" s="39"/>
      <c r="M181" s="200"/>
      <c r="N181" s="201"/>
      <c r="O181" s="71"/>
      <c r="P181" s="71"/>
      <c r="Q181" s="71"/>
      <c r="R181" s="71"/>
      <c r="S181" s="71"/>
      <c r="T181" s="72"/>
      <c r="U181" s="34"/>
      <c r="V181" s="34"/>
      <c r="W181" s="34"/>
      <c r="X181" s="34"/>
      <c r="Y181" s="34"/>
      <c r="Z181" s="34"/>
      <c r="AA181" s="34"/>
      <c r="AB181" s="34"/>
      <c r="AC181" s="34"/>
      <c r="AD181" s="34"/>
      <c r="AE181" s="34"/>
      <c r="AT181" s="17" t="s">
        <v>253</v>
      </c>
      <c r="AU181" s="17" t="s">
        <v>85</v>
      </c>
    </row>
    <row r="182" spans="1:65" s="2" customFormat="1" ht="33" customHeight="1">
      <c r="A182" s="34"/>
      <c r="B182" s="35"/>
      <c r="C182" s="184" t="s">
        <v>525</v>
      </c>
      <c r="D182" s="184" t="s">
        <v>248</v>
      </c>
      <c r="E182" s="185" t="s">
        <v>525</v>
      </c>
      <c r="F182" s="186" t="s">
        <v>4054</v>
      </c>
      <c r="G182" s="187" t="s">
        <v>698</v>
      </c>
      <c r="H182" s="188">
        <v>12</v>
      </c>
      <c r="I182" s="189"/>
      <c r="J182" s="190">
        <f>ROUND(I182*H182,2)</f>
        <v>0</v>
      </c>
      <c r="K182" s="186" t="s">
        <v>1</v>
      </c>
      <c r="L182" s="39"/>
      <c r="M182" s="191" t="s">
        <v>1</v>
      </c>
      <c r="N182" s="192" t="s">
        <v>42</v>
      </c>
      <c r="O182" s="71"/>
      <c r="P182" s="193">
        <f>O182*H182</f>
        <v>0</v>
      </c>
      <c r="Q182" s="193">
        <v>0</v>
      </c>
      <c r="R182" s="193">
        <f>Q182*H182</f>
        <v>0</v>
      </c>
      <c r="S182" s="193">
        <v>0</v>
      </c>
      <c r="T182" s="194">
        <f>S182*H182</f>
        <v>0</v>
      </c>
      <c r="U182" s="34"/>
      <c r="V182" s="34"/>
      <c r="W182" s="34"/>
      <c r="X182" s="34"/>
      <c r="Y182" s="34"/>
      <c r="Z182" s="34"/>
      <c r="AA182" s="34"/>
      <c r="AB182" s="34"/>
      <c r="AC182" s="34"/>
      <c r="AD182" s="34"/>
      <c r="AE182" s="34"/>
      <c r="AR182" s="195" t="s">
        <v>264</v>
      </c>
      <c r="AT182" s="195" t="s">
        <v>248</v>
      </c>
      <c r="AU182" s="195" t="s">
        <v>85</v>
      </c>
      <c r="AY182" s="17" t="s">
        <v>247</v>
      </c>
      <c r="BE182" s="196">
        <f>IF(N182="základní",J182,0)</f>
        <v>0</v>
      </c>
      <c r="BF182" s="196">
        <f>IF(N182="snížená",J182,0)</f>
        <v>0</v>
      </c>
      <c r="BG182" s="196">
        <f>IF(N182="zákl. přenesená",J182,0)</f>
        <v>0</v>
      </c>
      <c r="BH182" s="196">
        <f>IF(N182="sníž. přenesená",J182,0)</f>
        <v>0</v>
      </c>
      <c r="BI182" s="196">
        <f>IF(N182="nulová",J182,0)</f>
        <v>0</v>
      </c>
      <c r="BJ182" s="17" t="s">
        <v>85</v>
      </c>
      <c r="BK182" s="196">
        <f>ROUND(I182*H182,2)</f>
        <v>0</v>
      </c>
      <c r="BL182" s="17" t="s">
        <v>264</v>
      </c>
      <c r="BM182" s="195" t="s">
        <v>629</v>
      </c>
    </row>
    <row r="183" spans="1:65" s="2" customFormat="1" ht="18">
      <c r="A183" s="34"/>
      <c r="B183" s="35"/>
      <c r="C183" s="36"/>
      <c r="D183" s="197" t="s">
        <v>253</v>
      </c>
      <c r="E183" s="36"/>
      <c r="F183" s="198" t="s">
        <v>6904</v>
      </c>
      <c r="G183" s="36"/>
      <c r="H183" s="36"/>
      <c r="I183" s="199"/>
      <c r="J183" s="36"/>
      <c r="K183" s="36"/>
      <c r="L183" s="39"/>
      <c r="M183" s="200"/>
      <c r="N183" s="201"/>
      <c r="O183" s="71"/>
      <c r="P183" s="71"/>
      <c r="Q183" s="71"/>
      <c r="R183" s="71"/>
      <c r="S183" s="71"/>
      <c r="T183" s="72"/>
      <c r="U183" s="34"/>
      <c r="V183" s="34"/>
      <c r="W183" s="34"/>
      <c r="X183" s="34"/>
      <c r="Y183" s="34"/>
      <c r="Z183" s="34"/>
      <c r="AA183" s="34"/>
      <c r="AB183" s="34"/>
      <c r="AC183" s="34"/>
      <c r="AD183" s="34"/>
      <c r="AE183" s="34"/>
      <c r="AT183" s="17" t="s">
        <v>253</v>
      </c>
      <c r="AU183" s="17" t="s">
        <v>85</v>
      </c>
    </row>
    <row r="184" spans="1:65" s="2" customFormat="1" ht="33" customHeight="1">
      <c r="A184" s="34"/>
      <c r="B184" s="35"/>
      <c r="C184" s="184" t="s">
        <v>633</v>
      </c>
      <c r="D184" s="184" t="s">
        <v>248</v>
      </c>
      <c r="E184" s="185" t="s">
        <v>633</v>
      </c>
      <c r="F184" s="186" t="s">
        <v>4055</v>
      </c>
      <c r="G184" s="187" t="s">
        <v>698</v>
      </c>
      <c r="H184" s="188">
        <v>17</v>
      </c>
      <c r="I184" s="189"/>
      <c r="J184" s="190">
        <f>ROUND(I184*H184,2)</f>
        <v>0</v>
      </c>
      <c r="K184" s="186" t="s">
        <v>1</v>
      </c>
      <c r="L184" s="39"/>
      <c r="M184" s="191" t="s">
        <v>1</v>
      </c>
      <c r="N184" s="192" t="s">
        <v>42</v>
      </c>
      <c r="O184" s="71"/>
      <c r="P184" s="193">
        <f>O184*H184</f>
        <v>0</v>
      </c>
      <c r="Q184" s="193">
        <v>0</v>
      </c>
      <c r="R184" s="193">
        <f>Q184*H184</f>
        <v>0</v>
      </c>
      <c r="S184" s="193">
        <v>0</v>
      </c>
      <c r="T184" s="194">
        <f>S184*H184</f>
        <v>0</v>
      </c>
      <c r="U184" s="34"/>
      <c r="V184" s="34"/>
      <c r="W184" s="34"/>
      <c r="X184" s="34"/>
      <c r="Y184" s="34"/>
      <c r="Z184" s="34"/>
      <c r="AA184" s="34"/>
      <c r="AB184" s="34"/>
      <c r="AC184" s="34"/>
      <c r="AD184" s="34"/>
      <c r="AE184" s="34"/>
      <c r="AR184" s="195" t="s">
        <v>264</v>
      </c>
      <c r="AT184" s="195" t="s">
        <v>248</v>
      </c>
      <c r="AU184" s="195" t="s">
        <v>85</v>
      </c>
      <c r="AY184" s="17" t="s">
        <v>247</v>
      </c>
      <c r="BE184" s="196">
        <f>IF(N184="základní",J184,0)</f>
        <v>0</v>
      </c>
      <c r="BF184" s="196">
        <f>IF(N184="snížená",J184,0)</f>
        <v>0</v>
      </c>
      <c r="BG184" s="196">
        <f>IF(N184="zákl. přenesená",J184,0)</f>
        <v>0</v>
      </c>
      <c r="BH184" s="196">
        <f>IF(N184="sníž. přenesená",J184,0)</f>
        <v>0</v>
      </c>
      <c r="BI184" s="196">
        <f>IF(N184="nulová",J184,0)</f>
        <v>0</v>
      </c>
      <c r="BJ184" s="17" t="s">
        <v>85</v>
      </c>
      <c r="BK184" s="196">
        <f>ROUND(I184*H184,2)</f>
        <v>0</v>
      </c>
      <c r="BL184" s="17" t="s">
        <v>264</v>
      </c>
      <c r="BM184" s="195" t="s">
        <v>636</v>
      </c>
    </row>
    <row r="185" spans="1:65" s="2" customFormat="1" ht="18">
      <c r="A185" s="34"/>
      <c r="B185" s="35"/>
      <c r="C185" s="36"/>
      <c r="D185" s="197" t="s">
        <v>253</v>
      </c>
      <c r="E185" s="36"/>
      <c r="F185" s="198" t="s">
        <v>6904</v>
      </c>
      <c r="G185" s="36"/>
      <c r="H185" s="36"/>
      <c r="I185" s="199"/>
      <c r="J185" s="36"/>
      <c r="K185" s="36"/>
      <c r="L185" s="39"/>
      <c r="M185" s="200"/>
      <c r="N185" s="201"/>
      <c r="O185" s="71"/>
      <c r="P185" s="71"/>
      <c r="Q185" s="71"/>
      <c r="R185" s="71"/>
      <c r="S185" s="71"/>
      <c r="T185" s="72"/>
      <c r="U185" s="34"/>
      <c r="V185" s="34"/>
      <c r="W185" s="34"/>
      <c r="X185" s="34"/>
      <c r="Y185" s="34"/>
      <c r="Z185" s="34"/>
      <c r="AA185" s="34"/>
      <c r="AB185" s="34"/>
      <c r="AC185" s="34"/>
      <c r="AD185" s="34"/>
      <c r="AE185" s="34"/>
      <c r="AT185" s="17" t="s">
        <v>253</v>
      </c>
      <c r="AU185" s="17" t="s">
        <v>85</v>
      </c>
    </row>
    <row r="186" spans="1:65" s="2" customFormat="1" ht="37.75" customHeight="1">
      <c r="A186" s="34"/>
      <c r="B186" s="35"/>
      <c r="C186" s="184" t="s">
        <v>530</v>
      </c>
      <c r="D186" s="184" t="s">
        <v>248</v>
      </c>
      <c r="E186" s="185" t="s">
        <v>530</v>
      </c>
      <c r="F186" s="186" t="s">
        <v>6923</v>
      </c>
      <c r="G186" s="187" t="s">
        <v>698</v>
      </c>
      <c r="H186" s="188">
        <v>8</v>
      </c>
      <c r="I186" s="189"/>
      <c r="J186" s="190">
        <f>ROUND(I186*H186,2)</f>
        <v>0</v>
      </c>
      <c r="K186" s="186" t="s">
        <v>1</v>
      </c>
      <c r="L186" s="39"/>
      <c r="M186" s="191" t="s">
        <v>1</v>
      </c>
      <c r="N186" s="192" t="s">
        <v>42</v>
      </c>
      <c r="O186" s="71"/>
      <c r="P186" s="193">
        <f>O186*H186</f>
        <v>0</v>
      </c>
      <c r="Q186" s="193">
        <v>0</v>
      </c>
      <c r="R186" s="193">
        <f>Q186*H186</f>
        <v>0</v>
      </c>
      <c r="S186" s="193">
        <v>0</v>
      </c>
      <c r="T186" s="194">
        <f>S186*H186</f>
        <v>0</v>
      </c>
      <c r="U186" s="34"/>
      <c r="V186" s="34"/>
      <c r="W186" s="34"/>
      <c r="X186" s="34"/>
      <c r="Y186" s="34"/>
      <c r="Z186" s="34"/>
      <c r="AA186" s="34"/>
      <c r="AB186" s="34"/>
      <c r="AC186" s="34"/>
      <c r="AD186" s="34"/>
      <c r="AE186" s="34"/>
      <c r="AR186" s="195" t="s">
        <v>264</v>
      </c>
      <c r="AT186" s="195" t="s">
        <v>248</v>
      </c>
      <c r="AU186" s="195" t="s">
        <v>85</v>
      </c>
      <c r="AY186" s="17" t="s">
        <v>247</v>
      </c>
      <c r="BE186" s="196">
        <f>IF(N186="základní",J186,0)</f>
        <v>0</v>
      </c>
      <c r="BF186" s="196">
        <f>IF(N186="snížená",J186,0)</f>
        <v>0</v>
      </c>
      <c r="BG186" s="196">
        <f>IF(N186="zákl. přenesená",J186,0)</f>
        <v>0</v>
      </c>
      <c r="BH186" s="196">
        <f>IF(N186="sníž. přenesená",J186,0)</f>
        <v>0</v>
      </c>
      <c r="BI186" s="196">
        <f>IF(N186="nulová",J186,0)</f>
        <v>0</v>
      </c>
      <c r="BJ186" s="17" t="s">
        <v>85</v>
      </c>
      <c r="BK186" s="196">
        <f>ROUND(I186*H186,2)</f>
        <v>0</v>
      </c>
      <c r="BL186" s="17" t="s">
        <v>264</v>
      </c>
      <c r="BM186" s="195" t="s">
        <v>641</v>
      </c>
    </row>
    <row r="187" spans="1:65" s="2" customFormat="1" ht="18">
      <c r="A187" s="34"/>
      <c r="B187" s="35"/>
      <c r="C187" s="36"/>
      <c r="D187" s="197" t="s">
        <v>253</v>
      </c>
      <c r="E187" s="36"/>
      <c r="F187" s="198" t="s">
        <v>6904</v>
      </c>
      <c r="G187" s="36"/>
      <c r="H187" s="36"/>
      <c r="I187" s="199"/>
      <c r="J187" s="36"/>
      <c r="K187" s="36"/>
      <c r="L187" s="39"/>
      <c r="M187" s="200"/>
      <c r="N187" s="201"/>
      <c r="O187" s="71"/>
      <c r="P187" s="71"/>
      <c r="Q187" s="71"/>
      <c r="R187" s="71"/>
      <c r="S187" s="71"/>
      <c r="T187" s="72"/>
      <c r="U187" s="34"/>
      <c r="V187" s="34"/>
      <c r="W187" s="34"/>
      <c r="X187" s="34"/>
      <c r="Y187" s="34"/>
      <c r="Z187" s="34"/>
      <c r="AA187" s="34"/>
      <c r="AB187" s="34"/>
      <c r="AC187" s="34"/>
      <c r="AD187" s="34"/>
      <c r="AE187" s="34"/>
      <c r="AT187" s="17" t="s">
        <v>253</v>
      </c>
      <c r="AU187" s="17" t="s">
        <v>85</v>
      </c>
    </row>
    <row r="188" spans="1:65" s="2" customFormat="1" ht="37.75" customHeight="1">
      <c r="A188" s="34"/>
      <c r="B188" s="35"/>
      <c r="C188" s="184" t="s">
        <v>644</v>
      </c>
      <c r="D188" s="184" t="s">
        <v>248</v>
      </c>
      <c r="E188" s="185" t="s">
        <v>644</v>
      </c>
      <c r="F188" s="186" t="s">
        <v>6924</v>
      </c>
      <c r="G188" s="187" t="s">
        <v>698</v>
      </c>
      <c r="H188" s="188">
        <v>12</v>
      </c>
      <c r="I188" s="189"/>
      <c r="J188" s="190">
        <f>ROUND(I188*H188,2)</f>
        <v>0</v>
      </c>
      <c r="K188" s="186" t="s">
        <v>1</v>
      </c>
      <c r="L188" s="39"/>
      <c r="M188" s="191" t="s">
        <v>1</v>
      </c>
      <c r="N188" s="192" t="s">
        <v>42</v>
      </c>
      <c r="O188" s="71"/>
      <c r="P188" s="193">
        <f>O188*H188</f>
        <v>0</v>
      </c>
      <c r="Q188" s="193">
        <v>0</v>
      </c>
      <c r="R188" s="193">
        <f>Q188*H188</f>
        <v>0</v>
      </c>
      <c r="S188" s="193">
        <v>0</v>
      </c>
      <c r="T188" s="194">
        <f>S188*H188</f>
        <v>0</v>
      </c>
      <c r="U188" s="34"/>
      <c r="V188" s="34"/>
      <c r="W188" s="34"/>
      <c r="X188" s="34"/>
      <c r="Y188" s="34"/>
      <c r="Z188" s="34"/>
      <c r="AA188" s="34"/>
      <c r="AB188" s="34"/>
      <c r="AC188" s="34"/>
      <c r="AD188" s="34"/>
      <c r="AE188" s="34"/>
      <c r="AR188" s="195" t="s">
        <v>264</v>
      </c>
      <c r="AT188" s="195" t="s">
        <v>248</v>
      </c>
      <c r="AU188" s="195" t="s">
        <v>85</v>
      </c>
      <c r="AY188" s="17" t="s">
        <v>247</v>
      </c>
      <c r="BE188" s="196">
        <f>IF(N188="základní",J188,0)</f>
        <v>0</v>
      </c>
      <c r="BF188" s="196">
        <f>IF(N188="snížená",J188,0)</f>
        <v>0</v>
      </c>
      <c r="BG188" s="196">
        <f>IF(N188="zákl. přenesená",J188,0)</f>
        <v>0</v>
      </c>
      <c r="BH188" s="196">
        <f>IF(N188="sníž. přenesená",J188,0)</f>
        <v>0</v>
      </c>
      <c r="BI188" s="196">
        <f>IF(N188="nulová",J188,0)</f>
        <v>0</v>
      </c>
      <c r="BJ188" s="17" t="s">
        <v>85</v>
      </c>
      <c r="BK188" s="196">
        <f>ROUND(I188*H188,2)</f>
        <v>0</v>
      </c>
      <c r="BL188" s="17" t="s">
        <v>264</v>
      </c>
      <c r="BM188" s="195" t="s">
        <v>647</v>
      </c>
    </row>
    <row r="189" spans="1:65" s="2" customFormat="1" ht="18">
      <c r="A189" s="34"/>
      <c r="B189" s="35"/>
      <c r="C189" s="36"/>
      <c r="D189" s="197" t="s">
        <v>253</v>
      </c>
      <c r="E189" s="36"/>
      <c r="F189" s="198" t="s">
        <v>6904</v>
      </c>
      <c r="G189" s="36"/>
      <c r="H189" s="36"/>
      <c r="I189" s="199"/>
      <c r="J189" s="36"/>
      <c r="K189" s="36"/>
      <c r="L189" s="39"/>
      <c r="M189" s="200"/>
      <c r="N189" s="201"/>
      <c r="O189" s="71"/>
      <c r="P189" s="71"/>
      <c r="Q189" s="71"/>
      <c r="R189" s="71"/>
      <c r="S189" s="71"/>
      <c r="T189" s="72"/>
      <c r="U189" s="34"/>
      <c r="V189" s="34"/>
      <c r="W189" s="34"/>
      <c r="X189" s="34"/>
      <c r="Y189" s="34"/>
      <c r="Z189" s="34"/>
      <c r="AA189" s="34"/>
      <c r="AB189" s="34"/>
      <c r="AC189" s="34"/>
      <c r="AD189" s="34"/>
      <c r="AE189" s="34"/>
      <c r="AT189" s="17" t="s">
        <v>253</v>
      </c>
      <c r="AU189" s="17" t="s">
        <v>85</v>
      </c>
    </row>
    <row r="190" spans="1:65" s="2" customFormat="1" ht="44.25" customHeight="1">
      <c r="A190" s="34"/>
      <c r="B190" s="35"/>
      <c r="C190" s="184" t="s">
        <v>539</v>
      </c>
      <c r="D190" s="184" t="s">
        <v>248</v>
      </c>
      <c r="E190" s="185" t="s">
        <v>539</v>
      </c>
      <c r="F190" s="186" t="s">
        <v>4056</v>
      </c>
      <c r="G190" s="187" t="s">
        <v>698</v>
      </c>
      <c r="H190" s="188">
        <v>55</v>
      </c>
      <c r="I190" s="189"/>
      <c r="J190" s="190">
        <f>ROUND(I190*H190,2)</f>
        <v>0</v>
      </c>
      <c r="K190" s="186" t="s">
        <v>1</v>
      </c>
      <c r="L190" s="39"/>
      <c r="M190" s="191" t="s">
        <v>1</v>
      </c>
      <c r="N190" s="192" t="s">
        <v>42</v>
      </c>
      <c r="O190" s="71"/>
      <c r="P190" s="193">
        <f>O190*H190</f>
        <v>0</v>
      </c>
      <c r="Q190" s="193">
        <v>0</v>
      </c>
      <c r="R190" s="193">
        <f>Q190*H190</f>
        <v>0</v>
      </c>
      <c r="S190" s="193">
        <v>0</v>
      </c>
      <c r="T190" s="194">
        <f>S190*H190</f>
        <v>0</v>
      </c>
      <c r="U190" s="34"/>
      <c r="V190" s="34"/>
      <c r="W190" s="34"/>
      <c r="X190" s="34"/>
      <c r="Y190" s="34"/>
      <c r="Z190" s="34"/>
      <c r="AA190" s="34"/>
      <c r="AB190" s="34"/>
      <c r="AC190" s="34"/>
      <c r="AD190" s="34"/>
      <c r="AE190" s="34"/>
      <c r="AR190" s="195" t="s">
        <v>264</v>
      </c>
      <c r="AT190" s="195" t="s">
        <v>248</v>
      </c>
      <c r="AU190" s="195" t="s">
        <v>85</v>
      </c>
      <c r="AY190" s="17" t="s">
        <v>247</v>
      </c>
      <c r="BE190" s="196">
        <f>IF(N190="základní",J190,0)</f>
        <v>0</v>
      </c>
      <c r="BF190" s="196">
        <f>IF(N190="snížená",J190,0)</f>
        <v>0</v>
      </c>
      <c r="BG190" s="196">
        <f>IF(N190="zákl. přenesená",J190,0)</f>
        <v>0</v>
      </c>
      <c r="BH190" s="196">
        <f>IF(N190="sníž. přenesená",J190,0)</f>
        <v>0</v>
      </c>
      <c r="BI190" s="196">
        <f>IF(N190="nulová",J190,0)</f>
        <v>0</v>
      </c>
      <c r="BJ190" s="17" t="s">
        <v>85</v>
      </c>
      <c r="BK190" s="196">
        <f>ROUND(I190*H190,2)</f>
        <v>0</v>
      </c>
      <c r="BL190" s="17" t="s">
        <v>264</v>
      </c>
      <c r="BM190" s="195" t="s">
        <v>651</v>
      </c>
    </row>
    <row r="191" spans="1:65" s="2" customFormat="1" ht="18">
      <c r="A191" s="34"/>
      <c r="B191" s="35"/>
      <c r="C191" s="36"/>
      <c r="D191" s="197" t="s">
        <v>253</v>
      </c>
      <c r="E191" s="36"/>
      <c r="F191" s="198" t="s">
        <v>6904</v>
      </c>
      <c r="G191" s="36"/>
      <c r="H191" s="36"/>
      <c r="I191" s="199"/>
      <c r="J191" s="36"/>
      <c r="K191" s="36"/>
      <c r="L191" s="39"/>
      <c r="M191" s="200"/>
      <c r="N191" s="201"/>
      <c r="O191" s="71"/>
      <c r="P191" s="71"/>
      <c r="Q191" s="71"/>
      <c r="R191" s="71"/>
      <c r="S191" s="71"/>
      <c r="T191" s="72"/>
      <c r="U191" s="34"/>
      <c r="V191" s="34"/>
      <c r="W191" s="34"/>
      <c r="X191" s="34"/>
      <c r="Y191" s="34"/>
      <c r="Z191" s="34"/>
      <c r="AA191" s="34"/>
      <c r="AB191" s="34"/>
      <c r="AC191" s="34"/>
      <c r="AD191" s="34"/>
      <c r="AE191" s="34"/>
      <c r="AT191" s="17" t="s">
        <v>253</v>
      </c>
      <c r="AU191" s="17" t="s">
        <v>85</v>
      </c>
    </row>
    <row r="192" spans="1:65" s="2" customFormat="1" ht="44.25" customHeight="1">
      <c r="A192" s="34"/>
      <c r="B192" s="35"/>
      <c r="C192" s="184" t="s">
        <v>653</v>
      </c>
      <c r="D192" s="184" t="s">
        <v>248</v>
      </c>
      <c r="E192" s="185" t="s">
        <v>653</v>
      </c>
      <c r="F192" s="186" t="s">
        <v>6925</v>
      </c>
      <c r="G192" s="187" t="s">
        <v>698</v>
      </c>
      <c r="H192" s="188">
        <v>20</v>
      </c>
      <c r="I192" s="189"/>
      <c r="J192" s="190">
        <f>ROUND(I192*H192,2)</f>
        <v>0</v>
      </c>
      <c r="K192" s="186" t="s">
        <v>1</v>
      </c>
      <c r="L192" s="39"/>
      <c r="M192" s="191" t="s">
        <v>1</v>
      </c>
      <c r="N192" s="192" t="s">
        <v>42</v>
      </c>
      <c r="O192" s="71"/>
      <c r="P192" s="193">
        <f>O192*H192</f>
        <v>0</v>
      </c>
      <c r="Q192" s="193">
        <v>0</v>
      </c>
      <c r="R192" s="193">
        <f>Q192*H192</f>
        <v>0</v>
      </c>
      <c r="S192" s="193">
        <v>0</v>
      </c>
      <c r="T192" s="194">
        <f>S192*H192</f>
        <v>0</v>
      </c>
      <c r="U192" s="34"/>
      <c r="V192" s="34"/>
      <c r="W192" s="34"/>
      <c r="X192" s="34"/>
      <c r="Y192" s="34"/>
      <c r="Z192" s="34"/>
      <c r="AA192" s="34"/>
      <c r="AB192" s="34"/>
      <c r="AC192" s="34"/>
      <c r="AD192" s="34"/>
      <c r="AE192" s="34"/>
      <c r="AR192" s="195" t="s">
        <v>264</v>
      </c>
      <c r="AT192" s="195" t="s">
        <v>248</v>
      </c>
      <c r="AU192" s="195" t="s">
        <v>85</v>
      </c>
      <c r="AY192" s="17" t="s">
        <v>247</v>
      </c>
      <c r="BE192" s="196">
        <f>IF(N192="základní",J192,0)</f>
        <v>0</v>
      </c>
      <c r="BF192" s="196">
        <f>IF(N192="snížená",J192,0)</f>
        <v>0</v>
      </c>
      <c r="BG192" s="196">
        <f>IF(N192="zákl. přenesená",J192,0)</f>
        <v>0</v>
      </c>
      <c r="BH192" s="196">
        <f>IF(N192="sníž. přenesená",J192,0)</f>
        <v>0</v>
      </c>
      <c r="BI192" s="196">
        <f>IF(N192="nulová",J192,0)</f>
        <v>0</v>
      </c>
      <c r="BJ192" s="17" t="s">
        <v>85</v>
      </c>
      <c r="BK192" s="196">
        <f>ROUND(I192*H192,2)</f>
        <v>0</v>
      </c>
      <c r="BL192" s="17" t="s">
        <v>264</v>
      </c>
      <c r="BM192" s="195" t="s">
        <v>656</v>
      </c>
    </row>
    <row r="193" spans="1:65" s="2" customFormat="1" ht="18">
      <c r="A193" s="34"/>
      <c r="B193" s="35"/>
      <c r="C193" s="36"/>
      <c r="D193" s="197" t="s">
        <v>253</v>
      </c>
      <c r="E193" s="36"/>
      <c r="F193" s="198" t="s">
        <v>6904</v>
      </c>
      <c r="G193" s="36"/>
      <c r="H193" s="36"/>
      <c r="I193" s="199"/>
      <c r="J193" s="36"/>
      <c r="K193" s="36"/>
      <c r="L193" s="39"/>
      <c r="M193" s="200"/>
      <c r="N193" s="201"/>
      <c r="O193" s="71"/>
      <c r="P193" s="71"/>
      <c r="Q193" s="71"/>
      <c r="R193" s="71"/>
      <c r="S193" s="71"/>
      <c r="T193" s="72"/>
      <c r="U193" s="34"/>
      <c r="V193" s="34"/>
      <c r="W193" s="34"/>
      <c r="X193" s="34"/>
      <c r="Y193" s="34"/>
      <c r="Z193" s="34"/>
      <c r="AA193" s="34"/>
      <c r="AB193" s="34"/>
      <c r="AC193" s="34"/>
      <c r="AD193" s="34"/>
      <c r="AE193" s="34"/>
      <c r="AT193" s="17" t="s">
        <v>253</v>
      </c>
      <c r="AU193" s="17" t="s">
        <v>85</v>
      </c>
    </row>
    <row r="194" spans="1:65" s="2" customFormat="1" ht="44.25" customHeight="1">
      <c r="A194" s="34"/>
      <c r="B194" s="35"/>
      <c r="C194" s="184" t="s">
        <v>543</v>
      </c>
      <c r="D194" s="184" t="s">
        <v>248</v>
      </c>
      <c r="E194" s="185" t="s">
        <v>543</v>
      </c>
      <c r="F194" s="186" t="s">
        <v>6926</v>
      </c>
      <c r="G194" s="187" t="s">
        <v>698</v>
      </c>
      <c r="H194" s="188">
        <v>45</v>
      </c>
      <c r="I194" s="189"/>
      <c r="J194" s="190">
        <f>ROUND(I194*H194,2)</f>
        <v>0</v>
      </c>
      <c r="K194" s="186" t="s">
        <v>1</v>
      </c>
      <c r="L194" s="39"/>
      <c r="M194" s="191" t="s">
        <v>1</v>
      </c>
      <c r="N194" s="192" t="s">
        <v>42</v>
      </c>
      <c r="O194" s="71"/>
      <c r="P194" s="193">
        <f>O194*H194</f>
        <v>0</v>
      </c>
      <c r="Q194" s="193">
        <v>0</v>
      </c>
      <c r="R194" s="193">
        <f>Q194*H194</f>
        <v>0</v>
      </c>
      <c r="S194" s="193">
        <v>0</v>
      </c>
      <c r="T194" s="194">
        <f>S194*H194</f>
        <v>0</v>
      </c>
      <c r="U194" s="34"/>
      <c r="V194" s="34"/>
      <c r="W194" s="34"/>
      <c r="X194" s="34"/>
      <c r="Y194" s="34"/>
      <c r="Z194" s="34"/>
      <c r="AA194" s="34"/>
      <c r="AB194" s="34"/>
      <c r="AC194" s="34"/>
      <c r="AD194" s="34"/>
      <c r="AE194" s="34"/>
      <c r="AR194" s="195" t="s">
        <v>264</v>
      </c>
      <c r="AT194" s="195" t="s">
        <v>248</v>
      </c>
      <c r="AU194" s="195" t="s">
        <v>85</v>
      </c>
      <c r="AY194" s="17" t="s">
        <v>247</v>
      </c>
      <c r="BE194" s="196">
        <f>IF(N194="základní",J194,0)</f>
        <v>0</v>
      </c>
      <c r="BF194" s="196">
        <f>IF(N194="snížená",J194,0)</f>
        <v>0</v>
      </c>
      <c r="BG194" s="196">
        <f>IF(N194="zákl. přenesená",J194,0)</f>
        <v>0</v>
      </c>
      <c r="BH194" s="196">
        <f>IF(N194="sníž. přenesená",J194,0)</f>
        <v>0</v>
      </c>
      <c r="BI194" s="196">
        <f>IF(N194="nulová",J194,0)</f>
        <v>0</v>
      </c>
      <c r="BJ194" s="17" t="s">
        <v>85</v>
      </c>
      <c r="BK194" s="196">
        <f>ROUND(I194*H194,2)</f>
        <v>0</v>
      </c>
      <c r="BL194" s="17" t="s">
        <v>264</v>
      </c>
      <c r="BM194" s="195" t="s">
        <v>666</v>
      </c>
    </row>
    <row r="195" spans="1:65" s="2" customFormat="1" ht="18">
      <c r="A195" s="34"/>
      <c r="B195" s="35"/>
      <c r="C195" s="36"/>
      <c r="D195" s="197" t="s">
        <v>253</v>
      </c>
      <c r="E195" s="36"/>
      <c r="F195" s="198" t="s">
        <v>6904</v>
      </c>
      <c r="G195" s="36"/>
      <c r="H195" s="36"/>
      <c r="I195" s="199"/>
      <c r="J195" s="36"/>
      <c r="K195" s="36"/>
      <c r="L195" s="39"/>
      <c r="M195" s="200"/>
      <c r="N195" s="201"/>
      <c r="O195" s="71"/>
      <c r="P195" s="71"/>
      <c r="Q195" s="71"/>
      <c r="R195" s="71"/>
      <c r="S195" s="71"/>
      <c r="T195" s="72"/>
      <c r="U195" s="34"/>
      <c r="V195" s="34"/>
      <c r="W195" s="34"/>
      <c r="X195" s="34"/>
      <c r="Y195" s="34"/>
      <c r="Z195" s="34"/>
      <c r="AA195" s="34"/>
      <c r="AB195" s="34"/>
      <c r="AC195" s="34"/>
      <c r="AD195" s="34"/>
      <c r="AE195" s="34"/>
      <c r="AT195" s="17" t="s">
        <v>253</v>
      </c>
      <c r="AU195" s="17" t="s">
        <v>85</v>
      </c>
    </row>
    <row r="196" spans="1:65" s="2" customFormat="1" ht="44.25" customHeight="1">
      <c r="A196" s="34"/>
      <c r="B196" s="35"/>
      <c r="C196" s="184" t="s">
        <v>680</v>
      </c>
      <c r="D196" s="184" t="s">
        <v>248</v>
      </c>
      <c r="E196" s="185" t="s">
        <v>680</v>
      </c>
      <c r="F196" s="186" t="s">
        <v>6927</v>
      </c>
      <c r="G196" s="187" t="s">
        <v>698</v>
      </c>
      <c r="H196" s="188">
        <v>15</v>
      </c>
      <c r="I196" s="189"/>
      <c r="J196" s="190">
        <f>ROUND(I196*H196,2)</f>
        <v>0</v>
      </c>
      <c r="K196" s="186" t="s">
        <v>1</v>
      </c>
      <c r="L196" s="39"/>
      <c r="M196" s="191" t="s">
        <v>1</v>
      </c>
      <c r="N196" s="192" t="s">
        <v>42</v>
      </c>
      <c r="O196" s="71"/>
      <c r="P196" s="193">
        <f>O196*H196</f>
        <v>0</v>
      </c>
      <c r="Q196" s="193">
        <v>0</v>
      </c>
      <c r="R196" s="193">
        <f>Q196*H196</f>
        <v>0</v>
      </c>
      <c r="S196" s="193">
        <v>0</v>
      </c>
      <c r="T196" s="194">
        <f>S196*H196</f>
        <v>0</v>
      </c>
      <c r="U196" s="34"/>
      <c r="V196" s="34"/>
      <c r="W196" s="34"/>
      <c r="X196" s="34"/>
      <c r="Y196" s="34"/>
      <c r="Z196" s="34"/>
      <c r="AA196" s="34"/>
      <c r="AB196" s="34"/>
      <c r="AC196" s="34"/>
      <c r="AD196" s="34"/>
      <c r="AE196" s="34"/>
      <c r="AR196" s="195" t="s">
        <v>264</v>
      </c>
      <c r="AT196" s="195" t="s">
        <v>248</v>
      </c>
      <c r="AU196" s="195" t="s">
        <v>85</v>
      </c>
      <c r="AY196" s="17" t="s">
        <v>247</v>
      </c>
      <c r="BE196" s="196">
        <f>IF(N196="základní",J196,0)</f>
        <v>0</v>
      </c>
      <c r="BF196" s="196">
        <f>IF(N196="snížená",J196,0)</f>
        <v>0</v>
      </c>
      <c r="BG196" s="196">
        <f>IF(N196="zákl. přenesená",J196,0)</f>
        <v>0</v>
      </c>
      <c r="BH196" s="196">
        <f>IF(N196="sníž. přenesená",J196,0)</f>
        <v>0</v>
      </c>
      <c r="BI196" s="196">
        <f>IF(N196="nulová",J196,0)</f>
        <v>0</v>
      </c>
      <c r="BJ196" s="17" t="s">
        <v>85</v>
      </c>
      <c r="BK196" s="196">
        <f>ROUND(I196*H196,2)</f>
        <v>0</v>
      </c>
      <c r="BL196" s="17" t="s">
        <v>264</v>
      </c>
      <c r="BM196" s="195" t="s">
        <v>683</v>
      </c>
    </row>
    <row r="197" spans="1:65" s="2" customFormat="1" ht="18">
      <c r="A197" s="34"/>
      <c r="B197" s="35"/>
      <c r="C197" s="36"/>
      <c r="D197" s="197" t="s">
        <v>253</v>
      </c>
      <c r="E197" s="36"/>
      <c r="F197" s="198" t="s">
        <v>6904</v>
      </c>
      <c r="G197" s="36"/>
      <c r="H197" s="36"/>
      <c r="I197" s="199"/>
      <c r="J197" s="36"/>
      <c r="K197" s="36"/>
      <c r="L197" s="39"/>
      <c r="M197" s="200"/>
      <c r="N197" s="201"/>
      <c r="O197" s="71"/>
      <c r="P197" s="71"/>
      <c r="Q197" s="71"/>
      <c r="R197" s="71"/>
      <c r="S197" s="71"/>
      <c r="T197" s="72"/>
      <c r="U197" s="34"/>
      <c r="V197" s="34"/>
      <c r="W197" s="34"/>
      <c r="X197" s="34"/>
      <c r="Y197" s="34"/>
      <c r="Z197" s="34"/>
      <c r="AA197" s="34"/>
      <c r="AB197" s="34"/>
      <c r="AC197" s="34"/>
      <c r="AD197" s="34"/>
      <c r="AE197" s="34"/>
      <c r="AT197" s="17" t="s">
        <v>253</v>
      </c>
      <c r="AU197" s="17" t="s">
        <v>85</v>
      </c>
    </row>
    <row r="198" spans="1:65" s="2" customFormat="1" ht="24.15" customHeight="1">
      <c r="A198" s="34"/>
      <c r="B198" s="35"/>
      <c r="C198" s="184" t="s">
        <v>548</v>
      </c>
      <c r="D198" s="184" t="s">
        <v>248</v>
      </c>
      <c r="E198" s="185" t="s">
        <v>548</v>
      </c>
      <c r="F198" s="186" t="s">
        <v>4059</v>
      </c>
      <c r="G198" s="187" t="s">
        <v>698</v>
      </c>
      <c r="H198" s="188">
        <v>27.5</v>
      </c>
      <c r="I198" s="189"/>
      <c r="J198" s="190">
        <f>ROUND(I198*H198,2)</f>
        <v>0</v>
      </c>
      <c r="K198" s="186" t="s">
        <v>1</v>
      </c>
      <c r="L198" s="39"/>
      <c r="M198" s="191" t="s">
        <v>1</v>
      </c>
      <c r="N198" s="192" t="s">
        <v>42</v>
      </c>
      <c r="O198" s="71"/>
      <c r="P198" s="193">
        <f>O198*H198</f>
        <v>0</v>
      </c>
      <c r="Q198" s="193">
        <v>0</v>
      </c>
      <c r="R198" s="193">
        <f>Q198*H198</f>
        <v>0</v>
      </c>
      <c r="S198" s="193">
        <v>0</v>
      </c>
      <c r="T198" s="194">
        <f>S198*H198</f>
        <v>0</v>
      </c>
      <c r="U198" s="34"/>
      <c r="V198" s="34"/>
      <c r="W198" s="34"/>
      <c r="X198" s="34"/>
      <c r="Y198" s="34"/>
      <c r="Z198" s="34"/>
      <c r="AA198" s="34"/>
      <c r="AB198" s="34"/>
      <c r="AC198" s="34"/>
      <c r="AD198" s="34"/>
      <c r="AE198" s="34"/>
      <c r="AR198" s="195" t="s">
        <v>264</v>
      </c>
      <c r="AT198" s="195" t="s">
        <v>248</v>
      </c>
      <c r="AU198" s="195" t="s">
        <v>85</v>
      </c>
      <c r="AY198" s="17" t="s">
        <v>247</v>
      </c>
      <c r="BE198" s="196">
        <f>IF(N198="základní",J198,0)</f>
        <v>0</v>
      </c>
      <c r="BF198" s="196">
        <f>IF(N198="snížená",J198,0)</f>
        <v>0</v>
      </c>
      <c r="BG198" s="196">
        <f>IF(N198="zákl. přenesená",J198,0)</f>
        <v>0</v>
      </c>
      <c r="BH198" s="196">
        <f>IF(N198="sníž. přenesená",J198,0)</f>
        <v>0</v>
      </c>
      <c r="BI198" s="196">
        <f>IF(N198="nulová",J198,0)</f>
        <v>0</v>
      </c>
      <c r="BJ198" s="17" t="s">
        <v>85</v>
      </c>
      <c r="BK198" s="196">
        <f>ROUND(I198*H198,2)</f>
        <v>0</v>
      </c>
      <c r="BL198" s="17" t="s">
        <v>264</v>
      </c>
      <c r="BM198" s="195" t="s">
        <v>691</v>
      </c>
    </row>
    <row r="199" spans="1:65" s="2" customFormat="1" ht="18">
      <c r="A199" s="34"/>
      <c r="B199" s="35"/>
      <c r="C199" s="36"/>
      <c r="D199" s="197" t="s">
        <v>253</v>
      </c>
      <c r="E199" s="36"/>
      <c r="F199" s="198" t="s">
        <v>6904</v>
      </c>
      <c r="G199" s="36"/>
      <c r="H199" s="36"/>
      <c r="I199" s="199"/>
      <c r="J199" s="36"/>
      <c r="K199" s="36"/>
      <c r="L199" s="39"/>
      <c r="M199" s="200"/>
      <c r="N199" s="201"/>
      <c r="O199" s="71"/>
      <c r="P199" s="71"/>
      <c r="Q199" s="71"/>
      <c r="R199" s="71"/>
      <c r="S199" s="71"/>
      <c r="T199" s="72"/>
      <c r="U199" s="34"/>
      <c r="V199" s="34"/>
      <c r="W199" s="34"/>
      <c r="X199" s="34"/>
      <c r="Y199" s="34"/>
      <c r="Z199" s="34"/>
      <c r="AA199" s="34"/>
      <c r="AB199" s="34"/>
      <c r="AC199" s="34"/>
      <c r="AD199" s="34"/>
      <c r="AE199" s="34"/>
      <c r="AT199" s="17" t="s">
        <v>253</v>
      </c>
      <c r="AU199" s="17" t="s">
        <v>85</v>
      </c>
    </row>
    <row r="200" spans="1:65" s="2" customFormat="1" ht="24.15" customHeight="1">
      <c r="A200" s="34"/>
      <c r="B200" s="35"/>
      <c r="C200" s="184" t="s">
        <v>695</v>
      </c>
      <c r="D200" s="184" t="s">
        <v>248</v>
      </c>
      <c r="E200" s="185" t="s">
        <v>695</v>
      </c>
      <c r="F200" s="186" t="s">
        <v>4058</v>
      </c>
      <c r="G200" s="187" t="s">
        <v>698</v>
      </c>
      <c r="H200" s="188">
        <v>60</v>
      </c>
      <c r="I200" s="189"/>
      <c r="J200" s="190">
        <f>ROUND(I200*H200,2)</f>
        <v>0</v>
      </c>
      <c r="K200" s="186" t="s">
        <v>1</v>
      </c>
      <c r="L200" s="39"/>
      <c r="M200" s="191" t="s">
        <v>1</v>
      </c>
      <c r="N200" s="192" t="s">
        <v>42</v>
      </c>
      <c r="O200" s="71"/>
      <c r="P200" s="193">
        <f>O200*H200</f>
        <v>0</v>
      </c>
      <c r="Q200" s="193">
        <v>0</v>
      </c>
      <c r="R200" s="193">
        <f>Q200*H200</f>
        <v>0</v>
      </c>
      <c r="S200" s="193">
        <v>0</v>
      </c>
      <c r="T200" s="194">
        <f>S200*H200</f>
        <v>0</v>
      </c>
      <c r="U200" s="34"/>
      <c r="V200" s="34"/>
      <c r="W200" s="34"/>
      <c r="X200" s="34"/>
      <c r="Y200" s="34"/>
      <c r="Z200" s="34"/>
      <c r="AA200" s="34"/>
      <c r="AB200" s="34"/>
      <c r="AC200" s="34"/>
      <c r="AD200" s="34"/>
      <c r="AE200" s="34"/>
      <c r="AR200" s="195" t="s">
        <v>264</v>
      </c>
      <c r="AT200" s="195" t="s">
        <v>248</v>
      </c>
      <c r="AU200" s="195" t="s">
        <v>85</v>
      </c>
      <c r="AY200" s="17" t="s">
        <v>247</v>
      </c>
      <c r="BE200" s="196">
        <f>IF(N200="základní",J200,0)</f>
        <v>0</v>
      </c>
      <c r="BF200" s="196">
        <f>IF(N200="snížená",J200,0)</f>
        <v>0</v>
      </c>
      <c r="BG200" s="196">
        <f>IF(N200="zákl. přenesená",J200,0)</f>
        <v>0</v>
      </c>
      <c r="BH200" s="196">
        <f>IF(N200="sníž. přenesená",J200,0)</f>
        <v>0</v>
      </c>
      <c r="BI200" s="196">
        <f>IF(N200="nulová",J200,0)</f>
        <v>0</v>
      </c>
      <c r="BJ200" s="17" t="s">
        <v>85</v>
      </c>
      <c r="BK200" s="196">
        <f>ROUND(I200*H200,2)</f>
        <v>0</v>
      </c>
      <c r="BL200" s="17" t="s">
        <v>264</v>
      </c>
      <c r="BM200" s="195" t="s">
        <v>699</v>
      </c>
    </row>
    <row r="201" spans="1:65" s="2" customFormat="1" ht="18">
      <c r="A201" s="34"/>
      <c r="B201" s="35"/>
      <c r="C201" s="36"/>
      <c r="D201" s="197" t="s">
        <v>253</v>
      </c>
      <c r="E201" s="36"/>
      <c r="F201" s="198" t="s">
        <v>6904</v>
      </c>
      <c r="G201" s="36"/>
      <c r="H201" s="36"/>
      <c r="I201" s="199"/>
      <c r="J201" s="36"/>
      <c r="K201" s="36"/>
      <c r="L201" s="39"/>
      <c r="M201" s="200"/>
      <c r="N201" s="201"/>
      <c r="O201" s="71"/>
      <c r="P201" s="71"/>
      <c r="Q201" s="71"/>
      <c r="R201" s="71"/>
      <c r="S201" s="71"/>
      <c r="T201" s="72"/>
      <c r="U201" s="34"/>
      <c r="V201" s="34"/>
      <c r="W201" s="34"/>
      <c r="X201" s="34"/>
      <c r="Y201" s="34"/>
      <c r="Z201" s="34"/>
      <c r="AA201" s="34"/>
      <c r="AB201" s="34"/>
      <c r="AC201" s="34"/>
      <c r="AD201" s="34"/>
      <c r="AE201" s="34"/>
      <c r="AT201" s="17" t="s">
        <v>253</v>
      </c>
      <c r="AU201" s="17" t="s">
        <v>85</v>
      </c>
    </row>
    <row r="202" spans="1:65" s="2" customFormat="1" ht="33" customHeight="1">
      <c r="A202" s="34"/>
      <c r="B202" s="35"/>
      <c r="C202" s="184" t="s">
        <v>553</v>
      </c>
      <c r="D202" s="184" t="s">
        <v>248</v>
      </c>
      <c r="E202" s="185" t="s">
        <v>553</v>
      </c>
      <c r="F202" s="186" t="s">
        <v>6928</v>
      </c>
      <c r="G202" s="187" t="s">
        <v>416</v>
      </c>
      <c r="H202" s="188">
        <v>30</v>
      </c>
      <c r="I202" s="189"/>
      <c r="J202" s="190">
        <f>ROUND(I202*H202,2)</f>
        <v>0</v>
      </c>
      <c r="K202" s="186" t="s">
        <v>1</v>
      </c>
      <c r="L202" s="39"/>
      <c r="M202" s="191" t="s">
        <v>1</v>
      </c>
      <c r="N202" s="192" t="s">
        <v>42</v>
      </c>
      <c r="O202" s="71"/>
      <c r="P202" s="193">
        <f>O202*H202</f>
        <v>0</v>
      </c>
      <c r="Q202" s="193">
        <v>0</v>
      </c>
      <c r="R202" s="193">
        <f>Q202*H202</f>
        <v>0</v>
      </c>
      <c r="S202" s="193">
        <v>0</v>
      </c>
      <c r="T202" s="194">
        <f>S202*H202</f>
        <v>0</v>
      </c>
      <c r="U202" s="34"/>
      <c r="V202" s="34"/>
      <c r="W202" s="34"/>
      <c r="X202" s="34"/>
      <c r="Y202" s="34"/>
      <c r="Z202" s="34"/>
      <c r="AA202" s="34"/>
      <c r="AB202" s="34"/>
      <c r="AC202" s="34"/>
      <c r="AD202" s="34"/>
      <c r="AE202" s="34"/>
      <c r="AR202" s="195" t="s">
        <v>264</v>
      </c>
      <c r="AT202" s="195" t="s">
        <v>248</v>
      </c>
      <c r="AU202" s="195" t="s">
        <v>85</v>
      </c>
      <c r="AY202" s="17" t="s">
        <v>247</v>
      </c>
      <c r="BE202" s="196">
        <f>IF(N202="základní",J202,0)</f>
        <v>0</v>
      </c>
      <c r="BF202" s="196">
        <f>IF(N202="snížená",J202,0)</f>
        <v>0</v>
      </c>
      <c r="BG202" s="196">
        <f>IF(N202="zákl. přenesená",J202,0)</f>
        <v>0</v>
      </c>
      <c r="BH202" s="196">
        <f>IF(N202="sníž. přenesená",J202,0)</f>
        <v>0</v>
      </c>
      <c r="BI202" s="196">
        <f>IF(N202="nulová",J202,0)</f>
        <v>0</v>
      </c>
      <c r="BJ202" s="17" t="s">
        <v>85</v>
      </c>
      <c r="BK202" s="196">
        <f>ROUND(I202*H202,2)</f>
        <v>0</v>
      </c>
      <c r="BL202" s="17" t="s">
        <v>264</v>
      </c>
      <c r="BM202" s="195" t="s">
        <v>722</v>
      </c>
    </row>
    <row r="203" spans="1:65" s="2" customFormat="1" ht="18">
      <c r="A203" s="34"/>
      <c r="B203" s="35"/>
      <c r="C203" s="36"/>
      <c r="D203" s="197" t="s">
        <v>253</v>
      </c>
      <c r="E203" s="36"/>
      <c r="F203" s="198" t="s">
        <v>6904</v>
      </c>
      <c r="G203" s="36"/>
      <c r="H203" s="36"/>
      <c r="I203" s="199"/>
      <c r="J203" s="36"/>
      <c r="K203" s="36"/>
      <c r="L203" s="39"/>
      <c r="M203" s="200"/>
      <c r="N203" s="201"/>
      <c r="O203" s="71"/>
      <c r="P203" s="71"/>
      <c r="Q203" s="71"/>
      <c r="R203" s="71"/>
      <c r="S203" s="71"/>
      <c r="T203" s="72"/>
      <c r="U203" s="34"/>
      <c r="V203" s="34"/>
      <c r="W203" s="34"/>
      <c r="X203" s="34"/>
      <c r="Y203" s="34"/>
      <c r="Z203" s="34"/>
      <c r="AA203" s="34"/>
      <c r="AB203" s="34"/>
      <c r="AC203" s="34"/>
      <c r="AD203" s="34"/>
      <c r="AE203" s="34"/>
      <c r="AT203" s="17" t="s">
        <v>253</v>
      </c>
      <c r="AU203" s="17" t="s">
        <v>85</v>
      </c>
    </row>
    <row r="204" spans="1:65" s="2" customFormat="1" ht="24.15" customHeight="1">
      <c r="A204" s="34"/>
      <c r="B204" s="35"/>
      <c r="C204" s="184" t="s">
        <v>740</v>
      </c>
      <c r="D204" s="184" t="s">
        <v>248</v>
      </c>
      <c r="E204" s="185" t="s">
        <v>740</v>
      </c>
      <c r="F204" s="186" t="s">
        <v>6929</v>
      </c>
      <c r="G204" s="187" t="s">
        <v>416</v>
      </c>
      <c r="H204" s="188">
        <v>6</v>
      </c>
      <c r="I204" s="189"/>
      <c r="J204" s="190">
        <f>ROUND(I204*H204,2)</f>
        <v>0</v>
      </c>
      <c r="K204" s="186" t="s">
        <v>1</v>
      </c>
      <c r="L204" s="39"/>
      <c r="M204" s="191" t="s">
        <v>1</v>
      </c>
      <c r="N204" s="192" t="s">
        <v>42</v>
      </c>
      <c r="O204" s="71"/>
      <c r="P204" s="193">
        <f>O204*H204</f>
        <v>0</v>
      </c>
      <c r="Q204" s="193">
        <v>0</v>
      </c>
      <c r="R204" s="193">
        <f>Q204*H204</f>
        <v>0</v>
      </c>
      <c r="S204" s="193">
        <v>0</v>
      </c>
      <c r="T204" s="194">
        <f>S204*H204</f>
        <v>0</v>
      </c>
      <c r="U204" s="34"/>
      <c r="V204" s="34"/>
      <c r="W204" s="34"/>
      <c r="X204" s="34"/>
      <c r="Y204" s="34"/>
      <c r="Z204" s="34"/>
      <c r="AA204" s="34"/>
      <c r="AB204" s="34"/>
      <c r="AC204" s="34"/>
      <c r="AD204" s="34"/>
      <c r="AE204" s="34"/>
      <c r="AR204" s="195" t="s">
        <v>264</v>
      </c>
      <c r="AT204" s="195" t="s">
        <v>248</v>
      </c>
      <c r="AU204" s="195" t="s">
        <v>85</v>
      </c>
      <c r="AY204" s="17" t="s">
        <v>247</v>
      </c>
      <c r="BE204" s="196">
        <f>IF(N204="základní",J204,0)</f>
        <v>0</v>
      </c>
      <c r="BF204" s="196">
        <f>IF(N204="snížená",J204,0)</f>
        <v>0</v>
      </c>
      <c r="BG204" s="196">
        <f>IF(N204="zákl. přenesená",J204,0)</f>
        <v>0</v>
      </c>
      <c r="BH204" s="196">
        <f>IF(N204="sníž. přenesená",J204,0)</f>
        <v>0</v>
      </c>
      <c r="BI204" s="196">
        <f>IF(N204="nulová",J204,0)</f>
        <v>0</v>
      </c>
      <c r="BJ204" s="17" t="s">
        <v>85</v>
      </c>
      <c r="BK204" s="196">
        <f>ROUND(I204*H204,2)</f>
        <v>0</v>
      </c>
      <c r="BL204" s="17" t="s">
        <v>264</v>
      </c>
      <c r="BM204" s="195" t="s">
        <v>743</v>
      </c>
    </row>
    <row r="205" spans="1:65" s="2" customFormat="1" ht="18">
      <c r="A205" s="34"/>
      <c r="B205" s="35"/>
      <c r="C205" s="36"/>
      <c r="D205" s="197" t="s">
        <v>253</v>
      </c>
      <c r="E205" s="36"/>
      <c r="F205" s="198" t="s">
        <v>6904</v>
      </c>
      <c r="G205" s="36"/>
      <c r="H205" s="36"/>
      <c r="I205" s="199"/>
      <c r="J205" s="36"/>
      <c r="K205" s="36"/>
      <c r="L205" s="39"/>
      <c r="M205" s="200"/>
      <c r="N205" s="201"/>
      <c r="O205" s="71"/>
      <c r="P205" s="71"/>
      <c r="Q205" s="71"/>
      <c r="R205" s="71"/>
      <c r="S205" s="71"/>
      <c r="T205" s="72"/>
      <c r="U205" s="34"/>
      <c r="V205" s="34"/>
      <c r="W205" s="34"/>
      <c r="X205" s="34"/>
      <c r="Y205" s="34"/>
      <c r="Z205" s="34"/>
      <c r="AA205" s="34"/>
      <c r="AB205" s="34"/>
      <c r="AC205" s="34"/>
      <c r="AD205" s="34"/>
      <c r="AE205" s="34"/>
      <c r="AT205" s="17" t="s">
        <v>253</v>
      </c>
      <c r="AU205" s="17" t="s">
        <v>85</v>
      </c>
    </row>
    <row r="206" spans="1:65" s="2" customFormat="1" ht="24.15" customHeight="1">
      <c r="A206" s="34"/>
      <c r="B206" s="35"/>
      <c r="C206" s="184" t="s">
        <v>558</v>
      </c>
      <c r="D206" s="184" t="s">
        <v>248</v>
      </c>
      <c r="E206" s="185" t="s">
        <v>558</v>
      </c>
      <c r="F206" s="186" t="s">
        <v>6930</v>
      </c>
      <c r="G206" s="187" t="s">
        <v>416</v>
      </c>
      <c r="H206" s="188">
        <v>1</v>
      </c>
      <c r="I206" s="189"/>
      <c r="J206" s="190">
        <f>ROUND(I206*H206,2)</f>
        <v>0</v>
      </c>
      <c r="K206" s="186" t="s">
        <v>1</v>
      </c>
      <c r="L206" s="39"/>
      <c r="M206" s="191" t="s">
        <v>1</v>
      </c>
      <c r="N206" s="192" t="s">
        <v>42</v>
      </c>
      <c r="O206" s="71"/>
      <c r="P206" s="193">
        <f>O206*H206</f>
        <v>0</v>
      </c>
      <c r="Q206" s="193">
        <v>0</v>
      </c>
      <c r="R206" s="193">
        <f>Q206*H206</f>
        <v>0</v>
      </c>
      <c r="S206" s="193">
        <v>0</v>
      </c>
      <c r="T206" s="194">
        <f>S206*H206</f>
        <v>0</v>
      </c>
      <c r="U206" s="34"/>
      <c r="V206" s="34"/>
      <c r="W206" s="34"/>
      <c r="X206" s="34"/>
      <c r="Y206" s="34"/>
      <c r="Z206" s="34"/>
      <c r="AA206" s="34"/>
      <c r="AB206" s="34"/>
      <c r="AC206" s="34"/>
      <c r="AD206" s="34"/>
      <c r="AE206" s="34"/>
      <c r="AR206" s="195" t="s">
        <v>264</v>
      </c>
      <c r="AT206" s="195" t="s">
        <v>248</v>
      </c>
      <c r="AU206" s="195" t="s">
        <v>85</v>
      </c>
      <c r="AY206" s="17" t="s">
        <v>247</v>
      </c>
      <c r="BE206" s="196">
        <f>IF(N206="základní",J206,0)</f>
        <v>0</v>
      </c>
      <c r="BF206" s="196">
        <f>IF(N206="snížená",J206,0)</f>
        <v>0</v>
      </c>
      <c r="BG206" s="196">
        <f>IF(N206="zákl. přenesená",J206,0)</f>
        <v>0</v>
      </c>
      <c r="BH206" s="196">
        <f>IF(N206="sníž. přenesená",J206,0)</f>
        <v>0</v>
      </c>
      <c r="BI206" s="196">
        <f>IF(N206="nulová",J206,0)</f>
        <v>0</v>
      </c>
      <c r="BJ206" s="17" t="s">
        <v>85</v>
      </c>
      <c r="BK206" s="196">
        <f>ROUND(I206*H206,2)</f>
        <v>0</v>
      </c>
      <c r="BL206" s="17" t="s">
        <v>264</v>
      </c>
      <c r="BM206" s="195" t="s">
        <v>794</v>
      </c>
    </row>
    <row r="207" spans="1:65" s="2" customFormat="1" ht="18">
      <c r="A207" s="34"/>
      <c r="B207" s="35"/>
      <c r="C207" s="36"/>
      <c r="D207" s="197" t="s">
        <v>253</v>
      </c>
      <c r="E207" s="36"/>
      <c r="F207" s="198" t="s">
        <v>6904</v>
      </c>
      <c r="G207" s="36"/>
      <c r="H207" s="36"/>
      <c r="I207" s="199"/>
      <c r="J207" s="36"/>
      <c r="K207" s="36"/>
      <c r="L207" s="39"/>
      <c r="M207" s="200"/>
      <c r="N207" s="201"/>
      <c r="O207" s="71"/>
      <c r="P207" s="71"/>
      <c r="Q207" s="71"/>
      <c r="R207" s="71"/>
      <c r="S207" s="71"/>
      <c r="T207" s="72"/>
      <c r="U207" s="34"/>
      <c r="V207" s="34"/>
      <c r="W207" s="34"/>
      <c r="X207" s="34"/>
      <c r="Y207" s="34"/>
      <c r="Z207" s="34"/>
      <c r="AA207" s="34"/>
      <c r="AB207" s="34"/>
      <c r="AC207" s="34"/>
      <c r="AD207" s="34"/>
      <c r="AE207" s="34"/>
      <c r="AT207" s="17" t="s">
        <v>253</v>
      </c>
      <c r="AU207" s="17" t="s">
        <v>85</v>
      </c>
    </row>
    <row r="208" spans="1:65" s="2" customFormat="1" ht="16.5" customHeight="1">
      <c r="A208" s="34"/>
      <c r="B208" s="35"/>
      <c r="C208" s="184" t="s">
        <v>796</v>
      </c>
      <c r="D208" s="184" t="s">
        <v>248</v>
      </c>
      <c r="E208" s="185" t="s">
        <v>796</v>
      </c>
      <c r="F208" s="186" t="s">
        <v>6931</v>
      </c>
      <c r="G208" s="187" t="s">
        <v>698</v>
      </c>
      <c r="H208" s="188">
        <v>8</v>
      </c>
      <c r="I208" s="189"/>
      <c r="J208" s="190">
        <f>ROUND(I208*H208,2)</f>
        <v>0</v>
      </c>
      <c r="K208" s="186" t="s">
        <v>1</v>
      </c>
      <c r="L208" s="39"/>
      <c r="M208" s="191" t="s">
        <v>1</v>
      </c>
      <c r="N208" s="192" t="s">
        <v>42</v>
      </c>
      <c r="O208" s="71"/>
      <c r="P208" s="193">
        <f>O208*H208</f>
        <v>0</v>
      </c>
      <c r="Q208" s="193">
        <v>0</v>
      </c>
      <c r="R208" s="193">
        <f>Q208*H208</f>
        <v>0</v>
      </c>
      <c r="S208" s="193">
        <v>0</v>
      </c>
      <c r="T208" s="194">
        <f>S208*H208</f>
        <v>0</v>
      </c>
      <c r="U208" s="34"/>
      <c r="V208" s="34"/>
      <c r="W208" s="34"/>
      <c r="X208" s="34"/>
      <c r="Y208" s="34"/>
      <c r="Z208" s="34"/>
      <c r="AA208" s="34"/>
      <c r="AB208" s="34"/>
      <c r="AC208" s="34"/>
      <c r="AD208" s="34"/>
      <c r="AE208" s="34"/>
      <c r="AR208" s="195" t="s">
        <v>264</v>
      </c>
      <c r="AT208" s="195" t="s">
        <v>248</v>
      </c>
      <c r="AU208" s="195" t="s">
        <v>85</v>
      </c>
      <c r="AY208" s="17" t="s">
        <v>247</v>
      </c>
      <c r="BE208" s="196">
        <f>IF(N208="základní",J208,0)</f>
        <v>0</v>
      </c>
      <c r="BF208" s="196">
        <f>IF(N208="snížená",J208,0)</f>
        <v>0</v>
      </c>
      <c r="BG208" s="196">
        <f>IF(N208="zákl. přenesená",J208,0)</f>
        <v>0</v>
      </c>
      <c r="BH208" s="196">
        <f>IF(N208="sníž. přenesená",J208,0)</f>
        <v>0</v>
      </c>
      <c r="BI208" s="196">
        <f>IF(N208="nulová",J208,0)</f>
        <v>0</v>
      </c>
      <c r="BJ208" s="17" t="s">
        <v>85</v>
      </c>
      <c r="BK208" s="196">
        <f>ROUND(I208*H208,2)</f>
        <v>0</v>
      </c>
      <c r="BL208" s="17" t="s">
        <v>264</v>
      </c>
      <c r="BM208" s="195" t="s">
        <v>799</v>
      </c>
    </row>
    <row r="209" spans="1:65" s="2" customFormat="1" ht="18">
      <c r="A209" s="34"/>
      <c r="B209" s="35"/>
      <c r="C209" s="36"/>
      <c r="D209" s="197" t="s">
        <v>253</v>
      </c>
      <c r="E209" s="36"/>
      <c r="F209" s="198" t="s">
        <v>6904</v>
      </c>
      <c r="G209" s="36"/>
      <c r="H209" s="36"/>
      <c r="I209" s="199"/>
      <c r="J209" s="36"/>
      <c r="K209" s="36"/>
      <c r="L209" s="39"/>
      <c r="M209" s="200"/>
      <c r="N209" s="201"/>
      <c r="O209" s="71"/>
      <c r="P209" s="71"/>
      <c r="Q209" s="71"/>
      <c r="R209" s="71"/>
      <c r="S209" s="71"/>
      <c r="T209" s="72"/>
      <c r="U209" s="34"/>
      <c r="V209" s="34"/>
      <c r="W209" s="34"/>
      <c r="X209" s="34"/>
      <c r="Y209" s="34"/>
      <c r="Z209" s="34"/>
      <c r="AA209" s="34"/>
      <c r="AB209" s="34"/>
      <c r="AC209" s="34"/>
      <c r="AD209" s="34"/>
      <c r="AE209" s="34"/>
      <c r="AT209" s="17" t="s">
        <v>253</v>
      </c>
      <c r="AU209" s="17" t="s">
        <v>85</v>
      </c>
    </row>
    <row r="210" spans="1:65" s="2" customFormat="1" ht="16.5" customHeight="1">
      <c r="A210" s="34"/>
      <c r="B210" s="35"/>
      <c r="C210" s="184" t="s">
        <v>567</v>
      </c>
      <c r="D210" s="184" t="s">
        <v>248</v>
      </c>
      <c r="E210" s="185" t="s">
        <v>567</v>
      </c>
      <c r="F210" s="186" t="s">
        <v>6932</v>
      </c>
      <c r="G210" s="187" t="s">
        <v>698</v>
      </c>
      <c r="H210" s="188">
        <v>25</v>
      </c>
      <c r="I210" s="189"/>
      <c r="J210" s="190">
        <f>ROUND(I210*H210,2)</f>
        <v>0</v>
      </c>
      <c r="K210" s="186" t="s">
        <v>1</v>
      </c>
      <c r="L210" s="39"/>
      <c r="M210" s="191" t="s">
        <v>1</v>
      </c>
      <c r="N210" s="192" t="s">
        <v>42</v>
      </c>
      <c r="O210" s="71"/>
      <c r="P210" s="193">
        <f>O210*H210</f>
        <v>0</v>
      </c>
      <c r="Q210" s="193">
        <v>0</v>
      </c>
      <c r="R210" s="193">
        <f>Q210*H210</f>
        <v>0</v>
      </c>
      <c r="S210" s="193">
        <v>0</v>
      </c>
      <c r="T210" s="194">
        <f>S210*H210</f>
        <v>0</v>
      </c>
      <c r="U210" s="34"/>
      <c r="V210" s="34"/>
      <c r="W210" s="34"/>
      <c r="X210" s="34"/>
      <c r="Y210" s="34"/>
      <c r="Z210" s="34"/>
      <c r="AA210" s="34"/>
      <c r="AB210" s="34"/>
      <c r="AC210" s="34"/>
      <c r="AD210" s="34"/>
      <c r="AE210" s="34"/>
      <c r="AR210" s="195" t="s">
        <v>264</v>
      </c>
      <c r="AT210" s="195" t="s">
        <v>248</v>
      </c>
      <c r="AU210" s="195" t="s">
        <v>85</v>
      </c>
      <c r="AY210" s="17" t="s">
        <v>247</v>
      </c>
      <c r="BE210" s="196">
        <f>IF(N210="základní",J210,0)</f>
        <v>0</v>
      </c>
      <c r="BF210" s="196">
        <f>IF(N210="snížená",J210,0)</f>
        <v>0</v>
      </c>
      <c r="BG210" s="196">
        <f>IF(N210="zákl. přenesená",J210,0)</f>
        <v>0</v>
      </c>
      <c r="BH210" s="196">
        <f>IF(N210="sníž. přenesená",J210,0)</f>
        <v>0</v>
      </c>
      <c r="BI210" s="196">
        <f>IF(N210="nulová",J210,0)</f>
        <v>0</v>
      </c>
      <c r="BJ210" s="17" t="s">
        <v>85</v>
      </c>
      <c r="BK210" s="196">
        <f>ROUND(I210*H210,2)</f>
        <v>0</v>
      </c>
      <c r="BL210" s="17" t="s">
        <v>264</v>
      </c>
      <c r="BM210" s="195" t="s">
        <v>806</v>
      </c>
    </row>
    <row r="211" spans="1:65" s="2" customFormat="1" ht="18">
      <c r="A211" s="34"/>
      <c r="B211" s="35"/>
      <c r="C211" s="36"/>
      <c r="D211" s="197" t="s">
        <v>253</v>
      </c>
      <c r="E211" s="36"/>
      <c r="F211" s="198" t="s">
        <v>6904</v>
      </c>
      <c r="G211" s="36"/>
      <c r="H211" s="36"/>
      <c r="I211" s="199"/>
      <c r="J211" s="36"/>
      <c r="K211" s="36"/>
      <c r="L211" s="39"/>
      <c r="M211" s="200"/>
      <c r="N211" s="201"/>
      <c r="O211" s="71"/>
      <c r="P211" s="71"/>
      <c r="Q211" s="71"/>
      <c r="R211" s="71"/>
      <c r="S211" s="71"/>
      <c r="T211" s="72"/>
      <c r="U211" s="34"/>
      <c r="V211" s="34"/>
      <c r="W211" s="34"/>
      <c r="X211" s="34"/>
      <c r="Y211" s="34"/>
      <c r="Z211" s="34"/>
      <c r="AA211" s="34"/>
      <c r="AB211" s="34"/>
      <c r="AC211" s="34"/>
      <c r="AD211" s="34"/>
      <c r="AE211" s="34"/>
      <c r="AT211" s="17" t="s">
        <v>253</v>
      </c>
      <c r="AU211" s="17" t="s">
        <v>85</v>
      </c>
    </row>
    <row r="212" spans="1:65" s="2" customFormat="1" ht="16.5" customHeight="1">
      <c r="A212" s="34"/>
      <c r="B212" s="35"/>
      <c r="C212" s="184" t="s">
        <v>813</v>
      </c>
      <c r="D212" s="184" t="s">
        <v>248</v>
      </c>
      <c r="E212" s="185" t="s">
        <v>813</v>
      </c>
      <c r="F212" s="186" t="s">
        <v>4063</v>
      </c>
      <c r="G212" s="187" t="s">
        <v>698</v>
      </c>
      <c r="H212" s="188">
        <v>262</v>
      </c>
      <c r="I212" s="189"/>
      <c r="J212" s="190">
        <f>ROUND(I212*H212,2)</f>
        <v>0</v>
      </c>
      <c r="K212" s="186" t="s">
        <v>1</v>
      </c>
      <c r="L212" s="39"/>
      <c r="M212" s="191" t="s">
        <v>1</v>
      </c>
      <c r="N212" s="192" t="s">
        <v>42</v>
      </c>
      <c r="O212" s="71"/>
      <c r="P212" s="193">
        <f>O212*H212</f>
        <v>0</v>
      </c>
      <c r="Q212" s="193">
        <v>0</v>
      </c>
      <c r="R212" s="193">
        <f>Q212*H212</f>
        <v>0</v>
      </c>
      <c r="S212" s="193">
        <v>0</v>
      </c>
      <c r="T212" s="194">
        <f>S212*H212</f>
        <v>0</v>
      </c>
      <c r="U212" s="34"/>
      <c r="V212" s="34"/>
      <c r="W212" s="34"/>
      <c r="X212" s="34"/>
      <c r="Y212" s="34"/>
      <c r="Z212" s="34"/>
      <c r="AA212" s="34"/>
      <c r="AB212" s="34"/>
      <c r="AC212" s="34"/>
      <c r="AD212" s="34"/>
      <c r="AE212" s="34"/>
      <c r="AR212" s="195" t="s">
        <v>264</v>
      </c>
      <c r="AT212" s="195" t="s">
        <v>248</v>
      </c>
      <c r="AU212" s="195" t="s">
        <v>85</v>
      </c>
      <c r="AY212" s="17" t="s">
        <v>247</v>
      </c>
      <c r="BE212" s="196">
        <f>IF(N212="základní",J212,0)</f>
        <v>0</v>
      </c>
      <c r="BF212" s="196">
        <f>IF(N212="snížená",J212,0)</f>
        <v>0</v>
      </c>
      <c r="BG212" s="196">
        <f>IF(N212="zákl. přenesená",J212,0)</f>
        <v>0</v>
      </c>
      <c r="BH212" s="196">
        <f>IF(N212="sníž. přenesená",J212,0)</f>
        <v>0</v>
      </c>
      <c r="BI212" s="196">
        <f>IF(N212="nulová",J212,0)</f>
        <v>0</v>
      </c>
      <c r="BJ212" s="17" t="s">
        <v>85</v>
      </c>
      <c r="BK212" s="196">
        <f>ROUND(I212*H212,2)</f>
        <v>0</v>
      </c>
      <c r="BL212" s="17" t="s">
        <v>264</v>
      </c>
      <c r="BM212" s="195" t="s">
        <v>816</v>
      </c>
    </row>
    <row r="213" spans="1:65" s="2" customFormat="1" ht="18">
      <c r="A213" s="34"/>
      <c r="B213" s="35"/>
      <c r="C213" s="36"/>
      <c r="D213" s="197" t="s">
        <v>253</v>
      </c>
      <c r="E213" s="36"/>
      <c r="F213" s="198" t="s">
        <v>6904</v>
      </c>
      <c r="G213" s="36"/>
      <c r="H213" s="36"/>
      <c r="I213" s="199"/>
      <c r="J213" s="36"/>
      <c r="K213" s="36"/>
      <c r="L213" s="39"/>
      <c r="M213" s="200"/>
      <c r="N213" s="201"/>
      <c r="O213" s="71"/>
      <c r="P213" s="71"/>
      <c r="Q213" s="71"/>
      <c r="R213" s="71"/>
      <c r="S213" s="71"/>
      <c r="T213" s="72"/>
      <c r="U213" s="34"/>
      <c r="V213" s="34"/>
      <c r="W213" s="34"/>
      <c r="X213" s="34"/>
      <c r="Y213" s="34"/>
      <c r="Z213" s="34"/>
      <c r="AA213" s="34"/>
      <c r="AB213" s="34"/>
      <c r="AC213" s="34"/>
      <c r="AD213" s="34"/>
      <c r="AE213" s="34"/>
      <c r="AT213" s="17" t="s">
        <v>253</v>
      </c>
      <c r="AU213" s="17" t="s">
        <v>85</v>
      </c>
    </row>
    <row r="214" spans="1:65" s="2" customFormat="1" ht="21.75" customHeight="1">
      <c r="A214" s="34"/>
      <c r="B214" s="35"/>
      <c r="C214" s="184" t="s">
        <v>577</v>
      </c>
      <c r="D214" s="184" t="s">
        <v>248</v>
      </c>
      <c r="E214" s="185" t="s">
        <v>577</v>
      </c>
      <c r="F214" s="186" t="s">
        <v>3998</v>
      </c>
      <c r="G214" s="187" t="s">
        <v>416</v>
      </c>
      <c r="H214" s="188">
        <v>150</v>
      </c>
      <c r="I214" s="189"/>
      <c r="J214" s="190">
        <f>ROUND(I214*H214,2)</f>
        <v>0</v>
      </c>
      <c r="K214" s="186" t="s">
        <v>1</v>
      </c>
      <c r="L214" s="39"/>
      <c r="M214" s="191" t="s">
        <v>1</v>
      </c>
      <c r="N214" s="192" t="s">
        <v>42</v>
      </c>
      <c r="O214" s="71"/>
      <c r="P214" s="193">
        <f>O214*H214</f>
        <v>0</v>
      </c>
      <c r="Q214" s="193">
        <v>0</v>
      </c>
      <c r="R214" s="193">
        <f>Q214*H214</f>
        <v>0</v>
      </c>
      <c r="S214" s="193">
        <v>0</v>
      </c>
      <c r="T214" s="194">
        <f>S214*H214</f>
        <v>0</v>
      </c>
      <c r="U214" s="34"/>
      <c r="V214" s="34"/>
      <c r="W214" s="34"/>
      <c r="X214" s="34"/>
      <c r="Y214" s="34"/>
      <c r="Z214" s="34"/>
      <c r="AA214" s="34"/>
      <c r="AB214" s="34"/>
      <c r="AC214" s="34"/>
      <c r="AD214" s="34"/>
      <c r="AE214" s="34"/>
      <c r="AR214" s="195" t="s">
        <v>264</v>
      </c>
      <c r="AT214" s="195" t="s">
        <v>248</v>
      </c>
      <c r="AU214" s="195" t="s">
        <v>85</v>
      </c>
      <c r="AY214" s="17" t="s">
        <v>247</v>
      </c>
      <c r="BE214" s="196">
        <f>IF(N214="základní",J214,0)</f>
        <v>0</v>
      </c>
      <c r="BF214" s="196">
        <f>IF(N214="snížená",J214,0)</f>
        <v>0</v>
      </c>
      <c r="BG214" s="196">
        <f>IF(N214="zákl. přenesená",J214,0)</f>
        <v>0</v>
      </c>
      <c r="BH214" s="196">
        <f>IF(N214="sníž. přenesená",J214,0)</f>
        <v>0</v>
      </c>
      <c r="BI214" s="196">
        <f>IF(N214="nulová",J214,0)</f>
        <v>0</v>
      </c>
      <c r="BJ214" s="17" t="s">
        <v>85</v>
      </c>
      <c r="BK214" s="196">
        <f>ROUND(I214*H214,2)</f>
        <v>0</v>
      </c>
      <c r="BL214" s="17" t="s">
        <v>264</v>
      </c>
      <c r="BM214" s="195" t="s">
        <v>823</v>
      </c>
    </row>
    <row r="215" spans="1:65" s="2" customFormat="1" ht="18">
      <c r="A215" s="34"/>
      <c r="B215" s="35"/>
      <c r="C215" s="36"/>
      <c r="D215" s="197" t="s">
        <v>253</v>
      </c>
      <c r="E215" s="36"/>
      <c r="F215" s="198" t="s">
        <v>6904</v>
      </c>
      <c r="G215" s="36"/>
      <c r="H215" s="36"/>
      <c r="I215" s="199"/>
      <c r="J215" s="36"/>
      <c r="K215" s="36"/>
      <c r="L215" s="39"/>
      <c r="M215" s="200"/>
      <c r="N215" s="201"/>
      <c r="O215" s="71"/>
      <c r="P215" s="71"/>
      <c r="Q215" s="71"/>
      <c r="R215" s="71"/>
      <c r="S215" s="71"/>
      <c r="T215" s="72"/>
      <c r="U215" s="34"/>
      <c r="V215" s="34"/>
      <c r="W215" s="34"/>
      <c r="X215" s="34"/>
      <c r="Y215" s="34"/>
      <c r="Z215" s="34"/>
      <c r="AA215" s="34"/>
      <c r="AB215" s="34"/>
      <c r="AC215" s="34"/>
      <c r="AD215" s="34"/>
      <c r="AE215" s="34"/>
      <c r="AT215" s="17" t="s">
        <v>253</v>
      </c>
      <c r="AU215" s="17" t="s">
        <v>85</v>
      </c>
    </row>
    <row r="216" spans="1:65" s="2" customFormat="1" ht="16.5" customHeight="1">
      <c r="A216" s="34"/>
      <c r="B216" s="35"/>
      <c r="C216" s="184" t="s">
        <v>826</v>
      </c>
      <c r="D216" s="184" t="s">
        <v>248</v>
      </c>
      <c r="E216" s="185" t="s">
        <v>826</v>
      </c>
      <c r="F216" s="186" t="s">
        <v>3996</v>
      </c>
      <c r="G216" s="187" t="s">
        <v>416</v>
      </c>
      <c r="H216" s="188">
        <v>2</v>
      </c>
      <c r="I216" s="189"/>
      <c r="J216" s="190">
        <f>ROUND(I216*H216,2)</f>
        <v>0</v>
      </c>
      <c r="K216" s="186" t="s">
        <v>1</v>
      </c>
      <c r="L216" s="39"/>
      <c r="M216" s="191" t="s">
        <v>1</v>
      </c>
      <c r="N216" s="192" t="s">
        <v>42</v>
      </c>
      <c r="O216" s="71"/>
      <c r="P216" s="193">
        <f>O216*H216</f>
        <v>0</v>
      </c>
      <c r="Q216" s="193">
        <v>0</v>
      </c>
      <c r="R216" s="193">
        <f>Q216*H216</f>
        <v>0</v>
      </c>
      <c r="S216" s="193">
        <v>0</v>
      </c>
      <c r="T216" s="194">
        <f>S216*H216</f>
        <v>0</v>
      </c>
      <c r="U216" s="34"/>
      <c r="V216" s="34"/>
      <c r="W216" s="34"/>
      <c r="X216" s="34"/>
      <c r="Y216" s="34"/>
      <c r="Z216" s="34"/>
      <c r="AA216" s="34"/>
      <c r="AB216" s="34"/>
      <c r="AC216" s="34"/>
      <c r="AD216" s="34"/>
      <c r="AE216" s="34"/>
      <c r="AR216" s="195" t="s">
        <v>264</v>
      </c>
      <c r="AT216" s="195" t="s">
        <v>248</v>
      </c>
      <c r="AU216" s="195" t="s">
        <v>85</v>
      </c>
      <c r="AY216" s="17" t="s">
        <v>247</v>
      </c>
      <c r="BE216" s="196">
        <f>IF(N216="základní",J216,0)</f>
        <v>0</v>
      </c>
      <c r="BF216" s="196">
        <f>IF(N216="snížená",J216,0)</f>
        <v>0</v>
      </c>
      <c r="BG216" s="196">
        <f>IF(N216="zákl. přenesená",J216,0)</f>
        <v>0</v>
      </c>
      <c r="BH216" s="196">
        <f>IF(N216="sníž. přenesená",J216,0)</f>
        <v>0</v>
      </c>
      <c r="BI216" s="196">
        <f>IF(N216="nulová",J216,0)</f>
        <v>0</v>
      </c>
      <c r="BJ216" s="17" t="s">
        <v>85</v>
      </c>
      <c r="BK216" s="196">
        <f>ROUND(I216*H216,2)</f>
        <v>0</v>
      </c>
      <c r="BL216" s="17" t="s">
        <v>264</v>
      </c>
      <c r="BM216" s="195" t="s">
        <v>829</v>
      </c>
    </row>
    <row r="217" spans="1:65" s="2" customFormat="1" ht="18">
      <c r="A217" s="34"/>
      <c r="B217" s="35"/>
      <c r="C217" s="36"/>
      <c r="D217" s="197" t="s">
        <v>253</v>
      </c>
      <c r="E217" s="36"/>
      <c r="F217" s="198" t="s">
        <v>6904</v>
      </c>
      <c r="G217" s="36"/>
      <c r="H217" s="36"/>
      <c r="I217" s="199"/>
      <c r="J217" s="36"/>
      <c r="K217" s="36"/>
      <c r="L217" s="39"/>
      <c r="M217" s="200"/>
      <c r="N217" s="201"/>
      <c r="O217" s="71"/>
      <c r="P217" s="71"/>
      <c r="Q217" s="71"/>
      <c r="R217" s="71"/>
      <c r="S217" s="71"/>
      <c r="T217" s="72"/>
      <c r="U217" s="34"/>
      <c r="V217" s="34"/>
      <c r="W217" s="34"/>
      <c r="X217" s="34"/>
      <c r="Y217" s="34"/>
      <c r="Z217" s="34"/>
      <c r="AA217" s="34"/>
      <c r="AB217" s="34"/>
      <c r="AC217" s="34"/>
      <c r="AD217" s="34"/>
      <c r="AE217" s="34"/>
      <c r="AT217" s="17" t="s">
        <v>253</v>
      </c>
      <c r="AU217" s="17" t="s">
        <v>85</v>
      </c>
    </row>
    <row r="218" spans="1:65" s="2" customFormat="1" ht="16.5" customHeight="1">
      <c r="A218" s="34"/>
      <c r="B218" s="35"/>
      <c r="C218" s="184" t="s">
        <v>583</v>
      </c>
      <c r="D218" s="184" t="s">
        <v>248</v>
      </c>
      <c r="E218" s="185" t="s">
        <v>583</v>
      </c>
      <c r="F218" s="186" t="s">
        <v>4064</v>
      </c>
      <c r="G218" s="187" t="s">
        <v>416</v>
      </c>
      <c r="H218" s="188">
        <v>10</v>
      </c>
      <c r="I218" s="189"/>
      <c r="J218" s="190">
        <f>ROUND(I218*H218,2)</f>
        <v>0</v>
      </c>
      <c r="K218" s="186" t="s">
        <v>1</v>
      </c>
      <c r="L218" s="39"/>
      <c r="M218" s="191" t="s">
        <v>1</v>
      </c>
      <c r="N218" s="192" t="s">
        <v>42</v>
      </c>
      <c r="O218" s="71"/>
      <c r="P218" s="193">
        <f>O218*H218</f>
        <v>0</v>
      </c>
      <c r="Q218" s="193">
        <v>0</v>
      </c>
      <c r="R218" s="193">
        <f>Q218*H218</f>
        <v>0</v>
      </c>
      <c r="S218" s="193">
        <v>0</v>
      </c>
      <c r="T218" s="194">
        <f>S218*H218</f>
        <v>0</v>
      </c>
      <c r="U218" s="34"/>
      <c r="V218" s="34"/>
      <c r="W218" s="34"/>
      <c r="X218" s="34"/>
      <c r="Y218" s="34"/>
      <c r="Z218" s="34"/>
      <c r="AA218" s="34"/>
      <c r="AB218" s="34"/>
      <c r="AC218" s="34"/>
      <c r="AD218" s="34"/>
      <c r="AE218" s="34"/>
      <c r="AR218" s="195" t="s">
        <v>264</v>
      </c>
      <c r="AT218" s="195" t="s">
        <v>248</v>
      </c>
      <c r="AU218" s="195" t="s">
        <v>85</v>
      </c>
      <c r="AY218" s="17" t="s">
        <v>247</v>
      </c>
      <c r="BE218" s="196">
        <f>IF(N218="základní",J218,0)</f>
        <v>0</v>
      </c>
      <c r="BF218" s="196">
        <f>IF(N218="snížená",J218,0)</f>
        <v>0</v>
      </c>
      <c r="BG218" s="196">
        <f>IF(N218="zákl. přenesená",J218,0)</f>
        <v>0</v>
      </c>
      <c r="BH218" s="196">
        <f>IF(N218="sníž. přenesená",J218,0)</f>
        <v>0</v>
      </c>
      <c r="BI218" s="196">
        <f>IF(N218="nulová",J218,0)</f>
        <v>0</v>
      </c>
      <c r="BJ218" s="17" t="s">
        <v>85</v>
      </c>
      <c r="BK218" s="196">
        <f>ROUND(I218*H218,2)</f>
        <v>0</v>
      </c>
      <c r="BL218" s="17" t="s">
        <v>264</v>
      </c>
      <c r="BM218" s="195" t="s">
        <v>361</v>
      </c>
    </row>
    <row r="219" spans="1:65" s="2" customFormat="1" ht="18">
      <c r="A219" s="34"/>
      <c r="B219" s="35"/>
      <c r="C219" s="36"/>
      <c r="D219" s="197" t="s">
        <v>253</v>
      </c>
      <c r="E219" s="36"/>
      <c r="F219" s="198" t="s">
        <v>6904</v>
      </c>
      <c r="G219" s="36"/>
      <c r="H219" s="36"/>
      <c r="I219" s="199"/>
      <c r="J219" s="36"/>
      <c r="K219" s="36"/>
      <c r="L219" s="39"/>
      <c r="M219" s="200"/>
      <c r="N219" s="201"/>
      <c r="O219" s="71"/>
      <c r="P219" s="71"/>
      <c r="Q219" s="71"/>
      <c r="R219" s="71"/>
      <c r="S219" s="71"/>
      <c r="T219" s="72"/>
      <c r="U219" s="34"/>
      <c r="V219" s="34"/>
      <c r="W219" s="34"/>
      <c r="X219" s="34"/>
      <c r="Y219" s="34"/>
      <c r="Z219" s="34"/>
      <c r="AA219" s="34"/>
      <c r="AB219" s="34"/>
      <c r="AC219" s="34"/>
      <c r="AD219" s="34"/>
      <c r="AE219" s="34"/>
      <c r="AT219" s="17" t="s">
        <v>253</v>
      </c>
      <c r="AU219" s="17" t="s">
        <v>85</v>
      </c>
    </row>
    <row r="220" spans="1:65" s="2" customFormat="1" ht="24.15" customHeight="1">
      <c r="A220" s="34"/>
      <c r="B220" s="35"/>
      <c r="C220" s="184" t="s">
        <v>841</v>
      </c>
      <c r="D220" s="184" t="s">
        <v>248</v>
      </c>
      <c r="E220" s="185" t="s">
        <v>841</v>
      </c>
      <c r="F220" s="186" t="s">
        <v>6933</v>
      </c>
      <c r="G220" s="187" t="s">
        <v>416</v>
      </c>
      <c r="H220" s="188">
        <v>1</v>
      </c>
      <c r="I220" s="189"/>
      <c r="J220" s="190">
        <f>ROUND(I220*H220,2)</f>
        <v>0</v>
      </c>
      <c r="K220" s="186" t="s">
        <v>1</v>
      </c>
      <c r="L220" s="39"/>
      <c r="M220" s="191" t="s">
        <v>1</v>
      </c>
      <c r="N220" s="192" t="s">
        <v>42</v>
      </c>
      <c r="O220" s="71"/>
      <c r="P220" s="193">
        <f>O220*H220</f>
        <v>0</v>
      </c>
      <c r="Q220" s="193">
        <v>0</v>
      </c>
      <c r="R220" s="193">
        <f>Q220*H220</f>
        <v>0</v>
      </c>
      <c r="S220" s="193">
        <v>0</v>
      </c>
      <c r="T220" s="194">
        <f>S220*H220</f>
        <v>0</v>
      </c>
      <c r="U220" s="34"/>
      <c r="V220" s="34"/>
      <c r="W220" s="34"/>
      <c r="X220" s="34"/>
      <c r="Y220" s="34"/>
      <c r="Z220" s="34"/>
      <c r="AA220" s="34"/>
      <c r="AB220" s="34"/>
      <c r="AC220" s="34"/>
      <c r="AD220" s="34"/>
      <c r="AE220" s="34"/>
      <c r="AR220" s="195" t="s">
        <v>264</v>
      </c>
      <c r="AT220" s="195" t="s">
        <v>248</v>
      </c>
      <c r="AU220" s="195" t="s">
        <v>85</v>
      </c>
      <c r="AY220" s="17" t="s">
        <v>247</v>
      </c>
      <c r="BE220" s="196">
        <f>IF(N220="základní",J220,0)</f>
        <v>0</v>
      </c>
      <c r="BF220" s="196">
        <f>IF(N220="snížená",J220,0)</f>
        <v>0</v>
      </c>
      <c r="BG220" s="196">
        <f>IF(N220="zákl. přenesená",J220,0)</f>
        <v>0</v>
      </c>
      <c r="BH220" s="196">
        <f>IF(N220="sníž. přenesená",J220,0)</f>
        <v>0</v>
      </c>
      <c r="BI220" s="196">
        <f>IF(N220="nulová",J220,0)</f>
        <v>0</v>
      </c>
      <c r="BJ220" s="17" t="s">
        <v>85</v>
      </c>
      <c r="BK220" s="196">
        <f>ROUND(I220*H220,2)</f>
        <v>0</v>
      </c>
      <c r="BL220" s="17" t="s">
        <v>264</v>
      </c>
      <c r="BM220" s="195" t="s">
        <v>369</v>
      </c>
    </row>
    <row r="221" spans="1:65" s="2" customFormat="1" ht="18">
      <c r="A221" s="34"/>
      <c r="B221" s="35"/>
      <c r="C221" s="36"/>
      <c r="D221" s="197" t="s">
        <v>253</v>
      </c>
      <c r="E221" s="36"/>
      <c r="F221" s="198" t="s">
        <v>6904</v>
      </c>
      <c r="G221" s="36"/>
      <c r="H221" s="36"/>
      <c r="I221" s="199"/>
      <c r="J221" s="36"/>
      <c r="K221" s="36"/>
      <c r="L221" s="39"/>
      <c r="M221" s="200"/>
      <c r="N221" s="201"/>
      <c r="O221" s="71"/>
      <c r="P221" s="71"/>
      <c r="Q221" s="71"/>
      <c r="R221" s="71"/>
      <c r="S221" s="71"/>
      <c r="T221" s="72"/>
      <c r="U221" s="34"/>
      <c r="V221" s="34"/>
      <c r="W221" s="34"/>
      <c r="X221" s="34"/>
      <c r="Y221" s="34"/>
      <c r="Z221" s="34"/>
      <c r="AA221" s="34"/>
      <c r="AB221" s="34"/>
      <c r="AC221" s="34"/>
      <c r="AD221" s="34"/>
      <c r="AE221" s="34"/>
      <c r="AT221" s="17" t="s">
        <v>253</v>
      </c>
      <c r="AU221" s="17" t="s">
        <v>85</v>
      </c>
    </row>
    <row r="222" spans="1:65" s="11" customFormat="1" ht="25.9" customHeight="1">
      <c r="B222" s="170"/>
      <c r="C222" s="171"/>
      <c r="D222" s="172" t="s">
        <v>76</v>
      </c>
      <c r="E222" s="173" t="s">
        <v>4065</v>
      </c>
      <c r="F222" s="173" t="s">
        <v>4001</v>
      </c>
      <c r="G222" s="171"/>
      <c r="H222" s="171"/>
      <c r="I222" s="174"/>
      <c r="J222" s="175">
        <f>BK222</f>
        <v>0</v>
      </c>
      <c r="K222" s="171"/>
      <c r="L222" s="176"/>
      <c r="M222" s="177"/>
      <c r="N222" s="178"/>
      <c r="O222" s="178"/>
      <c r="P222" s="179">
        <f>SUM(P223:P348)</f>
        <v>0</v>
      </c>
      <c r="Q222" s="178"/>
      <c r="R222" s="179">
        <f>SUM(R223:R348)</f>
        <v>0</v>
      </c>
      <c r="S222" s="178"/>
      <c r="T222" s="180">
        <f>SUM(T223:T348)</f>
        <v>0</v>
      </c>
      <c r="AR222" s="181" t="s">
        <v>85</v>
      </c>
      <c r="AT222" s="182" t="s">
        <v>76</v>
      </c>
      <c r="AU222" s="182" t="s">
        <v>77</v>
      </c>
      <c r="AY222" s="181" t="s">
        <v>247</v>
      </c>
      <c r="BK222" s="183">
        <f>SUM(BK223:BK348)</f>
        <v>0</v>
      </c>
    </row>
    <row r="223" spans="1:65" s="2" customFormat="1" ht="24.15" customHeight="1">
      <c r="A223" s="34"/>
      <c r="B223" s="35"/>
      <c r="C223" s="184" t="s">
        <v>592</v>
      </c>
      <c r="D223" s="184" t="s">
        <v>248</v>
      </c>
      <c r="E223" s="185" t="s">
        <v>85</v>
      </c>
      <c r="F223" s="186" t="s">
        <v>6903</v>
      </c>
      <c r="G223" s="187" t="s">
        <v>416</v>
      </c>
      <c r="H223" s="188">
        <v>4</v>
      </c>
      <c r="I223" s="189"/>
      <c r="J223" s="190">
        <f>ROUND(I223*H223,2)</f>
        <v>0</v>
      </c>
      <c r="K223" s="186" t="s">
        <v>1</v>
      </c>
      <c r="L223" s="39"/>
      <c r="M223" s="191" t="s">
        <v>1</v>
      </c>
      <c r="N223" s="192" t="s">
        <v>42</v>
      </c>
      <c r="O223" s="71"/>
      <c r="P223" s="193">
        <f>O223*H223</f>
        <v>0</v>
      </c>
      <c r="Q223" s="193">
        <v>0</v>
      </c>
      <c r="R223" s="193">
        <f>Q223*H223</f>
        <v>0</v>
      </c>
      <c r="S223" s="193">
        <v>0</v>
      </c>
      <c r="T223" s="194">
        <f>S223*H223</f>
        <v>0</v>
      </c>
      <c r="U223" s="34"/>
      <c r="V223" s="34"/>
      <c r="W223" s="34"/>
      <c r="X223" s="34"/>
      <c r="Y223" s="34"/>
      <c r="Z223" s="34"/>
      <c r="AA223" s="34"/>
      <c r="AB223" s="34"/>
      <c r="AC223" s="34"/>
      <c r="AD223" s="34"/>
      <c r="AE223" s="34"/>
      <c r="AR223" s="195" t="s">
        <v>264</v>
      </c>
      <c r="AT223" s="195" t="s">
        <v>248</v>
      </c>
      <c r="AU223" s="195" t="s">
        <v>85</v>
      </c>
      <c r="AY223" s="17" t="s">
        <v>247</v>
      </c>
      <c r="BE223" s="196">
        <f>IF(N223="základní",J223,0)</f>
        <v>0</v>
      </c>
      <c r="BF223" s="196">
        <f>IF(N223="snížená",J223,0)</f>
        <v>0</v>
      </c>
      <c r="BG223" s="196">
        <f>IF(N223="zákl. přenesená",J223,0)</f>
        <v>0</v>
      </c>
      <c r="BH223" s="196">
        <f>IF(N223="sníž. přenesená",J223,0)</f>
        <v>0</v>
      </c>
      <c r="BI223" s="196">
        <f>IF(N223="nulová",J223,0)</f>
        <v>0</v>
      </c>
      <c r="BJ223" s="17" t="s">
        <v>85</v>
      </c>
      <c r="BK223" s="196">
        <f>ROUND(I223*H223,2)</f>
        <v>0</v>
      </c>
      <c r="BL223" s="17" t="s">
        <v>264</v>
      </c>
      <c r="BM223" s="195" t="s">
        <v>848</v>
      </c>
    </row>
    <row r="224" spans="1:65" s="2" customFormat="1" ht="18">
      <c r="A224" s="34"/>
      <c r="B224" s="35"/>
      <c r="C224" s="36"/>
      <c r="D224" s="197" t="s">
        <v>253</v>
      </c>
      <c r="E224" s="36"/>
      <c r="F224" s="198" t="s">
        <v>6904</v>
      </c>
      <c r="G224" s="36"/>
      <c r="H224" s="36"/>
      <c r="I224" s="199"/>
      <c r="J224" s="36"/>
      <c r="K224" s="36"/>
      <c r="L224" s="39"/>
      <c r="M224" s="200"/>
      <c r="N224" s="201"/>
      <c r="O224" s="71"/>
      <c r="P224" s="71"/>
      <c r="Q224" s="71"/>
      <c r="R224" s="71"/>
      <c r="S224" s="71"/>
      <c r="T224" s="72"/>
      <c r="U224" s="34"/>
      <c r="V224" s="34"/>
      <c r="W224" s="34"/>
      <c r="X224" s="34"/>
      <c r="Y224" s="34"/>
      <c r="Z224" s="34"/>
      <c r="AA224" s="34"/>
      <c r="AB224" s="34"/>
      <c r="AC224" s="34"/>
      <c r="AD224" s="34"/>
      <c r="AE224" s="34"/>
      <c r="AT224" s="17" t="s">
        <v>253</v>
      </c>
      <c r="AU224" s="17" t="s">
        <v>85</v>
      </c>
    </row>
    <row r="225" spans="1:65" s="2" customFormat="1" ht="24.15" customHeight="1">
      <c r="A225" s="34"/>
      <c r="B225" s="35"/>
      <c r="C225" s="184" t="s">
        <v>851</v>
      </c>
      <c r="D225" s="184" t="s">
        <v>248</v>
      </c>
      <c r="E225" s="185" t="s">
        <v>87</v>
      </c>
      <c r="F225" s="186" t="s">
        <v>6905</v>
      </c>
      <c r="G225" s="187" t="s">
        <v>416</v>
      </c>
      <c r="H225" s="188">
        <v>4</v>
      </c>
      <c r="I225" s="189"/>
      <c r="J225" s="190">
        <f>ROUND(I225*H225,2)</f>
        <v>0</v>
      </c>
      <c r="K225" s="186" t="s">
        <v>1</v>
      </c>
      <c r="L225" s="39"/>
      <c r="M225" s="191" t="s">
        <v>1</v>
      </c>
      <c r="N225" s="192" t="s">
        <v>42</v>
      </c>
      <c r="O225" s="71"/>
      <c r="P225" s="193">
        <f>O225*H225</f>
        <v>0</v>
      </c>
      <c r="Q225" s="193">
        <v>0</v>
      </c>
      <c r="R225" s="193">
        <f>Q225*H225</f>
        <v>0</v>
      </c>
      <c r="S225" s="193">
        <v>0</v>
      </c>
      <c r="T225" s="194">
        <f>S225*H225</f>
        <v>0</v>
      </c>
      <c r="U225" s="34"/>
      <c r="V225" s="34"/>
      <c r="W225" s="34"/>
      <c r="X225" s="34"/>
      <c r="Y225" s="34"/>
      <c r="Z225" s="34"/>
      <c r="AA225" s="34"/>
      <c r="AB225" s="34"/>
      <c r="AC225" s="34"/>
      <c r="AD225" s="34"/>
      <c r="AE225" s="34"/>
      <c r="AR225" s="195" t="s">
        <v>264</v>
      </c>
      <c r="AT225" s="195" t="s">
        <v>248</v>
      </c>
      <c r="AU225" s="195" t="s">
        <v>85</v>
      </c>
      <c r="AY225" s="17" t="s">
        <v>247</v>
      </c>
      <c r="BE225" s="196">
        <f>IF(N225="základní",J225,0)</f>
        <v>0</v>
      </c>
      <c r="BF225" s="196">
        <f>IF(N225="snížená",J225,0)</f>
        <v>0</v>
      </c>
      <c r="BG225" s="196">
        <f>IF(N225="zákl. přenesená",J225,0)</f>
        <v>0</v>
      </c>
      <c r="BH225" s="196">
        <f>IF(N225="sníž. přenesená",J225,0)</f>
        <v>0</v>
      </c>
      <c r="BI225" s="196">
        <f>IF(N225="nulová",J225,0)</f>
        <v>0</v>
      </c>
      <c r="BJ225" s="17" t="s">
        <v>85</v>
      </c>
      <c r="BK225" s="196">
        <f>ROUND(I225*H225,2)</f>
        <v>0</v>
      </c>
      <c r="BL225" s="17" t="s">
        <v>264</v>
      </c>
      <c r="BM225" s="195" t="s">
        <v>854</v>
      </c>
    </row>
    <row r="226" spans="1:65" s="2" customFormat="1" ht="18">
      <c r="A226" s="34"/>
      <c r="B226" s="35"/>
      <c r="C226" s="36"/>
      <c r="D226" s="197" t="s">
        <v>253</v>
      </c>
      <c r="E226" s="36"/>
      <c r="F226" s="198" t="s">
        <v>6904</v>
      </c>
      <c r="G226" s="36"/>
      <c r="H226" s="36"/>
      <c r="I226" s="199"/>
      <c r="J226" s="36"/>
      <c r="K226" s="36"/>
      <c r="L226" s="39"/>
      <c r="M226" s="200"/>
      <c r="N226" s="201"/>
      <c r="O226" s="71"/>
      <c r="P226" s="71"/>
      <c r="Q226" s="71"/>
      <c r="R226" s="71"/>
      <c r="S226" s="71"/>
      <c r="T226" s="72"/>
      <c r="U226" s="34"/>
      <c r="V226" s="34"/>
      <c r="W226" s="34"/>
      <c r="X226" s="34"/>
      <c r="Y226" s="34"/>
      <c r="Z226" s="34"/>
      <c r="AA226" s="34"/>
      <c r="AB226" s="34"/>
      <c r="AC226" s="34"/>
      <c r="AD226" s="34"/>
      <c r="AE226" s="34"/>
      <c r="AT226" s="17" t="s">
        <v>253</v>
      </c>
      <c r="AU226" s="17" t="s">
        <v>85</v>
      </c>
    </row>
    <row r="227" spans="1:65" s="2" customFormat="1" ht="24.15" customHeight="1">
      <c r="A227" s="34"/>
      <c r="B227" s="35"/>
      <c r="C227" s="184" t="s">
        <v>599</v>
      </c>
      <c r="D227" s="184" t="s">
        <v>248</v>
      </c>
      <c r="E227" s="185" t="s">
        <v>259</v>
      </c>
      <c r="F227" s="186" t="s">
        <v>6906</v>
      </c>
      <c r="G227" s="187" t="s">
        <v>416</v>
      </c>
      <c r="H227" s="188">
        <v>5</v>
      </c>
      <c r="I227" s="189"/>
      <c r="J227" s="190">
        <f>ROUND(I227*H227,2)</f>
        <v>0</v>
      </c>
      <c r="K227" s="186" t="s">
        <v>1</v>
      </c>
      <c r="L227" s="39"/>
      <c r="M227" s="191" t="s">
        <v>1</v>
      </c>
      <c r="N227" s="192" t="s">
        <v>42</v>
      </c>
      <c r="O227" s="71"/>
      <c r="P227" s="193">
        <f>O227*H227</f>
        <v>0</v>
      </c>
      <c r="Q227" s="193">
        <v>0</v>
      </c>
      <c r="R227" s="193">
        <f>Q227*H227</f>
        <v>0</v>
      </c>
      <c r="S227" s="193">
        <v>0</v>
      </c>
      <c r="T227" s="194">
        <f>S227*H227</f>
        <v>0</v>
      </c>
      <c r="U227" s="34"/>
      <c r="V227" s="34"/>
      <c r="W227" s="34"/>
      <c r="X227" s="34"/>
      <c r="Y227" s="34"/>
      <c r="Z227" s="34"/>
      <c r="AA227" s="34"/>
      <c r="AB227" s="34"/>
      <c r="AC227" s="34"/>
      <c r="AD227" s="34"/>
      <c r="AE227" s="34"/>
      <c r="AR227" s="195" t="s">
        <v>264</v>
      </c>
      <c r="AT227" s="195" t="s">
        <v>248</v>
      </c>
      <c r="AU227" s="195" t="s">
        <v>85</v>
      </c>
      <c r="AY227" s="17" t="s">
        <v>247</v>
      </c>
      <c r="BE227" s="196">
        <f>IF(N227="základní",J227,0)</f>
        <v>0</v>
      </c>
      <c r="BF227" s="196">
        <f>IF(N227="snížená",J227,0)</f>
        <v>0</v>
      </c>
      <c r="BG227" s="196">
        <f>IF(N227="zákl. přenesená",J227,0)</f>
        <v>0</v>
      </c>
      <c r="BH227" s="196">
        <f>IF(N227="sníž. přenesená",J227,0)</f>
        <v>0</v>
      </c>
      <c r="BI227" s="196">
        <f>IF(N227="nulová",J227,0)</f>
        <v>0</v>
      </c>
      <c r="BJ227" s="17" t="s">
        <v>85</v>
      </c>
      <c r="BK227" s="196">
        <f>ROUND(I227*H227,2)</f>
        <v>0</v>
      </c>
      <c r="BL227" s="17" t="s">
        <v>264</v>
      </c>
      <c r="BM227" s="195" t="s">
        <v>857</v>
      </c>
    </row>
    <row r="228" spans="1:65" s="2" customFormat="1" ht="18">
      <c r="A228" s="34"/>
      <c r="B228" s="35"/>
      <c r="C228" s="36"/>
      <c r="D228" s="197" t="s">
        <v>253</v>
      </c>
      <c r="E228" s="36"/>
      <c r="F228" s="198" t="s">
        <v>6904</v>
      </c>
      <c r="G228" s="36"/>
      <c r="H228" s="36"/>
      <c r="I228" s="199"/>
      <c r="J228" s="36"/>
      <c r="K228" s="36"/>
      <c r="L228" s="39"/>
      <c r="M228" s="200"/>
      <c r="N228" s="201"/>
      <c r="O228" s="71"/>
      <c r="P228" s="71"/>
      <c r="Q228" s="71"/>
      <c r="R228" s="71"/>
      <c r="S228" s="71"/>
      <c r="T228" s="72"/>
      <c r="U228" s="34"/>
      <c r="V228" s="34"/>
      <c r="W228" s="34"/>
      <c r="X228" s="34"/>
      <c r="Y228" s="34"/>
      <c r="Z228" s="34"/>
      <c r="AA228" s="34"/>
      <c r="AB228" s="34"/>
      <c r="AC228" s="34"/>
      <c r="AD228" s="34"/>
      <c r="AE228" s="34"/>
      <c r="AT228" s="17" t="s">
        <v>253</v>
      </c>
      <c r="AU228" s="17" t="s">
        <v>85</v>
      </c>
    </row>
    <row r="229" spans="1:65" s="2" customFormat="1" ht="16.5" customHeight="1">
      <c r="A229" s="34"/>
      <c r="B229" s="35"/>
      <c r="C229" s="184" t="s">
        <v>860</v>
      </c>
      <c r="D229" s="184" t="s">
        <v>248</v>
      </c>
      <c r="E229" s="185" t="s">
        <v>258</v>
      </c>
      <c r="F229" s="186" t="s">
        <v>6907</v>
      </c>
      <c r="G229" s="187" t="s">
        <v>416</v>
      </c>
      <c r="H229" s="188">
        <v>4</v>
      </c>
      <c r="I229" s="189"/>
      <c r="J229" s="190">
        <f>ROUND(I229*H229,2)</f>
        <v>0</v>
      </c>
      <c r="K229" s="186" t="s">
        <v>1</v>
      </c>
      <c r="L229" s="39"/>
      <c r="M229" s="191" t="s">
        <v>1</v>
      </c>
      <c r="N229" s="192" t="s">
        <v>42</v>
      </c>
      <c r="O229" s="71"/>
      <c r="P229" s="193">
        <f>O229*H229</f>
        <v>0</v>
      </c>
      <c r="Q229" s="193">
        <v>0</v>
      </c>
      <c r="R229" s="193">
        <f>Q229*H229</f>
        <v>0</v>
      </c>
      <c r="S229" s="193">
        <v>0</v>
      </c>
      <c r="T229" s="194">
        <f>S229*H229</f>
        <v>0</v>
      </c>
      <c r="U229" s="34"/>
      <c r="V229" s="34"/>
      <c r="W229" s="34"/>
      <c r="X229" s="34"/>
      <c r="Y229" s="34"/>
      <c r="Z229" s="34"/>
      <c r="AA229" s="34"/>
      <c r="AB229" s="34"/>
      <c r="AC229" s="34"/>
      <c r="AD229" s="34"/>
      <c r="AE229" s="34"/>
      <c r="AR229" s="195" t="s">
        <v>264</v>
      </c>
      <c r="AT229" s="195" t="s">
        <v>248</v>
      </c>
      <c r="AU229" s="195" t="s">
        <v>85</v>
      </c>
      <c r="AY229" s="17" t="s">
        <v>247</v>
      </c>
      <c r="BE229" s="196">
        <f>IF(N229="základní",J229,0)</f>
        <v>0</v>
      </c>
      <c r="BF229" s="196">
        <f>IF(N229="snížená",J229,0)</f>
        <v>0</v>
      </c>
      <c r="BG229" s="196">
        <f>IF(N229="zákl. přenesená",J229,0)</f>
        <v>0</v>
      </c>
      <c r="BH229" s="196">
        <f>IF(N229="sníž. přenesená",J229,0)</f>
        <v>0</v>
      </c>
      <c r="BI229" s="196">
        <f>IF(N229="nulová",J229,0)</f>
        <v>0</v>
      </c>
      <c r="BJ229" s="17" t="s">
        <v>85</v>
      </c>
      <c r="BK229" s="196">
        <f>ROUND(I229*H229,2)</f>
        <v>0</v>
      </c>
      <c r="BL229" s="17" t="s">
        <v>264</v>
      </c>
      <c r="BM229" s="195" t="s">
        <v>863</v>
      </c>
    </row>
    <row r="230" spans="1:65" s="2" customFormat="1" ht="18">
      <c r="A230" s="34"/>
      <c r="B230" s="35"/>
      <c r="C230" s="36"/>
      <c r="D230" s="197" t="s">
        <v>253</v>
      </c>
      <c r="E230" s="36"/>
      <c r="F230" s="198" t="s">
        <v>6904</v>
      </c>
      <c r="G230" s="36"/>
      <c r="H230" s="36"/>
      <c r="I230" s="199"/>
      <c r="J230" s="36"/>
      <c r="K230" s="36"/>
      <c r="L230" s="39"/>
      <c r="M230" s="200"/>
      <c r="N230" s="201"/>
      <c r="O230" s="71"/>
      <c r="P230" s="71"/>
      <c r="Q230" s="71"/>
      <c r="R230" s="71"/>
      <c r="S230" s="71"/>
      <c r="T230" s="72"/>
      <c r="U230" s="34"/>
      <c r="V230" s="34"/>
      <c r="W230" s="34"/>
      <c r="X230" s="34"/>
      <c r="Y230" s="34"/>
      <c r="Z230" s="34"/>
      <c r="AA230" s="34"/>
      <c r="AB230" s="34"/>
      <c r="AC230" s="34"/>
      <c r="AD230" s="34"/>
      <c r="AE230" s="34"/>
      <c r="AT230" s="17" t="s">
        <v>253</v>
      </c>
      <c r="AU230" s="17" t="s">
        <v>85</v>
      </c>
    </row>
    <row r="231" spans="1:65" s="2" customFormat="1" ht="16.5" customHeight="1">
      <c r="A231" s="34"/>
      <c r="B231" s="35"/>
      <c r="C231" s="184" t="s">
        <v>609</v>
      </c>
      <c r="D231" s="184" t="s">
        <v>248</v>
      </c>
      <c r="E231" s="185" t="s">
        <v>275</v>
      </c>
      <c r="F231" s="186" t="s">
        <v>6908</v>
      </c>
      <c r="G231" s="187" t="s">
        <v>416</v>
      </c>
      <c r="H231" s="188">
        <v>13</v>
      </c>
      <c r="I231" s="189"/>
      <c r="J231" s="190">
        <f>ROUND(I231*H231,2)</f>
        <v>0</v>
      </c>
      <c r="K231" s="186" t="s">
        <v>1</v>
      </c>
      <c r="L231" s="39"/>
      <c r="M231" s="191" t="s">
        <v>1</v>
      </c>
      <c r="N231" s="192" t="s">
        <v>42</v>
      </c>
      <c r="O231" s="71"/>
      <c r="P231" s="193">
        <f>O231*H231</f>
        <v>0</v>
      </c>
      <c r="Q231" s="193">
        <v>0</v>
      </c>
      <c r="R231" s="193">
        <f>Q231*H231</f>
        <v>0</v>
      </c>
      <c r="S231" s="193">
        <v>0</v>
      </c>
      <c r="T231" s="194">
        <f>S231*H231</f>
        <v>0</v>
      </c>
      <c r="U231" s="34"/>
      <c r="V231" s="34"/>
      <c r="W231" s="34"/>
      <c r="X231" s="34"/>
      <c r="Y231" s="34"/>
      <c r="Z231" s="34"/>
      <c r="AA231" s="34"/>
      <c r="AB231" s="34"/>
      <c r="AC231" s="34"/>
      <c r="AD231" s="34"/>
      <c r="AE231" s="34"/>
      <c r="AR231" s="195" t="s">
        <v>264</v>
      </c>
      <c r="AT231" s="195" t="s">
        <v>248</v>
      </c>
      <c r="AU231" s="195" t="s">
        <v>85</v>
      </c>
      <c r="AY231" s="17" t="s">
        <v>247</v>
      </c>
      <c r="BE231" s="196">
        <f>IF(N231="základní",J231,0)</f>
        <v>0</v>
      </c>
      <c r="BF231" s="196">
        <f>IF(N231="snížená",J231,0)</f>
        <v>0</v>
      </c>
      <c r="BG231" s="196">
        <f>IF(N231="zákl. přenesená",J231,0)</f>
        <v>0</v>
      </c>
      <c r="BH231" s="196">
        <f>IF(N231="sníž. přenesená",J231,0)</f>
        <v>0</v>
      </c>
      <c r="BI231" s="196">
        <f>IF(N231="nulová",J231,0)</f>
        <v>0</v>
      </c>
      <c r="BJ231" s="17" t="s">
        <v>85</v>
      </c>
      <c r="BK231" s="196">
        <f>ROUND(I231*H231,2)</f>
        <v>0</v>
      </c>
      <c r="BL231" s="17" t="s">
        <v>264</v>
      </c>
      <c r="BM231" s="195" t="s">
        <v>867</v>
      </c>
    </row>
    <row r="232" spans="1:65" s="2" customFormat="1" ht="18">
      <c r="A232" s="34"/>
      <c r="B232" s="35"/>
      <c r="C232" s="36"/>
      <c r="D232" s="197" t="s">
        <v>253</v>
      </c>
      <c r="E232" s="36"/>
      <c r="F232" s="198" t="s">
        <v>6904</v>
      </c>
      <c r="G232" s="36"/>
      <c r="H232" s="36"/>
      <c r="I232" s="199"/>
      <c r="J232" s="36"/>
      <c r="K232" s="36"/>
      <c r="L232" s="39"/>
      <c r="M232" s="200"/>
      <c r="N232" s="201"/>
      <c r="O232" s="71"/>
      <c r="P232" s="71"/>
      <c r="Q232" s="71"/>
      <c r="R232" s="71"/>
      <c r="S232" s="71"/>
      <c r="T232" s="72"/>
      <c r="U232" s="34"/>
      <c r="V232" s="34"/>
      <c r="W232" s="34"/>
      <c r="X232" s="34"/>
      <c r="Y232" s="34"/>
      <c r="Z232" s="34"/>
      <c r="AA232" s="34"/>
      <c r="AB232" s="34"/>
      <c r="AC232" s="34"/>
      <c r="AD232" s="34"/>
      <c r="AE232" s="34"/>
      <c r="AT232" s="17" t="s">
        <v>253</v>
      </c>
      <c r="AU232" s="17" t="s">
        <v>85</v>
      </c>
    </row>
    <row r="233" spans="1:65" s="2" customFormat="1" ht="16.5" customHeight="1">
      <c r="A233" s="34"/>
      <c r="B233" s="35"/>
      <c r="C233" s="184" t="s">
        <v>869</v>
      </c>
      <c r="D233" s="184" t="s">
        <v>248</v>
      </c>
      <c r="E233" s="185" t="s">
        <v>262</v>
      </c>
      <c r="F233" s="186" t="s">
        <v>6909</v>
      </c>
      <c r="G233" s="187" t="s">
        <v>416</v>
      </c>
      <c r="H233" s="188">
        <v>4</v>
      </c>
      <c r="I233" s="189"/>
      <c r="J233" s="190">
        <f>ROUND(I233*H233,2)</f>
        <v>0</v>
      </c>
      <c r="K233" s="186" t="s">
        <v>1</v>
      </c>
      <c r="L233" s="39"/>
      <c r="M233" s="191" t="s">
        <v>1</v>
      </c>
      <c r="N233" s="192" t="s">
        <v>42</v>
      </c>
      <c r="O233" s="71"/>
      <c r="P233" s="193">
        <f>O233*H233</f>
        <v>0</v>
      </c>
      <c r="Q233" s="193">
        <v>0</v>
      </c>
      <c r="R233" s="193">
        <f>Q233*H233</f>
        <v>0</v>
      </c>
      <c r="S233" s="193">
        <v>0</v>
      </c>
      <c r="T233" s="194">
        <f>S233*H233</f>
        <v>0</v>
      </c>
      <c r="U233" s="34"/>
      <c r="V233" s="34"/>
      <c r="W233" s="34"/>
      <c r="X233" s="34"/>
      <c r="Y233" s="34"/>
      <c r="Z233" s="34"/>
      <c r="AA233" s="34"/>
      <c r="AB233" s="34"/>
      <c r="AC233" s="34"/>
      <c r="AD233" s="34"/>
      <c r="AE233" s="34"/>
      <c r="AR233" s="195" t="s">
        <v>264</v>
      </c>
      <c r="AT233" s="195" t="s">
        <v>248</v>
      </c>
      <c r="AU233" s="195" t="s">
        <v>85</v>
      </c>
      <c r="AY233" s="17" t="s">
        <v>247</v>
      </c>
      <c r="BE233" s="196">
        <f>IF(N233="základní",J233,0)</f>
        <v>0</v>
      </c>
      <c r="BF233" s="196">
        <f>IF(N233="snížená",J233,0)</f>
        <v>0</v>
      </c>
      <c r="BG233" s="196">
        <f>IF(N233="zákl. přenesená",J233,0)</f>
        <v>0</v>
      </c>
      <c r="BH233" s="196">
        <f>IF(N233="sníž. přenesená",J233,0)</f>
        <v>0</v>
      </c>
      <c r="BI233" s="196">
        <f>IF(N233="nulová",J233,0)</f>
        <v>0</v>
      </c>
      <c r="BJ233" s="17" t="s">
        <v>85</v>
      </c>
      <c r="BK233" s="196">
        <f>ROUND(I233*H233,2)</f>
        <v>0</v>
      </c>
      <c r="BL233" s="17" t="s">
        <v>264</v>
      </c>
      <c r="BM233" s="195" t="s">
        <v>872</v>
      </c>
    </row>
    <row r="234" spans="1:65" s="2" customFormat="1" ht="18">
      <c r="A234" s="34"/>
      <c r="B234" s="35"/>
      <c r="C234" s="36"/>
      <c r="D234" s="197" t="s">
        <v>253</v>
      </c>
      <c r="E234" s="36"/>
      <c r="F234" s="198" t="s">
        <v>6904</v>
      </c>
      <c r="G234" s="36"/>
      <c r="H234" s="36"/>
      <c r="I234" s="199"/>
      <c r="J234" s="36"/>
      <c r="K234" s="36"/>
      <c r="L234" s="39"/>
      <c r="M234" s="200"/>
      <c r="N234" s="201"/>
      <c r="O234" s="71"/>
      <c r="P234" s="71"/>
      <c r="Q234" s="71"/>
      <c r="R234" s="71"/>
      <c r="S234" s="71"/>
      <c r="T234" s="72"/>
      <c r="U234" s="34"/>
      <c r="V234" s="34"/>
      <c r="W234" s="34"/>
      <c r="X234" s="34"/>
      <c r="Y234" s="34"/>
      <c r="Z234" s="34"/>
      <c r="AA234" s="34"/>
      <c r="AB234" s="34"/>
      <c r="AC234" s="34"/>
      <c r="AD234" s="34"/>
      <c r="AE234" s="34"/>
      <c r="AT234" s="17" t="s">
        <v>253</v>
      </c>
      <c r="AU234" s="17" t="s">
        <v>85</v>
      </c>
    </row>
    <row r="235" spans="1:65" s="2" customFormat="1" ht="16.5" customHeight="1">
      <c r="A235" s="34"/>
      <c r="B235" s="35"/>
      <c r="C235" s="184" t="s">
        <v>616</v>
      </c>
      <c r="D235" s="184" t="s">
        <v>248</v>
      </c>
      <c r="E235" s="185" t="s">
        <v>293</v>
      </c>
      <c r="F235" s="186" t="s">
        <v>4044</v>
      </c>
      <c r="G235" s="187" t="s">
        <v>698</v>
      </c>
      <c r="H235" s="188">
        <v>13580</v>
      </c>
      <c r="I235" s="189"/>
      <c r="J235" s="190">
        <f>ROUND(I235*H235,2)</f>
        <v>0</v>
      </c>
      <c r="K235" s="186" t="s">
        <v>1</v>
      </c>
      <c r="L235" s="39"/>
      <c r="M235" s="191" t="s">
        <v>1</v>
      </c>
      <c r="N235" s="192" t="s">
        <v>42</v>
      </c>
      <c r="O235" s="71"/>
      <c r="P235" s="193">
        <f>O235*H235</f>
        <v>0</v>
      </c>
      <c r="Q235" s="193">
        <v>0</v>
      </c>
      <c r="R235" s="193">
        <f>Q235*H235</f>
        <v>0</v>
      </c>
      <c r="S235" s="193">
        <v>0</v>
      </c>
      <c r="T235" s="194">
        <f>S235*H235</f>
        <v>0</v>
      </c>
      <c r="U235" s="34"/>
      <c r="V235" s="34"/>
      <c r="W235" s="34"/>
      <c r="X235" s="34"/>
      <c r="Y235" s="34"/>
      <c r="Z235" s="34"/>
      <c r="AA235" s="34"/>
      <c r="AB235" s="34"/>
      <c r="AC235" s="34"/>
      <c r="AD235" s="34"/>
      <c r="AE235" s="34"/>
      <c r="AR235" s="195" t="s">
        <v>264</v>
      </c>
      <c r="AT235" s="195" t="s">
        <v>248</v>
      </c>
      <c r="AU235" s="195" t="s">
        <v>85</v>
      </c>
      <c r="AY235" s="17" t="s">
        <v>247</v>
      </c>
      <c r="BE235" s="196">
        <f>IF(N235="základní",J235,0)</f>
        <v>0</v>
      </c>
      <c r="BF235" s="196">
        <f>IF(N235="snížená",J235,0)</f>
        <v>0</v>
      </c>
      <c r="BG235" s="196">
        <f>IF(N235="zákl. přenesená",J235,0)</f>
        <v>0</v>
      </c>
      <c r="BH235" s="196">
        <f>IF(N235="sníž. přenesená",J235,0)</f>
        <v>0</v>
      </c>
      <c r="BI235" s="196">
        <f>IF(N235="nulová",J235,0)</f>
        <v>0</v>
      </c>
      <c r="BJ235" s="17" t="s">
        <v>85</v>
      </c>
      <c r="BK235" s="196">
        <f>ROUND(I235*H235,2)</f>
        <v>0</v>
      </c>
      <c r="BL235" s="17" t="s">
        <v>264</v>
      </c>
      <c r="BM235" s="195" t="s">
        <v>875</v>
      </c>
    </row>
    <row r="236" spans="1:65" s="2" customFormat="1" ht="18">
      <c r="A236" s="34"/>
      <c r="B236" s="35"/>
      <c r="C236" s="36"/>
      <c r="D236" s="197" t="s">
        <v>253</v>
      </c>
      <c r="E236" s="36"/>
      <c r="F236" s="198" t="s">
        <v>6904</v>
      </c>
      <c r="G236" s="36"/>
      <c r="H236" s="36"/>
      <c r="I236" s="199"/>
      <c r="J236" s="36"/>
      <c r="K236" s="36"/>
      <c r="L236" s="39"/>
      <c r="M236" s="200"/>
      <c r="N236" s="201"/>
      <c r="O236" s="71"/>
      <c r="P236" s="71"/>
      <c r="Q236" s="71"/>
      <c r="R236" s="71"/>
      <c r="S236" s="71"/>
      <c r="T236" s="72"/>
      <c r="U236" s="34"/>
      <c r="V236" s="34"/>
      <c r="W236" s="34"/>
      <c r="X236" s="34"/>
      <c r="Y236" s="34"/>
      <c r="Z236" s="34"/>
      <c r="AA236" s="34"/>
      <c r="AB236" s="34"/>
      <c r="AC236" s="34"/>
      <c r="AD236" s="34"/>
      <c r="AE236" s="34"/>
      <c r="AT236" s="17" t="s">
        <v>253</v>
      </c>
      <c r="AU236" s="17" t="s">
        <v>85</v>
      </c>
    </row>
    <row r="237" spans="1:65" s="2" customFormat="1" ht="16.5" customHeight="1">
      <c r="A237" s="34"/>
      <c r="B237" s="35"/>
      <c r="C237" s="184" t="s">
        <v>883</v>
      </c>
      <c r="D237" s="184" t="s">
        <v>248</v>
      </c>
      <c r="E237" s="185" t="s">
        <v>271</v>
      </c>
      <c r="F237" s="186" t="s">
        <v>6910</v>
      </c>
      <c r="G237" s="187" t="s">
        <v>698</v>
      </c>
      <c r="H237" s="188">
        <v>100</v>
      </c>
      <c r="I237" s="189"/>
      <c r="J237" s="190">
        <f>ROUND(I237*H237,2)</f>
        <v>0</v>
      </c>
      <c r="K237" s="186" t="s">
        <v>1</v>
      </c>
      <c r="L237" s="39"/>
      <c r="M237" s="191" t="s">
        <v>1</v>
      </c>
      <c r="N237" s="192" t="s">
        <v>42</v>
      </c>
      <c r="O237" s="71"/>
      <c r="P237" s="193">
        <f>O237*H237</f>
        <v>0</v>
      </c>
      <c r="Q237" s="193">
        <v>0</v>
      </c>
      <c r="R237" s="193">
        <f>Q237*H237</f>
        <v>0</v>
      </c>
      <c r="S237" s="193">
        <v>0</v>
      </c>
      <c r="T237" s="194">
        <f>S237*H237</f>
        <v>0</v>
      </c>
      <c r="U237" s="34"/>
      <c r="V237" s="34"/>
      <c r="W237" s="34"/>
      <c r="X237" s="34"/>
      <c r="Y237" s="34"/>
      <c r="Z237" s="34"/>
      <c r="AA237" s="34"/>
      <c r="AB237" s="34"/>
      <c r="AC237" s="34"/>
      <c r="AD237" s="34"/>
      <c r="AE237" s="34"/>
      <c r="AR237" s="195" t="s">
        <v>264</v>
      </c>
      <c r="AT237" s="195" t="s">
        <v>248</v>
      </c>
      <c r="AU237" s="195" t="s">
        <v>85</v>
      </c>
      <c r="AY237" s="17" t="s">
        <v>247</v>
      </c>
      <c r="BE237" s="196">
        <f>IF(N237="základní",J237,0)</f>
        <v>0</v>
      </c>
      <c r="BF237" s="196">
        <f>IF(N237="snížená",J237,0)</f>
        <v>0</v>
      </c>
      <c r="BG237" s="196">
        <f>IF(N237="zákl. přenesená",J237,0)</f>
        <v>0</v>
      </c>
      <c r="BH237" s="196">
        <f>IF(N237="sníž. přenesená",J237,0)</f>
        <v>0</v>
      </c>
      <c r="BI237" s="196">
        <f>IF(N237="nulová",J237,0)</f>
        <v>0</v>
      </c>
      <c r="BJ237" s="17" t="s">
        <v>85</v>
      </c>
      <c r="BK237" s="196">
        <f>ROUND(I237*H237,2)</f>
        <v>0</v>
      </c>
      <c r="BL237" s="17" t="s">
        <v>264</v>
      </c>
      <c r="BM237" s="195" t="s">
        <v>886</v>
      </c>
    </row>
    <row r="238" spans="1:65" s="2" customFormat="1" ht="18">
      <c r="A238" s="34"/>
      <c r="B238" s="35"/>
      <c r="C238" s="36"/>
      <c r="D238" s="197" t="s">
        <v>253</v>
      </c>
      <c r="E238" s="36"/>
      <c r="F238" s="198" t="s">
        <v>6904</v>
      </c>
      <c r="G238" s="36"/>
      <c r="H238" s="36"/>
      <c r="I238" s="199"/>
      <c r="J238" s="36"/>
      <c r="K238" s="36"/>
      <c r="L238" s="39"/>
      <c r="M238" s="200"/>
      <c r="N238" s="201"/>
      <c r="O238" s="71"/>
      <c r="P238" s="71"/>
      <c r="Q238" s="71"/>
      <c r="R238" s="71"/>
      <c r="S238" s="71"/>
      <c r="T238" s="72"/>
      <c r="U238" s="34"/>
      <c r="V238" s="34"/>
      <c r="W238" s="34"/>
      <c r="X238" s="34"/>
      <c r="Y238" s="34"/>
      <c r="Z238" s="34"/>
      <c r="AA238" s="34"/>
      <c r="AB238" s="34"/>
      <c r="AC238" s="34"/>
      <c r="AD238" s="34"/>
      <c r="AE238" s="34"/>
      <c r="AT238" s="17" t="s">
        <v>253</v>
      </c>
      <c r="AU238" s="17" t="s">
        <v>85</v>
      </c>
    </row>
    <row r="239" spans="1:65" s="2" customFormat="1" ht="37.75" customHeight="1">
      <c r="A239" s="34"/>
      <c r="B239" s="35"/>
      <c r="C239" s="184" t="s">
        <v>623</v>
      </c>
      <c r="D239" s="184" t="s">
        <v>248</v>
      </c>
      <c r="E239" s="185" t="s">
        <v>299</v>
      </c>
      <c r="F239" s="186" t="s">
        <v>4045</v>
      </c>
      <c r="G239" s="187" t="s">
        <v>416</v>
      </c>
      <c r="H239" s="188">
        <v>32</v>
      </c>
      <c r="I239" s="189"/>
      <c r="J239" s="190">
        <f>ROUND(I239*H239,2)</f>
        <v>0</v>
      </c>
      <c r="K239" s="186" t="s">
        <v>1</v>
      </c>
      <c r="L239" s="39"/>
      <c r="M239" s="191" t="s">
        <v>1</v>
      </c>
      <c r="N239" s="192" t="s">
        <v>42</v>
      </c>
      <c r="O239" s="71"/>
      <c r="P239" s="193">
        <f>O239*H239</f>
        <v>0</v>
      </c>
      <c r="Q239" s="193">
        <v>0</v>
      </c>
      <c r="R239" s="193">
        <f>Q239*H239</f>
        <v>0</v>
      </c>
      <c r="S239" s="193">
        <v>0</v>
      </c>
      <c r="T239" s="194">
        <f>S239*H239</f>
        <v>0</v>
      </c>
      <c r="U239" s="34"/>
      <c r="V239" s="34"/>
      <c r="W239" s="34"/>
      <c r="X239" s="34"/>
      <c r="Y239" s="34"/>
      <c r="Z239" s="34"/>
      <c r="AA239" s="34"/>
      <c r="AB239" s="34"/>
      <c r="AC239" s="34"/>
      <c r="AD239" s="34"/>
      <c r="AE239" s="34"/>
      <c r="AR239" s="195" t="s">
        <v>264</v>
      </c>
      <c r="AT239" s="195" t="s">
        <v>248</v>
      </c>
      <c r="AU239" s="195" t="s">
        <v>85</v>
      </c>
      <c r="AY239" s="17" t="s">
        <v>247</v>
      </c>
      <c r="BE239" s="196">
        <f>IF(N239="základní",J239,0)</f>
        <v>0</v>
      </c>
      <c r="BF239" s="196">
        <f>IF(N239="snížená",J239,0)</f>
        <v>0</v>
      </c>
      <c r="BG239" s="196">
        <f>IF(N239="zákl. přenesená",J239,0)</f>
        <v>0</v>
      </c>
      <c r="BH239" s="196">
        <f>IF(N239="sníž. přenesená",J239,0)</f>
        <v>0</v>
      </c>
      <c r="BI239" s="196">
        <f>IF(N239="nulová",J239,0)</f>
        <v>0</v>
      </c>
      <c r="BJ239" s="17" t="s">
        <v>85</v>
      </c>
      <c r="BK239" s="196">
        <f>ROUND(I239*H239,2)</f>
        <v>0</v>
      </c>
      <c r="BL239" s="17" t="s">
        <v>264</v>
      </c>
      <c r="BM239" s="195" t="s">
        <v>893</v>
      </c>
    </row>
    <row r="240" spans="1:65" s="2" customFormat="1" ht="18">
      <c r="A240" s="34"/>
      <c r="B240" s="35"/>
      <c r="C240" s="36"/>
      <c r="D240" s="197" t="s">
        <v>253</v>
      </c>
      <c r="E240" s="36"/>
      <c r="F240" s="198" t="s">
        <v>6904</v>
      </c>
      <c r="G240" s="36"/>
      <c r="H240" s="36"/>
      <c r="I240" s="199"/>
      <c r="J240" s="36"/>
      <c r="K240" s="36"/>
      <c r="L240" s="39"/>
      <c r="M240" s="200"/>
      <c r="N240" s="201"/>
      <c r="O240" s="71"/>
      <c r="P240" s="71"/>
      <c r="Q240" s="71"/>
      <c r="R240" s="71"/>
      <c r="S240" s="71"/>
      <c r="T240" s="72"/>
      <c r="U240" s="34"/>
      <c r="V240" s="34"/>
      <c r="W240" s="34"/>
      <c r="X240" s="34"/>
      <c r="Y240" s="34"/>
      <c r="Z240" s="34"/>
      <c r="AA240" s="34"/>
      <c r="AB240" s="34"/>
      <c r="AC240" s="34"/>
      <c r="AD240" s="34"/>
      <c r="AE240" s="34"/>
      <c r="AT240" s="17" t="s">
        <v>253</v>
      </c>
      <c r="AU240" s="17" t="s">
        <v>85</v>
      </c>
    </row>
    <row r="241" spans="1:65" s="2" customFormat="1" ht="37.75" customHeight="1">
      <c r="A241" s="34"/>
      <c r="B241" s="35"/>
      <c r="C241" s="184" t="s">
        <v>903</v>
      </c>
      <c r="D241" s="184" t="s">
        <v>248</v>
      </c>
      <c r="E241" s="185" t="s">
        <v>6888</v>
      </c>
      <c r="F241" s="186" t="s">
        <v>6934</v>
      </c>
      <c r="G241" s="187" t="s">
        <v>416</v>
      </c>
      <c r="H241" s="188">
        <v>167</v>
      </c>
      <c r="I241" s="189"/>
      <c r="J241" s="190">
        <f>ROUND(I241*H241,2)</f>
        <v>0</v>
      </c>
      <c r="K241" s="186" t="s">
        <v>1</v>
      </c>
      <c r="L241" s="39"/>
      <c r="M241" s="191" t="s">
        <v>1</v>
      </c>
      <c r="N241" s="192" t="s">
        <v>42</v>
      </c>
      <c r="O241" s="71"/>
      <c r="P241" s="193">
        <f>O241*H241</f>
        <v>0</v>
      </c>
      <c r="Q241" s="193">
        <v>0</v>
      </c>
      <c r="R241" s="193">
        <f>Q241*H241</f>
        <v>0</v>
      </c>
      <c r="S241" s="193">
        <v>0</v>
      </c>
      <c r="T241" s="194">
        <f>S241*H241</f>
        <v>0</v>
      </c>
      <c r="U241" s="34"/>
      <c r="V241" s="34"/>
      <c r="W241" s="34"/>
      <c r="X241" s="34"/>
      <c r="Y241" s="34"/>
      <c r="Z241" s="34"/>
      <c r="AA241" s="34"/>
      <c r="AB241" s="34"/>
      <c r="AC241" s="34"/>
      <c r="AD241" s="34"/>
      <c r="AE241" s="34"/>
      <c r="AR241" s="195" t="s">
        <v>264</v>
      </c>
      <c r="AT241" s="195" t="s">
        <v>248</v>
      </c>
      <c r="AU241" s="195" t="s">
        <v>85</v>
      </c>
      <c r="AY241" s="17" t="s">
        <v>247</v>
      </c>
      <c r="BE241" s="196">
        <f>IF(N241="základní",J241,0)</f>
        <v>0</v>
      </c>
      <c r="BF241" s="196">
        <f>IF(N241="snížená",J241,0)</f>
        <v>0</v>
      </c>
      <c r="BG241" s="196">
        <f>IF(N241="zákl. přenesená",J241,0)</f>
        <v>0</v>
      </c>
      <c r="BH241" s="196">
        <f>IF(N241="sníž. přenesená",J241,0)</f>
        <v>0</v>
      </c>
      <c r="BI241" s="196">
        <f>IF(N241="nulová",J241,0)</f>
        <v>0</v>
      </c>
      <c r="BJ241" s="17" t="s">
        <v>85</v>
      </c>
      <c r="BK241" s="196">
        <f>ROUND(I241*H241,2)</f>
        <v>0</v>
      </c>
      <c r="BL241" s="17" t="s">
        <v>264</v>
      </c>
      <c r="BM241" s="195" t="s">
        <v>906</v>
      </c>
    </row>
    <row r="242" spans="1:65" s="2" customFormat="1" ht="18">
      <c r="A242" s="34"/>
      <c r="B242" s="35"/>
      <c r="C242" s="36"/>
      <c r="D242" s="197" t="s">
        <v>253</v>
      </c>
      <c r="E242" s="36"/>
      <c r="F242" s="198" t="s">
        <v>6904</v>
      </c>
      <c r="G242" s="36"/>
      <c r="H242" s="36"/>
      <c r="I242" s="199"/>
      <c r="J242" s="36"/>
      <c r="K242" s="36"/>
      <c r="L242" s="39"/>
      <c r="M242" s="200"/>
      <c r="N242" s="201"/>
      <c r="O242" s="71"/>
      <c r="P242" s="71"/>
      <c r="Q242" s="71"/>
      <c r="R242" s="71"/>
      <c r="S242" s="71"/>
      <c r="T242" s="72"/>
      <c r="U242" s="34"/>
      <c r="V242" s="34"/>
      <c r="W242" s="34"/>
      <c r="X242" s="34"/>
      <c r="Y242" s="34"/>
      <c r="Z242" s="34"/>
      <c r="AA242" s="34"/>
      <c r="AB242" s="34"/>
      <c r="AC242" s="34"/>
      <c r="AD242" s="34"/>
      <c r="AE242" s="34"/>
      <c r="AT242" s="17" t="s">
        <v>253</v>
      </c>
      <c r="AU242" s="17" t="s">
        <v>85</v>
      </c>
    </row>
    <row r="243" spans="1:65" s="2" customFormat="1" ht="37.75" customHeight="1">
      <c r="A243" s="34"/>
      <c r="B243" s="35"/>
      <c r="C243" s="184" t="s">
        <v>629</v>
      </c>
      <c r="D243" s="184" t="s">
        <v>248</v>
      </c>
      <c r="E243" s="185" t="s">
        <v>305</v>
      </c>
      <c r="F243" s="186" t="s">
        <v>4047</v>
      </c>
      <c r="G243" s="187" t="s">
        <v>416</v>
      </c>
      <c r="H243" s="188">
        <v>18</v>
      </c>
      <c r="I243" s="189"/>
      <c r="J243" s="190">
        <f>ROUND(I243*H243,2)</f>
        <v>0</v>
      </c>
      <c r="K243" s="186" t="s">
        <v>1</v>
      </c>
      <c r="L243" s="39"/>
      <c r="M243" s="191" t="s">
        <v>1</v>
      </c>
      <c r="N243" s="192" t="s">
        <v>42</v>
      </c>
      <c r="O243" s="71"/>
      <c r="P243" s="193">
        <f>O243*H243</f>
        <v>0</v>
      </c>
      <c r="Q243" s="193">
        <v>0</v>
      </c>
      <c r="R243" s="193">
        <f>Q243*H243</f>
        <v>0</v>
      </c>
      <c r="S243" s="193">
        <v>0</v>
      </c>
      <c r="T243" s="194">
        <f>S243*H243</f>
        <v>0</v>
      </c>
      <c r="U243" s="34"/>
      <c r="V243" s="34"/>
      <c r="W243" s="34"/>
      <c r="X243" s="34"/>
      <c r="Y243" s="34"/>
      <c r="Z243" s="34"/>
      <c r="AA243" s="34"/>
      <c r="AB243" s="34"/>
      <c r="AC243" s="34"/>
      <c r="AD243" s="34"/>
      <c r="AE243" s="34"/>
      <c r="AR243" s="195" t="s">
        <v>264</v>
      </c>
      <c r="AT243" s="195" t="s">
        <v>248</v>
      </c>
      <c r="AU243" s="195" t="s">
        <v>85</v>
      </c>
      <c r="AY243" s="17" t="s">
        <v>247</v>
      </c>
      <c r="BE243" s="196">
        <f>IF(N243="základní",J243,0)</f>
        <v>0</v>
      </c>
      <c r="BF243" s="196">
        <f>IF(N243="snížená",J243,0)</f>
        <v>0</v>
      </c>
      <c r="BG243" s="196">
        <f>IF(N243="zákl. přenesená",J243,0)</f>
        <v>0</v>
      </c>
      <c r="BH243" s="196">
        <f>IF(N243="sníž. přenesená",J243,0)</f>
        <v>0</v>
      </c>
      <c r="BI243" s="196">
        <f>IF(N243="nulová",J243,0)</f>
        <v>0</v>
      </c>
      <c r="BJ243" s="17" t="s">
        <v>85</v>
      </c>
      <c r="BK243" s="196">
        <f>ROUND(I243*H243,2)</f>
        <v>0</v>
      </c>
      <c r="BL243" s="17" t="s">
        <v>264</v>
      </c>
      <c r="BM243" s="195" t="s">
        <v>912</v>
      </c>
    </row>
    <row r="244" spans="1:65" s="2" customFormat="1" ht="18">
      <c r="A244" s="34"/>
      <c r="B244" s="35"/>
      <c r="C244" s="36"/>
      <c r="D244" s="197" t="s">
        <v>253</v>
      </c>
      <c r="E244" s="36"/>
      <c r="F244" s="198" t="s">
        <v>6904</v>
      </c>
      <c r="G244" s="36"/>
      <c r="H244" s="36"/>
      <c r="I244" s="199"/>
      <c r="J244" s="36"/>
      <c r="K244" s="36"/>
      <c r="L244" s="39"/>
      <c r="M244" s="200"/>
      <c r="N244" s="201"/>
      <c r="O244" s="71"/>
      <c r="P244" s="71"/>
      <c r="Q244" s="71"/>
      <c r="R244" s="71"/>
      <c r="S244" s="71"/>
      <c r="T244" s="72"/>
      <c r="U244" s="34"/>
      <c r="V244" s="34"/>
      <c r="W244" s="34"/>
      <c r="X244" s="34"/>
      <c r="Y244" s="34"/>
      <c r="Z244" s="34"/>
      <c r="AA244" s="34"/>
      <c r="AB244" s="34"/>
      <c r="AC244" s="34"/>
      <c r="AD244" s="34"/>
      <c r="AE244" s="34"/>
      <c r="AT244" s="17" t="s">
        <v>253</v>
      </c>
      <c r="AU244" s="17" t="s">
        <v>85</v>
      </c>
    </row>
    <row r="245" spans="1:65" s="2" customFormat="1" ht="24.15" customHeight="1">
      <c r="A245" s="34"/>
      <c r="B245" s="35"/>
      <c r="C245" s="184" t="s">
        <v>678</v>
      </c>
      <c r="D245" s="184" t="s">
        <v>248</v>
      </c>
      <c r="E245" s="185" t="s">
        <v>291</v>
      </c>
      <c r="F245" s="186" t="s">
        <v>4048</v>
      </c>
      <c r="G245" s="187" t="s">
        <v>416</v>
      </c>
      <c r="H245" s="188">
        <v>2</v>
      </c>
      <c r="I245" s="189"/>
      <c r="J245" s="190">
        <f>ROUND(I245*H245,2)</f>
        <v>0</v>
      </c>
      <c r="K245" s="186" t="s">
        <v>1</v>
      </c>
      <c r="L245" s="39"/>
      <c r="M245" s="191" t="s">
        <v>1</v>
      </c>
      <c r="N245" s="192" t="s">
        <v>42</v>
      </c>
      <c r="O245" s="71"/>
      <c r="P245" s="193">
        <f>O245*H245</f>
        <v>0</v>
      </c>
      <c r="Q245" s="193">
        <v>0</v>
      </c>
      <c r="R245" s="193">
        <f>Q245*H245</f>
        <v>0</v>
      </c>
      <c r="S245" s="193">
        <v>0</v>
      </c>
      <c r="T245" s="194">
        <f>S245*H245</f>
        <v>0</v>
      </c>
      <c r="U245" s="34"/>
      <c r="V245" s="34"/>
      <c r="W245" s="34"/>
      <c r="X245" s="34"/>
      <c r="Y245" s="34"/>
      <c r="Z245" s="34"/>
      <c r="AA245" s="34"/>
      <c r="AB245" s="34"/>
      <c r="AC245" s="34"/>
      <c r="AD245" s="34"/>
      <c r="AE245" s="34"/>
      <c r="AR245" s="195" t="s">
        <v>264</v>
      </c>
      <c r="AT245" s="195" t="s">
        <v>248</v>
      </c>
      <c r="AU245" s="195" t="s">
        <v>85</v>
      </c>
      <c r="AY245" s="17" t="s">
        <v>247</v>
      </c>
      <c r="BE245" s="196">
        <f>IF(N245="základní",J245,0)</f>
        <v>0</v>
      </c>
      <c r="BF245" s="196">
        <f>IF(N245="snížená",J245,0)</f>
        <v>0</v>
      </c>
      <c r="BG245" s="196">
        <f>IF(N245="zákl. přenesená",J245,0)</f>
        <v>0</v>
      </c>
      <c r="BH245" s="196">
        <f>IF(N245="sníž. přenesená",J245,0)</f>
        <v>0</v>
      </c>
      <c r="BI245" s="196">
        <f>IF(N245="nulová",J245,0)</f>
        <v>0</v>
      </c>
      <c r="BJ245" s="17" t="s">
        <v>85</v>
      </c>
      <c r="BK245" s="196">
        <f>ROUND(I245*H245,2)</f>
        <v>0</v>
      </c>
      <c r="BL245" s="17" t="s">
        <v>264</v>
      </c>
      <c r="BM245" s="195" t="s">
        <v>924</v>
      </c>
    </row>
    <row r="246" spans="1:65" s="2" customFormat="1" ht="18">
      <c r="A246" s="34"/>
      <c r="B246" s="35"/>
      <c r="C246" s="36"/>
      <c r="D246" s="197" t="s">
        <v>253</v>
      </c>
      <c r="E246" s="36"/>
      <c r="F246" s="198" t="s">
        <v>6904</v>
      </c>
      <c r="G246" s="36"/>
      <c r="H246" s="36"/>
      <c r="I246" s="199"/>
      <c r="J246" s="36"/>
      <c r="K246" s="36"/>
      <c r="L246" s="39"/>
      <c r="M246" s="200"/>
      <c r="N246" s="201"/>
      <c r="O246" s="71"/>
      <c r="P246" s="71"/>
      <c r="Q246" s="71"/>
      <c r="R246" s="71"/>
      <c r="S246" s="71"/>
      <c r="T246" s="72"/>
      <c r="U246" s="34"/>
      <c r="V246" s="34"/>
      <c r="W246" s="34"/>
      <c r="X246" s="34"/>
      <c r="Y246" s="34"/>
      <c r="Z246" s="34"/>
      <c r="AA246" s="34"/>
      <c r="AB246" s="34"/>
      <c r="AC246" s="34"/>
      <c r="AD246" s="34"/>
      <c r="AE246" s="34"/>
      <c r="AT246" s="17" t="s">
        <v>253</v>
      </c>
      <c r="AU246" s="17" t="s">
        <v>85</v>
      </c>
    </row>
    <row r="247" spans="1:65" s="2" customFormat="1" ht="33" customHeight="1">
      <c r="A247" s="34"/>
      <c r="B247" s="35"/>
      <c r="C247" s="184" t="s">
        <v>636</v>
      </c>
      <c r="D247" s="184" t="s">
        <v>248</v>
      </c>
      <c r="E247" s="185" t="s">
        <v>313</v>
      </c>
      <c r="F247" s="186" t="s">
        <v>4049</v>
      </c>
      <c r="G247" s="187" t="s">
        <v>416</v>
      </c>
      <c r="H247" s="188">
        <v>4</v>
      </c>
      <c r="I247" s="189"/>
      <c r="J247" s="190">
        <f>ROUND(I247*H247,2)</f>
        <v>0</v>
      </c>
      <c r="K247" s="186" t="s">
        <v>1</v>
      </c>
      <c r="L247" s="39"/>
      <c r="M247" s="191" t="s">
        <v>1</v>
      </c>
      <c r="N247" s="192" t="s">
        <v>42</v>
      </c>
      <c r="O247" s="71"/>
      <c r="P247" s="193">
        <f>O247*H247</f>
        <v>0</v>
      </c>
      <c r="Q247" s="193">
        <v>0</v>
      </c>
      <c r="R247" s="193">
        <f>Q247*H247</f>
        <v>0</v>
      </c>
      <c r="S247" s="193">
        <v>0</v>
      </c>
      <c r="T247" s="194">
        <f>S247*H247</f>
        <v>0</v>
      </c>
      <c r="U247" s="34"/>
      <c r="V247" s="34"/>
      <c r="W247" s="34"/>
      <c r="X247" s="34"/>
      <c r="Y247" s="34"/>
      <c r="Z247" s="34"/>
      <c r="AA247" s="34"/>
      <c r="AB247" s="34"/>
      <c r="AC247" s="34"/>
      <c r="AD247" s="34"/>
      <c r="AE247" s="34"/>
      <c r="AR247" s="195" t="s">
        <v>264</v>
      </c>
      <c r="AT247" s="195" t="s">
        <v>248</v>
      </c>
      <c r="AU247" s="195" t="s">
        <v>85</v>
      </c>
      <c r="AY247" s="17" t="s">
        <v>247</v>
      </c>
      <c r="BE247" s="196">
        <f>IF(N247="základní",J247,0)</f>
        <v>0</v>
      </c>
      <c r="BF247" s="196">
        <f>IF(N247="snížená",J247,0)</f>
        <v>0</v>
      </c>
      <c r="BG247" s="196">
        <f>IF(N247="zákl. přenesená",J247,0)</f>
        <v>0</v>
      </c>
      <c r="BH247" s="196">
        <f>IF(N247="sníž. přenesená",J247,0)</f>
        <v>0</v>
      </c>
      <c r="BI247" s="196">
        <f>IF(N247="nulová",J247,0)</f>
        <v>0</v>
      </c>
      <c r="BJ247" s="17" t="s">
        <v>85</v>
      </c>
      <c r="BK247" s="196">
        <f>ROUND(I247*H247,2)</f>
        <v>0</v>
      </c>
      <c r="BL247" s="17" t="s">
        <v>264</v>
      </c>
      <c r="BM247" s="195" t="s">
        <v>928</v>
      </c>
    </row>
    <row r="248" spans="1:65" s="2" customFormat="1" ht="18">
      <c r="A248" s="34"/>
      <c r="B248" s="35"/>
      <c r="C248" s="36"/>
      <c r="D248" s="197" t="s">
        <v>253</v>
      </c>
      <c r="E248" s="36"/>
      <c r="F248" s="198" t="s">
        <v>6904</v>
      </c>
      <c r="G248" s="36"/>
      <c r="H248" s="36"/>
      <c r="I248" s="199"/>
      <c r="J248" s="36"/>
      <c r="K248" s="36"/>
      <c r="L248" s="39"/>
      <c r="M248" s="200"/>
      <c r="N248" s="201"/>
      <c r="O248" s="71"/>
      <c r="P248" s="71"/>
      <c r="Q248" s="71"/>
      <c r="R248" s="71"/>
      <c r="S248" s="71"/>
      <c r="T248" s="72"/>
      <c r="U248" s="34"/>
      <c r="V248" s="34"/>
      <c r="W248" s="34"/>
      <c r="X248" s="34"/>
      <c r="Y248" s="34"/>
      <c r="Z248" s="34"/>
      <c r="AA248" s="34"/>
      <c r="AB248" s="34"/>
      <c r="AC248" s="34"/>
      <c r="AD248" s="34"/>
      <c r="AE248" s="34"/>
      <c r="AT248" s="17" t="s">
        <v>253</v>
      </c>
      <c r="AU248" s="17" t="s">
        <v>85</v>
      </c>
    </row>
    <row r="249" spans="1:65" s="2" customFormat="1" ht="24.15" customHeight="1">
      <c r="A249" s="34"/>
      <c r="B249" s="35"/>
      <c r="C249" s="184" t="s">
        <v>831</v>
      </c>
      <c r="D249" s="184" t="s">
        <v>248</v>
      </c>
      <c r="E249" s="185" t="s">
        <v>6935</v>
      </c>
      <c r="F249" s="186" t="s">
        <v>6911</v>
      </c>
      <c r="G249" s="187" t="s">
        <v>698</v>
      </c>
      <c r="H249" s="188">
        <v>22</v>
      </c>
      <c r="I249" s="189"/>
      <c r="J249" s="190">
        <f>ROUND(I249*H249,2)</f>
        <v>0</v>
      </c>
      <c r="K249" s="186" t="s">
        <v>1</v>
      </c>
      <c r="L249" s="39"/>
      <c r="M249" s="191" t="s">
        <v>1</v>
      </c>
      <c r="N249" s="192" t="s">
        <v>42</v>
      </c>
      <c r="O249" s="71"/>
      <c r="P249" s="193">
        <f>O249*H249</f>
        <v>0</v>
      </c>
      <c r="Q249" s="193">
        <v>0</v>
      </c>
      <c r="R249" s="193">
        <f>Q249*H249</f>
        <v>0</v>
      </c>
      <c r="S249" s="193">
        <v>0</v>
      </c>
      <c r="T249" s="194">
        <f>S249*H249</f>
        <v>0</v>
      </c>
      <c r="U249" s="34"/>
      <c r="V249" s="34"/>
      <c r="W249" s="34"/>
      <c r="X249" s="34"/>
      <c r="Y249" s="34"/>
      <c r="Z249" s="34"/>
      <c r="AA249" s="34"/>
      <c r="AB249" s="34"/>
      <c r="AC249" s="34"/>
      <c r="AD249" s="34"/>
      <c r="AE249" s="34"/>
      <c r="AR249" s="195" t="s">
        <v>264</v>
      </c>
      <c r="AT249" s="195" t="s">
        <v>248</v>
      </c>
      <c r="AU249" s="195" t="s">
        <v>85</v>
      </c>
      <c r="AY249" s="17" t="s">
        <v>247</v>
      </c>
      <c r="BE249" s="196">
        <f>IF(N249="základní",J249,0)</f>
        <v>0</v>
      </c>
      <c r="BF249" s="196">
        <f>IF(N249="snížená",J249,0)</f>
        <v>0</v>
      </c>
      <c r="BG249" s="196">
        <f>IF(N249="zákl. přenesená",J249,0)</f>
        <v>0</v>
      </c>
      <c r="BH249" s="196">
        <f>IF(N249="sníž. přenesená",J249,0)</f>
        <v>0</v>
      </c>
      <c r="BI249" s="196">
        <f>IF(N249="nulová",J249,0)</f>
        <v>0</v>
      </c>
      <c r="BJ249" s="17" t="s">
        <v>85</v>
      </c>
      <c r="BK249" s="196">
        <f>ROUND(I249*H249,2)</f>
        <v>0</v>
      </c>
      <c r="BL249" s="17" t="s">
        <v>264</v>
      </c>
      <c r="BM249" s="195" t="s">
        <v>932</v>
      </c>
    </row>
    <row r="250" spans="1:65" s="2" customFormat="1" ht="18">
      <c r="A250" s="34"/>
      <c r="B250" s="35"/>
      <c r="C250" s="36"/>
      <c r="D250" s="197" t="s">
        <v>253</v>
      </c>
      <c r="E250" s="36"/>
      <c r="F250" s="198" t="s">
        <v>6904</v>
      </c>
      <c r="G250" s="36"/>
      <c r="H250" s="36"/>
      <c r="I250" s="199"/>
      <c r="J250" s="36"/>
      <c r="K250" s="36"/>
      <c r="L250" s="39"/>
      <c r="M250" s="200"/>
      <c r="N250" s="201"/>
      <c r="O250" s="71"/>
      <c r="P250" s="71"/>
      <c r="Q250" s="71"/>
      <c r="R250" s="71"/>
      <c r="S250" s="71"/>
      <c r="T250" s="72"/>
      <c r="U250" s="34"/>
      <c r="V250" s="34"/>
      <c r="W250" s="34"/>
      <c r="X250" s="34"/>
      <c r="Y250" s="34"/>
      <c r="Z250" s="34"/>
      <c r="AA250" s="34"/>
      <c r="AB250" s="34"/>
      <c r="AC250" s="34"/>
      <c r="AD250" s="34"/>
      <c r="AE250" s="34"/>
      <c r="AT250" s="17" t="s">
        <v>253</v>
      </c>
      <c r="AU250" s="17" t="s">
        <v>85</v>
      </c>
    </row>
    <row r="251" spans="1:65" s="2" customFormat="1" ht="24.15" customHeight="1">
      <c r="A251" s="34"/>
      <c r="B251" s="35"/>
      <c r="C251" s="184" t="s">
        <v>641</v>
      </c>
      <c r="D251" s="184" t="s">
        <v>248</v>
      </c>
      <c r="E251" s="185" t="s">
        <v>8</v>
      </c>
      <c r="F251" s="186" t="s">
        <v>6912</v>
      </c>
      <c r="G251" s="187" t="s">
        <v>416</v>
      </c>
      <c r="H251" s="188">
        <v>1</v>
      </c>
      <c r="I251" s="189"/>
      <c r="J251" s="190">
        <f>ROUND(I251*H251,2)</f>
        <v>0</v>
      </c>
      <c r="K251" s="186" t="s">
        <v>1</v>
      </c>
      <c r="L251" s="39"/>
      <c r="M251" s="191" t="s">
        <v>1</v>
      </c>
      <c r="N251" s="192" t="s">
        <v>42</v>
      </c>
      <c r="O251" s="71"/>
      <c r="P251" s="193">
        <f>O251*H251</f>
        <v>0</v>
      </c>
      <c r="Q251" s="193">
        <v>0</v>
      </c>
      <c r="R251" s="193">
        <f>Q251*H251</f>
        <v>0</v>
      </c>
      <c r="S251" s="193">
        <v>0</v>
      </c>
      <c r="T251" s="194">
        <f>S251*H251</f>
        <v>0</v>
      </c>
      <c r="U251" s="34"/>
      <c r="V251" s="34"/>
      <c r="W251" s="34"/>
      <c r="X251" s="34"/>
      <c r="Y251" s="34"/>
      <c r="Z251" s="34"/>
      <c r="AA251" s="34"/>
      <c r="AB251" s="34"/>
      <c r="AC251" s="34"/>
      <c r="AD251" s="34"/>
      <c r="AE251" s="34"/>
      <c r="AR251" s="195" t="s">
        <v>264</v>
      </c>
      <c r="AT251" s="195" t="s">
        <v>248</v>
      </c>
      <c r="AU251" s="195" t="s">
        <v>85</v>
      </c>
      <c r="AY251" s="17" t="s">
        <v>247</v>
      </c>
      <c r="BE251" s="196">
        <f>IF(N251="základní",J251,0)</f>
        <v>0</v>
      </c>
      <c r="BF251" s="196">
        <f>IF(N251="snížená",J251,0)</f>
        <v>0</v>
      </c>
      <c r="BG251" s="196">
        <f>IF(N251="zákl. přenesená",J251,0)</f>
        <v>0</v>
      </c>
      <c r="BH251" s="196">
        <f>IF(N251="sníž. přenesená",J251,0)</f>
        <v>0</v>
      </c>
      <c r="BI251" s="196">
        <f>IF(N251="nulová",J251,0)</f>
        <v>0</v>
      </c>
      <c r="BJ251" s="17" t="s">
        <v>85</v>
      </c>
      <c r="BK251" s="196">
        <f>ROUND(I251*H251,2)</f>
        <v>0</v>
      </c>
      <c r="BL251" s="17" t="s">
        <v>264</v>
      </c>
      <c r="BM251" s="195" t="s">
        <v>1153</v>
      </c>
    </row>
    <row r="252" spans="1:65" s="2" customFormat="1" ht="18">
      <c r="A252" s="34"/>
      <c r="B252" s="35"/>
      <c r="C252" s="36"/>
      <c r="D252" s="197" t="s">
        <v>253</v>
      </c>
      <c r="E252" s="36"/>
      <c r="F252" s="198" t="s">
        <v>6904</v>
      </c>
      <c r="G252" s="36"/>
      <c r="H252" s="36"/>
      <c r="I252" s="199"/>
      <c r="J252" s="36"/>
      <c r="K252" s="36"/>
      <c r="L252" s="39"/>
      <c r="M252" s="200"/>
      <c r="N252" s="201"/>
      <c r="O252" s="71"/>
      <c r="P252" s="71"/>
      <c r="Q252" s="71"/>
      <c r="R252" s="71"/>
      <c r="S252" s="71"/>
      <c r="T252" s="72"/>
      <c r="U252" s="34"/>
      <c r="V252" s="34"/>
      <c r="W252" s="34"/>
      <c r="X252" s="34"/>
      <c r="Y252" s="34"/>
      <c r="Z252" s="34"/>
      <c r="AA252" s="34"/>
      <c r="AB252" s="34"/>
      <c r="AC252" s="34"/>
      <c r="AD252" s="34"/>
      <c r="AE252" s="34"/>
      <c r="AT252" s="17" t="s">
        <v>253</v>
      </c>
      <c r="AU252" s="17" t="s">
        <v>85</v>
      </c>
    </row>
    <row r="253" spans="1:65" s="2" customFormat="1" ht="16.5" customHeight="1">
      <c r="A253" s="34"/>
      <c r="B253" s="35"/>
      <c r="C253" s="184" t="s">
        <v>934</v>
      </c>
      <c r="D253" s="184" t="s">
        <v>248</v>
      </c>
      <c r="E253" s="185" t="s">
        <v>6936</v>
      </c>
      <c r="F253" s="186" t="s">
        <v>6914</v>
      </c>
      <c r="G253" s="187" t="s">
        <v>416</v>
      </c>
      <c r="H253" s="188">
        <v>24</v>
      </c>
      <c r="I253" s="189"/>
      <c r="J253" s="190">
        <f>ROUND(I253*H253,2)</f>
        <v>0</v>
      </c>
      <c r="K253" s="186" t="s">
        <v>1</v>
      </c>
      <c r="L253" s="39"/>
      <c r="M253" s="191" t="s">
        <v>1</v>
      </c>
      <c r="N253" s="192" t="s">
        <v>42</v>
      </c>
      <c r="O253" s="71"/>
      <c r="P253" s="193">
        <f>O253*H253</f>
        <v>0</v>
      </c>
      <c r="Q253" s="193">
        <v>0</v>
      </c>
      <c r="R253" s="193">
        <f>Q253*H253</f>
        <v>0</v>
      </c>
      <c r="S253" s="193">
        <v>0</v>
      </c>
      <c r="T253" s="194">
        <f>S253*H253</f>
        <v>0</v>
      </c>
      <c r="U253" s="34"/>
      <c r="V253" s="34"/>
      <c r="W253" s="34"/>
      <c r="X253" s="34"/>
      <c r="Y253" s="34"/>
      <c r="Z253" s="34"/>
      <c r="AA253" s="34"/>
      <c r="AB253" s="34"/>
      <c r="AC253" s="34"/>
      <c r="AD253" s="34"/>
      <c r="AE253" s="34"/>
      <c r="AR253" s="195" t="s">
        <v>264</v>
      </c>
      <c r="AT253" s="195" t="s">
        <v>248</v>
      </c>
      <c r="AU253" s="195" t="s">
        <v>85</v>
      </c>
      <c r="AY253" s="17" t="s">
        <v>247</v>
      </c>
      <c r="BE253" s="196">
        <f>IF(N253="základní",J253,0)</f>
        <v>0</v>
      </c>
      <c r="BF253" s="196">
        <f>IF(N253="snížená",J253,0)</f>
        <v>0</v>
      </c>
      <c r="BG253" s="196">
        <f>IF(N253="zákl. přenesená",J253,0)</f>
        <v>0</v>
      </c>
      <c r="BH253" s="196">
        <f>IF(N253="sníž. přenesená",J253,0)</f>
        <v>0</v>
      </c>
      <c r="BI253" s="196">
        <f>IF(N253="nulová",J253,0)</f>
        <v>0</v>
      </c>
      <c r="BJ253" s="17" t="s">
        <v>85</v>
      </c>
      <c r="BK253" s="196">
        <f>ROUND(I253*H253,2)</f>
        <v>0</v>
      </c>
      <c r="BL253" s="17" t="s">
        <v>264</v>
      </c>
      <c r="BM253" s="195" t="s">
        <v>937</v>
      </c>
    </row>
    <row r="254" spans="1:65" s="2" customFormat="1" ht="18">
      <c r="A254" s="34"/>
      <c r="B254" s="35"/>
      <c r="C254" s="36"/>
      <c r="D254" s="197" t="s">
        <v>253</v>
      </c>
      <c r="E254" s="36"/>
      <c r="F254" s="198" t="s">
        <v>6904</v>
      </c>
      <c r="G254" s="36"/>
      <c r="H254" s="36"/>
      <c r="I254" s="199"/>
      <c r="J254" s="36"/>
      <c r="K254" s="36"/>
      <c r="L254" s="39"/>
      <c r="M254" s="200"/>
      <c r="N254" s="201"/>
      <c r="O254" s="71"/>
      <c r="P254" s="71"/>
      <c r="Q254" s="71"/>
      <c r="R254" s="71"/>
      <c r="S254" s="71"/>
      <c r="T254" s="72"/>
      <c r="U254" s="34"/>
      <c r="V254" s="34"/>
      <c r="W254" s="34"/>
      <c r="X254" s="34"/>
      <c r="Y254" s="34"/>
      <c r="Z254" s="34"/>
      <c r="AA254" s="34"/>
      <c r="AB254" s="34"/>
      <c r="AC254" s="34"/>
      <c r="AD254" s="34"/>
      <c r="AE254" s="34"/>
      <c r="AT254" s="17" t="s">
        <v>253</v>
      </c>
      <c r="AU254" s="17" t="s">
        <v>85</v>
      </c>
    </row>
    <row r="255" spans="1:65" s="2" customFormat="1" ht="24.15" customHeight="1">
      <c r="A255" s="34"/>
      <c r="B255" s="35"/>
      <c r="C255" s="184" t="s">
        <v>647</v>
      </c>
      <c r="D255" s="184" t="s">
        <v>248</v>
      </c>
      <c r="E255" s="185" t="s">
        <v>6937</v>
      </c>
      <c r="F255" s="186" t="s">
        <v>6913</v>
      </c>
      <c r="G255" s="187" t="s">
        <v>416</v>
      </c>
      <c r="H255" s="188">
        <v>1</v>
      </c>
      <c r="I255" s="189"/>
      <c r="J255" s="190">
        <f>ROUND(I255*H255,2)</f>
        <v>0</v>
      </c>
      <c r="K255" s="186" t="s">
        <v>1</v>
      </c>
      <c r="L255" s="39"/>
      <c r="M255" s="191" t="s">
        <v>1</v>
      </c>
      <c r="N255" s="192" t="s">
        <v>42</v>
      </c>
      <c r="O255" s="71"/>
      <c r="P255" s="193">
        <f>O255*H255</f>
        <v>0</v>
      </c>
      <c r="Q255" s="193">
        <v>0</v>
      </c>
      <c r="R255" s="193">
        <f>Q255*H255</f>
        <v>0</v>
      </c>
      <c r="S255" s="193">
        <v>0</v>
      </c>
      <c r="T255" s="194">
        <f>S255*H255</f>
        <v>0</v>
      </c>
      <c r="U255" s="34"/>
      <c r="V255" s="34"/>
      <c r="W255" s="34"/>
      <c r="X255" s="34"/>
      <c r="Y255" s="34"/>
      <c r="Z255" s="34"/>
      <c r="AA255" s="34"/>
      <c r="AB255" s="34"/>
      <c r="AC255" s="34"/>
      <c r="AD255" s="34"/>
      <c r="AE255" s="34"/>
      <c r="AR255" s="195" t="s">
        <v>264</v>
      </c>
      <c r="AT255" s="195" t="s">
        <v>248</v>
      </c>
      <c r="AU255" s="195" t="s">
        <v>85</v>
      </c>
      <c r="AY255" s="17" t="s">
        <v>247</v>
      </c>
      <c r="BE255" s="196">
        <f>IF(N255="základní",J255,0)</f>
        <v>0</v>
      </c>
      <c r="BF255" s="196">
        <f>IF(N255="snížená",J255,0)</f>
        <v>0</v>
      </c>
      <c r="BG255" s="196">
        <f>IF(N255="zákl. přenesená",J255,0)</f>
        <v>0</v>
      </c>
      <c r="BH255" s="196">
        <f>IF(N255="sníž. přenesená",J255,0)</f>
        <v>0</v>
      </c>
      <c r="BI255" s="196">
        <f>IF(N255="nulová",J255,0)</f>
        <v>0</v>
      </c>
      <c r="BJ255" s="17" t="s">
        <v>85</v>
      </c>
      <c r="BK255" s="196">
        <f>ROUND(I255*H255,2)</f>
        <v>0</v>
      </c>
      <c r="BL255" s="17" t="s">
        <v>264</v>
      </c>
      <c r="BM255" s="195" t="s">
        <v>940</v>
      </c>
    </row>
    <row r="256" spans="1:65" s="2" customFormat="1" ht="18">
      <c r="A256" s="34"/>
      <c r="B256" s="35"/>
      <c r="C256" s="36"/>
      <c r="D256" s="197" t="s">
        <v>253</v>
      </c>
      <c r="E256" s="36"/>
      <c r="F256" s="198" t="s">
        <v>6904</v>
      </c>
      <c r="G256" s="36"/>
      <c r="H256" s="36"/>
      <c r="I256" s="199"/>
      <c r="J256" s="36"/>
      <c r="K256" s="36"/>
      <c r="L256" s="39"/>
      <c r="M256" s="200"/>
      <c r="N256" s="201"/>
      <c r="O256" s="71"/>
      <c r="P256" s="71"/>
      <c r="Q256" s="71"/>
      <c r="R256" s="71"/>
      <c r="S256" s="71"/>
      <c r="T256" s="72"/>
      <c r="U256" s="34"/>
      <c r="V256" s="34"/>
      <c r="W256" s="34"/>
      <c r="X256" s="34"/>
      <c r="Y256" s="34"/>
      <c r="Z256" s="34"/>
      <c r="AA256" s="34"/>
      <c r="AB256" s="34"/>
      <c r="AC256" s="34"/>
      <c r="AD256" s="34"/>
      <c r="AE256" s="34"/>
      <c r="AT256" s="17" t="s">
        <v>253</v>
      </c>
      <c r="AU256" s="17" t="s">
        <v>85</v>
      </c>
    </row>
    <row r="257" spans="1:65" s="2" customFormat="1" ht="16.5" customHeight="1">
      <c r="A257" s="34"/>
      <c r="B257" s="35"/>
      <c r="C257" s="184" t="s">
        <v>942</v>
      </c>
      <c r="D257" s="184" t="s">
        <v>248</v>
      </c>
      <c r="E257" s="185" t="s">
        <v>285</v>
      </c>
      <c r="F257" s="186" t="s">
        <v>4050</v>
      </c>
      <c r="G257" s="187" t="s">
        <v>416</v>
      </c>
      <c r="H257" s="188">
        <v>280</v>
      </c>
      <c r="I257" s="189"/>
      <c r="J257" s="190">
        <f>ROUND(I257*H257,2)</f>
        <v>0</v>
      </c>
      <c r="K257" s="186" t="s">
        <v>1</v>
      </c>
      <c r="L257" s="39"/>
      <c r="M257" s="191" t="s">
        <v>1</v>
      </c>
      <c r="N257" s="192" t="s">
        <v>42</v>
      </c>
      <c r="O257" s="71"/>
      <c r="P257" s="193">
        <f>O257*H257</f>
        <v>0</v>
      </c>
      <c r="Q257" s="193">
        <v>0</v>
      </c>
      <c r="R257" s="193">
        <f>Q257*H257</f>
        <v>0</v>
      </c>
      <c r="S257" s="193">
        <v>0</v>
      </c>
      <c r="T257" s="194">
        <f>S257*H257</f>
        <v>0</v>
      </c>
      <c r="U257" s="34"/>
      <c r="V257" s="34"/>
      <c r="W257" s="34"/>
      <c r="X257" s="34"/>
      <c r="Y257" s="34"/>
      <c r="Z257" s="34"/>
      <c r="AA257" s="34"/>
      <c r="AB257" s="34"/>
      <c r="AC257" s="34"/>
      <c r="AD257" s="34"/>
      <c r="AE257" s="34"/>
      <c r="AR257" s="195" t="s">
        <v>264</v>
      </c>
      <c r="AT257" s="195" t="s">
        <v>248</v>
      </c>
      <c r="AU257" s="195" t="s">
        <v>85</v>
      </c>
      <c r="AY257" s="17" t="s">
        <v>247</v>
      </c>
      <c r="BE257" s="196">
        <f>IF(N257="základní",J257,0)</f>
        <v>0</v>
      </c>
      <c r="BF257" s="196">
        <f>IF(N257="snížená",J257,0)</f>
        <v>0</v>
      </c>
      <c r="BG257" s="196">
        <f>IF(N257="zákl. přenesená",J257,0)</f>
        <v>0</v>
      </c>
      <c r="BH257" s="196">
        <f>IF(N257="sníž. přenesená",J257,0)</f>
        <v>0</v>
      </c>
      <c r="BI257" s="196">
        <f>IF(N257="nulová",J257,0)</f>
        <v>0</v>
      </c>
      <c r="BJ257" s="17" t="s">
        <v>85</v>
      </c>
      <c r="BK257" s="196">
        <f>ROUND(I257*H257,2)</f>
        <v>0</v>
      </c>
      <c r="BL257" s="17" t="s">
        <v>264</v>
      </c>
      <c r="BM257" s="195" t="s">
        <v>944</v>
      </c>
    </row>
    <row r="258" spans="1:65" s="2" customFormat="1" ht="18">
      <c r="A258" s="34"/>
      <c r="B258" s="35"/>
      <c r="C258" s="36"/>
      <c r="D258" s="197" t="s">
        <v>253</v>
      </c>
      <c r="E258" s="36"/>
      <c r="F258" s="198" t="s">
        <v>6904</v>
      </c>
      <c r="G258" s="36"/>
      <c r="H258" s="36"/>
      <c r="I258" s="199"/>
      <c r="J258" s="36"/>
      <c r="K258" s="36"/>
      <c r="L258" s="39"/>
      <c r="M258" s="200"/>
      <c r="N258" s="201"/>
      <c r="O258" s="71"/>
      <c r="P258" s="71"/>
      <c r="Q258" s="71"/>
      <c r="R258" s="71"/>
      <c r="S258" s="71"/>
      <c r="T258" s="72"/>
      <c r="U258" s="34"/>
      <c r="V258" s="34"/>
      <c r="W258" s="34"/>
      <c r="X258" s="34"/>
      <c r="Y258" s="34"/>
      <c r="Z258" s="34"/>
      <c r="AA258" s="34"/>
      <c r="AB258" s="34"/>
      <c r="AC258" s="34"/>
      <c r="AD258" s="34"/>
      <c r="AE258" s="34"/>
      <c r="AT258" s="17" t="s">
        <v>253</v>
      </c>
      <c r="AU258" s="17" t="s">
        <v>85</v>
      </c>
    </row>
    <row r="259" spans="1:65" s="2" customFormat="1" ht="16.5" customHeight="1">
      <c r="A259" s="34"/>
      <c r="B259" s="35"/>
      <c r="C259" s="184" t="s">
        <v>651</v>
      </c>
      <c r="D259" s="184" t="s">
        <v>248</v>
      </c>
      <c r="E259" s="185" t="s">
        <v>545</v>
      </c>
      <c r="F259" s="186" t="s">
        <v>4051</v>
      </c>
      <c r="G259" s="187" t="s">
        <v>416</v>
      </c>
      <c r="H259" s="188">
        <v>280</v>
      </c>
      <c r="I259" s="189"/>
      <c r="J259" s="190">
        <f>ROUND(I259*H259,2)</f>
        <v>0</v>
      </c>
      <c r="K259" s="186" t="s">
        <v>1</v>
      </c>
      <c r="L259" s="39"/>
      <c r="M259" s="191" t="s">
        <v>1</v>
      </c>
      <c r="N259" s="192" t="s">
        <v>42</v>
      </c>
      <c r="O259" s="71"/>
      <c r="P259" s="193">
        <f>O259*H259</f>
        <v>0</v>
      </c>
      <c r="Q259" s="193">
        <v>0</v>
      </c>
      <c r="R259" s="193">
        <f>Q259*H259</f>
        <v>0</v>
      </c>
      <c r="S259" s="193">
        <v>0</v>
      </c>
      <c r="T259" s="194">
        <f>S259*H259</f>
        <v>0</v>
      </c>
      <c r="U259" s="34"/>
      <c r="V259" s="34"/>
      <c r="W259" s="34"/>
      <c r="X259" s="34"/>
      <c r="Y259" s="34"/>
      <c r="Z259" s="34"/>
      <c r="AA259" s="34"/>
      <c r="AB259" s="34"/>
      <c r="AC259" s="34"/>
      <c r="AD259" s="34"/>
      <c r="AE259" s="34"/>
      <c r="AR259" s="195" t="s">
        <v>264</v>
      </c>
      <c r="AT259" s="195" t="s">
        <v>248</v>
      </c>
      <c r="AU259" s="195" t="s">
        <v>85</v>
      </c>
      <c r="AY259" s="17" t="s">
        <v>247</v>
      </c>
      <c r="BE259" s="196">
        <f>IF(N259="základní",J259,0)</f>
        <v>0</v>
      </c>
      <c r="BF259" s="196">
        <f>IF(N259="snížená",J259,0)</f>
        <v>0</v>
      </c>
      <c r="BG259" s="196">
        <f>IF(N259="zákl. přenesená",J259,0)</f>
        <v>0</v>
      </c>
      <c r="BH259" s="196">
        <f>IF(N259="sníž. přenesená",J259,0)</f>
        <v>0</v>
      </c>
      <c r="BI259" s="196">
        <f>IF(N259="nulová",J259,0)</f>
        <v>0</v>
      </c>
      <c r="BJ259" s="17" t="s">
        <v>85</v>
      </c>
      <c r="BK259" s="196">
        <f>ROUND(I259*H259,2)</f>
        <v>0</v>
      </c>
      <c r="BL259" s="17" t="s">
        <v>264</v>
      </c>
      <c r="BM259" s="195" t="s">
        <v>1189</v>
      </c>
    </row>
    <row r="260" spans="1:65" s="2" customFormat="1" ht="18">
      <c r="A260" s="34"/>
      <c r="B260" s="35"/>
      <c r="C260" s="36"/>
      <c r="D260" s="197" t="s">
        <v>253</v>
      </c>
      <c r="E260" s="36"/>
      <c r="F260" s="198" t="s">
        <v>6904</v>
      </c>
      <c r="G260" s="36"/>
      <c r="H260" s="36"/>
      <c r="I260" s="199"/>
      <c r="J260" s="36"/>
      <c r="K260" s="36"/>
      <c r="L260" s="39"/>
      <c r="M260" s="200"/>
      <c r="N260" s="201"/>
      <c r="O260" s="71"/>
      <c r="P260" s="71"/>
      <c r="Q260" s="71"/>
      <c r="R260" s="71"/>
      <c r="S260" s="71"/>
      <c r="T260" s="72"/>
      <c r="U260" s="34"/>
      <c r="V260" s="34"/>
      <c r="W260" s="34"/>
      <c r="X260" s="34"/>
      <c r="Y260" s="34"/>
      <c r="Z260" s="34"/>
      <c r="AA260" s="34"/>
      <c r="AB260" s="34"/>
      <c r="AC260" s="34"/>
      <c r="AD260" s="34"/>
      <c r="AE260" s="34"/>
      <c r="AT260" s="17" t="s">
        <v>253</v>
      </c>
      <c r="AU260" s="17" t="s">
        <v>85</v>
      </c>
    </row>
    <row r="261" spans="1:65" s="2" customFormat="1" ht="16.5" customHeight="1">
      <c r="A261" s="34"/>
      <c r="B261" s="35"/>
      <c r="C261" s="184" t="s">
        <v>946</v>
      </c>
      <c r="D261" s="184" t="s">
        <v>248</v>
      </c>
      <c r="E261" s="185" t="s">
        <v>304</v>
      </c>
      <c r="F261" s="186" t="s">
        <v>4052</v>
      </c>
      <c r="G261" s="187" t="s">
        <v>416</v>
      </c>
      <c r="H261" s="188">
        <v>50</v>
      </c>
      <c r="I261" s="189"/>
      <c r="J261" s="190">
        <f>ROUND(I261*H261,2)</f>
        <v>0</v>
      </c>
      <c r="K261" s="186" t="s">
        <v>1</v>
      </c>
      <c r="L261" s="39"/>
      <c r="M261" s="191" t="s">
        <v>1</v>
      </c>
      <c r="N261" s="192" t="s">
        <v>42</v>
      </c>
      <c r="O261" s="71"/>
      <c r="P261" s="193">
        <f>O261*H261</f>
        <v>0</v>
      </c>
      <c r="Q261" s="193">
        <v>0</v>
      </c>
      <c r="R261" s="193">
        <f>Q261*H261</f>
        <v>0</v>
      </c>
      <c r="S261" s="193">
        <v>0</v>
      </c>
      <c r="T261" s="194">
        <f>S261*H261</f>
        <v>0</v>
      </c>
      <c r="U261" s="34"/>
      <c r="V261" s="34"/>
      <c r="W261" s="34"/>
      <c r="X261" s="34"/>
      <c r="Y261" s="34"/>
      <c r="Z261" s="34"/>
      <c r="AA261" s="34"/>
      <c r="AB261" s="34"/>
      <c r="AC261" s="34"/>
      <c r="AD261" s="34"/>
      <c r="AE261" s="34"/>
      <c r="AR261" s="195" t="s">
        <v>264</v>
      </c>
      <c r="AT261" s="195" t="s">
        <v>248</v>
      </c>
      <c r="AU261" s="195" t="s">
        <v>85</v>
      </c>
      <c r="AY261" s="17" t="s">
        <v>247</v>
      </c>
      <c r="BE261" s="196">
        <f>IF(N261="základní",J261,0)</f>
        <v>0</v>
      </c>
      <c r="BF261" s="196">
        <f>IF(N261="snížená",J261,0)</f>
        <v>0</v>
      </c>
      <c r="BG261" s="196">
        <f>IF(N261="zákl. přenesená",J261,0)</f>
        <v>0</v>
      </c>
      <c r="BH261" s="196">
        <f>IF(N261="sníž. přenesená",J261,0)</f>
        <v>0</v>
      </c>
      <c r="BI261" s="196">
        <f>IF(N261="nulová",J261,0)</f>
        <v>0</v>
      </c>
      <c r="BJ261" s="17" t="s">
        <v>85</v>
      </c>
      <c r="BK261" s="196">
        <f>ROUND(I261*H261,2)</f>
        <v>0</v>
      </c>
      <c r="BL261" s="17" t="s">
        <v>264</v>
      </c>
      <c r="BM261" s="195" t="s">
        <v>949</v>
      </c>
    </row>
    <row r="262" spans="1:65" s="2" customFormat="1" ht="18">
      <c r="A262" s="34"/>
      <c r="B262" s="35"/>
      <c r="C262" s="36"/>
      <c r="D262" s="197" t="s">
        <v>253</v>
      </c>
      <c r="E262" s="36"/>
      <c r="F262" s="198" t="s">
        <v>6904</v>
      </c>
      <c r="G262" s="36"/>
      <c r="H262" s="36"/>
      <c r="I262" s="199"/>
      <c r="J262" s="36"/>
      <c r="K262" s="36"/>
      <c r="L262" s="39"/>
      <c r="M262" s="200"/>
      <c r="N262" s="201"/>
      <c r="O262" s="71"/>
      <c r="P262" s="71"/>
      <c r="Q262" s="71"/>
      <c r="R262" s="71"/>
      <c r="S262" s="71"/>
      <c r="T262" s="72"/>
      <c r="U262" s="34"/>
      <c r="V262" s="34"/>
      <c r="W262" s="34"/>
      <c r="X262" s="34"/>
      <c r="Y262" s="34"/>
      <c r="Z262" s="34"/>
      <c r="AA262" s="34"/>
      <c r="AB262" s="34"/>
      <c r="AC262" s="34"/>
      <c r="AD262" s="34"/>
      <c r="AE262" s="34"/>
      <c r="AT262" s="17" t="s">
        <v>253</v>
      </c>
      <c r="AU262" s="17" t="s">
        <v>85</v>
      </c>
    </row>
    <row r="263" spans="1:65" s="2" customFormat="1" ht="21.75" customHeight="1">
      <c r="A263" s="34"/>
      <c r="B263" s="35"/>
      <c r="C263" s="184" t="s">
        <v>656</v>
      </c>
      <c r="D263" s="184" t="s">
        <v>248</v>
      </c>
      <c r="E263" s="185" t="s">
        <v>7</v>
      </c>
      <c r="F263" s="186" t="s">
        <v>6915</v>
      </c>
      <c r="G263" s="187" t="s">
        <v>416</v>
      </c>
      <c r="H263" s="188">
        <v>8</v>
      </c>
      <c r="I263" s="189"/>
      <c r="J263" s="190">
        <f>ROUND(I263*H263,2)</f>
        <v>0</v>
      </c>
      <c r="K263" s="186" t="s">
        <v>1</v>
      </c>
      <c r="L263" s="39"/>
      <c r="M263" s="191" t="s">
        <v>1</v>
      </c>
      <c r="N263" s="192" t="s">
        <v>42</v>
      </c>
      <c r="O263" s="71"/>
      <c r="P263" s="193">
        <f>O263*H263</f>
        <v>0</v>
      </c>
      <c r="Q263" s="193">
        <v>0</v>
      </c>
      <c r="R263" s="193">
        <f>Q263*H263</f>
        <v>0</v>
      </c>
      <c r="S263" s="193">
        <v>0</v>
      </c>
      <c r="T263" s="194">
        <f>S263*H263</f>
        <v>0</v>
      </c>
      <c r="U263" s="34"/>
      <c r="V263" s="34"/>
      <c r="W263" s="34"/>
      <c r="X263" s="34"/>
      <c r="Y263" s="34"/>
      <c r="Z263" s="34"/>
      <c r="AA263" s="34"/>
      <c r="AB263" s="34"/>
      <c r="AC263" s="34"/>
      <c r="AD263" s="34"/>
      <c r="AE263" s="34"/>
      <c r="AR263" s="195" t="s">
        <v>264</v>
      </c>
      <c r="AT263" s="195" t="s">
        <v>248</v>
      </c>
      <c r="AU263" s="195" t="s">
        <v>85</v>
      </c>
      <c r="AY263" s="17" t="s">
        <v>247</v>
      </c>
      <c r="BE263" s="196">
        <f>IF(N263="základní",J263,0)</f>
        <v>0</v>
      </c>
      <c r="BF263" s="196">
        <f>IF(N263="snížená",J263,0)</f>
        <v>0</v>
      </c>
      <c r="BG263" s="196">
        <f>IF(N263="zákl. přenesená",J263,0)</f>
        <v>0</v>
      </c>
      <c r="BH263" s="196">
        <f>IF(N263="sníž. přenesená",J263,0)</f>
        <v>0</v>
      </c>
      <c r="BI263" s="196">
        <f>IF(N263="nulová",J263,0)</f>
        <v>0</v>
      </c>
      <c r="BJ263" s="17" t="s">
        <v>85</v>
      </c>
      <c r="BK263" s="196">
        <f>ROUND(I263*H263,2)</f>
        <v>0</v>
      </c>
      <c r="BL263" s="17" t="s">
        <v>264</v>
      </c>
      <c r="BM263" s="195" t="s">
        <v>953</v>
      </c>
    </row>
    <row r="264" spans="1:65" s="2" customFormat="1" ht="18">
      <c r="A264" s="34"/>
      <c r="B264" s="35"/>
      <c r="C264" s="36"/>
      <c r="D264" s="197" t="s">
        <v>253</v>
      </c>
      <c r="E264" s="36"/>
      <c r="F264" s="198" t="s">
        <v>6904</v>
      </c>
      <c r="G264" s="36"/>
      <c r="H264" s="36"/>
      <c r="I264" s="199"/>
      <c r="J264" s="36"/>
      <c r="K264" s="36"/>
      <c r="L264" s="39"/>
      <c r="M264" s="200"/>
      <c r="N264" s="201"/>
      <c r="O264" s="71"/>
      <c r="P264" s="71"/>
      <c r="Q264" s="71"/>
      <c r="R264" s="71"/>
      <c r="S264" s="71"/>
      <c r="T264" s="72"/>
      <c r="U264" s="34"/>
      <c r="V264" s="34"/>
      <c r="W264" s="34"/>
      <c r="X264" s="34"/>
      <c r="Y264" s="34"/>
      <c r="Z264" s="34"/>
      <c r="AA264" s="34"/>
      <c r="AB264" s="34"/>
      <c r="AC264" s="34"/>
      <c r="AD264" s="34"/>
      <c r="AE264" s="34"/>
      <c r="AT264" s="17" t="s">
        <v>253</v>
      </c>
      <c r="AU264" s="17" t="s">
        <v>85</v>
      </c>
    </row>
    <row r="265" spans="1:65" s="2" customFormat="1" ht="21.75" customHeight="1">
      <c r="A265" s="34"/>
      <c r="B265" s="35"/>
      <c r="C265" s="184" t="s">
        <v>955</v>
      </c>
      <c r="D265" s="184" t="s">
        <v>248</v>
      </c>
      <c r="E265" s="185" t="s">
        <v>308</v>
      </c>
      <c r="F265" s="186" t="s">
        <v>6916</v>
      </c>
      <c r="G265" s="187" t="s">
        <v>416</v>
      </c>
      <c r="H265" s="188">
        <v>1</v>
      </c>
      <c r="I265" s="189"/>
      <c r="J265" s="190">
        <f>ROUND(I265*H265,2)</f>
        <v>0</v>
      </c>
      <c r="K265" s="186" t="s">
        <v>1</v>
      </c>
      <c r="L265" s="39"/>
      <c r="M265" s="191" t="s">
        <v>1</v>
      </c>
      <c r="N265" s="192" t="s">
        <v>42</v>
      </c>
      <c r="O265" s="71"/>
      <c r="P265" s="193">
        <f>O265*H265</f>
        <v>0</v>
      </c>
      <c r="Q265" s="193">
        <v>0</v>
      </c>
      <c r="R265" s="193">
        <f>Q265*H265</f>
        <v>0</v>
      </c>
      <c r="S265" s="193">
        <v>0</v>
      </c>
      <c r="T265" s="194">
        <f>S265*H265</f>
        <v>0</v>
      </c>
      <c r="U265" s="34"/>
      <c r="V265" s="34"/>
      <c r="W265" s="34"/>
      <c r="X265" s="34"/>
      <c r="Y265" s="34"/>
      <c r="Z265" s="34"/>
      <c r="AA265" s="34"/>
      <c r="AB265" s="34"/>
      <c r="AC265" s="34"/>
      <c r="AD265" s="34"/>
      <c r="AE265" s="34"/>
      <c r="AR265" s="195" t="s">
        <v>264</v>
      </c>
      <c r="AT265" s="195" t="s">
        <v>248</v>
      </c>
      <c r="AU265" s="195" t="s">
        <v>85</v>
      </c>
      <c r="AY265" s="17" t="s">
        <v>247</v>
      </c>
      <c r="BE265" s="196">
        <f>IF(N265="základní",J265,0)</f>
        <v>0</v>
      </c>
      <c r="BF265" s="196">
        <f>IF(N265="snížená",J265,0)</f>
        <v>0</v>
      </c>
      <c r="BG265" s="196">
        <f>IF(N265="zákl. přenesená",J265,0)</f>
        <v>0</v>
      </c>
      <c r="BH265" s="196">
        <f>IF(N265="sníž. přenesená",J265,0)</f>
        <v>0</v>
      </c>
      <c r="BI265" s="196">
        <f>IF(N265="nulová",J265,0)</f>
        <v>0</v>
      </c>
      <c r="BJ265" s="17" t="s">
        <v>85</v>
      </c>
      <c r="BK265" s="196">
        <f>ROUND(I265*H265,2)</f>
        <v>0</v>
      </c>
      <c r="BL265" s="17" t="s">
        <v>264</v>
      </c>
      <c r="BM265" s="195" t="s">
        <v>957</v>
      </c>
    </row>
    <row r="266" spans="1:65" s="2" customFormat="1" ht="18">
      <c r="A266" s="34"/>
      <c r="B266" s="35"/>
      <c r="C266" s="36"/>
      <c r="D266" s="197" t="s">
        <v>253</v>
      </c>
      <c r="E266" s="36"/>
      <c r="F266" s="198" t="s">
        <v>6904</v>
      </c>
      <c r="G266" s="36"/>
      <c r="H266" s="36"/>
      <c r="I266" s="199"/>
      <c r="J266" s="36"/>
      <c r="K266" s="36"/>
      <c r="L266" s="39"/>
      <c r="M266" s="200"/>
      <c r="N266" s="201"/>
      <c r="O266" s="71"/>
      <c r="P266" s="71"/>
      <c r="Q266" s="71"/>
      <c r="R266" s="71"/>
      <c r="S266" s="71"/>
      <c r="T266" s="72"/>
      <c r="U266" s="34"/>
      <c r="V266" s="34"/>
      <c r="W266" s="34"/>
      <c r="X266" s="34"/>
      <c r="Y266" s="34"/>
      <c r="Z266" s="34"/>
      <c r="AA266" s="34"/>
      <c r="AB266" s="34"/>
      <c r="AC266" s="34"/>
      <c r="AD266" s="34"/>
      <c r="AE266" s="34"/>
      <c r="AT266" s="17" t="s">
        <v>253</v>
      </c>
      <c r="AU266" s="17" t="s">
        <v>85</v>
      </c>
    </row>
    <row r="267" spans="1:65" s="2" customFormat="1" ht="24.15" customHeight="1">
      <c r="A267" s="34"/>
      <c r="B267" s="35"/>
      <c r="C267" s="184" t="s">
        <v>666</v>
      </c>
      <c r="D267" s="184" t="s">
        <v>248</v>
      </c>
      <c r="E267" s="185" t="s">
        <v>574</v>
      </c>
      <c r="F267" s="186" t="s">
        <v>6917</v>
      </c>
      <c r="G267" s="187" t="s">
        <v>416</v>
      </c>
      <c r="H267" s="188">
        <v>2</v>
      </c>
      <c r="I267" s="189"/>
      <c r="J267" s="190">
        <f>ROUND(I267*H267,2)</f>
        <v>0</v>
      </c>
      <c r="K267" s="186" t="s">
        <v>1</v>
      </c>
      <c r="L267" s="39"/>
      <c r="M267" s="191" t="s">
        <v>1</v>
      </c>
      <c r="N267" s="192" t="s">
        <v>42</v>
      </c>
      <c r="O267" s="71"/>
      <c r="P267" s="193">
        <f>O267*H267</f>
        <v>0</v>
      </c>
      <c r="Q267" s="193">
        <v>0</v>
      </c>
      <c r="R267" s="193">
        <f>Q267*H267</f>
        <v>0</v>
      </c>
      <c r="S267" s="193">
        <v>0</v>
      </c>
      <c r="T267" s="194">
        <f>S267*H267</f>
        <v>0</v>
      </c>
      <c r="U267" s="34"/>
      <c r="V267" s="34"/>
      <c r="W267" s="34"/>
      <c r="X267" s="34"/>
      <c r="Y267" s="34"/>
      <c r="Z267" s="34"/>
      <c r="AA267" s="34"/>
      <c r="AB267" s="34"/>
      <c r="AC267" s="34"/>
      <c r="AD267" s="34"/>
      <c r="AE267" s="34"/>
      <c r="AR267" s="195" t="s">
        <v>264</v>
      </c>
      <c r="AT267" s="195" t="s">
        <v>248</v>
      </c>
      <c r="AU267" s="195" t="s">
        <v>85</v>
      </c>
      <c r="AY267" s="17" t="s">
        <v>247</v>
      </c>
      <c r="BE267" s="196">
        <f>IF(N267="základní",J267,0)</f>
        <v>0</v>
      </c>
      <c r="BF267" s="196">
        <f>IF(N267="snížená",J267,0)</f>
        <v>0</v>
      </c>
      <c r="BG267" s="196">
        <f>IF(N267="zákl. přenesená",J267,0)</f>
        <v>0</v>
      </c>
      <c r="BH267" s="196">
        <f>IF(N267="sníž. přenesená",J267,0)</f>
        <v>0</v>
      </c>
      <c r="BI267" s="196">
        <f>IF(N267="nulová",J267,0)</f>
        <v>0</v>
      </c>
      <c r="BJ267" s="17" t="s">
        <v>85</v>
      </c>
      <c r="BK267" s="196">
        <f>ROUND(I267*H267,2)</f>
        <v>0</v>
      </c>
      <c r="BL267" s="17" t="s">
        <v>264</v>
      </c>
      <c r="BM267" s="195" t="s">
        <v>959</v>
      </c>
    </row>
    <row r="268" spans="1:65" s="2" customFormat="1" ht="18">
      <c r="A268" s="34"/>
      <c r="B268" s="35"/>
      <c r="C268" s="36"/>
      <c r="D268" s="197" t="s">
        <v>253</v>
      </c>
      <c r="E268" s="36"/>
      <c r="F268" s="198" t="s">
        <v>6904</v>
      </c>
      <c r="G268" s="36"/>
      <c r="H268" s="36"/>
      <c r="I268" s="199"/>
      <c r="J268" s="36"/>
      <c r="K268" s="36"/>
      <c r="L268" s="39"/>
      <c r="M268" s="200"/>
      <c r="N268" s="201"/>
      <c r="O268" s="71"/>
      <c r="P268" s="71"/>
      <c r="Q268" s="71"/>
      <c r="R268" s="71"/>
      <c r="S268" s="71"/>
      <c r="T268" s="72"/>
      <c r="U268" s="34"/>
      <c r="V268" s="34"/>
      <c r="W268" s="34"/>
      <c r="X268" s="34"/>
      <c r="Y268" s="34"/>
      <c r="Z268" s="34"/>
      <c r="AA268" s="34"/>
      <c r="AB268" s="34"/>
      <c r="AC268" s="34"/>
      <c r="AD268" s="34"/>
      <c r="AE268" s="34"/>
      <c r="AT268" s="17" t="s">
        <v>253</v>
      </c>
      <c r="AU268" s="17" t="s">
        <v>85</v>
      </c>
    </row>
    <row r="269" spans="1:65" s="2" customFormat="1" ht="44.25" customHeight="1">
      <c r="A269" s="34"/>
      <c r="B269" s="35"/>
      <c r="C269" s="184" t="s">
        <v>961</v>
      </c>
      <c r="D269" s="184" t="s">
        <v>248</v>
      </c>
      <c r="E269" s="185" t="s">
        <v>311</v>
      </c>
      <c r="F269" s="186" t="s">
        <v>6918</v>
      </c>
      <c r="G269" s="187" t="s">
        <v>416</v>
      </c>
      <c r="H269" s="188">
        <v>1</v>
      </c>
      <c r="I269" s="189"/>
      <c r="J269" s="190">
        <f>ROUND(I269*H269,2)</f>
        <v>0</v>
      </c>
      <c r="K269" s="186" t="s">
        <v>1</v>
      </c>
      <c r="L269" s="39"/>
      <c r="M269" s="191" t="s">
        <v>1</v>
      </c>
      <c r="N269" s="192" t="s">
        <v>42</v>
      </c>
      <c r="O269" s="71"/>
      <c r="P269" s="193">
        <f>O269*H269</f>
        <v>0</v>
      </c>
      <c r="Q269" s="193">
        <v>0</v>
      </c>
      <c r="R269" s="193">
        <f>Q269*H269</f>
        <v>0</v>
      </c>
      <c r="S269" s="193">
        <v>0</v>
      </c>
      <c r="T269" s="194">
        <f>S269*H269</f>
        <v>0</v>
      </c>
      <c r="U269" s="34"/>
      <c r="V269" s="34"/>
      <c r="W269" s="34"/>
      <c r="X269" s="34"/>
      <c r="Y269" s="34"/>
      <c r="Z269" s="34"/>
      <c r="AA269" s="34"/>
      <c r="AB269" s="34"/>
      <c r="AC269" s="34"/>
      <c r="AD269" s="34"/>
      <c r="AE269" s="34"/>
      <c r="AR269" s="195" t="s">
        <v>264</v>
      </c>
      <c r="AT269" s="195" t="s">
        <v>248</v>
      </c>
      <c r="AU269" s="195" t="s">
        <v>85</v>
      </c>
      <c r="AY269" s="17" t="s">
        <v>247</v>
      </c>
      <c r="BE269" s="196">
        <f>IF(N269="základní",J269,0)</f>
        <v>0</v>
      </c>
      <c r="BF269" s="196">
        <f>IF(N269="snížená",J269,0)</f>
        <v>0</v>
      </c>
      <c r="BG269" s="196">
        <f>IF(N269="zákl. přenesená",J269,0)</f>
        <v>0</v>
      </c>
      <c r="BH269" s="196">
        <f>IF(N269="sníž. přenesená",J269,0)</f>
        <v>0</v>
      </c>
      <c r="BI269" s="196">
        <f>IF(N269="nulová",J269,0)</f>
        <v>0</v>
      </c>
      <c r="BJ269" s="17" t="s">
        <v>85</v>
      </c>
      <c r="BK269" s="196">
        <f>ROUND(I269*H269,2)</f>
        <v>0</v>
      </c>
      <c r="BL269" s="17" t="s">
        <v>264</v>
      </c>
      <c r="BM269" s="195" t="s">
        <v>963</v>
      </c>
    </row>
    <row r="270" spans="1:65" s="2" customFormat="1" ht="18">
      <c r="A270" s="34"/>
      <c r="B270" s="35"/>
      <c r="C270" s="36"/>
      <c r="D270" s="197" t="s">
        <v>253</v>
      </c>
      <c r="E270" s="36"/>
      <c r="F270" s="198" t="s">
        <v>6904</v>
      </c>
      <c r="G270" s="36"/>
      <c r="H270" s="36"/>
      <c r="I270" s="199"/>
      <c r="J270" s="36"/>
      <c r="K270" s="36"/>
      <c r="L270" s="39"/>
      <c r="M270" s="200"/>
      <c r="N270" s="201"/>
      <c r="O270" s="71"/>
      <c r="P270" s="71"/>
      <c r="Q270" s="71"/>
      <c r="R270" s="71"/>
      <c r="S270" s="71"/>
      <c r="T270" s="72"/>
      <c r="U270" s="34"/>
      <c r="V270" s="34"/>
      <c r="W270" s="34"/>
      <c r="X270" s="34"/>
      <c r="Y270" s="34"/>
      <c r="Z270" s="34"/>
      <c r="AA270" s="34"/>
      <c r="AB270" s="34"/>
      <c r="AC270" s="34"/>
      <c r="AD270" s="34"/>
      <c r="AE270" s="34"/>
      <c r="AT270" s="17" t="s">
        <v>253</v>
      </c>
      <c r="AU270" s="17" t="s">
        <v>85</v>
      </c>
    </row>
    <row r="271" spans="1:65" s="2" customFormat="1" ht="44.25" customHeight="1">
      <c r="A271" s="34"/>
      <c r="B271" s="35"/>
      <c r="C271" s="184" t="s">
        <v>683</v>
      </c>
      <c r="D271" s="184" t="s">
        <v>248</v>
      </c>
      <c r="E271" s="185" t="s">
        <v>589</v>
      </c>
      <c r="F271" s="186" t="s">
        <v>3993</v>
      </c>
      <c r="G271" s="187" t="s">
        <v>698</v>
      </c>
      <c r="H271" s="188">
        <v>150</v>
      </c>
      <c r="I271" s="189"/>
      <c r="J271" s="190">
        <f>ROUND(I271*H271,2)</f>
        <v>0</v>
      </c>
      <c r="K271" s="186" t="s">
        <v>1</v>
      </c>
      <c r="L271" s="39"/>
      <c r="M271" s="191" t="s">
        <v>1</v>
      </c>
      <c r="N271" s="192" t="s">
        <v>42</v>
      </c>
      <c r="O271" s="71"/>
      <c r="P271" s="193">
        <f>O271*H271</f>
        <v>0</v>
      </c>
      <c r="Q271" s="193">
        <v>0</v>
      </c>
      <c r="R271" s="193">
        <f>Q271*H271</f>
        <v>0</v>
      </c>
      <c r="S271" s="193">
        <v>0</v>
      </c>
      <c r="T271" s="194">
        <f>S271*H271</f>
        <v>0</v>
      </c>
      <c r="U271" s="34"/>
      <c r="V271" s="34"/>
      <c r="W271" s="34"/>
      <c r="X271" s="34"/>
      <c r="Y271" s="34"/>
      <c r="Z271" s="34"/>
      <c r="AA271" s="34"/>
      <c r="AB271" s="34"/>
      <c r="AC271" s="34"/>
      <c r="AD271" s="34"/>
      <c r="AE271" s="34"/>
      <c r="AR271" s="195" t="s">
        <v>264</v>
      </c>
      <c r="AT271" s="195" t="s">
        <v>248</v>
      </c>
      <c r="AU271" s="195" t="s">
        <v>85</v>
      </c>
      <c r="AY271" s="17" t="s">
        <v>247</v>
      </c>
      <c r="BE271" s="196">
        <f>IF(N271="základní",J271,0)</f>
        <v>0</v>
      </c>
      <c r="BF271" s="196">
        <f>IF(N271="snížená",J271,0)</f>
        <v>0</v>
      </c>
      <c r="BG271" s="196">
        <f>IF(N271="zákl. přenesená",J271,0)</f>
        <v>0</v>
      </c>
      <c r="BH271" s="196">
        <f>IF(N271="sníž. přenesená",J271,0)</f>
        <v>0</v>
      </c>
      <c r="BI271" s="196">
        <f>IF(N271="nulová",J271,0)</f>
        <v>0</v>
      </c>
      <c r="BJ271" s="17" t="s">
        <v>85</v>
      </c>
      <c r="BK271" s="196">
        <f>ROUND(I271*H271,2)</f>
        <v>0</v>
      </c>
      <c r="BL271" s="17" t="s">
        <v>264</v>
      </c>
      <c r="BM271" s="195" t="s">
        <v>965</v>
      </c>
    </row>
    <row r="272" spans="1:65" s="2" customFormat="1" ht="18">
      <c r="A272" s="34"/>
      <c r="B272" s="35"/>
      <c r="C272" s="36"/>
      <c r="D272" s="197" t="s">
        <v>253</v>
      </c>
      <c r="E272" s="36"/>
      <c r="F272" s="198" t="s">
        <v>6904</v>
      </c>
      <c r="G272" s="36"/>
      <c r="H272" s="36"/>
      <c r="I272" s="199"/>
      <c r="J272" s="36"/>
      <c r="K272" s="36"/>
      <c r="L272" s="39"/>
      <c r="M272" s="200"/>
      <c r="N272" s="201"/>
      <c r="O272" s="71"/>
      <c r="P272" s="71"/>
      <c r="Q272" s="71"/>
      <c r="R272" s="71"/>
      <c r="S272" s="71"/>
      <c r="T272" s="72"/>
      <c r="U272" s="34"/>
      <c r="V272" s="34"/>
      <c r="W272" s="34"/>
      <c r="X272" s="34"/>
      <c r="Y272" s="34"/>
      <c r="Z272" s="34"/>
      <c r="AA272" s="34"/>
      <c r="AB272" s="34"/>
      <c r="AC272" s="34"/>
      <c r="AD272" s="34"/>
      <c r="AE272" s="34"/>
      <c r="AT272" s="17" t="s">
        <v>253</v>
      </c>
      <c r="AU272" s="17" t="s">
        <v>85</v>
      </c>
    </row>
    <row r="273" spans="1:65" s="2" customFormat="1" ht="16.5" customHeight="1">
      <c r="A273" s="34"/>
      <c r="B273" s="35"/>
      <c r="C273" s="184" t="s">
        <v>966</v>
      </c>
      <c r="D273" s="184" t="s">
        <v>248</v>
      </c>
      <c r="E273" s="185" t="s">
        <v>316</v>
      </c>
      <c r="F273" s="186" t="s">
        <v>6919</v>
      </c>
      <c r="G273" s="187" t="s">
        <v>698</v>
      </c>
      <c r="H273" s="188">
        <v>130</v>
      </c>
      <c r="I273" s="189"/>
      <c r="J273" s="190">
        <f>ROUND(I273*H273,2)</f>
        <v>0</v>
      </c>
      <c r="K273" s="186" t="s">
        <v>1</v>
      </c>
      <c r="L273" s="39"/>
      <c r="M273" s="191" t="s">
        <v>1</v>
      </c>
      <c r="N273" s="192" t="s">
        <v>42</v>
      </c>
      <c r="O273" s="71"/>
      <c r="P273" s="193">
        <f>O273*H273</f>
        <v>0</v>
      </c>
      <c r="Q273" s="193">
        <v>0</v>
      </c>
      <c r="R273" s="193">
        <f>Q273*H273</f>
        <v>0</v>
      </c>
      <c r="S273" s="193">
        <v>0</v>
      </c>
      <c r="T273" s="194">
        <f>S273*H273</f>
        <v>0</v>
      </c>
      <c r="U273" s="34"/>
      <c r="V273" s="34"/>
      <c r="W273" s="34"/>
      <c r="X273" s="34"/>
      <c r="Y273" s="34"/>
      <c r="Z273" s="34"/>
      <c r="AA273" s="34"/>
      <c r="AB273" s="34"/>
      <c r="AC273" s="34"/>
      <c r="AD273" s="34"/>
      <c r="AE273" s="34"/>
      <c r="AR273" s="195" t="s">
        <v>264</v>
      </c>
      <c r="AT273" s="195" t="s">
        <v>248</v>
      </c>
      <c r="AU273" s="195" t="s">
        <v>85</v>
      </c>
      <c r="AY273" s="17" t="s">
        <v>247</v>
      </c>
      <c r="BE273" s="196">
        <f>IF(N273="základní",J273,0)</f>
        <v>0</v>
      </c>
      <c r="BF273" s="196">
        <f>IF(N273="snížená",J273,0)</f>
        <v>0</v>
      </c>
      <c r="BG273" s="196">
        <f>IF(N273="zákl. přenesená",J273,0)</f>
        <v>0</v>
      </c>
      <c r="BH273" s="196">
        <f>IF(N273="sníž. přenesená",J273,0)</f>
        <v>0</v>
      </c>
      <c r="BI273" s="196">
        <f>IF(N273="nulová",J273,0)</f>
        <v>0</v>
      </c>
      <c r="BJ273" s="17" t="s">
        <v>85</v>
      </c>
      <c r="BK273" s="196">
        <f>ROUND(I273*H273,2)</f>
        <v>0</v>
      </c>
      <c r="BL273" s="17" t="s">
        <v>264</v>
      </c>
      <c r="BM273" s="195" t="s">
        <v>969</v>
      </c>
    </row>
    <row r="274" spans="1:65" s="2" customFormat="1" ht="18">
      <c r="A274" s="34"/>
      <c r="B274" s="35"/>
      <c r="C274" s="36"/>
      <c r="D274" s="197" t="s">
        <v>253</v>
      </c>
      <c r="E274" s="36"/>
      <c r="F274" s="198" t="s">
        <v>6904</v>
      </c>
      <c r="G274" s="36"/>
      <c r="H274" s="36"/>
      <c r="I274" s="199"/>
      <c r="J274" s="36"/>
      <c r="K274" s="36"/>
      <c r="L274" s="39"/>
      <c r="M274" s="200"/>
      <c r="N274" s="201"/>
      <c r="O274" s="71"/>
      <c r="P274" s="71"/>
      <c r="Q274" s="71"/>
      <c r="R274" s="71"/>
      <c r="S274" s="71"/>
      <c r="T274" s="72"/>
      <c r="U274" s="34"/>
      <c r="V274" s="34"/>
      <c r="W274" s="34"/>
      <c r="X274" s="34"/>
      <c r="Y274" s="34"/>
      <c r="Z274" s="34"/>
      <c r="AA274" s="34"/>
      <c r="AB274" s="34"/>
      <c r="AC274" s="34"/>
      <c r="AD274" s="34"/>
      <c r="AE274" s="34"/>
      <c r="AT274" s="17" t="s">
        <v>253</v>
      </c>
      <c r="AU274" s="17" t="s">
        <v>85</v>
      </c>
    </row>
    <row r="275" spans="1:65" s="2" customFormat="1" ht="24.15" customHeight="1">
      <c r="A275" s="34"/>
      <c r="B275" s="35"/>
      <c r="C275" s="184" t="s">
        <v>691</v>
      </c>
      <c r="D275" s="184" t="s">
        <v>248</v>
      </c>
      <c r="E275" s="185" t="s">
        <v>606</v>
      </c>
      <c r="F275" s="186" t="s">
        <v>6920</v>
      </c>
      <c r="G275" s="187" t="s">
        <v>416</v>
      </c>
      <c r="H275" s="188">
        <v>1</v>
      </c>
      <c r="I275" s="189"/>
      <c r="J275" s="190">
        <f>ROUND(I275*H275,2)</f>
        <v>0</v>
      </c>
      <c r="K275" s="186" t="s">
        <v>1</v>
      </c>
      <c r="L275" s="39"/>
      <c r="M275" s="191" t="s">
        <v>1</v>
      </c>
      <c r="N275" s="192" t="s">
        <v>42</v>
      </c>
      <c r="O275" s="71"/>
      <c r="P275" s="193">
        <f>O275*H275</f>
        <v>0</v>
      </c>
      <c r="Q275" s="193">
        <v>0</v>
      </c>
      <c r="R275" s="193">
        <f>Q275*H275</f>
        <v>0</v>
      </c>
      <c r="S275" s="193">
        <v>0</v>
      </c>
      <c r="T275" s="194">
        <f>S275*H275</f>
        <v>0</v>
      </c>
      <c r="U275" s="34"/>
      <c r="V275" s="34"/>
      <c r="W275" s="34"/>
      <c r="X275" s="34"/>
      <c r="Y275" s="34"/>
      <c r="Z275" s="34"/>
      <c r="AA275" s="34"/>
      <c r="AB275" s="34"/>
      <c r="AC275" s="34"/>
      <c r="AD275" s="34"/>
      <c r="AE275" s="34"/>
      <c r="AR275" s="195" t="s">
        <v>264</v>
      </c>
      <c r="AT275" s="195" t="s">
        <v>248</v>
      </c>
      <c r="AU275" s="195" t="s">
        <v>85</v>
      </c>
      <c r="AY275" s="17" t="s">
        <v>247</v>
      </c>
      <c r="BE275" s="196">
        <f>IF(N275="základní",J275,0)</f>
        <v>0</v>
      </c>
      <c r="BF275" s="196">
        <f>IF(N275="snížená",J275,0)</f>
        <v>0</v>
      </c>
      <c r="BG275" s="196">
        <f>IF(N275="zákl. přenesená",J275,0)</f>
        <v>0</v>
      </c>
      <c r="BH275" s="196">
        <f>IF(N275="sníž. přenesená",J275,0)</f>
        <v>0</v>
      </c>
      <c r="BI275" s="196">
        <f>IF(N275="nulová",J275,0)</f>
        <v>0</v>
      </c>
      <c r="BJ275" s="17" t="s">
        <v>85</v>
      </c>
      <c r="BK275" s="196">
        <f>ROUND(I275*H275,2)</f>
        <v>0</v>
      </c>
      <c r="BL275" s="17" t="s">
        <v>264</v>
      </c>
      <c r="BM275" s="195" t="s">
        <v>971</v>
      </c>
    </row>
    <row r="276" spans="1:65" s="2" customFormat="1" ht="18">
      <c r="A276" s="34"/>
      <c r="B276" s="35"/>
      <c r="C276" s="36"/>
      <c r="D276" s="197" t="s">
        <v>253</v>
      </c>
      <c r="E276" s="36"/>
      <c r="F276" s="198" t="s">
        <v>6904</v>
      </c>
      <c r="G276" s="36"/>
      <c r="H276" s="36"/>
      <c r="I276" s="199"/>
      <c r="J276" s="36"/>
      <c r="K276" s="36"/>
      <c r="L276" s="39"/>
      <c r="M276" s="200"/>
      <c r="N276" s="201"/>
      <c r="O276" s="71"/>
      <c r="P276" s="71"/>
      <c r="Q276" s="71"/>
      <c r="R276" s="71"/>
      <c r="S276" s="71"/>
      <c r="T276" s="72"/>
      <c r="U276" s="34"/>
      <c r="V276" s="34"/>
      <c r="W276" s="34"/>
      <c r="X276" s="34"/>
      <c r="Y276" s="34"/>
      <c r="Z276" s="34"/>
      <c r="AA276" s="34"/>
      <c r="AB276" s="34"/>
      <c r="AC276" s="34"/>
      <c r="AD276" s="34"/>
      <c r="AE276" s="34"/>
      <c r="AT276" s="17" t="s">
        <v>253</v>
      </c>
      <c r="AU276" s="17" t="s">
        <v>85</v>
      </c>
    </row>
    <row r="277" spans="1:65" s="2" customFormat="1" ht="24.15" customHeight="1">
      <c r="A277" s="34"/>
      <c r="B277" s="35"/>
      <c r="C277" s="184" t="s">
        <v>972</v>
      </c>
      <c r="D277" s="184" t="s">
        <v>248</v>
      </c>
      <c r="E277" s="185" t="s">
        <v>516</v>
      </c>
      <c r="F277" s="186" t="s">
        <v>6921</v>
      </c>
      <c r="G277" s="187" t="s">
        <v>698</v>
      </c>
      <c r="H277" s="188">
        <v>97</v>
      </c>
      <c r="I277" s="189"/>
      <c r="J277" s="190">
        <f>ROUND(I277*H277,2)</f>
        <v>0</v>
      </c>
      <c r="K277" s="186" t="s">
        <v>1</v>
      </c>
      <c r="L277" s="39"/>
      <c r="M277" s="191" t="s">
        <v>1</v>
      </c>
      <c r="N277" s="192" t="s">
        <v>42</v>
      </c>
      <c r="O277" s="71"/>
      <c r="P277" s="193">
        <f>O277*H277</f>
        <v>0</v>
      </c>
      <c r="Q277" s="193">
        <v>0</v>
      </c>
      <c r="R277" s="193">
        <f>Q277*H277</f>
        <v>0</v>
      </c>
      <c r="S277" s="193">
        <v>0</v>
      </c>
      <c r="T277" s="194">
        <f>S277*H277</f>
        <v>0</v>
      </c>
      <c r="U277" s="34"/>
      <c r="V277" s="34"/>
      <c r="W277" s="34"/>
      <c r="X277" s="34"/>
      <c r="Y277" s="34"/>
      <c r="Z277" s="34"/>
      <c r="AA277" s="34"/>
      <c r="AB277" s="34"/>
      <c r="AC277" s="34"/>
      <c r="AD277" s="34"/>
      <c r="AE277" s="34"/>
      <c r="AR277" s="195" t="s">
        <v>264</v>
      </c>
      <c r="AT277" s="195" t="s">
        <v>248</v>
      </c>
      <c r="AU277" s="195" t="s">
        <v>85</v>
      </c>
      <c r="AY277" s="17" t="s">
        <v>247</v>
      </c>
      <c r="BE277" s="196">
        <f>IF(N277="základní",J277,0)</f>
        <v>0</v>
      </c>
      <c r="BF277" s="196">
        <f>IF(N277="snížená",J277,0)</f>
        <v>0</v>
      </c>
      <c r="BG277" s="196">
        <f>IF(N277="zákl. přenesená",J277,0)</f>
        <v>0</v>
      </c>
      <c r="BH277" s="196">
        <f>IF(N277="sníž. přenesená",J277,0)</f>
        <v>0</v>
      </c>
      <c r="BI277" s="196">
        <f>IF(N277="nulová",J277,0)</f>
        <v>0</v>
      </c>
      <c r="BJ277" s="17" t="s">
        <v>85</v>
      </c>
      <c r="BK277" s="196">
        <f>ROUND(I277*H277,2)</f>
        <v>0</v>
      </c>
      <c r="BL277" s="17" t="s">
        <v>264</v>
      </c>
      <c r="BM277" s="195" t="s">
        <v>974</v>
      </c>
    </row>
    <row r="278" spans="1:65" s="2" customFormat="1" ht="18">
      <c r="A278" s="34"/>
      <c r="B278" s="35"/>
      <c r="C278" s="36"/>
      <c r="D278" s="197" t="s">
        <v>253</v>
      </c>
      <c r="E278" s="36"/>
      <c r="F278" s="198" t="s">
        <v>6904</v>
      </c>
      <c r="G278" s="36"/>
      <c r="H278" s="36"/>
      <c r="I278" s="199"/>
      <c r="J278" s="36"/>
      <c r="K278" s="36"/>
      <c r="L278" s="39"/>
      <c r="M278" s="200"/>
      <c r="N278" s="201"/>
      <c r="O278" s="71"/>
      <c r="P278" s="71"/>
      <c r="Q278" s="71"/>
      <c r="R278" s="71"/>
      <c r="S278" s="71"/>
      <c r="T278" s="72"/>
      <c r="U278" s="34"/>
      <c r="V278" s="34"/>
      <c r="W278" s="34"/>
      <c r="X278" s="34"/>
      <c r="Y278" s="34"/>
      <c r="Z278" s="34"/>
      <c r="AA278" s="34"/>
      <c r="AB278" s="34"/>
      <c r="AC278" s="34"/>
      <c r="AD278" s="34"/>
      <c r="AE278" s="34"/>
      <c r="AT278" s="17" t="s">
        <v>253</v>
      </c>
      <c r="AU278" s="17" t="s">
        <v>85</v>
      </c>
    </row>
    <row r="279" spans="1:65" s="2" customFormat="1" ht="16.5" customHeight="1">
      <c r="A279" s="34"/>
      <c r="B279" s="35"/>
      <c r="C279" s="184" t="s">
        <v>699</v>
      </c>
      <c r="D279" s="184" t="s">
        <v>248</v>
      </c>
      <c r="E279" s="185" t="s">
        <v>620</v>
      </c>
      <c r="F279" s="186" t="s">
        <v>6922</v>
      </c>
      <c r="G279" s="187" t="s">
        <v>698</v>
      </c>
      <c r="H279" s="188">
        <v>40</v>
      </c>
      <c r="I279" s="189"/>
      <c r="J279" s="190">
        <f>ROUND(I279*H279,2)</f>
        <v>0</v>
      </c>
      <c r="K279" s="186" t="s">
        <v>1</v>
      </c>
      <c r="L279" s="39"/>
      <c r="M279" s="191" t="s">
        <v>1</v>
      </c>
      <c r="N279" s="192" t="s">
        <v>42</v>
      </c>
      <c r="O279" s="71"/>
      <c r="P279" s="193">
        <f>O279*H279</f>
        <v>0</v>
      </c>
      <c r="Q279" s="193">
        <v>0</v>
      </c>
      <c r="R279" s="193">
        <f>Q279*H279</f>
        <v>0</v>
      </c>
      <c r="S279" s="193">
        <v>0</v>
      </c>
      <c r="T279" s="194">
        <f>S279*H279</f>
        <v>0</v>
      </c>
      <c r="U279" s="34"/>
      <c r="V279" s="34"/>
      <c r="W279" s="34"/>
      <c r="X279" s="34"/>
      <c r="Y279" s="34"/>
      <c r="Z279" s="34"/>
      <c r="AA279" s="34"/>
      <c r="AB279" s="34"/>
      <c r="AC279" s="34"/>
      <c r="AD279" s="34"/>
      <c r="AE279" s="34"/>
      <c r="AR279" s="195" t="s">
        <v>264</v>
      </c>
      <c r="AT279" s="195" t="s">
        <v>248</v>
      </c>
      <c r="AU279" s="195" t="s">
        <v>85</v>
      </c>
      <c r="AY279" s="17" t="s">
        <v>247</v>
      </c>
      <c r="BE279" s="196">
        <f>IF(N279="základní",J279,0)</f>
        <v>0</v>
      </c>
      <c r="BF279" s="196">
        <f>IF(N279="snížená",J279,0)</f>
        <v>0</v>
      </c>
      <c r="BG279" s="196">
        <f>IF(N279="zákl. přenesená",J279,0)</f>
        <v>0</v>
      </c>
      <c r="BH279" s="196">
        <f>IF(N279="sníž. přenesená",J279,0)</f>
        <v>0</v>
      </c>
      <c r="BI279" s="196">
        <f>IF(N279="nulová",J279,0)</f>
        <v>0</v>
      </c>
      <c r="BJ279" s="17" t="s">
        <v>85</v>
      </c>
      <c r="BK279" s="196">
        <f>ROUND(I279*H279,2)</f>
        <v>0</v>
      </c>
      <c r="BL279" s="17" t="s">
        <v>264</v>
      </c>
      <c r="BM279" s="195" t="s">
        <v>976</v>
      </c>
    </row>
    <row r="280" spans="1:65" s="2" customFormat="1" ht="18">
      <c r="A280" s="34"/>
      <c r="B280" s="35"/>
      <c r="C280" s="36"/>
      <c r="D280" s="197" t="s">
        <v>253</v>
      </c>
      <c r="E280" s="36"/>
      <c r="F280" s="198" t="s">
        <v>6904</v>
      </c>
      <c r="G280" s="36"/>
      <c r="H280" s="36"/>
      <c r="I280" s="199"/>
      <c r="J280" s="36"/>
      <c r="K280" s="36"/>
      <c r="L280" s="39"/>
      <c r="M280" s="200"/>
      <c r="N280" s="201"/>
      <c r="O280" s="71"/>
      <c r="P280" s="71"/>
      <c r="Q280" s="71"/>
      <c r="R280" s="71"/>
      <c r="S280" s="71"/>
      <c r="T280" s="72"/>
      <c r="U280" s="34"/>
      <c r="V280" s="34"/>
      <c r="W280" s="34"/>
      <c r="X280" s="34"/>
      <c r="Y280" s="34"/>
      <c r="Z280" s="34"/>
      <c r="AA280" s="34"/>
      <c r="AB280" s="34"/>
      <c r="AC280" s="34"/>
      <c r="AD280" s="34"/>
      <c r="AE280" s="34"/>
      <c r="AT280" s="17" t="s">
        <v>253</v>
      </c>
      <c r="AU280" s="17" t="s">
        <v>85</v>
      </c>
    </row>
    <row r="281" spans="1:65" s="2" customFormat="1" ht="33" customHeight="1">
      <c r="A281" s="34"/>
      <c r="B281" s="35"/>
      <c r="C281" s="184" t="s">
        <v>978</v>
      </c>
      <c r="D281" s="184" t="s">
        <v>248</v>
      </c>
      <c r="E281" s="185" t="s">
        <v>525</v>
      </c>
      <c r="F281" s="186" t="s">
        <v>4054</v>
      </c>
      <c r="G281" s="187" t="s">
        <v>698</v>
      </c>
      <c r="H281" s="188">
        <v>12</v>
      </c>
      <c r="I281" s="189"/>
      <c r="J281" s="190">
        <f>ROUND(I281*H281,2)</f>
        <v>0</v>
      </c>
      <c r="K281" s="186" t="s">
        <v>1</v>
      </c>
      <c r="L281" s="39"/>
      <c r="M281" s="191" t="s">
        <v>1</v>
      </c>
      <c r="N281" s="192" t="s">
        <v>42</v>
      </c>
      <c r="O281" s="71"/>
      <c r="P281" s="193">
        <f>O281*H281</f>
        <v>0</v>
      </c>
      <c r="Q281" s="193">
        <v>0</v>
      </c>
      <c r="R281" s="193">
        <f>Q281*H281</f>
        <v>0</v>
      </c>
      <c r="S281" s="193">
        <v>0</v>
      </c>
      <c r="T281" s="194">
        <f>S281*H281</f>
        <v>0</v>
      </c>
      <c r="U281" s="34"/>
      <c r="V281" s="34"/>
      <c r="W281" s="34"/>
      <c r="X281" s="34"/>
      <c r="Y281" s="34"/>
      <c r="Z281" s="34"/>
      <c r="AA281" s="34"/>
      <c r="AB281" s="34"/>
      <c r="AC281" s="34"/>
      <c r="AD281" s="34"/>
      <c r="AE281" s="34"/>
      <c r="AR281" s="195" t="s">
        <v>264</v>
      </c>
      <c r="AT281" s="195" t="s">
        <v>248</v>
      </c>
      <c r="AU281" s="195" t="s">
        <v>85</v>
      </c>
      <c r="AY281" s="17" t="s">
        <v>247</v>
      </c>
      <c r="BE281" s="196">
        <f>IF(N281="základní",J281,0)</f>
        <v>0</v>
      </c>
      <c r="BF281" s="196">
        <f>IF(N281="snížená",J281,0)</f>
        <v>0</v>
      </c>
      <c r="BG281" s="196">
        <f>IF(N281="zákl. přenesená",J281,0)</f>
        <v>0</v>
      </c>
      <c r="BH281" s="196">
        <f>IF(N281="sníž. přenesená",J281,0)</f>
        <v>0</v>
      </c>
      <c r="BI281" s="196">
        <f>IF(N281="nulová",J281,0)</f>
        <v>0</v>
      </c>
      <c r="BJ281" s="17" t="s">
        <v>85</v>
      </c>
      <c r="BK281" s="196">
        <f>ROUND(I281*H281,2)</f>
        <v>0</v>
      </c>
      <c r="BL281" s="17" t="s">
        <v>264</v>
      </c>
      <c r="BM281" s="195" t="s">
        <v>981</v>
      </c>
    </row>
    <row r="282" spans="1:65" s="2" customFormat="1" ht="18">
      <c r="A282" s="34"/>
      <c r="B282" s="35"/>
      <c r="C282" s="36"/>
      <c r="D282" s="197" t="s">
        <v>253</v>
      </c>
      <c r="E282" s="36"/>
      <c r="F282" s="198" t="s">
        <v>6904</v>
      </c>
      <c r="G282" s="36"/>
      <c r="H282" s="36"/>
      <c r="I282" s="199"/>
      <c r="J282" s="36"/>
      <c r="K282" s="36"/>
      <c r="L282" s="39"/>
      <c r="M282" s="200"/>
      <c r="N282" s="201"/>
      <c r="O282" s="71"/>
      <c r="P282" s="71"/>
      <c r="Q282" s="71"/>
      <c r="R282" s="71"/>
      <c r="S282" s="71"/>
      <c r="T282" s="72"/>
      <c r="U282" s="34"/>
      <c r="V282" s="34"/>
      <c r="W282" s="34"/>
      <c r="X282" s="34"/>
      <c r="Y282" s="34"/>
      <c r="Z282" s="34"/>
      <c r="AA282" s="34"/>
      <c r="AB282" s="34"/>
      <c r="AC282" s="34"/>
      <c r="AD282" s="34"/>
      <c r="AE282" s="34"/>
      <c r="AT282" s="17" t="s">
        <v>253</v>
      </c>
      <c r="AU282" s="17" t="s">
        <v>85</v>
      </c>
    </row>
    <row r="283" spans="1:65" s="2" customFormat="1" ht="33" customHeight="1">
      <c r="A283" s="34"/>
      <c r="B283" s="35"/>
      <c r="C283" s="184" t="s">
        <v>722</v>
      </c>
      <c r="D283" s="184" t="s">
        <v>248</v>
      </c>
      <c r="E283" s="185" t="s">
        <v>633</v>
      </c>
      <c r="F283" s="186" t="s">
        <v>4055</v>
      </c>
      <c r="G283" s="187" t="s">
        <v>698</v>
      </c>
      <c r="H283" s="188">
        <v>17</v>
      </c>
      <c r="I283" s="189"/>
      <c r="J283" s="190">
        <f>ROUND(I283*H283,2)</f>
        <v>0</v>
      </c>
      <c r="K283" s="186" t="s">
        <v>1</v>
      </c>
      <c r="L283" s="39"/>
      <c r="M283" s="191" t="s">
        <v>1</v>
      </c>
      <c r="N283" s="192" t="s">
        <v>42</v>
      </c>
      <c r="O283" s="71"/>
      <c r="P283" s="193">
        <f>O283*H283</f>
        <v>0</v>
      </c>
      <c r="Q283" s="193">
        <v>0</v>
      </c>
      <c r="R283" s="193">
        <f>Q283*H283</f>
        <v>0</v>
      </c>
      <c r="S283" s="193">
        <v>0</v>
      </c>
      <c r="T283" s="194">
        <f>S283*H283</f>
        <v>0</v>
      </c>
      <c r="U283" s="34"/>
      <c r="V283" s="34"/>
      <c r="W283" s="34"/>
      <c r="X283" s="34"/>
      <c r="Y283" s="34"/>
      <c r="Z283" s="34"/>
      <c r="AA283" s="34"/>
      <c r="AB283" s="34"/>
      <c r="AC283" s="34"/>
      <c r="AD283" s="34"/>
      <c r="AE283" s="34"/>
      <c r="AR283" s="195" t="s">
        <v>264</v>
      </c>
      <c r="AT283" s="195" t="s">
        <v>248</v>
      </c>
      <c r="AU283" s="195" t="s">
        <v>85</v>
      </c>
      <c r="AY283" s="17" t="s">
        <v>247</v>
      </c>
      <c r="BE283" s="196">
        <f>IF(N283="základní",J283,0)</f>
        <v>0</v>
      </c>
      <c r="BF283" s="196">
        <f>IF(N283="snížená",J283,0)</f>
        <v>0</v>
      </c>
      <c r="BG283" s="196">
        <f>IF(N283="zákl. přenesená",J283,0)</f>
        <v>0</v>
      </c>
      <c r="BH283" s="196">
        <f>IF(N283="sníž. přenesená",J283,0)</f>
        <v>0</v>
      </c>
      <c r="BI283" s="196">
        <f>IF(N283="nulová",J283,0)</f>
        <v>0</v>
      </c>
      <c r="BJ283" s="17" t="s">
        <v>85</v>
      </c>
      <c r="BK283" s="196">
        <f>ROUND(I283*H283,2)</f>
        <v>0</v>
      </c>
      <c r="BL283" s="17" t="s">
        <v>264</v>
      </c>
      <c r="BM283" s="195" t="s">
        <v>985</v>
      </c>
    </row>
    <row r="284" spans="1:65" s="2" customFormat="1" ht="18">
      <c r="A284" s="34"/>
      <c r="B284" s="35"/>
      <c r="C284" s="36"/>
      <c r="D284" s="197" t="s">
        <v>253</v>
      </c>
      <c r="E284" s="36"/>
      <c r="F284" s="198" t="s">
        <v>6904</v>
      </c>
      <c r="G284" s="36"/>
      <c r="H284" s="36"/>
      <c r="I284" s="199"/>
      <c r="J284" s="36"/>
      <c r="K284" s="36"/>
      <c r="L284" s="39"/>
      <c r="M284" s="200"/>
      <c r="N284" s="201"/>
      <c r="O284" s="71"/>
      <c r="P284" s="71"/>
      <c r="Q284" s="71"/>
      <c r="R284" s="71"/>
      <c r="S284" s="71"/>
      <c r="T284" s="72"/>
      <c r="U284" s="34"/>
      <c r="V284" s="34"/>
      <c r="W284" s="34"/>
      <c r="X284" s="34"/>
      <c r="Y284" s="34"/>
      <c r="Z284" s="34"/>
      <c r="AA284" s="34"/>
      <c r="AB284" s="34"/>
      <c r="AC284" s="34"/>
      <c r="AD284" s="34"/>
      <c r="AE284" s="34"/>
      <c r="AT284" s="17" t="s">
        <v>253</v>
      </c>
      <c r="AU284" s="17" t="s">
        <v>85</v>
      </c>
    </row>
    <row r="285" spans="1:65" s="2" customFormat="1" ht="37.75" customHeight="1">
      <c r="A285" s="34"/>
      <c r="B285" s="35"/>
      <c r="C285" s="184" t="s">
        <v>987</v>
      </c>
      <c r="D285" s="184" t="s">
        <v>248</v>
      </c>
      <c r="E285" s="185" t="s">
        <v>530</v>
      </c>
      <c r="F285" s="186" t="s">
        <v>6923</v>
      </c>
      <c r="G285" s="187" t="s">
        <v>698</v>
      </c>
      <c r="H285" s="188">
        <v>8</v>
      </c>
      <c r="I285" s="189"/>
      <c r="J285" s="190">
        <f>ROUND(I285*H285,2)</f>
        <v>0</v>
      </c>
      <c r="K285" s="186" t="s">
        <v>1</v>
      </c>
      <c r="L285" s="39"/>
      <c r="M285" s="191" t="s">
        <v>1</v>
      </c>
      <c r="N285" s="192" t="s">
        <v>42</v>
      </c>
      <c r="O285" s="71"/>
      <c r="P285" s="193">
        <f>O285*H285</f>
        <v>0</v>
      </c>
      <c r="Q285" s="193">
        <v>0</v>
      </c>
      <c r="R285" s="193">
        <f>Q285*H285</f>
        <v>0</v>
      </c>
      <c r="S285" s="193">
        <v>0</v>
      </c>
      <c r="T285" s="194">
        <f>S285*H285</f>
        <v>0</v>
      </c>
      <c r="U285" s="34"/>
      <c r="V285" s="34"/>
      <c r="W285" s="34"/>
      <c r="X285" s="34"/>
      <c r="Y285" s="34"/>
      <c r="Z285" s="34"/>
      <c r="AA285" s="34"/>
      <c r="AB285" s="34"/>
      <c r="AC285" s="34"/>
      <c r="AD285" s="34"/>
      <c r="AE285" s="34"/>
      <c r="AR285" s="195" t="s">
        <v>264</v>
      </c>
      <c r="AT285" s="195" t="s">
        <v>248</v>
      </c>
      <c r="AU285" s="195" t="s">
        <v>85</v>
      </c>
      <c r="AY285" s="17" t="s">
        <v>247</v>
      </c>
      <c r="BE285" s="196">
        <f>IF(N285="základní",J285,0)</f>
        <v>0</v>
      </c>
      <c r="BF285" s="196">
        <f>IF(N285="snížená",J285,0)</f>
        <v>0</v>
      </c>
      <c r="BG285" s="196">
        <f>IF(N285="zákl. přenesená",J285,0)</f>
        <v>0</v>
      </c>
      <c r="BH285" s="196">
        <f>IF(N285="sníž. přenesená",J285,0)</f>
        <v>0</v>
      </c>
      <c r="BI285" s="196">
        <f>IF(N285="nulová",J285,0)</f>
        <v>0</v>
      </c>
      <c r="BJ285" s="17" t="s">
        <v>85</v>
      </c>
      <c r="BK285" s="196">
        <f>ROUND(I285*H285,2)</f>
        <v>0</v>
      </c>
      <c r="BL285" s="17" t="s">
        <v>264</v>
      </c>
      <c r="BM285" s="195" t="s">
        <v>989</v>
      </c>
    </row>
    <row r="286" spans="1:65" s="2" customFormat="1" ht="18">
      <c r="A286" s="34"/>
      <c r="B286" s="35"/>
      <c r="C286" s="36"/>
      <c r="D286" s="197" t="s">
        <v>253</v>
      </c>
      <c r="E286" s="36"/>
      <c r="F286" s="198" t="s">
        <v>6904</v>
      </c>
      <c r="G286" s="36"/>
      <c r="H286" s="36"/>
      <c r="I286" s="199"/>
      <c r="J286" s="36"/>
      <c r="K286" s="36"/>
      <c r="L286" s="39"/>
      <c r="M286" s="200"/>
      <c r="N286" s="201"/>
      <c r="O286" s="71"/>
      <c r="P286" s="71"/>
      <c r="Q286" s="71"/>
      <c r="R286" s="71"/>
      <c r="S286" s="71"/>
      <c r="T286" s="72"/>
      <c r="U286" s="34"/>
      <c r="V286" s="34"/>
      <c r="W286" s="34"/>
      <c r="X286" s="34"/>
      <c r="Y286" s="34"/>
      <c r="Z286" s="34"/>
      <c r="AA286" s="34"/>
      <c r="AB286" s="34"/>
      <c r="AC286" s="34"/>
      <c r="AD286" s="34"/>
      <c r="AE286" s="34"/>
      <c r="AT286" s="17" t="s">
        <v>253</v>
      </c>
      <c r="AU286" s="17" t="s">
        <v>85</v>
      </c>
    </row>
    <row r="287" spans="1:65" s="2" customFormat="1" ht="37.75" customHeight="1">
      <c r="A287" s="34"/>
      <c r="B287" s="35"/>
      <c r="C287" s="184" t="s">
        <v>743</v>
      </c>
      <c r="D287" s="184" t="s">
        <v>248</v>
      </c>
      <c r="E287" s="185" t="s">
        <v>644</v>
      </c>
      <c r="F287" s="186" t="s">
        <v>6924</v>
      </c>
      <c r="G287" s="187" t="s">
        <v>698</v>
      </c>
      <c r="H287" s="188">
        <v>12</v>
      </c>
      <c r="I287" s="189"/>
      <c r="J287" s="190">
        <f>ROUND(I287*H287,2)</f>
        <v>0</v>
      </c>
      <c r="K287" s="186" t="s">
        <v>1</v>
      </c>
      <c r="L287" s="39"/>
      <c r="M287" s="191" t="s">
        <v>1</v>
      </c>
      <c r="N287" s="192" t="s">
        <v>42</v>
      </c>
      <c r="O287" s="71"/>
      <c r="P287" s="193">
        <f>O287*H287</f>
        <v>0</v>
      </c>
      <c r="Q287" s="193">
        <v>0</v>
      </c>
      <c r="R287" s="193">
        <f>Q287*H287</f>
        <v>0</v>
      </c>
      <c r="S287" s="193">
        <v>0</v>
      </c>
      <c r="T287" s="194">
        <f>S287*H287</f>
        <v>0</v>
      </c>
      <c r="U287" s="34"/>
      <c r="V287" s="34"/>
      <c r="W287" s="34"/>
      <c r="X287" s="34"/>
      <c r="Y287" s="34"/>
      <c r="Z287" s="34"/>
      <c r="AA287" s="34"/>
      <c r="AB287" s="34"/>
      <c r="AC287" s="34"/>
      <c r="AD287" s="34"/>
      <c r="AE287" s="34"/>
      <c r="AR287" s="195" t="s">
        <v>264</v>
      </c>
      <c r="AT287" s="195" t="s">
        <v>248</v>
      </c>
      <c r="AU287" s="195" t="s">
        <v>85</v>
      </c>
      <c r="AY287" s="17" t="s">
        <v>247</v>
      </c>
      <c r="BE287" s="196">
        <f>IF(N287="základní",J287,0)</f>
        <v>0</v>
      </c>
      <c r="BF287" s="196">
        <f>IF(N287="snížená",J287,0)</f>
        <v>0</v>
      </c>
      <c r="BG287" s="196">
        <f>IF(N287="zákl. přenesená",J287,0)</f>
        <v>0</v>
      </c>
      <c r="BH287" s="196">
        <f>IF(N287="sníž. přenesená",J287,0)</f>
        <v>0</v>
      </c>
      <c r="BI287" s="196">
        <f>IF(N287="nulová",J287,0)</f>
        <v>0</v>
      </c>
      <c r="BJ287" s="17" t="s">
        <v>85</v>
      </c>
      <c r="BK287" s="196">
        <f>ROUND(I287*H287,2)</f>
        <v>0</v>
      </c>
      <c r="BL287" s="17" t="s">
        <v>264</v>
      </c>
      <c r="BM287" s="195" t="s">
        <v>993</v>
      </c>
    </row>
    <row r="288" spans="1:65" s="2" customFormat="1" ht="18">
      <c r="A288" s="34"/>
      <c r="B288" s="35"/>
      <c r="C288" s="36"/>
      <c r="D288" s="197" t="s">
        <v>253</v>
      </c>
      <c r="E288" s="36"/>
      <c r="F288" s="198" t="s">
        <v>6904</v>
      </c>
      <c r="G288" s="36"/>
      <c r="H288" s="36"/>
      <c r="I288" s="199"/>
      <c r="J288" s="36"/>
      <c r="K288" s="36"/>
      <c r="L288" s="39"/>
      <c r="M288" s="200"/>
      <c r="N288" s="201"/>
      <c r="O288" s="71"/>
      <c r="P288" s="71"/>
      <c r="Q288" s="71"/>
      <c r="R288" s="71"/>
      <c r="S288" s="71"/>
      <c r="T288" s="72"/>
      <c r="U288" s="34"/>
      <c r="V288" s="34"/>
      <c r="W288" s="34"/>
      <c r="X288" s="34"/>
      <c r="Y288" s="34"/>
      <c r="Z288" s="34"/>
      <c r="AA288" s="34"/>
      <c r="AB288" s="34"/>
      <c r="AC288" s="34"/>
      <c r="AD288" s="34"/>
      <c r="AE288" s="34"/>
      <c r="AT288" s="17" t="s">
        <v>253</v>
      </c>
      <c r="AU288" s="17" t="s">
        <v>85</v>
      </c>
    </row>
    <row r="289" spans="1:65" s="2" customFormat="1" ht="44.25" customHeight="1">
      <c r="A289" s="34"/>
      <c r="B289" s="35"/>
      <c r="C289" s="184" t="s">
        <v>995</v>
      </c>
      <c r="D289" s="184" t="s">
        <v>248</v>
      </c>
      <c r="E289" s="185" t="s">
        <v>539</v>
      </c>
      <c r="F289" s="186" t="s">
        <v>4056</v>
      </c>
      <c r="G289" s="187" t="s">
        <v>698</v>
      </c>
      <c r="H289" s="188">
        <v>55</v>
      </c>
      <c r="I289" s="189"/>
      <c r="J289" s="190">
        <f>ROUND(I289*H289,2)</f>
        <v>0</v>
      </c>
      <c r="K289" s="186" t="s">
        <v>1</v>
      </c>
      <c r="L289" s="39"/>
      <c r="M289" s="191" t="s">
        <v>1</v>
      </c>
      <c r="N289" s="192" t="s">
        <v>42</v>
      </c>
      <c r="O289" s="71"/>
      <c r="P289" s="193">
        <f>O289*H289</f>
        <v>0</v>
      </c>
      <c r="Q289" s="193">
        <v>0</v>
      </c>
      <c r="R289" s="193">
        <f>Q289*H289</f>
        <v>0</v>
      </c>
      <c r="S289" s="193">
        <v>0</v>
      </c>
      <c r="T289" s="194">
        <f>S289*H289</f>
        <v>0</v>
      </c>
      <c r="U289" s="34"/>
      <c r="V289" s="34"/>
      <c r="W289" s="34"/>
      <c r="X289" s="34"/>
      <c r="Y289" s="34"/>
      <c r="Z289" s="34"/>
      <c r="AA289" s="34"/>
      <c r="AB289" s="34"/>
      <c r="AC289" s="34"/>
      <c r="AD289" s="34"/>
      <c r="AE289" s="34"/>
      <c r="AR289" s="195" t="s">
        <v>264</v>
      </c>
      <c r="AT289" s="195" t="s">
        <v>248</v>
      </c>
      <c r="AU289" s="195" t="s">
        <v>85</v>
      </c>
      <c r="AY289" s="17" t="s">
        <v>247</v>
      </c>
      <c r="BE289" s="196">
        <f>IF(N289="základní",J289,0)</f>
        <v>0</v>
      </c>
      <c r="BF289" s="196">
        <f>IF(N289="snížená",J289,0)</f>
        <v>0</v>
      </c>
      <c r="BG289" s="196">
        <f>IF(N289="zákl. přenesená",J289,0)</f>
        <v>0</v>
      </c>
      <c r="BH289" s="196">
        <f>IF(N289="sníž. přenesená",J289,0)</f>
        <v>0</v>
      </c>
      <c r="BI289" s="196">
        <f>IF(N289="nulová",J289,0)</f>
        <v>0</v>
      </c>
      <c r="BJ289" s="17" t="s">
        <v>85</v>
      </c>
      <c r="BK289" s="196">
        <f>ROUND(I289*H289,2)</f>
        <v>0</v>
      </c>
      <c r="BL289" s="17" t="s">
        <v>264</v>
      </c>
      <c r="BM289" s="195" t="s">
        <v>997</v>
      </c>
    </row>
    <row r="290" spans="1:65" s="2" customFormat="1" ht="18">
      <c r="A290" s="34"/>
      <c r="B290" s="35"/>
      <c r="C290" s="36"/>
      <c r="D290" s="197" t="s">
        <v>253</v>
      </c>
      <c r="E290" s="36"/>
      <c r="F290" s="198" t="s">
        <v>6904</v>
      </c>
      <c r="G290" s="36"/>
      <c r="H290" s="36"/>
      <c r="I290" s="199"/>
      <c r="J290" s="36"/>
      <c r="K290" s="36"/>
      <c r="L290" s="39"/>
      <c r="M290" s="200"/>
      <c r="N290" s="201"/>
      <c r="O290" s="71"/>
      <c r="P290" s="71"/>
      <c r="Q290" s="71"/>
      <c r="R290" s="71"/>
      <c r="S290" s="71"/>
      <c r="T290" s="72"/>
      <c r="U290" s="34"/>
      <c r="V290" s="34"/>
      <c r="W290" s="34"/>
      <c r="X290" s="34"/>
      <c r="Y290" s="34"/>
      <c r="Z290" s="34"/>
      <c r="AA290" s="34"/>
      <c r="AB290" s="34"/>
      <c r="AC290" s="34"/>
      <c r="AD290" s="34"/>
      <c r="AE290" s="34"/>
      <c r="AT290" s="17" t="s">
        <v>253</v>
      </c>
      <c r="AU290" s="17" t="s">
        <v>85</v>
      </c>
    </row>
    <row r="291" spans="1:65" s="2" customFormat="1" ht="44.25" customHeight="1">
      <c r="A291" s="34"/>
      <c r="B291" s="35"/>
      <c r="C291" s="184" t="s">
        <v>794</v>
      </c>
      <c r="D291" s="184" t="s">
        <v>248</v>
      </c>
      <c r="E291" s="185" t="s">
        <v>653</v>
      </c>
      <c r="F291" s="186" t="s">
        <v>6925</v>
      </c>
      <c r="G291" s="187" t="s">
        <v>698</v>
      </c>
      <c r="H291" s="188">
        <v>20</v>
      </c>
      <c r="I291" s="189"/>
      <c r="J291" s="190">
        <f>ROUND(I291*H291,2)</f>
        <v>0</v>
      </c>
      <c r="K291" s="186" t="s">
        <v>1</v>
      </c>
      <c r="L291" s="39"/>
      <c r="M291" s="191" t="s">
        <v>1</v>
      </c>
      <c r="N291" s="192" t="s">
        <v>42</v>
      </c>
      <c r="O291" s="71"/>
      <c r="P291" s="193">
        <f>O291*H291</f>
        <v>0</v>
      </c>
      <c r="Q291" s="193">
        <v>0</v>
      </c>
      <c r="R291" s="193">
        <f>Q291*H291</f>
        <v>0</v>
      </c>
      <c r="S291" s="193">
        <v>0</v>
      </c>
      <c r="T291" s="194">
        <f>S291*H291</f>
        <v>0</v>
      </c>
      <c r="U291" s="34"/>
      <c r="V291" s="34"/>
      <c r="W291" s="34"/>
      <c r="X291" s="34"/>
      <c r="Y291" s="34"/>
      <c r="Z291" s="34"/>
      <c r="AA291" s="34"/>
      <c r="AB291" s="34"/>
      <c r="AC291" s="34"/>
      <c r="AD291" s="34"/>
      <c r="AE291" s="34"/>
      <c r="AR291" s="195" t="s">
        <v>264</v>
      </c>
      <c r="AT291" s="195" t="s">
        <v>248</v>
      </c>
      <c r="AU291" s="195" t="s">
        <v>85</v>
      </c>
      <c r="AY291" s="17" t="s">
        <v>247</v>
      </c>
      <c r="BE291" s="196">
        <f>IF(N291="základní",J291,0)</f>
        <v>0</v>
      </c>
      <c r="BF291" s="196">
        <f>IF(N291="snížená",J291,0)</f>
        <v>0</v>
      </c>
      <c r="BG291" s="196">
        <f>IF(N291="zákl. přenesená",J291,0)</f>
        <v>0</v>
      </c>
      <c r="BH291" s="196">
        <f>IF(N291="sníž. přenesená",J291,0)</f>
        <v>0</v>
      </c>
      <c r="BI291" s="196">
        <f>IF(N291="nulová",J291,0)</f>
        <v>0</v>
      </c>
      <c r="BJ291" s="17" t="s">
        <v>85</v>
      </c>
      <c r="BK291" s="196">
        <f>ROUND(I291*H291,2)</f>
        <v>0</v>
      </c>
      <c r="BL291" s="17" t="s">
        <v>264</v>
      </c>
      <c r="BM291" s="195" t="s">
        <v>999</v>
      </c>
    </row>
    <row r="292" spans="1:65" s="2" customFormat="1" ht="18">
      <c r="A292" s="34"/>
      <c r="B292" s="35"/>
      <c r="C292" s="36"/>
      <c r="D292" s="197" t="s">
        <v>253</v>
      </c>
      <c r="E292" s="36"/>
      <c r="F292" s="198" t="s">
        <v>6904</v>
      </c>
      <c r="G292" s="36"/>
      <c r="H292" s="36"/>
      <c r="I292" s="199"/>
      <c r="J292" s="36"/>
      <c r="K292" s="36"/>
      <c r="L292" s="39"/>
      <c r="M292" s="200"/>
      <c r="N292" s="201"/>
      <c r="O292" s="71"/>
      <c r="P292" s="71"/>
      <c r="Q292" s="71"/>
      <c r="R292" s="71"/>
      <c r="S292" s="71"/>
      <c r="T292" s="72"/>
      <c r="U292" s="34"/>
      <c r="V292" s="34"/>
      <c r="W292" s="34"/>
      <c r="X292" s="34"/>
      <c r="Y292" s="34"/>
      <c r="Z292" s="34"/>
      <c r="AA292" s="34"/>
      <c r="AB292" s="34"/>
      <c r="AC292" s="34"/>
      <c r="AD292" s="34"/>
      <c r="AE292" s="34"/>
      <c r="AT292" s="17" t="s">
        <v>253</v>
      </c>
      <c r="AU292" s="17" t="s">
        <v>85</v>
      </c>
    </row>
    <row r="293" spans="1:65" s="2" customFormat="1" ht="44.25" customHeight="1">
      <c r="A293" s="34"/>
      <c r="B293" s="35"/>
      <c r="C293" s="184" t="s">
        <v>1000</v>
      </c>
      <c r="D293" s="184" t="s">
        <v>248</v>
      </c>
      <c r="E293" s="185" t="s">
        <v>543</v>
      </c>
      <c r="F293" s="186" t="s">
        <v>6926</v>
      </c>
      <c r="G293" s="187" t="s">
        <v>698</v>
      </c>
      <c r="H293" s="188">
        <v>45</v>
      </c>
      <c r="I293" s="189"/>
      <c r="J293" s="190">
        <f>ROUND(I293*H293,2)</f>
        <v>0</v>
      </c>
      <c r="K293" s="186" t="s">
        <v>1</v>
      </c>
      <c r="L293" s="39"/>
      <c r="M293" s="191" t="s">
        <v>1</v>
      </c>
      <c r="N293" s="192" t="s">
        <v>42</v>
      </c>
      <c r="O293" s="71"/>
      <c r="P293" s="193">
        <f>O293*H293</f>
        <v>0</v>
      </c>
      <c r="Q293" s="193">
        <v>0</v>
      </c>
      <c r="R293" s="193">
        <f>Q293*H293</f>
        <v>0</v>
      </c>
      <c r="S293" s="193">
        <v>0</v>
      </c>
      <c r="T293" s="194">
        <f>S293*H293</f>
        <v>0</v>
      </c>
      <c r="U293" s="34"/>
      <c r="V293" s="34"/>
      <c r="W293" s="34"/>
      <c r="X293" s="34"/>
      <c r="Y293" s="34"/>
      <c r="Z293" s="34"/>
      <c r="AA293" s="34"/>
      <c r="AB293" s="34"/>
      <c r="AC293" s="34"/>
      <c r="AD293" s="34"/>
      <c r="AE293" s="34"/>
      <c r="AR293" s="195" t="s">
        <v>264</v>
      </c>
      <c r="AT293" s="195" t="s">
        <v>248</v>
      </c>
      <c r="AU293" s="195" t="s">
        <v>85</v>
      </c>
      <c r="AY293" s="17" t="s">
        <v>247</v>
      </c>
      <c r="BE293" s="196">
        <f>IF(N293="základní",J293,0)</f>
        <v>0</v>
      </c>
      <c r="BF293" s="196">
        <f>IF(N293="snížená",J293,0)</f>
        <v>0</v>
      </c>
      <c r="BG293" s="196">
        <f>IF(N293="zákl. přenesená",J293,0)</f>
        <v>0</v>
      </c>
      <c r="BH293" s="196">
        <f>IF(N293="sníž. přenesená",J293,0)</f>
        <v>0</v>
      </c>
      <c r="BI293" s="196">
        <f>IF(N293="nulová",J293,0)</f>
        <v>0</v>
      </c>
      <c r="BJ293" s="17" t="s">
        <v>85</v>
      </c>
      <c r="BK293" s="196">
        <f>ROUND(I293*H293,2)</f>
        <v>0</v>
      </c>
      <c r="BL293" s="17" t="s">
        <v>264</v>
      </c>
      <c r="BM293" s="195" t="s">
        <v>1002</v>
      </c>
    </row>
    <row r="294" spans="1:65" s="2" customFormat="1" ht="18">
      <c r="A294" s="34"/>
      <c r="B294" s="35"/>
      <c r="C294" s="36"/>
      <c r="D294" s="197" t="s">
        <v>253</v>
      </c>
      <c r="E294" s="36"/>
      <c r="F294" s="198" t="s">
        <v>6904</v>
      </c>
      <c r="G294" s="36"/>
      <c r="H294" s="36"/>
      <c r="I294" s="199"/>
      <c r="J294" s="36"/>
      <c r="K294" s="36"/>
      <c r="L294" s="39"/>
      <c r="M294" s="200"/>
      <c r="N294" s="201"/>
      <c r="O294" s="71"/>
      <c r="P294" s="71"/>
      <c r="Q294" s="71"/>
      <c r="R294" s="71"/>
      <c r="S294" s="71"/>
      <c r="T294" s="72"/>
      <c r="U294" s="34"/>
      <c r="V294" s="34"/>
      <c r="W294" s="34"/>
      <c r="X294" s="34"/>
      <c r="Y294" s="34"/>
      <c r="Z294" s="34"/>
      <c r="AA294" s="34"/>
      <c r="AB294" s="34"/>
      <c r="AC294" s="34"/>
      <c r="AD294" s="34"/>
      <c r="AE294" s="34"/>
      <c r="AT294" s="17" t="s">
        <v>253</v>
      </c>
      <c r="AU294" s="17" t="s">
        <v>85</v>
      </c>
    </row>
    <row r="295" spans="1:65" s="2" customFormat="1" ht="44.25" customHeight="1">
      <c r="A295" s="34"/>
      <c r="B295" s="35"/>
      <c r="C295" s="184" t="s">
        <v>799</v>
      </c>
      <c r="D295" s="184" t="s">
        <v>248</v>
      </c>
      <c r="E295" s="185" t="s">
        <v>680</v>
      </c>
      <c r="F295" s="186" t="s">
        <v>6927</v>
      </c>
      <c r="G295" s="187" t="s">
        <v>698</v>
      </c>
      <c r="H295" s="188">
        <v>15</v>
      </c>
      <c r="I295" s="189"/>
      <c r="J295" s="190">
        <f>ROUND(I295*H295,2)</f>
        <v>0</v>
      </c>
      <c r="K295" s="186" t="s">
        <v>1</v>
      </c>
      <c r="L295" s="39"/>
      <c r="M295" s="191" t="s">
        <v>1</v>
      </c>
      <c r="N295" s="192" t="s">
        <v>42</v>
      </c>
      <c r="O295" s="71"/>
      <c r="P295" s="193">
        <f>O295*H295</f>
        <v>0</v>
      </c>
      <c r="Q295" s="193">
        <v>0</v>
      </c>
      <c r="R295" s="193">
        <f>Q295*H295</f>
        <v>0</v>
      </c>
      <c r="S295" s="193">
        <v>0</v>
      </c>
      <c r="T295" s="194">
        <f>S295*H295</f>
        <v>0</v>
      </c>
      <c r="U295" s="34"/>
      <c r="V295" s="34"/>
      <c r="W295" s="34"/>
      <c r="X295" s="34"/>
      <c r="Y295" s="34"/>
      <c r="Z295" s="34"/>
      <c r="AA295" s="34"/>
      <c r="AB295" s="34"/>
      <c r="AC295" s="34"/>
      <c r="AD295" s="34"/>
      <c r="AE295" s="34"/>
      <c r="AR295" s="195" t="s">
        <v>264</v>
      </c>
      <c r="AT295" s="195" t="s">
        <v>248</v>
      </c>
      <c r="AU295" s="195" t="s">
        <v>85</v>
      </c>
      <c r="AY295" s="17" t="s">
        <v>247</v>
      </c>
      <c r="BE295" s="196">
        <f>IF(N295="základní",J295,0)</f>
        <v>0</v>
      </c>
      <c r="BF295" s="196">
        <f>IF(N295="snížená",J295,0)</f>
        <v>0</v>
      </c>
      <c r="BG295" s="196">
        <f>IF(N295="zákl. přenesená",J295,0)</f>
        <v>0</v>
      </c>
      <c r="BH295" s="196">
        <f>IF(N295="sníž. přenesená",J295,0)</f>
        <v>0</v>
      </c>
      <c r="BI295" s="196">
        <f>IF(N295="nulová",J295,0)</f>
        <v>0</v>
      </c>
      <c r="BJ295" s="17" t="s">
        <v>85</v>
      </c>
      <c r="BK295" s="196">
        <f>ROUND(I295*H295,2)</f>
        <v>0</v>
      </c>
      <c r="BL295" s="17" t="s">
        <v>264</v>
      </c>
      <c r="BM295" s="195" t="s">
        <v>1005</v>
      </c>
    </row>
    <row r="296" spans="1:65" s="2" customFormat="1" ht="18">
      <c r="A296" s="34"/>
      <c r="B296" s="35"/>
      <c r="C296" s="36"/>
      <c r="D296" s="197" t="s">
        <v>253</v>
      </c>
      <c r="E296" s="36"/>
      <c r="F296" s="198" t="s">
        <v>6904</v>
      </c>
      <c r="G296" s="36"/>
      <c r="H296" s="36"/>
      <c r="I296" s="199"/>
      <c r="J296" s="36"/>
      <c r="K296" s="36"/>
      <c r="L296" s="39"/>
      <c r="M296" s="200"/>
      <c r="N296" s="201"/>
      <c r="O296" s="71"/>
      <c r="P296" s="71"/>
      <c r="Q296" s="71"/>
      <c r="R296" s="71"/>
      <c r="S296" s="71"/>
      <c r="T296" s="72"/>
      <c r="U296" s="34"/>
      <c r="V296" s="34"/>
      <c r="W296" s="34"/>
      <c r="X296" s="34"/>
      <c r="Y296" s="34"/>
      <c r="Z296" s="34"/>
      <c r="AA296" s="34"/>
      <c r="AB296" s="34"/>
      <c r="AC296" s="34"/>
      <c r="AD296" s="34"/>
      <c r="AE296" s="34"/>
      <c r="AT296" s="17" t="s">
        <v>253</v>
      </c>
      <c r="AU296" s="17" t="s">
        <v>85</v>
      </c>
    </row>
    <row r="297" spans="1:65" s="2" customFormat="1" ht="24.15" customHeight="1">
      <c r="A297" s="34"/>
      <c r="B297" s="35"/>
      <c r="C297" s="184" t="s">
        <v>1007</v>
      </c>
      <c r="D297" s="184" t="s">
        <v>248</v>
      </c>
      <c r="E297" s="185" t="s">
        <v>6938</v>
      </c>
      <c r="F297" s="186" t="s">
        <v>4058</v>
      </c>
      <c r="G297" s="187" t="s">
        <v>698</v>
      </c>
      <c r="H297" s="188">
        <v>60</v>
      </c>
      <c r="I297" s="189"/>
      <c r="J297" s="190">
        <f>ROUND(I297*H297,2)</f>
        <v>0</v>
      </c>
      <c r="K297" s="186" t="s">
        <v>1</v>
      </c>
      <c r="L297" s="39"/>
      <c r="M297" s="191" t="s">
        <v>1</v>
      </c>
      <c r="N297" s="192" t="s">
        <v>42</v>
      </c>
      <c r="O297" s="71"/>
      <c r="P297" s="193">
        <f>O297*H297</f>
        <v>0</v>
      </c>
      <c r="Q297" s="193">
        <v>0</v>
      </c>
      <c r="R297" s="193">
        <f>Q297*H297</f>
        <v>0</v>
      </c>
      <c r="S297" s="193">
        <v>0</v>
      </c>
      <c r="T297" s="194">
        <f>S297*H297</f>
        <v>0</v>
      </c>
      <c r="U297" s="34"/>
      <c r="V297" s="34"/>
      <c r="W297" s="34"/>
      <c r="X297" s="34"/>
      <c r="Y297" s="34"/>
      <c r="Z297" s="34"/>
      <c r="AA297" s="34"/>
      <c r="AB297" s="34"/>
      <c r="AC297" s="34"/>
      <c r="AD297" s="34"/>
      <c r="AE297" s="34"/>
      <c r="AR297" s="195" t="s">
        <v>264</v>
      </c>
      <c r="AT297" s="195" t="s">
        <v>248</v>
      </c>
      <c r="AU297" s="195" t="s">
        <v>85</v>
      </c>
      <c r="AY297" s="17" t="s">
        <v>247</v>
      </c>
      <c r="BE297" s="196">
        <f>IF(N297="základní",J297,0)</f>
        <v>0</v>
      </c>
      <c r="BF297" s="196">
        <f>IF(N297="snížená",J297,0)</f>
        <v>0</v>
      </c>
      <c r="BG297" s="196">
        <f>IF(N297="zákl. přenesená",J297,0)</f>
        <v>0</v>
      </c>
      <c r="BH297" s="196">
        <f>IF(N297="sníž. přenesená",J297,0)</f>
        <v>0</v>
      </c>
      <c r="BI297" s="196">
        <f>IF(N297="nulová",J297,0)</f>
        <v>0</v>
      </c>
      <c r="BJ297" s="17" t="s">
        <v>85</v>
      </c>
      <c r="BK297" s="196">
        <f>ROUND(I297*H297,2)</f>
        <v>0</v>
      </c>
      <c r="BL297" s="17" t="s">
        <v>264</v>
      </c>
      <c r="BM297" s="195" t="s">
        <v>1010</v>
      </c>
    </row>
    <row r="298" spans="1:65" s="2" customFormat="1" ht="18">
      <c r="A298" s="34"/>
      <c r="B298" s="35"/>
      <c r="C298" s="36"/>
      <c r="D298" s="197" t="s">
        <v>253</v>
      </c>
      <c r="E298" s="36"/>
      <c r="F298" s="198" t="s">
        <v>6904</v>
      </c>
      <c r="G298" s="36"/>
      <c r="H298" s="36"/>
      <c r="I298" s="199"/>
      <c r="J298" s="36"/>
      <c r="K298" s="36"/>
      <c r="L298" s="39"/>
      <c r="M298" s="200"/>
      <c r="N298" s="201"/>
      <c r="O298" s="71"/>
      <c r="P298" s="71"/>
      <c r="Q298" s="71"/>
      <c r="R298" s="71"/>
      <c r="S298" s="71"/>
      <c r="T298" s="72"/>
      <c r="U298" s="34"/>
      <c r="V298" s="34"/>
      <c r="W298" s="34"/>
      <c r="X298" s="34"/>
      <c r="Y298" s="34"/>
      <c r="Z298" s="34"/>
      <c r="AA298" s="34"/>
      <c r="AB298" s="34"/>
      <c r="AC298" s="34"/>
      <c r="AD298" s="34"/>
      <c r="AE298" s="34"/>
      <c r="AT298" s="17" t="s">
        <v>253</v>
      </c>
      <c r="AU298" s="17" t="s">
        <v>85</v>
      </c>
    </row>
    <row r="299" spans="1:65" s="2" customFormat="1" ht="24.15" customHeight="1">
      <c r="A299" s="34"/>
      <c r="B299" s="35"/>
      <c r="C299" s="184" t="s">
        <v>806</v>
      </c>
      <c r="D299" s="184" t="s">
        <v>248</v>
      </c>
      <c r="E299" s="185" t="s">
        <v>6939</v>
      </c>
      <c r="F299" s="186" t="s">
        <v>4059</v>
      </c>
      <c r="G299" s="187" t="s">
        <v>698</v>
      </c>
      <c r="H299" s="188">
        <v>27.5</v>
      </c>
      <c r="I299" s="189"/>
      <c r="J299" s="190">
        <f>ROUND(I299*H299,2)</f>
        <v>0</v>
      </c>
      <c r="K299" s="186" t="s">
        <v>1</v>
      </c>
      <c r="L299" s="39"/>
      <c r="M299" s="191" t="s">
        <v>1</v>
      </c>
      <c r="N299" s="192" t="s">
        <v>42</v>
      </c>
      <c r="O299" s="71"/>
      <c r="P299" s="193">
        <f>O299*H299</f>
        <v>0</v>
      </c>
      <c r="Q299" s="193">
        <v>0</v>
      </c>
      <c r="R299" s="193">
        <f>Q299*H299</f>
        <v>0</v>
      </c>
      <c r="S299" s="193">
        <v>0</v>
      </c>
      <c r="T299" s="194">
        <f>S299*H299</f>
        <v>0</v>
      </c>
      <c r="U299" s="34"/>
      <c r="V299" s="34"/>
      <c r="W299" s="34"/>
      <c r="X299" s="34"/>
      <c r="Y299" s="34"/>
      <c r="Z299" s="34"/>
      <c r="AA299" s="34"/>
      <c r="AB299" s="34"/>
      <c r="AC299" s="34"/>
      <c r="AD299" s="34"/>
      <c r="AE299" s="34"/>
      <c r="AR299" s="195" t="s">
        <v>264</v>
      </c>
      <c r="AT299" s="195" t="s">
        <v>248</v>
      </c>
      <c r="AU299" s="195" t="s">
        <v>85</v>
      </c>
      <c r="AY299" s="17" t="s">
        <v>247</v>
      </c>
      <c r="BE299" s="196">
        <f>IF(N299="základní",J299,0)</f>
        <v>0</v>
      </c>
      <c r="BF299" s="196">
        <f>IF(N299="snížená",J299,0)</f>
        <v>0</v>
      </c>
      <c r="BG299" s="196">
        <f>IF(N299="zákl. přenesená",J299,0)</f>
        <v>0</v>
      </c>
      <c r="BH299" s="196">
        <f>IF(N299="sníž. přenesená",J299,0)</f>
        <v>0</v>
      </c>
      <c r="BI299" s="196">
        <f>IF(N299="nulová",J299,0)</f>
        <v>0</v>
      </c>
      <c r="BJ299" s="17" t="s">
        <v>85</v>
      </c>
      <c r="BK299" s="196">
        <f>ROUND(I299*H299,2)</f>
        <v>0</v>
      </c>
      <c r="BL299" s="17" t="s">
        <v>264</v>
      </c>
      <c r="BM299" s="195" t="s">
        <v>1014</v>
      </c>
    </row>
    <row r="300" spans="1:65" s="2" customFormat="1" ht="18">
      <c r="A300" s="34"/>
      <c r="B300" s="35"/>
      <c r="C300" s="36"/>
      <c r="D300" s="197" t="s">
        <v>253</v>
      </c>
      <c r="E300" s="36"/>
      <c r="F300" s="198" t="s">
        <v>6904</v>
      </c>
      <c r="G300" s="36"/>
      <c r="H300" s="36"/>
      <c r="I300" s="199"/>
      <c r="J300" s="36"/>
      <c r="K300" s="36"/>
      <c r="L300" s="39"/>
      <c r="M300" s="200"/>
      <c r="N300" s="201"/>
      <c r="O300" s="71"/>
      <c r="P300" s="71"/>
      <c r="Q300" s="71"/>
      <c r="R300" s="71"/>
      <c r="S300" s="71"/>
      <c r="T300" s="72"/>
      <c r="U300" s="34"/>
      <c r="V300" s="34"/>
      <c r="W300" s="34"/>
      <c r="X300" s="34"/>
      <c r="Y300" s="34"/>
      <c r="Z300" s="34"/>
      <c r="AA300" s="34"/>
      <c r="AB300" s="34"/>
      <c r="AC300" s="34"/>
      <c r="AD300" s="34"/>
      <c r="AE300" s="34"/>
      <c r="AT300" s="17" t="s">
        <v>253</v>
      </c>
      <c r="AU300" s="17" t="s">
        <v>85</v>
      </c>
    </row>
    <row r="301" spans="1:65" s="2" customFormat="1" ht="24.15" customHeight="1">
      <c r="A301" s="34"/>
      <c r="B301" s="35"/>
      <c r="C301" s="184" t="s">
        <v>1016</v>
      </c>
      <c r="D301" s="184" t="s">
        <v>248</v>
      </c>
      <c r="E301" s="185" t="s">
        <v>6940</v>
      </c>
      <c r="F301" s="186" t="s">
        <v>6941</v>
      </c>
      <c r="G301" s="187" t="s">
        <v>416</v>
      </c>
      <c r="H301" s="188">
        <v>30</v>
      </c>
      <c r="I301" s="189"/>
      <c r="J301" s="190">
        <f>ROUND(I301*H301,2)</f>
        <v>0</v>
      </c>
      <c r="K301" s="186" t="s">
        <v>1</v>
      </c>
      <c r="L301" s="39"/>
      <c r="M301" s="191" t="s">
        <v>1</v>
      </c>
      <c r="N301" s="192" t="s">
        <v>42</v>
      </c>
      <c r="O301" s="71"/>
      <c r="P301" s="193">
        <f>O301*H301</f>
        <v>0</v>
      </c>
      <c r="Q301" s="193">
        <v>0</v>
      </c>
      <c r="R301" s="193">
        <f>Q301*H301</f>
        <v>0</v>
      </c>
      <c r="S301" s="193">
        <v>0</v>
      </c>
      <c r="T301" s="194">
        <f>S301*H301</f>
        <v>0</v>
      </c>
      <c r="U301" s="34"/>
      <c r="V301" s="34"/>
      <c r="W301" s="34"/>
      <c r="X301" s="34"/>
      <c r="Y301" s="34"/>
      <c r="Z301" s="34"/>
      <c r="AA301" s="34"/>
      <c r="AB301" s="34"/>
      <c r="AC301" s="34"/>
      <c r="AD301" s="34"/>
      <c r="AE301" s="34"/>
      <c r="AR301" s="195" t="s">
        <v>264</v>
      </c>
      <c r="AT301" s="195" t="s">
        <v>248</v>
      </c>
      <c r="AU301" s="195" t="s">
        <v>85</v>
      </c>
      <c r="AY301" s="17" t="s">
        <v>247</v>
      </c>
      <c r="BE301" s="196">
        <f>IF(N301="základní",J301,0)</f>
        <v>0</v>
      </c>
      <c r="BF301" s="196">
        <f>IF(N301="snížená",J301,0)</f>
        <v>0</v>
      </c>
      <c r="BG301" s="196">
        <f>IF(N301="zákl. přenesená",J301,0)</f>
        <v>0</v>
      </c>
      <c r="BH301" s="196">
        <f>IF(N301="sníž. přenesená",J301,0)</f>
        <v>0</v>
      </c>
      <c r="BI301" s="196">
        <f>IF(N301="nulová",J301,0)</f>
        <v>0</v>
      </c>
      <c r="BJ301" s="17" t="s">
        <v>85</v>
      </c>
      <c r="BK301" s="196">
        <f>ROUND(I301*H301,2)</f>
        <v>0</v>
      </c>
      <c r="BL301" s="17" t="s">
        <v>264</v>
      </c>
      <c r="BM301" s="195" t="s">
        <v>1019</v>
      </c>
    </row>
    <row r="302" spans="1:65" s="2" customFormat="1" ht="18">
      <c r="A302" s="34"/>
      <c r="B302" s="35"/>
      <c r="C302" s="36"/>
      <c r="D302" s="197" t="s">
        <v>253</v>
      </c>
      <c r="E302" s="36"/>
      <c r="F302" s="198" t="s">
        <v>6904</v>
      </c>
      <c r="G302" s="36"/>
      <c r="H302" s="36"/>
      <c r="I302" s="199"/>
      <c r="J302" s="36"/>
      <c r="K302" s="36"/>
      <c r="L302" s="39"/>
      <c r="M302" s="200"/>
      <c r="N302" s="201"/>
      <c r="O302" s="71"/>
      <c r="P302" s="71"/>
      <c r="Q302" s="71"/>
      <c r="R302" s="71"/>
      <c r="S302" s="71"/>
      <c r="T302" s="72"/>
      <c r="U302" s="34"/>
      <c r="V302" s="34"/>
      <c r="W302" s="34"/>
      <c r="X302" s="34"/>
      <c r="Y302" s="34"/>
      <c r="Z302" s="34"/>
      <c r="AA302" s="34"/>
      <c r="AB302" s="34"/>
      <c r="AC302" s="34"/>
      <c r="AD302" s="34"/>
      <c r="AE302" s="34"/>
      <c r="AT302" s="17" t="s">
        <v>253</v>
      </c>
      <c r="AU302" s="17" t="s">
        <v>85</v>
      </c>
    </row>
    <row r="303" spans="1:65" s="2" customFormat="1" ht="24.15" customHeight="1">
      <c r="A303" s="34"/>
      <c r="B303" s="35"/>
      <c r="C303" s="184" t="s">
        <v>816</v>
      </c>
      <c r="D303" s="184" t="s">
        <v>248</v>
      </c>
      <c r="E303" s="185" t="s">
        <v>740</v>
      </c>
      <c r="F303" s="186" t="s">
        <v>6929</v>
      </c>
      <c r="G303" s="187" t="s">
        <v>416</v>
      </c>
      <c r="H303" s="188">
        <v>6</v>
      </c>
      <c r="I303" s="189"/>
      <c r="J303" s="190">
        <f>ROUND(I303*H303,2)</f>
        <v>0</v>
      </c>
      <c r="K303" s="186" t="s">
        <v>1</v>
      </c>
      <c r="L303" s="39"/>
      <c r="M303" s="191" t="s">
        <v>1</v>
      </c>
      <c r="N303" s="192" t="s">
        <v>42</v>
      </c>
      <c r="O303" s="71"/>
      <c r="P303" s="193">
        <f>O303*H303</f>
        <v>0</v>
      </c>
      <c r="Q303" s="193">
        <v>0</v>
      </c>
      <c r="R303" s="193">
        <f>Q303*H303</f>
        <v>0</v>
      </c>
      <c r="S303" s="193">
        <v>0</v>
      </c>
      <c r="T303" s="194">
        <f>S303*H303</f>
        <v>0</v>
      </c>
      <c r="U303" s="34"/>
      <c r="V303" s="34"/>
      <c r="W303" s="34"/>
      <c r="X303" s="34"/>
      <c r="Y303" s="34"/>
      <c r="Z303" s="34"/>
      <c r="AA303" s="34"/>
      <c r="AB303" s="34"/>
      <c r="AC303" s="34"/>
      <c r="AD303" s="34"/>
      <c r="AE303" s="34"/>
      <c r="AR303" s="195" t="s">
        <v>264</v>
      </c>
      <c r="AT303" s="195" t="s">
        <v>248</v>
      </c>
      <c r="AU303" s="195" t="s">
        <v>85</v>
      </c>
      <c r="AY303" s="17" t="s">
        <v>247</v>
      </c>
      <c r="BE303" s="196">
        <f>IF(N303="základní",J303,0)</f>
        <v>0</v>
      </c>
      <c r="BF303" s="196">
        <f>IF(N303="snížená",J303,0)</f>
        <v>0</v>
      </c>
      <c r="BG303" s="196">
        <f>IF(N303="zákl. přenesená",J303,0)</f>
        <v>0</v>
      </c>
      <c r="BH303" s="196">
        <f>IF(N303="sníž. přenesená",J303,0)</f>
        <v>0</v>
      </c>
      <c r="BI303" s="196">
        <f>IF(N303="nulová",J303,0)</f>
        <v>0</v>
      </c>
      <c r="BJ303" s="17" t="s">
        <v>85</v>
      </c>
      <c r="BK303" s="196">
        <f>ROUND(I303*H303,2)</f>
        <v>0</v>
      </c>
      <c r="BL303" s="17" t="s">
        <v>264</v>
      </c>
      <c r="BM303" s="195" t="s">
        <v>1023</v>
      </c>
    </row>
    <row r="304" spans="1:65" s="2" customFormat="1" ht="18">
      <c r="A304" s="34"/>
      <c r="B304" s="35"/>
      <c r="C304" s="36"/>
      <c r="D304" s="197" t="s">
        <v>253</v>
      </c>
      <c r="E304" s="36"/>
      <c r="F304" s="198" t="s">
        <v>6904</v>
      </c>
      <c r="G304" s="36"/>
      <c r="H304" s="36"/>
      <c r="I304" s="199"/>
      <c r="J304" s="36"/>
      <c r="K304" s="36"/>
      <c r="L304" s="39"/>
      <c r="M304" s="200"/>
      <c r="N304" s="201"/>
      <c r="O304" s="71"/>
      <c r="P304" s="71"/>
      <c r="Q304" s="71"/>
      <c r="R304" s="71"/>
      <c r="S304" s="71"/>
      <c r="T304" s="72"/>
      <c r="U304" s="34"/>
      <c r="V304" s="34"/>
      <c r="W304" s="34"/>
      <c r="X304" s="34"/>
      <c r="Y304" s="34"/>
      <c r="Z304" s="34"/>
      <c r="AA304" s="34"/>
      <c r="AB304" s="34"/>
      <c r="AC304" s="34"/>
      <c r="AD304" s="34"/>
      <c r="AE304" s="34"/>
      <c r="AT304" s="17" t="s">
        <v>253</v>
      </c>
      <c r="AU304" s="17" t="s">
        <v>85</v>
      </c>
    </row>
    <row r="305" spans="1:65" s="2" customFormat="1" ht="24.15" customHeight="1">
      <c r="A305" s="34"/>
      <c r="B305" s="35"/>
      <c r="C305" s="184" t="s">
        <v>1025</v>
      </c>
      <c r="D305" s="184" t="s">
        <v>248</v>
      </c>
      <c r="E305" s="185" t="s">
        <v>558</v>
      </c>
      <c r="F305" s="186" t="s">
        <v>6930</v>
      </c>
      <c r="G305" s="187" t="s">
        <v>416</v>
      </c>
      <c r="H305" s="188">
        <v>1</v>
      </c>
      <c r="I305" s="189"/>
      <c r="J305" s="190">
        <f>ROUND(I305*H305,2)</f>
        <v>0</v>
      </c>
      <c r="K305" s="186" t="s">
        <v>1</v>
      </c>
      <c r="L305" s="39"/>
      <c r="M305" s="191" t="s">
        <v>1</v>
      </c>
      <c r="N305" s="192" t="s">
        <v>42</v>
      </c>
      <c r="O305" s="71"/>
      <c r="P305" s="193">
        <f>O305*H305</f>
        <v>0</v>
      </c>
      <c r="Q305" s="193">
        <v>0</v>
      </c>
      <c r="R305" s="193">
        <f>Q305*H305</f>
        <v>0</v>
      </c>
      <c r="S305" s="193">
        <v>0</v>
      </c>
      <c r="T305" s="194">
        <f>S305*H305</f>
        <v>0</v>
      </c>
      <c r="U305" s="34"/>
      <c r="V305" s="34"/>
      <c r="W305" s="34"/>
      <c r="X305" s="34"/>
      <c r="Y305" s="34"/>
      <c r="Z305" s="34"/>
      <c r="AA305" s="34"/>
      <c r="AB305" s="34"/>
      <c r="AC305" s="34"/>
      <c r="AD305" s="34"/>
      <c r="AE305" s="34"/>
      <c r="AR305" s="195" t="s">
        <v>264</v>
      </c>
      <c r="AT305" s="195" t="s">
        <v>248</v>
      </c>
      <c r="AU305" s="195" t="s">
        <v>85</v>
      </c>
      <c r="AY305" s="17" t="s">
        <v>247</v>
      </c>
      <c r="BE305" s="196">
        <f>IF(N305="základní",J305,0)</f>
        <v>0</v>
      </c>
      <c r="BF305" s="196">
        <f>IF(N305="snížená",J305,0)</f>
        <v>0</v>
      </c>
      <c r="BG305" s="196">
        <f>IF(N305="zákl. přenesená",J305,0)</f>
        <v>0</v>
      </c>
      <c r="BH305" s="196">
        <f>IF(N305="sníž. přenesená",J305,0)</f>
        <v>0</v>
      </c>
      <c r="BI305" s="196">
        <f>IF(N305="nulová",J305,0)</f>
        <v>0</v>
      </c>
      <c r="BJ305" s="17" t="s">
        <v>85</v>
      </c>
      <c r="BK305" s="196">
        <f>ROUND(I305*H305,2)</f>
        <v>0</v>
      </c>
      <c r="BL305" s="17" t="s">
        <v>264</v>
      </c>
      <c r="BM305" s="195" t="s">
        <v>1028</v>
      </c>
    </row>
    <row r="306" spans="1:65" s="2" customFormat="1" ht="18">
      <c r="A306" s="34"/>
      <c r="B306" s="35"/>
      <c r="C306" s="36"/>
      <c r="D306" s="197" t="s">
        <v>253</v>
      </c>
      <c r="E306" s="36"/>
      <c r="F306" s="198" t="s">
        <v>6904</v>
      </c>
      <c r="G306" s="36"/>
      <c r="H306" s="36"/>
      <c r="I306" s="199"/>
      <c r="J306" s="36"/>
      <c r="K306" s="36"/>
      <c r="L306" s="39"/>
      <c r="M306" s="200"/>
      <c r="N306" s="201"/>
      <c r="O306" s="71"/>
      <c r="P306" s="71"/>
      <c r="Q306" s="71"/>
      <c r="R306" s="71"/>
      <c r="S306" s="71"/>
      <c r="T306" s="72"/>
      <c r="U306" s="34"/>
      <c r="V306" s="34"/>
      <c r="W306" s="34"/>
      <c r="X306" s="34"/>
      <c r="Y306" s="34"/>
      <c r="Z306" s="34"/>
      <c r="AA306" s="34"/>
      <c r="AB306" s="34"/>
      <c r="AC306" s="34"/>
      <c r="AD306" s="34"/>
      <c r="AE306" s="34"/>
      <c r="AT306" s="17" t="s">
        <v>253</v>
      </c>
      <c r="AU306" s="17" t="s">
        <v>85</v>
      </c>
    </row>
    <row r="307" spans="1:65" s="2" customFormat="1" ht="16.5" customHeight="1">
      <c r="A307" s="34"/>
      <c r="B307" s="35"/>
      <c r="C307" s="184" t="s">
        <v>823</v>
      </c>
      <c r="D307" s="184" t="s">
        <v>248</v>
      </c>
      <c r="E307" s="185" t="s">
        <v>6942</v>
      </c>
      <c r="F307" s="186" t="s">
        <v>6943</v>
      </c>
      <c r="G307" s="187" t="s">
        <v>698</v>
      </c>
      <c r="H307" s="188">
        <v>16</v>
      </c>
      <c r="I307" s="189"/>
      <c r="J307" s="190">
        <f>ROUND(I307*H307,2)</f>
        <v>0</v>
      </c>
      <c r="K307" s="186" t="s">
        <v>1</v>
      </c>
      <c r="L307" s="39"/>
      <c r="M307" s="191" t="s">
        <v>1</v>
      </c>
      <c r="N307" s="192" t="s">
        <v>42</v>
      </c>
      <c r="O307" s="71"/>
      <c r="P307" s="193">
        <f>O307*H307</f>
        <v>0</v>
      </c>
      <c r="Q307" s="193">
        <v>0</v>
      </c>
      <c r="R307" s="193">
        <f>Q307*H307</f>
        <v>0</v>
      </c>
      <c r="S307" s="193">
        <v>0</v>
      </c>
      <c r="T307" s="194">
        <f>S307*H307</f>
        <v>0</v>
      </c>
      <c r="U307" s="34"/>
      <c r="V307" s="34"/>
      <c r="W307" s="34"/>
      <c r="X307" s="34"/>
      <c r="Y307" s="34"/>
      <c r="Z307" s="34"/>
      <c r="AA307" s="34"/>
      <c r="AB307" s="34"/>
      <c r="AC307" s="34"/>
      <c r="AD307" s="34"/>
      <c r="AE307" s="34"/>
      <c r="AR307" s="195" t="s">
        <v>264</v>
      </c>
      <c r="AT307" s="195" t="s">
        <v>248</v>
      </c>
      <c r="AU307" s="195" t="s">
        <v>85</v>
      </c>
      <c r="AY307" s="17" t="s">
        <v>247</v>
      </c>
      <c r="BE307" s="196">
        <f>IF(N307="základní",J307,0)</f>
        <v>0</v>
      </c>
      <c r="BF307" s="196">
        <f>IF(N307="snížená",J307,0)</f>
        <v>0</v>
      </c>
      <c r="BG307" s="196">
        <f>IF(N307="zákl. přenesená",J307,0)</f>
        <v>0</v>
      </c>
      <c r="BH307" s="196">
        <f>IF(N307="sníž. přenesená",J307,0)</f>
        <v>0</v>
      </c>
      <c r="BI307" s="196">
        <f>IF(N307="nulová",J307,0)</f>
        <v>0</v>
      </c>
      <c r="BJ307" s="17" t="s">
        <v>85</v>
      </c>
      <c r="BK307" s="196">
        <f>ROUND(I307*H307,2)</f>
        <v>0</v>
      </c>
      <c r="BL307" s="17" t="s">
        <v>264</v>
      </c>
      <c r="BM307" s="195" t="s">
        <v>1032</v>
      </c>
    </row>
    <row r="308" spans="1:65" s="2" customFormat="1" ht="18">
      <c r="A308" s="34"/>
      <c r="B308" s="35"/>
      <c r="C308" s="36"/>
      <c r="D308" s="197" t="s">
        <v>253</v>
      </c>
      <c r="E308" s="36"/>
      <c r="F308" s="198" t="s">
        <v>6904</v>
      </c>
      <c r="G308" s="36"/>
      <c r="H308" s="36"/>
      <c r="I308" s="199"/>
      <c r="J308" s="36"/>
      <c r="K308" s="36"/>
      <c r="L308" s="39"/>
      <c r="M308" s="200"/>
      <c r="N308" s="201"/>
      <c r="O308" s="71"/>
      <c r="P308" s="71"/>
      <c r="Q308" s="71"/>
      <c r="R308" s="71"/>
      <c r="S308" s="71"/>
      <c r="T308" s="72"/>
      <c r="U308" s="34"/>
      <c r="V308" s="34"/>
      <c r="W308" s="34"/>
      <c r="X308" s="34"/>
      <c r="Y308" s="34"/>
      <c r="Z308" s="34"/>
      <c r="AA308" s="34"/>
      <c r="AB308" s="34"/>
      <c r="AC308" s="34"/>
      <c r="AD308" s="34"/>
      <c r="AE308" s="34"/>
      <c r="AT308" s="17" t="s">
        <v>253</v>
      </c>
      <c r="AU308" s="17" t="s">
        <v>85</v>
      </c>
    </row>
    <row r="309" spans="1:65" s="2" customFormat="1" ht="16.5" customHeight="1">
      <c r="A309" s="34"/>
      <c r="B309" s="35"/>
      <c r="C309" s="184" t="s">
        <v>1034</v>
      </c>
      <c r="D309" s="184" t="s">
        <v>248</v>
      </c>
      <c r="E309" s="185" t="s">
        <v>6944</v>
      </c>
      <c r="F309" s="186" t="s">
        <v>6931</v>
      </c>
      <c r="G309" s="187" t="s">
        <v>698</v>
      </c>
      <c r="H309" s="188">
        <v>8</v>
      </c>
      <c r="I309" s="189"/>
      <c r="J309" s="190">
        <f>ROUND(I309*H309,2)</f>
        <v>0</v>
      </c>
      <c r="K309" s="186" t="s">
        <v>1</v>
      </c>
      <c r="L309" s="39"/>
      <c r="M309" s="191" t="s">
        <v>1</v>
      </c>
      <c r="N309" s="192" t="s">
        <v>42</v>
      </c>
      <c r="O309" s="71"/>
      <c r="P309" s="193">
        <f>O309*H309</f>
        <v>0</v>
      </c>
      <c r="Q309" s="193">
        <v>0</v>
      </c>
      <c r="R309" s="193">
        <f>Q309*H309</f>
        <v>0</v>
      </c>
      <c r="S309" s="193">
        <v>0</v>
      </c>
      <c r="T309" s="194">
        <f>S309*H309</f>
        <v>0</v>
      </c>
      <c r="U309" s="34"/>
      <c r="V309" s="34"/>
      <c r="W309" s="34"/>
      <c r="X309" s="34"/>
      <c r="Y309" s="34"/>
      <c r="Z309" s="34"/>
      <c r="AA309" s="34"/>
      <c r="AB309" s="34"/>
      <c r="AC309" s="34"/>
      <c r="AD309" s="34"/>
      <c r="AE309" s="34"/>
      <c r="AR309" s="195" t="s">
        <v>264</v>
      </c>
      <c r="AT309" s="195" t="s">
        <v>248</v>
      </c>
      <c r="AU309" s="195" t="s">
        <v>85</v>
      </c>
      <c r="AY309" s="17" t="s">
        <v>247</v>
      </c>
      <c r="BE309" s="196">
        <f>IF(N309="základní",J309,0)</f>
        <v>0</v>
      </c>
      <c r="BF309" s="196">
        <f>IF(N309="snížená",J309,0)</f>
        <v>0</v>
      </c>
      <c r="BG309" s="196">
        <f>IF(N309="zákl. přenesená",J309,0)</f>
        <v>0</v>
      </c>
      <c r="BH309" s="196">
        <f>IF(N309="sníž. přenesená",J309,0)</f>
        <v>0</v>
      </c>
      <c r="BI309" s="196">
        <f>IF(N309="nulová",J309,0)</f>
        <v>0</v>
      </c>
      <c r="BJ309" s="17" t="s">
        <v>85</v>
      </c>
      <c r="BK309" s="196">
        <f>ROUND(I309*H309,2)</f>
        <v>0</v>
      </c>
      <c r="BL309" s="17" t="s">
        <v>264</v>
      </c>
      <c r="BM309" s="195" t="s">
        <v>1037</v>
      </c>
    </row>
    <row r="310" spans="1:65" s="2" customFormat="1" ht="18">
      <c r="A310" s="34"/>
      <c r="B310" s="35"/>
      <c r="C310" s="36"/>
      <c r="D310" s="197" t="s">
        <v>253</v>
      </c>
      <c r="E310" s="36"/>
      <c r="F310" s="198" t="s">
        <v>6904</v>
      </c>
      <c r="G310" s="36"/>
      <c r="H310" s="36"/>
      <c r="I310" s="199"/>
      <c r="J310" s="36"/>
      <c r="K310" s="36"/>
      <c r="L310" s="39"/>
      <c r="M310" s="200"/>
      <c r="N310" s="201"/>
      <c r="O310" s="71"/>
      <c r="P310" s="71"/>
      <c r="Q310" s="71"/>
      <c r="R310" s="71"/>
      <c r="S310" s="71"/>
      <c r="T310" s="72"/>
      <c r="U310" s="34"/>
      <c r="V310" s="34"/>
      <c r="W310" s="34"/>
      <c r="X310" s="34"/>
      <c r="Y310" s="34"/>
      <c r="Z310" s="34"/>
      <c r="AA310" s="34"/>
      <c r="AB310" s="34"/>
      <c r="AC310" s="34"/>
      <c r="AD310" s="34"/>
      <c r="AE310" s="34"/>
      <c r="AT310" s="17" t="s">
        <v>253</v>
      </c>
      <c r="AU310" s="17" t="s">
        <v>85</v>
      </c>
    </row>
    <row r="311" spans="1:65" s="2" customFormat="1" ht="16.5" customHeight="1">
      <c r="A311" s="34"/>
      <c r="B311" s="35"/>
      <c r="C311" s="184" t="s">
        <v>829</v>
      </c>
      <c r="D311" s="184" t="s">
        <v>248</v>
      </c>
      <c r="E311" s="185" t="s">
        <v>6945</v>
      </c>
      <c r="F311" s="186" t="s">
        <v>6946</v>
      </c>
      <c r="G311" s="187" t="s">
        <v>698</v>
      </c>
      <c r="H311" s="188">
        <v>15</v>
      </c>
      <c r="I311" s="189"/>
      <c r="J311" s="190">
        <f>ROUND(I311*H311,2)</f>
        <v>0</v>
      </c>
      <c r="K311" s="186" t="s">
        <v>1</v>
      </c>
      <c r="L311" s="39"/>
      <c r="M311" s="191" t="s">
        <v>1</v>
      </c>
      <c r="N311" s="192" t="s">
        <v>42</v>
      </c>
      <c r="O311" s="71"/>
      <c r="P311" s="193">
        <f>O311*H311</f>
        <v>0</v>
      </c>
      <c r="Q311" s="193">
        <v>0</v>
      </c>
      <c r="R311" s="193">
        <f>Q311*H311</f>
        <v>0</v>
      </c>
      <c r="S311" s="193">
        <v>0</v>
      </c>
      <c r="T311" s="194">
        <f>S311*H311</f>
        <v>0</v>
      </c>
      <c r="U311" s="34"/>
      <c r="V311" s="34"/>
      <c r="W311" s="34"/>
      <c r="X311" s="34"/>
      <c r="Y311" s="34"/>
      <c r="Z311" s="34"/>
      <c r="AA311" s="34"/>
      <c r="AB311" s="34"/>
      <c r="AC311" s="34"/>
      <c r="AD311" s="34"/>
      <c r="AE311" s="34"/>
      <c r="AR311" s="195" t="s">
        <v>264</v>
      </c>
      <c r="AT311" s="195" t="s">
        <v>248</v>
      </c>
      <c r="AU311" s="195" t="s">
        <v>85</v>
      </c>
      <c r="AY311" s="17" t="s">
        <v>247</v>
      </c>
      <c r="BE311" s="196">
        <f>IF(N311="základní",J311,0)</f>
        <v>0</v>
      </c>
      <c r="BF311" s="196">
        <f>IF(N311="snížená",J311,0)</f>
        <v>0</v>
      </c>
      <c r="BG311" s="196">
        <f>IF(N311="zákl. přenesená",J311,0)</f>
        <v>0</v>
      </c>
      <c r="BH311" s="196">
        <f>IF(N311="sníž. přenesená",J311,0)</f>
        <v>0</v>
      </c>
      <c r="BI311" s="196">
        <f>IF(N311="nulová",J311,0)</f>
        <v>0</v>
      </c>
      <c r="BJ311" s="17" t="s">
        <v>85</v>
      </c>
      <c r="BK311" s="196">
        <f>ROUND(I311*H311,2)</f>
        <v>0</v>
      </c>
      <c r="BL311" s="17" t="s">
        <v>264</v>
      </c>
      <c r="BM311" s="195" t="s">
        <v>1041</v>
      </c>
    </row>
    <row r="312" spans="1:65" s="2" customFormat="1" ht="18">
      <c r="A312" s="34"/>
      <c r="B312" s="35"/>
      <c r="C312" s="36"/>
      <c r="D312" s="197" t="s">
        <v>253</v>
      </c>
      <c r="E312" s="36"/>
      <c r="F312" s="198" t="s">
        <v>6904</v>
      </c>
      <c r="G312" s="36"/>
      <c r="H312" s="36"/>
      <c r="I312" s="199"/>
      <c r="J312" s="36"/>
      <c r="K312" s="36"/>
      <c r="L312" s="39"/>
      <c r="M312" s="200"/>
      <c r="N312" s="201"/>
      <c r="O312" s="71"/>
      <c r="P312" s="71"/>
      <c r="Q312" s="71"/>
      <c r="R312" s="71"/>
      <c r="S312" s="71"/>
      <c r="T312" s="72"/>
      <c r="U312" s="34"/>
      <c r="V312" s="34"/>
      <c r="W312" s="34"/>
      <c r="X312" s="34"/>
      <c r="Y312" s="34"/>
      <c r="Z312" s="34"/>
      <c r="AA312" s="34"/>
      <c r="AB312" s="34"/>
      <c r="AC312" s="34"/>
      <c r="AD312" s="34"/>
      <c r="AE312" s="34"/>
      <c r="AT312" s="17" t="s">
        <v>253</v>
      </c>
      <c r="AU312" s="17" t="s">
        <v>85</v>
      </c>
    </row>
    <row r="313" spans="1:65" s="2" customFormat="1" ht="16.5" customHeight="1">
      <c r="A313" s="34"/>
      <c r="B313" s="35"/>
      <c r="C313" s="184" t="s">
        <v>1043</v>
      </c>
      <c r="D313" s="184" t="s">
        <v>248</v>
      </c>
      <c r="E313" s="185" t="s">
        <v>6947</v>
      </c>
      <c r="F313" s="186" t="s">
        <v>6948</v>
      </c>
      <c r="G313" s="187" t="s">
        <v>698</v>
      </c>
      <c r="H313" s="188">
        <v>15</v>
      </c>
      <c r="I313" s="189"/>
      <c r="J313" s="190">
        <f>ROUND(I313*H313,2)</f>
        <v>0</v>
      </c>
      <c r="K313" s="186" t="s">
        <v>1</v>
      </c>
      <c r="L313" s="39"/>
      <c r="M313" s="191" t="s">
        <v>1</v>
      </c>
      <c r="N313" s="192" t="s">
        <v>42</v>
      </c>
      <c r="O313" s="71"/>
      <c r="P313" s="193">
        <f>O313*H313</f>
        <v>0</v>
      </c>
      <c r="Q313" s="193">
        <v>0</v>
      </c>
      <c r="R313" s="193">
        <f>Q313*H313</f>
        <v>0</v>
      </c>
      <c r="S313" s="193">
        <v>0</v>
      </c>
      <c r="T313" s="194">
        <f>S313*H313</f>
        <v>0</v>
      </c>
      <c r="U313" s="34"/>
      <c r="V313" s="34"/>
      <c r="W313" s="34"/>
      <c r="X313" s="34"/>
      <c r="Y313" s="34"/>
      <c r="Z313" s="34"/>
      <c r="AA313" s="34"/>
      <c r="AB313" s="34"/>
      <c r="AC313" s="34"/>
      <c r="AD313" s="34"/>
      <c r="AE313" s="34"/>
      <c r="AR313" s="195" t="s">
        <v>264</v>
      </c>
      <c r="AT313" s="195" t="s">
        <v>248</v>
      </c>
      <c r="AU313" s="195" t="s">
        <v>85</v>
      </c>
      <c r="AY313" s="17" t="s">
        <v>247</v>
      </c>
      <c r="BE313" s="196">
        <f>IF(N313="základní",J313,0)</f>
        <v>0</v>
      </c>
      <c r="BF313" s="196">
        <f>IF(N313="snížená",J313,0)</f>
        <v>0</v>
      </c>
      <c r="BG313" s="196">
        <f>IF(N313="zákl. přenesená",J313,0)</f>
        <v>0</v>
      </c>
      <c r="BH313" s="196">
        <f>IF(N313="sníž. přenesená",J313,0)</f>
        <v>0</v>
      </c>
      <c r="BI313" s="196">
        <f>IF(N313="nulová",J313,0)</f>
        <v>0</v>
      </c>
      <c r="BJ313" s="17" t="s">
        <v>85</v>
      </c>
      <c r="BK313" s="196">
        <f>ROUND(I313*H313,2)</f>
        <v>0</v>
      </c>
      <c r="BL313" s="17" t="s">
        <v>264</v>
      </c>
      <c r="BM313" s="195" t="s">
        <v>1045</v>
      </c>
    </row>
    <row r="314" spans="1:65" s="2" customFormat="1" ht="18">
      <c r="A314" s="34"/>
      <c r="B314" s="35"/>
      <c r="C314" s="36"/>
      <c r="D314" s="197" t="s">
        <v>253</v>
      </c>
      <c r="E314" s="36"/>
      <c r="F314" s="198" t="s">
        <v>6904</v>
      </c>
      <c r="G314" s="36"/>
      <c r="H314" s="36"/>
      <c r="I314" s="199"/>
      <c r="J314" s="36"/>
      <c r="K314" s="36"/>
      <c r="L314" s="39"/>
      <c r="M314" s="200"/>
      <c r="N314" s="201"/>
      <c r="O314" s="71"/>
      <c r="P314" s="71"/>
      <c r="Q314" s="71"/>
      <c r="R314" s="71"/>
      <c r="S314" s="71"/>
      <c r="T314" s="72"/>
      <c r="U314" s="34"/>
      <c r="V314" s="34"/>
      <c r="W314" s="34"/>
      <c r="X314" s="34"/>
      <c r="Y314" s="34"/>
      <c r="Z314" s="34"/>
      <c r="AA314" s="34"/>
      <c r="AB314" s="34"/>
      <c r="AC314" s="34"/>
      <c r="AD314" s="34"/>
      <c r="AE314" s="34"/>
      <c r="AT314" s="17" t="s">
        <v>253</v>
      </c>
      <c r="AU314" s="17" t="s">
        <v>85</v>
      </c>
    </row>
    <row r="315" spans="1:65" s="2" customFormat="1" ht="16.5" customHeight="1">
      <c r="A315" s="34"/>
      <c r="B315" s="35"/>
      <c r="C315" s="184" t="s">
        <v>361</v>
      </c>
      <c r="D315" s="184" t="s">
        <v>248</v>
      </c>
      <c r="E315" s="185" t="s">
        <v>6949</v>
      </c>
      <c r="F315" s="186" t="s">
        <v>6950</v>
      </c>
      <c r="G315" s="187" t="s">
        <v>698</v>
      </c>
      <c r="H315" s="188">
        <v>25</v>
      </c>
      <c r="I315" s="189"/>
      <c r="J315" s="190">
        <f>ROUND(I315*H315,2)</f>
        <v>0</v>
      </c>
      <c r="K315" s="186" t="s">
        <v>1</v>
      </c>
      <c r="L315" s="39"/>
      <c r="M315" s="191" t="s">
        <v>1</v>
      </c>
      <c r="N315" s="192" t="s">
        <v>42</v>
      </c>
      <c r="O315" s="71"/>
      <c r="P315" s="193">
        <f>O315*H315</f>
        <v>0</v>
      </c>
      <c r="Q315" s="193">
        <v>0</v>
      </c>
      <c r="R315" s="193">
        <f>Q315*H315</f>
        <v>0</v>
      </c>
      <c r="S315" s="193">
        <v>0</v>
      </c>
      <c r="T315" s="194">
        <f>S315*H315</f>
        <v>0</v>
      </c>
      <c r="U315" s="34"/>
      <c r="V315" s="34"/>
      <c r="W315" s="34"/>
      <c r="X315" s="34"/>
      <c r="Y315" s="34"/>
      <c r="Z315" s="34"/>
      <c r="AA315" s="34"/>
      <c r="AB315" s="34"/>
      <c r="AC315" s="34"/>
      <c r="AD315" s="34"/>
      <c r="AE315" s="34"/>
      <c r="AR315" s="195" t="s">
        <v>264</v>
      </c>
      <c r="AT315" s="195" t="s">
        <v>248</v>
      </c>
      <c r="AU315" s="195" t="s">
        <v>85</v>
      </c>
      <c r="AY315" s="17" t="s">
        <v>247</v>
      </c>
      <c r="BE315" s="196">
        <f>IF(N315="základní",J315,0)</f>
        <v>0</v>
      </c>
      <c r="BF315" s="196">
        <f>IF(N315="snížená",J315,0)</f>
        <v>0</v>
      </c>
      <c r="BG315" s="196">
        <f>IF(N315="zákl. přenesená",J315,0)</f>
        <v>0</v>
      </c>
      <c r="BH315" s="196">
        <f>IF(N315="sníž. přenesená",J315,0)</f>
        <v>0</v>
      </c>
      <c r="BI315" s="196">
        <f>IF(N315="nulová",J315,0)</f>
        <v>0</v>
      </c>
      <c r="BJ315" s="17" t="s">
        <v>85</v>
      </c>
      <c r="BK315" s="196">
        <f>ROUND(I315*H315,2)</f>
        <v>0</v>
      </c>
      <c r="BL315" s="17" t="s">
        <v>264</v>
      </c>
      <c r="BM315" s="195" t="s">
        <v>1048</v>
      </c>
    </row>
    <row r="316" spans="1:65" s="2" customFormat="1" ht="18">
      <c r="A316" s="34"/>
      <c r="B316" s="35"/>
      <c r="C316" s="36"/>
      <c r="D316" s="197" t="s">
        <v>253</v>
      </c>
      <c r="E316" s="36"/>
      <c r="F316" s="198" t="s">
        <v>6904</v>
      </c>
      <c r="G316" s="36"/>
      <c r="H316" s="36"/>
      <c r="I316" s="199"/>
      <c r="J316" s="36"/>
      <c r="K316" s="36"/>
      <c r="L316" s="39"/>
      <c r="M316" s="200"/>
      <c r="N316" s="201"/>
      <c r="O316" s="71"/>
      <c r="P316" s="71"/>
      <c r="Q316" s="71"/>
      <c r="R316" s="71"/>
      <c r="S316" s="71"/>
      <c r="T316" s="72"/>
      <c r="U316" s="34"/>
      <c r="V316" s="34"/>
      <c r="W316" s="34"/>
      <c r="X316" s="34"/>
      <c r="Y316" s="34"/>
      <c r="Z316" s="34"/>
      <c r="AA316" s="34"/>
      <c r="AB316" s="34"/>
      <c r="AC316" s="34"/>
      <c r="AD316" s="34"/>
      <c r="AE316" s="34"/>
      <c r="AT316" s="17" t="s">
        <v>253</v>
      </c>
      <c r="AU316" s="17" t="s">
        <v>85</v>
      </c>
    </row>
    <row r="317" spans="1:65" s="2" customFormat="1" ht="16.5" customHeight="1">
      <c r="A317" s="34"/>
      <c r="B317" s="35"/>
      <c r="C317" s="184" t="s">
        <v>1049</v>
      </c>
      <c r="D317" s="184" t="s">
        <v>248</v>
      </c>
      <c r="E317" s="185" t="s">
        <v>6951</v>
      </c>
      <c r="F317" s="186" t="s">
        <v>6932</v>
      </c>
      <c r="G317" s="187" t="s">
        <v>698</v>
      </c>
      <c r="H317" s="188">
        <v>25</v>
      </c>
      <c r="I317" s="189"/>
      <c r="J317" s="190">
        <f>ROUND(I317*H317,2)</f>
        <v>0</v>
      </c>
      <c r="K317" s="186" t="s">
        <v>1</v>
      </c>
      <c r="L317" s="39"/>
      <c r="M317" s="191" t="s">
        <v>1</v>
      </c>
      <c r="N317" s="192" t="s">
        <v>42</v>
      </c>
      <c r="O317" s="71"/>
      <c r="P317" s="193">
        <f>O317*H317</f>
        <v>0</v>
      </c>
      <c r="Q317" s="193">
        <v>0</v>
      </c>
      <c r="R317" s="193">
        <f>Q317*H317</f>
        <v>0</v>
      </c>
      <c r="S317" s="193">
        <v>0</v>
      </c>
      <c r="T317" s="194">
        <f>S317*H317</f>
        <v>0</v>
      </c>
      <c r="U317" s="34"/>
      <c r="V317" s="34"/>
      <c r="W317" s="34"/>
      <c r="X317" s="34"/>
      <c r="Y317" s="34"/>
      <c r="Z317" s="34"/>
      <c r="AA317" s="34"/>
      <c r="AB317" s="34"/>
      <c r="AC317" s="34"/>
      <c r="AD317" s="34"/>
      <c r="AE317" s="34"/>
      <c r="AR317" s="195" t="s">
        <v>264</v>
      </c>
      <c r="AT317" s="195" t="s">
        <v>248</v>
      </c>
      <c r="AU317" s="195" t="s">
        <v>85</v>
      </c>
      <c r="AY317" s="17" t="s">
        <v>247</v>
      </c>
      <c r="BE317" s="196">
        <f>IF(N317="základní",J317,0)</f>
        <v>0</v>
      </c>
      <c r="BF317" s="196">
        <f>IF(N317="snížená",J317,0)</f>
        <v>0</v>
      </c>
      <c r="BG317" s="196">
        <f>IF(N317="zákl. přenesená",J317,0)</f>
        <v>0</v>
      </c>
      <c r="BH317" s="196">
        <f>IF(N317="sníž. přenesená",J317,0)</f>
        <v>0</v>
      </c>
      <c r="BI317" s="196">
        <f>IF(N317="nulová",J317,0)</f>
        <v>0</v>
      </c>
      <c r="BJ317" s="17" t="s">
        <v>85</v>
      </c>
      <c r="BK317" s="196">
        <f>ROUND(I317*H317,2)</f>
        <v>0</v>
      </c>
      <c r="BL317" s="17" t="s">
        <v>264</v>
      </c>
      <c r="BM317" s="195" t="s">
        <v>1051</v>
      </c>
    </row>
    <row r="318" spans="1:65" s="2" customFormat="1" ht="18">
      <c r="A318" s="34"/>
      <c r="B318" s="35"/>
      <c r="C318" s="36"/>
      <c r="D318" s="197" t="s">
        <v>253</v>
      </c>
      <c r="E318" s="36"/>
      <c r="F318" s="198" t="s">
        <v>6904</v>
      </c>
      <c r="G318" s="36"/>
      <c r="H318" s="36"/>
      <c r="I318" s="199"/>
      <c r="J318" s="36"/>
      <c r="K318" s="36"/>
      <c r="L318" s="39"/>
      <c r="M318" s="200"/>
      <c r="N318" s="201"/>
      <c r="O318" s="71"/>
      <c r="P318" s="71"/>
      <c r="Q318" s="71"/>
      <c r="R318" s="71"/>
      <c r="S318" s="71"/>
      <c r="T318" s="72"/>
      <c r="U318" s="34"/>
      <c r="V318" s="34"/>
      <c r="W318" s="34"/>
      <c r="X318" s="34"/>
      <c r="Y318" s="34"/>
      <c r="Z318" s="34"/>
      <c r="AA318" s="34"/>
      <c r="AB318" s="34"/>
      <c r="AC318" s="34"/>
      <c r="AD318" s="34"/>
      <c r="AE318" s="34"/>
      <c r="AT318" s="17" t="s">
        <v>253</v>
      </c>
      <c r="AU318" s="17" t="s">
        <v>85</v>
      </c>
    </row>
    <row r="319" spans="1:65" s="2" customFormat="1" ht="16.5" customHeight="1">
      <c r="A319" s="34"/>
      <c r="B319" s="35"/>
      <c r="C319" s="184" t="s">
        <v>369</v>
      </c>
      <c r="D319" s="184" t="s">
        <v>248</v>
      </c>
      <c r="E319" s="185" t="s">
        <v>6952</v>
      </c>
      <c r="F319" s="186" t="s">
        <v>4063</v>
      </c>
      <c r="G319" s="187" t="s">
        <v>698</v>
      </c>
      <c r="H319" s="188">
        <v>262</v>
      </c>
      <c r="I319" s="189"/>
      <c r="J319" s="190">
        <f>ROUND(I319*H319,2)</f>
        <v>0</v>
      </c>
      <c r="K319" s="186" t="s">
        <v>1</v>
      </c>
      <c r="L319" s="39"/>
      <c r="M319" s="191" t="s">
        <v>1</v>
      </c>
      <c r="N319" s="192" t="s">
        <v>42</v>
      </c>
      <c r="O319" s="71"/>
      <c r="P319" s="193">
        <f>O319*H319</f>
        <v>0</v>
      </c>
      <c r="Q319" s="193">
        <v>0</v>
      </c>
      <c r="R319" s="193">
        <f>Q319*H319</f>
        <v>0</v>
      </c>
      <c r="S319" s="193">
        <v>0</v>
      </c>
      <c r="T319" s="194">
        <f>S319*H319</f>
        <v>0</v>
      </c>
      <c r="U319" s="34"/>
      <c r="V319" s="34"/>
      <c r="W319" s="34"/>
      <c r="X319" s="34"/>
      <c r="Y319" s="34"/>
      <c r="Z319" s="34"/>
      <c r="AA319" s="34"/>
      <c r="AB319" s="34"/>
      <c r="AC319" s="34"/>
      <c r="AD319" s="34"/>
      <c r="AE319" s="34"/>
      <c r="AR319" s="195" t="s">
        <v>264</v>
      </c>
      <c r="AT319" s="195" t="s">
        <v>248</v>
      </c>
      <c r="AU319" s="195" t="s">
        <v>85</v>
      </c>
      <c r="AY319" s="17" t="s">
        <v>247</v>
      </c>
      <c r="BE319" s="196">
        <f>IF(N319="základní",J319,0)</f>
        <v>0</v>
      </c>
      <c r="BF319" s="196">
        <f>IF(N319="snížená",J319,0)</f>
        <v>0</v>
      </c>
      <c r="BG319" s="196">
        <f>IF(N319="zákl. přenesená",J319,0)</f>
        <v>0</v>
      </c>
      <c r="BH319" s="196">
        <f>IF(N319="sníž. přenesená",J319,0)</f>
        <v>0</v>
      </c>
      <c r="BI319" s="196">
        <f>IF(N319="nulová",J319,0)</f>
        <v>0</v>
      </c>
      <c r="BJ319" s="17" t="s">
        <v>85</v>
      </c>
      <c r="BK319" s="196">
        <f>ROUND(I319*H319,2)</f>
        <v>0</v>
      </c>
      <c r="BL319" s="17" t="s">
        <v>264</v>
      </c>
      <c r="BM319" s="195" t="s">
        <v>1053</v>
      </c>
    </row>
    <row r="320" spans="1:65" s="2" customFormat="1" ht="18">
      <c r="A320" s="34"/>
      <c r="B320" s="35"/>
      <c r="C320" s="36"/>
      <c r="D320" s="197" t="s">
        <v>253</v>
      </c>
      <c r="E320" s="36"/>
      <c r="F320" s="198" t="s">
        <v>6904</v>
      </c>
      <c r="G320" s="36"/>
      <c r="H320" s="36"/>
      <c r="I320" s="199"/>
      <c r="J320" s="36"/>
      <c r="K320" s="36"/>
      <c r="L320" s="39"/>
      <c r="M320" s="200"/>
      <c r="N320" s="201"/>
      <c r="O320" s="71"/>
      <c r="P320" s="71"/>
      <c r="Q320" s="71"/>
      <c r="R320" s="71"/>
      <c r="S320" s="71"/>
      <c r="T320" s="72"/>
      <c r="U320" s="34"/>
      <c r="V320" s="34"/>
      <c r="W320" s="34"/>
      <c r="X320" s="34"/>
      <c r="Y320" s="34"/>
      <c r="Z320" s="34"/>
      <c r="AA320" s="34"/>
      <c r="AB320" s="34"/>
      <c r="AC320" s="34"/>
      <c r="AD320" s="34"/>
      <c r="AE320" s="34"/>
      <c r="AT320" s="17" t="s">
        <v>253</v>
      </c>
      <c r="AU320" s="17" t="s">
        <v>85</v>
      </c>
    </row>
    <row r="321" spans="1:65" s="2" customFormat="1" ht="16.5" customHeight="1">
      <c r="A321" s="34"/>
      <c r="B321" s="35"/>
      <c r="C321" s="184" t="s">
        <v>374</v>
      </c>
      <c r="D321" s="184" t="s">
        <v>248</v>
      </c>
      <c r="E321" s="185" t="s">
        <v>592</v>
      </c>
      <c r="F321" s="186" t="s">
        <v>6953</v>
      </c>
      <c r="G321" s="187" t="s">
        <v>698</v>
      </c>
      <c r="H321" s="188">
        <v>24</v>
      </c>
      <c r="I321" s="189"/>
      <c r="J321" s="190">
        <f>ROUND(I321*H321,2)</f>
        <v>0</v>
      </c>
      <c r="K321" s="186" t="s">
        <v>1</v>
      </c>
      <c r="L321" s="39"/>
      <c r="M321" s="191" t="s">
        <v>1</v>
      </c>
      <c r="N321" s="192" t="s">
        <v>42</v>
      </c>
      <c r="O321" s="71"/>
      <c r="P321" s="193">
        <f>O321*H321</f>
        <v>0</v>
      </c>
      <c r="Q321" s="193">
        <v>0</v>
      </c>
      <c r="R321" s="193">
        <f>Q321*H321</f>
        <v>0</v>
      </c>
      <c r="S321" s="193">
        <v>0</v>
      </c>
      <c r="T321" s="194">
        <f>S321*H321</f>
        <v>0</v>
      </c>
      <c r="U321" s="34"/>
      <c r="V321" s="34"/>
      <c r="W321" s="34"/>
      <c r="X321" s="34"/>
      <c r="Y321" s="34"/>
      <c r="Z321" s="34"/>
      <c r="AA321" s="34"/>
      <c r="AB321" s="34"/>
      <c r="AC321" s="34"/>
      <c r="AD321" s="34"/>
      <c r="AE321" s="34"/>
      <c r="AR321" s="195" t="s">
        <v>264</v>
      </c>
      <c r="AT321" s="195" t="s">
        <v>248</v>
      </c>
      <c r="AU321" s="195" t="s">
        <v>85</v>
      </c>
      <c r="AY321" s="17" t="s">
        <v>247</v>
      </c>
      <c r="BE321" s="196">
        <f>IF(N321="základní",J321,0)</f>
        <v>0</v>
      </c>
      <c r="BF321" s="196">
        <f>IF(N321="snížená",J321,0)</f>
        <v>0</v>
      </c>
      <c r="BG321" s="196">
        <f>IF(N321="zákl. přenesená",J321,0)</f>
        <v>0</v>
      </c>
      <c r="BH321" s="196">
        <f>IF(N321="sníž. přenesená",J321,0)</f>
        <v>0</v>
      </c>
      <c r="BI321" s="196">
        <f>IF(N321="nulová",J321,0)</f>
        <v>0</v>
      </c>
      <c r="BJ321" s="17" t="s">
        <v>85</v>
      </c>
      <c r="BK321" s="196">
        <f>ROUND(I321*H321,2)</f>
        <v>0</v>
      </c>
      <c r="BL321" s="17" t="s">
        <v>264</v>
      </c>
      <c r="BM321" s="195" t="s">
        <v>1055</v>
      </c>
    </row>
    <row r="322" spans="1:65" s="2" customFormat="1" ht="18">
      <c r="A322" s="34"/>
      <c r="B322" s="35"/>
      <c r="C322" s="36"/>
      <c r="D322" s="197" t="s">
        <v>253</v>
      </c>
      <c r="E322" s="36"/>
      <c r="F322" s="198" t="s">
        <v>6904</v>
      </c>
      <c r="G322" s="36"/>
      <c r="H322" s="36"/>
      <c r="I322" s="199"/>
      <c r="J322" s="36"/>
      <c r="K322" s="36"/>
      <c r="L322" s="39"/>
      <c r="M322" s="200"/>
      <c r="N322" s="201"/>
      <c r="O322" s="71"/>
      <c r="P322" s="71"/>
      <c r="Q322" s="71"/>
      <c r="R322" s="71"/>
      <c r="S322" s="71"/>
      <c r="T322" s="72"/>
      <c r="U322" s="34"/>
      <c r="V322" s="34"/>
      <c r="W322" s="34"/>
      <c r="X322" s="34"/>
      <c r="Y322" s="34"/>
      <c r="Z322" s="34"/>
      <c r="AA322" s="34"/>
      <c r="AB322" s="34"/>
      <c r="AC322" s="34"/>
      <c r="AD322" s="34"/>
      <c r="AE322" s="34"/>
      <c r="AT322" s="17" t="s">
        <v>253</v>
      </c>
      <c r="AU322" s="17" t="s">
        <v>85</v>
      </c>
    </row>
    <row r="323" spans="1:65" s="2" customFormat="1" ht="21.75" customHeight="1">
      <c r="A323" s="34"/>
      <c r="B323" s="35"/>
      <c r="C323" s="184" t="s">
        <v>848</v>
      </c>
      <c r="D323" s="184" t="s">
        <v>248</v>
      </c>
      <c r="E323" s="185" t="s">
        <v>851</v>
      </c>
      <c r="F323" s="186" t="s">
        <v>3998</v>
      </c>
      <c r="G323" s="187" t="s">
        <v>416</v>
      </c>
      <c r="H323" s="188">
        <v>150</v>
      </c>
      <c r="I323" s="189"/>
      <c r="J323" s="190">
        <f>ROUND(I323*H323,2)</f>
        <v>0</v>
      </c>
      <c r="K323" s="186" t="s">
        <v>1</v>
      </c>
      <c r="L323" s="39"/>
      <c r="M323" s="191" t="s">
        <v>1</v>
      </c>
      <c r="N323" s="192" t="s">
        <v>42</v>
      </c>
      <c r="O323" s="71"/>
      <c r="P323" s="193">
        <f>O323*H323</f>
        <v>0</v>
      </c>
      <c r="Q323" s="193">
        <v>0</v>
      </c>
      <c r="R323" s="193">
        <f>Q323*H323</f>
        <v>0</v>
      </c>
      <c r="S323" s="193">
        <v>0</v>
      </c>
      <c r="T323" s="194">
        <f>S323*H323</f>
        <v>0</v>
      </c>
      <c r="U323" s="34"/>
      <c r="V323" s="34"/>
      <c r="W323" s="34"/>
      <c r="X323" s="34"/>
      <c r="Y323" s="34"/>
      <c r="Z323" s="34"/>
      <c r="AA323" s="34"/>
      <c r="AB323" s="34"/>
      <c r="AC323" s="34"/>
      <c r="AD323" s="34"/>
      <c r="AE323" s="34"/>
      <c r="AR323" s="195" t="s">
        <v>264</v>
      </c>
      <c r="AT323" s="195" t="s">
        <v>248</v>
      </c>
      <c r="AU323" s="195" t="s">
        <v>85</v>
      </c>
      <c r="AY323" s="17" t="s">
        <v>247</v>
      </c>
      <c r="BE323" s="196">
        <f>IF(N323="základní",J323,0)</f>
        <v>0</v>
      </c>
      <c r="BF323" s="196">
        <f>IF(N323="snížená",J323,0)</f>
        <v>0</v>
      </c>
      <c r="BG323" s="196">
        <f>IF(N323="zákl. přenesená",J323,0)</f>
        <v>0</v>
      </c>
      <c r="BH323" s="196">
        <f>IF(N323="sníž. přenesená",J323,0)</f>
        <v>0</v>
      </c>
      <c r="BI323" s="196">
        <f>IF(N323="nulová",J323,0)</f>
        <v>0</v>
      </c>
      <c r="BJ323" s="17" t="s">
        <v>85</v>
      </c>
      <c r="BK323" s="196">
        <f>ROUND(I323*H323,2)</f>
        <v>0</v>
      </c>
      <c r="BL323" s="17" t="s">
        <v>264</v>
      </c>
      <c r="BM323" s="195" t="s">
        <v>1057</v>
      </c>
    </row>
    <row r="324" spans="1:65" s="2" customFormat="1" ht="18">
      <c r="A324" s="34"/>
      <c r="B324" s="35"/>
      <c r="C324" s="36"/>
      <c r="D324" s="197" t="s">
        <v>253</v>
      </c>
      <c r="E324" s="36"/>
      <c r="F324" s="198" t="s">
        <v>6904</v>
      </c>
      <c r="G324" s="36"/>
      <c r="H324" s="36"/>
      <c r="I324" s="199"/>
      <c r="J324" s="36"/>
      <c r="K324" s="36"/>
      <c r="L324" s="39"/>
      <c r="M324" s="200"/>
      <c r="N324" s="201"/>
      <c r="O324" s="71"/>
      <c r="P324" s="71"/>
      <c r="Q324" s="71"/>
      <c r="R324" s="71"/>
      <c r="S324" s="71"/>
      <c r="T324" s="72"/>
      <c r="U324" s="34"/>
      <c r="V324" s="34"/>
      <c r="W324" s="34"/>
      <c r="X324" s="34"/>
      <c r="Y324" s="34"/>
      <c r="Z324" s="34"/>
      <c r="AA324" s="34"/>
      <c r="AB324" s="34"/>
      <c r="AC324" s="34"/>
      <c r="AD324" s="34"/>
      <c r="AE324" s="34"/>
      <c r="AT324" s="17" t="s">
        <v>253</v>
      </c>
      <c r="AU324" s="17" t="s">
        <v>85</v>
      </c>
    </row>
    <row r="325" spans="1:65" s="2" customFormat="1" ht="16.5" customHeight="1">
      <c r="A325" s="34"/>
      <c r="B325" s="35"/>
      <c r="C325" s="184" t="s">
        <v>1059</v>
      </c>
      <c r="D325" s="184" t="s">
        <v>248</v>
      </c>
      <c r="E325" s="185" t="s">
        <v>599</v>
      </c>
      <c r="F325" s="186" t="s">
        <v>3996</v>
      </c>
      <c r="G325" s="187" t="s">
        <v>416</v>
      </c>
      <c r="H325" s="188">
        <v>2</v>
      </c>
      <c r="I325" s="189"/>
      <c r="J325" s="190">
        <f>ROUND(I325*H325,2)</f>
        <v>0</v>
      </c>
      <c r="K325" s="186" t="s">
        <v>1</v>
      </c>
      <c r="L325" s="39"/>
      <c r="M325" s="191" t="s">
        <v>1</v>
      </c>
      <c r="N325" s="192" t="s">
        <v>42</v>
      </c>
      <c r="O325" s="71"/>
      <c r="P325" s="193">
        <f>O325*H325</f>
        <v>0</v>
      </c>
      <c r="Q325" s="193">
        <v>0</v>
      </c>
      <c r="R325" s="193">
        <f>Q325*H325</f>
        <v>0</v>
      </c>
      <c r="S325" s="193">
        <v>0</v>
      </c>
      <c r="T325" s="194">
        <f>S325*H325</f>
        <v>0</v>
      </c>
      <c r="U325" s="34"/>
      <c r="V325" s="34"/>
      <c r="W325" s="34"/>
      <c r="X325" s="34"/>
      <c r="Y325" s="34"/>
      <c r="Z325" s="34"/>
      <c r="AA325" s="34"/>
      <c r="AB325" s="34"/>
      <c r="AC325" s="34"/>
      <c r="AD325" s="34"/>
      <c r="AE325" s="34"/>
      <c r="AR325" s="195" t="s">
        <v>264</v>
      </c>
      <c r="AT325" s="195" t="s">
        <v>248</v>
      </c>
      <c r="AU325" s="195" t="s">
        <v>85</v>
      </c>
      <c r="AY325" s="17" t="s">
        <v>247</v>
      </c>
      <c r="BE325" s="196">
        <f>IF(N325="základní",J325,0)</f>
        <v>0</v>
      </c>
      <c r="BF325" s="196">
        <f>IF(N325="snížená",J325,0)</f>
        <v>0</v>
      </c>
      <c r="BG325" s="196">
        <f>IF(N325="zákl. přenesená",J325,0)</f>
        <v>0</v>
      </c>
      <c r="BH325" s="196">
        <f>IF(N325="sníž. přenesená",J325,0)</f>
        <v>0</v>
      </c>
      <c r="BI325" s="196">
        <f>IF(N325="nulová",J325,0)</f>
        <v>0</v>
      </c>
      <c r="BJ325" s="17" t="s">
        <v>85</v>
      </c>
      <c r="BK325" s="196">
        <f>ROUND(I325*H325,2)</f>
        <v>0</v>
      </c>
      <c r="BL325" s="17" t="s">
        <v>264</v>
      </c>
      <c r="BM325" s="195" t="s">
        <v>1061</v>
      </c>
    </row>
    <row r="326" spans="1:65" s="2" customFormat="1" ht="18">
      <c r="A326" s="34"/>
      <c r="B326" s="35"/>
      <c r="C326" s="36"/>
      <c r="D326" s="197" t="s">
        <v>253</v>
      </c>
      <c r="E326" s="36"/>
      <c r="F326" s="198" t="s">
        <v>6904</v>
      </c>
      <c r="G326" s="36"/>
      <c r="H326" s="36"/>
      <c r="I326" s="199"/>
      <c r="J326" s="36"/>
      <c r="K326" s="36"/>
      <c r="L326" s="39"/>
      <c r="M326" s="200"/>
      <c r="N326" s="201"/>
      <c r="O326" s="71"/>
      <c r="P326" s="71"/>
      <c r="Q326" s="71"/>
      <c r="R326" s="71"/>
      <c r="S326" s="71"/>
      <c r="T326" s="72"/>
      <c r="U326" s="34"/>
      <c r="V326" s="34"/>
      <c r="W326" s="34"/>
      <c r="X326" s="34"/>
      <c r="Y326" s="34"/>
      <c r="Z326" s="34"/>
      <c r="AA326" s="34"/>
      <c r="AB326" s="34"/>
      <c r="AC326" s="34"/>
      <c r="AD326" s="34"/>
      <c r="AE326" s="34"/>
      <c r="AT326" s="17" t="s">
        <v>253</v>
      </c>
      <c r="AU326" s="17" t="s">
        <v>85</v>
      </c>
    </row>
    <row r="327" spans="1:65" s="2" customFormat="1" ht="16.5" customHeight="1">
      <c r="A327" s="34"/>
      <c r="B327" s="35"/>
      <c r="C327" s="184" t="s">
        <v>854</v>
      </c>
      <c r="D327" s="184" t="s">
        <v>248</v>
      </c>
      <c r="E327" s="185" t="s">
        <v>860</v>
      </c>
      <c r="F327" s="186" t="s">
        <v>4064</v>
      </c>
      <c r="G327" s="187" t="s">
        <v>416</v>
      </c>
      <c r="H327" s="188">
        <v>10</v>
      </c>
      <c r="I327" s="189"/>
      <c r="J327" s="190">
        <f>ROUND(I327*H327,2)</f>
        <v>0</v>
      </c>
      <c r="K327" s="186" t="s">
        <v>1</v>
      </c>
      <c r="L327" s="39"/>
      <c r="M327" s="191" t="s">
        <v>1</v>
      </c>
      <c r="N327" s="192" t="s">
        <v>42</v>
      </c>
      <c r="O327" s="71"/>
      <c r="P327" s="193">
        <f>O327*H327</f>
        <v>0</v>
      </c>
      <c r="Q327" s="193">
        <v>0</v>
      </c>
      <c r="R327" s="193">
        <f>Q327*H327</f>
        <v>0</v>
      </c>
      <c r="S327" s="193">
        <v>0</v>
      </c>
      <c r="T327" s="194">
        <f>S327*H327</f>
        <v>0</v>
      </c>
      <c r="U327" s="34"/>
      <c r="V327" s="34"/>
      <c r="W327" s="34"/>
      <c r="X327" s="34"/>
      <c r="Y327" s="34"/>
      <c r="Z327" s="34"/>
      <c r="AA327" s="34"/>
      <c r="AB327" s="34"/>
      <c r="AC327" s="34"/>
      <c r="AD327" s="34"/>
      <c r="AE327" s="34"/>
      <c r="AR327" s="195" t="s">
        <v>264</v>
      </c>
      <c r="AT327" s="195" t="s">
        <v>248</v>
      </c>
      <c r="AU327" s="195" t="s">
        <v>85</v>
      </c>
      <c r="AY327" s="17" t="s">
        <v>247</v>
      </c>
      <c r="BE327" s="196">
        <f>IF(N327="základní",J327,0)</f>
        <v>0</v>
      </c>
      <c r="BF327" s="196">
        <f>IF(N327="snížená",J327,0)</f>
        <v>0</v>
      </c>
      <c r="BG327" s="196">
        <f>IF(N327="zákl. přenesená",J327,0)</f>
        <v>0</v>
      </c>
      <c r="BH327" s="196">
        <f>IF(N327="sníž. přenesená",J327,0)</f>
        <v>0</v>
      </c>
      <c r="BI327" s="196">
        <f>IF(N327="nulová",J327,0)</f>
        <v>0</v>
      </c>
      <c r="BJ327" s="17" t="s">
        <v>85</v>
      </c>
      <c r="BK327" s="196">
        <f>ROUND(I327*H327,2)</f>
        <v>0</v>
      </c>
      <c r="BL327" s="17" t="s">
        <v>264</v>
      </c>
      <c r="BM327" s="195" t="s">
        <v>1064</v>
      </c>
    </row>
    <row r="328" spans="1:65" s="2" customFormat="1" ht="18">
      <c r="A328" s="34"/>
      <c r="B328" s="35"/>
      <c r="C328" s="36"/>
      <c r="D328" s="197" t="s">
        <v>253</v>
      </c>
      <c r="E328" s="36"/>
      <c r="F328" s="198" t="s">
        <v>6904</v>
      </c>
      <c r="G328" s="36"/>
      <c r="H328" s="36"/>
      <c r="I328" s="199"/>
      <c r="J328" s="36"/>
      <c r="K328" s="36"/>
      <c r="L328" s="39"/>
      <c r="M328" s="200"/>
      <c r="N328" s="201"/>
      <c r="O328" s="71"/>
      <c r="P328" s="71"/>
      <c r="Q328" s="71"/>
      <c r="R328" s="71"/>
      <c r="S328" s="71"/>
      <c r="T328" s="72"/>
      <c r="U328" s="34"/>
      <c r="V328" s="34"/>
      <c r="W328" s="34"/>
      <c r="X328" s="34"/>
      <c r="Y328" s="34"/>
      <c r="Z328" s="34"/>
      <c r="AA328" s="34"/>
      <c r="AB328" s="34"/>
      <c r="AC328" s="34"/>
      <c r="AD328" s="34"/>
      <c r="AE328" s="34"/>
      <c r="AT328" s="17" t="s">
        <v>253</v>
      </c>
      <c r="AU328" s="17" t="s">
        <v>85</v>
      </c>
    </row>
    <row r="329" spans="1:65" s="2" customFormat="1" ht="16.5" customHeight="1">
      <c r="A329" s="34"/>
      <c r="B329" s="35"/>
      <c r="C329" s="184" t="s">
        <v>1066</v>
      </c>
      <c r="D329" s="184" t="s">
        <v>248</v>
      </c>
      <c r="E329" s="185" t="s">
        <v>609</v>
      </c>
      <c r="F329" s="186" t="s">
        <v>4067</v>
      </c>
      <c r="G329" s="187" t="s">
        <v>350</v>
      </c>
      <c r="H329" s="188">
        <v>0.3</v>
      </c>
      <c r="I329" s="189"/>
      <c r="J329" s="190">
        <f>ROUND(I329*H329,2)</f>
        <v>0</v>
      </c>
      <c r="K329" s="186" t="s">
        <v>1</v>
      </c>
      <c r="L329" s="39"/>
      <c r="M329" s="191" t="s">
        <v>1</v>
      </c>
      <c r="N329" s="192" t="s">
        <v>42</v>
      </c>
      <c r="O329" s="71"/>
      <c r="P329" s="193">
        <f>O329*H329</f>
        <v>0</v>
      </c>
      <c r="Q329" s="193">
        <v>0</v>
      </c>
      <c r="R329" s="193">
        <f>Q329*H329</f>
        <v>0</v>
      </c>
      <c r="S329" s="193">
        <v>0</v>
      </c>
      <c r="T329" s="194">
        <f>S329*H329</f>
        <v>0</v>
      </c>
      <c r="U329" s="34"/>
      <c r="V329" s="34"/>
      <c r="W329" s="34"/>
      <c r="X329" s="34"/>
      <c r="Y329" s="34"/>
      <c r="Z329" s="34"/>
      <c r="AA329" s="34"/>
      <c r="AB329" s="34"/>
      <c r="AC329" s="34"/>
      <c r="AD329" s="34"/>
      <c r="AE329" s="34"/>
      <c r="AR329" s="195" t="s">
        <v>264</v>
      </c>
      <c r="AT329" s="195" t="s">
        <v>248</v>
      </c>
      <c r="AU329" s="195" t="s">
        <v>85</v>
      </c>
      <c r="AY329" s="17" t="s">
        <v>247</v>
      </c>
      <c r="BE329" s="196">
        <f>IF(N329="základní",J329,0)</f>
        <v>0</v>
      </c>
      <c r="BF329" s="196">
        <f>IF(N329="snížená",J329,0)</f>
        <v>0</v>
      </c>
      <c r="BG329" s="196">
        <f>IF(N329="zákl. přenesená",J329,0)</f>
        <v>0</v>
      </c>
      <c r="BH329" s="196">
        <f>IF(N329="sníž. přenesená",J329,0)</f>
        <v>0</v>
      </c>
      <c r="BI329" s="196">
        <f>IF(N329="nulová",J329,0)</f>
        <v>0</v>
      </c>
      <c r="BJ329" s="17" t="s">
        <v>85</v>
      </c>
      <c r="BK329" s="196">
        <f>ROUND(I329*H329,2)</f>
        <v>0</v>
      </c>
      <c r="BL329" s="17" t="s">
        <v>264</v>
      </c>
      <c r="BM329" s="195" t="s">
        <v>1068</v>
      </c>
    </row>
    <row r="330" spans="1:65" s="2" customFormat="1" ht="18">
      <c r="A330" s="34"/>
      <c r="B330" s="35"/>
      <c r="C330" s="36"/>
      <c r="D330" s="197" t="s">
        <v>253</v>
      </c>
      <c r="E330" s="36"/>
      <c r="F330" s="198" t="s">
        <v>6904</v>
      </c>
      <c r="G330" s="36"/>
      <c r="H330" s="36"/>
      <c r="I330" s="199"/>
      <c r="J330" s="36"/>
      <c r="K330" s="36"/>
      <c r="L330" s="39"/>
      <c r="M330" s="200"/>
      <c r="N330" s="201"/>
      <c r="O330" s="71"/>
      <c r="P330" s="71"/>
      <c r="Q330" s="71"/>
      <c r="R330" s="71"/>
      <c r="S330" s="71"/>
      <c r="T330" s="72"/>
      <c r="U330" s="34"/>
      <c r="V330" s="34"/>
      <c r="W330" s="34"/>
      <c r="X330" s="34"/>
      <c r="Y330" s="34"/>
      <c r="Z330" s="34"/>
      <c r="AA330" s="34"/>
      <c r="AB330" s="34"/>
      <c r="AC330" s="34"/>
      <c r="AD330" s="34"/>
      <c r="AE330" s="34"/>
      <c r="AT330" s="17" t="s">
        <v>253</v>
      </c>
      <c r="AU330" s="17" t="s">
        <v>85</v>
      </c>
    </row>
    <row r="331" spans="1:65" s="2" customFormat="1" ht="24.15" customHeight="1">
      <c r="A331" s="34"/>
      <c r="B331" s="35"/>
      <c r="C331" s="184" t="s">
        <v>857</v>
      </c>
      <c r="D331" s="184" t="s">
        <v>248</v>
      </c>
      <c r="E331" s="185" t="s">
        <v>869</v>
      </c>
      <c r="F331" s="186" t="s">
        <v>6933</v>
      </c>
      <c r="G331" s="187" t="s">
        <v>416</v>
      </c>
      <c r="H331" s="188">
        <v>1</v>
      </c>
      <c r="I331" s="189"/>
      <c r="J331" s="190">
        <f>ROUND(I331*H331,2)</f>
        <v>0</v>
      </c>
      <c r="K331" s="186" t="s">
        <v>1</v>
      </c>
      <c r="L331" s="39"/>
      <c r="M331" s="191" t="s">
        <v>1</v>
      </c>
      <c r="N331" s="192" t="s">
        <v>42</v>
      </c>
      <c r="O331" s="71"/>
      <c r="P331" s="193">
        <f>O331*H331</f>
        <v>0</v>
      </c>
      <c r="Q331" s="193">
        <v>0</v>
      </c>
      <c r="R331" s="193">
        <f>Q331*H331</f>
        <v>0</v>
      </c>
      <c r="S331" s="193">
        <v>0</v>
      </c>
      <c r="T331" s="194">
        <f>S331*H331</f>
        <v>0</v>
      </c>
      <c r="U331" s="34"/>
      <c r="V331" s="34"/>
      <c r="W331" s="34"/>
      <c r="X331" s="34"/>
      <c r="Y331" s="34"/>
      <c r="Z331" s="34"/>
      <c r="AA331" s="34"/>
      <c r="AB331" s="34"/>
      <c r="AC331" s="34"/>
      <c r="AD331" s="34"/>
      <c r="AE331" s="34"/>
      <c r="AR331" s="195" t="s">
        <v>264</v>
      </c>
      <c r="AT331" s="195" t="s">
        <v>248</v>
      </c>
      <c r="AU331" s="195" t="s">
        <v>85</v>
      </c>
      <c r="AY331" s="17" t="s">
        <v>247</v>
      </c>
      <c r="BE331" s="196">
        <f>IF(N331="základní",J331,0)</f>
        <v>0</v>
      </c>
      <c r="BF331" s="196">
        <f>IF(N331="snížená",J331,0)</f>
        <v>0</v>
      </c>
      <c r="BG331" s="196">
        <f>IF(N331="zákl. přenesená",J331,0)</f>
        <v>0</v>
      </c>
      <c r="BH331" s="196">
        <f>IF(N331="sníž. přenesená",J331,0)</f>
        <v>0</v>
      </c>
      <c r="BI331" s="196">
        <f>IF(N331="nulová",J331,0)</f>
        <v>0</v>
      </c>
      <c r="BJ331" s="17" t="s">
        <v>85</v>
      </c>
      <c r="BK331" s="196">
        <f>ROUND(I331*H331,2)</f>
        <v>0</v>
      </c>
      <c r="BL331" s="17" t="s">
        <v>264</v>
      </c>
      <c r="BM331" s="195" t="s">
        <v>1071</v>
      </c>
    </row>
    <row r="332" spans="1:65" s="2" customFormat="1" ht="18">
      <c r="A332" s="34"/>
      <c r="B332" s="35"/>
      <c r="C332" s="36"/>
      <c r="D332" s="197" t="s">
        <v>253</v>
      </c>
      <c r="E332" s="36"/>
      <c r="F332" s="198" t="s">
        <v>6904</v>
      </c>
      <c r="G332" s="36"/>
      <c r="H332" s="36"/>
      <c r="I332" s="199"/>
      <c r="J332" s="36"/>
      <c r="K332" s="36"/>
      <c r="L332" s="39"/>
      <c r="M332" s="200"/>
      <c r="N332" s="201"/>
      <c r="O332" s="71"/>
      <c r="P332" s="71"/>
      <c r="Q332" s="71"/>
      <c r="R332" s="71"/>
      <c r="S332" s="71"/>
      <c r="T332" s="72"/>
      <c r="U332" s="34"/>
      <c r="V332" s="34"/>
      <c r="W332" s="34"/>
      <c r="X332" s="34"/>
      <c r="Y332" s="34"/>
      <c r="Z332" s="34"/>
      <c r="AA332" s="34"/>
      <c r="AB332" s="34"/>
      <c r="AC332" s="34"/>
      <c r="AD332" s="34"/>
      <c r="AE332" s="34"/>
      <c r="AT332" s="17" t="s">
        <v>253</v>
      </c>
      <c r="AU332" s="17" t="s">
        <v>85</v>
      </c>
    </row>
    <row r="333" spans="1:65" s="2" customFormat="1" ht="16.5" customHeight="1">
      <c r="A333" s="34"/>
      <c r="B333" s="35"/>
      <c r="C333" s="184" t="s">
        <v>1072</v>
      </c>
      <c r="D333" s="184" t="s">
        <v>248</v>
      </c>
      <c r="E333" s="185" t="s">
        <v>616</v>
      </c>
      <c r="F333" s="186" t="s">
        <v>4002</v>
      </c>
      <c r="G333" s="187" t="s">
        <v>2476</v>
      </c>
      <c r="H333" s="188">
        <v>40</v>
      </c>
      <c r="I333" s="189"/>
      <c r="J333" s="190">
        <f>ROUND(I333*H333,2)</f>
        <v>0</v>
      </c>
      <c r="K333" s="186" t="s">
        <v>1</v>
      </c>
      <c r="L333" s="39"/>
      <c r="M333" s="191" t="s">
        <v>1</v>
      </c>
      <c r="N333" s="192" t="s">
        <v>42</v>
      </c>
      <c r="O333" s="71"/>
      <c r="P333" s="193">
        <f>O333*H333</f>
        <v>0</v>
      </c>
      <c r="Q333" s="193">
        <v>0</v>
      </c>
      <c r="R333" s="193">
        <f>Q333*H333</f>
        <v>0</v>
      </c>
      <c r="S333" s="193">
        <v>0</v>
      </c>
      <c r="T333" s="194">
        <f>S333*H333</f>
        <v>0</v>
      </c>
      <c r="U333" s="34"/>
      <c r="V333" s="34"/>
      <c r="W333" s="34"/>
      <c r="X333" s="34"/>
      <c r="Y333" s="34"/>
      <c r="Z333" s="34"/>
      <c r="AA333" s="34"/>
      <c r="AB333" s="34"/>
      <c r="AC333" s="34"/>
      <c r="AD333" s="34"/>
      <c r="AE333" s="34"/>
      <c r="AR333" s="195" t="s">
        <v>264</v>
      </c>
      <c r="AT333" s="195" t="s">
        <v>248</v>
      </c>
      <c r="AU333" s="195" t="s">
        <v>85</v>
      </c>
      <c r="AY333" s="17" t="s">
        <v>247</v>
      </c>
      <c r="BE333" s="196">
        <f>IF(N333="základní",J333,0)</f>
        <v>0</v>
      </c>
      <c r="BF333" s="196">
        <f>IF(N333="snížená",J333,0)</f>
        <v>0</v>
      </c>
      <c r="BG333" s="196">
        <f>IF(N333="zákl. přenesená",J333,0)</f>
        <v>0</v>
      </c>
      <c r="BH333" s="196">
        <f>IF(N333="sníž. přenesená",J333,0)</f>
        <v>0</v>
      </c>
      <c r="BI333" s="196">
        <f>IF(N333="nulová",J333,0)</f>
        <v>0</v>
      </c>
      <c r="BJ333" s="17" t="s">
        <v>85</v>
      </c>
      <c r="BK333" s="196">
        <f>ROUND(I333*H333,2)</f>
        <v>0</v>
      </c>
      <c r="BL333" s="17" t="s">
        <v>264</v>
      </c>
      <c r="BM333" s="195" t="s">
        <v>1074</v>
      </c>
    </row>
    <row r="334" spans="1:65" s="2" customFormat="1" ht="18">
      <c r="A334" s="34"/>
      <c r="B334" s="35"/>
      <c r="C334" s="36"/>
      <c r="D334" s="197" t="s">
        <v>253</v>
      </c>
      <c r="E334" s="36"/>
      <c r="F334" s="198" t="s">
        <v>6904</v>
      </c>
      <c r="G334" s="36"/>
      <c r="H334" s="36"/>
      <c r="I334" s="199"/>
      <c r="J334" s="36"/>
      <c r="K334" s="36"/>
      <c r="L334" s="39"/>
      <c r="M334" s="200"/>
      <c r="N334" s="201"/>
      <c r="O334" s="71"/>
      <c r="P334" s="71"/>
      <c r="Q334" s="71"/>
      <c r="R334" s="71"/>
      <c r="S334" s="71"/>
      <c r="T334" s="72"/>
      <c r="U334" s="34"/>
      <c r="V334" s="34"/>
      <c r="W334" s="34"/>
      <c r="X334" s="34"/>
      <c r="Y334" s="34"/>
      <c r="Z334" s="34"/>
      <c r="AA334" s="34"/>
      <c r="AB334" s="34"/>
      <c r="AC334" s="34"/>
      <c r="AD334" s="34"/>
      <c r="AE334" s="34"/>
      <c r="AT334" s="17" t="s">
        <v>253</v>
      </c>
      <c r="AU334" s="17" t="s">
        <v>85</v>
      </c>
    </row>
    <row r="335" spans="1:65" s="2" customFormat="1" ht="16.5" customHeight="1">
      <c r="A335" s="34"/>
      <c r="B335" s="35"/>
      <c r="C335" s="184" t="s">
        <v>863</v>
      </c>
      <c r="D335" s="184" t="s">
        <v>248</v>
      </c>
      <c r="E335" s="185" t="s">
        <v>883</v>
      </c>
      <c r="F335" s="186" t="s">
        <v>4003</v>
      </c>
      <c r="G335" s="187" t="s">
        <v>2476</v>
      </c>
      <c r="H335" s="188">
        <v>40</v>
      </c>
      <c r="I335" s="189"/>
      <c r="J335" s="190">
        <f>ROUND(I335*H335,2)</f>
        <v>0</v>
      </c>
      <c r="K335" s="186" t="s">
        <v>1</v>
      </c>
      <c r="L335" s="39"/>
      <c r="M335" s="191" t="s">
        <v>1</v>
      </c>
      <c r="N335" s="192" t="s">
        <v>42</v>
      </c>
      <c r="O335" s="71"/>
      <c r="P335" s="193">
        <f>O335*H335</f>
        <v>0</v>
      </c>
      <c r="Q335" s="193">
        <v>0</v>
      </c>
      <c r="R335" s="193">
        <f>Q335*H335</f>
        <v>0</v>
      </c>
      <c r="S335" s="193">
        <v>0</v>
      </c>
      <c r="T335" s="194">
        <f>S335*H335</f>
        <v>0</v>
      </c>
      <c r="U335" s="34"/>
      <c r="V335" s="34"/>
      <c r="W335" s="34"/>
      <c r="X335" s="34"/>
      <c r="Y335" s="34"/>
      <c r="Z335" s="34"/>
      <c r="AA335" s="34"/>
      <c r="AB335" s="34"/>
      <c r="AC335" s="34"/>
      <c r="AD335" s="34"/>
      <c r="AE335" s="34"/>
      <c r="AR335" s="195" t="s">
        <v>264</v>
      </c>
      <c r="AT335" s="195" t="s">
        <v>248</v>
      </c>
      <c r="AU335" s="195" t="s">
        <v>85</v>
      </c>
      <c r="AY335" s="17" t="s">
        <v>247</v>
      </c>
      <c r="BE335" s="196">
        <f>IF(N335="základní",J335,0)</f>
        <v>0</v>
      </c>
      <c r="BF335" s="196">
        <f>IF(N335="snížená",J335,0)</f>
        <v>0</v>
      </c>
      <c r="BG335" s="196">
        <f>IF(N335="zákl. přenesená",J335,0)</f>
        <v>0</v>
      </c>
      <c r="BH335" s="196">
        <f>IF(N335="sníž. přenesená",J335,0)</f>
        <v>0</v>
      </c>
      <c r="BI335" s="196">
        <f>IF(N335="nulová",J335,0)</f>
        <v>0</v>
      </c>
      <c r="BJ335" s="17" t="s">
        <v>85</v>
      </c>
      <c r="BK335" s="196">
        <f>ROUND(I335*H335,2)</f>
        <v>0</v>
      </c>
      <c r="BL335" s="17" t="s">
        <v>264</v>
      </c>
      <c r="BM335" s="195" t="s">
        <v>1076</v>
      </c>
    </row>
    <row r="336" spans="1:65" s="2" customFormat="1" ht="18">
      <c r="A336" s="34"/>
      <c r="B336" s="35"/>
      <c r="C336" s="36"/>
      <c r="D336" s="197" t="s">
        <v>253</v>
      </c>
      <c r="E336" s="36"/>
      <c r="F336" s="198" t="s">
        <v>6904</v>
      </c>
      <c r="G336" s="36"/>
      <c r="H336" s="36"/>
      <c r="I336" s="199"/>
      <c r="J336" s="36"/>
      <c r="K336" s="36"/>
      <c r="L336" s="39"/>
      <c r="M336" s="200"/>
      <c r="N336" s="201"/>
      <c r="O336" s="71"/>
      <c r="P336" s="71"/>
      <c r="Q336" s="71"/>
      <c r="R336" s="71"/>
      <c r="S336" s="71"/>
      <c r="T336" s="72"/>
      <c r="U336" s="34"/>
      <c r="V336" s="34"/>
      <c r="W336" s="34"/>
      <c r="X336" s="34"/>
      <c r="Y336" s="34"/>
      <c r="Z336" s="34"/>
      <c r="AA336" s="34"/>
      <c r="AB336" s="34"/>
      <c r="AC336" s="34"/>
      <c r="AD336" s="34"/>
      <c r="AE336" s="34"/>
      <c r="AT336" s="17" t="s">
        <v>253</v>
      </c>
      <c r="AU336" s="17" t="s">
        <v>85</v>
      </c>
    </row>
    <row r="337" spans="1:65" s="2" customFormat="1" ht="16.5" customHeight="1">
      <c r="A337" s="34"/>
      <c r="B337" s="35"/>
      <c r="C337" s="184" t="s">
        <v>1078</v>
      </c>
      <c r="D337" s="184" t="s">
        <v>248</v>
      </c>
      <c r="E337" s="185" t="s">
        <v>623</v>
      </c>
      <c r="F337" s="186" t="s">
        <v>4004</v>
      </c>
      <c r="G337" s="187" t="s">
        <v>2476</v>
      </c>
      <c r="H337" s="188">
        <v>40</v>
      </c>
      <c r="I337" s="189"/>
      <c r="J337" s="190">
        <f>ROUND(I337*H337,2)</f>
        <v>0</v>
      </c>
      <c r="K337" s="186" t="s">
        <v>1</v>
      </c>
      <c r="L337" s="39"/>
      <c r="M337" s="191" t="s">
        <v>1</v>
      </c>
      <c r="N337" s="192" t="s">
        <v>42</v>
      </c>
      <c r="O337" s="71"/>
      <c r="P337" s="193">
        <f>O337*H337</f>
        <v>0</v>
      </c>
      <c r="Q337" s="193">
        <v>0</v>
      </c>
      <c r="R337" s="193">
        <f>Q337*H337</f>
        <v>0</v>
      </c>
      <c r="S337" s="193">
        <v>0</v>
      </c>
      <c r="T337" s="194">
        <f>S337*H337</f>
        <v>0</v>
      </c>
      <c r="U337" s="34"/>
      <c r="V337" s="34"/>
      <c r="W337" s="34"/>
      <c r="X337" s="34"/>
      <c r="Y337" s="34"/>
      <c r="Z337" s="34"/>
      <c r="AA337" s="34"/>
      <c r="AB337" s="34"/>
      <c r="AC337" s="34"/>
      <c r="AD337" s="34"/>
      <c r="AE337" s="34"/>
      <c r="AR337" s="195" t="s">
        <v>264</v>
      </c>
      <c r="AT337" s="195" t="s">
        <v>248</v>
      </c>
      <c r="AU337" s="195" t="s">
        <v>85</v>
      </c>
      <c r="AY337" s="17" t="s">
        <v>247</v>
      </c>
      <c r="BE337" s="196">
        <f>IF(N337="základní",J337,0)</f>
        <v>0</v>
      </c>
      <c r="BF337" s="196">
        <f>IF(N337="snížená",J337,0)</f>
        <v>0</v>
      </c>
      <c r="BG337" s="196">
        <f>IF(N337="zákl. přenesená",J337,0)</f>
        <v>0</v>
      </c>
      <c r="BH337" s="196">
        <f>IF(N337="sníž. přenesená",J337,0)</f>
        <v>0</v>
      </c>
      <c r="BI337" s="196">
        <f>IF(N337="nulová",J337,0)</f>
        <v>0</v>
      </c>
      <c r="BJ337" s="17" t="s">
        <v>85</v>
      </c>
      <c r="BK337" s="196">
        <f>ROUND(I337*H337,2)</f>
        <v>0</v>
      </c>
      <c r="BL337" s="17" t="s">
        <v>264</v>
      </c>
      <c r="BM337" s="195" t="s">
        <v>1080</v>
      </c>
    </row>
    <row r="338" spans="1:65" s="2" customFormat="1" ht="18">
      <c r="A338" s="34"/>
      <c r="B338" s="35"/>
      <c r="C338" s="36"/>
      <c r="D338" s="197" t="s">
        <v>253</v>
      </c>
      <c r="E338" s="36"/>
      <c r="F338" s="198" t="s">
        <v>6904</v>
      </c>
      <c r="G338" s="36"/>
      <c r="H338" s="36"/>
      <c r="I338" s="199"/>
      <c r="J338" s="36"/>
      <c r="K338" s="36"/>
      <c r="L338" s="39"/>
      <c r="M338" s="200"/>
      <c r="N338" s="201"/>
      <c r="O338" s="71"/>
      <c r="P338" s="71"/>
      <c r="Q338" s="71"/>
      <c r="R338" s="71"/>
      <c r="S338" s="71"/>
      <c r="T338" s="72"/>
      <c r="U338" s="34"/>
      <c r="V338" s="34"/>
      <c r="W338" s="34"/>
      <c r="X338" s="34"/>
      <c r="Y338" s="34"/>
      <c r="Z338" s="34"/>
      <c r="AA338" s="34"/>
      <c r="AB338" s="34"/>
      <c r="AC338" s="34"/>
      <c r="AD338" s="34"/>
      <c r="AE338" s="34"/>
      <c r="AT338" s="17" t="s">
        <v>253</v>
      </c>
      <c r="AU338" s="17" t="s">
        <v>85</v>
      </c>
    </row>
    <row r="339" spans="1:65" s="2" customFormat="1" ht="24.15" customHeight="1">
      <c r="A339" s="34"/>
      <c r="B339" s="35"/>
      <c r="C339" s="184" t="s">
        <v>867</v>
      </c>
      <c r="D339" s="184" t="s">
        <v>248</v>
      </c>
      <c r="E339" s="185" t="s">
        <v>903</v>
      </c>
      <c r="F339" s="186" t="s">
        <v>6954</v>
      </c>
      <c r="G339" s="187" t="s">
        <v>2476</v>
      </c>
      <c r="H339" s="188">
        <v>16</v>
      </c>
      <c r="I339" s="189"/>
      <c r="J339" s="190">
        <f>ROUND(I339*H339,2)</f>
        <v>0</v>
      </c>
      <c r="K339" s="186" t="s">
        <v>1</v>
      </c>
      <c r="L339" s="39"/>
      <c r="M339" s="191" t="s">
        <v>1</v>
      </c>
      <c r="N339" s="192" t="s">
        <v>42</v>
      </c>
      <c r="O339" s="71"/>
      <c r="P339" s="193">
        <f>O339*H339</f>
        <v>0</v>
      </c>
      <c r="Q339" s="193">
        <v>0</v>
      </c>
      <c r="R339" s="193">
        <f>Q339*H339</f>
        <v>0</v>
      </c>
      <c r="S339" s="193">
        <v>0</v>
      </c>
      <c r="T339" s="194">
        <f>S339*H339</f>
        <v>0</v>
      </c>
      <c r="U339" s="34"/>
      <c r="V339" s="34"/>
      <c r="W339" s="34"/>
      <c r="X339" s="34"/>
      <c r="Y339" s="34"/>
      <c r="Z339" s="34"/>
      <c r="AA339" s="34"/>
      <c r="AB339" s="34"/>
      <c r="AC339" s="34"/>
      <c r="AD339" s="34"/>
      <c r="AE339" s="34"/>
      <c r="AR339" s="195" t="s">
        <v>264</v>
      </c>
      <c r="AT339" s="195" t="s">
        <v>248</v>
      </c>
      <c r="AU339" s="195" t="s">
        <v>85</v>
      </c>
      <c r="AY339" s="17" t="s">
        <v>247</v>
      </c>
      <c r="BE339" s="196">
        <f>IF(N339="základní",J339,0)</f>
        <v>0</v>
      </c>
      <c r="BF339" s="196">
        <f>IF(N339="snížená",J339,0)</f>
        <v>0</v>
      </c>
      <c r="BG339" s="196">
        <f>IF(N339="zákl. přenesená",J339,0)</f>
        <v>0</v>
      </c>
      <c r="BH339" s="196">
        <f>IF(N339="sníž. přenesená",J339,0)</f>
        <v>0</v>
      </c>
      <c r="BI339" s="196">
        <f>IF(N339="nulová",J339,0)</f>
        <v>0</v>
      </c>
      <c r="BJ339" s="17" t="s">
        <v>85</v>
      </c>
      <c r="BK339" s="196">
        <f>ROUND(I339*H339,2)</f>
        <v>0</v>
      </c>
      <c r="BL339" s="17" t="s">
        <v>264</v>
      </c>
      <c r="BM339" s="195" t="s">
        <v>1082</v>
      </c>
    </row>
    <row r="340" spans="1:65" s="2" customFormat="1" ht="18">
      <c r="A340" s="34"/>
      <c r="B340" s="35"/>
      <c r="C340" s="36"/>
      <c r="D340" s="197" t="s">
        <v>253</v>
      </c>
      <c r="E340" s="36"/>
      <c r="F340" s="198" t="s">
        <v>6904</v>
      </c>
      <c r="G340" s="36"/>
      <c r="H340" s="36"/>
      <c r="I340" s="199"/>
      <c r="J340" s="36"/>
      <c r="K340" s="36"/>
      <c r="L340" s="39"/>
      <c r="M340" s="200"/>
      <c r="N340" s="201"/>
      <c r="O340" s="71"/>
      <c r="P340" s="71"/>
      <c r="Q340" s="71"/>
      <c r="R340" s="71"/>
      <c r="S340" s="71"/>
      <c r="T340" s="72"/>
      <c r="U340" s="34"/>
      <c r="V340" s="34"/>
      <c r="W340" s="34"/>
      <c r="X340" s="34"/>
      <c r="Y340" s="34"/>
      <c r="Z340" s="34"/>
      <c r="AA340" s="34"/>
      <c r="AB340" s="34"/>
      <c r="AC340" s="34"/>
      <c r="AD340" s="34"/>
      <c r="AE340" s="34"/>
      <c r="AT340" s="17" t="s">
        <v>253</v>
      </c>
      <c r="AU340" s="17" t="s">
        <v>85</v>
      </c>
    </row>
    <row r="341" spans="1:65" s="2" customFormat="1" ht="16.5" customHeight="1">
      <c r="A341" s="34"/>
      <c r="B341" s="35"/>
      <c r="C341" s="184" t="s">
        <v>1083</v>
      </c>
      <c r="D341" s="184" t="s">
        <v>248</v>
      </c>
      <c r="E341" s="185" t="s">
        <v>629</v>
      </c>
      <c r="F341" s="186" t="s">
        <v>4006</v>
      </c>
      <c r="G341" s="187" t="s">
        <v>2476</v>
      </c>
      <c r="H341" s="188">
        <v>24</v>
      </c>
      <c r="I341" s="189"/>
      <c r="J341" s="190">
        <f>ROUND(I341*H341,2)</f>
        <v>0</v>
      </c>
      <c r="K341" s="186" t="s">
        <v>1</v>
      </c>
      <c r="L341" s="39"/>
      <c r="M341" s="191" t="s">
        <v>1</v>
      </c>
      <c r="N341" s="192" t="s">
        <v>42</v>
      </c>
      <c r="O341" s="71"/>
      <c r="P341" s="193">
        <f>O341*H341</f>
        <v>0</v>
      </c>
      <c r="Q341" s="193">
        <v>0</v>
      </c>
      <c r="R341" s="193">
        <f>Q341*H341</f>
        <v>0</v>
      </c>
      <c r="S341" s="193">
        <v>0</v>
      </c>
      <c r="T341" s="194">
        <f>S341*H341</f>
        <v>0</v>
      </c>
      <c r="U341" s="34"/>
      <c r="V341" s="34"/>
      <c r="W341" s="34"/>
      <c r="X341" s="34"/>
      <c r="Y341" s="34"/>
      <c r="Z341" s="34"/>
      <c r="AA341" s="34"/>
      <c r="AB341" s="34"/>
      <c r="AC341" s="34"/>
      <c r="AD341" s="34"/>
      <c r="AE341" s="34"/>
      <c r="AR341" s="195" t="s">
        <v>264</v>
      </c>
      <c r="AT341" s="195" t="s">
        <v>248</v>
      </c>
      <c r="AU341" s="195" t="s">
        <v>85</v>
      </c>
      <c r="AY341" s="17" t="s">
        <v>247</v>
      </c>
      <c r="BE341" s="196">
        <f>IF(N341="základní",J341,0)</f>
        <v>0</v>
      </c>
      <c r="BF341" s="196">
        <f>IF(N341="snížená",J341,0)</f>
        <v>0</v>
      </c>
      <c r="BG341" s="196">
        <f>IF(N341="zákl. přenesená",J341,0)</f>
        <v>0</v>
      </c>
      <c r="BH341" s="196">
        <f>IF(N341="sníž. přenesená",J341,0)</f>
        <v>0</v>
      </c>
      <c r="BI341" s="196">
        <f>IF(N341="nulová",J341,0)</f>
        <v>0</v>
      </c>
      <c r="BJ341" s="17" t="s">
        <v>85</v>
      </c>
      <c r="BK341" s="196">
        <f>ROUND(I341*H341,2)</f>
        <v>0</v>
      </c>
      <c r="BL341" s="17" t="s">
        <v>264</v>
      </c>
      <c r="BM341" s="195" t="s">
        <v>1085</v>
      </c>
    </row>
    <row r="342" spans="1:65" s="2" customFormat="1" ht="18">
      <c r="A342" s="34"/>
      <c r="B342" s="35"/>
      <c r="C342" s="36"/>
      <c r="D342" s="197" t="s">
        <v>253</v>
      </c>
      <c r="E342" s="36"/>
      <c r="F342" s="198" t="s">
        <v>6904</v>
      </c>
      <c r="G342" s="36"/>
      <c r="H342" s="36"/>
      <c r="I342" s="199"/>
      <c r="J342" s="36"/>
      <c r="K342" s="36"/>
      <c r="L342" s="39"/>
      <c r="M342" s="200"/>
      <c r="N342" s="201"/>
      <c r="O342" s="71"/>
      <c r="P342" s="71"/>
      <c r="Q342" s="71"/>
      <c r="R342" s="71"/>
      <c r="S342" s="71"/>
      <c r="T342" s="72"/>
      <c r="U342" s="34"/>
      <c r="V342" s="34"/>
      <c r="W342" s="34"/>
      <c r="X342" s="34"/>
      <c r="Y342" s="34"/>
      <c r="Z342" s="34"/>
      <c r="AA342" s="34"/>
      <c r="AB342" s="34"/>
      <c r="AC342" s="34"/>
      <c r="AD342" s="34"/>
      <c r="AE342" s="34"/>
      <c r="AT342" s="17" t="s">
        <v>253</v>
      </c>
      <c r="AU342" s="17" t="s">
        <v>85</v>
      </c>
    </row>
    <row r="343" spans="1:65" s="2" customFormat="1" ht="16.5" customHeight="1">
      <c r="A343" s="34"/>
      <c r="B343" s="35"/>
      <c r="C343" s="184" t="s">
        <v>872</v>
      </c>
      <c r="D343" s="184" t="s">
        <v>248</v>
      </c>
      <c r="E343" s="185" t="s">
        <v>678</v>
      </c>
      <c r="F343" s="186" t="s">
        <v>4007</v>
      </c>
      <c r="G343" s="187" t="s">
        <v>2476</v>
      </c>
      <c r="H343" s="188">
        <v>40</v>
      </c>
      <c r="I343" s="189"/>
      <c r="J343" s="190">
        <f>ROUND(I343*H343,2)</f>
        <v>0</v>
      </c>
      <c r="K343" s="186" t="s">
        <v>1</v>
      </c>
      <c r="L343" s="39"/>
      <c r="M343" s="191" t="s">
        <v>1</v>
      </c>
      <c r="N343" s="192" t="s">
        <v>42</v>
      </c>
      <c r="O343" s="71"/>
      <c r="P343" s="193">
        <f>O343*H343</f>
        <v>0</v>
      </c>
      <c r="Q343" s="193">
        <v>0</v>
      </c>
      <c r="R343" s="193">
        <f>Q343*H343</f>
        <v>0</v>
      </c>
      <c r="S343" s="193">
        <v>0</v>
      </c>
      <c r="T343" s="194">
        <f>S343*H343</f>
        <v>0</v>
      </c>
      <c r="U343" s="34"/>
      <c r="V343" s="34"/>
      <c r="W343" s="34"/>
      <c r="X343" s="34"/>
      <c r="Y343" s="34"/>
      <c r="Z343" s="34"/>
      <c r="AA343" s="34"/>
      <c r="AB343" s="34"/>
      <c r="AC343" s="34"/>
      <c r="AD343" s="34"/>
      <c r="AE343" s="34"/>
      <c r="AR343" s="195" t="s">
        <v>264</v>
      </c>
      <c r="AT343" s="195" t="s">
        <v>248</v>
      </c>
      <c r="AU343" s="195" t="s">
        <v>85</v>
      </c>
      <c r="AY343" s="17" t="s">
        <v>247</v>
      </c>
      <c r="BE343" s="196">
        <f>IF(N343="základní",J343,0)</f>
        <v>0</v>
      </c>
      <c r="BF343" s="196">
        <f>IF(N343="snížená",J343,0)</f>
        <v>0</v>
      </c>
      <c r="BG343" s="196">
        <f>IF(N343="zákl. přenesená",J343,0)</f>
        <v>0</v>
      </c>
      <c r="BH343" s="196">
        <f>IF(N343="sníž. přenesená",J343,0)</f>
        <v>0</v>
      </c>
      <c r="BI343" s="196">
        <f>IF(N343="nulová",J343,0)</f>
        <v>0</v>
      </c>
      <c r="BJ343" s="17" t="s">
        <v>85</v>
      </c>
      <c r="BK343" s="196">
        <f>ROUND(I343*H343,2)</f>
        <v>0</v>
      </c>
      <c r="BL343" s="17" t="s">
        <v>264</v>
      </c>
      <c r="BM343" s="195" t="s">
        <v>1087</v>
      </c>
    </row>
    <row r="344" spans="1:65" s="2" customFormat="1" ht="18">
      <c r="A344" s="34"/>
      <c r="B344" s="35"/>
      <c r="C344" s="36"/>
      <c r="D344" s="197" t="s">
        <v>253</v>
      </c>
      <c r="E344" s="36"/>
      <c r="F344" s="198" t="s">
        <v>6904</v>
      </c>
      <c r="G344" s="36"/>
      <c r="H344" s="36"/>
      <c r="I344" s="199"/>
      <c r="J344" s="36"/>
      <c r="K344" s="36"/>
      <c r="L344" s="39"/>
      <c r="M344" s="200"/>
      <c r="N344" s="201"/>
      <c r="O344" s="71"/>
      <c r="P344" s="71"/>
      <c r="Q344" s="71"/>
      <c r="R344" s="71"/>
      <c r="S344" s="71"/>
      <c r="T344" s="72"/>
      <c r="U344" s="34"/>
      <c r="V344" s="34"/>
      <c r="W344" s="34"/>
      <c r="X344" s="34"/>
      <c r="Y344" s="34"/>
      <c r="Z344" s="34"/>
      <c r="AA344" s="34"/>
      <c r="AB344" s="34"/>
      <c r="AC344" s="34"/>
      <c r="AD344" s="34"/>
      <c r="AE344" s="34"/>
      <c r="AT344" s="17" t="s">
        <v>253</v>
      </c>
      <c r="AU344" s="17" t="s">
        <v>85</v>
      </c>
    </row>
    <row r="345" spans="1:65" s="2" customFormat="1" ht="24.15" customHeight="1">
      <c r="A345" s="34"/>
      <c r="B345" s="35"/>
      <c r="C345" s="184" t="s">
        <v>1092</v>
      </c>
      <c r="D345" s="184" t="s">
        <v>248</v>
      </c>
      <c r="E345" s="185" t="s">
        <v>636</v>
      </c>
      <c r="F345" s="186" t="s">
        <v>4008</v>
      </c>
      <c r="G345" s="187" t="s">
        <v>2476</v>
      </c>
      <c r="H345" s="188">
        <v>16</v>
      </c>
      <c r="I345" s="189"/>
      <c r="J345" s="190">
        <f>ROUND(I345*H345,2)</f>
        <v>0</v>
      </c>
      <c r="K345" s="186" t="s">
        <v>1</v>
      </c>
      <c r="L345" s="39"/>
      <c r="M345" s="191" t="s">
        <v>1</v>
      </c>
      <c r="N345" s="192" t="s">
        <v>42</v>
      </c>
      <c r="O345" s="71"/>
      <c r="P345" s="193">
        <f>O345*H345</f>
        <v>0</v>
      </c>
      <c r="Q345" s="193">
        <v>0</v>
      </c>
      <c r="R345" s="193">
        <f>Q345*H345</f>
        <v>0</v>
      </c>
      <c r="S345" s="193">
        <v>0</v>
      </c>
      <c r="T345" s="194">
        <f>S345*H345</f>
        <v>0</v>
      </c>
      <c r="U345" s="34"/>
      <c r="V345" s="34"/>
      <c r="W345" s="34"/>
      <c r="X345" s="34"/>
      <c r="Y345" s="34"/>
      <c r="Z345" s="34"/>
      <c r="AA345" s="34"/>
      <c r="AB345" s="34"/>
      <c r="AC345" s="34"/>
      <c r="AD345" s="34"/>
      <c r="AE345" s="34"/>
      <c r="AR345" s="195" t="s">
        <v>264</v>
      </c>
      <c r="AT345" s="195" t="s">
        <v>248</v>
      </c>
      <c r="AU345" s="195" t="s">
        <v>85</v>
      </c>
      <c r="AY345" s="17" t="s">
        <v>247</v>
      </c>
      <c r="BE345" s="196">
        <f>IF(N345="základní",J345,0)</f>
        <v>0</v>
      </c>
      <c r="BF345" s="196">
        <f>IF(N345="snížená",J345,0)</f>
        <v>0</v>
      </c>
      <c r="BG345" s="196">
        <f>IF(N345="zákl. přenesená",J345,0)</f>
        <v>0</v>
      </c>
      <c r="BH345" s="196">
        <f>IF(N345="sníž. přenesená",J345,0)</f>
        <v>0</v>
      </c>
      <c r="BI345" s="196">
        <f>IF(N345="nulová",J345,0)</f>
        <v>0</v>
      </c>
      <c r="BJ345" s="17" t="s">
        <v>85</v>
      </c>
      <c r="BK345" s="196">
        <f>ROUND(I345*H345,2)</f>
        <v>0</v>
      </c>
      <c r="BL345" s="17" t="s">
        <v>264</v>
      </c>
      <c r="BM345" s="195" t="s">
        <v>1095</v>
      </c>
    </row>
    <row r="346" spans="1:65" s="2" customFormat="1" ht="18">
      <c r="A346" s="34"/>
      <c r="B346" s="35"/>
      <c r="C346" s="36"/>
      <c r="D346" s="197" t="s">
        <v>253</v>
      </c>
      <c r="E346" s="36"/>
      <c r="F346" s="198" t="s">
        <v>6904</v>
      </c>
      <c r="G346" s="36"/>
      <c r="H346" s="36"/>
      <c r="I346" s="199"/>
      <c r="J346" s="36"/>
      <c r="K346" s="36"/>
      <c r="L346" s="39"/>
      <c r="M346" s="200"/>
      <c r="N346" s="201"/>
      <c r="O346" s="71"/>
      <c r="P346" s="71"/>
      <c r="Q346" s="71"/>
      <c r="R346" s="71"/>
      <c r="S346" s="71"/>
      <c r="T346" s="72"/>
      <c r="U346" s="34"/>
      <c r="V346" s="34"/>
      <c r="W346" s="34"/>
      <c r="X346" s="34"/>
      <c r="Y346" s="34"/>
      <c r="Z346" s="34"/>
      <c r="AA346" s="34"/>
      <c r="AB346" s="34"/>
      <c r="AC346" s="34"/>
      <c r="AD346" s="34"/>
      <c r="AE346" s="34"/>
      <c r="AT346" s="17" t="s">
        <v>253</v>
      </c>
      <c r="AU346" s="17" t="s">
        <v>85</v>
      </c>
    </row>
    <row r="347" spans="1:65" s="2" customFormat="1" ht="16.5" customHeight="1">
      <c r="A347" s="34"/>
      <c r="B347" s="35"/>
      <c r="C347" s="184" t="s">
        <v>875</v>
      </c>
      <c r="D347" s="184" t="s">
        <v>248</v>
      </c>
      <c r="E347" s="185" t="s">
        <v>641</v>
      </c>
      <c r="F347" s="186" t="s">
        <v>4009</v>
      </c>
      <c r="G347" s="187" t="s">
        <v>2476</v>
      </c>
      <c r="H347" s="188">
        <v>16</v>
      </c>
      <c r="I347" s="189"/>
      <c r="J347" s="190">
        <f>ROUND(I347*H347,2)</f>
        <v>0</v>
      </c>
      <c r="K347" s="186" t="s">
        <v>1</v>
      </c>
      <c r="L347" s="39"/>
      <c r="M347" s="191" t="s">
        <v>1</v>
      </c>
      <c r="N347" s="192" t="s">
        <v>42</v>
      </c>
      <c r="O347" s="71"/>
      <c r="P347" s="193">
        <f>O347*H347</f>
        <v>0</v>
      </c>
      <c r="Q347" s="193">
        <v>0</v>
      </c>
      <c r="R347" s="193">
        <f>Q347*H347</f>
        <v>0</v>
      </c>
      <c r="S347" s="193">
        <v>0</v>
      </c>
      <c r="T347" s="194">
        <f>S347*H347</f>
        <v>0</v>
      </c>
      <c r="U347" s="34"/>
      <c r="V347" s="34"/>
      <c r="W347" s="34"/>
      <c r="X347" s="34"/>
      <c r="Y347" s="34"/>
      <c r="Z347" s="34"/>
      <c r="AA347" s="34"/>
      <c r="AB347" s="34"/>
      <c r="AC347" s="34"/>
      <c r="AD347" s="34"/>
      <c r="AE347" s="34"/>
      <c r="AR347" s="195" t="s">
        <v>264</v>
      </c>
      <c r="AT347" s="195" t="s">
        <v>248</v>
      </c>
      <c r="AU347" s="195" t="s">
        <v>85</v>
      </c>
      <c r="AY347" s="17" t="s">
        <v>247</v>
      </c>
      <c r="BE347" s="196">
        <f>IF(N347="základní",J347,0)</f>
        <v>0</v>
      </c>
      <c r="BF347" s="196">
        <f>IF(N347="snížená",J347,0)</f>
        <v>0</v>
      </c>
      <c r="BG347" s="196">
        <f>IF(N347="zákl. přenesená",J347,0)</f>
        <v>0</v>
      </c>
      <c r="BH347" s="196">
        <f>IF(N347="sníž. přenesená",J347,0)</f>
        <v>0</v>
      </c>
      <c r="BI347" s="196">
        <f>IF(N347="nulová",J347,0)</f>
        <v>0</v>
      </c>
      <c r="BJ347" s="17" t="s">
        <v>85</v>
      </c>
      <c r="BK347" s="196">
        <f>ROUND(I347*H347,2)</f>
        <v>0</v>
      </c>
      <c r="BL347" s="17" t="s">
        <v>264</v>
      </c>
      <c r="BM347" s="195" t="s">
        <v>1098</v>
      </c>
    </row>
    <row r="348" spans="1:65" s="2" customFormat="1" ht="18">
      <c r="A348" s="34"/>
      <c r="B348" s="35"/>
      <c r="C348" s="36"/>
      <c r="D348" s="197" t="s">
        <v>253</v>
      </c>
      <c r="E348" s="36"/>
      <c r="F348" s="198" t="s">
        <v>6904</v>
      </c>
      <c r="G348" s="36"/>
      <c r="H348" s="36"/>
      <c r="I348" s="199"/>
      <c r="J348" s="36"/>
      <c r="K348" s="36"/>
      <c r="L348" s="39"/>
      <c r="M348" s="248"/>
      <c r="N348" s="249"/>
      <c r="O348" s="204"/>
      <c r="P348" s="204"/>
      <c r="Q348" s="204"/>
      <c r="R348" s="204"/>
      <c r="S348" s="204"/>
      <c r="T348" s="250"/>
      <c r="U348" s="34"/>
      <c r="V348" s="34"/>
      <c r="W348" s="34"/>
      <c r="X348" s="34"/>
      <c r="Y348" s="34"/>
      <c r="Z348" s="34"/>
      <c r="AA348" s="34"/>
      <c r="AB348" s="34"/>
      <c r="AC348" s="34"/>
      <c r="AD348" s="34"/>
      <c r="AE348" s="34"/>
      <c r="AT348" s="17" t="s">
        <v>253</v>
      </c>
      <c r="AU348" s="17" t="s">
        <v>85</v>
      </c>
    </row>
    <row r="349" spans="1:65" s="2" customFormat="1" ht="7" customHeight="1">
      <c r="A349" s="34"/>
      <c r="B349" s="54"/>
      <c r="C349" s="55"/>
      <c r="D349" s="55"/>
      <c r="E349" s="55"/>
      <c r="F349" s="55"/>
      <c r="G349" s="55"/>
      <c r="H349" s="55"/>
      <c r="I349" s="55"/>
      <c r="J349" s="55"/>
      <c r="K349" s="55"/>
      <c r="L349" s="39"/>
      <c r="M349" s="34"/>
      <c r="O349" s="34"/>
      <c r="P349" s="34"/>
      <c r="Q349" s="34"/>
      <c r="R349" s="34"/>
      <c r="S349" s="34"/>
      <c r="T349" s="34"/>
      <c r="U349" s="34"/>
      <c r="V349" s="34"/>
      <c r="W349" s="34"/>
      <c r="X349" s="34"/>
      <c r="Y349" s="34"/>
      <c r="Z349" s="34"/>
      <c r="AA349" s="34"/>
      <c r="AB349" s="34"/>
      <c r="AC349" s="34"/>
      <c r="AD349" s="34"/>
      <c r="AE349" s="34"/>
    </row>
  </sheetData>
  <sheetProtection algorithmName="SHA-512" hashValue="zV8ZMmAZM0NTLJxCsqm9RmDjmltKyfk12Ls/we27Sb9nznleKW1w8htmAjtYGLxReJEllPaZXpR4y8YHM34v1g==" saltValue="MjTlqbZIVQdVZXjO86SsaD+WKDWz5S26lQTWYjvZ3ueXExR3ipq7mmf7TefWWTQF2D8sMviVmlB+n8dJYUtmtw==" spinCount="100000" sheet="1" objects="1" scenarios="1" formatColumns="0" formatRows="0" autoFilter="0"/>
  <autoFilter ref="C121:K348"/>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42"/>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188</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6955</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ROUND(J122,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ROUND((SUM(BE122:BE141)),  2)</f>
        <v>0</v>
      </c>
      <c r="G35" s="34"/>
      <c r="H35" s="34"/>
      <c r="I35" s="130">
        <v>0.21</v>
      </c>
      <c r="J35" s="129">
        <f>ROUND(((SUM(BE122:BE141))*I35),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ROUND((SUM(BF122:BF141)),  2)</f>
        <v>0</v>
      </c>
      <c r="G36" s="34"/>
      <c r="H36" s="34"/>
      <c r="I36" s="130">
        <v>0.15</v>
      </c>
      <c r="J36" s="129">
        <f>ROUND(((SUM(BF122:BF141))*I36),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ROUND((SUM(BG122:BG141)),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ROUND((SUM(BH122:BH141)),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ROUND((SUM(BI122:BI141)),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B05.5 - Příjem pozemního a satelitního TV signálu</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J122</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4069</v>
      </c>
      <c r="E99" s="156"/>
      <c r="F99" s="156"/>
      <c r="G99" s="156"/>
      <c r="H99" s="156"/>
      <c r="I99" s="156"/>
      <c r="J99" s="157">
        <f>J123</f>
        <v>0</v>
      </c>
      <c r="K99" s="154"/>
      <c r="L99" s="158"/>
    </row>
    <row r="100" spans="1:47" s="9" customFormat="1" ht="25" customHeight="1">
      <c r="B100" s="153"/>
      <c r="C100" s="154"/>
      <c r="D100" s="155" t="s">
        <v>4070</v>
      </c>
      <c r="E100" s="156"/>
      <c r="F100" s="156"/>
      <c r="G100" s="156"/>
      <c r="H100" s="156"/>
      <c r="I100" s="156"/>
      <c r="J100" s="157">
        <f>J132</f>
        <v>0</v>
      </c>
      <c r="K100" s="154"/>
      <c r="L100" s="158"/>
    </row>
    <row r="101" spans="1:47" s="2" customFormat="1" ht="21.75" customHeight="1">
      <c r="A101" s="34"/>
      <c r="B101" s="35"/>
      <c r="C101" s="36"/>
      <c r="D101" s="36"/>
      <c r="E101" s="36"/>
      <c r="F101" s="36"/>
      <c r="G101" s="36"/>
      <c r="H101" s="36"/>
      <c r="I101" s="36"/>
      <c r="J101" s="36"/>
      <c r="K101" s="36"/>
      <c r="L101" s="51"/>
      <c r="S101" s="34"/>
      <c r="T101" s="34"/>
      <c r="U101" s="34"/>
      <c r="V101" s="34"/>
      <c r="W101" s="34"/>
      <c r="X101" s="34"/>
      <c r="Y101" s="34"/>
      <c r="Z101" s="34"/>
      <c r="AA101" s="34"/>
      <c r="AB101" s="34"/>
      <c r="AC101" s="34"/>
      <c r="AD101" s="34"/>
      <c r="AE101" s="34"/>
    </row>
    <row r="102" spans="1:47" s="2" customFormat="1" ht="7" customHeight="1">
      <c r="A102" s="34"/>
      <c r="B102" s="54"/>
      <c r="C102" s="55"/>
      <c r="D102" s="55"/>
      <c r="E102" s="55"/>
      <c r="F102" s="55"/>
      <c r="G102" s="55"/>
      <c r="H102" s="55"/>
      <c r="I102" s="55"/>
      <c r="J102" s="55"/>
      <c r="K102" s="55"/>
      <c r="L102" s="51"/>
      <c r="S102" s="34"/>
      <c r="T102" s="34"/>
      <c r="U102" s="34"/>
      <c r="V102" s="34"/>
      <c r="W102" s="34"/>
      <c r="X102" s="34"/>
      <c r="Y102" s="34"/>
      <c r="Z102" s="34"/>
      <c r="AA102" s="34"/>
      <c r="AB102" s="34"/>
      <c r="AC102" s="34"/>
      <c r="AD102" s="34"/>
      <c r="AE102" s="34"/>
    </row>
    <row r="106" spans="1:47" s="2" customFormat="1" ht="7"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07" spans="1:47" s="2" customFormat="1" ht="25" customHeight="1">
      <c r="A107" s="34"/>
      <c r="B107" s="35"/>
      <c r="C107" s="23" t="s">
        <v>232</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7" customHeight="1">
      <c r="A108" s="34"/>
      <c r="B108" s="35"/>
      <c r="C108" s="36"/>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6.5" customHeight="1">
      <c r="A110" s="34"/>
      <c r="B110" s="35"/>
      <c r="C110" s="36"/>
      <c r="D110" s="36"/>
      <c r="E110" s="316" t="str">
        <f>E7</f>
        <v>SPŠE PARDUBICE - REKONSTRUKCE AREÁLU DO NOVÉHO</v>
      </c>
      <c r="F110" s="317"/>
      <c r="G110" s="317"/>
      <c r="H110" s="317"/>
      <c r="I110" s="36"/>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222</v>
      </c>
      <c r="D111" s="22"/>
      <c r="E111" s="22"/>
      <c r="F111" s="22"/>
      <c r="G111" s="22"/>
      <c r="H111" s="22"/>
      <c r="I111" s="22"/>
      <c r="J111" s="22"/>
      <c r="K111" s="22"/>
      <c r="L111" s="20"/>
    </row>
    <row r="112" spans="1:47" s="2" customFormat="1" ht="16.5" customHeight="1">
      <c r="A112" s="34"/>
      <c r="B112" s="35"/>
      <c r="C112" s="36"/>
      <c r="D112" s="36"/>
      <c r="E112" s="316" t="s">
        <v>4316</v>
      </c>
      <c r="F112" s="318"/>
      <c r="G112" s="318"/>
      <c r="H112" s="318"/>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325</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9" t="str">
        <f>E11</f>
        <v>B05.5 - Příjem pozemního a satelitního TV signálu</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7"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29" t="s">
        <v>22</v>
      </c>
      <c r="J116" s="66" t="str">
        <f>IF(J14="","",J14)</f>
        <v>9. 9. 2024</v>
      </c>
      <c r="K116" s="36"/>
      <c r="L116" s="51"/>
      <c r="S116" s="34"/>
      <c r="T116" s="34"/>
      <c r="U116" s="34"/>
      <c r="V116" s="34"/>
      <c r="W116" s="34"/>
      <c r="X116" s="34"/>
      <c r="Y116" s="34"/>
      <c r="Z116" s="34"/>
      <c r="AA116" s="34"/>
      <c r="AB116" s="34"/>
      <c r="AC116" s="34"/>
      <c r="AD116" s="34"/>
      <c r="AE116" s="34"/>
    </row>
    <row r="117" spans="1:65" s="2" customFormat="1" ht="7"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5.15" customHeight="1">
      <c r="A118" s="34"/>
      <c r="B118" s="35"/>
      <c r="C118" s="29" t="s">
        <v>24</v>
      </c>
      <c r="D118" s="36"/>
      <c r="E118" s="36"/>
      <c r="F118" s="27" t="str">
        <f>E17</f>
        <v>SPŠE a VOŠ Pardubice</v>
      </c>
      <c r="G118" s="36"/>
      <c r="H118" s="36"/>
      <c r="I118" s="29" t="s">
        <v>31</v>
      </c>
      <c r="J118" s="32" t="str">
        <f>E23</f>
        <v xml:space="preserve"> </v>
      </c>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29</v>
      </c>
      <c r="D119" s="36"/>
      <c r="E119" s="36"/>
      <c r="F119" s="27" t="str">
        <f>IF(E20="","",E20)</f>
        <v>Vyplň údaj</v>
      </c>
      <c r="G119" s="36"/>
      <c r="H119" s="36"/>
      <c r="I119" s="29" t="s">
        <v>34</v>
      </c>
      <c r="J119" s="32" t="str">
        <f>E26</f>
        <v xml:space="preserve"> </v>
      </c>
      <c r="K119" s="36"/>
      <c r="L119" s="51"/>
      <c r="S119" s="34"/>
      <c r="T119" s="34"/>
      <c r="U119" s="34"/>
      <c r="V119" s="34"/>
      <c r="W119" s="34"/>
      <c r="X119" s="34"/>
      <c r="Y119" s="34"/>
      <c r="Z119" s="34"/>
      <c r="AA119" s="34"/>
      <c r="AB119" s="34"/>
      <c r="AC119" s="34"/>
      <c r="AD119" s="34"/>
      <c r="AE119" s="34"/>
    </row>
    <row r="120" spans="1:65" s="2" customFormat="1" ht="10.2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10" customFormat="1" ht="29.25" customHeight="1">
      <c r="A121" s="159"/>
      <c r="B121" s="160"/>
      <c r="C121" s="161" t="s">
        <v>233</v>
      </c>
      <c r="D121" s="162" t="s">
        <v>62</v>
      </c>
      <c r="E121" s="162" t="s">
        <v>58</v>
      </c>
      <c r="F121" s="162" t="s">
        <v>59</v>
      </c>
      <c r="G121" s="162" t="s">
        <v>234</v>
      </c>
      <c r="H121" s="162" t="s">
        <v>235</v>
      </c>
      <c r="I121" s="162" t="s">
        <v>236</v>
      </c>
      <c r="J121" s="162" t="s">
        <v>227</v>
      </c>
      <c r="K121" s="163" t="s">
        <v>237</v>
      </c>
      <c r="L121" s="164"/>
      <c r="M121" s="75" t="s">
        <v>1</v>
      </c>
      <c r="N121" s="76" t="s">
        <v>41</v>
      </c>
      <c r="O121" s="76" t="s">
        <v>238</v>
      </c>
      <c r="P121" s="76" t="s">
        <v>239</v>
      </c>
      <c r="Q121" s="76" t="s">
        <v>240</v>
      </c>
      <c r="R121" s="76" t="s">
        <v>241</v>
      </c>
      <c r="S121" s="76" t="s">
        <v>242</v>
      </c>
      <c r="T121" s="77" t="s">
        <v>243</v>
      </c>
      <c r="U121" s="159"/>
      <c r="V121" s="159"/>
      <c r="W121" s="159"/>
      <c r="X121" s="159"/>
      <c r="Y121" s="159"/>
      <c r="Z121" s="159"/>
      <c r="AA121" s="159"/>
      <c r="AB121" s="159"/>
      <c r="AC121" s="159"/>
      <c r="AD121" s="159"/>
      <c r="AE121" s="159"/>
    </row>
    <row r="122" spans="1:65" s="2" customFormat="1" ht="22.75" customHeight="1">
      <c r="A122" s="34"/>
      <c r="B122" s="35"/>
      <c r="C122" s="82" t="s">
        <v>244</v>
      </c>
      <c r="D122" s="36"/>
      <c r="E122" s="36"/>
      <c r="F122" s="36"/>
      <c r="G122" s="36"/>
      <c r="H122" s="36"/>
      <c r="I122" s="36"/>
      <c r="J122" s="165">
        <f>BK122</f>
        <v>0</v>
      </c>
      <c r="K122" s="36"/>
      <c r="L122" s="39"/>
      <c r="M122" s="78"/>
      <c r="N122" s="166"/>
      <c r="O122" s="79"/>
      <c r="P122" s="167">
        <f>P123+P132</f>
        <v>0</v>
      </c>
      <c r="Q122" s="79"/>
      <c r="R122" s="167">
        <f>R123+R132</f>
        <v>0</v>
      </c>
      <c r="S122" s="79"/>
      <c r="T122" s="168">
        <f>T123+T132</f>
        <v>0</v>
      </c>
      <c r="U122" s="34"/>
      <c r="V122" s="34"/>
      <c r="W122" s="34"/>
      <c r="X122" s="34"/>
      <c r="Y122" s="34"/>
      <c r="Z122" s="34"/>
      <c r="AA122" s="34"/>
      <c r="AB122" s="34"/>
      <c r="AC122" s="34"/>
      <c r="AD122" s="34"/>
      <c r="AE122" s="34"/>
      <c r="AT122" s="17" t="s">
        <v>76</v>
      </c>
      <c r="AU122" s="17" t="s">
        <v>229</v>
      </c>
      <c r="BK122" s="169">
        <f>BK123+BK132</f>
        <v>0</v>
      </c>
    </row>
    <row r="123" spans="1:65" s="11" customFormat="1" ht="25.9" customHeight="1">
      <c r="B123" s="170"/>
      <c r="C123" s="171"/>
      <c r="D123" s="172" t="s">
        <v>76</v>
      </c>
      <c r="E123" s="173" t="s">
        <v>4071</v>
      </c>
      <c r="F123" s="173" t="s">
        <v>3978</v>
      </c>
      <c r="G123" s="171"/>
      <c r="H123" s="171"/>
      <c r="I123" s="174"/>
      <c r="J123" s="175">
        <f>BK123</f>
        <v>0</v>
      </c>
      <c r="K123" s="171"/>
      <c r="L123" s="176"/>
      <c r="M123" s="177"/>
      <c r="N123" s="178"/>
      <c r="O123" s="178"/>
      <c r="P123" s="179">
        <f>SUM(P124:P131)</f>
        <v>0</v>
      </c>
      <c r="Q123" s="178"/>
      <c r="R123" s="179">
        <f>SUM(R124:R131)</f>
        <v>0</v>
      </c>
      <c r="S123" s="178"/>
      <c r="T123" s="180">
        <f>SUM(T124:T131)</f>
        <v>0</v>
      </c>
      <c r="AR123" s="181" t="s">
        <v>85</v>
      </c>
      <c r="AT123" s="182" t="s">
        <v>76</v>
      </c>
      <c r="AU123" s="182" t="s">
        <v>77</v>
      </c>
      <c r="AY123" s="181" t="s">
        <v>247</v>
      </c>
      <c r="BK123" s="183">
        <f>SUM(BK124:BK131)</f>
        <v>0</v>
      </c>
    </row>
    <row r="124" spans="1:65" s="2" customFormat="1" ht="55.5" customHeight="1">
      <c r="A124" s="34"/>
      <c r="B124" s="35"/>
      <c r="C124" s="184" t="s">
        <v>85</v>
      </c>
      <c r="D124" s="184" t="s">
        <v>248</v>
      </c>
      <c r="E124" s="185" t="s">
        <v>85</v>
      </c>
      <c r="F124" s="186" t="s">
        <v>6956</v>
      </c>
      <c r="G124" s="187" t="s">
        <v>416</v>
      </c>
      <c r="H124" s="188">
        <v>1</v>
      </c>
      <c r="I124" s="189"/>
      <c r="J124" s="190">
        <f>ROUND(I124*H124,2)</f>
        <v>0</v>
      </c>
      <c r="K124" s="186" t="s">
        <v>1</v>
      </c>
      <c r="L124" s="39"/>
      <c r="M124" s="191" t="s">
        <v>1</v>
      </c>
      <c r="N124" s="192" t="s">
        <v>42</v>
      </c>
      <c r="O124" s="71"/>
      <c r="P124" s="193">
        <f>O124*H124</f>
        <v>0</v>
      </c>
      <c r="Q124" s="193">
        <v>0</v>
      </c>
      <c r="R124" s="193">
        <f>Q124*H124</f>
        <v>0</v>
      </c>
      <c r="S124" s="193">
        <v>0</v>
      </c>
      <c r="T124" s="194">
        <f>S124*H124</f>
        <v>0</v>
      </c>
      <c r="U124" s="34"/>
      <c r="V124" s="34"/>
      <c r="W124" s="34"/>
      <c r="X124" s="34"/>
      <c r="Y124" s="34"/>
      <c r="Z124" s="34"/>
      <c r="AA124" s="34"/>
      <c r="AB124" s="34"/>
      <c r="AC124" s="34"/>
      <c r="AD124" s="34"/>
      <c r="AE124" s="34"/>
      <c r="AR124" s="195" t="s">
        <v>264</v>
      </c>
      <c r="AT124" s="195" t="s">
        <v>248</v>
      </c>
      <c r="AU124" s="195" t="s">
        <v>85</v>
      </c>
      <c r="AY124" s="17" t="s">
        <v>247</v>
      </c>
      <c r="BE124" s="196">
        <f>IF(N124="základní",J124,0)</f>
        <v>0</v>
      </c>
      <c r="BF124" s="196">
        <f>IF(N124="snížená",J124,0)</f>
        <v>0</v>
      </c>
      <c r="BG124" s="196">
        <f>IF(N124="zákl. přenesená",J124,0)</f>
        <v>0</v>
      </c>
      <c r="BH124" s="196">
        <f>IF(N124="sníž. přenesená",J124,0)</f>
        <v>0</v>
      </c>
      <c r="BI124" s="196">
        <f>IF(N124="nulová",J124,0)</f>
        <v>0</v>
      </c>
      <c r="BJ124" s="17" t="s">
        <v>85</v>
      </c>
      <c r="BK124" s="196">
        <f>ROUND(I124*H124,2)</f>
        <v>0</v>
      </c>
      <c r="BL124" s="17" t="s">
        <v>264</v>
      </c>
      <c r="BM124" s="195" t="s">
        <v>87</v>
      </c>
    </row>
    <row r="125" spans="1:65" s="2" customFormat="1" ht="72">
      <c r="A125" s="34"/>
      <c r="B125" s="35"/>
      <c r="C125" s="36"/>
      <c r="D125" s="197" t="s">
        <v>253</v>
      </c>
      <c r="E125" s="36"/>
      <c r="F125" s="198" t="s">
        <v>6957</v>
      </c>
      <c r="G125" s="36"/>
      <c r="H125" s="36"/>
      <c r="I125" s="199"/>
      <c r="J125" s="36"/>
      <c r="K125" s="36"/>
      <c r="L125" s="39"/>
      <c r="M125" s="200"/>
      <c r="N125" s="201"/>
      <c r="O125" s="71"/>
      <c r="P125" s="71"/>
      <c r="Q125" s="71"/>
      <c r="R125" s="71"/>
      <c r="S125" s="71"/>
      <c r="T125" s="72"/>
      <c r="U125" s="34"/>
      <c r="V125" s="34"/>
      <c r="W125" s="34"/>
      <c r="X125" s="34"/>
      <c r="Y125" s="34"/>
      <c r="Z125" s="34"/>
      <c r="AA125" s="34"/>
      <c r="AB125" s="34"/>
      <c r="AC125" s="34"/>
      <c r="AD125" s="34"/>
      <c r="AE125" s="34"/>
      <c r="AT125" s="17" t="s">
        <v>253</v>
      </c>
      <c r="AU125" s="17" t="s">
        <v>85</v>
      </c>
    </row>
    <row r="126" spans="1:65" s="2" customFormat="1" ht="62.75" customHeight="1">
      <c r="A126" s="34"/>
      <c r="B126" s="35"/>
      <c r="C126" s="184" t="s">
        <v>87</v>
      </c>
      <c r="D126" s="184" t="s">
        <v>248</v>
      </c>
      <c r="E126" s="185" t="s">
        <v>87</v>
      </c>
      <c r="F126" s="186" t="s">
        <v>6958</v>
      </c>
      <c r="G126" s="187" t="s">
        <v>698</v>
      </c>
      <c r="H126" s="188">
        <v>12</v>
      </c>
      <c r="I126" s="189"/>
      <c r="J126" s="190">
        <f>ROUND(I126*H126,2)</f>
        <v>0</v>
      </c>
      <c r="K126" s="186" t="s">
        <v>1</v>
      </c>
      <c r="L126" s="39"/>
      <c r="M126" s="191" t="s">
        <v>1</v>
      </c>
      <c r="N126" s="192" t="s">
        <v>42</v>
      </c>
      <c r="O126" s="71"/>
      <c r="P126" s="193">
        <f>O126*H126</f>
        <v>0</v>
      </c>
      <c r="Q126" s="193">
        <v>0</v>
      </c>
      <c r="R126" s="193">
        <f>Q126*H126</f>
        <v>0</v>
      </c>
      <c r="S126" s="193">
        <v>0</v>
      </c>
      <c r="T126" s="194">
        <f>S126*H126</f>
        <v>0</v>
      </c>
      <c r="U126" s="34"/>
      <c r="V126" s="34"/>
      <c r="W126" s="34"/>
      <c r="X126" s="34"/>
      <c r="Y126" s="34"/>
      <c r="Z126" s="34"/>
      <c r="AA126" s="34"/>
      <c r="AB126" s="34"/>
      <c r="AC126" s="34"/>
      <c r="AD126" s="34"/>
      <c r="AE126" s="34"/>
      <c r="AR126" s="195" t="s">
        <v>264</v>
      </c>
      <c r="AT126" s="195" t="s">
        <v>248</v>
      </c>
      <c r="AU126" s="195" t="s">
        <v>85</v>
      </c>
      <c r="AY126" s="17" t="s">
        <v>247</v>
      </c>
      <c r="BE126" s="196">
        <f>IF(N126="základní",J126,0)</f>
        <v>0</v>
      </c>
      <c r="BF126" s="196">
        <f>IF(N126="snížená",J126,0)</f>
        <v>0</v>
      </c>
      <c r="BG126" s="196">
        <f>IF(N126="zákl. přenesená",J126,0)</f>
        <v>0</v>
      </c>
      <c r="BH126" s="196">
        <f>IF(N126="sníž. přenesená",J126,0)</f>
        <v>0</v>
      </c>
      <c r="BI126" s="196">
        <f>IF(N126="nulová",J126,0)</f>
        <v>0</v>
      </c>
      <c r="BJ126" s="17" t="s">
        <v>85</v>
      </c>
      <c r="BK126" s="196">
        <f>ROUND(I126*H126,2)</f>
        <v>0</v>
      </c>
      <c r="BL126" s="17" t="s">
        <v>264</v>
      </c>
      <c r="BM126" s="195" t="s">
        <v>258</v>
      </c>
    </row>
    <row r="127" spans="1:65" s="2" customFormat="1" ht="63">
      <c r="A127" s="34"/>
      <c r="B127" s="35"/>
      <c r="C127" s="36"/>
      <c r="D127" s="197" t="s">
        <v>253</v>
      </c>
      <c r="E127" s="36"/>
      <c r="F127" s="198" t="s">
        <v>6959</v>
      </c>
      <c r="G127" s="36"/>
      <c r="H127" s="36"/>
      <c r="I127" s="199"/>
      <c r="J127" s="36"/>
      <c r="K127" s="36"/>
      <c r="L127" s="39"/>
      <c r="M127" s="200"/>
      <c r="N127" s="201"/>
      <c r="O127" s="71"/>
      <c r="P127" s="71"/>
      <c r="Q127" s="71"/>
      <c r="R127" s="71"/>
      <c r="S127" s="71"/>
      <c r="T127" s="72"/>
      <c r="U127" s="34"/>
      <c r="V127" s="34"/>
      <c r="W127" s="34"/>
      <c r="X127" s="34"/>
      <c r="Y127" s="34"/>
      <c r="Z127" s="34"/>
      <c r="AA127" s="34"/>
      <c r="AB127" s="34"/>
      <c r="AC127" s="34"/>
      <c r="AD127" s="34"/>
      <c r="AE127" s="34"/>
      <c r="AT127" s="17" t="s">
        <v>253</v>
      </c>
      <c r="AU127" s="17" t="s">
        <v>85</v>
      </c>
    </row>
    <row r="128" spans="1:65" s="2" customFormat="1" ht="44.25" customHeight="1">
      <c r="A128" s="34"/>
      <c r="B128" s="35"/>
      <c r="C128" s="184" t="s">
        <v>259</v>
      </c>
      <c r="D128" s="184" t="s">
        <v>248</v>
      </c>
      <c r="E128" s="185" t="s">
        <v>259</v>
      </c>
      <c r="F128" s="186" t="s">
        <v>4074</v>
      </c>
      <c r="G128" s="187" t="s">
        <v>698</v>
      </c>
      <c r="H128" s="188">
        <v>24</v>
      </c>
      <c r="I128" s="189"/>
      <c r="J128" s="190">
        <f>ROUND(I128*H128,2)</f>
        <v>0</v>
      </c>
      <c r="K128" s="186" t="s">
        <v>1</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264</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264</v>
      </c>
      <c r="BM128" s="195" t="s">
        <v>262</v>
      </c>
    </row>
    <row r="129" spans="1:65" s="2" customFormat="1" ht="18">
      <c r="A129" s="34"/>
      <c r="B129" s="35"/>
      <c r="C129" s="36"/>
      <c r="D129" s="197" t="s">
        <v>253</v>
      </c>
      <c r="E129" s="36"/>
      <c r="F129" s="198" t="s">
        <v>6960</v>
      </c>
      <c r="G129" s="36"/>
      <c r="H129" s="36"/>
      <c r="I129" s="199"/>
      <c r="J129" s="36"/>
      <c r="K129" s="36"/>
      <c r="L129" s="39"/>
      <c r="M129" s="200"/>
      <c r="N129" s="201"/>
      <c r="O129" s="71"/>
      <c r="P129" s="71"/>
      <c r="Q129" s="71"/>
      <c r="R129" s="71"/>
      <c r="S129" s="71"/>
      <c r="T129" s="72"/>
      <c r="U129" s="34"/>
      <c r="V129" s="34"/>
      <c r="W129" s="34"/>
      <c r="X129" s="34"/>
      <c r="Y129" s="34"/>
      <c r="Z129" s="34"/>
      <c r="AA129" s="34"/>
      <c r="AB129" s="34"/>
      <c r="AC129" s="34"/>
      <c r="AD129" s="34"/>
      <c r="AE129" s="34"/>
      <c r="AT129" s="17" t="s">
        <v>253</v>
      </c>
      <c r="AU129" s="17" t="s">
        <v>85</v>
      </c>
    </row>
    <row r="130" spans="1:65" s="2" customFormat="1" ht="55.5" customHeight="1">
      <c r="A130" s="34"/>
      <c r="B130" s="35"/>
      <c r="C130" s="184" t="s">
        <v>258</v>
      </c>
      <c r="D130" s="184" t="s">
        <v>248</v>
      </c>
      <c r="E130" s="185" t="s">
        <v>258</v>
      </c>
      <c r="F130" s="186" t="s">
        <v>4075</v>
      </c>
      <c r="G130" s="187" t="s">
        <v>416</v>
      </c>
      <c r="H130" s="188">
        <v>1</v>
      </c>
      <c r="I130" s="189"/>
      <c r="J130" s="190">
        <f>ROUND(I130*H130,2)</f>
        <v>0</v>
      </c>
      <c r="K130" s="186" t="s">
        <v>1</v>
      </c>
      <c r="L130" s="39"/>
      <c r="M130" s="191" t="s">
        <v>1</v>
      </c>
      <c r="N130" s="192" t="s">
        <v>42</v>
      </c>
      <c r="O130" s="71"/>
      <c r="P130" s="193">
        <f>O130*H130</f>
        <v>0</v>
      </c>
      <c r="Q130" s="193">
        <v>0</v>
      </c>
      <c r="R130" s="193">
        <f>Q130*H130</f>
        <v>0</v>
      </c>
      <c r="S130" s="193">
        <v>0</v>
      </c>
      <c r="T130" s="194">
        <f>S130*H130</f>
        <v>0</v>
      </c>
      <c r="U130" s="34"/>
      <c r="V130" s="34"/>
      <c r="W130" s="34"/>
      <c r="X130" s="34"/>
      <c r="Y130" s="34"/>
      <c r="Z130" s="34"/>
      <c r="AA130" s="34"/>
      <c r="AB130" s="34"/>
      <c r="AC130" s="34"/>
      <c r="AD130" s="34"/>
      <c r="AE130" s="34"/>
      <c r="AR130" s="195" t="s">
        <v>264</v>
      </c>
      <c r="AT130" s="195" t="s">
        <v>248</v>
      </c>
      <c r="AU130" s="195" t="s">
        <v>85</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264</v>
      </c>
      <c r="BM130" s="195" t="s">
        <v>271</v>
      </c>
    </row>
    <row r="131" spans="1:65" s="2" customFormat="1" ht="63">
      <c r="A131" s="34"/>
      <c r="B131" s="35"/>
      <c r="C131" s="36"/>
      <c r="D131" s="197" t="s">
        <v>253</v>
      </c>
      <c r="E131" s="36"/>
      <c r="F131" s="198" t="s">
        <v>6961</v>
      </c>
      <c r="G131" s="36"/>
      <c r="H131" s="36"/>
      <c r="I131" s="199"/>
      <c r="J131" s="36"/>
      <c r="K131" s="36"/>
      <c r="L131" s="39"/>
      <c r="M131" s="200"/>
      <c r="N131" s="201"/>
      <c r="O131" s="71"/>
      <c r="P131" s="71"/>
      <c r="Q131" s="71"/>
      <c r="R131" s="71"/>
      <c r="S131" s="71"/>
      <c r="T131" s="72"/>
      <c r="U131" s="34"/>
      <c r="V131" s="34"/>
      <c r="W131" s="34"/>
      <c r="X131" s="34"/>
      <c r="Y131" s="34"/>
      <c r="Z131" s="34"/>
      <c r="AA131" s="34"/>
      <c r="AB131" s="34"/>
      <c r="AC131" s="34"/>
      <c r="AD131" s="34"/>
      <c r="AE131" s="34"/>
      <c r="AT131" s="17" t="s">
        <v>253</v>
      </c>
      <c r="AU131" s="17" t="s">
        <v>85</v>
      </c>
    </row>
    <row r="132" spans="1:65" s="11" customFormat="1" ht="25.9" customHeight="1">
      <c r="B132" s="170"/>
      <c r="C132" s="171"/>
      <c r="D132" s="172" t="s">
        <v>76</v>
      </c>
      <c r="E132" s="173" t="s">
        <v>3031</v>
      </c>
      <c r="F132" s="173" t="s">
        <v>4001</v>
      </c>
      <c r="G132" s="171"/>
      <c r="H132" s="171"/>
      <c r="I132" s="174"/>
      <c r="J132" s="175">
        <f>BK132</f>
        <v>0</v>
      </c>
      <c r="K132" s="171"/>
      <c r="L132" s="176"/>
      <c r="M132" s="177"/>
      <c r="N132" s="178"/>
      <c r="O132" s="178"/>
      <c r="P132" s="179">
        <f>SUM(P133:P141)</f>
        <v>0</v>
      </c>
      <c r="Q132" s="178"/>
      <c r="R132" s="179">
        <f>SUM(R133:R141)</f>
        <v>0</v>
      </c>
      <c r="S132" s="178"/>
      <c r="T132" s="180">
        <f>SUM(T133:T141)</f>
        <v>0</v>
      </c>
      <c r="AR132" s="181" t="s">
        <v>85</v>
      </c>
      <c r="AT132" s="182" t="s">
        <v>76</v>
      </c>
      <c r="AU132" s="182" t="s">
        <v>77</v>
      </c>
      <c r="AY132" s="181" t="s">
        <v>247</v>
      </c>
      <c r="BK132" s="183">
        <f>SUM(BK133:BK141)</f>
        <v>0</v>
      </c>
    </row>
    <row r="133" spans="1:65" s="2" customFormat="1" ht="55.5" customHeight="1">
      <c r="A133" s="34"/>
      <c r="B133" s="35"/>
      <c r="C133" s="184" t="s">
        <v>275</v>
      </c>
      <c r="D133" s="184" t="s">
        <v>248</v>
      </c>
      <c r="E133" s="185" t="s">
        <v>85</v>
      </c>
      <c r="F133" s="186" t="s">
        <v>6956</v>
      </c>
      <c r="G133" s="187" t="s">
        <v>416</v>
      </c>
      <c r="H133" s="188">
        <v>1</v>
      </c>
      <c r="I133" s="189"/>
      <c r="J133" s="190">
        <f>ROUND(I133*H133,2)</f>
        <v>0</v>
      </c>
      <c r="K133" s="186" t="s">
        <v>1</v>
      </c>
      <c r="L133" s="39"/>
      <c r="M133" s="191" t="s">
        <v>1</v>
      </c>
      <c r="N133" s="192" t="s">
        <v>42</v>
      </c>
      <c r="O133" s="71"/>
      <c r="P133" s="193">
        <f>O133*H133</f>
        <v>0</v>
      </c>
      <c r="Q133" s="193">
        <v>0</v>
      </c>
      <c r="R133" s="193">
        <f>Q133*H133</f>
        <v>0</v>
      </c>
      <c r="S133" s="193">
        <v>0</v>
      </c>
      <c r="T133" s="194">
        <f>S133*H133</f>
        <v>0</v>
      </c>
      <c r="U133" s="34"/>
      <c r="V133" s="34"/>
      <c r="W133" s="34"/>
      <c r="X133" s="34"/>
      <c r="Y133" s="34"/>
      <c r="Z133" s="34"/>
      <c r="AA133" s="34"/>
      <c r="AB133" s="34"/>
      <c r="AC133" s="34"/>
      <c r="AD133" s="34"/>
      <c r="AE133" s="34"/>
      <c r="AR133" s="195" t="s">
        <v>264</v>
      </c>
      <c r="AT133" s="195" t="s">
        <v>248</v>
      </c>
      <c r="AU133" s="195" t="s">
        <v>85</v>
      </c>
      <c r="AY133" s="17" t="s">
        <v>247</v>
      </c>
      <c r="BE133" s="196">
        <f>IF(N133="základní",J133,0)</f>
        <v>0</v>
      </c>
      <c r="BF133" s="196">
        <f>IF(N133="snížená",J133,0)</f>
        <v>0</v>
      </c>
      <c r="BG133" s="196">
        <f>IF(N133="zákl. přenesená",J133,0)</f>
        <v>0</v>
      </c>
      <c r="BH133" s="196">
        <f>IF(N133="sníž. přenesená",J133,0)</f>
        <v>0</v>
      </c>
      <c r="BI133" s="196">
        <f>IF(N133="nulová",J133,0)</f>
        <v>0</v>
      </c>
      <c r="BJ133" s="17" t="s">
        <v>85</v>
      </c>
      <c r="BK133" s="196">
        <f>ROUND(I133*H133,2)</f>
        <v>0</v>
      </c>
      <c r="BL133" s="17" t="s">
        <v>264</v>
      </c>
      <c r="BM133" s="195" t="s">
        <v>279</v>
      </c>
    </row>
    <row r="134" spans="1:65" s="2" customFormat="1" ht="72">
      <c r="A134" s="34"/>
      <c r="B134" s="35"/>
      <c r="C134" s="36"/>
      <c r="D134" s="197" t="s">
        <v>253</v>
      </c>
      <c r="E134" s="36"/>
      <c r="F134" s="198" t="s">
        <v>6957</v>
      </c>
      <c r="G134" s="36"/>
      <c r="H134" s="36"/>
      <c r="I134" s="199"/>
      <c r="J134" s="36"/>
      <c r="K134" s="36"/>
      <c r="L134" s="39"/>
      <c r="M134" s="200"/>
      <c r="N134" s="201"/>
      <c r="O134" s="71"/>
      <c r="P134" s="71"/>
      <c r="Q134" s="71"/>
      <c r="R134" s="71"/>
      <c r="S134" s="71"/>
      <c r="T134" s="72"/>
      <c r="U134" s="34"/>
      <c r="V134" s="34"/>
      <c r="W134" s="34"/>
      <c r="X134" s="34"/>
      <c r="Y134" s="34"/>
      <c r="Z134" s="34"/>
      <c r="AA134" s="34"/>
      <c r="AB134" s="34"/>
      <c r="AC134" s="34"/>
      <c r="AD134" s="34"/>
      <c r="AE134" s="34"/>
      <c r="AT134" s="17" t="s">
        <v>253</v>
      </c>
      <c r="AU134" s="17" t="s">
        <v>85</v>
      </c>
    </row>
    <row r="135" spans="1:65" s="2" customFormat="1" ht="16.5" customHeight="1">
      <c r="A135" s="34"/>
      <c r="B135" s="35"/>
      <c r="C135" s="184" t="s">
        <v>262</v>
      </c>
      <c r="D135" s="184" t="s">
        <v>248</v>
      </c>
      <c r="E135" s="185" t="s">
        <v>6962</v>
      </c>
      <c r="F135" s="186" t="s">
        <v>6963</v>
      </c>
      <c r="G135" s="187" t="s">
        <v>416</v>
      </c>
      <c r="H135" s="188">
        <v>1</v>
      </c>
      <c r="I135" s="189"/>
      <c r="J135" s="190">
        <f>ROUND(I135*H135,2)</f>
        <v>0</v>
      </c>
      <c r="K135" s="186" t="s">
        <v>1</v>
      </c>
      <c r="L135" s="39"/>
      <c r="M135" s="191" t="s">
        <v>1</v>
      </c>
      <c r="N135" s="192" t="s">
        <v>42</v>
      </c>
      <c r="O135" s="71"/>
      <c r="P135" s="193">
        <f>O135*H135</f>
        <v>0</v>
      </c>
      <c r="Q135" s="193">
        <v>0</v>
      </c>
      <c r="R135" s="193">
        <f>Q135*H135</f>
        <v>0</v>
      </c>
      <c r="S135" s="193">
        <v>0</v>
      </c>
      <c r="T135" s="194">
        <f>S135*H135</f>
        <v>0</v>
      </c>
      <c r="U135" s="34"/>
      <c r="V135" s="34"/>
      <c r="W135" s="34"/>
      <c r="X135" s="34"/>
      <c r="Y135" s="34"/>
      <c r="Z135" s="34"/>
      <c r="AA135" s="34"/>
      <c r="AB135" s="34"/>
      <c r="AC135" s="34"/>
      <c r="AD135" s="34"/>
      <c r="AE135" s="34"/>
      <c r="AR135" s="195" t="s">
        <v>264</v>
      </c>
      <c r="AT135" s="195" t="s">
        <v>248</v>
      </c>
      <c r="AU135" s="195" t="s">
        <v>85</v>
      </c>
      <c r="AY135" s="17" t="s">
        <v>247</v>
      </c>
      <c r="BE135" s="196">
        <f>IF(N135="základní",J135,0)</f>
        <v>0</v>
      </c>
      <c r="BF135" s="196">
        <f>IF(N135="snížená",J135,0)</f>
        <v>0</v>
      </c>
      <c r="BG135" s="196">
        <f>IF(N135="zákl. přenesená",J135,0)</f>
        <v>0</v>
      </c>
      <c r="BH135" s="196">
        <f>IF(N135="sníž. přenesená",J135,0)</f>
        <v>0</v>
      </c>
      <c r="BI135" s="196">
        <f>IF(N135="nulová",J135,0)</f>
        <v>0</v>
      </c>
      <c r="BJ135" s="17" t="s">
        <v>85</v>
      </c>
      <c r="BK135" s="196">
        <f>ROUND(I135*H135,2)</f>
        <v>0</v>
      </c>
      <c r="BL135" s="17" t="s">
        <v>264</v>
      </c>
      <c r="BM135" s="195" t="s">
        <v>291</v>
      </c>
    </row>
    <row r="136" spans="1:65" s="2" customFormat="1" ht="62.75" customHeight="1">
      <c r="A136" s="34"/>
      <c r="B136" s="35"/>
      <c r="C136" s="184" t="s">
        <v>293</v>
      </c>
      <c r="D136" s="184" t="s">
        <v>248</v>
      </c>
      <c r="E136" s="185" t="s">
        <v>4023</v>
      </c>
      <c r="F136" s="186" t="s">
        <v>6958</v>
      </c>
      <c r="G136" s="187" t="s">
        <v>698</v>
      </c>
      <c r="H136" s="188">
        <v>12</v>
      </c>
      <c r="I136" s="189"/>
      <c r="J136" s="190">
        <f>ROUND(I136*H136,2)</f>
        <v>0</v>
      </c>
      <c r="K136" s="186" t="s">
        <v>1</v>
      </c>
      <c r="L136" s="39"/>
      <c r="M136" s="191" t="s">
        <v>1</v>
      </c>
      <c r="N136" s="192" t="s">
        <v>42</v>
      </c>
      <c r="O136" s="71"/>
      <c r="P136" s="193">
        <f>O136*H136</f>
        <v>0</v>
      </c>
      <c r="Q136" s="193">
        <v>0</v>
      </c>
      <c r="R136" s="193">
        <f>Q136*H136</f>
        <v>0</v>
      </c>
      <c r="S136" s="193">
        <v>0</v>
      </c>
      <c r="T136" s="194">
        <f>S136*H136</f>
        <v>0</v>
      </c>
      <c r="U136" s="34"/>
      <c r="V136" s="34"/>
      <c r="W136" s="34"/>
      <c r="X136" s="34"/>
      <c r="Y136" s="34"/>
      <c r="Z136" s="34"/>
      <c r="AA136" s="34"/>
      <c r="AB136" s="34"/>
      <c r="AC136" s="34"/>
      <c r="AD136" s="34"/>
      <c r="AE136" s="34"/>
      <c r="AR136" s="195" t="s">
        <v>264</v>
      </c>
      <c r="AT136" s="195" t="s">
        <v>248</v>
      </c>
      <c r="AU136" s="195" t="s">
        <v>85</v>
      </c>
      <c r="AY136" s="17" t="s">
        <v>247</v>
      </c>
      <c r="BE136" s="196">
        <f>IF(N136="základní",J136,0)</f>
        <v>0</v>
      </c>
      <c r="BF136" s="196">
        <f>IF(N136="snížená",J136,0)</f>
        <v>0</v>
      </c>
      <c r="BG136" s="196">
        <f>IF(N136="zákl. přenesená",J136,0)</f>
        <v>0</v>
      </c>
      <c r="BH136" s="196">
        <f>IF(N136="sníž. přenesená",J136,0)</f>
        <v>0</v>
      </c>
      <c r="BI136" s="196">
        <f>IF(N136="nulová",J136,0)</f>
        <v>0</v>
      </c>
      <c r="BJ136" s="17" t="s">
        <v>85</v>
      </c>
      <c r="BK136" s="196">
        <f>ROUND(I136*H136,2)</f>
        <v>0</v>
      </c>
      <c r="BL136" s="17" t="s">
        <v>264</v>
      </c>
      <c r="BM136" s="195" t="s">
        <v>296</v>
      </c>
    </row>
    <row r="137" spans="1:65" s="2" customFormat="1" ht="63">
      <c r="A137" s="34"/>
      <c r="B137" s="35"/>
      <c r="C137" s="36"/>
      <c r="D137" s="197" t="s">
        <v>253</v>
      </c>
      <c r="E137" s="36"/>
      <c r="F137" s="198" t="s">
        <v>6959</v>
      </c>
      <c r="G137" s="36"/>
      <c r="H137" s="36"/>
      <c r="I137" s="199"/>
      <c r="J137" s="36"/>
      <c r="K137" s="36"/>
      <c r="L137" s="39"/>
      <c r="M137" s="200"/>
      <c r="N137" s="201"/>
      <c r="O137" s="71"/>
      <c r="P137" s="71"/>
      <c r="Q137" s="71"/>
      <c r="R137" s="71"/>
      <c r="S137" s="71"/>
      <c r="T137" s="72"/>
      <c r="U137" s="34"/>
      <c r="V137" s="34"/>
      <c r="W137" s="34"/>
      <c r="X137" s="34"/>
      <c r="Y137" s="34"/>
      <c r="Z137" s="34"/>
      <c r="AA137" s="34"/>
      <c r="AB137" s="34"/>
      <c r="AC137" s="34"/>
      <c r="AD137" s="34"/>
      <c r="AE137" s="34"/>
      <c r="AT137" s="17" t="s">
        <v>253</v>
      </c>
      <c r="AU137" s="17" t="s">
        <v>85</v>
      </c>
    </row>
    <row r="138" spans="1:65" s="2" customFormat="1" ht="44.25" customHeight="1">
      <c r="A138" s="34"/>
      <c r="B138" s="35"/>
      <c r="C138" s="184" t="s">
        <v>271</v>
      </c>
      <c r="D138" s="184" t="s">
        <v>248</v>
      </c>
      <c r="E138" s="185" t="s">
        <v>6901</v>
      </c>
      <c r="F138" s="186" t="s">
        <v>4074</v>
      </c>
      <c r="G138" s="187" t="s">
        <v>698</v>
      </c>
      <c r="H138" s="188">
        <v>24</v>
      </c>
      <c r="I138" s="189"/>
      <c r="J138" s="190">
        <f>ROUND(I138*H138,2)</f>
        <v>0</v>
      </c>
      <c r="K138" s="186" t="s">
        <v>1</v>
      </c>
      <c r="L138" s="39"/>
      <c r="M138" s="191" t="s">
        <v>1</v>
      </c>
      <c r="N138" s="192" t="s">
        <v>42</v>
      </c>
      <c r="O138" s="71"/>
      <c r="P138" s="193">
        <f>O138*H138</f>
        <v>0</v>
      </c>
      <c r="Q138" s="193">
        <v>0</v>
      </c>
      <c r="R138" s="193">
        <f>Q138*H138</f>
        <v>0</v>
      </c>
      <c r="S138" s="193">
        <v>0</v>
      </c>
      <c r="T138" s="194">
        <f>S138*H138</f>
        <v>0</v>
      </c>
      <c r="U138" s="34"/>
      <c r="V138" s="34"/>
      <c r="W138" s="34"/>
      <c r="X138" s="34"/>
      <c r="Y138" s="34"/>
      <c r="Z138" s="34"/>
      <c r="AA138" s="34"/>
      <c r="AB138" s="34"/>
      <c r="AC138" s="34"/>
      <c r="AD138" s="34"/>
      <c r="AE138" s="34"/>
      <c r="AR138" s="195" t="s">
        <v>264</v>
      </c>
      <c r="AT138" s="195" t="s">
        <v>248</v>
      </c>
      <c r="AU138" s="195" t="s">
        <v>85</v>
      </c>
      <c r="AY138" s="17" t="s">
        <v>247</v>
      </c>
      <c r="BE138" s="196">
        <f>IF(N138="základní",J138,0)</f>
        <v>0</v>
      </c>
      <c r="BF138" s="196">
        <f>IF(N138="snížená",J138,0)</f>
        <v>0</v>
      </c>
      <c r="BG138" s="196">
        <f>IF(N138="zákl. přenesená",J138,0)</f>
        <v>0</v>
      </c>
      <c r="BH138" s="196">
        <f>IF(N138="sníž. přenesená",J138,0)</f>
        <v>0</v>
      </c>
      <c r="BI138" s="196">
        <f>IF(N138="nulová",J138,0)</f>
        <v>0</v>
      </c>
      <c r="BJ138" s="17" t="s">
        <v>85</v>
      </c>
      <c r="BK138" s="196">
        <f>ROUND(I138*H138,2)</f>
        <v>0</v>
      </c>
      <c r="BL138" s="17" t="s">
        <v>264</v>
      </c>
      <c r="BM138" s="195" t="s">
        <v>264</v>
      </c>
    </row>
    <row r="139" spans="1:65" s="2" customFormat="1" ht="18">
      <c r="A139" s="34"/>
      <c r="B139" s="35"/>
      <c r="C139" s="36"/>
      <c r="D139" s="197" t="s">
        <v>253</v>
      </c>
      <c r="E139" s="36"/>
      <c r="F139" s="198" t="s">
        <v>6960</v>
      </c>
      <c r="G139" s="36"/>
      <c r="H139" s="36"/>
      <c r="I139" s="199"/>
      <c r="J139" s="36"/>
      <c r="K139" s="36"/>
      <c r="L139" s="39"/>
      <c r="M139" s="200"/>
      <c r="N139" s="201"/>
      <c r="O139" s="71"/>
      <c r="P139" s="71"/>
      <c r="Q139" s="71"/>
      <c r="R139" s="71"/>
      <c r="S139" s="71"/>
      <c r="T139" s="72"/>
      <c r="U139" s="34"/>
      <c r="V139" s="34"/>
      <c r="W139" s="34"/>
      <c r="X139" s="34"/>
      <c r="Y139" s="34"/>
      <c r="Z139" s="34"/>
      <c r="AA139" s="34"/>
      <c r="AB139" s="34"/>
      <c r="AC139" s="34"/>
      <c r="AD139" s="34"/>
      <c r="AE139" s="34"/>
      <c r="AT139" s="17" t="s">
        <v>253</v>
      </c>
      <c r="AU139" s="17" t="s">
        <v>85</v>
      </c>
    </row>
    <row r="140" spans="1:65" s="2" customFormat="1" ht="55.5" customHeight="1">
      <c r="A140" s="34"/>
      <c r="B140" s="35"/>
      <c r="C140" s="184" t="s">
        <v>299</v>
      </c>
      <c r="D140" s="184" t="s">
        <v>248</v>
      </c>
      <c r="E140" s="185" t="s">
        <v>275</v>
      </c>
      <c r="F140" s="186" t="s">
        <v>4075</v>
      </c>
      <c r="G140" s="187" t="s">
        <v>416</v>
      </c>
      <c r="H140" s="188">
        <v>1</v>
      </c>
      <c r="I140" s="189"/>
      <c r="J140" s="190">
        <f>ROUND(I140*H140,2)</f>
        <v>0</v>
      </c>
      <c r="K140" s="186" t="s">
        <v>1</v>
      </c>
      <c r="L140" s="39"/>
      <c r="M140" s="191" t="s">
        <v>1</v>
      </c>
      <c r="N140" s="192" t="s">
        <v>42</v>
      </c>
      <c r="O140" s="71"/>
      <c r="P140" s="193">
        <f>O140*H140</f>
        <v>0</v>
      </c>
      <c r="Q140" s="193">
        <v>0</v>
      </c>
      <c r="R140" s="193">
        <f>Q140*H140</f>
        <v>0</v>
      </c>
      <c r="S140" s="193">
        <v>0</v>
      </c>
      <c r="T140" s="194">
        <f>S140*H140</f>
        <v>0</v>
      </c>
      <c r="U140" s="34"/>
      <c r="V140" s="34"/>
      <c r="W140" s="34"/>
      <c r="X140" s="34"/>
      <c r="Y140" s="34"/>
      <c r="Z140" s="34"/>
      <c r="AA140" s="34"/>
      <c r="AB140" s="34"/>
      <c r="AC140" s="34"/>
      <c r="AD140" s="34"/>
      <c r="AE140" s="34"/>
      <c r="AR140" s="195" t="s">
        <v>264</v>
      </c>
      <c r="AT140" s="195" t="s">
        <v>248</v>
      </c>
      <c r="AU140" s="195" t="s">
        <v>85</v>
      </c>
      <c r="AY140" s="17" t="s">
        <v>247</v>
      </c>
      <c r="BE140" s="196">
        <f>IF(N140="základní",J140,0)</f>
        <v>0</v>
      </c>
      <c r="BF140" s="196">
        <f>IF(N140="snížená",J140,0)</f>
        <v>0</v>
      </c>
      <c r="BG140" s="196">
        <f>IF(N140="zákl. přenesená",J140,0)</f>
        <v>0</v>
      </c>
      <c r="BH140" s="196">
        <f>IF(N140="sníž. přenesená",J140,0)</f>
        <v>0</v>
      </c>
      <c r="BI140" s="196">
        <f>IF(N140="nulová",J140,0)</f>
        <v>0</v>
      </c>
      <c r="BJ140" s="17" t="s">
        <v>85</v>
      </c>
      <c r="BK140" s="196">
        <f>ROUND(I140*H140,2)</f>
        <v>0</v>
      </c>
      <c r="BL140" s="17" t="s">
        <v>264</v>
      </c>
      <c r="BM140" s="195" t="s">
        <v>285</v>
      </c>
    </row>
    <row r="141" spans="1:65" s="2" customFormat="1" ht="63">
      <c r="A141" s="34"/>
      <c r="B141" s="35"/>
      <c r="C141" s="36"/>
      <c r="D141" s="197" t="s">
        <v>253</v>
      </c>
      <c r="E141" s="36"/>
      <c r="F141" s="198" t="s">
        <v>6961</v>
      </c>
      <c r="G141" s="36"/>
      <c r="H141" s="36"/>
      <c r="I141" s="199"/>
      <c r="J141" s="36"/>
      <c r="K141" s="36"/>
      <c r="L141" s="39"/>
      <c r="M141" s="248"/>
      <c r="N141" s="249"/>
      <c r="O141" s="204"/>
      <c r="P141" s="204"/>
      <c r="Q141" s="204"/>
      <c r="R141" s="204"/>
      <c r="S141" s="204"/>
      <c r="T141" s="250"/>
      <c r="U141" s="34"/>
      <c r="V141" s="34"/>
      <c r="W141" s="34"/>
      <c r="X141" s="34"/>
      <c r="Y141" s="34"/>
      <c r="Z141" s="34"/>
      <c r="AA141" s="34"/>
      <c r="AB141" s="34"/>
      <c r="AC141" s="34"/>
      <c r="AD141" s="34"/>
      <c r="AE141" s="34"/>
      <c r="AT141" s="17" t="s">
        <v>253</v>
      </c>
      <c r="AU141" s="17" t="s">
        <v>85</v>
      </c>
    </row>
    <row r="142" spans="1:65" s="2" customFormat="1" ht="7" customHeight="1">
      <c r="A142" s="34"/>
      <c r="B142" s="54"/>
      <c r="C142" s="55"/>
      <c r="D142" s="55"/>
      <c r="E142" s="55"/>
      <c r="F142" s="55"/>
      <c r="G142" s="55"/>
      <c r="H142" s="55"/>
      <c r="I142" s="55"/>
      <c r="J142" s="55"/>
      <c r="K142" s="55"/>
      <c r="L142" s="39"/>
      <c r="M142" s="34"/>
      <c r="O142" s="34"/>
      <c r="P142" s="34"/>
      <c r="Q142" s="34"/>
      <c r="R142" s="34"/>
      <c r="S142" s="34"/>
      <c r="T142" s="34"/>
      <c r="U142" s="34"/>
      <c r="V142" s="34"/>
      <c r="W142" s="34"/>
      <c r="X142" s="34"/>
      <c r="Y142" s="34"/>
      <c r="Z142" s="34"/>
      <c r="AA142" s="34"/>
      <c r="AB142" s="34"/>
      <c r="AC142" s="34"/>
      <c r="AD142" s="34"/>
      <c r="AE142" s="34"/>
    </row>
  </sheetData>
  <sheetProtection algorithmName="SHA-512" hashValue="kiyCdDugnaUUK/jpAjNuD9GPCVALOQQLQiuua0v96Wd8QFowp0T7STpdtEFT1NXnWNjJYo0BRO9FssuDEjfQDg==" saltValue="2bEZEo4rHvlQVHJ2hWfSN+NH9jnsjGwX0vEejbbgNfS6qluyJlU050AIBOynve/fKuWWv5ohjudr5NspCJ5ubQ==" spinCount="100000" sheet="1" objects="1" scenarios="1" formatColumns="0" formatRows="0" autoFilter="0"/>
  <autoFilter ref="C121:K141"/>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21"/>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190</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6964</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ROUND(J122,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ROUND((SUM(BE122:BE220)),  2)</f>
        <v>0</v>
      </c>
      <c r="G35" s="34"/>
      <c r="H35" s="34"/>
      <c r="I35" s="130">
        <v>0.21</v>
      </c>
      <c r="J35" s="129">
        <f>ROUND(((SUM(BE122:BE220))*I35),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ROUND((SUM(BF122:BF220)),  2)</f>
        <v>0</v>
      </c>
      <c r="G36" s="34"/>
      <c r="H36" s="34"/>
      <c r="I36" s="130">
        <v>0.15</v>
      </c>
      <c r="J36" s="129">
        <f>ROUND(((SUM(BF122:BF220))*I36),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ROUND((SUM(BG122:BG220)),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ROUND((SUM(BH122:BH220)),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ROUND((SUM(BI122:BI220)),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B05.6 - Nouzový zvukový systém (NZS)</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J122</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4081</v>
      </c>
      <c r="E99" s="156"/>
      <c r="F99" s="156"/>
      <c r="G99" s="156"/>
      <c r="H99" s="156"/>
      <c r="I99" s="156"/>
      <c r="J99" s="157">
        <f>J123</f>
        <v>0</v>
      </c>
      <c r="K99" s="154"/>
      <c r="L99" s="158"/>
    </row>
    <row r="100" spans="1:47" s="9" customFormat="1" ht="25" customHeight="1">
      <c r="B100" s="153"/>
      <c r="C100" s="154"/>
      <c r="D100" s="155" t="s">
        <v>4082</v>
      </c>
      <c r="E100" s="156"/>
      <c r="F100" s="156"/>
      <c r="G100" s="156"/>
      <c r="H100" s="156"/>
      <c r="I100" s="156"/>
      <c r="J100" s="157">
        <f>J164</f>
        <v>0</v>
      </c>
      <c r="K100" s="154"/>
      <c r="L100" s="158"/>
    </row>
    <row r="101" spans="1:47" s="2" customFormat="1" ht="21.75" customHeight="1">
      <c r="A101" s="34"/>
      <c r="B101" s="35"/>
      <c r="C101" s="36"/>
      <c r="D101" s="36"/>
      <c r="E101" s="36"/>
      <c r="F101" s="36"/>
      <c r="G101" s="36"/>
      <c r="H101" s="36"/>
      <c r="I101" s="36"/>
      <c r="J101" s="36"/>
      <c r="K101" s="36"/>
      <c r="L101" s="51"/>
      <c r="S101" s="34"/>
      <c r="T101" s="34"/>
      <c r="U101" s="34"/>
      <c r="V101" s="34"/>
      <c r="W101" s="34"/>
      <c r="X101" s="34"/>
      <c r="Y101" s="34"/>
      <c r="Z101" s="34"/>
      <c r="AA101" s="34"/>
      <c r="AB101" s="34"/>
      <c r="AC101" s="34"/>
      <c r="AD101" s="34"/>
      <c r="AE101" s="34"/>
    </row>
    <row r="102" spans="1:47" s="2" customFormat="1" ht="7" customHeight="1">
      <c r="A102" s="34"/>
      <c r="B102" s="54"/>
      <c r="C102" s="55"/>
      <c r="D102" s="55"/>
      <c r="E102" s="55"/>
      <c r="F102" s="55"/>
      <c r="G102" s="55"/>
      <c r="H102" s="55"/>
      <c r="I102" s="55"/>
      <c r="J102" s="55"/>
      <c r="K102" s="55"/>
      <c r="L102" s="51"/>
      <c r="S102" s="34"/>
      <c r="T102" s="34"/>
      <c r="U102" s="34"/>
      <c r="V102" s="34"/>
      <c r="W102" s="34"/>
      <c r="X102" s="34"/>
      <c r="Y102" s="34"/>
      <c r="Z102" s="34"/>
      <c r="AA102" s="34"/>
      <c r="AB102" s="34"/>
      <c r="AC102" s="34"/>
      <c r="AD102" s="34"/>
      <c r="AE102" s="34"/>
    </row>
    <row r="106" spans="1:47" s="2" customFormat="1" ht="7"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07" spans="1:47" s="2" customFormat="1" ht="25" customHeight="1">
      <c r="A107" s="34"/>
      <c r="B107" s="35"/>
      <c r="C107" s="23" t="s">
        <v>232</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7" customHeight="1">
      <c r="A108" s="34"/>
      <c r="B108" s="35"/>
      <c r="C108" s="36"/>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6.5" customHeight="1">
      <c r="A110" s="34"/>
      <c r="B110" s="35"/>
      <c r="C110" s="36"/>
      <c r="D110" s="36"/>
      <c r="E110" s="316" t="str">
        <f>E7</f>
        <v>SPŠE PARDUBICE - REKONSTRUKCE AREÁLU DO NOVÉHO</v>
      </c>
      <c r="F110" s="317"/>
      <c r="G110" s="317"/>
      <c r="H110" s="317"/>
      <c r="I110" s="36"/>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222</v>
      </c>
      <c r="D111" s="22"/>
      <c r="E111" s="22"/>
      <c r="F111" s="22"/>
      <c r="G111" s="22"/>
      <c r="H111" s="22"/>
      <c r="I111" s="22"/>
      <c r="J111" s="22"/>
      <c r="K111" s="22"/>
      <c r="L111" s="20"/>
    </row>
    <row r="112" spans="1:47" s="2" customFormat="1" ht="16.5" customHeight="1">
      <c r="A112" s="34"/>
      <c r="B112" s="35"/>
      <c r="C112" s="36"/>
      <c r="D112" s="36"/>
      <c r="E112" s="316" t="s">
        <v>4316</v>
      </c>
      <c r="F112" s="318"/>
      <c r="G112" s="318"/>
      <c r="H112" s="318"/>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325</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9" t="str">
        <f>E11</f>
        <v>B05.6 - Nouzový zvukový systém (NZS)</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7"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29" t="s">
        <v>22</v>
      </c>
      <c r="J116" s="66" t="str">
        <f>IF(J14="","",J14)</f>
        <v>9. 9. 2024</v>
      </c>
      <c r="K116" s="36"/>
      <c r="L116" s="51"/>
      <c r="S116" s="34"/>
      <c r="T116" s="34"/>
      <c r="U116" s="34"/>
      <c r="V116" s="34"/>
      <c r="W116" s="34"/>
      <c r="X116" s="34"/>
      <c r="Y116" s="34"/>
      <c r="Z116" s="34"/>
      <c r="AA116" s="34"/>
      <c r="AB116" s="34"/>
      <c r="AC116" s="34"/>
      <c r="AD116" s="34"/>
      <c r="AE116" s="34"/>
    </row>
    <row r="117" spans="1:65" s="2" customFormat="1" ht="7"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5.15" customHeight="1">
      <c r="A118" s="34"/>
      <c r="B118" s="35"/>
      <c r="C118" s="29" t="s">
        <v>24</v>
      </c>
      <c r="D118" s="36"/>
      <c r="E118" s="36"/>
      <c r="F118" s="27" t="str">
        <f>E17</f>
        <v>SPŠE a VOŠ Pardubice</v>
      </c>
      <c r="G118" s="36"/>
      <c r="H118" s="36"/>
      <c r="I118" s="29" t="s">
        <v>31</v>
      </c>
      <c r="J118" s="32" t="str">
        <f>E23</f>
        <v xml:space="preserve"> </v>
      </c>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29</v>
      </c>
      <c r="D119" s="36"/>
      <c r="E119" s="36"/>
      <c r="F119" s="27" t="str">
        <f>IF(E20="","",E20)</f>
        <v>Vyplň údaj</v>
      </c>
      <c r="G119" s="36"/>
      <c r="H119" s="36"/>
      <c r="I119" s="29" t="s">
        <v>34</v>
      </c>
      <c r="J119" s="32" t="str">
        <f>E26</f>
        <v xml:space="preserve"> </v>
      </c>
      <c r="K119" s="36"/>
      <c r="L119" s="51"/>
      <c r="S119" s="34"/>
      <c r="T119" s="34"/>
      <c r="U119" s="34"/>
      <c r="V119" s="34"/>
      <c r="W119" s="34"/>
      <c r="X119" s="34"/>
      <c r="Y119" s="34"/>
      <c r="Z119" s="34"/>
      <c r="AA119" s="34"/>
      <c r="AB119" s="34"/>
      <c r="AC119" s="34"/>
      <c r="AD119" s="34"/>
      <c r="AE119" s="34"/>
    </row>
    <row r="120" spans="1:65" s="2" customFormat="1" ht="10.2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10" customFormat="1" ht="29.25" customHeight="1">
      <c r="A121" s="159"/>
      <c r="B121" s="160"/>
      <c r="C121" s="161" t="s">
        <v>233</v>
      </c>
      <c r="D121" s="162" t="s">
        <v>62</v>
      </c>
      <c r="E121" s="162" t="s">
        <v>58</v>
      </c>
      <c r="F121" s="162" t="s">
        <v>59</v>
      </c>
      <c r="G121" s="162" t="s">
        <v>234</v>
      </c>
      <c r="H121" s="162" t="s">
        <v>235</v>
      </c>
      <c r="I121" s="162" t="s">
        <v>236</v>
      </c>
      <c r="J121" s="162" t="s">
        <v>227</v>
      </c>
      <c r="K121" s="163" t="s">
        <v>237</v>
      </c>
      <c r="L121" s="164"/>
      <c r="M121" s="75" t="s">
        <v>1</v>
      </c>
      <c r="N121" s="76" t="s">
        <v>41</v>
      </c>
      <c r="O121" s="76" t="s">
        <v>238</v>
      </c>
      <c r="P121" s="76" t="s">
        <v>239</v>
      </c>
      <c r="Q121" s="76" t="s">
        <v>240</v>
      </c>
      <c r="R121" s="76" t="s">
        <v>241</v>
      </c>
      <c r="S121" s="76" t="s">
        <v>242</v>
      </c>
      <c r="T121" s="77" t="s">
        <v>243</v>
      </c>
      <c r="U121" s="159"/>
      <c r="V121" s="159"/>
      <c r="W121" s="159"/>
      <c r="X121" s="159"/>
      <c r="Y121" s="159"/>
      <c r="Z121" s="159"/>
      <c r="AA121" s="159"/>
      <c r="AB121" s="159"/>
      <c r="AC121" s="159"/>
      <c r="AD121" s="159"/>
      <c r="AE121" s="159"/>
    </row>
    <row r="122" spans="1:65" s="2" customFormat="1" ht="22.75" customHeight="1">
      <c r="A122" s="34"/>
      <c r="B122" s="35"/>
      <c r="C122" s="82" t="s">
        <v>244</v>
      </c>
      <c r="D122" s="36"/>
      <c r="E122" s="36"/>
      <c r="F122" s="36"/>
      <c r="G122" s="36"/>
      <c r="H122" s="36"/>
      <c r="I122" s="36"/>
      <c r="J122" s="165">
        <f>BK122</f>
        <v>0</v>
      </c>
      <c r="K122" s="36"/>
      <c r="L122" s="39"/>
      <c r="M122" s="78"/>
      <c r="N122" s="166"/>
      <c r="O122" s="79"/>
      <c r="P122" s="167">
        <f>P123+P164</f>
        <v>0</v>
      </c>
      <c r="Q122" s="79"/>
      <c r="R122" s="167">
        <f>R123+R164</f>
        <v>0</v>
      </c>
      <c r="S122" s="79"/>
      <c r="T122" s="168">
        <f>T123+T164</f>
        <v>0</v>
      </c>
      <c r="U122" s="34"/>
      <c r="V122" s="34"/>
      <c r="W122" s="34"/>
      <c r="X122" s="34"/>
      <c r="Y122" s="34"/>
      <c r="Z122" s="34"/>
      <c r="AA122" s="34"/>
      <c r="AB122" s="34"/>
      <c r="AC122" s="34"/>
      <c r="AD122" s="34"/>
      <c r="AE122" s="34"/>
      <c r="AT122" s="17" t="s">
        <v>76</v>
      </c>
      <c r="AU122" s="17" t="s">
        <v>229</v>
      </c>
      <c r="BK122" s="169">
        <f>BK123+BK164</f>
        <v>0</v>
      </c>
    </row>
    <row r="123" spans="1:65" s="11" customFormat="1" ht="25.9" customHeight="1">
      <c r="B123" s="170"/>
      <c r="C123" s="171"/>
      <c r="D123" s="172" t="s">
        <v>76</v>
      </c>
      <c r="E123" s="173" t="s">
        <v>3038</v>
      </c>
      <c r="F123" s="173" t="s">
        <v>3978</v>
      </c>
      <c r="G123" s="171"/>
      <c r="H123" s="171"/>
      <c r="I123" s="174"/>
      <c r="J123" s="175">
        <f>BK123</f>
        <v>0</v>
      </c>
      <c r="K123" s="171"/>
      <c r="L123" s="176"/>
      <c r="M123" s="177"/>
      <c r="N123" s="178"/>
      <c r="O123" s="178"/>
      <c r="P123" s="179">
        <f>SUM(P124:P163)</f>
        <v>0</v>
      </c>
      <c r="Q123" s="178"/>
      <c r="R123" s="179">
        <f>SUM(R124:R163)</f>
        <v>0</v>
      </c>
      <c r="S123" s="178"/>
      <c r="T123" s="180">
        <f>SUM(T124:T163)</f>
        <v>0</v>
      </c>
      <c r="AR123" s="181" t="s">
        <v>85</v>
      </c>
      <c r="AT123" s="182" t="s">
        <v>76</v>
      </c>
      <c r="AU123" s="182" t="s">
        <v>77</v>
      </c>
      <c r="AY123" s="181" t="s">
        <v>247</v>
      </c>
      <c r="BK123" s="183">
        <f>SUM(BK124:BK163)</f>
        <v>0</v>
      </c>
    </row>
    <row r="124" spans="1:65" s="2" customFormat="1" ht="16.5" customHeight="1">
      <c r="A124" s="34"/>
      <c r="B124" s="35"/>
      <c r="C124" s="184" t="s">
        <v>85</v>
      </c>
      <c r="D124" s="184" t="s">
        <v>248</v>
      </c>
      <c r="E124" s="185" t="s">
        <v>85</v>
      </c>
      <c r="F124" s="186" t="s">
        <v>6965</v>
      </c>
      <c r="G124" s="187" t="s">
        <v>416</v>
      </c>
      <c r="H124" s="188">
        <v>1</v>
      </c>
      <c r="I124" s="189"/>
      <c r="J124" s="190">
        <f>ROUND(I124*H124,2)</f>
        <v>0</v>
      </c>
      <c r="K124" s="186" t="s">
        <v>1</v>
      </c>
      <c r="L124" s="39"/>
      <c r="M124" s="191" t="s">
        <v>1</v>
      </c>
      <c r="N124" s="192" t="s">
        <v>42</v>
      </c>
      <c r="O124" s="71"/>
      <c r="P124" s="193">
        <f>O124*H124</f>
        <v>0</v>
      </c>
      <c r="Q124" s="193">
        <v>0</v>
      </c>
      <c r="R124" s="193">
        <f>Q124*H124</f>
        <v>0</v>
      </c>
      <c r="S124" s="193">
        <v>0</v>
      </c>
      <c r="T124" s="194">
        <f>S124*H124</f>
        <v>0</v>
      </c>
      <c r="U124" s="34"/>
      <c r="V124" s="34"/>
      <c r="W124" s="34"/>
      <c r="X124" s="34"/>
      <c r="Y124" s="34"/>
      <c r="Z124" s="34"/>
      <c r="AA124" s="34"/>
      <c r="AB124" s="34"/>
      <c r="AC124" s="34"/>
      <c r="AD124" s="34"/>
      <c r="AE124" s="34"/>
      <c r="AR124" s="195" t="s">
        <v>264</v>
      </c>
      <c r="AT124" s="195" t="s">
        <v>248</v>
      </c>
      <c r="AU124" s="195" t="s">
        <v>85</v>
      </c>
      <c r="AY124" s="17" t="s">
        <v>247</v>
      </c>
      <c r="BE124" s="196">
        <f>IF(N124="základní",J124,0)</f>
        <v>0</v>
      </c>
      <c r="BF124" s="196">
        <f>IF(N124="snížená",J124,0)</f>
        <v>0</v>
      </c>
      <c r="BG124" s="196">
        <f>IF(N124="zákl. přenesená",J124,0)</f>
        <v>0</v>
      </c>
      <c r="BH124" s="196">
        <f>IF(N124="sníž. přenesená",J124,0)</f>
        <v>0</v>
      </c>
      <c r="BI124" s="196">
        <f>IF(N124="nulová",J124,0)</f>
        <v>0</v>
      </c>
      <c r="BJ124" s="17" t="s">
        <v>85</v>
      </c>
      <c r="BK124" s="196">
        <f>ROUND(I124*H124,2)</f>
        <v>0</v>
      </c>
      <c r="BL124" s="17" t="s">
        <v>264</v>
      </c>
      <c r="BM124" s="195" t="s">
        <v>87</v>
      </c>
    </row>
    <row r="125" spans="1:65" s="2" customFormat="1" ht="18">
      <c r="A125" s="34"/>
      <c r="B125" s="35"/>
      <c r="C125" s="36"/>
      <c r="D125" s="197" t="s">
        <v>253</v>
      </c>
      <c r="E125" s="36"/>
      <c r="F125" s="198" t="s">
        <v>6966</v>
      </c>
      <c r="G125" s="36"/>
      <c r="H125" s="36"/>
      <c r="I125" s="199"/>
      <c r="J125" s="36"/>
      <c r="K125" s="36"/>
      <c r="L125" s="39"/>
      <c r="M125" s="200"/>
      <c r="N125" s="201"/>
      <c r="O125" s="71"/>
      <c r="P125" s="71"/>
      <c r="Q125" s="71"/>
      <c r="R125" s="71"/>
      <c r="S125" s="71"/>
      <c r="T125" s="72"/>
      <c r="U125" s="34"/>
      <c r="V125" s="34"/>
      <c r="W125" s="34"/>
      <c r="X125" s="34"/>
      <c r="Y125" s="34"/>
      <c r="Z125" s="34"/>
      <c r="AA125" s="34"/>
      <c r="AB125" s="34"/>
      <c r="AC125" s="34"/>
      <c r="AD125" s="34"/>
      <c r="AE125" s="34"/>
      <c r="AT125" s="17" t="s">
        <v>253</v>
      </c>
      <c r="AU125" s="17" t="s">
        <v>85</v>
      </c>
    </row>
    <row r="126" spans="1:65" s="2" customFormat="1" ht="24.15" customHeight="1">
      <c r="A126" s="34"/>
      <c r="B126" s="35"/>
      <c r="C126" s="184" t="s">
        <v>87</v>
      </c>
      <c r="D126" s="184" t="s">
        <v>248</v>
      </c>
      <c r="E126" s="185" t="s">
        <v>87</v>
      </c>
      <c r="F126" s="186" t="s">
        <v>6967</v>
      </c>
      <c r="G126" s="187" t="s">
        <v>416</v>
      </c>
      <c r="H126" s="188">
        <v>1</v>
      </c>
      <c r="I126" s="189"/>
      <c r="J126" s="190">
        <f>ROUND(I126*H126,2)</f>
        <v>0</v>
      </c>
      <c r="K126" s="186" t="s">
        <v>1</v>
      </c>
      <c r="L126" s="39"/>
      <c r="M126" s="191" t="s">
        <v>1</v>
      </c>
      <c r="N126" s="192" t="s">
        <v>42</v>
      </c>
      <c r="O126" s="71"/>
      <c r="P126" s="193">
        <f>O126*H126</f>
        <v>0</v>
      </c>
      <c r="Q126" s="193">
        <v>0</v>
      </c>
      <c r="R126" s="193">
        <f>Q126*H126</f>
        <v>0</v>
      </c>
      <c r="S126" s="193">
        <v>0</v>
      </c>
      <c r="T126" s="194">
        <f>S126*H126</f>
        <v>0</v>
      </c>
      <c r="U126" s="34"/>
      <c r="V126" s="34"/>
      <c r="W126" s="34"/>
      <c r="X126" s="34"/>
      <c r="Y126" s="34"/>
      <c r="Z126" s="34"/>
      <c r="AA126" s="34"/>
      <c r="AB126" s="34"/>
      <c r="AC126" s="34"/>
      <c r="AD126" s="34"/>
      <c r="AE126" s="34"/>
      <c r="AR126" s="195" t="s">
        <v>264</v>
      </c>
      <c r="AT126" s="195" t="s">
        <v>248</v>
      </c>
      <c r="AU126" s="195" t="s">
        <v>85</v>
      </c>
      <c r="AY126" s="17" t="s">
        <v>247</v>
      </c>
      <c r="BE126" s="196">
        <f>IF(N126="základní",J126,0)</f>
        <v>0</v>
      </c>
      <c r="BF126" s="196">
        <f>IF(N126="snížená",J126,0)</f>
        <v>0</v>
      </c>
      <c r="BG126" s="196">
        <f>IF(N126="zákl. přenesená",J126,0)</f>
        <v>0</v>
      </c>
      <c r="BH126" s="196">
        <f>IF(N126="sníž. přenesená",J126,0)</f>
        <v>0</v>
      </c>
      <c r="BI126" s="196">
        <f>IF(N126="nulová",J126,0)</f>
        <v>0</v>
      </c>
      <c r="BJ126" s="17" t="s">
        <v>85</v>
      </c>
      <c r="BK126" s="196">
        <f>ROUND(I126*H126,2)</f>
        <v>0</v>
      </c>
      <c r="BL126" s="17" t="s">
        <v>264</v>
      </c>
      <c r="BM126" s="195" t="s">
        <v>258</v>
      </c>
    </row>
    <row r="127" spans="1:65" s="2" customFormat="1" ht="54">
      <c r="A127" s="34"/>
      <c r="B127" s="35"/>
      <c r="C127" s="36"/>
      <c r="D127" s="197" t="s">
        <v>253</v>
      </c>
      <c r="E127" s="36"/>
      <c r="F127" s="198" t="s">
        <v>6968</v>
      </c>
      <c r="G127" s="36"/>
      <c r="H127" s="36"/>
      <c r="I127" s="199"/>
      <c r="J127" s="36"/>
      <c r="K127" s="36"/>
      <c r="L127" s="39"/>
      <c r="M127" s="200"/>
      <c r="N127" s="201"/>
      <c r="O127" s="71"/>
      <c r="P127" s="71"/>
      <c r="Q127" s="71"/>
      <c r="R127" s="71"/>
      <c r="S127" s="71"/>
      <c r="T127" s="72"/>
      <c r="U127" s="34"/>
      <c r="V127" s="34"/>
      <c r="W127" s="34"/>
      <c r="X127" s="34"/>
      <c r="Y127" s="34"/>
      <c r="Z127" s="34"/>
      <c r="AA127" s="34"/>
      <c r="AB127" s="34"/>
      <c r="AC127" s="34"/>
      <c r="AD127" s="34"/>
      <c r="AE127" s="34"/>
      <c r="AT127" s="17" t="s">
        <v>253</v>
      </c>
      <c r="AU127" s="17" t="s">
        <v>85</v>
      </c>
    </row>
    <row r="128" spans="1:65" s="2" customFormat="1" ht="24.15" customHeight="1">
      <c r="A128" s="34"/>
      <c r="B128" s="35"/>
      <c r="C128" s="184" t="s">
        <v>259</v>
      </c>
      <c r="D128" s="184" t="s">
        <v>248</v>
      </c>
      <c r="E128" s="185" t="s">
        <v>259</v>
      </c>
      <c r="F128" s="186" t="s">
        <v>6969</v>
      </c>
      <c r="G128" s="187" t="s">
        <v>416</v>
      </c>
      <c r="H128" s="188">
        <v>1</v>
      </c>
      <c r="I128" s="189"/>
      <c r="J128" s="190">
        <f>ROUND(I128*H128,2)</f>
        <v>0</v>
      </c>
      <c r="K128" s="186" t="s">
        <v>1</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264</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264</v>
      </c>
      <c r="BM128" s="195" t="s">
        <v>262</v>
      </c>
    </row>
    <row r="129" spans="1:65" s="2" customFormat="1" ht="18">
      <c r="A129" s="34"/>
      <c r="B129" s="35"/>
      <c r="C129" s="36"/>
      <c r="D129" s="197" t="s">
        <v>253</v>
      </c>
      <c r="E129" s="36"/>
      <c r="F129" s="198" t="s">
        <v>6966</v>
      </c>
      <c r="G129" s="36"/>
      <c r="H129" s="36"/>
      <c r="I129" s="199"/>
      <c r="J129" s="36"/>
      <c r="K129" s="36"/>
      <c r="L129" s="39"/>
      <c r="M129" s="200"/>
      <c r="N129" s="201"/>
      <c r="O129" s="71"/>
      <c r="P129" s="71"/>
      <c r="Q129" s="71"/>
      <c r="R129" s="71"/>
      <c r="S129" s="71"/>
      <c r="T129" s="72"/>
      <c r="U129" s="34"/>
      <c r="V129" s="34"/>
      <c r="W129" s="34"/>
      <c r="X129" s="34"/>
      <c r="Y129" s="34"/>
      <c r="Z129" s="34"/>
      <c r="AA129" s="34"/>
      <c r="AB129" s="34"/>
      <c r="AC129" s="34"/>
      <c r="AD129" s="34"/>
      <c r="AE129" s="34"/>
      <c r="AT129" s="17" t="s">
        <v>253</v>
      </c>
      <c r="AU129" s="17" t="s">
        <v>85</v>
      </c>
    </row>
    <row r="130" spans="1:65" s="2" customFormat="1" ht="16.5" customHeight="1">
      <c r="A130" s="34"/>
      <c r="B130" s="35"/>
      <c r="C130" s="184" t="s">
        <v>258</v>
      </c>
      <c r="D130" s="184" t="s">
        <v>248</v>
      </c>
      <c r="E130" s="185" t="s">
        <v>258</v>
      </c>
      <c r="F130" s="186" t="s">
        <v>6970</v>
      </c>
      <c r="G130" s="187" t="s">
        <v>2356</v>
      </c>
      <c r="H130" s="188">
        <v>1</v>
      </c>
      <c r="I130" s="189"/>
      <c r="J130" s="190">
        <f>ROUND(I130*H130,2)</f>
        <v>0</v>
      </c>
      <c r="K130" s="186" t="s">
        <v>1</v>
      </c>
      <c r="L130" s="39"/>
      <c r="M130" s="191" t="s">
        <v>1</v>
      </c>
      <c r="N130" s="192" t="s">
        <v>42</v>
      </c>
      <c r="O130" s="71"/>
      <c r="P130" s="193">
        <f>O130*H130</f>
        <v>0</v>
      </c>
      <c r="Q130" s="193">
        <v>0</v>
      </c>
      <c r="R130" s="193">
        <f>Q130*H130</f>
        <v>0</v>
      </c>
      <c r="S130" s="193">
        <v>0</v>
      </c>
      <c r="T130" s="194">
        <f>S130*H130</f>
        <v>0</v>
      </c>
      <c r="U130" s="34"/>
      <c r="V130" s="34"/>
      <c r="W130" s="34"/>
      <c r="X130" s="34"/>
      <c r="Y130" s="34"/>
      <c r="Z130" s="34"/>
      <c r="AA130" s="34"/>
      <c r="AB130" s="34"/>
      <c r="AC130" s="34"/>
      <c r="AD130" s="34"/>
      <c r="AE130" s="34"/>
      <c r="AR130" s="195" t="s">
        <v>264</v>
      </c>
      <c r="AT130" s="195" t="s">
        <v>248</v>
      </c>
      <c r="AU130" s="195" t="s">
        <v>85</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264</v>
      </c>
      <c r="BM130" s="195" t="s">
        <v>271</v>
      </c>
    </row>
    <row r="131" spans="1:65" s="2" customFormat="1" ht="18">
      <c r="A131" s="34"/>
      <c r="B131" s="35"/>
      <c r="C131" s="36"/>
      <c r="D131" s="197" t="s">
        <v>253</v>
      </c>
      <c r="E131" s="36"/>
      <c r="F131" s="198" t="s">
        <v>6966</v>
      </c>
      <c r="G131" s="36"/>
      <c r="H131" s="36"/>
      <c r="I131" s="199"/>
      <c r="J131" s="36"/>
      <c r="K131" s="36"/>
      <c r="L131" s="39"/>
      <c r="M131" s="200"/>
      <c r="N131" s="201"/>
      <c r="O131" s="71"/>
      <c r="P131" s="71"/>
      <c r="Q131" s="71"/>
      <c r="R131" s="71"/>
      <c r="S131" s="71"/>
      <c r="T131" s="72"/>
      <c r="U131" s="34"/>
      <c r="V131" s="34"/>
      <c r="W131" s="34"/>
      <c r="X131" s="34"/>
      <c r="Y131" s="34"/>
      <c r="Z131" s="34"/>
      <c r="AA131" s="34"/>
      <c r="AB131" s="34"/>
      <c r="AC131" s="34"/>
      <c r="AD131" s="34"/>
      <c r="AE131" s="34"/>
      <c r="AT131" s="17" t="s">
        <v>253</v>
      </c>
      <c r="AU131" s="17" t="s">
        <v>85</v>
      </c>
    </row>
    <row r="132" spans="1:65" s="2" customFormat="1" ht="16.5" customHeight="1">
      <c r="A132" s="34"/>
      <c r="B132" s="35"/>
      <c r="C132" s="184" t="s">
        <v>275</v>
      </c>
      <c r="D132" s="184" t="s">
        <v>248</v>
      </c>
      <c r="E132" s="185" t="s">
        <v>275</v>
      </c>
      <c r="F132" s="186" t="s">
        <v>6971</v>
      </c>
      <c r="G132" s="187" t="s">
        <v>416</v>
      </c>
      <c r="H132" s="188">
        <v>1</v>
      </c>
      <c r="I132" s="189"/>
      <c r="J132" s="190">
        <f>ROUND(I132*H132,2)</f>
        <v>0</v>
      </c>
      <c r="K132" s="186" t="s">
        <v>1</v>
      </c>
      <c r="L132" s="39"/>
      <c r="M132" s="191" t="s">
        <v>1</v>
      </c>
      <c r="N132" s="192" t="s">
        <v>42</v>
      </c>
      <c r="O132" s="71"/>
      <c r="P132" s="193">
        <f>O132*H132</f>
        <v>0</v>
      </c>
      <c r="Q132" s="193">
        <v>0</v>
      </c>
      <c r="R132" s="193">
        <f>Q132*H132</f>
        <v>0</v>
      </c>
      <c r="S132" s="193">
        <v>0</v>
      </c>
      <c r="T132" s="194">
        <f>S132*H132</f>
        <v>0</v>
      </c>
      <c r="U132" s="34"/>
      <c r="V132" s="34"/>
      <c r="W132" s="34"/>
      <c r="X132" s="34"/>
      <c r="Y132" s="34"/>
      <c r="Z132" s="34"/>
      <c r="AA132" s="34"/>
      <c r="AB132" s="34"/>
      <c r="AC132" s="34"/>
      <c r="AD132" s="34"/>
      <c r="AE132" s="34"/>
      <c r="AR132" s="195" t="s">
        <v>264</v>
      </c>
      <c r="AT132" s="195" t="s">
        <v>248</v>
      </c>
      <c r="AU132" s="195" t="s">
        <v>85</v>
      </c>
      <c r="AY132" s="17" t="s">
        <v>247</v>
      </c>
      <c r="BE132" s="196">
        <f>IF(N132="základní",J132,0)</f>
        <v>0</v>
      </c>
      <c r="BF132" s="196">
        <f>IF(N132="snížená",J132,0)</f>
        <v>0</v>
      </c>
      <c r="BG132" s="196">
        <f>IF(N132="zákl. přenesená",J132,0)</f>
        <v>0</v>
      </c>
      <c r="BH132" s="196">
        <f>IF(N132="sníž. přenesená",J132,0)</f>
        <v>0</v>
      </c>
      <c r="BI132" s="196">
        <f>IF(N132="nulová",J132,0)</f>
        <v>0</v>
      </c>
      <c r="BJ132" s="17" t="s">
        <v>85</v>
      </c>
      <c r="BK132" s="196">
        <f>ROUND(I132*H132,2)</f>
        <v>0</v>
      </c>
      <c r="BL132" s="17" t="s">
        <v>264</v>
      </c>
      <c r="BM132" s="195" t="s">
        <v>279</v>
      </c>
    </row>
    <row r="133" spans="1:65" s="2" customFormat="1" ht="18">
      <c r="A133" s="34"/>
      <c r="B133" s="35"/>
      <c r="C133" s="36"/>
      <c r="D133" s="197" t="s">
        <v>253</v>
      </c>
      <c r="E133" s="36"/>
      <c r="F133" s="198" t="s">
        <v>6966</v>
      </c>
      <c r="G133" s="36"/>
      <c r="H133" s="36"/>
      <c r="I133" s="199"/>
      <c r="J133" s="36"/>
      <c r="K133" s="36"/>
      <c r="L133" s="39"/>
      <c r="M133" s="200"/>
      <c r="N133" s="201"/>
      <c r="O133" s="71"/>
      <c r="P133" s="71"/>
      <c r="Q133" s="71"/>
      <c r="R133" s="71"/>
      <c r="S133" s="71"/>
      <c r="T133" s="72"/>
      <c r="U133" s="34"/>
      <c r="V133" s="34"/>
      <c r="W133" s="34"/>
      <c r="X133" s="34"/>
      <c r="Y133" s="34"/>
      <c r="Z133" s="34"/>
      <c r="AA133" s="34"/>
      <c r="AB133" s="34"/>
      <c r="AC133" s="34"/>
      <c r="AD133" s="34"/>
      <c r="AE133" s="34"/>
      <c r="AT133" s="17" t="s">
        <v>253</v>
      </c>
      <c r="AU133" s="17" t="s">
        <v>85</v>
      </c>
    </row>
    <row r="134" spans="1:65" s="2" customFormat="1" ht="16.5" customHeight="1">
      <c r="A134" s="34"/>
      <c r="B134" s="35"/>
      <c r="C134" s="184" t="s">
        <v>262</v>
      </c>
      <c r="D134" s="184" t="s">
        <v>248</v>
      </c>
      <c r="E134" s="185" t="s">
        <v>262</v>
      </c>
      <c r="F134" s="186" t="s">
        <v>6972</v>
      </c>
      <c r="G134" s="187" t="s">
        <v>416</v>
      </c>
      <c r="H134" s="188">
        <v>1</v>
      </c>
      <c r="I134" s="189"/>
      <c r="J134" s="190">
        <f>ROUND(I134*H134,2)</f>
        <v>0</v>
      </c>
      <c r="K134" s="186" t="s">
        <v>1</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264</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264</v>
      </c>
      <c r="BM134" s="195" t="s">
        <v>291</v>
      </c>
    </row>
    <row r="135" spans="1:65" s="2" customFormat="1" ht="18">
      <c r="A135" s="34"/>
      <c r="B135" s="35"/>
      <c r="C135" s="36"/>
      <c r="D135" s="197" t="s">
        <v>253</v>
      </c>
      <c r="E135" s="36"/>
      <c r="F135" s="198" t="s">
        <v>6966</v>
      </c>
      <c r="G135" s="36"/>
      <c r="H135" s="36"/>
      <c r="I135" s="199"/>
      <c r="J135" s="36"/>
      <c r="K135" s="36"/>
      <c r="L135" s="39"/>
      <c r="M135" s="200"/>
      <c r="N135" s="201"/>
      <c r="O135" s="71"/>
      <c r="P135" s="71"/>
      <c r="Q135" s="71"/>
      <c r="R135" s="71"/>
      <c r="S135" s="71"/>
      <c r="T135" s="72"/>
      <c r="U135" s="34"/>
      <c r="V135" s="34"/>
      <c r="W135" s="34"/>
      <c r="X135" s="34"/>
      <c r="Y135" s="34"/>
      <c r="Z135" s="34"/>
      <c r="AA135" s="34"/>
      <c r="AB135" s="34"/>
      <c r="AC135" s="34"/>
      <c r="AD135" s="34"/>
      <c r="AE135" s="34"/>
      <c r="AT135" s="17" t="s">
        <v>253</v>
      </c>
      <c r="AU135" s="17" t="s">
        <v>85</v>
      </c>
    </row>
    <row r="136" spans="1:65" s="2" customFormat="1" ht="24.15" customHeight="1">
      <c r="A136" s="34"/>
      <c r="B136" s="35"/>
      <c r="C136" s="184" t="s">
        <v>293</v>
      </c>
      <c r="D136" s="184" t="s">
        <v>248</v>
      </c>
      <c r="E136" s="185" t="s">
        <v>293</v>
      </c>
      <c r="F136" s="186" t="s">
        <v>6973</v>
      </c>
      <c r="G136" s="187" t="s">
        <v>416</v>
      </c>
      <c r="H136" s="188">
        <v>1</v>
      </c>
      <c r="I136" s="189"/>
      <c r="J136" s="190">
        <f>ROUND(I136*H136,2)</f>
        <v>0</v>
      </c>
      <c r="K136" s="186" t="s">
        <v>1</v>
      </c>
      <c r="L136" s="39"/>
      <c r="M136" s="191" t="s">
        <v>1</v>
      </c>
      <c r="N136" s="192" t="s">
        <v>42</v>
      </c>
      <c r="O136" s="71"/>
      <c r="P136" s="193">
        <f>O136*H136</f>
        <v>0</v>
      </c>
      <c r="Q136" s="193">
        <v>0</v>
      </c>
      <c r="R136" s="193">
        <f>Q136*H136</f>
        <v>0</v>
      </c>
      <c r="S136" s="193">
        <v>0</v>
      </c>
      <c r="T136" s="194">
        <f>S136*H136</f>
        <v>0</v>
      </c>
      <c r="U136" s="34"/>
      <c r="V136" s="34"/>
      <c r="W136" s="34"/>
      <c r="X136" s="34"/>
      <c r="Y136" s="34"/>
      <c r="Z136" s="34"/>
      <c r="AA136" s="34"/>
      <c r="AB136" s="34"/>
      <c r="AC136" s="34"/>
      <c r="AD136" s="34"/>
      <c r="AE136" s="34"/>
      <c r="AR136" s="195" t="s">
        <v>264</v>
      </c>
      <c r="AT136" s="195" t="s">
        <v>248</v>
      </c>
      <c r="AU136" s="195" t="s">
        <v>85</v>
      </c>
      <c r="AY136" s="17" t="s">
        <v>247</v>
      </c>
      <c r="BE136" s="196">
        <f>IF(N136="základní",J136,0)</f>
        <v>0</v>
      </c>
      <c r="BF136" s="196">
        <f>IF(N136="snížená",J136,0)</f>
        <v>0</v>
      </c>
      <c r="BG136" s="196">
        <f>IF(N136="zákl. přenesená",J136,0)</f>
        <v>0</v>
      </c>
      <c r="BH136" s="196">
        <f>IF(N136="sníž. přenesená",J136,0)</f>
        <v>0</v>
      </c>
      <c r="BI136" s="196">
        <f>IF(N136="nulová",J136,0)</f>
        <v>0</v>
      </c>
      <c r="BJ136" s="17" t="s">
        <v>85</v>
      </c>
      <c r="BK136" s="196">
        <f>ROUND(I136*H136,2)</f>
        <v>0</v>
      </c>
      <c r="BL136" s="17" t="s">
        <v>264</v>
      </c>
      <c r="BM136" s="195" t="s">
        <v>296</v>
      </c>
    </row>
    <row r="137" spans="1:65" s="2" customFormat="1" ht="18">
      <c r="A137" s="34"/>
      <c r="B137" s="35"/>
      <c r="C137" s="36"/>
      <c r="D137" s="197" t="s">
        <v>253</v>
      </c>
      <c r="E137" s="36"/>
      <c r="F137" s="198" t="s">
        <v>6966</v>
      </c>
      <c r="G137" s="36"/>
      <c r="H137" s="36"/>
      <c r="I137" s="199"/>
      <c r="J137" s="36"/>
      <c r="K137" s="36"/>
      <c r="L137" s="39"/>
      <c r="M137" s="200"/>
      <c r="N137" s="201"/>
      <c r="O137" s="71"/>
      <c r="P137" s="71"/>
      <c r="Q137" s="71"/>
      <c r="R137" s="71"/>
      <c r="S137" s="71"/>
      <c r="T137" s="72"/>
      <c r="U137" s="34"/>
      <c r="V137" s="34"/>
      <c r="W137" s="34"/>
      <c r="X137" s="34"/>
      <c r="Y137" s="34"/>
      <c r="Z137" s="34"/>
      <c r="AA137" s="34"/>
      <c r="AB137" s="34"/>
      <c r="AC137" s="34"/>
      <c r="AD137" s="34"/>
      <c r="AE137" s="34"/>
      <c r="AT137" s="17" t="s">
        <v>253</v>
      </c>
      <c r="AU137" s="17" t="s">
        <v>85</v>
      </c>
    </row>
    <row r="138" spans="1:65" s="2" customFormat="1" ht="16.5" customHeight="1">
      <c r="A138" s="34"/>
      <c r="B138" s="35"/>
      <c r="C138" s="184" t="s">
        <v>271</v>
      </c>
      <c r="D138" s="184" t="s">
        <v>248</v>
      </c>
      <c r="E138" s="185" t="s">
        <v>271</v>
      </c>
      <c r="F138" s="186" t="s">
        <v>6974</v>
      </c>
      <c r="G138" s="187" t="s">
        <v>416</v>
      </c>
      <c r="H138" s="188">
        <v>1</v>
      </c>
      <c r="I138" s="189"/>
      <c r="J138" s="190">
        <f>ROUND(I138*H138,2)</f>
        <v>0</v>
      </c>
      <c r="K138" s="186" t="s">
        <v>1</v>
      </c>
      <c r="L138" s="39"/>
      <c r="M138" s="191" t="s">
        <v>1</v>
      </c>
      <c r="N138" s="192" t="s">
        <v>42</v>
      </c>
      <c r="O138" s="71"/>
      <c r="P138" s="193">
        <f>O138*H138</f>
        <v>0</v>
      </c>
      <c r="Q138" s="193">
        <v>0</v>
      </c>
      <c r="R138" s="193">
        <f>Q138*H138</f>
        <v>0</v>
      </c>
      <c r="S138" s="193">
        <v>0</v>
      </c>
      <c r="T138" s="194">
        <f>S138*H138</f>
        <v>0</v>
      </c>
      <c r="U138" s="34"/>
      <c r="V138" s="34"/>
      <c r="W138" s="34"/>
      <c r="X138" s="34"/>
      <c r="Y138" s="34"/>
      <c r="Z138" s="34"/>
      <c r="AA138" s="34"/>
      <c r="AB138" s="34"/>
      <c r="AC138" s="34"/>
      <c r="AD138" s="34"/>
      <c r="AE138" s="34"/>
      <c r="AR138" s="195" t="s">
        <v>264</v>
      </c>
      <c r="AT138" s="195" t="s">
        <v>248</v>
      </c>
      <c r="AU138" s="195" t="s">
        <v>85</v>
      </c>
      <c r="AY138" s="17" t="s">
        <v>247</v>
      </c>
      <c r="BE138" s="196">
        <f>IF(N138="základní",J138,0)</f>
        <v>0</v>
      </c>
      <c r="BF138" s="196">
        <f>IF(N138="snížená",J138,0)</f>
        <v>0</v>
      </c>
      <c r="BG138" s="196">
        <f>IF(N138="zákl. přenesená",J138,0)</f>
        <v>0</v>
      </c>
      <c r="BH138" s="196">
        <f>IF(N138="sníž. přenesená",J138,0)</f>
        <v>0</v>
      </c>
      <c r="BI138" s="196">
        <f>IF(N138="nulová",J138,0)</f>
        <v>0</v>
      </c>
      <c r="BJ138" s="17" t="s">
        <v>85</v>
      </c>
      <c r="BK138" s="196">
        <f>ROUND(I138*H138,2)</f>
        <v>0</v>
      </c>
      <c r="BL138" s="17" t="s">
        <v>264</v>
      </c>
      <c r="BM138" s="195" t="s">
        <v>264</v>
      </c>
    </row>
    <row r="139" spans="1:65" s="2" customFormat="1" ht="18">
      <c r="A139" s="34"/>
      <c r="B139" s="35"/>
      <c r="C139" s="36"/>
      <c r="D139" s="197" t="s">
        <v>253</v>
      </c>
      <c r="E139" s="36"/>
      <c r="F139" s="198" t="s">
        <v>6966</v>
      </c>
      <c r="G139" s="36"/>
      <c r="H139" s="36"/>
      <c r="I139" s="199"/>
      <c r="J139" s="36"/>
      <c r="K139" s="36"/>
      <c r="L139" s="39"/>
      <c r="M139" s="200"/>
      <c r="N139" s="201"/>
      <c r="O139" s="71"/>
      <c r="P139" s="71"/>
      <c r="Q139" s="71"/>
      <c r="R139" s="71"/>
      <c r="S139" s="71"/>
      <c r="T139" s="72"/>
      <c r="U139" s="34"/>
      <c r="V139" s="34"/>
      <c r="W139" s="34"/>
      <c r="X139" s="34"/>
      <c r="Y139" s="34"/>
      <c r="Z139" s="34"/>
      <c r="AA139" s="34"/>
      <c r="AB139" s="34"/>
      <c r="AC139" s="34"/>
      <c r="AD139" s="34"/>
      <c r="AE139" s="34"/>
      <c r="AT139" s="17" t="s">
        <v>253</v>
      </c>
      <c r="AU139" s="17" t="s">
        <v>85</v>
      </c>
    </row>
    <row r="140" spans="1:65" s="2" customFormat="1" ht="16.5" customHeight="1">
      <c r="A140" s="34"/>
      <c r="B140" s="35"/>
      <c r="C140" s="184" t="s">
        <v>299</v>
      </c>
      <c r="D140" s="184" t="s">
        <v>248</v>
      </c>
      <c r="E140" s="185" t="s">
        <v>299</v>
      </c>
      <c r="F140" s="186" t="s">
        <v>6975</v>
      </c>
      <c r="G140" s="187" t="s">
        <v>416</v>
      </c>
      <c r="H140" s="188">
        <v>1</v>
      </c>
      <c r="I140" s="189"/>
      <c r="J140" s="190">
        <f>ROUND(I140*H140,2)</f>
        <v>0</v>
      </c>
      <c r="K140" s="186" t="s">
        <v>1</v>
      </c>
      <c r="L140" s="39"/>
      <c r="M140" s="191" t="s">
        <v>1</v>
      </c>
      <c r="N140" s="192" t="s">
        <v>42</v>
      </c>
      <c r="O140" s="71"/>
      <c r="P140" s="193">
        <f>O140*H140</f>
        <v>0</v>
      </c>
      <c r="Q140" s="193">
        <v>0</v>
      </c>
      <c r="R140" s="193">
        <f>Q140*H140</f>
        <v>0</v>
      </c>
      <c r="S140" s="193">
        <v>0</v>
      </c>
      <c r="T140" s="194">
        <f>S140*H140</f>
        <v>0</v>
      </c>
      <c r="U140" s="34"/>
      <c r="V140" s="34"/>
      <c r="W140" s="34"/>
      <c r="X140" s="34"/>
      <c r="Y140" s="34"/>
      <c r="Z140" s="34"/>
      <c r="AA140" s="34"/>
      <c r="AB140" s="34"/>
      <c r="AC140" s="34"/>
      <c r="AD140" s="34"/>
      <c r="AE140" s="34"/>
      <c r="AR140" s="195" t="s">
        <v>264</v>
      </c>
      <c r="AT140" s="195" t="s">
        <v>248</v>
      </c>
      <c r="AU140" s="195" t="s">
        <v>85</v>
      </c>
      <c r="AY140" s="17" t="s">
        <v>247</v>
      </c>
      <c r="BE140" s="196">
        <f>IF(N140="základní",J140,0)</f>
        <v>0</v>
      </c>
      <c r="BF140" s="196">
        <f>IF(N140="snížená",J140,0)</f>
        <v>0</v>
      </c>
      <c r="BG140" s="196">
        <f>IF(N140="zákl. přenesená",J140,0)</f>
        <v>0</v>
      </c>
      <c r="BH140" s="196">
        <f>IF(N140="sníž. přenesená",J140,0)</f>
        <v>0</v>
      </c>
      <c r="BI140" s="196">
        <f>IF(N140="nulová",J140,0)</f>
        <v>0</v>
      </c>
      <c r="BJ140" s="17" t="s">
        <v>85</v>
      </c>
      <c r="BK140" s="196">
        <f>ROUND(I140*H140,2)</f>
        <v>0</v>
      </c>
      <c r="BL140" s="17" t="s">
        <v>264</v>
      </c>
      <c r="BM140" s="195" t="s">
        <v>285</v>
      </c>
    </row>
    <row r="141" spans="1:65" s="2" customFormat="1" ht="18">
      <c r="A141" s="34"/>
      <c r="B141" s="35"/>
      <c r="C141" s="36"/>
      <c r="D141" s="197" t="s">
        <v>253</v>
      </c>
      <c r="E141" s="36"/>
      <c r="F141" s="198" t="s">
        <v>6966</v>
      </c>
      <c r="G141" s="36"/>
      <c r="H141" s="36"/>
      <c r="I141" s="199"/>
      <c r="J141" s="36"/>
      <c r="K141" s="36"/>
      <c r="L141" s="39"/>
      <c r="M141" s="200"/>
      <c r="N141" s="201"/>
      <c r="O141" s="71"/>
      <c r="P141" s="71"/>
      <c r="Q141" s="71"/>
      <c r="R141" s="71"/>
      <c r="S141" s="71"/>
      <c r="T141" s="72"/>
      <c r="U141" s="34"/>
      <c r="V141" s="34"/>
      <c r="W141" s="34"/>
      <c r="X141" s="34"/>
      <c r="Y141" s="34"/>
      <c r="Z141" s="34"/>
      <c r="AA141" s="34"/>
      <c r="AB141" s="34"/>
      <c r="AC141" s="34"/>
      <c r="AD141" s="34"/>
      <c r="AE141" s="34"/>
      <c r="AT141" s="17" t="s">
        <v>253</v>
      </c>
      <c r="AU141" s="17" t="s">
        <v>85</v>
      </c>
    </row>
    <row r="142" spans="1:65" s="2" customFormat="1" ht="16.5" customHeight="1">
      <c r="A142" s="34"/>
      <c r="B142" s="35"/>
      <c r="C142" s="184" t="s">
        <v>279</v>
      </c>
      <c r="D142" s="184" t="s">
        <v>248</v>
      </c>
      <c r="E142" s="185" t="s">
        <v>279</v>
      </c>
      <c r="F142" s="186" t="s">
        <v>6976</v>
      </c>
      <c r="G142" s="187" t="s">
        <v>416</v>
      </c>
      <c r="H142" s="188">
        <v>2</v>
      </c>
      <c r="I142" s="189"/>
      <c r="J142" s="190">
        <f>ROUND(I142*H142,2)</f>
        <v>0</v>
      </c>
      <c r="K142" s="186" t="s">
        <v>1</v>
      </c>
      <c r="L142" s="39"/>
      <c r="M142" s="191" t="s">
        <v>1</v>
      </c>
      <c r="N142" s="192" t="s">
        <v>42</v>
      </c>
      <c r="O142" s="71"/>
      <c r="P142" s="193">
        <f>O142*H142</f>
        <v>0</v>
      </c>
      <c r="Q142" s="193">
        <v>0</v>
      </c>
      <c r="R142" s="193">
        <f>Q142*H142</f>
        <v>0</v>
      </c>
      <c r="S142" s="193">
        <v>0</v>
      </c>
      <c r="T142" s="194">
        <f>S142*H142</f>
        <v>0</v>
      </c>
      <c r="U142" s="34"/>
      <c r="V142" s="34"/>
      <c r="W142" s="34"/>
      <c r="X142" s="34"/>
      <c r="Y142" s="34"/>
      <c r="Z142" s="34"/>
      <c r="AA142" s="34"/>
      <c r="AB142" s="34"/>
      <c r="AC142" s="34"/>
      <c r="AD142" s="34"/>
      <c r="AE142" s="34"/>
      <c r="AR142" s="195" t="s">
        <v>264</v>
      </c>
      <c r="AT142" s="195" t="s">
        <v>248</v>
      </c>
      <c r="AU142" s="195" t="s">
        <v>85</v>
      </c>
      <c r="AY142" s="17" t="s">
        <v>247</v>
      </c>
      <c r="BE142" s="196">
        <f>IF(N142="základní",J142,0)</f>
        <v>0</v>
      </c>
      <c r="BF142" s="196">
        <f>IF(N142="snížená",J142,0)</f>
        <v>0</v>
      </c>
      <c r="BG142" s="196">
        <f>IF(N142="zákl. přenesená",J142,0)</f>
        <v>0</v>
      </c>
      <c r="BH142" s="196">
        <f>IF(N142="sníž. přenesená",J142,0)</f>
        <v>0</v>
      </c>
      <c r="BI142" s="196">
        <f>IF(N142="nulová",J142,0)</f>
        <v>0</v>
      </c>
      <c r="BJ142" s="17" t="s">
        <v>85</v>
      </c>
      <c r="BK142" s="196">
        <f>ROUND(I142*H142,2)</f>
        <v>0</v>
      </c>
      <c r="BL142" s="17" t="s">
        <v>264</v>
      </c>
      <c r="BM142" s="195" t="s">
        <v>304</v>
      </c>
    </row>
    <row r="143" spans="1:65" s="2" customFormat="1" ht="18">
      <c r="A143" s="34"/>
      <c r="B143" s="35"/>
      <c r="C143" s="36"/>
      <c r="D143" s="197" t="s">
        <v>253</v>
      </c>
      <c r="E143" s="36"/>
      <c r="F143" s="198" t="s">
        <v>6966</v>
      </c>
      <c r="G143" s="36"/>
      <c r="H143" s="36"/>
      <c r="I143" s="199"/>
      <c r="J143" s="36"/>
      <c r="K143" s="36"/>
      <c r="L143" s="39"/>
      <c r="M143" s="200"/>
      <c r="N143" s="201"/>
      <c r="O143" s="71"/>
      <c r="P143" s="71"/>
      <c r="Q143" s="71"/>
      <c r="R143" s="71"/>
      <c r="S143" s="71"/>
      <c r="T143" s="72"/>
      <c r="U143" s="34"/>
      <c r="V143" s="34"/>
      <c r="W143" s="34"/>
      <c r="X143" s="34"/>
      <c r="Y143" s="34"/>
      <c r="Z143" s="34"/>
      <c r="AA143" s="34"/>
      <c r="AB143" s="34"/>
      <c r="AC143" s="34"/>
      <c r="AD143" s="34"/>
      <c r="AE143" s="34"/>
      <c r="AT143" s="17" t="s">
        <v>253</v>
      </c>
      <c r="AU143" s="17" t="s">
        <v>85</v>
      </c>
    </row>
    <row r="144" spans="1:65" s="2" customFormat="1" ht="55.5" customHeight="1">
      <c r="A144" s="34"/>
      <c r="B144" s="35"/>
      <c r="C144" s="184" t="s">
        <v>305</v>
      </c>
      <c r="D144" s="184" t="s">
        <v>248</v>
      </c>
      <c r="E144" s="185" t="s">
        <v>305</v>
      </c>
      <c r="F144" s="186" t="s">
        <v>4083</v>
      </c>
      <c r="G144" s="187" t="s">
        <v>416</v>
      </c>
      <c r="H144" s="188">
        <v>75</v>
      </c>
      <c r="I144" s="189"/>
      <c r="J144" s="190">
        <f>ROUND(I144*H144,2)</f>
        <v>0</v>
      </c>
      <c r="K144" s="186" t="s">
        <v>1</v>
      </c>
      <c r="L144" s="39"/>
      <c r="M144" s="191" t="s">
        <v>1</v>
      </c>
      <c r="N144" s="192" t="s">
        <v>42</v>
      </c>
      <c r="O144" s="71"/>
      <c r="P144" s="193">
        <f>O144*H144</f>
        <v>0</v>
      </c>
      <c r="Q144" s="193">
        <v>0</v>
      </c>
      <c r="R144" s="193">
        <f>Q144*H144</f>
        <v>0</v>
      </c>
      <c r="S144" s="193">
        <v>0</v>
      </c>
      <c r="T144" s="194">
        <f>S144*H144</f>
        <v>0</v>
      </c>
      <c r="U144" s="34"/>
      <c r="V144" s="34"/>
      <c r="W144" s="34"/>
      <c r="X144" s="34"/>
      <c r="Y144" s="34"/>
      <c r="Z144" s="34"/>
      <c r="AA144" s="34"/>
      <c r="AB144" s="34"/>
      <c r="AC144" s="34"/>
      <c r="AD144" s="34"/>
      <c r="AE144" s="34"/>
      <c r="AR144" s="195" t="s">
        <v>264</v>
      </c>
      <c r="AT144" s="195" t="s">
        <v>248</v>
      </c>
      <c r="AU144" s="195" t="s">
        <v>85</v>
      </c>
      <c r="AY144" s="17" t="s">
        <v>247</v>
      </c>
      <c r="BE144" s="196">
        <f>IF(N144="základní",J144,0)</f>
        <v>0</v>
      </c>
      <c r="BF144" s="196">
        <f>IF(N144="snížená",J144,0)</f>
        <v>0</v>
      </c>
      <c r="BG144" s="196">
        <f>IF(N144="zákl. přenesená",J144,0)</f>
        <v>0</v>
      </c>
      <c r="BH144" s="196">
        <f>IF(N144="sníž. přenesená",J144,0)</f>
        <v>0</v>
      </c>
      <c r="BI144" s="196">
        <f>IF(N144="nulová",J144,0)</f>
        <v>0</v>
      </c>
      <c r="BJ144" s="17" t="s">
        <v>85</v>
      </c>
      <c r="BK144" s="196">
        <f>ROUND(I144*H144,2)</f>
        <v>0</v>
      </c>
      <c r="BL144" s="17" t="s">
        <v>264</v>
      </c>
      <c r="BM144" s="195" t="s">
        <v>308</v>
      </c>
    </row>
    <row r="145" spans="1:65" s="2" customFormat="1" ht="117">
      <c r="A145" s="34"/>
      <c r="B145" s="35"/>
      <c r="C145" s="36"/>
      <c r="D145" s="197" t="s">
        <v>253</v>
      </c>
      <c r="E145" s="36"/>
      <c r="F145" s="198" t="s">
        <v>6977</v>
      </c>
      <c r="G145" s="36"/>
      <c r="H145" s="36"/>
      <c r="I145" s="199"/>
      <c r="J145" s="36"/>
      <c r="K145" s="36"/>
      <c r="L145" s="39"/>
      <c r="M145" s="200"/>
      <c r="N145" s="201"/>
      <c r="O145" s="71"/>
      <c r="P145" s="71"/>
      <c r="Q145" s="71"/>
      <c r="R145" s="71"/>
      <c r="S145" s="71"/>
      <c r="T145" s="72"/>
      <c r="U145" s="34"/>
      <c r="V145" s="34"/>
      <c r="W145" s="34"/>
      <c r="X145" s="34"/>
      <c r="Y145" s="34"/>
      <c r="Z145" s="34"/>
      <c r="AA145" s="34"/>
      <c r="AB145" s="34"/>
      <c r="AC145" s="34"/>
      <c r="AD145" s="34"/>
      <c r="AE145" s="34"/>
      <c r="AT145" s="17" t="s">
        <v>253</v>
      </c>
      <c r="AU145" s="17" t="s">
        <v>85</v>
      </c>
    </row>
    <row r="146" spans="1:65" s="2" customFormat="1" ht="33" customHeight="1">
      <c r="A146" s="34"/>
      <c r="B146" s="35"/>
      <c r="C146" s="184" t="s">
        <v>291</v>
      </c>
      <c r="D146" s="184" t="s">
        <v>248</v>
      </c>
      <c r="E146" s="185" t="s">
        <v>291</v>
      </c>
      <c r="F146" s="186" t="s">
        <v>4085</v>
      </c>
      <c r="G146" s="187" t="s">
        <v>416</v>
      </c>
      <c r="H146" s="188">
        <v>6</v>
      </c>
      <c r="I146" s="189"/>
      <c r="J146" s="190">
        <f>ROUND(I146*H146,2)</f>
        <v>0</v>
      </c>
      <c r="K146" s="186" t="s">
        <v>1</v>
      </c>
      <c r="L146" s="39"/>
      <c r="M146" s="191" t="s">
        <v>1</v>
      </c>
      <c r="N146" s="192" t="s">
        <v>42</v>
      </c>
      <c r="O146" s="71"/>
      <c r="P146" s="193">
        <f>O146*H146</f>
        <v>0</v>
      </c>
      <c r="Q146" s="193">
        <v>0</v>
      </c>
      <c r="R146" s="193">
        <f>Q146*H146</f>
        <v>0</v>
      </c>
      <c r="S146" s="193">
        <v>0</v>
      </c>
      <c r="T146" s="194">
        <f>S146*H146</f>
        <v>0</v>
      </c>
      <c r="U146" s="34"/>
      <c r="V146" s="34"/>
      <c r="W146" s="34"/>
      <c r="X146" s="34"/>
      <c r="Y146" s="34"/>
      <c r="Z146" s="34"/>
      <c r="AA146" s="34"/>
      <c r="AB146" s="34"/>
      <c r="AC146" s="34"/>
      <c r="AD146" s="34"/>
      <c r="AE146" s="34"/>
      <c r="AR146" s="195" t="s">
        <v>264</v>
      </c>
      <c r="AT146" s="195" t="s">
        <v>248</v>
      </c>
      <c r="AU146" s="195" t="s">
        <v>85</v>
      </c>
      <c r="AY146" s="17" t="s">
        <v>247</v>
      </c>
      <c r="BE146" s="196">
        <f>IF(N146="základní",J146,0)</f>
        <v>0</v>
      </c>
      <c r="BF146" s="196">
        <f>IF(N146="snížená",J146,0)</f>
        <v>0</v>
      </c>
      <c r="BG146" s="196">
        <f>IF(N146="zákl. přenesená",J146,0)</f>
        <v>0</v>
      </c>
      <c r="BH146" s="196">
        <f>IF(N146="sníž. přenesená",J146,0)</f>
        <v>0</v>
      </c>
      <c r="BI146" s="196">
        <f>IF(N146="nulová",J146,0)</f>
        <v>0</v>
      </c>
      <c r="BJ146" s="17" t="s">
        <v>85</v>
      </c>
      <c r="BK146" s="196">
        <f>ROUND(I146*H146,2)</f>
        <v>0</v>
      </c>
      <c r="BL146" s="17" t="s">
        <v>264</v>
      </c>
      <c r="BM146" s="195" t="s">
        <v>311</v>
      </c>
    </row>
    <row r="147" spans="1:65" s="2" customFormat="1" ht="126">
      <c r="A147" s="34"/>
      <c r="B147" s="35"/>
      <c r="C147" s="36"/>
      <c r="D147" s="197" t="s">
        <v>253</v>
      </c>
      <c r="E147" s="36"/>
      <c r="F147" s="198" t="s">
        <v>6978</v>
      </c>
      <c r="G147" s="36"/>
      <c r="H147" s="36"/>
      <c r="I147" s="199"/>
      <c r="J147" s="36"/>
      <c r="K147" s="36"/>
      <c r="L147" s="39"/>
      <c r="M147" s="200"/>
      <c r="N147" s="201"/>
      <c r="O147" s="71"/>
      <c r="P147" s="71"/>
      <c r="Q147" s="71"/>
      <c r="R147" s="71"/>
      <c r="S147" s="71"/>
      <c r="T147" s="72"/>
      <c r="U147" s="34"/>
      <c r="V147" s="34"/>
      <c r="W147" s="34"/>
      <c r="X147" s="34"/>
      <c r="Y147" s="34"/>
      <c r="Z147" s="34"/>
      <c r="AA147" s="34"/>
      <c r="AB147" s="34"/>
      <c r="AC147" s="34"/>
      <c r="AD147" s="34"/>
      <c r="AE147" s="34"/>
      <c r="AT147" s="17" t="s">
        <v>253</v>
      </c>
      <c r="AU147" s="17" t="s">
        <v>85</v>
      </c>
    </row>
    <row r="148" spans="1:65" s="2" customFormat="1" ht="16.5" customHeight="1">
      <c r="A148" s="34"/>
      <c r="B148" s="35"/>
      <c r="C148" s="184" t="s">
        <v>313</v>
      </c>
      <c r="D148" s="184" t="s">
        <v>248</v>
      </c>
      <c r="E148" s="185" t="s">
        <v>313</v>
      </c>
      <c r="F148" s="186" t="s">
        <v>4089</v>
      </c>
      <c r="G148" s="187" t="s">
        <v>416</v>
      </c>
      <c r="H148" s="188">
        <v>5</v>
      </c>
      <c r="I148" s="189"/>
      <c r="J148" s="190">
        <f>ROUND(I148*H148,2)</f>
        <v>0</v>
      </c>
      <c r="K148" s="186" t="s">
        <v>1</v>
      </c>
      <c r="L148" s="39"/>
      <c r="M148" s="191" t="s">
        <v>1</v>
      </c>
      <c r="N148" s="192" t="s">
        <v>42</v>
      </c>
      <c r="O148" s="71"/>
      <c r="P148" s="193">
        <f>O148*H148</f>
        <v>0</v>
      </c>
      <c r="Q148" s="193">
        <v>0</v>
      </c>
      <c r="R148" s="193">
        <f>Q148*H148</f>
        <v>0</v>
      </c>
      <c r="S148" s="193">
        <v>0</v>
      </c>
      <c r="T148" s="194">
        <f>S148*H148</f>
        <v>0</v>
      </c>
      <c r="U148" s="34"/>
      <c r="V148" s="34"/>
      <c r="W148" s="34"/>
      <c r="X148" s="34"/>
      <c r="Y148" s="34"/>
      <c r="Z148" s="34"/>
      <c r="AA148" s="34"/>
      <c r="AB148" s="34"/>
      <c r="AC148" s="34"/>
      <c r="AD148" s="34"/>
      <c r="AE148" s="34"/>
      <c r="AR148" s="195" t="s">
        <v>264</v>
      </c>
      <c r="AT148" s="195" t="s">
        <v>248</v>
      </c>
      <c r="AU148" s="195" t="s">
        <v>85</v>
      </c>
      <c r="AY148" s="17" t="s">
        <v>247</v>
      </c>
      <c r="BE148" s="196">
        <f>IF(N148="základní",J148,0)</f>
        <v>0</v>
      </c>
      <c r="BF148" s="196">
        <f>IF(N148="snížená",J148,0)</f>
        <v>0</v>
      </c>
      <c r="BG148" s="196">
        <f>IF(N148="zákl. přenesená",J148,0)</f>
        <v>0</v>
      </c>
      <c r="BH148" s="196">
        <f>IF(N148="sníž. přenesená",J148,0)</f>
        <v>0</v>
      </c>
      <c r="BI148" s="196">
        <f>IF(N148="nulová",J148,0)</f>
        <v>0</v>
      </c>
      <c r="BJ148" s="17" t="s">
        <v>85</v>
      </c>
      <c r="BK148" s="196">
        <f>ROUND(I148*H148,2)</f>
        <v>0</v>
      </c>
      <c r="BL148" s="17" t="s">
        <v>264</v>
      </c>
      <c r="BM148" s="195" t="s">
        <v>316</v>
      </c>
    </row>
    <row r="149" spans="1:65" s="2" customFormat="1" ht="18">
      <c r="A149" s="34"/>
      <c r="B149" s="35"/>
      <c r="C149" s="36"/>
      <c r="D149" s="197" t="s">
        <v>253</v>
      </c>
      <c r="E149" s="36"/>
      <c r="F149" s="198" t="s">
        <v>6966</v>
      </c>
      <c r="G149" s="36"/>
      <c r="H149" s="36"/>
      <c r="I149" s="199"/>
      <c r="J149" s="36"/>
      <c r="K149" s="36"/>
      <c r="L149" s="39"/>
      <c r="M149" s="200"/>
      <c r="N149" s="201"/>
      <c r="O149" s="71"/>
      <c r="P149" s="71"/>
      <c r="Q149" s="71"/>
      <c r="R149" s="71"/>
      <c r="S149" s="71"/>
      <c r="T149" s="72"/>
      <c r="U149" s="34"/>
      <c r="V149" s="34"/>
      <c r="W149" s="34"/>
      <c r="X149" s="34"/>
      <c r="Y149" s="34"/>
      <c r="Z149" s="34"/>
      <c r="AA149" s="34"/>
      <c r="AB149" s="34"/>
      <c r="AC149" s="34"/>
      <c r="AD149" s="34"/>
      <c r="AE149" s="34"/>
      <c r="AT149" s="17" t="s">
        <v>253</v>
      </c>
      <c r="AU149" s="17" t="s">
        <v>85</v>
      </c>
    </row>
    <row r="150" spans="1:65" s="2" customFormat="1" ht="33" customHeight="1">
      <c r="A150" s="34"/>
      <c r="B150" s="35"/>
      <c r="C150" s="184" t="s">
        <v>296</v>
      </c>
      <c r="D150" s="184" t="s">
        <v>248</v>
      </c>
      <c r="E150" s="185" t="s">
        <v>296</v>
      </c>
      <c r="F150" s="186" t="s">
        <v>6979</v>
      </c>
      <c r="G150" s="187" t="s">
        <v>416</v>
      </c>
      <c r="H150" s="188">
        <v>1</v>
      </c>
      <c r="I150" s="189"/>
      <c r="J150" s="190">
        <f>ROUND(I150*H150,2)</f>
        <v>0</v>
      </c>
      <c r="K150" s="186" t="s">
        <v>1</v>
      </c>
      <c r="L150" s="39"/>
      <c r="M150" s="191" t="s">
        <v>1</v>
      </c>
      <c r="N150" s="192" t="s">
        <v>42</v>
      </c>
      <c r="O150" s="71"/>
      <c r="P150" s="193">
        <f>O150*H150</f>
        <v>0</v>
      </c>
      <c r="Q150" s="193">
        <v>0</v>
      </c>
      <c r="R150" s="193">
        <f>Q150*H150</f>
        <v>0</v>
      </c>
      <c r="S150" s="193">
        <v>0</v>
      </c>
      <c r="T150" s="194">
        <f>S150*H150</f>
        <v>0</v>
      </c>
      <c r="U150" s="34"/>
      <c r="V150" s="34"/>
      <c r="W150" s="34"/>
      <c r="X150" s="34"/>
      <c r="Y150" s="34"/>
      <c r="Z150" s="34"/>
      <c r="AA150" s="34"/>
      <c r="AB150" s="34"/>
      <c r="AC150" s="34"/>
      <c r="AD150" s="34"/>
      <c r="AE150" s="34"/>
      <c r="AR150" s="195" t="s">
        <v>264</v>
      </c>
      <c r="AT150" s="195" t="s">
        <v>248</v>
      </c>
      <c r="AU150" s="195" t="s">
        <v>85</v>
      </c>
      <c r="AY150" s="17" t="s">
        <v>247</v>
      </c>
      <c r="BE150" s="196">
        <f>IF(N150="základní",J150,0)</f>
        <v>0</v>
      </c>
      <c r="BF150" s="196">
        <f>IF(N150="snížená",J150,0)</f>
        <v>0</v>
      </c>
      <c r="BG150" s="196">
        <f>IF(N150="zákl. přenesená",J150,0)</f>
        <v>0</v>
      </c>
      <c r="BH150" s="196">
        <f>IF(N150="sníž. přenesená",J150,0)</f>
        <v>0</v>
      </c>
      <c r="BI150" s="196">
        <f>IF(N150="nulová",J150,0)</f>
        <v>0</v>
      </c>
      <c r="BJ150" s="17" t="s">
        <v>85</v>
      </c>
      <c r="BK150" s="196">
        <f>ROUND(I150*H150,2)</f>
        <v>0</v>
      </c>
      <c r="BL150" s="17" t="s">
        <v>264</v>
      </c>
      <c r="BM150" s="195" t="s">
        <v>516</v>
      </c>
    </row>
    <row r="151" spans="1:65" s="2" customFormat="1" ht="18">
      <c r="A151" s="34"/>
      <c r="B151" s="35"/>
      <c r="C151" s="36"/>
      <c r="D151" s="197" t="s">
        <v>253</v>
      </c>
      <c r="E151" s="36"/>
      <c r="F151" s="198" t="s">
        <v>6966</v>
      </c>
      <c r="G151" s="36"/>
      <c r="H151" s="36"/>
      <c r="I151" s="199"/>
      <c r="J151" s="36"/>
      <c r="K151" s="36"/>
      <c r="L151" s="39"/>
      <c r="M151" s="200"/>
      <c r="N151" s="201"/>
      <c r="O151" s="71"/>
      <c r="P151" s="71"/>
      <c r="Q151" s="71"/>
      <c r="R151" s="71"/>
      <c r="S151" s="71"/>
      <c r="T151" s="72"/>
      <c r="U151" s="34"/>
      <c r="V151" s="34"/>
      <c r="W151" s="34"/>
      <c r="X151" s="34"/>
      <c r="Y151" s="34"/>
      <c r="Z151" s="34"/>
      <c r="AA151" s="34"/>
      <c r="AB151" s="34"/>
      <c r="AC151" s="34"/>
      <c r="AD151" s="34"/>
      <c r="AE151" s="34"/>
      <c r="AT151" s="17" t="s">
        <v>253</v>
      </c>
      <c r="AU151" s="17" t="s">
        <v>85</v>
      </c>
    </row>
    <row r="152" spans="1:65" s="2" customFormat="1" ht="33" customHeight="1">
      <c r="A152" s="34"/>
      <c r="B152" s="35"/>
      <c r="C152" s="184" t="s">
        <v>8</v>
      </c>
      <c r="D152" s="184" t="s">
        <v>248</v>
      </c>
      <c r="E152" s="185" t="s">
        <v>8</v>
      </c>
      <c r="F152" s="186" t="s">
        <v>4090</v>
      </c>
      <c r="G152" s="187" t="s">
        <v>698</v>
      </c>
      <c r="H152" s="188">
        <v>574</v>
      </c>
      <c r="I152" s="189"/>
      <c r="J152" s="190">
        <f>ROUND(I152*H152,2)</f>
        <v>0</v>
      </c>
      <c r="K152" s="186" t="s">
        <v>1</v>
      </c>
      <c r="L152" s="39"/>
      <c r="M152" s="191" t="s">
        <v>1</v>
      </c>
      <c r="N152" s="192" t="s">
        <v>42</v>
      </c>
      <c r="O152" s="71"/>
      <c r="P152" s="193">
        <f>O152*H152</f>
        <v>0</v>
      </c>
      <c r="Q152" s="193">
        <v>0</v>
      </c>
      <c r="R152" s="193">
        <f>Q152*H152</f>
        <v>0</v>
      </c>
      <c r="S152" s="193">
        <v>0</v>
      </c>
      <c r="T152" s="194">
        <f>S152*H152</f>
        <v>0</v>
      </c>
      <c r="U152" s="34"/>
      <c r="V152" s="34"/>
      <c r="W152" s="34"/>
      <c r="X152" s="34"/>
      <c r="Y152" s="34"/>
      <c r="Z152" s="34"/>
      <c r="AA152" s="34"/>
      <c r="AB152" s="34"/>
      <c r="AC152" s="34"/>
      <c r="AD152" s="34"/>
      <c r="AE152" s="34"/>
      <c r="AR152" s="195" t="s">
        <v>264</v>
      </c>
      <c r="AT152" s="195" t="s">
        <v>248</v>
      </c>
      <c r="AU152" s="195" t="s">
        <v>85</v>
      </c>
      <c r="AY152" s="17" t="s">
        <v>247</v>
      </c>
      <c r="BE152" s="196">
        <f>IF(N152="základní",J152,0)</f>
        <v>0</v>
      </c>
      <c r="BF152" s="196">
        <f>IF(N152="snížená",J152,0)</f>
        <v>0</v>
      </c>
      <c r="BG152" s="196">
        <f>IF(N152="zákl. přenesená",J152,0)</f>
        <v>0</v>
      </c>
      <c r="BH152" s="196">
        <f>IF(N152="sníž. přenesená",J152,0)</f>
        <v>0</v>
      </c>
      <c r="BI152" s="196">
        <f>IF(N152="nulová",J152,0)</f>
        <v>0</v>
      </c>
      <c r="BJ152" s="17" t="s">
        <v>85</v>
      </c>
      <c r="BK152" s="196">
        <f>ROUND(I152*H152,2)</f>
        <v>0</v>
      </c>
      <c r="BL152" s="17" t="s">
        <v>264</v>
      </c>
      <c r="BM152" s="195" t="s">
        <v>525</v>
      </c>
    </row>
    <row r="153" spans="1:65" s="2" customFormat="1" ht="18">
      <c r="A153" s="34"/>
      <c r="B153" s="35"/>
      <c r="C153" s="36"/>
      <c r="D153" s="197" t="s">
        <v>253</v>
      </c>
      <c r="E153" s="36"/>
      <c r="F153" s="198" t="s">
        <v>6966</v>
      </c>
      <c r="G153" s="36"/>
      <c r="H153" s="36"/>
      <c r="I153" s="199"/>
      <c r="J153" s="36"/>
      <c r="K153" s="36"/>
      <c r="L153" s="39"/>
      <c r="M153" s="200"/>
      <c r="N153" s="201"/>
      <c r="O153" s="71"/>
      <c r="P153" s="71"/>
      <c r="Q153" s="71"/>
      <c r="R153" s="71"/>
      <c r="S153" s="71"/>
      <c r="T153" s="72"/>
      <c r="U153" s="34"/>
      <c r="V153" s="34"/>
      <c r="W153" s="34"/>
      <c r="X153" s="34"/>
      <c r="Y153" s="34"/>
      <c r="Z153" s="34"/>
      <c r="AA153" s="34"/>
      <c r="AB153" s="34"/>
      <c r="AC153" s="34"/>
      <c r="AD153" s="34"/>
      <c r="AE153" s="34"/>
      <c r="AT153" s="17" t="s">
        <v>253</v>
      </c>
      <c r="AU153" s="17" t="s">
        <v>85</v>
      </c>
    </row>
    <row r="154" spans="1:65" s="2" customFormat="1" ht="37.75" customHeight="1">
      <c r="A154" s="34"/>
      <c r="B154" s="35"/>
      <c r="C154" s="184" t="s">
        <v>264</v>
      </c>
      <c r="D154" s="184" t="s">
        <v>248</v>
      </c>
      <c r="E154" s="185" t="s">
        <v>264</v>
      </c>
      <c r="F154" s="186" t="s">
        <v>6980</v>
      </c>
      <c r="G154" s="187" t="s">
        <v>698</v>
      </c>
      <c r="H154" s="188">
        <v>120</v>
      </c>
      <c r="I154" s="189"/>
      <c r="J154" s="190">
        <f>ROUND(I154*H154,2)</f>
        <v>0</v>
      </c>
      <c r="K154" s="186" t="s">
        <v>1</v>
      </c>
      <c r="L154" s="39"/>
      <c r="M154" s="191" t="s">
        <v>1</v>
      </c>
      <c r="N154" s="192" t="s">
        <v>42</v>
      </c>
      <c r="O154" s="71"/>
      <c r="P154" s="193">
        <f>O154*H154</f>
        <v>0</v>
      </c>
      <c r="Q154" s="193">
        <v>0</v>
      </c>
      <c r="R154" s="193">
        <f>Q154*H154</f>
        <v>0</v>
      </c>
      <c r="S154" s="193">
        <v>0</v>
      </c>
      <c r="T154" s="194">
        <f>S154*H154</f>
        <v>0</v>
      </c>
      <c r="U154" s="34"/>
      <c r="V154" s="34"/>
      <c r="W154" s="34"/>
      <c r="X154" s="34"/>
      <c r="Y154" s="34"/>
      <c r="Z154" s="34"/>
      <c r="AA154" s="34"/>
      <c r="AB154" s="34"/>
      <c r="AC154" s="34"/>
      <c r="AD154" s="34"/>
      <c r="AE154" s="34"/>
      <c r="AR154" s="195" t="s">
        <v>264</v>
      </c>
      <c r="AT154" s="195" t="s">
        <v>248</v>
      </c>
      <c r="AU154" s="195" t="s">
        <v>85</v>
      </c>
      <c r="AY154" s="17" t="s">
        <v>247</v>
      </c>
      <c r="BE154" s="196">
        <f>IF(N154="základní",J154,0)</f>
        <v>0</v>
      </c>
      <c r="BF154" s="196">
        <f>IF(N154="snížená",J154,0)</f>
        <v>0</v>
      </c>
      <c r="BG154" s="196">
        <f>IF(N154="zákl. přenesená",J154,0)</f>
        <v>0</v>
      </c>
      <c r="BH154" s="196">
        <f>IF(N154="sníž. přenesená",J154,0)</f>
        <v>0</v>
      </c>
      <c r="BI154" s="196">
        <f>IF(N154="nulová",J154,0)</f>
        <v>0</v>
      </c>
      <c r="BJ154" s="17" t="s">
        <v>85</v>
      </c>
      <c r="BK154" s="196">
        <f>ROUND(I154*H154,2)</f>
        <v>0</v>
      </c>
      <c r="BL154" s="17" t="s">
        <v>264</v>
      </c>
      <c r="BM154" s="195" t="s">
        <v>530</v>
      </c>
    </row>
    <row r="155" spans="1:65" s="2" customFormat="1" ht="18">
      <c r="A155" s="34"/>
      <c r="B155" s="35"/>
      <c r="C155" s="36"/>
      <c r="D155" s="197" t="s">
        <v>253</v>
      </c>
      <c r="E155" s="36"/>
      <c r="F155" s="198" t="s">
        <v>6966</v>
      </c>
      <c r="G155" s="36"/>
      <c r="H155" s="36"/>
      <c r="I155" s="199"/>
      <c r="J155" s="36"/>
      <c r="K155" s="36"/>
      <c r="L155" s="39"/>
      <c r="M155" s="200"/>
      <c r="N155" s="201"/>
      <c r="O155" s="71"/>
      <c r="P155" s="71"/>
      <c r="Q155" s="71"/>
      <c r="R155" s="71"/>
      <c r="S155" s="71"/>
      <c r="T155" s="72"/>
      <c r="U155" s="34"/>
      <c r="V155" s="34"/>
      <c r="W155" s="34"/>
      <c r="X155" s="34"/>
      <c r="Y155" s="34"/>
      <c r="Z155" s="34"/>
      <c r="AA155" s="34"/>
      <c r="AB155" s="34"/>
      <c r="AC155" s="34"/>
      <c r="AD155" s="34"/>
      <c r="AE155" s="34"/>
      <c r="AT155" s="17" t="s">
        <v>253</v>
      </c>
      <c r="AU155" s="17" t="s">
        <v>85</v>
      </c>
    </row>
    <row r="156" spans="1:65" s="2" customFormat="1" ht="16.5" customHeight="1">
      <c r="A156" s="34"/>
      <c r="B156" s="35"/>
      <c r="C156" s="184" t="s">
        <v>281</v>
      </c>
      <c r="D156" s="184" t="s">
        <v>248</v>
      </c>
      <c r="E156" s="185" t="s">
        <v>281</v>
      </c>
      <c r="F156" s="186" t="s">
        <v>4092</v>
      </c>
      <c r="G156" s="187" t="s">
        <v>416</v>
      </c>
      <c r="H156" s="188">
        <v>2100</v>
      </c>
      <c r="I156" s="189"/>
      <c r="J156" s="190">
        <f>ROUND(I156*H156,2)</f>
        <v>0</v>
      </c>
      <c r="K156" s="186" t="s">
        <v>1</v>
      </c>
      <c r="L156" s="39"/>
      <c r="M156" s="191" t="s">
        <v>1</v>
      </c>
      <c r="N156" s="192" t="s">
        <v>42</v>
      </c>
      <c r="O156" s="71"/>
      <c r="P156" s="193">
        <f>O156*H156</f>
        <v>0</v>
      </c>
      <c r="Q156" s="193">
        <v>0</v>
      </c>
      <c r="R156" s="193">
        <f>Q156*H156</f>
        <v>0</v>
      </c>
      <c r="S156" s="193">
        <v>0</v>
      </c>
      <c r="T156" s="194">
        <f>S156*H156</f>
        <v>0</v>
      </c>
      <c r="U156" s="34"/>
      <c r="V156" s="34"/>
      <c r="W156" s="34"/>
      <c r="X156" s="34"/>
      <c r="Y156" s="34"/>
      <c r="Z156" s="34"/>
      <c r="AA156" s="34"/>
      <c r="AB156" s="34"/>
      <c r="AC156" s="34"/>
      <c r="AD156" s="34"/>
      <c r="AE156" s="34"/>
      <c r="AR156" s="195" t="s">
        <v>264</v>
      </c>
      <c r="AT156" s="195" t="s">
        <v>248</v>
      </c>
      <c r="AU156" s="195" t="s">
        <v>85</v>
      </c>
      <c r="AY156" s="17" t="s">
        <v>247</v>
      </c>
      <c r="BE156" s="196">
        <f>IF(N156="základní",J156,0)</f>
        <v>0</v>
      </c>
      <c r="BF156" s="196">
        <f>IF(N156="snížená",J156,0)</f>
        <v>0</v>
      </c>
      <c r="BG156" s="196">
        <f>IF(N156="zákl. přenesená",J156,0)</f>
        <v>0</v>
      </c>
      <c r="BH156" s="196">
        <f>IF(N156="sníž. přenesená",J156,0)</f>
        <v>0</v>
      </c>
      <c r="BI156" s="196">
        <f>IF(N156="nulová",J156,0)</f>
        <v>0</v>
      </c>
      <c r="BJ156" s="17" t="s">
        <v>85</v>
      </c>
      <c r="BK156" s="196">
        <f>ROUND(I156*H156,2)</f>
        <v>0</v>
      </c>
      <c r="BL156" s="17" t="s">
        <v>264</v>
      </c>
      <c r="BM156" s="195" t="s">
        <v>539</v>
      </c>
    </row>
    <row r="157" spans="1:65" s="2" customFormat="1" ht="18">
      <c r="A157" s="34"/>
      <c r="B157" s="35"/>
      <c r="C157" s="36"/>
      <c r="D157" s="197" t="s">
        <v>253</v>
      </c>
      <c r="E157" s="36"/>
      <c r="F157" s="198" t="s">
        <v>6966</v>
      </c>
      <c r="G157" s="36"/>
      <c r="H157" s="36"/>
      <c r="I157" s="199"/>
      <c r="J157" s="36"/>
      <c r="K157" s="36"/>
      <c r="L157" s="39"/>
      <c r="M157" s="200"/>
      <c r="N157" s="201"/>
      <c r="O157" s="71"/>
      <c r="P157" s="71"/>
      <c r="Q157" s="71"/>
      <c r="R157" s="71"/>
      <c r="S157" s="71"/>
      <c r="T157" s="72"/>
      <c r="U157" s="34"/>
      <c r="V157" s="34"/>
      <c r="W157" s="34"/>
      <c r="X157" s="34"/>
      <c r="Y157" s="34"/>
      <c r="Z157" s="34"/>
      <c r="AA157" s="34"/>
      <c r="AB157" s="34"/>
      <c r="AC157" s="34"/>
      <c r="AD157" s="34"/>
      <c r="AE157" s="34"/>
      <c r="AT157" s="17" t="s">
        <v>253</v>
      </c>
      <c r="AU157" s="17" t="s">
        <v>85</v>
      </c>
    </row>
    <row r="158" spans="1:65" s="2" customFormat="1" ht="44.25" customHeight="1">
      <c r="A158" s="34"/>
      <c r="B158" s="35"/>
      <c r="C158" s="184" t="s">
        <v>285</v>
      </c>
      <c r="D158" s="184" t="s">
        <v>248</v>
      </c>
      <c r="E158" s="185" t="s">
        <v>285</v>
      </c>
      <c r="F158" s="186" t="s">
        <v>4093</v>
      </c>
      <c r="G158" s="187" t="s">
        <v>698</v>
      </c>
      <c r="H158" s="188">
        <v>150</v>
      </c>
      <c r="I158" s="189"/>
      <c r="J158" s="190">
        <f>ROUND(I158*H158,2)</f>
        <v>0</v>
      </c>
      <c r="K158" s="186" t="s">
        <v>1</v>
      </c>
      <c r="L158" s="39"/>
      <c r="M158" s="191" t="s">
        <v>1</v>
      </c>
      <c r="N158" s="192" t="s">
        <v>42</v>
      </c>
      <c r="O158" s="71"/>
      <c r="P158" s="193">
        <f>O158*H158</f>
        <v>0</v>
      </c>
      <c r="Q158" s="193">
        <v>0</v>
      </c>
      <c r="R158" s="193">
        <f>Q158*H158</f>
        <v>0</v>
      </c>
      <c r="S158" s="193">
        <v>0</v>
      </c>
      <c r="T158" s="194">
        <f>S158*H158</f>
        <v>0</v>
      </c>
      <c r="U158" s="34"/>
      <c r="V158" s="34"/>
      <c r="W158" s="34"/>
      <c r="X158" s="34"/>
      <c r="Y158" s="34"/>
      <c r="Z158" s="34"/>
      <c r="AA158" s="34"/>
      <c r="AB158" s="34"/>
      <c r="AC158" s="34"/>
      <c r="AD158" s="34"/>
      <c r="AE158" s="34"/>
      <c r="AR158" s="195" t="s">
        <v>264</v>
      </c>
      <c r="AT158" s="195" t="s">
        <v>248</v>
      </c>
      <c r="AU158" s="195" t="s">
        <v>85</v>
      </c>
      <c r="AY158" s="17" t="s">
        <v>247</v>
      </c>
      <c r="BE158" s="196">
        <f>IF(N158="základní",J158,0)</f>
        <v>0</v>
      </c>
      <c r="BF158" s="196">
        <f>IF(N158="snížená",J158,0)</f>
        <v>0</v>
      </c>
      <c r="BG158" s="196">
        <f>IF(N158="zákl. přenesená",J158,0)</f>
        <v>0</v>
      </c>
      <c r="BH158" s="196">
        <f>IF(N158="sníž. přenesená",J158,0)</f>
        <v>0</v>
      </c>
      <c r="BI158" s="196">
        <f>IF(N158="nulová",J158,0)</f>
        <v>0</v>
      </c>
      <c r="BJ158" s="17" t="s">
        <v>85</v>
      </c>
      <c r="BK158" s="196">
        <f>ROUND(I158*H158,2)</f>
        <v>0</v>
      </c>
      <c r="BL158" s="17" t="s">
        <v>264</v>
      </c>
      <c r="BM158" s="195" t="s">
        <v>543</v>
      </c>
    </row>
    <row r="159" spans="1:65" s="2" customFormat="1" ht="18">
      <c r="A159" s="34"/>
      <c r="B159" s="35"/>
      <c r="C159" s="36"/>
      <c r="D159" s="197" t="s">
        <v>253</v>
      </c>
      <c r="E159" s="36"/>
      <c r="F159" s="198" t="s">
        <v>6966</v>
      </c>
      <c r="G159" s="36"/>
      <c r="H159" s="36"/>
      <c r="I159" s="199"/>
      <c r="J159" s="36"/>
      <c r="K159" s="36"/>
      <c r="L159" s="39"/>
      <c r="M159" s="200"/>
      <c r="N159" s="201"/>
      <c r="O159" s="71"/>
      <c r="P159" s="71"/>
      <c r="Q159" s="71"/>
      <c r="R159" s="71"/>
      <c r="S159" s="71"/>
      <c r="T159" s="72"/>
      <c r="U159" s="34"/>
      <c r="V159" s="34"/>
      <c r="W159" s="34"/>
      <c r="X159" s="34"/>
      <c r="Y159" s="34"/>
      <c r="Z159" s="34"/>
      <c r="AA159" s="34"/>
      <c r="AB159" s="34"/>
      <c r="AC159" s="34"/>
      <c r="AD159" s="34"/>
      <c r="AE159" s="34"/>
      <c r="AT159" s="17" t="s">
        <v>253</v>
      </c>
      <c r="AU159" s="17" t="s">
        <v>85</v>
      </c>
    </row>
    <row r="160" spans="1:65" s="2" customFormat="1" ht="21.75" customHeight="1">
      <c r="A160" s="34"/>
      <c r="B160" s="35"/>
      <c r="C160" s="184" t="s">
        <v>545</v>
      </c>
      <c r="D160" s="184" t="s">
        <v>248</v>
      </c>
      <c r="E160" s="185" t="s">
        <v>545</v>
      </c>
      <c r="F160" s="186" t="s">
        <v>4094</v>
      </c>
      <c r="G160" s="187" t="s">
        <v>416</v>
      </c>
      <c r="H160" s="188">
        <v>16</v>
      </c>
      <c r="I160" s="189"/>
      <c r="J160" s="190">
        <f>ROUND(I160*H160,2)</f>
        <v>0</v>
      </c>
      <c r="K160" s="186" t="s">
        <v>1</v>
      </c>
      <c r="L160" s="39"/>
      <c r="M160" s="191" t="s">
        <v>1</v>
      </c>
      <c r="N160" s="192" t="s">
        <v>42</v>
      </c>
      <c r="O160" s="71"/>
      <c r="P160" s="193">
        <f>O160*H160</f>
        <v>0</v>
      </c>
      <c r="Q160" s="193">
        <v>0</v>
      </c>
      <c r="R160" s="193">
        <f>Q160*H160</f>
        <v>0</v>
      </c>
      <c r="S160" s="193">
        <v>0</v>
      </c>
      <c r="T160" s="194">
        <f>S160*H160</f>
        <v>0</v>
      </c>
      <c r="U160" s="34"/>
      <c r="V160" s="34"/>
      <c r="W160" s="34"/>
      <c r="X160" s="34"/>
      <c r="Y160" s="34"/>
      <c r="Z160" s="34"/>
      <c r="AA160" s="34"/>
      <c r="AB160" s="34"/>
      <c r="AC160" s="34"/>
      <c r="AD160" s="34"/>
      <c r="AE160" s="34"/>
      <c r="AR160" s="195" t="s">
        <v>264</v>
      </c>
      <c r="AT160" s="195" t="s">
        <v>248</v>
      </c>
      <c r="AU160" s="195" t="s">
        <v>85</v>
      </c>
      <c r="AY160" s="17" t="s">
        <v>247</v>
      </c>
      <c r="BE160" s="196">
        <f>IF(N160="základní",J160,0)</f>
        <v>0</v>
      </c>
      <c r="BF160" s="196">
        <f>IF(N160="snížená",J160,0)</f>
        <v>0</v>
      </c>
      <c r="BG160" s="196">
        <f>IF(N160="zákl. přenesená",J160,0)</f>
        <v>0</v>
      </c>
      <c r="BH160" s="196">
        <f>IF(N160="sníž. přenesená",J160,0)</f>
        <v>0</v>
      </c>
      <c r="BI160" s="196">
        <f>IF(N160="nulová",J160,0)</f>
        <v>0</v>
      </c>
      <c r="BJ160" s="17" t="s">
        <v>85</v>
      </c>
      <c r="BK160" s="196">
        <f>ROUND(I160*H160,2)</f>
        <v>0</v>
      </c>
      <c r="BL160" s="17" t="s">
        <v>264</v>
      </c>
      <c r="BM160" s="195" t="s">
        <v>548</v>
      </c>
    </row>
    <row r="161" spans="1:65" s="2" customFormat="1" ht="18">
      <c r="A161" s="34"/>
      <c r="B161" s="35"/>
      <c r="C161" s="36"/>
      <c r="D161" s="197" t="s">
        <v>253</v>
      </c>
      <c r="E161" s="36"/>
      <c r="F161" s="198" t="s">
        <v>6966</v>
      </c>
      <c r="G161" s="36"/>
      <c r="H161" s="36"/>
      <c r="I161" s="199"/>
      <c r="J161" s="36"/>
      <c r="K161" s="36"/>
      <c r="L161" s="39"/>
      <c r="M161" s="200"/>
      <c r="N161" s="201"/>
      <c r="O161" s="71"/>
      <c r="P161" s="71"/>
      <c r="Q161" s="71"/>
      <c r="R161" s="71"/>
      <c r="S161" s="71"/>
      <c r="T161" s="72"/>
      <c r="U161" s="34"/>
      <c r="V161" s="34"/>
      <c r="W161" s="34"/>
      <c r="X161" s="34"/>
      <c r="Y161" s="34"/>
      <c r="Z161" s="34"/>
      <c r="AA161" s="34"/>
      <c r="AB161" s="34"/>
      <c r="AC161" s="34"/>
      <c r="AD161" s="34"/>
      <c r="AE161" s="34"/>
      <c r="AT161" s="17" t="s">
        <v>253</v>
      </c>
      <c r="AU161" s="17" t="s">
        <v>85</v>
      </c>
    </row>
    <row r="162" spans="1:65" s="2" customFormat="1" ht="44.25" customHeight="1">
      <c r="A162" s="34"/>
      <c r="B162" s="35"/>
      <c r="C162" s="184" t="s">
        <v>304</v>
      </c>
      <c r="D162" s="184" t="s">
        <v>248</v>
      </c>
      <c r="E162" s="185" t="s">
        <v>304</v>
      </c>
      <c r="F162" s="186" t="s">
        <v>4095</v>
      </c>
      <c r="G162" s="187" t="s">
        <v>698</v>
      </c>
      <c r="H162" s="188">
        <v>30</v>
      </c>
      <c r="I162" s="189"/>
      <c r="J162" s="190">
        <f>ROUND(I162*H162,2)</f>
        <v>0</v>
      </c>
      <c r="K162" s="186" t="s">
        <v>1</v>
      </c>
      <c r="L162" s="39"/>
      <c r="M162" s="191" t="s">
        <v>1</v>
      </c>
      <c r="N162" s="192" t="s">
        <v>42</v>
      </c>
      <c r="O162" s="71"/>
      <c r="P162" s="193">
        <f>O162*H162</f>
        <v>0</v>
      </c>
      <c r="Q162" s="193">
        <v>0</v>
      </c>
      <c r="R162" s="193">
        <f>Q162*H162</f>
        <v>0</v>
      </c>
      <c r="S162" s="193">
        <v>0</v>
      </c>
      <c r="T162" s="194">
        <f>S162*H162</f>
        <v>0</v>
      </c>
      <c r="U162" s="34"/>
      <c r="V162" s="34"/>
      <c r="W162" s="34"/>
      <c r="X162" s="34"/>
      <c r="Y162" s="34"/>
      <c r="Z162" s="34"/>
      <c r="AA162" s="34"/>
      <c r="AB162" s="34"/>
      <c r="AC162" s="34"/>
      <c r="AD162" s="34"/>
      <c r="AE162" s="34"/>
      <c r="AR162" s="195" t="s">
        <v>264</v>
      </c>
      <c r="AT162" s="195" t="s">
        <v>248</v>
      </c>
      <c r="AU162" s="195" t="s">
        <v>85</v>
      </c>
      <c r="AY162" s="17" t="s">
        <v>247</v>
      </c>
      <c r="BE162" s="196">
        <f>IF(N162="základní",J162,0)</f>
        <v>0</v>
      </c>
      <c r="BF162" s="196">
        <f>IF(N162="snížená",J162,0)</f>
        <v>0</v>
      </c>
      <c r="BG162" s="196">
        <f>IF(N162="zákl. přenesená",J162,0)</f>
        <v>0</v>
      </c>
      <c r="BH162" s="196">
        <f>IF(N162="sníž. přenesená",J162,0)</f>
        <v>0</v>
      </c>
      <c r="BI162" s="196">
        <f>IF(N162="nulová",J162,0)</f>
        <v>0</v>
      </c>
      <c r="BJ162" s="17" t="s">
        <v>85</v>
      </c>
      <c r="BK162" s="196">
        <f>ROUND(I162*H162,2)</f>
        <v>0</v>
      </c>
      <c r="BL162" s="17" t="s">
        <v>264</v>
      </c>
      <c r="BM162" s="195" t="s">
        <v>553</v>
      </c>
    </row>
    <row r="163" spans="1:65" s="2" customFormat="1" ht="18">
      <c r="A163" s="34"/>
      <c r="B163" s="35"/>
      <c r="C163" s="36"/>
      <c r="D163" s="197" t="s">
        <v>253</v>
      </c>
      <c r="E163" s="36"/>
      <c r="F163" s="198" t="s">
        <v>6966</v>
      </c>
      <c r="G163" s="36"/>
      <c r="H163" s="36"/>
      <c r="I163" s="199"/>
      <c r="J163" s="36"/>
      <c r="K163" s="36"/>
      <c r="L163" s="39"/>
      <c r="M163" s="200"/>
      <c r="N163" s="201"/>
      <c r="O163" s="71"/>
      <c r="P163" s="71"/>
      <c r="Q163" s="71"/>
      <c r="R163" s="71"/>
      <c r="S163" s="71"/>
      <c r="T163" s="72"/>
      <c r="U163" s="34"/>
      <c r="V163" s="34"/>
      <c r="W163" s="34"/>
      <c r="X163" s="34"/>
      <c r="Y163" s="34"/>
      <c r="Z163" s="34"/>
      <c r="AA163" s="34"/>
      <c r="AB163" s="34"/>
      <c r="AC163" s="34"/>
      <c r="AD163" s="34"/>
      <c r="AE163" s="34"/>
      <c r="AT163" s="17" t="s">
        <v>253</v>
      </c>
      <c r="AU163" s="17" t="s">
        <v>85</v>
      </c>
    </row>
    <row r="164" spans="1:65" s="11" customFormat="1" ht="25.9" customHeight="1">
      <c r="B164" s="170"/>
      <c r="C164" s="171"/>
      <c r="D164" s="172" t="s">
        <v>76</v>
      </c>
      <c r="E164" s="173" t="s">
        <v>3047</v>
      </c>
      <c r="F164" s="173" t="s">
        <v>4001</v>
      </c>
      <c r="G164" s="171"/>
      <c r="H164" s="171"/>
      <c r="I164" s="174"/>
      <c r="J164" s="175">
        <f>BK164</f>
        <v>0</v>
      </c>
      <c r="K164" s="171"/>
      <c r="L164" s="176"/>
      <c r="M164" s="177"/>
      <c r="N164" s="178"/>
      <c r="O164" s="178"/>
      <c r="P164" s="179">
        <f>SUM(P165:P220)</f>
        <v>0</v>
      </c>
      <c r="Q164" s="178"/>
      <c r="R164" s="179">
        <f>SUM(R165:R220)</f>
        <v>0</v>
      </c>
      <c r="S164" s="178"/>
      <c r="T164" s="180">
        <f>SUM(T165:T220)</f>
        <v>0</v>
      </c>
      <c r="AR164" s="181" t="s">
        <v>85</v>
      </c>
      <c r="AT164" s="182" t="s">
        <v>76</v>
      </c>
      <c r="AU164" s="182" t="s">
        <v>77</v>
      </c>
      <c r="AY164" s="181" t="s">
        <v>247</v>
      </c>
      <c r="BK164" s="183">
        <f>SUM(BK165:BK220)</f>
        <v>0</v>
      </c>
    </row>
    <row r="165" spans="1:65" s="2" customFormat="1" ht="16.5" customHeight="1">
      <c r="A165" s="34"/>
      <c r="B165" s="35"/>
      <c r="C165" s="184" t="s">
        <v>7</v>
      </c>
      <c r="D165" s="184" t="s">
        <v>248</v>
      </c>
      <c r="E165" s="185" t="s">
        <v>4111</v>
      </c>
      <c r="F165" s="186" t="s">
        <v>6981</v>
      </c>
      <c r="G165" s="187" t="s">
        <v>416</v>
      </c>
      <c r="H165" s="188">
        <v>1</v>
      </c>
      <c r="I165" s="189"/>
      <c r="J165" s="190">
        <f>ROUND(I165*H165,2)</f>
        <v>0</v>
      </c>
      <c r="K165" s="186" t="s">
        <v>1</v>
      </c>
      <c r="L165" s="39"/>
      <c r="M165" s="191" t="s">
        <v>1</v>
      </c>
      <c r="N165" s="192" t="s">
        <v>42</v>
      </c>
      <c r="O165" s="71"/>
      <c r="P165" s="193">
        <f>O165*H165</f>
        <v>0</v>
      </c>
      <c r="Q165" s="193">
        <v>0</v>
      </c>
      <c r="R165" s="193">
        <f>Q165*H165</f>
        <v>0</v>
      </c>
      <c r="S165" s="193">
        <v>0</v>
      </c>
      <c r="T165" s="194">
        <f>S165*H165</f>
        <v>0</v>
      </c>
      <c r="U165" s="34"/>
      <c r="V165" s="34"/>
      <c r="W165" s="34"/>
      <c r="X165" s="34"/>
      <c r="Y165" s="34"/>
      <c r="Z165" s="34"/>
      <c r="AA165" s="34"/>
      <c r="AB165" s="34"/>
      <c r="AC165" s="34"/>
      <c r="AD165" s="34"/>
      <c r="AE165" s="34"/>
      <c r="AR165" s="195" t="s">
        <v>264</v>
      </c>
      <c r="AT165" s="195" t="s">
        <v>248</v>
      </c>
      <c r="AU165" s="195" t="s">
        <v>85</v>
      </c>
      <c r="AY165" s="17" t="s">
        <v>247</v>
      </c>
      <c r="BE165" s="196">
        <f>IF(N165="základní",J165,0)</f>
        <v>0</v>
      </c>
      <c r="BF165" s="196">
        <f>IF(N165="snížená",J165,0)</f>
        <v>0</v>
      </c>
      <c r="BG165" s="196">
        <f>IF(N165="zákl. přenesená",J165,0)</f>
        <v>0</v>
      </c>
      <c r="BH165" s="196">
        <f>IF(N165="sníž. přenesená",J165,0)</f>
        <v>0</v>
      </c>
      <c r="BI165" s="196">
        <f>IF(N165="nulová",J165,0)</f>
        <v>0</v>
      </c>
      <c r="BJ165" s="17" t="s">
        <v>85</v>
      </c>
      <c r="BK165" s="196">
        <f>ROUND(I165*H165,2)</f>
        <v>0</v>
      </c>
      <c r="BL165" s="17" t="s">
        <v>264</v>
      </c>
      <c r="BM165" s="195" t="s">
        <v>558</v>
      </c>
    </row>
    <row r="166" spans="1:65" s="2" customFormat="1" ht="18">
      <c r="A166" s="34"/>
      <c r="B166" s="35"/>
      <c r="C166" s="36"/>
      <c r="D166" s="197" t="s">
        <v>253</v>
      </c>
      <c r="E166" s="36"/>
      <c r="F166" s="198" t="s">
        <v>6966</v>
      </c>
      <c r="G166" s="36"/>
      <c r="H166" s="36"/>
      <c r="I166" s="199"/>
      <c r="J166" s="36"/>
      <c r="K166" s="36"/>
      <c r="L166" s="39"/>
      <c r="M166" s="200"/>
      <c r="N166" s="201"/>
      <c r="O166" s="71"/>
      <c r="P166" s="71"/>
      <c r="Q166" s="71"/>
      <c r="R166" s="71"/>
      <c r="S166" s="71"/>
      <c r="T166" s="72"/>
      <c r="U166" s="34"/>
      <c r="V166" s="34"/>
      <c r="W166" s="34"/>
      <c r="X166" s="34"/>
      <c r="Y166" s="34"/>
      <c r="Z166" s="34"/>
      <c r="AA166" s="34"/>
      <c r="AB166" s="34"/>
      <c r="AC166" s="34"/>
      <c r="AD166" s="34"/>
      <c r="AE166" s="34"/>
      <c r="AT166" s="17" t="s">
        <v>253</v>
      </c>
      <c r="AU166" s="17" t="s">
        <v>85</v>
      </c>
    </row>
    <row r="167" spans="1:65" s="2" customFormat="1" ht="24.15" customHeight="1">
      <c r="A167" s="34"/>
      <c r="B167" s="35"/>
      <c r="C167" s="184" t="s">
        <v>308</v>
      </c>
      <c r="D167" s="184" t="s">
        <v>248</v>
      </c>
      <c r="E167" s="185" t="s">
        <v>87</v>
      </c>
      <c r="F167" s="186" t="s">
        <v>6967</v>
      </c>
      <c r="G167" s="187" t="s">
        <v>416</v>
      </c>
      <c r="H167" s="188">
        <v>1</v>
      </c>
      <c r="I167" s="189"/>
      <c r="J167" s="190">
        <f>ROUND(I167*H167,2)</f>
        <v>0</v>
      </c>
      <c r="K167" s="186" t="s">
        <v>1</v>
      </c>
      <c r="L167" s="39"/>
      <c r="M167" s="191" t="s">
        <v>1</v>
      </c>
      <c r="N167" s="192" t="s">
        <v>42</v>
      </c>
      <c r="O167" s="71"/>
      <c r="P167" s="193">
        <f>O167*H167</f>
        <v>0</v>
      </c>
      <c r="Q167" s="193">
        <v>0</v>
      </c>
      <c r="R167" s="193">
        <f>Q167*H167</f>
        <v>0</v>
      </c>
      <c r="S167" s="193">
        <v>0</v>
      </c>
      <c r="T167" s="194">
        <f>S167*H167</f>
        <v>0</v>
      </c>
      <c r="U167" s="34"/>
      <c r="V167" s="34"/>
      <c r="W167" s="34"/>
      <c r="X167" s="34"/>
      <c r="Y167" s="34"/>
      <c r="Z167" s="34"/>
      <c r="AA167" s="34"/>
      <c r="AB167" s="34"/>
      <c r="AC167" s="34"/>
      <c r="AD167" s="34"/>
      <c r="AE167" s="34"/>
      <c r="AR167" s="195" t="s">
        <v>264</v>
      </c>
      <c r="AT167" s="195" t="s">
        <v>248</v>
      </c>
      <c r="AU167" s="195" t="s">
        <v>85</v>
      </c>
      <c r="AY167" s="17" t="s">
        <v>247</v>
      </c>
      <c r="BE167" s="196">
        <f>IF(N167="základní",J167,0)</f>
        <v>0</v>
      </c>
      <c r="BF167" s="196">
        <f>IF(N167="snížená",J167,0)</f>
        <v>0</v>
      </c>
      <c r="BG167" s="196">
        <f>IF(N167="zákl. přenesená",J167,0)</f>
        <v>0</v>
      </c>
      <c r="BH167" s="196">
        <f>IF(N167="sníž. přenesená",J167,0)</f>
        <v>0</v>
      </c>
      <c r="BI167" s="196">
        <f>IF(N167="nulová",J167,0)</f>
        <v>0</v>
      </c>
      <c r="BJ167" s="17" t="s">
        <v>85</v>
      </c>
      <c r="BK167" s="196">
        <f>ROUND(I167*H167,2)</f>
        <v>0</v>
      </c>
      <c r="BL167" s="17" t="s">
        <v>264</v>
      </c>
      <c r="BM167" s="195" t="s">
        <v>567</v>
      </c>
    </row>
    <row r="168" spans="1:65" s="2" customFormat="1" ht="54">
      <c r="A168" s="34"/>
      <c r="B168" s="35"/>
      <c r="C168" s="36"/>
      <c r="D168" s="197" t="s">
        <v>253</v>
      </c>
      <c r="E168" s="36"/>
      <c r="F168" s="198" t="s">
        <v>6968</v>
      </c>
      <c r="G168" s="36"/>
      <c r="H168" s="36"/>
      <c r="I168" s="199"/>
      <c r="J168" s="36"/>
      <c r="K168" s="36"/>
      <c r="L168" s="39"/>
      <c r="M168" s="200"/>
      <c r="N168" s="201"/>
      <c r="O168" s="71"/>
      <c r="P168" s="71"/>
      <c r="Q168" s="71"/>
      <c r="R168" s="71"/>
      <c r="S168" s="71"/>
      <c r="T168" s="72"/>
      <c r="U168" s="34"/>
      <c r="V168" s="34"/>
      <c r="W168" s="34"/>
      <c r="X168" s="34"/>
      <c r="Y168" s="34"/>
      <c r="Z168" s="34"/>
      <c r="AA168" s="34"/>
      <c r="AB168" s="34"/>
      <c r="AC168" s="34"/>
      <c r="AD168" s="34"/>
      <c r="AE168" s="34"/>
      <c r="AT168" s="17" t="s">
        <v>253</v>
      </c>
      <c r="AU168" s="17" t="s">
        <v>85</v>
      </c>
    </row>
    <row r="169" spans="1:65" s="2" customFormat="1" ht="24.15" customHeight="1">
      <c r="A169" s="34"/>
      <c r="B169" s="35"/>
      <c r="C169" s="184" t="s">
        <v>574</v>
      </c>
      <c r="D169" s="184" t="s">
        <v>248</v>
      </c>
      <c r="E169" s="185" t="s">
        <v>4023</v>
      </c>
      <c r="F169" s="186" t="s">
        <v>6982</v>
      </c>
      <c r="G169" s="187" t="s">
        <v>416</v>
      </c>
      <c r="H169" s="188">
        <v>1</v>
      </c>
      <c r="I169" s="189"/>
      <c r="J169" s="190">
        <f>ROUND(I169*H169,2)</f>
        <v>0</v>
      </c>
      <c r="K169" s="186" t="s">
        <v>1</v>
      </c>
      <c r="L169" s="39"/>
      <c r="M169" s="191" t="s">
        <v>1</v>
      </c>
      <c r="N169" s="192" t="s">
        <v>42</v>
      </c>
      <c r="O169" s="71"/>
      <c r="P169" s="193">
        <f>O169*H169</f>
        <v>0</v>
      </c>
      <c r="Q169" s="193">
        <v>0</v>
      </c>
      <c r="R169" s="193">
        <f>Q169*H169</f>
        <v>0</v>
      </c>
      <c r="S169" s="193">
        <v>0</v>
      </c>
      <c r="T169" s="194">
        <f>S169*H169</f>
        <v>0</v>
      </c>
      <c r="U169" s="34"/>
      <c r="V169" s="34"/>
      <c r="W169" s="34"/>
      <c r="X169" s="34"/>
      <c r="Y169" s="34"/>
      <c r="Z169" s="34"/>
      <c r="AA169" s="34"/>
      <c r="AB169" s="34"/>
      <c r="AC169" s="34"/>
      <c r="AD169" s="34"/>
      <c r="AE169" s="34"/>
      <c r="AR169" s="195" t="s">
        <v>264</v>
      </c>
      <c r="AT169" s="195" t="s">
        <v>248</v>
      </c>
      <c r="AU169" s="195" t="s">
        <v>85</v>
      </c>
      <c r="AY169" s="17" t="s">
        <v>247</v>
      </c>
      <c r="BE169" s="196">
        <f>IF(N169="základní",J169,0)</f>
        <v>0</v>
      </c>
      <c r="BF169" s="196">
        <f>IF(N169="snížená",J169,0)</f>
        <v>0</v>
      </c>
      <c r="BG169" s="196">
        <f>IF(N169="zákl. přenesená",J169,0)</f>
        <v>0</v>
      </c>
      <c r="BH169" s="196">
        <f>IF(N169="sníž. přenesená",J169,0)</f>
        <v>0</v>
      </c>
      <c r="BI169" s="196">
        <f>IF(N169="nulová",J169,0)</f>
        <v>0</v>
      </c>
      <c r="BJ169" s="17" t="s">
        <v>85</v>
      </c>
      <c r="BK169" s="196">
        <f>ROUND(I169*H169,2)</f>
        <v>0</v>
      </c>
      <c r="BL169" s="17" t="s">
        <v>264</v>
      </c>
      <c r="BM169" s="195" t="s">
        <v>577</v>
      </c>
    </row>
    <row r="170" spans="1:65" s="2" customFormat="1" ht="18">
      <c r="A170" s="34"/>
      <c r="B170" s="35"/>
      <c r="C170" s="36"/>
      <c r="D170" s="197" t="s">
        <v>253</v>
      </c>
      <c r="E170" s="36"/>
      <c r="F170" s="198" t="s">
        <v>6966</v>
      </c>
      <c r="G170" s="36"/>
      <c r="H170" s="36"/>
      <c r="I170" s="199"/>
      <c r="J170" s="36"/>
      <c r="K170" s="36"/>
      <c r="L170" s="39"/>
      <c r="M170" s="200"/>
      <c r="N170" s="201"/>
      <c r="O170" s="71"/>
      <c r="P170" s="71"/>
      <c r="Q170" s="71"/>
      <c r="R170" s="71"/>
      <c r="S170" s="71"/>
      <c r="T170" s="72"/>
      <c r="U170" s="34"/>
      <c r="V170" s="34"/>
      <c r="W170" s="34"/>
      <c r="X170" s="34"/>
      <c r="Y170" s="34"/>
      <c r="Z170" s="34"/>
      <c r="AA170" s="34"/>
      <c r="AB170" s="34"/>
      <c r="AC170" s="34"/>
      <c r="AD170" s="34"/>
      <c r="AE170" s="34"/>
      <c r="AT170" s="17" t="s">
        <v>253</v>
      </c>
      <c r="AU170" s="17" t="s">
        <v>85</v>
      </c>
    </row>
    <row r="171" spans="1:65" s="2" customFormat="1" ht="16.5" customHeight="1">
      <c r="A171" s="34"/>
      <c r="B171" s="35"/>
      <c r="C171" s="184" t="s">
        <v>311</v>
      </c>
      <c r="D171" s="184" t="s">
        <v>248</v>
      </c>
      <c r="E171" s="185" t="s">
        <v>258</v>
      </c>
      <c r="F171" s="186" t="s">
        <v>6970</v>
      </c>
      <c r="G171" s="187" t="s">
        <v>2356</v>
      </c>
      <c r="H171" s="188">
        <v>1</v>
      </c>
      <c r="I171" s="189"/>
      <c r="J171" s="190">
        <f>ROUND(I171*H171,2)</f>
        <v>0</v>
      </c>
      <c r="K171" s="186" t="s">
        <v>1</v>
      </c>
      <c r="L171" s="39"/>
      <c r="M171" s="191" t="s">
        <v>1</v>
      </c>
      <c r="N171" s="192" t="s">
        <v>42</v>
      </c>
      <c r="O171" s="71"/>
      <c r="P171" s="193">
        <f>O171*H171</f>
        <v>0</v>
      </c>
      <c r="Q171" s="193">
        <v>0</v>
      </c>
      <c r="R171" s="193">
        <f>Q171*H171</f>
        <v>0</v>
      </c>
      <c r="S171" s="193">
        <v>0</v>
      </c>
      <c r="T171" s="194">
        <f>S171*H171</f>
        <v>0</v>
      </c>
      <c r="U171" s="34"/>
      <c r="V171" s="34"/>
      <c r="W171" s="34"/>
      <c r="X171" s="34"/>
      <c r="Y171" s="34"/>
      <c r="Z171" s="34"/>
      <c r="AA171" s="34"/>
      <c r="AB171" s="34"/>
      <c r="AC171" s="34"/>
      <c r="AD171" s="34"/>
      <c r="AE171" s="34"/>
      <c r="AR171" s="195" t="s">
        <v>264</v>
      </c>
      <c r="AT171" s="195" t="s">
        <v>248</v>
      </c>
      <c r="AU171" s="195" t="s">
        <v>85</v>
      </c>
      <c r="AY171" s="17" t="s">
        <v>247</v>
      </c>
      <c r="BE171" s="196">
        <f>IF(N171="základní",J171,0)</f>
        <v>0</v>
      </c>
      <c r="BF171" s="196">
        <f>IF(N171="snížená",J171,0)</f>
        <v>0</v>
      </c>
      <c r="BG171" s="196">
        <f>IF(N171="zákl. přenesená",J171,0)</f>
        <v>0</v>
      </c>
      <c r="BH171" s="196">
        <f>IF(N171="sníž. přenesená",J171,0)</f>
        <v>0</v>
      </c>
      <c r="BI171" s="196">
        <f>IF(N171="nulová",J171,0)</f>
        <v>0</v>
      </c>
      <c r="BJ171" s="17" t="s">
        <v>85</v>
      </c>
      <c r="BK171" s="196">
        <f>ROUND(I171*H171,2)</f>
        <v>0</v>
      </c>
      <c r="BL171" s="17" t="s">
        <v>264</v>
      </c>
      <c r="BM171" s="195" t="s">
        <v>583</v>
      </c>
    </row>
    <row r="172" spans="1:65" s="2" customFormat="1" ht="18">
      <c r="A172" s="34"/>
      <c r="B172" s="35"/>
      <c r="C172" s="36"/>
      <c r="D172" s="197" t="s">
        <v>253</v>
      </c>
      <c r="E172" s="36"/>
      <c r="F172" s="198" t="s">
        <v>6966</v>
      </c>
      <c r="G172" s="36"/>
      <c r="H172" s="36"/>
      <c r="I172" s="199"/>
      <c r="J172" s="36"/>
      <c r="K172" s="36"/>
      <c r="L172" s="39"/>
      <c r="M172" s="200"/>
      <c r="N172" s="201"/>
      <c r="O172" s="71"/>
      <c r="P172" s="71"/>
      <c r="Q172" s="71"/>
      <c r="R172" s="71"/>
      <c r="S172" s="71"/>
      <c r="T172" s="72"/>
      <c r="U172" s="34"/>
      <c r="V172" s="34"/>
      <c r="W172" s="34"/>
      <c r="X172" s="34"/>
      <c r="Y172" s="34"/>
      <c r="Z172" s="34"/>
      <c r="AA172" s="34"/>
      <c r="AB172" s="34"/>
      <c r="AC172" s="34"/>
      <c r="AD172" s="34"/>
      <c r="AE172" s="34"/>
      <c r="AT172" s="17" t="s">
        <v>253</v>
      </c>
      <c r="AU172" s="17" t="s">
        <v>85</v>
      </c>
    </row>
    <row r="173" spans="1:65" s="2" customFormat="1" ht="16.5" customHeight="1">
      <c r="A173" s="34"/>
      <c r="B173" s="35"/>
      <c r="C173" s="184" t="s">
        <v>589</v>
      </c>
      <c r="D173" s="184" t="s">
        <v>248</v>
      </c>
      <c r="E173" s="185" t="s">
        <v>275</v>
      </c>
      <c r="F173" s="186" t="s">
        <v>6971</v>
      </c>
      <c r="G173" s="187" t="s">
        <v>416</v>
      </c>
      <c r="H173" s="188">
        <v>1</v>
      </c>
      <c r="I173" s="189"/>
      <c r="J173" s="190">
        <f>ROUND(I173*H173,2)</f>
        <v>0</v>
      </c>
      <c r="K173" s="186" t="s">
        <v>1</v>
      </c>
      <c r="L173" s="39"/>
      <c r="M173" s="191" t="s">
        <v>1</v>
      </c>
      <c r="N173" s="192" t="s">
        <v>42</v>
      </c>
      <c r="O173" s="71"/>
      <c r="P173" s="193">
        <f>O173*H173</f>
        <v>0</v>
      </c>
      <c r="Q173" s="193">
        <v>0</v>
      </c>
      <c r="R173" s="193">
        <f>Q173*H173</f>
        <v>0</v>
      </c>
      <c r="S173" s="193">
        <v>0</v>
      </c>
      <c r="T173" s="194">
        <f>S173*H173</f>
        <v>0</v>
      </c>
      <c r="U173" s="34"/>
      <c r="V173" s="34"/>
      <c r="W173" s="34"/>
      <c r="X173" s="34"/>
      <c r="Y173" s="34"/>
      <c r="Z173" s="34"/>
      <c r="AA173" s="34"/>
      <c r="AB173" s="34"/>
      <c r="AC173" s="34"/>
      <c r="AD173" s="34"/>
      <c r="AE173" s="34"/>
      <c r="AR173" s="195" t="s">
        <v>264</v>
      </c>
      <c r="AT173" s="195" t="s">
        <v>248</v>
      </c>
      <c r="AU173" s="195" t="s">
        <v>85</v>
      </c>
      <c r="AY173" s="17" t="s">
        <v>247</v>
      </c>
      <c r="BE173" s="196">
        <f>IF(N173="základní",J173,0)</f>
        <v>0</v>
      </c>
      <c r="BF173" s="196">
        <f>IF(N173="snížená",J173,0)</f>
        <v>0</v>
      </c>
      <c r="BG173" s="196">
        <f>IF(N173="zákl. přenesená",J173,0)</f>
        <v>0</v>
      </c>
      <c r="BH173" s="196">
        <f>IF(N173="sníž. přenesená",J173,0)</f>
        <v>0</v>
      </c>
      <c r="BI173" s="196">
        <f>IF(N173="nulová",J173,0)</f>
        <v>0</v>
      </c>
      <c r="BJ173" s="17" t="s">
        <v>85</v>
      </c>
      <c r="BK173" s="196">
        <f>ROUND(I173*H173,2)</f>
        <v>0</v>
      </c>
      <c r="BL173" s="17" t="s">
        <v>264</v>
      </c>
      <c r="BM173" s="195" t="s">
        <v>592</v>
      </c>
    </row>
    <row r="174" spans="1:65" s="2" customFormat="1" ht="18">
      <c r="A174" s="34"/>
      <c r="B174" s="35"/>
      <c r="C174" s="36"/>
      <c r="D174" s="197" t="s">
        <v>253</v>
      </c>
      <c r="E174" s="36"/>
      <c r="F174" s="198" t="s">
        <v>6966</v>
      </c>
      <c r="G174" s="36"/>
      <c r="H174" s="36"/>
      <c r="I174" s="199"/>
      <c r="J174" s="36"/>
      <c r="K174" s="36"/>
      <c r="L174" s="39"/>
      <c r="M174" s="200"/>
      <c r="N174" s="201"/>
      <c r="O174" s="71"/>
      <c r="P174" s="71"/>
      <c r="Q174" s="71"/>
      <c r="R174" s="71"/>
      <c r="S174" s="71"/>
      <c r="T174" s="72"/>
      <c r="U174" s="34"/>
      <c r="V174" s="34"/>
      <c r="W174" s="34"/>
      <c r="X174" s="34"/>
      <c r="Y174" s="34"/>
      <c r="Z174" s="34"/>
      <c r="AA174" s="34"/>
      <c r="AB174" s="34"/>
      <c r="AC174" s="34"/>
      <c r="AD174" s="34"/>
      <c r="AE174" s="34"/>
      <c r="AT174" s="17" t="s">
        <v>253</v>
      </c>
      <c r="AU174" s="17" t="s">
        <v>85</v>
      </c>
    </row>
    <row r="175" spans="1:65" s="2" customFormat="1" ht="16.5" customHeight="1">
      <c r="A175" s="34"/>
      <c r="B175" s="35"/>
      <c r="C175" s="184" t="s">
        <v>316</v>
      </c>
      <c r="D175" s="184" t="s">
        <v>248</v>
      </c>
      <c r="E175" s="185" t="s">
        <v>262</v>
      </c>
      <c r="F175" s="186" t="s">
        <v>6972</v>
      </c>
      <c r="G175" s="187" t="s">
        <v>416</v>
      </c>
      <c r="H175" s="188">
        <v>1</v>
      </c>
      <c r="I175" s="189"/>
      <c r="J175" s="190">
        <f>ROUND(I175*H175,2)</f>
        <v>0</v>
      </c>
      <c r="K175" s="186" t="s">
        <v>1</v>
      </c>
      <c r="L175" s="39"/>
      <c r="M175" s="191" t="s">
        <v>1</v>
      </c>
      <c r="N175" s="192" t="s">
        <v>42</v>
      </c>
      <c r="O175" s="71"/>
      <c r="P175" s="193">
        <f>O175*H175</f>
        <v>0</v>
      </c>
      <c r="Q175" s="193">
        <v>0</v>
      </c>
      <c r="R175" s="193">
        <f>Q175*H175</f>
        <v>0</v>
      </c>
      <c r="S175" s="193">
        <v>0</v>
      </c>
      <c r="T175" s="194">
        <f>S175*H175</f>
        <v>0</v>
      </c>
      <c r="U175" s="34"/>
      <c r="V175" s="34"/>
      <c r="W175" s="34"/>
      <c r="X175" s="34"/>
      <c r="Y175" s="34"/>
      <c r="Z175" s="34"/>
      <c r="AA175" s="34"/>
      <c r="AB175" s="34"/>
      <c r="AC175" s="34"/>
      <c r="AD175" s="34"/>
      <c r="AE175" s="34"/>
      <c r="AR175" s="195" t="s">
        <v>264</v>
      </c>
      <c r="AT175" s="195" t="s">
        <v>248</v>
      </c>
      <c r="AU175" s="195" t="s">
        <v>85</v>
      </c>
      <c r="AY175" s="17" t="s">
        <v>247</v>
      </c>
      <c r="BE175" s="196">
        <f>IF(N175="základní",J175,0)</f>
        <v>0</v>
      </c>
      <c r="BF175" s="196">
        <f>IF(N175="snížená",J175,0)</f>
        <v>0</v>
      </c>
      <c r="BG175" s="196">
        <f>IF(N175="zákl. přenesená",J175,0)</f>
        <v>0</v>
      </c>
      <c r="BH175" s="196">
        <f>IF(N175="sníž. přenesená",J175,0)</f>
        <v>0</v>
      </c>
      <c r="BI175" s="196">
        <f>IF(N175="nulová",J175,0)</f>
        <v>0</v>
      </c>
      <c r="BJ175" s="17" t="s">
        <v>85</v>
      </c>
      <c r="BK175" s="196">
        <f>ROUND(I175*H175,2)</f>
        <v>0</v>
      </c>
      <c r="BL175" s="17" t="s">
        <v>264</v>
      </c>
      <c r="BM175" s="195" t="s">
        <v>599</v>
      </c>
    </row>
    <row r="176" spans="1:65" s="2" customFormat="1" ht="18">
      <c r="A176" s="34"/>
      <c r="B176" s="35"/>
      <c r="C176" s="36"/>
      <c r="D176" s="197" t="s">
        <v>253</v>
      </c>
      <c r="E176" s="36"/>
      <c r="F176" s="198" t="s">
        <v>6966</v>
      </c>
      <c r="G176" s="36"/>
      <c r="H176" s="36"/>
      <c r="I176" s="199"/>
      <c r="J176" s="36"/>
      <c r="K176" s="36"/>
      <c r="L176" s="39"/>
      <c r="M176" s="200"/>
      <c r="N176" s="201"/>
      <c r="O176" s="71"/>
      <c r="P176" s="71"/>
      <c r="Q176" s="71"/>
      <c r="R176" s="71"/>
      <c r="S176" s="71"/>
      <c r="T176" s="72"/>
      <c r="U176" s="34"/>
      <c r="V176" s="34"/>
      <c r="W176" s="34"/>
      <c r="X176" s="34"/>
      <c r="Y176" s="34"/>
      <c r="Z176" s="34"/>
      <c r="AA176" s="34"/>
      <c r="AB176" s="34"/>
      <c r="AC176" s="34"/>
      <c r="AD176" s="34"/>
      <c r="AE176" s="34"/>
      <c r="AT176" s="17" t="s">
        <v>253</v>
      </c>
      <c r="AU176" s="17" t="s">
        <v>85</v>
      </c>
    </row>
    <row r="177" spans="1:65" s="2" customFormat="1" ht="24.15" customHeight="1">
      <c r="A177" s="34"/>
      <c r="B177" s="35"/>
      <c r="C177" s="184" t="s">
        <v>606</v>
      </c>
      <c r="D177" s="184" t="s">
        <v>248</v>
      </c>
      <c r="E177" s="185" t="s">
        <v>293</v>
      </c>
      <c r="F177" s="186" t="s">
        <v>6973</v>
      </c>
      <c r="G177" s="187" t="s">
        <v>416</v>
      </c>
      <c r="H177" s="188">
        <v>1</v>
      </c>
      <c r="I177" s="189"/>
      <c r="J177" s="190">
        <f>ROUND(I177*H177,2)</f>
        <v>0</v>
      </c>
      <c r="K177" s="186" t="s">
        <v>1</v>
      </c>
      <c r="L177" s="39"/>
      <c r="M177" s="191" t="s">
        <v>1</v>
      </c>
      <c r="N177" s="192" t="s">
        <v>42</v>
      </c>
      <c r="O177" s="71"/>
      <c r="P177" s="193">
        <f>O177*H177</f>
        <v>0</v>
      </c>
      <c r="Q177" s="193">
        <v>0</v>
      </c>
      <c r="R177" s="193">
        <f>Q177*H177</f>
        <v>0</v>
      </c>
      <c r="S177" s="193">
        <v>0</v>
      </c>
      <c r="T177" s="194">
        <f>S177*H177</f>
        <v>0</v>
      </c>
      <c r="U177" s="34"/>
      <c r="V177" s="34"/>
      <c r="W177" s="34"/>
      <c r="X177" s="34"/>
      <c r="Y177" s="34"/>
      <c r="Z177" s="34"/>
      <c r="AA177" s="34"/>
      <c r="AB177" s="34"/>
      <c r="AC177" s="34"/>
      <c r="AD177" s="34"/>
      <c r="AE177" s="34"/>
      <c r="AR177" s="195" t="s">
        <v>264</v>
      </c>
      <c r="AT177" s="195" t="s">
        <v>248</v>
      </c>
      <c r="AU177" s="195" t="s">
        <v>85</v>
      </c>
      <c r="AY177" s="17" t="s">
        <v>247</v>
      </c>
      <c r="BE177" s="196">
        <f>IF(N177="základní",J177,0)</f>
        <v>0</v>
      </c>
      <c r="BF177" s="196">
        <f>IF(N177="snížená",J177,0)</f>
        <v>0</v>
      </c>
      <c r="BG177" s="196">
        <f>IF(N177="zákl. přenesená",J177,0)</f>
        <v>0</v>
      </c>
      <c r="BH177" s="196">
        <f>IF(N177="sníž. přenesená",J177,0)</f>
        <v>0</v>
      </c>
      <c r="BI177" s="196">
        <f>IF(N177="nulová",J177,0)</f>
        <v>0</v>
      </c>
      <c r="BJ177" s="17" t="s">
        <v>85</v>
      </c>
      <c r="BK177" s="196">
        <f>ROUND(I177*H177,2)</f>
        <v>0</v>
      </c>
      <c r="BL177" s="17" t="s">
        <v>264</v>
      </c>
      <c r="BM177" s="195" t="s">
        <v>609</v>
      </c>
    </row>
    <row r="178" spans="1:65" s="2" customFormat="1" ht="18">
      <c r="A178" s="34"/>
      <c r="B178" s="35"/>
      <c r="C178" s="36"/>
      <c r="D178" s="197" t="s">
        <v>253</v>
      </c>
      <c r="E178" s="36"/>
      <c r="F178" s="198" t="s">
        <v>6966</v>
      </c>
      <c r="G178" s="36"/>
      <c r="H178" s="36"/>
      <c r="I178" s="199"/>
      <c r="J178" s="36"/>
      <c r="K178" s="36"/>
      <c r="L178" s="39"/>
      <c r="M178" s="200"/>
      <c r="N178" s="201"/>
      <c r="O178" s="71"/>
      <c r="P178" s="71"/>
      <c r="Q178" s="71"/>
      <c r="R178" s="71"/>
      <c r="S178" s="71"/>
      <c r="T178" s="72"/>
      <c r="U178" s="34"/>
      <c r="V178" s="34"/>
      <c r="W178" s="34"/>
      <c r="X178" s="34"/>
      <c r="Y178" s="34"/>
      <c r="Z178" s="34"/>
      <c r="AA178" s="34"/>
      <c r="AB178" s="34"/>
      <c r="AC178" s="34"/>
      <c r="AD178" s="34"/>
      <c r="AE178" s="34"/>
      <c r="AT178" s="17" t="s">
        <v>253</v>
      </c>
      <c r="AU178" s="17" t="s">
        <v>85</v>
      </c>
    </row>
    <row r="179" spans="1:65" s="2" customFormat="1" ht="16.5" customHeight="1">
      <c r="A179" s="34"/>
      <c r="B179" s="35"/>
      <c r="C179" s="184" t="s">
        <v>516</v>
      </c>
      <c r="D179" s="184" t="s">
        <v>248</v>
      </c>
      <c r="E179" s="185" t="s">
        <v>271</v>
      </c>
      <c r="F179" s="186" t="s">
        <v>6974</v>
      </c>
      <c r="G179" s="187" t="s">
        <v>416</v>
      </c>
      <c r="H179" s="188">
        <v>1</v>
      </c>
      <c r="I179" s="189"/>
      <c r="J179" s="190">
        <f>ROUND(I179*H179,2)</f>
        <v>0</v>
      </c>
      <c r="K179" s="186" t="s">
        <v>1</v>
      </c>
      <c r="L179" s="39"/>
      <c r="M179" s="191" t="s">
        <v>1</v>
      </c>
      <c r="N179" s="192" t="s">
        <v>42</v>
      </c>
      <c r="O179" s="71"/>
      <c r="P179" s="193">
        <f>O179*H179</f>
        <v>0</v>
      </c>
      <c r="Q179" s="193">
        <v>0</v>
      </c>
      <c r="R179" s="193">
        <f>Q179*H179</f>
        <v>0</v>
      </c>
      <c r="S179" s="193">
        <v>0</v>
      </c>
      <c r="T179" s="194">
        <f>S179*H179</f>
        <v>0</v>
      </c>
      <c r="U179" s="34"/>
      <c r="V179" s="34"/>
      <c r="W179" s="34"/>
      <c r="X179" s="34"/>
      <c r="Y179" s="34"/>
      <c r="Z179" s="34"/>
      <c r="AA179" s="34"/>
      <c r="AB179" s="34"/>
      <c r="AC179" s="34"/>
      <c r="AD179" s="34"/>
      <c r="AE179" s="34"/>
      <c r="AR179" s="195" t="s">
        <v>264</v>
      </c>
      <c r="AT179" s="195" t="s">
        <v>248</v>
      </c>
      <c r="AU179" s="195" t="s">
        <v>85</v>
      </c>
      <c r="AY179" s="17" t="s">
        <v>247</v>
      </c>
      <c r="BE179" s="196">
        <f>IF(N179="základní",J179,0)</f>
        <v>0</v>
      </c>
      <c r="BF179" s="196">
        <f>IF(N179="snížená",J179,0)</f>
        <v>0</v>
      </c>
      <c r="BG179" s="196">
        <f>IF(N179="zákl. přenesená",J179,0)</f>
        <v>0</v>
      </c>
      <c r="BH179" s="196">
        <f>IF(N179="sníž. přenesená",J179,0)</f>
        <v>0</v>
      </c>
      <c r="BI179" s="196">
        <f>IF(N179="nulová",J179,0)</f>
        <v>0</v>
      </c>
      <c r="BJ179" s="17" t="s">
        <v>85</v>
      </c>
      <c r="BK179" s="196">
        <f>ROUND(I179*H179,2)</f>
        <v>0</v>
      </c>
      <c r="BL179" s="17" t="s">
        <v>264</v>
      </c>
      <c r="BM179" s="195" t="s">
        <v>616</v>
      </c>
    </row>
    <row r="180" spans="1:65" s="2" customFormat="1" ht="18">
      <c r="A180" s="34"/>
      <c r="B180" s="35"/>
      <c r="C180" s="36"/>
      <c r="D180" s="197" t="s">
        <v>253</v>
      </c>
      <c r="E180" s="36"/>
      <c r="F180" s="198" t="s">
        <v>6966</v>
      </c>
      <c r="G180" s="36"/>
      <c r="H180" s="36"/>
      <c r="I180" s="199"/>
      <c r="J180" s="36"/>
      <c r="K180" s="36"/>
      <c r="L180" s="39"/>
      <c r="M180" s="200"/>
      <c r="N180" s="201"/>
      <c r="O180" s="71"/>
      <c r="P180" s="71"/>
      <c r="Q180" s="71"/>
      <c r="R180" s="71"/>
      <c r="S180" s="71"/>
      <c r="T180" s="72"/>
      <c r="U180" s="34"/>
      <c r="V180" s="34"/>
      <c r="W180" s="34"/>
      <c r="X180" s="34"/>
      <c r="Y180" s="34"/>
      <c r="Z180" s="34"/>
      <c r="AA180" s="34"/>
      <c r="AB180" s="34"/>
      <c r="AC180" s="34"/>
      <c r="AD180" s="34"/>
      <c r="AE180" s="34"/>
      <c r="AT180" s="17" t="s">
        <v>253</v>
      </c>
      <c r="AU180" s="17" t="s">
        <v>85</v>
      </c>
    </row>
    <row r="181" spans="1:65" s="2" customFormat="1" ht="16.5" customHeight="1">
      <c r="A181" s="34"/>
      <c r="B181" s="35"/>
      <c r="C181" s="184" t="s">
        <v>620</v>
      </c>
      <c r="D181" s="184" t="s">
        <v>248</v>
      </c>
      <c r="E181" s="185" t="s">
        <v>299</v>
      </c>
      <c r="F181" s="186" t="s">
        <v>6975</v>
      </c>
      <c r="G181" s="187" t="s">
        <v>416</v>
      </c>
      <c r="H181" s="188">
        <v>1</v>
      </c>
      <c r="I181" s="189"/>
      <c r="J181" s="190">
        <f>ROUND(I181*H181,2)</f>
        <v>0</v>
      </c>
      <c r="K181" s="186" t="s">
        <v>1</v>
      </c>
      <c r="L181" s="39"/>
      <c r="M181" s="191" t="s">
        <v>1</v>
      </c>
      <c r="N181" s="192" t="s">
        <v>42</v>
      </c>
      <c r="O181" s="71"/>
      <c r="P181" s="193">
        <f>O181*H181</f>
        <v>0</v>
      </c>
      <c r="Q181" s="193">
        <v>0</v>
      </c>
      <c r="R181" s="193">
        <f>Q181*H181</f>
        <v>0</v>
      </c>
      <c r="S181" s="193">
        <v>0</v>
      </c>
      <c r="T181" s="194">
        <f>S181*H181</f>
        <v>0</v>
      </c>
      <c r="U181" s="34"/>
      <c r="V181" s="34"/>
      <c r="W181" s="34"/>
      <c r="X181" s="34"/>
      <c r="Y181" s="34"/>
      <c r="Z181" s="34"/>
      <c r="AA181" s="34"/>
      <c r="AB181" s="34"/>
      <c r="AC181" s="34"/>
      <c r="AD181" s="34"/>
      <c r="AE181" s="34"/>
      <c r="AR181" s="195" t="s">
        <v>264</v>
      </c>
      <c r="AT181" s="195" t="s">
        <v>248</v>
      </c>
      <c r="AU181" s="195" t="s">
        <v>85</v>
      </c>
      <c r="AY181" s="17" t="s">
        <v>247</v>
      </c>
      <c r="BE181" s="196">
        <f>IF(N181="základní",J181,0)</f>
        <v>0</v>
      </c>
      <c r="BF181" s="196">
        <f>IF(N181="snížená",J181,0)</f>
        <v>0</v>
      </c>
      <c r="BG181" s="196">
        <f>IF(N181="zákl. přenesená",J181,0)</f>
        <v>0</v>
      </c>
      <c r="BH181" s="196">
        <f>IF(N181="sníž. přenesená",J181,0)</f>
        <v>0</v>
      </c>
      <c r="BI181" s="196">
        <f>IF(N181="nulová",J181,0)</f>
        <v>0</v>
      </c>
      <c r="BJ181" s="17" t="s">
        <v>85</v>
      </c>
      <c r="BK181" s="196">
        <f>ROUND(I181*H181,2)</f>
        <v>0</v>
      </c>
      <c r="BL181" s="17" t="s">
        <v>264</v>
      </c>
      <c r="BM181" s="195" t="s">
        <v>623</v>
      </c>
    </row>
    <row r="182" spans="1:65" s="2" customFormat="1" ht="18">
      <c r="A182" s="34"/>
      <c r="B182" s="35"/>
      <c r="C182" s="36"/>
      <c r="D182" s="197" t="s">
        <v>253</v>
      </c>
      <c r="E182" s="36"/>
      <c r="F182" s="198" t="s">
        <v>6966</v>
      </c>
      <c r="G182" s="36"/>
      <c r="H182" s="36"/>
      <c r="I182" s="199"/>
      <c r="J182" s="36"/>
      <c r="K182" s="36"/>
      <c r="L182" s="39"/>
      <c r="M182" s="200"/>
      <c r="N182" s="201"/>
      <c r="O182" s="71"/>
      <c r="P182" s="71"/>
      <c r="Q182" s="71"/>
      <c r="R182" s="71"/>
      <c r="S182" s="71"/>
      <c r="T182" s="72"/>
      <c r="U182" s="34"/>
      <c r="V182" s="34"/>
      <c r="W182" s="34"/>
      <c r="X182" s="34"/>
      <c r="Y182" s="34"/>
      <c r="Z182" s="34"/>
      <c r="AA182" s="34"/>
      <c r="AB182" s="34"/>
      <c r="AC182" s="34"/>
      <c r="AD182" s="34"/>
      <c r="AE182" s="34"/>
      <c r="AT182" s="17" t="s">
        <v>253</v>
      </c>
      <c r="AU182" s="17" t="s">
        <v>85</v>
      </c>
    </row>
    <row r="183" spans="1:65" s="2" customFormat="1" ht="16.5" customHeight="1">
      <c r="A183" s="34"/>
      <c r="B183" s="35"/>
      <c r="C183" s="184" t="s">
        <v>525</v>
      </c>
      <c r="D183" s="184" t="s">
        <v>248</v>
      </c>
      <c r="E183" s="185" t="s">
        <v>279</v>
      </c>
      <c r="F183" s="186" t="s">
        <v>6976</v>
      </c>
      <c r="G183" s="187" t="s">
        <v>416</v>
      </c>
      <c r="H183" s="188">
        <v>2</v>
      </c>
      <c r="I183" s="189"/>
      <c r="J183" s="190">
        <f>ROUND(I183*H183,2)</f>
        <v>0</v>
      </c>
      <c r="K183" s="186" t="s">
        <v>1</v>
      </c>
      <c r="L183" s="39"/>
      <c r="M183" s="191" t="s">
        <v>1</v>
      </c>
      <c r="N183" s="192" t="s">
        <v>42</v>
      </c>
      <c r="O183" s="71"/>
      <c r="P183" s="193">
        <f>O183*H183</f>
        <v>0</v>
      </c>
      <c r="Q183" s="193">
        <v>0</v>
      </c>
      <c r="R183" s="193">
        <f>Q183*H183</f>
        <v>0</v>
      </c>
      <c r="S183" s="193">
        <v>0</v>
      </c>
      <c r="T183" s="194">
        <f>S183*H183</f>
        <v>0</v>
      </c>
      <c r="U183" s="34"/>
      <c r="V183" s="34"/>
      <c r="W183" s="34"/>
      <c r="X183" s="34"/>
      <c r="Y183" s="34"/>
      <c r="Z183" s="34"/>
      <c r="AA183" s="34"/>
      <c r="AB183" s="34"/>
      <c r="AC183" s="34"/>
      <c r="AD183" s="34"/>
      <c r="AE183" s="34"/>
      <c r="AR183" s="195" t="s">
        <v>264</v>
      </c>
      <c r="AT183" s="195" t="s">
        <v>248</v>
      </c>
      <c r="AU183" s="195" t="s">
        <v>85</v>
      </c>
      <c r="AY183" s="17" t="s">
        <v>247</v>
      </c>
      <c r="BE183" s="196">
        <f>IF(N183="základní",J183,0)</f>
        <v>0</v>
      </c>
      <c r="BF183" s="196">
        <f>IF(N183="snížená",J183,0)</f>
        <v>0</v>
      </c>
      <c r="BG183" s="196">
        <f>IF(N183="zákl. přenesená",J183,0)</f>
        <v>0</v>
      </c>
      <c r="BH183" s="196">
        <f>IF(N183="sníž. přenesená",J183,0)</f>
        <v>0</v>
      </c>
      <c r="BI183" s="196">
        <f>IF(N183="nulová",J183,0)</f>
        <v>0</v>
      </c>
      <c r="BJ183" s="17" t="s">
        <v>85</v>
      </c>
      <c r="BK183" s="196">
        <f>ROUND(I183*H183,2)</f>
        <v>0</v>
      </c>
      <c r="BL183" s="17" t="s">
        <v>264</v>
      </c>
      <c r="BM183" s="195" t="s">
        <v>629</v>
      </c>
    </row>
    <row r="184" spans="1:65" s="2" customFormat="1" ht="18">
      <c r="A184" s="34"/>
      <c r="B184" s="35"/>
      <c r="C184" s="36"/>
      <c r="D184" s="197" t="s">
        <v>253</v>
      </c>
      <c r="E184" s="36"/>
      <c r="F184" s="198" t="s">
        <v>6966</v>
      </c>
      <c r="G184" s="36"/>
      <c r="H184" s="36"/>
      <c r="I184" s="199"/>
      <c r="J184" s="36"/>
      <c r="K184" s="36"/>
      <c r="L184" s="39"/>
      <c r="M184" s="200"/>
      <c r="N184" s="201"/>
      <c r="O184" s="71"/>
      <c r="P184" s="71"/>
      <c r="Q184" s="71"/>
      <c r="R184" s="71"/>
      <c r="S184" s="71"/>
      <c r="T184" s="72"/>
      <c r="U184" s="34"/>
      <c r="V184" s="34"/>
      <c r="W184" s="34"/>
      <c r="X184" s="34"/>
      <c r="Y184" s="34"/>
      <c r="Z184" s="34"/>
      <c r="AA184" s="34"/>
      <c r="AB184" s="34"/>
      <c r="AC184" s="34"/>
      <c r="AD184" s="34"/>
      <c r="AE184" s="34"/>
      <c r="AT184" s="17" t="s">
        <v>253</v>
      </c>
      <c r="AU184" s="17" t="s">
        <v>85</v>
      </c>
    </row>
    <row r="185" spans="1:65" s="2" customFormat="1" ht="55.5" customHeight="1">
      <c r="A185" s="34"/>
      <c r="B185" s="35"/>
      <c r="C185" s="184" t="s">
        <v>633</v>
      </c>
      <c r="D185" s="184" t="s">
        <v>248</v>
      </c>
      <c r="E185" s="185" t="s">
        <v>305</v>
      </c>
      <c r="F185" s="186" t="s">
        <v>4083</v>
      </c>
      <c r="G185" s="187" t="s">
        <v>416</v>
      </c>
      <c r="H185" s="188">
        <v>75</v>
      </c>
      <c r="I185" s="189"/>
      <c r="J185" s="190">
        <f>ROUND(I185*H185,2)</f>
        <v>0</v>
      </c>
      <c r="K185" s="186" t="s">
        <v>1</v>
      </c>
      <c r="L185" s="39"/>
      <c r="M185" s="191" t="s">
        <v>1</v>
      </c>
      <c r="N185" s="192" t="s">
        <v>42</v>
      </c>
      <c r="O185" s="71"/>
      <c r="P185" s="193">
        <f>O185*H185</f>
        <v>0</v>
      </c>
      <c r="Q185" s="193">
        <v>0</v>
      </c>
      <c r="R185" s="193">
        <f>Q185*H185</f>
        <v>0</v>
      </c>
      <c r="S185" s="193">
        <v>0</v>
      </c>
      <c r="T185" s="194">
        <f>S185*H185</f>
        <v>0</v>
      </c>
      <c r="U185" s="34"/>
      <c r="V185" s="34"/>
      <c r="W185" s="34"/>
      <c r="X185" s="34"/>
      <c r="Y185" s="34"/>
      <c r="Z185" s="34"/>
      <c r="AA185" s="34"/>
      <c r="AB185" s="34"/>
      <c r="AC185" s="34"/>
      <c r="AD185" s="34"/>
      <c r="AE185" s="34"/>
      <c r="AR185" s="195" t="s">
        <v>264</v>
      </c>
      <c r="AT185" s="195" t="s">
        <v>248</v>
      </c>
      <c r="AU185" s="195" t="s">
        <v>85</v>
      </c>
      <c r="AY185" s="17" t="s">
        <v>247</v>
      </c>
      <c r="BE185" s="196">
        <f>IF(N185="základní",J185,0)</f>
        <v>0</v>
      </c>
      <c r="BF185" s="196">
        <f>IF(N185="snížená",J185,0)</f>
        <v>0</v>
      </c>
      <c r="BG185" s="196">
        <f>IF(N185="zákl. přenesená",J185,0)</f>
        <v>0</v>
      </c>
      <c r="BH185" s="196">
        <f>IF(N185="sníž. přenesená",J185,0)</f>
        <v>0</v>
      </c>
      <c r="BI185" s="196">
        <f>IF(N185="nulová",J185,0)</f>
        <v>0</v>
      </c>
      <c r="BJ185" s="17" t="s">
        <v>85</v>
      </c>
      <c r="BK185" s="196">
        <f>ROUND(I185*H185,2)</f>
        <v>0</v>
      </c>
      <c r="BL185" s="17" t="s">
        <v>264</v>
      </c>
      <c r="BM185" s="195" t="s">
        <v>636</v>
      </c>
    </row>
    <row r="186" spans="1:65" s="2" customFormat="1" ht="117">
      <c r="A186" s="34"/>
      <c r="B186" s="35"/>
      <c r="C186" s="36"/>
      <c r="D186" s="197" t="s">
        <v>253</v>
      </c>
      <c r="E186" s="36"/>
      <c r="F186" s="198" t="s">
        <v>6977</v>
      </c>
      <c r="G186" s="36"/>
      <c r="H186" s="36"/>
      <c r="I186" s="199"/>
      <c r="J186" s="36"/>
      <c r="K186" s="36"/>
      <c r="L186" s="39"/>
      <c r="M186" s="200"/>
      <c r="N186" s="201"/>
      <c r="O186" s="71"/>
      <c r="P186" s="71"/>
      <c r="Q186" s="71"/>
      <c r="R186" s="71"/>
      <c r="S186" s="71"/>
      <c r="T186" s="72"/>
      <c r="U186" s="34"/>
      <c r="V186" s="34"/>
      <c r="W186" s="34"/>
      <c r="X186" s="34"/>
      <c r="Y186" s="34"/>
      <c r="Z186" s="34"/>
      <c r="AA186" s="34"/>
      <c r="AB186" s="34"/>
      <c r="AC186" s="34"/>
      <c r="AD186" s="34"/>
      <c r="AE186" s="34"/>
      <c r="AT186" s="17" t="s">
        <v>253</v>
      </c>
      <c r="AU186" s="17" t="s">
        <v>85</v>
      </c>
    </row>
    <row r="187" spans="1:65" s="2" customFormat="1" ht="33" customHeight="1">
      <c r="A187" s="34"/>
      <c r="B187" s="35"/>
      <c r="C187" s="184" t="s">
        <v>530</v>
      </c>
      <c r="D187" s="184" t="s">
        <v>248</v>
      </c>
      <c r="E187" s="185" t="s">
        <v>291</v>
      </c>
      <c r="F187" s="186" t="s">
        <v>4085</v>
      </c>
      <c r="G187" s="187" t="s">
        <v>416</v>
      </c>
      <c r="H187" s="188">
        <v>6</v>
      </c>
      <c r="I187" s="189"/>
      <c r="J187" s="190">
        <f>ROUND(I187*H187,2)</f>
        <v>0</v>
      </c>
      <c r="K187" s="186" t="s">
        <v>1</v>
      </c>
      <c r="L187" s="39"/>
      <c r="M187" s="191" t="s">
        <v>1</v>
      </c>
      <c r="N187" s="192" t="s">
        <v>42</v>
      </c>
      <c r="O187" s="71"/>
      <c r="P187" s="193">
        <f>O187*H187</f>
        <v>0</v>
      </c>
      <c r="Q187" s="193">
        <v>0</v>
      </c>
      <c r="R187" s="193">
        <f>Q187*H187</f>
        <v>0</v>
      </c>
      <c r="S187" s="193">
        <v>0</v>
      </c>
      <c r="T187" s="194">
        <f>S187*H187</f>
        <v>0</v>
      </c>
      <c r="U187" s="34"/>
      <c r="V187" s="34"/>
      <c r="W187" s="34"/>
      <c r="X187" s="34"/>
      <c r="Y187" s="34"/>
      <c r="Z187" s="34"/>
      <c r="AA187" s="34"/>
      <c r="AB187" s="34"/>
      <c r="AC187" s="34"/>
      <c r="AD187" s="34"/>
      <c r="AE187" s="34"/>
      <c r="AR187" s="195" t="s">
        <v>264</v>
      </c>
      <c r="AT187" s="195" t="s">
        <v>248</v>
      </c>
      <c r="AU187" s="195" t="s">
        <v>85</v>
      </c>
      <c r="AY187" s="17" t="s">
        <v>247</v>
      </c>
      <c r="BE187" s="196">
        <f>IF(N187="základní",J187,0)</f>
        <v>0</v>
      </c>
      <c r="BF187" s="196">
        <f>IF(N187="snížená",J187,0)</f>
        <v>0</v>
      </c>
      <c r="BG187" s="196">
        <f>IF(N187="zákl. přenesená",J187,0)</f>
        <v>0</v>
      </c>
      <c r="BH187" s="196">
        <f>IF(N187="sníž. přenesená",J187,0)</f>
        <v>0</v>
      </c>
      <c r="BI187" s="196">
        <f>IF(N187="nulová",J187,0)</f>
        <v>0</v>
      </c>
      <c r="BJ187" s="17" t="s">
        <v>85</v>
      </c>
      <c r="BK187" s="196">
        <f>ROUND(I187*H187,2)</f>
        <v>0</v>
      </c>
      <c r="BL187" s="17" t="s">
        <v>264</v>
      </c>
      <c r="BM187" s="195" t="s">
        <v>641</v>
      </c>
    </row>
    <row r="188" spans="1:65" s="2" customFormat="1" ht="126">
      <c r="A188" s="34"/>
      <c r="B188" s="35"/>
      <c r="C188" s="36"/>
      <c r="D188" s="197" t="s">
        <v>253</v>
      </c>
      <c r="E188" s="36"/>
      <c r="F188" s="198" t="s">
        <v>6978</v>
      </c>
      <c r="G188" s="36"/>
      <c r="H188" s="36"/>
      <c r="I188" s="199"/>
      <c r="J188" s="36"/>
      <c r="K188" s="36"/>
      <c r="L188" s="39"/>
      <c r="M188" s="200"/>
      <c r="N188" s="201"/>
      <c r="O188" s="71"/>
      <c r="P188" s="71"/>
      <c r="Q188" s="71"/>
      <c r="R188" s="71"/>
      <c r="S188" s="71"/>
      <c r="T188" s="72"/>
      <c r="U188" s="34"/>
      <c r="V188" s="34"/>
      <c r="W188" s="34"/>
      <c r="X188" s="34"/>
      <c r="Y188" s="34"/>
      <c r="Z188" s="34"/>
      <c r="AA188" s="34"/>
      <c r="AB188" s="34"/>
      <c r="AC188" s="34"/>
      <c r="AD188" s="34"/>
      <c r="AE188" s="34"/>
      <c r="AT188" s="17" t="s">
        <v>253</v>
      </c>
      <c r="AU188" s="17" t="s">
        <v>85</v>
      </c>
    </row>
    <row r="189" spans="1:65" s="2" customFormat="1" ht="16.5" customHeight="1">
      <c r="A189" s="34"/>
      <c r="B189" s="35"/>
      <c r="C189" s="184" t="s">
        <v>644</v>
      </c>
      <c r="D189" s="184" t="s">
        <v>248</v>
      </c>
      <c r="E189" s="185" t="s">
        <v>313</v>
      </c>
      <c r="F189" s="186" t="s">
        <v>4089</v>
      </c>
      <c r="G189" s="187" t="s">
        <v>416</v>
      </c>
      <c r="H189" s="188">
        <v>5</v>
      </c>
      <c r="I189" s="189"/>
      <c r="J189" s="190">
        <f>ROUND(I189*H189,2)</f>
        <v>0</v>
      </c>
      <c r="K189" s="186" t="s">
        <v>1</v>
      </c>
      <c r="L189" s="39"/>
      <c r="M189" s="191" t="s">
        <v>1</v>
      </c>
      <c r="N189" s="192" t="s">
        <v>42</v>
      </c>
      <c r="O189" s="71"/>
      <c r="P189" s="193">
        <f>O189*H189</f>
        <v>0</v>
      </c>
      <c r="Q189" s="193">
        <v>0</v>
      </c>
      <c r="R189" s="193">
        <f>Q189*H189</f>
        <v>0</v>
      </c>
      <c r="S189" s="193">
        <v>0</v>
      </c>
      <c r="T189" s="194">
        <f>S189*H189</f>
        <v>0</v>
      </c>
      <c r="U189" s="34"/>
      <c r="V189" s="34"/>
      <c r="W189" s="34"/>
      <c r="X189" s="34"/>
      <c r="Y189" s="34"/>
      <c r="Z189" s="34"/>
      <c r="AA189" s="34"/>
      <c r="AB189" s="34"/>
      <c r="AC189" s="34"/>
      <c r="AD189" s="34"/>
      <c r="AE189" s="34"/>
      <c r="AR189" s="195" t="s">
        <v>264</v>
      </c>
      <c r="AT189" s="195" t="s">
        <v>248</v>
      </c>
      <c r="AU189" s="195" t="s">
        <v>85</v>
      </c>
      <c r="AY189" s="17" t="s">
        <v>247</v>
      </c>
      <c r="BE189" s="196">
        <f>IF(N189="základní",J189,0)</f>
        <v>0</v>
      </c>
      <c r="BF189" s="196">
        <f>IF(N189="snížená",J189,0)</f>
        <v>0</v>
      </c>
      <c r="BG189" s="196">
        <f>IF(N189="zákl. přenesená",J189,0)</f>
        <v>0</v>
      </c>
      <c r="BH189" s="196">
        <f>IF(N189="sníž. přenesená",J189,0)</f>
        <v>0</v>
      </c>
      <c r="BI189" s="196">
        <f>IF(N189="nulová",J189,0)</f>
        <v>0</v>
      </c>
      <c r="BJ189" s="17" t="s">
        <v>85</v>
      </c>
      <c r="BK189" s="196">
        <f>ROUND(I189*H189,2)</f>
        <v>0</v>
      </c>
      <c r="BL189" s="17" t="s">
        <v>264</v>
      </c>
      <c r="BM189" s="195" t="s">
        <v>647</v>
      </c>
    </row>
    <row r="190" spans="1:65" s="2" customFormat="1" ht="18">
      <c r="A190" s="34"/>
      <c r="B190" s="35"/>
      <c r="C190" s="36"/>
      <c r="D190" s="197" t="s">
        <v>253</v>
      </c>
      <c r="E190" s="36"/>
      <c r="F190" s="198" t="s">
        <v>6966</v>
      </c>
      <c r="G190" s="36"/>
      <c r="H190" s="36"/>
      <c r="I190" s="199"/>
      <c r="J190" s="36"/>
      <c r="K190" s="36"/>
      <c r="L190" s="39"/>
      <c r="M190" s="200"/>
      <c r="N190" s="201"/>
      <c r="O190" s="71"/>
      <c r="P190" s="71"/>
      <c r="Q190" s="71"/>
      <c r="R190" s="71"/>
      <c r="S190" s="71"/>
      <c r="T190" s="72"/>
      <c r="U190" s="34"/>
      <c r="V190" s="34"/>
      <c r="W190" s="34"/>
      <c r="X190" s="34"/>
      <c r="Y190" s="34"/>
      <c r="Z190" s="34"/>
      <c r="AA190" s="34"/>
      <c r="AB190" s="34"/>
      <c r="AC190" s="34"/>
      <c r="AD190" s="34"/>
      <c r="AE190" s="34"/>
      <c r="AT190" s="17" t="s">
        <v>253</v>
      </c>
      <c r="AU190" s="17" t="s">
        <v>85</v>
      </c>
    </row>
    <row r="191" spans="1:65" s="2" customFormat="1" ht="33" customHeight="1">
      <c r="A191" s="34"/>
      <c r="B191" s="35"/>
      <c r="C191" s="184" t="s">
        <v>539</v>
      </c>
      <c r="D191" s="184" t="s">
        <v>248</v>
      </c>
      <c r="E191" s="185" t="s">
        <v>296</v>
      </c>
      <c r="F191" s="186" t="s">
        <v>6979</v>
      </c>
      <c r="G191" s="187" t="s">
        <v>416</v>
      </c>
      <c r="H191" s="188">
        <v>1</v>
      </c>
      <c r="I191" s="189"/>
      <c r="J191" s="190">
        <f>ROUND(I191*H191,2)</f>
        <v>0</v>
      </c>
      <c r="K191" s="186" t="s">
        <v>1</v>
      </c>
      <c r="L191" s="39"/>
      <c r="M191" s="191" t="s">
        <v>1</v>
      </c>
      <c r="N191" s="192" t="s">
        <v>42</v>
      </c>
      <c r="O191" s="71"/>
      <c r="P191" s="193">
        <f>O191*H191</f>
        <v>0</v>
      </c>
      <c r="Q191" s="193">
        <v>0</v>
      </c>
      <c r="R191" s="193">
        <f>Q191*H191</f>
        <v>0</v>
      </c>
      <c r="S191" s="193">
        <v>0</v>
      </c>
      <c r="T191" s="194">
        <f>S191*H191</f>
        <v>0</v>
      </c>
      <c r="U191" s="34"/>
      <c r="V191" s="34"/>
      <c r="W191" s="34"/>
      <c r="X191" s="34"/>
      <c r="Y191" s="34"/>
      <c r="Z191" s="34"/>
      <c r="AA191" s="34"/>
      <c r="AB191" s="34"/>
      <c r="AC191" s="34"/>
      <c r="AD191" s="34"/>
      <c r="AE191" s="34"/>
      <c r="AR191" s="195" t="s">
        <v>264</v>
      </c>
      <c r="AT191" s="195" t="s">
        <v>248</v>
      </c>
      <c r="AU191" s="195" t="s">
        <v>85</v>
      </c>
      <c r="AY191" s="17" t="s">
        <v>247</v>
      </c>
      <c r="BE191" s="196">
        <f>IF(N191="základní",J191,0)</f>
        <v>0</v>
      </c>
      <c r="BF191" s="196">
        <f>IF(N191="snížená",J191,0)</f>
        <v>0</v>
      </c>
      <c r="BG191" s="196">
        <f>IF(N191="zákl. přenesená",J191,0)</f>
        <v>0</v>
      </c>
      <c r="BH191" s="196">
        <f>IF(N191="sníž. přenesená",J191,0)</f>
        <v>0</v>
      </c>
      <c r="BI191" s="196">
        <f>IF(N191="nulová",J191,0)</f>
        <v>0</v>
      </c>
      <c r="BJ191" s="17" t="s">
        <v>85</v>
      </c>
      <c r="BK191" s="196">
        <f>ROUND(I191*H191,2)</f>
        <v>0</v>
      </c>
      <c r="BL191" s="17" t="s">
        <v>264</v>
      </c>
      <c r="BM191" s="195" t="s">
        <v>651</v>
      </c>
    </row>
    <row r="192" spans="1:65" s="2" customFormat="1" ht="18">
      <c r="A192" s="34"/>
      <c r="B192" s="35"/>
      <c r="C192" s="36"/>
      <c r="D192" s="197" t="s">
        <v>253</v>
      </c>
      <c r="E192" s="36"/>
      <c r="F192" s="198" t="s">
        <v>6966</v>
      </c>
      <c r="G192" s="36"/>
      <c r="H192" s="36"/>
      <c r="I192" s="199"/>
      <c r="J192" s="36"/>
      <c r="K192" s="36"/>
      <c r="L192" s="39"/>
      <c r="M192" s="200"/>
      <c r="N192" s="201"/>
      <c r="O192" s="71"/>
      <c r="P192" s="71"/>
      <c r="Q192" s="71"/>
      <c r="R192" s="71"/>
      <c r="S192" s="71"/>
      <c r="T192" s="72"/>
      <c r="U192" s="34"/>
      <c r="V192" s="34"/>
      <c r="W192" s="34"/>
      <c r="X192" s="34"/>
      <c r="Y192" s="34"/>
      <c r="Z192" s="34"/>
      <c r="AA192" s="34"/>
      <c r="AB192" s="34"/>
      <c r="AC192" s="34"/>
      <c r="AD192" s="34"/>
      <c r="AE192" s="34"/>
      <c r="AT192" s="17" t="s">
        <v>253</v>
      </c>
      <c r="AU192" s="17" t="s">
        <v>85</v>
      </c>
    </row>
    <row r="193" spans="1:65" s="2" customFormat="1" ht="33" customHeight="1">
      <c r="A193" s="34"/>
      <c r="B193" s="35"/>
      <c r="C193" s="184" t="s">
        <v>653</v>
      </c>
      <c r="D193" s="184" t="s">
        <v>248</v>
      </c>
      <c r="E193" s="185" t="s">
        <v>8</v>
      </c>
      <c r="F193" s="186" t="s">
        <v>4090</v>
      </c>
      <c r="G193" s="187" t="s">
        <v>698</v>
      </c>
      <c r="H193" s="188">
        <v>574</v>
      </c>
      <c r="I193" s="189"/>
      <c r="J193" s="190">
        <f>ROUND(I193*H193,2)</f>
        <v>0</v>
      </c>
      <c r="K193" s="186" t="s">
        <v>1</v>
      </c>
      <c r="L193" s="39"/>
      <c r="M193" s="191" t="s">
        <v>1</v>
      </c>
      <c r="N193" s="192" t="s">
        <v>42</v>
      </c>
      <c r="O193" s="71"/>
      <c r="P193" s="193">
        <f>O193*H193</f>
        <v>0</v>
      </c>
      <c r="Q193" s="193">
        <v>0</v>
      </c>
      <c r="R193" s="193">
        <f>Q193*H193</f>
        <v>0</v>
      </c>
      <c r="S193" s="193">
        <v>0</v>
      </c>
      <c r="T193" s="194">
        <f>S193*H193</f>
        <v>0</v>
      </c>
      <c r="U193" s="34"/>
      <c r="V193" s="34"/>
      <c r="W193" s="34"/>
      <c r="X193" s="34"/>
      <c r="Y193" s="34"/>
      <c r="Z193" s="34"/>
      <c r="AA193" s="34"/>
      <c r="AB193" s="34"/>
      <c r="AC193" s="34"/>
      <c r="AD193" s="34"/>
      <c r="AE193" s="34"/>
      <c r="AR193" s="195" t="s">
        <v>264</v>
      </c>
      <c r="AT193" s="195" t="s">
        <v>248</v>
      </c>
      <c r="AU193" s="195" t="s">
        <v>85</v>
      </c>
      <c r="AY193" s="17" t="s">
        <v>247</v>
      </c>
      <c r="BE193" s="196">
        <f>IF(N193="základní",J193,0)</f>
        <v>0</v>
      </c>
      <c r="BF193" s="196">
        <f>IF(N193="snížená",J193,0)</f>
        <v>0</v>
      </c>
      <c r="BG193" s="196">
        <f>IF(N193="zákl. přenesená",J193,0)</f>
        <v>0</v>
      </c>
      <c r="BH193" s="196">
        <f>IF(N193="sníž. přenesená",J193,0)</f>
        <v>0</v>
      </c>
      <c r="BI193" s="196">
        <f>IF(N193="nulová",J193,0)</f>
        <v>0</v>
      </c>
      <c r="BJ193" s="17" t="s">
        <v>85</v>
      </c>
      <c r="BK193" s="196">
        <f>ROUND(I193*H193,2)</f>
        <v>0</v>
      </c>
      <c r="BL193" s="17" t="s">
        <v>264</v>
      </c>
      <c r="BM193" s="195" t="s">
        <v>656</v>
      </c>
    </row>
    <row r="194" spans="1:65" s="2" customFormat="1" ht="18">
      <c r="A194" s="34"/>
      <c r="B194" s="35"/>
      <c r="C194" s="36"/>
      <c r="D194" s="197" t="s">
        <v>253</v>
      </c>
      <c r="E194" s="36"/>
      <c r="F194" s="198" t="s">
        <v>6966</v>
      </c>
      <c r="G194" s="36"/>
      <c r="H194" s="36"/>
      <c r="I194" s="199"/>
      <c r="J194" s="36"/>
      <c r="K194" s="36"/>
      <c r="L194" s="39"/>
      <c r="M194" s="200"/>
      <c r="N194" s="201"/>
      <c r="O194" s="71"/>
      <c r="P194" s="71"/>
      <c r="Q194" s="71"/>
      <c r="R194" s="71"/>
      <c r="S194" s="71"/>
      <c r="T194" s="72"/>
      <c r="U194" s="34"/>
      <c r="V194" s="34"/>
      <c r="W194" s="34"/>
      <c r="X194" s="34"/>
      <c r="Y194" s="34"/>
      <c r="Z194" s="34"/>
      <c r="AA194" s="34"/>
      <c r="AB194" s="34"/>
      <c r="AC194" s="34"/>
      <c r="AD194" s="34"/>
      <c r="AE194" s="34"/>
      <c r="AT194" s="17" t="s">
        <v>253</v>
      </c>
      <c r="AU194" s="17" t="s">
        <v>85</v>
      </c>
    </row>
    <row r="195" spans="1:65" s="2" customFormat="1" ht="37.75" customHeight="1">
      <c r="A195" s="34"/>
      <c r="B195" s="35"/>
      <c r="C195" s="184" t="s">
        <v>543</v>
      </c>
      <c r="D195" s="184" t="s">
        <v>248</v>
      </c>
      <c r="E195" s="185" t="s">
        <v>264</v>
      </c>
      <c r="F195" s="186" t="s">
        <v>6980</v>
      </c>
      <c r="G195" s="187" t="s">
        <v>698</v>
      </c>
      <c r="H195" s="188">
        <v>120</v>
      </c>
      <c r="I195" s="189"/>
      <c r="J195" s="190">
        <f>ROUND(I195*H195,2)</f>
        <v>0</v>
      </c>
      <c r="K195" s="186" t="s">
        <v>1</v>
      </c>
      <c r="L195" s="39"/>
      <c r="M195" s="191" t="s">
        <v>1</v>
      </c>
      <c r="N195" s="192" t="s">
        <v>42</v>
      </c>
      <c r="O195" s="71"/>
      <c r="P195" s="193">
        <f>O195*H195</f>
        <v>0</v>
      </c>
      <c r="Q195" s="193">
        <v>0</v>
      </c>
      <c r="R195" s="193">
        <f>Q195*H195</f>
        <v>0</v>
      </c>
      <c r="S195" s="193">
        <v>0</v>
      </c>
      <c r="T195" s="194">
        <f>S195*H195</f>
        <v>0</v>
      </c>
      <c r="U195" s="34"/>
      <c r="V195" s="34"/>
      <c r="W195" s="34"/>
      <c r="X195" s="34"/>
      <c r="Y195" s="34"/>
      <c r="Z195" s="34"/>
      <c r="AA195" s="34"/>
      <c r="AB195" s="34"/>
      <c r="AC195" s="34"/>
      <c r="AD195" s="34"/>
      <c r="AE195" s="34"/>
      <c r="AR195" s="195" t="s">
        <v>264</v>
      </c>
      <c r="AT195" s="195" t="s">
        <v>248</v>
      </c>
      <c r="AU195" s="195" t="s">
        <v>85</v>
      </c>
      <c r="AY195" s="17" t="s">
        <v>247</v>
      </c>
      <c r="BE195" s="196">
        <f>IF(N195="základní",J195,0)</f>
        <v>0</v>
      </c>
      <c r="BF195" s="196">
        <f>IF(N195="snížená",J195,0)</f>
        <v>0</v>
      </c>
      <c r="BG195" s="196">
        <f>IF(N195="zákl. přenesená",J195,0)</f>
        <v>0</v>
      </c>
      <c r="BH195" s="196">
        <f>IF(N195="sníž. přenesená",J195,0)</f>
        <v>0</v>
      </c>
      <c r="BI195" s="196">
        <f>IF(N195="nulová",J195,0)</f>
        <v>0</v>
      </c>
      <c r="BJ195" s="17" t="s">
        <v>85</v>
      </c>
      <c r="BK195" s="196">
        <f>ROUND(I195*H195,2)</f>
        <v>0</v>
      </c>
      <c r="BL195" s="17" t="s">
        <v>264</v>
      </c>
      <c r="BM195" s="195" t="s">
        <v>666</v>
      </c>
    </row>
    <row r="196" spans="1:65" s="2" customFormat="1" ht="18">
      <c r="A196" s="34"/>
      <c r="B196" s="35"/>
      <c r="C196" s="36"/>
      <c r="D196" s="197" t="s">
        <v>253</v>
      </c>
      <c r="E196" s="36"/>
      <c r="F196" s="198" t="s">
        <v>6966</v>
      </c>
      <c r="G196" s="36"/>
      <c r="H196" s="36"/>
      <c r="I196" s="199"/>
      <c r="J196" s="36"/>
      <c r="K196" s="36"/>
      <c r="L196" s="39"/>
      <c r="M196" s="200"/>
      <c r="N196" s="201"/>
      <c r="O196" s="71"/>
      <c r="P196" s="71"/>
      <c r="Q196" s="71"/>
      <c r="R196" s="71"/>
      <c r="S196" s="71"/>
      <c r="T196" s="72"/>
      <c r="U196" s="34"/>
      <c r="V196" s="34"/>
      <c r="W196" s="34"/>
      <c r="X196" s="34"/>
      <c r="Y196" s="34"/>
      <c r="Z196" s="34"/>
      <c r="AA196" s="34"/>
      <c r="AB196" s="34"/>
      <c r="AC196" s="34"/>
      <c r="AD196" s="34"/>
      <c r="AE196" s="34"/>
      <c r="AT196" s="17" t="s">
        <v>253</v>
      </c>
      <c r="AU196" s="17" t="s">
        <v>85</v>
      </c>
    </row>
    <row r="197" spans="1:65" s="2" customFormat="1" ht="16.5" customHeight="1">
      <c r="A197" s="34"/>
      <c r="B197" s="35"/>
      <c r="C197" s="184" t="s">
        <v>680</v>
      </c>
      <c r="D197" s="184" t="s">
        <v>248</v>
      </c>
      <c r="E197" s="185" t="s">
        <v>281</v>
      </c>
      <c r="F197" s="186" t="s">
        <v>4092</v>
      </c>
      <c r="G197" s="187" t="s">
        <v>416</v>
      </c>
      <c r="H197" s="188">
        <v>2100</v>
      </c>
      <c r="I197" s="189"/>
      <c r="J197" s="190">
        <f>ROUND(I197*H197,2)</f>
        <v>0</v>
      </c>
      <c r="K197" s="186" t="s">
        <v>1</v>
      </c>
      <c r="L197" s="39"/>
      <c r="M197" s="191" t="s">
        <v>1</v>
      </c>
      <c r="N197" s="192" t="s">
        <v>42</v>
      </c>
      <c r="O197" s="71"/>
      <c r="P197" s="193">
        <f>O197*H197</f>
        <v>0</v>
      </c>
      <c r="Q197" s="193">
        <v>0</v>
      </c>
      <c r="R197" s="193">
        <f>Q197*H197</f>
        <v>0</v>
      </c>
      <c r="S197" s="193">
        <v>0</v>
      </c>
      <c r="T197" s="194">
        <f>S197*H197</f>
        <v>0</v>
      </c>
      <c r="U197" s="34"/>
      <c r="V197" s="34"/>
      <c r="W197" s="34"/>
      <c r="X197" s="34"/>
      <c r="Y197" s="34"/>
      <c r="Z197" s="34"/>
      <c r="AA197" s="34"/>
      <c r="AB197" s="34"/>
      <c r="AC197" s="34"/>
      <c r="AD197" s="34"/>
      <c r="AE197" s="34"/>
      <c r="AR197" s="195" t="s">
        <v>264</v>
      </c>
      <c r="AT197" s="195" t="s">
        <v>248</v>
      </c>
      <c r="AU197" s="195" t="s">
        <v>85</v>
      </c>
      <c r="AY197" s="17" t="s">
        <v>247</v>
      </c>
      <c r="BE197" s="196">
        <f>IF(N197="základní",J197,0)</f>
        <v>0</v>
      </c>
      <c r="BF197" s="196">
        <f>IF(N197="snížená",J197,0)</f>
        <v>0</v>
      </c>
      <c r="BG197" s="196">
        <f>IF(N197="zákl. přenesená",J197,0)</f>
        <v>0</v>
      </c>
      <c r="BH197" s="196">
        <f>IF(N197="sníž. přenesená",J197,0)</f>
        <v>0</v>
      </c>
      <c r="BI197" s="196">
        <f>IF(N197="nulová",J197,0)</f>
        <v>0</v>
      </c>
      <c r="BJ197" s="17" t="s">
        <v>85</v>
      </c>
      <c r="BK197" s="196">
        <f>ROUND(I197*H197,2)</f>
        <v>0</v>
      </c>
      <c r="BL197" s="17" t="s">
        <v>264</v>
      </c>
      <c r="BM197" s="195" t="s">
        <v>683</v>
      </c>
    </row>
    <row r="198" spans="1:65" s="2" customFormat="1" ht="18">
      <c r="A198" s="34"/>
      <c r="B198" s="35"/>
      <c r="C198" s="36"/>
      <c r="D198" s="197" t="s">
        <v>253</v>
      </c>
      <c r="E198" s="36"/>
      <c r="F198" s="198" t="s">
        <v>6966</v>
      </c>
      <c r="G198" s="36"/>
      <c r="H198" s="36"/>
      <c r="I198" s="199"/>
      <c r="J198" s="36"/>
      <c r="K198" s="36"/>
      <c r="L198" s="39"/>
      <c r="M198" s="200"/>
      <c r="N198" s="201"/>
      <c r="O198" s="71"/>
      <c r="P198" s="71"/>
      <c r="Q198" s="71"/>
      <c r="R198" s="71"/>
      <c r="S198" s="71"/>
      <c r="T198" s="72"/>
      <c r="U198" s="34"/>
      <c r="V198" s="34"/>
      <c r="W198" s="34"/>
      <c r="X198" s="34"/>
      <c r="Y198" s="34"/>
      <c r="Z198" s="34"/>
      <c r="AA198" s="34"/>
      <c r="AB198" s="34"/>
      <c r="AC198" s="34"/>
      <c r="AD198" s="34"/>
      <c r="AE198" s="34"/>
      <c r="AT198" s="17" t="s">
        <v>253</v>
      </c>
      <c r="AU198" s="17" t="s">
        <v>85</v>
      </c>
    </row>
    <row r="199" spans="1:65" s="2" customFormat="1" ht="44.25" customHeight="1">
      <c r="A199" s="34"/>
      <c r="B199" s="35"/>
      <c r="C199" s="184" t="s">
        <v>548</v>
      </c>
      <c r="D199" s="184" t="s">
        <v>248</v>
      </c>
      <c r="E199" s="185" t="s">
        <v>285</v>
      </c>
      <c r="F199" s="186" t="s">
        <v>4093</v>
      </c>
      <c r="G199" s="187" t="s">
        <v>698</v>
      </c>
      <c r="H199" s="188">
        <v>150</v>
      </c>
      <c r="I199" s="189"/>
      <c r="J199" s="190">
        <f>ROUND(I199*H199,2)</f>
        <v>0</v>
      </c>
      <c r="K199" s="186" t="s">
        <v>1</v>
      </c>
      <c r="L199" s="39"/>
      <c r="M199" s="191" t="s">
        <v>1</v>
      </c>
      <c r="N199" s="192" t="s">
        <v>42</v>
      </c>
      <c r="O199" s="71"/>
      <c r="P199" s="193">
        <f>O199*H199</f>
        <v>0</v>
      </c>
      <c r="Q199" s="193">
        <v>0</v>
      </c>
      <c r="R199" s="193">
        <f>Q199*H199</f>
        <v>0</v>
      </c>
      <c r="S199" s="193">
        <v>0</v>
      </c>
      <c r="T199" s="194">
        <f>S199*H199</f>
        <v>0</v>
      </c>
      <c r="U199" s="34"/>
      <c r="V199" s="34"/>
      <c r="W199" s="34"/>
      <c r="X199" s="34"/>
      <c r="Y199" s="34"/>
      <c r="Z199" s="34"/>
      <c r="AA199" s="34"/>
      <c r="AB199" s="34"/>
      <c r="AC199" s="34"/>
      <c r="AD199" s="34"/>
      <c r="AE199" s="34"/>
      <c r="AR199" s="195" t="s">
        <v>264</v>
      </c>
      <c r="AT199" s="195" t="s">
        <v>248</v>
      </c>
      <c r="AU199" s="195" t="s">
        <v>85</v>
      </c>
      <c r="AY199" s="17" t="s">
        <v>247</v>
      </c>
      <c r="BE199" s="196">
        <f>IF(N199="základní",J199,0)</f>
        <v>0</v>
      </c>
      <c r="BF199" s="196">
        <f>IF(N199="snížená",J199,0)</f>
        <v>0</v>
      </c>
      <c r="BG199" s="196">
        <f>IF(N199="zákl. přenesená",J199,0)</f>
        <v>0</v>
      </c>
      <c r="BH199" s="196">
        <f>IF(N199="sníž. přenesená",J199,0)</f>
        <v>0</v>
      </c>
      <c r="BI199" s="196">
        <f>IF(N199="nulová",J199,0)</f>
        <v>0</v>
      </c>
      <c r="BJ199" s="17" t="s">
        <v>85</v>
      </c>
      <c r="BK199" s="196">
        <f>ROUND(I199*H199,2)</f>
        <v>0</v>
      </c>
      <c r="BL199" s="17" t="s">
        <v>264</v>
      </c>
      <c r="BM199" s="195" t="s">
        <v>691</v>
      </c>
    </row>
    <row r="200" spans="1:65" s="2" customFormat="1" ht="18">
      <c r="A200" s="34"/>
      <c r="B200" s="35"/>
      <c r="C200" s="36"/>
      <c r="D200" s="197" t="s">
        <v>253</v>
      </c>
      <c r="E200" s="36"/>
      <c r="F200" s="198" t="s">
        <v>6966</v>
      </c>
      <c r="G200" s="36"/>
      <c r="H200" s="36"/>
      <c r="I200" s="199"/>
      <c r="J200" s="36"/>
      <c r="K200" s="36"/>
      <c r="L200" s="39"/>
      <c r="M200" s="200"/>
      <c r="N200" s="201"/>
      <c r="O200" s="71"/>
      <c r="P200" s="71"/>
      <c r="Q200" s="71"/>
      <c r="R200" s="71"/>
      <c r="S200" s="71"/>
      <c r="T200" s="72"/>
      <c r="U200" s="34"/>
      <c r="V200" s="34"/>
      <c r="W200" s="34"/>
      <c r="X200" s="34"/>
      <c r="Y200" s="34"/>
      <c r="Z200" s="34"/>
      <c r="AA200" s="34"/>
      <c r="AB200" s="34"/>
      <c r="AC200" s="34"/>
      <c r="AD200" s="34"/>
      <c r="AE200" s="34"/>
      <c r="AT200" s="17" t="s">
        <v>253</v>
      </c>
      <c r="AU200" s="17" t="s">
        <v>85</v>
      </c>
    </row>
    <row r="201" spans="1:65" s="2" customFormat="1" ht="21.75" customHeight="1">
      <c r="A201" s="34"/>
      <c r="B201" s="35"/>
      <c r="C201" s="184" t="s">
        <v>695</v>
      </c>
      <c r="D201" s="184" t="s">
        <v>248</v>
      </c>
      <c r="E201" s="185" t="s">
        <v>545</v>
      </c>
      <c r="F201" s="186" t="s">
        <v>4094</v>
      </c>
      <c r="G201" s="187" t="s">
        <v>416</v>
      </c>
      <c r="H201" s="188">
        <v>16</v>
      </c>
      <c r="I201" s="189"/>
      <c r="J201" s="190">
        <f>ROUND(I201*H201,2)</f>
        <v>0</v>
      </c>
      <c r="K201" s="186" t="s">
        <v>1</v>
      </c>
      <c r="L201" s="39"/>
      <c r="M201" s="191" t="s">
        <v>1</v>
      </c>
      <c r="N201" s="192" t="s">
        <v>42</v>
      </c>
      <c r="O201" s="71"/>
      <c r="P201" s="193">
        <f>O201*H201</f>
        <v>0</v>
      </c>
      <c r="Q201" s="193">
        <v>0</v>
      </c>
      <c r="R201" s="193">
        <f>Q201*H201</f>
        <v>0</v>
      </c>
      <c r="S201" s="193">
        <v>0</v>
      </c>
      <c r="T201" s="194">
        <f>S201*H201</f>
        <v>0</v>
      </c>
      <c r="U201" s="34"/>
      <c r="V201" s="34"/>
      <c r="W201" s="34"/>
      <c r="X201" s="34"/>
      <c r="Y201" s="34"/>
      <c r="Z201" s="34"/>
      <c r="AA201" s="34"/>
      <c r="AB201" s="34"/>
      <c r="AC201" s="34"/>
      <c r="AD201" s="34"/>
      <c r="AE201" s="34"/>
      <c r="AR201" s="195" t="s">
        <v>264</v>
      </c>
      <c r="AT201" s="195" t="s">
        <v>248</v>
      </c>
      <c r="AU201" s="195" t="s">
        <v>85</v>
      </c>
      <c r="AY201" s="17" t="s">
        <v>247</v>
      </c>
      <c r="BE201" s="196">
        <f>IF(N201="základní",J201,0)</f>
        <v>0</v>
      </c>
      <c r="BF201" s="196">
        <f>IF(N201="snížená",J201,0)</f>
        <v>0</v>
      </c>
      <c r="BG201" s="196">
        <f>IF(N201="zákl. přenesená",J201,0)</f>
        <v>0</v>
      </c>
      <c r="BH201" s="196">
        <f>IF(N201="sníž. přenesená",J201,0)</f>
        <v>0</v>
      </c>
      <c r="BI201" s="196">
        <f>IF(N201="nulová",J201,0)</f>
        <v>0</v>
      </c>
      <c r="BJ201" s="17" t="s">
        <v>85</v>
      </c>
      <c r="BK201" s="196">
        <f>ROUND(I201*H201,2)</f>
        <v>0</v>
      </c>
      <c r="BL201" s="17" t="s">
        <v>264</v>
      </c>
      <c r="BM201" s="195" t="s">
        <v>699</v>
      </c>
    </row>
    <row r="202" spans="1:65" s="2" customFormat="1" ht="18">
      <c r="A202" s="34"/>
      <c r="B202" s="35"/>
      <c r="C202" s="36"/>
      <c r="D202" s="197" t="s">
        <v>253</v>
      </c>
      <c r="E202" s="36"/>
      <c r="F202" s="198" t="s">
        <v>6966</v>
      </c>
      <c r="G202" s="36"/>
      <c r="H202" s="36"/>
      <c r="I202" s="199"/>
      <c r="J202" s="36"/>
      <c r="K202" s="36"/>
      <c r="L202" s="39"/>
      <c r="M202" s="200"/>
      <c r="N202" s="201"/>
      <c r="O202" s="71"/>
      <c r="P202" s="71"/>
      <c r="Q202" s="71"/>
      <c r="R202" s="71"/>
      <c r="S202" s="71"/>
      <c r="T202" s="72"/>
      <c r="U202" s="34"/>
      <c r="V202" s="34"/>
      <c r="W202" s="34"/>
      <c r="X202" s="34"/>
      <c r="Y202" s="34"/>
      <c r="Z202" s="34"/>
      <c r="AA202" s="34"/>
      <c r="AB202" s="34"/>
      <c r="AC202" s="34"/>
      <c r="AD202" s="34"/>
      <c r="AE202" s="34"/>
      <c r="AT202" s="17" t="s">
        <v>253</v>
      </c>
      <c r="AU202" s="17" t="s">
        <v>85</v>
      </c>
    </row>
    <row r="203" spans="1:65" s="2" customFormat="1" ht="44.25" customHeight="1">
      <c r="A203" s="34"/>
      <c r="B203" s="35"/>
      <c r="C203" s="184" t="s">
        <v>553</v>
      </c>
      <c r="D203" s="184" t="s">
        <v>248</v>
      </c>
      <c r="E203" s="185" t="s">
        <v>304</v>
      </c>
      <c r="F203" s="186" t="s">
        <v>4095</v>
      </c>
      <c r="G203" s="187" t="s">
        <v>698</v>
      </c>
      <c r="H203" s="188">
        <v>30</v>
      </c>
      <c r="I203" s="189"/>
      <c r="J203" s="190">
        <f>ROUND(I203*H203,2)</f>
        <v>0</v>
      </c>
      <c r="K203" s="186" t="s">
        <v>1</v>
      </c>
      <c r="L203" s="39"/>
      <c r="M203" s="191" t="s">
        <v>1</v>
      </c>
      <c r="N203" s="192" t="s">
        <v>42</v>
      </c>
      <c r="O203" s="71"/>
      <c r="P203" s="193">
        <f>O203*H203</f>
        <v>0</v>
      </c>
      <c r="Q203" s="193">
        <v>0</v>
      </c>
      <c r="R203" s="193">
        <f>Q203*H203</f>
        <v>0</v>
      </c>
      <c r="S203" s="193">
        <v>0</v>
      </c>
      <c r="T203" s="194">
        <f>S203*H203</f>
        <v>0</v>
      </c>
      <c r="U203" s="34"/>
      <c r="V203" s="34"/>
      <c r="W203" s="34"/>
      <c r="X203" s="34"/>
      <c r="Y203" s="34"/>
      <c r="Z203" s="34"/>
      <c r="AA203" s="34"/>
      <c r="AB203" s="34"/>
      <c r="AC203" s="34"/>
      <c r="AD203" s="34"/>
      <c r="AE203" s="34"/>
      <c r="AR203" s="195" t="s">
        <v>264</v>
      </c>
      <c r="AT203" s="195" t="s">
        <v>248</v>
      </c>
      <c r="AU203" s="195" t="s">
        <v>85</v>
      </c>
      <c r="AY203" s="17" t="s">
        <v>247</v>
      </c>
      <c r="BE203" s="196">
        <f>IF(N203="základní",J203,0)</f>
        <v>0</v>
      </c>
      <c r="BF203" s="196">
        <f>IF(N203="snížená",J203,0)</f>
        <v>0</v>
      </c>
      <c r="BG203" s="196">
        <f>IF(N203="zákl. přenesená",J203,0)</f>
        <v>0</v>
      </c>
      <c r="BH203" s="196">
        <f>IF(N203="sníž. přenesená",J203,0)</f>
        <v>0</v>
      </c>
      <c r="BI203" s="196">
        <f>IF(N203="nulová",J203,0)</f>
        <v>0</v>
      </c>
      <c r="BJ203" s="17" t="s">
        <v>85</v>
      </c>
      <c r="BK203" s="196">
        <f>ROUND(I203*H203,2)</f>
        <v>0</v>
      </c>
      <c r="BL203" s="17" t="s">
        <v>264</v>
      </c>
      <c r="BM203" s="195" t="s">
        <v>722</v>
      </c>
    </row>
    <row r="204" spans="1:65" s="2" customFormat="1" ht="18">
      <c r="A204" s="34"/>
      <c r="B204" s="35"/>
      <c r="C204" s="36"/>
      <c r="D204" s="197" t="s">
        <v>253</v>
      </c>
      <c r="E204" s="36"/>
      <c r="F204" s="198" t="s">
        <v>6966</v>
      </c>
      <c r="G204" s="36"/>
      <c r="H204" s="36"/>
      <c r="I204" s="199"/>
      <c r="J204" s="36"/>
      <c r="K204" s="36"/>
      <c r="L204" s="39"/>
      <c r="M204" s="200"/>
      <c r="N204" s="201"/>
      <c r="O204" s="71"/>
      <c r="P204" s="71"/>
      <c r="Q204" s="71"/>
      <c r="R204" s="71"/>
      <c r="S204" s="71"/>
      <c r="T204" s="72"/>
      <c r="U204" s="34"/>
      <c r="V204" s="34"/>
      <c r="W204" s="34"/>
      <c r="X204" s="34"/>
      <c r="Y204" s="34"/>
      <c r="Z204" s="34"/>
      <c r="AA204" s="34"/>
      <c r="AB204" s="34"/>
      <c r="AC204" s="34"/>
      <c r="AD204" s="34"/>
      <c r="AE204" s="34"/>
      <c r="AT204" s="17" t="s">
        <v>253</v>
      </c>
      <c r="AU204" s="17" t="s">
        <v>85</v>
      </c>
    </row>
    <row r="205" spans="1:65" s="2" customFormat="1" ht="16.5" customHeight="1">
      <c r="A205" s="34"/>
      <c r="B205" s="35"/>
      <c r="C205" s="184" t="s">
        <v>740</v>
      </c>
      <c r="D205" s="184" t="s">
        <v>248</v>
      </c>
      <c r="E205" s="185" t="s">
        <v>7</v>
      </c>
      <c r="F205" s="186" t="s">
        <v>4002</v>
      </c>
      <c r="G205" s="187" t="s">
        <v>2476</v>
      </c>
      <c r="H205" s="188">
        <v>20</v>
      </c>
      <c r="I205" s="189"/>
      <c r="J205" s="190">
        <f>ROUND(I205*H205,2)</f>
        <v>0</v>
      </c>
      <c r="K205" s="186" t="s">
        <v>1</v>
      </c>
      <c r="L205" s="39"/>
      <c r="M205" s="191" t="s">
        <v>1</v>
      </c>
      <c r="N205" s="192" t="s">
        <v>42</v>
      </c>
      <c r="O205" s="71"/>
      <c r="P205" s="193">
        <f>O205*H205</f>
        <v>0</v>
      </c>
      <c r="Q205" s="193">
        <v>0</v>
      </c>
      <c r="R205" s="193">
        <f>Q205*H205</f>
        <v>0</v>
      </c>
      <c r="S205" s="193">
        <v>0</v>
      </c>
      <c r="T205" s="194">
        <f>S205*H205</f>
        <v>0</v>
      </c>
      <c r="U205" s="34"/>
      <c r="V205" s="34"/>
      <c r="W205" s="34"/>
      <c r="X205" s="34"/>
      <c r="Y205" s="34"/>
      <c r="Z205" s="34"/>
      <c r="AA205" s="34"/>
      <c r="AB205" s="34"/>
      <c r="AC205" s="34"/>
      <c r="AD205" s="34"/>
      <c r="AE205" s="34"/>
      <c r="AR205" s="195" t="s">
        <v>264</v>
      </c>
      <c r="AT205" s="195" t="s">
        <v>248</v>
      </c>
      <c r="AU205" s="195" t="s">
        <v>85</v>
      </c>
      <c r="AY205" s="17" t="s">
        <v>247</v>
      </c>
      <c r="BE205" s="196">
        <f>IF(N205="základní",J205,0)</f>
        <v>0</v>
      </c>
      <c r="BF205" s="196">
        <f>IF(N205="snížená",J205,0)</f>
        <v>0</v>
      </c>
      <c r="BG205" s="196">
        <f>IF(N205="zákl. přenesená",J205,0)</f>
        <v>0</v>
      </c>
      <c r="BH205" s="196">
        <f>IF(N205="sníž. přenesená",J205,0)</f>
        <v>0</v>
      </c>
      <c r="BI205" s="196">
        <f>IF(N205="nulová",J205,0)</f>
        <v>0</v>
      </c>
      <c r="BJ205" s="17" t="s">
        <v>85</v>
      </c>
      <c r="BK205" s="196">
        <f>ROUND(I205*H205,2)</f>
        <v>0</v>
      </c>
      <c r="BL205" s="17" t="s">
        <v>264</v>
      </c>
      <c r="BM205" s="195" t="s">
        <v>743</v>
      </c>
    </row>
    <row r="206" spans="1:65" s="2" customFormat="1" ht="18">
      <c r="A206" s="34"/>
      <c r="B206" s="35"/>
      <c r="C206" s="36"/>
      <c r="D206" s="197" t="s">
        <v>253</v>
      </c>
      <c r="E206" s="36"/>
      <c r="F206" s="198" t="s">
        <v>6966</v>
      </c>
      <c r="G206" s="36"/>
      <c r="H206" s="36"/>
      <c r="I206" s="199"/>
      <c r="J206" s="36"/>
      <c r="K206" s="36"/>
      <c r="L206" s="39"/>
      <c r="M206" s="200"/>
      <c r="N206" s="201"/>
      <c r="O206" s="71"/>
      <c r="P206" s="71"/>
      <c r="Q206" s="71"/>
      <c r="R206" s="71"/>
      <c r="S206" s="71"/>
      <c r="T206" s="72"/>
      <c r="U206" s="34"/>
      <c r="V206" s="34"/>
      <c r="W206" s="34"/>
      <c r="X206" s="34"/>
      <c r="Y206" s="34"/>
      <c r="Z206" s="34"/>
      <c r="AA206" s="34"/>
      <c r="AB206" s="34"/>
      <c r="AC206" s="34"/>
      <c r="AD206" s="34"/>
      <c r="AE206" s="34"/>
      <c r="AT206" s="17" t="s">
        <v>253</v>
      </c>
      <c r="AU206" s="17" t="s">
        <v>85</v>
      </c>
    </row>
    <row r="207" spans="1:65" s="2" customFormat="1" ht="16.5" customHeight="1">
      <c r="A207" s="34"/>
      <c r="B207" s="35"/>
      <c r="C207" s="184" t="s">
        <v>558</v>
      </c>
      <c r="D207" s="184" t="s">
        <v>248</v>
      </c>
      <c r="E207" s="185" t="s">
        <v>308</v>
      </c>
      <c r="F207" s="186" t="s">
        <v>4003</v>
      </c>
      <c r="G207" s="187" t="s">
        <v>2476</v>
      </c>
      <c r="H207" s="188">
        <v>20</v>
      </c>
      <c r="I207" s="189"/>
      <c r="J207" s="190">
        <f>ROUND(I207*H207,2)</f>
        <v>0</v>
      </c>
      <c r="K207" s="186" t="s">
        <v>1</v>
      </c>
      <c r="L207" s="39"/>
      <c r="M207" s="191" t="s">
        <v>1</v>
      </c>
      <c r="N207" s="192" t="s">
        <v>42</v>
      </c>
      <c r="O207" s="71"/>
      <c r="P207" s="193">
        <f>O207*H207</f>
        <v>0</v>
      </c>
      <c r="Q207" s="193">
        <v>0</v>
      </c>
      <c r="R207" s="193">
        <f>Q207*H207</f>
        <v>0</v>
      </c>
      <c r="S207" s="193">
        <v>0</v>
      </c>
      <c r="T207" s="194">
        <f>S207*H207</f>
        <v>0</v>
      </c>
      <c r="U207" s="34"/>
      <c r="V207" s="34"/>
      <c r="W207" s="34"/>
      <c r="X207" s="34"/>
      <c r="Y207" s="34"/>
      <c r="Z207" s="34"/>
      <c r="AA207" s="34"/>
      <c r="AB207" s="34"/>
      <c r="AC207" s="34"/>
      <c r="AD207" s="34"/>
      <c r="AE207" s="34"/>
      <c r="AR207" s="195" t="s">
        <v>264</v>
      </c>
      <c r="AT207" s="195" t="s">
        <v>248</v>
      </c>
      <c r="AU207" s="195" t="s">
        <v>85</v>
      </c>
      <c r="AY207" s="17" t="s">
        <v>247</v>
      </c>
      <c r="BE207" s="196">
        <f>IF(N207="základní",J207,0)</f>
        <v>0</v>
      </c>
      <c r="BF207" s="196">
        <f>IF(N207="snížená",J207,0)</f>
        <v>0</v>
      </c>
      <c r="BG207" s="196">
        <f>IF(N207="zákl. přenesená",J207,0)</f>
        <v>0</v>
      </c>
      <c r="BH207" s="196">
        <f>IF(N207="sníž. přenesená",J207,0)</f>
        <v>0</v>
      </c>
      <c r="BI207" s="196">
        <f>IF(N207="nulová",J207,0)</f>
        <v>0</v>
      </c>
      <c r="BJ207" s="17" t="s">
        <v>85</v>
      </c>
      <c r="BK207" s="196">
        <f>ROUND(I207*H207,2)</f>
        <v>0</v>
      </c>
      <c r="BL207" s="17" t="s">
        <v>264</v>
      </c>
      <c r="BM207" s="195" t="s">
        <v>794</v>
      </c>
    </row>
    <row r="208" spans="1:65" s="2" customFormat="1" ht="18">
      <c r="A208" s="34"/>
      <c r="B208" s="35"/>
      <c r="C208" s="36"/>
      <c r="D208" s="197" t="s">
        <v>253</v>
      </c>
      <c r="E208" s="36"/>
      <c r="F208" s="198" t="s">
        <v>6966</v>
      </c>
      <c r="G208" s="36"/>
      <c r="H208" s="36"/>
      <c r="I208" s="199"/>
      <c r="J208" s="36"/>
      <c r="K208" s="36"/>
      <c r="L208" s="39"/>
      <c r="M208" s="200"/>
      <c r="N208" s="201"/>
      <c r="O208" s="71"/>
      <c r="P208" s="71"/>
      <c r="Q208" s="71"/>
      <c r="R208" s="71"/>
      <c r="S208" s="71"/>
      <c r="T208" s="72"/>
      <c r="U208" s="34"/>
      <c r="V208" s="34"/>
      <c r="W208" s="34"/>
      <c r="X208" s="34"/>
      <c r="Y208" s="34"/>
      <c r="Z208" s="34"/>
      <c r="AA208" s="34"/>
      <c r="AB208" s="34"/>
      <c r="AC208" s="34"/>
      <c r="AD208" s="34"/>
      <c r="AE208" s="34"/>
      <c r="AT208" s="17" t="s">
        <v>253</v>
      </c>
      <c r="AU208" s="17" t="s">
        <v>85</v>
      </c>
    </row>
    <row r="209" spans="1:65" s="2" customFormat="1" ht="16.5" customHeight="1">
      <c r="A209" s="34"/>
      <c r="B209" s="35"/>
      <c r="C209" s="184" t="s">
        <v>796</v>
      </c>
      <c r="D209" s="184" t="s">
        <v>248</v>
      </c>
      <c r="E209" s="185" t="s">
        <v>574</v>
      </c>
      <c r="F209" s="186" t="s">
        <v>4004</v>
      </c>
      <c r="G209" s="187" t="s">
        <v>2476</v>
      </c>
      <c r="H209" s="188">
        <v>20</v>
      </c>
      <c r="I209" s="189"/>
      <c r="J209" s="190">
        <f>ROUND(I209*H209,2)</f>
        <v>0</v>
      </c>
      <c r="K209" s="186" t="s">
        <v>1</v>
      </c>
      <c r="L209" s="39"/>
      <c r="M209" s="191" t="s">
        <v>1</v>
      </c>
      <c r="N209" s="192" t="s">
        <v>42</v>
      </c>
      <c r="O209" s="71"/>
      <c r="P209" s="193">
        <f>O209*H209</f>
        <v>0</v>
      </c>
      <c r="Q209" s="193">
        <v>0</v>
      </c>
      <c r="R209" s="193">
        <f>Q209*H209</f>
        <v>0</v>
      </c>
      <c r="S209" s="193">
        <v>0</v>
      </c>
      <c r="T209" s="194">
        <f>S209*H209</f>
        <v>0</v>
      </c>
      <c r="U209" s="34"/>
      <c r="V209" s="34"/>
      <c r="W209" s="34"/>
      <c r="X209" s="34"/>
      <c r="Y209" s="34"/>
      <c r="Z209" s="34"/>
      <c r="AA209" s="34"/>
      <c r="AB209" s="34"/>
      <c r="AC209" s="34"/>
      <c r="AD209" s="34"/>
      <c r="AE209" s="34"/>
      <c r="AR209" s="195" t="s">
        <v>264</v>
      </c>
      <c r="AT209" s="195" t="s">
        <v>248</v>
      </c>
      <c r="AU209" s="195" t="s">
        <v>85</v>
      </c>
      <c r="AY209" s="17" t="s">
        <v>247</v>
      </c>
      <c r="BE209" s="196">
        <f>IF(N209="základní",J209,0)</f>
        <v>0</v>
      </c>
      <c r="BF209" s="196">
        <f>IF(N209="snížená",J209,0)</f>
        <v>0</v>
      </c>
      <c r="BG209" s="196">
        <f>IF(N209="zákl. přenesená",J209,0)</f>
        <v>0</v>
      </c>
      <c r="BH209" s="196">
        <f>IF(N209="sníž. přenesená",J209,0)</f>
        <v>0</v>
      </c>
      <c r="BI209" s="196">
        <f>IF(N209="nulová",J209,0)</f>
        <v>0</v>
      </c>
      <c r="BJ209" s="17" t="s">
        <v>85</v>
      </c>
      <c r="BK209" s="196">
        <f>ROUND(I209*H209,2)</f>
        <v>0</v>
      </c>
      <c r="BL209" s="17" t="s">
        <v>264</v>
      </c>
      <c r="BM209" s="195" t="s">
        <v>799</v>
      </c>
    </row>
    <row r="210" spans="1:65" s="2" customFormat="1" ht="18">
      <c r="A210" s="34"/>
      <c r="B210" s="35"/>
      <c r="C210" s="36"/>
      <c r="D210" s="197" t="s">
        <v>253</v>
      </c>
      <c r="E210" s="36"/>
      <c r="F210" s="198" t="s">
        <v>6966</v>
      </c>
      <c r="G210" s="36"/>
      <c r="H210" s="36"/>
      <c r="I210" s="199"/>
      <c r="J210" s="36"/>
      <c r="K210" s="36"/>
      <c r="L210" s="39"/>
      <c r="M210" s="200"/>
      <c r="N210" s="201"/>
      <c r="O210" s="71"/>
      <c r="P210" s="71"/>
      <c r="Q210" s="71"/>
      <c r="R210" s="71"/>
      <c r="S210" s="71"/>
      <c r="T210" s="72"/>
      <c r="U210" s="34"/>
      <c r="V210" s="34"/>
      <c r="W210" s="34"/>
      <c r="X210" s="34"/>
      <c r="Y210" s="34"/>
      <c r="Z210" s="34"/>
      <c r="AA210" s="34"/>
      <c r="AB210" s="34"/>
      <c r="AC210" s="34"/>
      <c r="AD210" s="34"/>
      <c r="AE210" s="34"/>
      <c r="AT210" s="17" t="s">
        <v>253</v>
      </c>
      <c r="AU210" s="17" t="s">
        <v>85</v>
      </c>
    </row>
    <row r="211" spans="1:65" s="2" customFormat="1" ht="16.5" customHeight="1">
      <c r="A211" s="34"/>
      <c r="B211" s="35"/>
      <c r="C211" s="184" t="s">
        <v>567</v>
      </c>
      <c r="D211" s="184" t="s">
        <v>248</v>
      </c>
      <c r="E211" s="185" t="s">
        <v>311</v>
      </c>
      <c r="F211" s="186" t="s">
        <v>4005</v>
      </c>
      <c r="G211" s="187" t="s">
        <v>2476</v>
      </c>
      <c r="H211" s="188">
        <v>12</v>
      </c>
      <c r="I211" s="189"/>
      <c r="J211" s="190">
        <f>ROUND(I211*H211,2)</f>
        <v>0</v>
      </c>
      <c r="K211" s="186" t="s">
        <v>1</v>
      </c>
      <c r="L211" s="39"/>
      <c r="M211" s="191" t="s">
        <v>1</v>
      </c>
      <c r="N211" s="192" t="s">
        <v>42</v>
      </c>
      <c r="O211" s="71"/>
      <c r="P211" s="193">
        <f>O211*H211</f>
        <v>0</v>
      </c>
      <c r="Q211" s="193">
        <v>0</v>
      </c>
      <c r="R211" s="193">
        <f>Q211*H211</f>
        <v>0</v>
      </c>
      <c r="S211" s="193">
        <v>0</v>
      </c>
      <c r="T211" s="194">
        <f>S211*H211</f>
        <v>0</v>
      </c>
      <c r="U211" s="34"/>
      <c r="V211" s="34"/>
      <c r="W211" s="34"/>
      <c r="X211" s="34"/>
      <c r="Y211" s="34"/>
      <c r="Z211" s="34"/>
      <c r="AA211" s="34"/>
      <c r="AB211" s="34"/>
      <c r="AC211" s="34"/>
      <c r="AD211" s="34"/>
      <c r="AE211" s="34"/>
      <c r="AR211" s="195" t="s">
        <v>264</v>
      </c>
      <c r="AT211" s="195" t="s">
        <v>248</v>
      </c>
      <c r="AU211" s="195" t="s">
        <v>85</v>
      </c>
      <c r="AY211" s="17" t="s">
        <v>247</v>
      </c>
      <c r="BE211" s="196">
        <f>IF(N211="základní",J211,0)</f>
        <v>0</v>
      </c>
      <c r="BF211" s="196">
        <f>IF(N211="snížená",J211,0)</f>
        <v>0</v>
      </c>
      <c r="BG211" s="196">
        <f>IF(N211="zákl. přenesená",J211,0)</f>
        <v>0</v>
      </c>
      <c r="BH211" s="196">
        <f>IF(N211="sníž. přenesená",J211,0)</f>
        <v>0</v>
      </c>
      <c r="BI211" s="196">
        <f>IF(N211="nulová",J211,0)</f>
        <v>0</v>
      </c>
      <c r="BJ211" s="17" t="s">
        <v>85</v>
      </c>
      <c r="BK211" s="196">
        <f>ROUND(I211*H211,2)</f>
        <v>0</v>
      </c>
      <c r="BL211" s="17" t="s">
        <v>264</v>
      </c>
      <c r="BM211" s="195" t="s">
        <v>806</v>
      </c>
    </row>
    <row r="212" spans="1:65" s="2" customFormat="1" ht="18">
      <c r="A212" s="34"/>
      <c r="B212" s="35"/>
      <c r="C212" s="36"/>
      <c r="D212" s="197" t="s">
        <v>253</v>
      </c>
      <c r="E212" s="36"/>
      <c r="F212" s="198" t="s">
        <v>6966</v>
      </c>
      <c r="G212" s="36"/>
      <c r="H212" s="36"/>
      <c r="I212" s="199"/>
      <c r="J212" s="36"/>
      <c r="K212" s="36"/>
      <c r="L212" s="39"/>
      <c r="M212" s="200"/>
      <c r="N212" s="201"/>
      <c r="O212" s="71"/>
      <c r="P212" s="71"/>
      <c r="Q212" s="71"/>
      <c r="R212" s="71"/>
      <c r="S212" s="71"/>
      <c r="T212" s="72"/>
      <c r="U212" s="34"/>
      <c r="V212" s="34"/>
      <c r="W212" s="34"/>
      <c r="X212" s="34"/>
      <c r="Y212" s="34"/>
      <c r="Z212" s="34"/>
      <c r="AA212" s="34"/>
      <c r="AB212" s="34"/>
      <c r="AC212" s="34"/>
      <c r="AD212" s="34"/>
      <c r="AE212" s="34"/>
      <c r="AT212" s="17" t="s">
        <v>253</v>
      </c>
      <c r="AU212" s="17" t="s">
        <v>85</v>
      </c>
    </row>
    <row r="213" spans="1:65" s="2" customFormat="1" ht="16.5" customHeight="1">
      <c r="A213" s="34"/>
      <c r="B213" s="35"/>
      <c r="C213" s="184" t="s">
        <v>813</v>
      </c>
      <c r="D213" s="184" t="s">
        <v>248</v>
      </c>
      <c r="E213" s="185" t="s">
        <v>589</v>
      </c>
      <c r="F213" s="186" t="s">
        <v>4006</v>
      </c>
      <c r="G213" s="187" t="s">
        <v>2476</v>
      </c>
      <c r="H213" s="188">
        <v>16</v>
      </c>
      <c r="I213" s="189"/>
      <c r="J213" s="190">
        <f>ROUND(I213*H213,2)</f>
        <v>0</v>
      </c>
      <c r="K213" s="186" t="s">
        <v>1</v>
      </c>
      <c r="L213" s="39"/>
      <c r="M213" s="191" t="s">
        <v>1</v>
      </c>
      <c r="N213" s="192" t="s">
        <v>42</v>
      </c>
      <c r="O213" s="71"/>
      <c r="P213" s="193">
        <f>O213*H213</f>
        <v>0</v>
      </c>
      <c r="Q213" s="193">
        <v>0</v>
      </c>
      <c r="R213" s="193">
        <f>Q213*H213</f>
        <v>0</v>
      </c>
      <c r="S213" s="193">
        <v>0</v>
      </c>
      <c r="T213" s="194">
        <f>S213*H213</f>
        <v>0</v>
      </c>
      <c r="U213" s="34"/>
      <c r="V213" s="34"/>
      <c r="W213" s="34"/>
      <c r="X213" s="34"/>
      <c r="Y213" s="34"/>
      <c r="Z213" s="34"/>
      <c r="AA213" s="34"/>
      <c r="AB213" s="34"/>
      <c r="AC213" s="34"/>
      <c r="AD213" s="34"/>
      <c r="AE213" s="34"/>
      <c r="AR213" s="195" t="s">
        <v>264</v>
      </c>
      <c r="AT213" s="195" t="s">
        <v>248</v>
      </c>
      <c r="AU213" s="195" t="s">
        <v>85</v>
      </c>
      <c r="AY213" s="17" t="s">
        <v>247</v>
      </c>
      <c r="BE213" s="196">
        <f>IF(N213="základní",J213,0)</f>
        <v>0</v>
      </c>
      <c r="BF213" s="196">
        <f>IF(N213="snížená",J213,0)</f>
        <v>0</v>
      </c>
      <c r="BG213" s="196">
        <f>IF(N213="zákl. přenesená",J213,0)</f>
        <v>0</v>
      </c>
      <c r="BH213" s="196">
        <f>IF(N213="sníž. přenesená",J213,0)</f>
        <v>0</v>
      </c>
      <c r="BI213" s="196">
        <f>IF(N213="nulová",J213,0)</f>
        <v>0</v>
      </c>
      <c r="BJ213" s="17" t="s">
        <v>85</v>
      </c>
      <c r="BK213" s="196">
        <f>ROUND(I213*H213,2)</f>
        <v>0</v>
      </c>
      <c r="BL213" s="17" t="s">
        <v>264</v>
      </c>
      <c r="BM213" s="195" t="s">
        <v>816</v>
      </c>
    </row>
    <row r="214" spans="1:65" s="2" customFormat="1" ht="18">
      <c r="A214" s="34"/>
      <c r="B214" s="35"/>
      <c r="C214" s="36"/>
      <c r="D214" s="197" t="s">
        <v>253</v>
      </c>
      <c r="E214" s="36"/>
      <c r="F214" s="198" t="s">
        <v>6966</v>
      </c>
      <c r="G214" s="36"/>
      <c r="H214" s="36"/>
      <c r="I214" s="199"/>
      <c r="J214" s="36"/>
      <c r="K214" s="36"/>
      <c r="L214" s="39"/>
      <c r="M214" s="200"/>
      <c r="N214" s="201"/>
      <c r="O214" s="71"/>
      <c r="P214" s="71"/>
      <c r="Q214" s="71"/>
      <c r="R214" s="71"/>
      <c r="S214" s="71"/>
      <c r="T214" s="72"/>
      <c r="U214" s="34"/>
      <c r="V214" s="34"/>
      <c r="W214" s="34"/>
      <c r="X214" s="34"/>
      <c r="Y214" s="34"/>
      <c r="Z214" s="34"/>
      <c r="AA214" s="34"/>
      <c r="AB214" s="34"/>
      <c r="AC214" s="34"/>
      <c r="AD214" s="34"/>
      <c r="AE214" s="34"/>
      <c r="AT214" s="17" t="s">
        <v>253</v>
      </c>
      <c r="AU214" s="17" t="s">
        <v>85</v>
      </c>
    </row>
    <row r="215" spans="1:65" s="2" customFormat="1" ht="16.5" customHeight="1">
      <c r="A215" s="34"/>
      <c r="B215" s="35"/>
      <c r="C215" s="184" t="s">
        <v>577</v>
      </c>
      <c r="D215" s="184" t="s">
        <v>248</v>
      </c>
      <c r="E215" s="185" t="s">
        <v>316</v>
      </c>
      <c r="F215" s="186" t="s">
        <v>4007</v>
      </c>
      <c r="G215" s="187" t="s">
        <v>2476</v>
      </c>
      <c r="H215" s="188">
        <v>16</v>
      </c>
      <c r="I215" s="189"/>
      <c r="J215" s="190">
        <f>ROUND(I215*H215,2)</f>
        <v>0</v>
      </c>
      <c r="K215" s="186" t="s">
        <v>1</v>
      </c>
      <c r="L215" s="39"/>
      <c r="M215" s="191" t="s">
        <v>1</v>
      </c>
      <c r="N215" s="192" t="s">
        <v>42</v>
      </c>
      <c r="O215" s="71"/>
      <c r="P215" s="193">
        <f>O215*H215</f>
        <v>0</v>
      </c>
      <c r="Q215" s="193">
        <v>0</v>
      </c>
      <c r="R215" s="193">
        <f>Q215*H215</f>
        <v>0</v>
      </c>
      <c r="S215" s="193">
        <v>0</v>
      </c>
      <c r="T215" s="194">
        <f>S215*H215</f>
        <v>0</v>
      </c>
      <c r="U215" s="34"/>
      <c r="V215" s="34"/>
      <c r="W215" s="34"/>
      <c r="X215" s="34"/>
      <c r="Y215" s="34"/>
      <c r="Z215" s="34"/>
      <c r="AA215" s="34"/>
      <c r="AB215" s="34"/>
      <c r="AC215" s="34"/>
      <c r="AD215" s="34"/>
      <c r="AE215" s="34"/>
      <c r="AR215" s="195" t="s">
        <v>264</v>
      </c>
      <c r="AT215" s="195" t="s">
        <v>248</v>
      </c>
      <c r="AU215" s="195" t="s">
        <v>85</v>
      </c>
      <c r="AY215" s="17" t="s">
        <v>247</v>
      </c>
      <c r="BE215" s="196">
        <f>IF(N215="základní",J215,0)</f>
        <v>0</v>
      </c>
      <c r="BF215" s="196">
        <f>IF(N215="snížená",J215,0)</f>
        <v>0</v>
      </c>
      <c r="BG215" s="196">
        <f>IF(N215="zákl. přenesená",J215,0)</f>
        <v>0</v>
      </c>
      <c r="BH215" s="196">
        <f>IF(N215="sníž. přenesená",J215,0)</f>
        <v>0</v>
      </c>
      <c r="BI215" s="196">
        <f>IF(N215="nulová",J215,0)</f>
        <v>0</v>
      </c>
      <c r="BJ215" s="17" t="s">
        <v>85</v>
      </c>
      <c r="BK215" s="196">
        <f>ROUND(I215*H215,2)</f>
        <v>0</v>
      </c>
      <c r="BL215" s="17" t="s">
        <v>264</v>
      </c>
      <c r="BM215" s="195" t="s">
        <v>823</v>
      </c>
    </row>
    <row r="216" spans="1:65" s="2" customFormat="1" ht="18">
      <c r="A216" s="34"/>
      <c r="B216" s="35"/>
      <c r="C216" s="36"/>
      <c r="D216" s="197" t="s">
        <v>253</v>
      </c>
      <c r="E216" s="36"/>
      <c r="F216" s="198" t="s">
        <v>6966</v>
      </c>
      <c r="G216" s="36"/>
      <c r="H216" s="36"/>
      <c r="I216" s="199"/>
      <c r="J216" s="36"/>
      <c r="K216" s="36"/>
      <c r="L216" s="39"/>
      <c r="M216" s="200"/>
      <c r="N216" s="201"/>
      <c r="O216" s="71"/>
      <c r="P216" s="71"/>
      <c r="Q216" s="71"/>
      <c r="R216" s="71"/>
      <c r="S216" s="71"/>
      <c r="T216" s="72"/>
      <c r="U216" s="34"/>
      <c r="V216" s="34"/>
      <c r="W216" s="34"/>
      <c r="X216" s="34"/>
      <c r="Y216" s="34"/>
      <c r="Z216" s="34"/>
      <c r="AA216" s="34"/>
      <c r="AB216" s="34"/>
      <c r="AC216" s="34"/>
      <c r="AD216" s="34"/>
      <c r="AE216" s="34"/>
      <c r="AT216" s="17" t="s">
        <v>253</v>
      </c>
      <c r="AU216" s="17" t="s">
        <v>85</v>
      </c>
    </row>
    <row r="217" spans="1:65" s="2" customFormat="1" ht="24.15" customHeight="1">
      <c r="A217" s="34"/>
      <c r="B217" s="35"/>
      <c r="C217" s="184" t="s">
        <v>826</v>
      </c>
      <c r="D217" s="184" t="s">
        <v>248</v>
      </c>
      <c r="E217" s="185" t="s">
        <v>606</v>
      </c>
      <c r="F217" s="186" t="s">
        <v>4008</v>
      </c>
      <c r="G217" s="187" t="s">
        <v>2476</v>
      </c>
      <c r="H217" s="188">
        <v>16</v>
      </c>
      <c r="I217" s="189"/>
      <c r="J217" s="190">
        <f>ROUND(I217*H217,2)</f>
        <v>0</v>
      </c>
      <c r="K217" s="186" t="s">
        <v>1</v>
      </c>
      <c r="L217" s="39"/>
      <c r="M217" s="191" t="s">
        <v>1</v>
      </c>
      <c r="N217" s="192" t="s">
        <v>42</v>
      </c>
      <c r="O217" s="71"/>
      <c r="P217" s="193">
        <f>O217*H217</f>
        <v>0</v>
      </c>
      <c r="Q217" s="193">
        <v>0</v>
      </c>
      <c r="R217" s="193">
        <f>Q217*H217</f>
        <v>0</v>
      </c>
      <c r="S217" s="193">
        <v>0</v>
      </c>
      <c r="T217" s="194">
        <f>S217*H217</f>
        <v>0</v>
      </c>
      <c r="U217" s="34"/>
      <c r="V217" s="34"/>
      <c r="W217" s="34"/>
      <c r="X217" s="34"/>
      <c r="Y217" s="34"/>
      <c r="Z217" s="34"/>
      <c r="AA217" s="34"/>
      <c r="AB217" s="34"/>
      <c r="AC217" s="34"/>
      <c r="AD217" s="34"/>
      <c r="AE217" s="34"/>
      <c r="AR217" s="195" t="s">
        <v>264</v>
      </c>
      <c r="AT217" s="195" t="s">
        <v>248</v>
      </c>
      <c r="AU217" s="195" t="s">
        <v>85</v>
      </c>
      <c r="AY217" s="17" t="s">
        <v>247</v>
      </c>
      <c r="BE217" s="196">
        <f>IF(N217="základní",J217,0)</f>
        <v>0</v>
      </c>
      <c r="BF217" s="196">
        <f>IF(N217="snížená",J217,0)</f>
        <v>0</v>
      </c>
      <c r="BG217" s="196">
        <f>IF(N217="zákl. přenesená",J217,0)</f>
        <v>0</v>
      </c>
      <c r="BH217" s="196">
        <f>IF(N217="sníž. přenesená",J217,0)</f>
        <v>0</v>
      </c>
      <c r="BI217" s="196">
        <f>IF(N217="nulová",J217,0)</f>
        <v>0</v>
      </c>
      <c r="BJ217" s="17" t="s">
        <v>85</v>
      </c>
      <c r="BK217" s="196">
        <f>ROUND(I217*H217,2)</f>
        <v>0</v>
      </c>
      <c r="BL217" s="17" t="s">
        <v>264</v>
      </c>
      <c r="BM217" s="195" t="s">
        <v>829</v>
      </c>
    </row>
    <row r="218" spans="1:65" s="2" customFormat="1" ht="18">
      <c r="A218" s="34"/>
      <c r="B218" s="35"/>
      <c r="C218" s="36"/>
      <c r="D218" s="197" t="s">
        <v>253</v>
      </c>
      <c r="E218" s="36"/>
      <c r="F218" s="198" t="s">
        <v>6966</v>
      </c>
      <c r="G218" s="36"/>
      <c r="H218" s="36"/>
      <c r="I218" s="199"/>
      <c r="J218" s="36"/>
      <c r="K218" s="36"/>
      <c r="L218" s="39"/>
      <c r="M218" s="200"/>
      <c r="N218" s="201"/>
      <c r="O218" s="71"/>
      <c r="P218" s="71"/>
      <c r="Q218" s="71"/>
      <c r="R218" s="71"/>
      <c r="S218" s="71"/>
      <c r="T218" s="72"/>
      <c r="U218" s="34"/>
      <c r="V218" s="34"/>
      <c r="W218" s="34"/>
      <c r="X218" s="34"/>
      <c r="Y218" s="34"/>
      <c r="Z218" s="34"/>
      <c r="AA218" s="34"/>
      <c r="AB218" s="34"/>
      <c r="AC218" s="34"/>
      <c r="AD218" s="34"/>
      <c r="AE218" s="34"/>
      <c r="AT218" s="17" t="s">
        <v>253</v>
      </c>
      <c r="AU218" s="17" t="s">
        <v>85</v>
      </c>
    </row>
    <row r="219" spans="1:65" s="2" customFormat="1" ht="16.5" customHeight="1">
      <c r="A219" s="34"/>
      <c r="B219" s="35"/>
      <c r="C219" s="184" t="s">
        <v>583</v>
      </c>
      <c r="D219" s="184" t="s">
        <v>248</v>
      </c>
      <c r="E219" s="185" t="s">
        <v>516</v>
      </c>
      <c r="F219" s="186" t="s">
        <v>4009</v>
      </c>
      <c r="G219" s="187" t="s">
        <v>2476</v>
      </c>
      <c r="H219" s="188">
        <v>16</v>
      </c>
      <c r="I219" s="189"/>
      <c r="J219" s="190">
        <f>ROUND(I219*H219,2)</f>
        <v>0</v>
      </c>
      <c r="K219" s="186" t="s">
        <v>1</v>
      </c>
      <c r="L219" s="39"/>
      <c r="M219" s="191" t="s">
        <v>1</v>
      </c>
      <c r="N219" s="192" t="s">
        <v>42</v>
      </c>
      <c r="O219" s="71"/>
      <c r="P219" s="193">
        <f>O219*H219</f>
        <v>0</v>
      </c>
      <c r="Q219" s="193">
        <v>0</v>
      </c>
      <c r="R219" s="193">
        <f>Q219*H219</f>
        <v>0</v>
      </c>
      <c r="S219" s="193">
        <v>0</v>
      </c>
      <c r="T219" s="194">
        <f>S219*H219</f>
        <v>0</v>
      </c>
      <c r="U219" s="34"/>
      <c r="V219" s="34"/>
      <c r="W219" s="34"/>
      <c r="X219" s="34"/>
      <c r="Y219" s="34"/>
      <c r="Z219" s="34"/>
      <c r="AA219" s="34"/>
      <c r="AB219" s="34"/>
      <c r="AC219" s="34"/>
      <c r="AD219" s="34"/>
      <c r="AE219" s="34"/>
      <c r="AR219" s="195" t="s">
        <v>264</v>
      </c>
      <c r="AT219" s="195" t="s">
        <v>248</v>
      </c>
      <c r="AU219" s="195" t="s">
        <v>85</v>
      </c>
      <c r="AY219" s="17" t="s">
        <v>247</v>
      </c>
      <c r="BE219" s="196">
        <f>IF(N219="základní",J219,0)</f>
        <v>0</v>
      </c>
      <c r="BF219" s="196">
        <f>IF(N219="snížená",J219,0)</f>
        <v>0</v>
      </c>
      <c r="BG219" s="196">
        <f>IF(N219="zákl. přenesená",J219,0)</f>
        <v>0</v>
      </c>
      <c r="BH219" s="196">
        <f>IF(N219="sníž. přenesená",J219,0)</f>
        <v>0</v>
      </c>
      <c r="BI219" s="196">
        <f>IF(N219="nulová",J219,0)</f>
        <v>0</v>
      </c>
      <c r="BJ219" s="17" t="s">
        <v>85</v>
      </c>
      <c r="BK219" s="196">
        <f>ROUND(I219*H219,2)</f>
        <v>0</v>
      </c>
      <c r="BL219" s="17" t="s">
        <v>264</v>
      </c>
      <c r="BM219" s="195" t="s">
        <v>361</v>
      </c>
    </row>
    <row r="220" spans="1:65" s="2" customFormat="1" ht="18">
      <c r="A220" s="34"/>
      <c r="B220" s="35"/>
      <c r="C220" s="36"/>
      <c r="D220" s="197" t="s">
        <v>253</v>
      </c>
      <c r="E220" s="36"/>
      <c r="F220" s="198" t="s">
        <v>6966</v>
      </c>
      <c r="G220" s="36"/>
      <c r="H220" s="36"/>
      <c r="I220" s="199"/>
      <c r="J220" s="36"/>
      <c r="K220" s="36"/>
      <c r="L220" s="39"/>
      <c r="M220" s="248"/>
      <c r="N220" s="249"/>
      <c r="O220" s="204"/>
      <c r="P220" s="204"/>
      <c r="Q220" s="204"/>
      <c r="R220" s="204"/>
      <c r="S220" s="204"/>
      <c r="T220" s="250"/>
      <c r="U220" s="34"/>
      <c r="V220" s="34"/>
      <c r="W220" s="34"/>
      <c r="X220" s="34"/>
      <c r="Y220" s="34"/>
      <c r="Z220" s="34"/>
      <c r="AA220" s="34"/>
      <c r="AB220" s="34"/>
      <c r="AC220" s="34"/>
      <c r="AD220" s="34"/>
      <c r="AE220" s="34"/>
      <c r="AT220" s="17" t="s">
        <v>253</v>
      </c>
      <c r="AU220" s="17" t="s">
        <v>85</v>
      </c>
    </row>
    <row r="221" spans="1:65" s="2" customFormat="1" ht="7" customHeight="1">
      <c r="A221" s="34"/>
      <c r="B221" s="54"/>
      <c r="C221" s="55"/>
      <c r="D221" s="55"/>
      <c r="E221" s="55"/>
      <c r="F221" s="55"/>
      <c r="G221" s="55"/>
      <c r="H221" s="55"/>
      <c r="I221" s="55"/>
      <c r="J221" s="55"/>
      <c r="K221" s="55"/>
      <c r="L221" s="39"/>
      <c r="M221" s="34"/>
      <c r="O221" s="34"/>
      <c r="P221" s="34"/>
      <c r="Q221" s="34"/>
      <c r="R221" s="34"/>
      <c r="S221" s="34"/>
      <c r="T221" s="34"/>
      <c r="U221" s="34"/>
      <c r="V221" s="34"/>
      <c r="W221" s="34"/>
      <c r="X221" s="34"/>
      <c r="Y221" s="34"/>
      <c r="Z221" s="34"/>
      <c r="AA221" s="34"/>
      <c r="AB221" s="34"/>
      <c r="AC221" s="34"/>
      <c r="AD221" s="34"/>
      <c r="AE221" s="34"/>
    </row>
  </sheetData>
  <sheetProtection algorithmName="SHA-512" hashValue="XxNpQ2Ku/MLNCEWuT4RtzuV5fgETbGn0ybKhnmKgin2A/DX57Sfu2aoNFAQRjjR4KcFXPmLbkNa2cLUItjNaLw==" saltValue="AUJr1AQ8QamKrSM+YGJ3Lq8H1bf8S/kXPAYtjWxsTVS5+kB+fMhb5jHGuzjL3UAlQavIyoSViLjLLYRzkijWNQ==" spinCount="100000" sheet="1" objects="1" scenarios="1" formatColumns="0" formatRows="0" autoFilter="0"/>
  <autoFilter ref="C121:K220"/>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1"/>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192</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6983</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ROUND(J122,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ROUND((SUM(BE122:BE160)),  2)</f>
        <v>0</v>
      </c>
      <c r="G35" s="34"/>
      <c r="H35" s="34"/>
      <c r="I35" s="130">
        <v>0.21</v>
      </c>
      <c r="J35" s="129">
        <f>ROUND(((SUM(BE122:BE160))*I35),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ROUND((SUM(BF122:BF160)),  2)</f>
        <v>0</v>
      </c>
      <c r="G36" s="34"/>
      <c r="H36" s="34"/>
      <c r="I36" s="130">
        <v>0.15</v>
      </c>
      <c r="J36" s="129">
        <f>ROUND(((SUM(BF122:BF160))*I36),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ROUND((SUM(BG122:BG160)),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ROUND((SUM(BH122:BH160)),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ROUND((SUM(BI122:BI160)),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B05.7 - Systém nouzového volání</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J122</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4100</v>
      </c>
      <c r="E99" s="156"/>
      <c r="F99" s="156"/>
      <c r="G99" s="156"/>
      <c r="H99" s="156"/>
      <c r="I99" s="156"/>
      <c r="J99" s="157">
        <f>J123</f>
        <v>0</v>
      </c>
      <c r="K99" s="154"/>
      <c r="L99" s="158"/>
    </row>
    <row r="100" spans="1:47" s="9" customFormat="1" ht="25" customHeight="1">
      <c r="B100" s="153"/>
      <c r="C100" s="154"/>
      <c r="D100" s="155" t="s">
        <v>4101</v>
      </c>
      <c r="E100" s="156"/>
      <c r="F100" s="156"/>
      <c r="G100" s="156"/>
      <c r="H100" s="156"/>
      <c r="I100" s="156"/>
      <c r="J100" s="157">
        <f>J140</f>
        <v>0</v>
      </c>
      <c r="K100" s="154"/>
      <c r="L100" s="158"/>
    </row>
    <row r="101" spans="1:47" s="2" customFormat="1" ht="21.75" customHeight="1">
      <c r="A101" s="34"/>
      <c r="B101" s="35"/>
      <c r="C101" s="36"/>
      <c r="D101" s="36"/>
      <c r="E101" s="36"/>
      <c r="F101" s="36"/>
      <c r="G101" s="36"/>
      <c r="H101" s="36"/>
      <c r="I101" s="36"/>
      <c r="J101" s="36"/>
      <c r="K101" s="36"/>
      <c r="L101" s="51"/>
      <c r="S101" s="34"/>
      <c r="T101" s="34"/>
      <c r="U101" s="34"/>
      <c r="V101" s="34"/>
      <c r="W101" s="34"/>
      <c r="X101" s="34"/>
      <c r="Y101" s="34"/>
      <c r="Z101" s="34"/>
      <c r="AA101" s="34"/>
      <c r="AB101" s="34"/>
      <c r="AC101" s="34"/>
      <c r="AD101" s="34"/>
      <c r="AE101" s="34"/>
    </row>
    <row r="102" spans="1:47" s="2" customFormat="1" ht="7" customHeight="1">
      <c r="A102" s="34"/>
      <c r="B102" s="54"/>
      <c r="C102" s="55"/>
      <c r="D102" s="55"/>
      <c r="E102" s="55"/>
      <c r="F102" s="55"/>
      <c r="G102" s="55"/>
      <c r="H102" s="55"/>
      <c r="I102" s="55"/>
      <c r="J102" s="55"/>
      <c r="K102" s="55"/>
      <c r="L102" s="51"/>
      <c r="S102" s="34"/>
      <c r="T102" s="34"/>
      <c r="U102" s="34"/>
      <c r="V102" s="34"/>
      <c r="W102" s="34"/>
      <c r="X102" s="34"/>
      <c r="Y102" s="34"/>
      <c r="Z102" s="34"/>
      <c r="AA102" s="34"/>
      <c r="AB102" s="34"/>
      <c r="AC102" s="34"/>
      <c r="AD102" s="34"/>
      <c r="AE102" s="34"/>
    </row>
    <row r="106" spans="1:47" s="2" customFormat="1" ht="7" customHeight="1">
      <c r="A106" s="34"/>
      <c r="B106" s="56"/>
      <c r="C106" s="57"/>
      <c r="D106" s="57"/>
      <c r="E106" s="57"/>
      <c r="F106" s="57"/>
      <c r="G106" s="57"/>
      <c r="H106" s="57"/>
      <c r="I106" s="57"/>
      <c r="J106" s="57"/>
      <c r="K106" s="57"/>
      <c r="L106" s="51"/>
      <c r="S106" s="34"/>
      <c r="T106" s="34"/>
      <c r="U106" s="34"/>
      <c r="V106" s="34"/>
      <c r="W106" s="34"/>
      <c r="X106" s="34"/>
      <c r="Y106" s="34"/>
      <c r="Z106" s="34"/>
      <c r="AA106" s="34"/>
      <c r="AB106" s="34"/>
      <c r="AC106" s="34"/>
      <c r="AD106" s="34"/>
      <c r="AE106" s="34"/>
    </row>
    <row r="107" spans="1:47" s="2" customFormat="1" ht="25" customHeight="1">
      <c r="A107" s="34"/>
      <c r="B107" s="35"/>
      <c r="C107" s="23" t="s">
        <v>232</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7" customHeight="1">
      <c r="A108" s="34"/>
      <c r="B108" s="35"/>
      <c r="C108" s="36"/>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12" customHeight="1">
      <c r="A109" s="34"/>
      <c r="B109" s="35"/>
      <c r="C109" s="29" t="s">
        <v>16</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6.5" customHeight="1">
      <c r="A110" s="34"/>
      <c r="B110" s="35"/>
      <c r="C110" s="36"/>
      <c r="D110" s="36"/>
      <c r="E110" s="316" t="str">
        <f>E7</f>
        <v>SPŠE PARDUBICE - REKONSTRUKCE AREÁLU DO NOVÉHO</v>
      </c>
      <c r="F110" s="317"/>
      <c r="G110" s="317"/>
      <c r="H110" s="317"/>
      <c r="I110" s="36"/>
      <c r="J110" s="36"/>
      <c r="K110" s="36"/>
      <c r="L110" s="51"/>
      <c r="S110" s="34"/>
      <c r="T110" s="34"/>
      <c r="U110" s="34"/>
      <c r="V110" s="34"/>
      <c r="W110" s="34"/>
      <c r="X110" s="34"/>
      <c r="Y110" s="34"/>
      <c r="Z110" s="34"/>
      <c r="AA110" s="34"/>
      <c r="AB110" s="34"/>
      <c r="AC110" s="34"/>
      <c r="AD110" s="34"/>
      <c r="AE110" s="34"/>
    </row>
    <row r="111" spans="1:47" s="1" customFormat="1" ht="12" customHeight="1">
      <c r="B111" s="21"/>
      <c r="C111" s="29" t="s">
        <v>222</v>
      </c>
      <c r="D111" s="22"/>
      <c r="E111" s="22"/>
      <c r="F111" s="22"/>
      <c r="G111" s="22"/>
      <c r="H111" s="22"/>
      <c r="I111" s="22"/>
      <c r="J111" s="22"/>
      <c r="K111" s="22"/>
      <c r="L111" s="20"/>
    </row>
    <row r="112" spans="1:47" s="2" customFormat="1" ht="16.5" customHeight="1">
      <c r="A112" s="34"/>
      <c r="B112" s="35"/>
      <c r="C112" s="36"/>
      <c r="D112" s="36"/>
      <c r="E112" s="316" t="s">
        <v>4316</v>
      </c>
      <c r="F112" s="318"/>
      <c r="G112" s="318"/>
      <c r="H112" s="318"/>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325</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289" t="str">
        <f>E11</f>
        <v>B05.7 - Systém nouzového volání</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7"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2" customHeight="1">
      <c r="A116" s="34"/>
      <c r="B116" s="35"/>
      <c r="C116" s="29" t="s">
        <v>20</v>
      </c>
      <c r="D116" s="36"/>
      <c r="E116" s="36"/>
      <c r="F116" s="27" t="str">
        <f>F14</f>
        <v>Pardubice</v>
      </c>
      <c r="G116" s="36"/>
      <c r="H116" s="36"/>
      <c r="I116" s="29" t="s">
        <v>22</v>
      </c>
      <c r="J116" s="66" t="str">
        <f>IF(J14="","",J14)</f>
        <v>9. 9. 2024</v>
      </c>
      <c r="K116" s="36"/>
      <c r="L116" s="51"/>
      <c r="S116" s="34"/>
      <c r="T116" s="34"/>
      <c r="U116" s="34"/>
      <c r="V116" s="34"/>
      <c r="W116" s="34"/>
      <c r="X116" s="34"/>
      <c r="Y116" s="34"/>
      <c r="Z116" s="34"/>
      <c r="AA116" s="34"/>
      <c r="AB116" s="34"/>
      <c r="AC116" s="34"/>
      <c r="AD116" s="34"/>
      <c r="AE116" s="34"/>
    </row>
    <row r="117" spans="1:65" s="2" customFormat="1" ht="7"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5.15" customHeight="1">
      <c r="A118" s="34"/>
      <c r="B118" s="35"/>
      <c r="C118" s="29" t="s">
        <v>24</v>
      </c>
      <c r="D118" s="36"/>
      <c r="E118" s="36"/>
      <c r="F118" s="27" t="str">
        <f>E17</f>
        <v>SPŠE a VOŠ Pardubice</v>
      </c>
      <c r="G118" s="36"/>
      <c r="H118" s="36"/>
      <c r="I118" s="29" t="s">
        <v>31</v>
      </c>
      <c r="J118" s="32" t="str">
        <f>E23</f>
        <v xml:space="preserve"> </v>
      </c>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29</v>
      </c>
      <c r="D119" s="36"/>
      <c r="E119" s="36"/>
      <c r="F119" s="27" t="str">
        <f>IF(E20="","",E20)</f>
        <v>Vyplň údaj</v>
      </c>
      <c r="G119" s="36"/>
      <c r="H119" s="36"/>
      <c r="I119" s="29" t="s">
        <v>34</v>
      </c>
      <c r="J119" s="32" t="str">
        <f>E26</f>
        <v xml:space="preserve"> </v>
      </c>
      <c r="K119" s="36"/>
      <c r="L119" s="51"/>
      <c r="S119" s="34"/>
      <c r="T119" s="34"/>
      <c r="U119" s="34"/>
      <c r="V119" s="34"/>
      <c r="W119" s="34"/>
      <c r="X119" s="34"/>
      <c r="Y119" s="34"/>
      <c r="Z119" s="34"/>
      <c r="AA119" s="34"/>
      <c r="AB119" s="34"/>
      <c r="AC119" s="34"/>
      <c r="AD119" s="34"/>
      <c r="AE119" s="34"/>
    </row>
    <row r="120" spans="1:65" s="2" customFormat="1" ht="10.2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5" s="10" customFormat="1" ht="29.25" customHeight="1">
      <c r="A121" s="159"/>
      <c r="B121" s="160"/>
      <c r="C121" s="161" t="s">
        <v>233</v>
      </c>
      <c r="D121" s="162" t="s">
        <v>62</v>
      </c>
      <c r="E121" s="162" t="s">
        <v>58</v>
      </c>
      <c r="F121" s="162" t="s">
        <v>59</v>
      </c>
      <c r="G121" s="162" t="s">
        <v>234</v>
      </c>
      <c r="H121" s="162" t="s">
        <v>235</v>
      </c>
      <c r="I121" s="162" t="s">
        <v>236</v>
      </c>
      <c r="J121" s="162" t="s">
        <v>227</v>
      </c>
      <c r="K121" s="163" t="s">
        <v>237</v>
      </c>
      <c r="L121" s="164"/>
      <c r="M121" s="75" t="s">
        <v>1</v>
      </c>
      <c r="N121" s="76" t="s">
        <v>41</v>
      </c>
      <c r="O121" s="76" t="s">
        <v>238</v>
      </c>
      <c r="P121" s="76" t="s">
        <v>239</v>
      </c>
      <c r="Q121" s="76" t="s">
        <v>240</v>
      </c>
      <c r="R121" s="76" t="s">
        <v>241</v>
      </c>
      <c r="S121" s="76" t="s">
        <v>242</v>
      </c>
      <c r="T121" s="77" t="s">
        <v>243</v>
      </c>
      <c r="U121" s="159"/>
      <c r="V121" s="159"/>
      <c r="W121" s="159"/>
      <c r="X121" s="159"/>
      <c r="Y121" s="159"/>
      <c r="Z121" s="159"/>
      <c r="AA121" s="159"/>
      <c r="AB121" s="159"/>
      <c r="AC121" s="159"/>
      <c r="AD121" s="159"/>
      <c r="AE121" s="159"/>
    </row>
    <row r="122" spans="1:65" s="2" customFormat="1" ht="22.75" customHeight="1">
      <c r="A122" s="34"/>
      <c r="B122" s="35"/>
      <c r="C122" s="82" t="s">
        <v>244</v>
      </c>
      <c r="D122" s="36"/>
      <c r="E122" s="36"/>
      <c r="F122" s="36"/>
      <c r="G122" s="36"/>
      <c r="H122" s="36"/>
      <c r="I122" s="36"/>
      <c r="J122" s="165">
        <f>BK122</f>
        <v>0</v>
      </c>
      <c r="K122" s="36"/>
      <c r="L122" s="39"/>
      <c r="M122" s="78"/>
      <c r="N122" s="166"/>
      <c r="O122" s="79"/>
      <c r="P122" s="167">
        <f>P123+P140</f>
        <v>0</v>
      </c>
      <c r="Q122" s="79"/>
      <c r="R122" s="167">
        <f>R123+R140</f>
        <v>0</v>
      </c>
      <c r="S122" s="79"/>
      <c r="T122" s="168">
        <f>T123+T140</f>
        <v>0</v>
      </c>
      <c r="U122" s="34"/>
      <c r="V122" s="34"/>
      <c r="W122" s="34"/>
      <c r="X122" s="34"/>
      <c r="Y122" s="34"/>
      <c r="Z122" s="34"/>
      <c r="AA122" s="34"/>
      <c r="AB122" s="34"/>
      <c r="AC122" s="34"/>
      <c r="AD122" s="34"/>
      <c r="AE122" s="34"/>
      <c r="AT122" s="17" t="s">
        <v>76</v>
      </c>
      <c r="AU122" s="17" t="s">
        <v>229</v>
      </c>
      <c r="BK122" s="169">
        <f>BK123+BK140</f>
        <v>0</v>
      </c>
    </row>
    <row r="123" spans="1:65" s="11" customFormat="1" ht="25.9" customHeight="1">
      <c r="B123" s="170"/>
      <c r="C123" s="171"/>
      <c r="D123" s="172" t="s">
        <v>76</v>
      </c>
      <c r="E123" s="173" t="s">
        <v>3057</v>
      </c>
      <c r="F123" s="173" t="s">
        <v>3978</v>
      </c>
      <c r="G123" s="171"/>
      <c r="H123" s="171"/>
      <c r="I123" s="174"/>
      <c r="J123" s="175">
        <f>BK123</f>
        <v>0</v>
      </c>
      <c r="K123" s="171"/>
      <c r="L123" s="176"/>
      <c r="M123" s="177"/>
      <c r="N123" s="178"/>
      <c r="O123" s="178"/>
      <c r="P123" s="179">
        <f>SUM(P124:P139)</f>
        <v>0</v>
      </c>
      <c r="Q123" s="178"/>
      <c r="R123" s="179">
        <f>SUM(R124:R139)</f>
        <v>0</v>
      </c>
      <c r="S123" s="178"/>
      <c r="T123" s="180">
        <f>SUM(T124:T139)</f>
        <v>0</v>
      </c>
      <c r="AR123" s="181" t="s">
        <v>85</v>
      </c>
      <c r="AT123" s="182" t="s">
        <v>76</v>
      </c>
      <c r="AU123" s="182" t="s">
        <v>77</v>
      </c>
      <c r="AY123" s="181" t="s">
        <v>247</v>
      </c>
      <c r="BK123" s="183">
        <f>SUM(BK124:BK139)</f>
        <v>0</v>
      </c>
    </row>
    <row r="124" spans="1:65" s="2" customFormat="1" ht="49" customHeight="1">
      <c r="A124" s="34"/>
      <c r="B124" s="35"/>
      <c r="C124" s="184" t="s">
        <v>85</v>
      </c>
      <c r="D124" s="184" t="s">
        <v>248</v>
      </c>
      <c r="E124" s="185" t="s">
        <v>85</v>
      </c>
      <c r="F124" s="186" t="s">
        <v>6984</v>
      </c>
      <c r="G124" s="187" t="s">
        <v>416</v>
      </c>
      <c r="H124" s="188">
        <v>2</v>
      </c>
      <c r="I124" s="189"/>
      <c r="J124" s="190">
        <f>ROUND(I124*H124,2)</f>
        <v>0</v>
      </c>
      <c r="K124" s="186" t="s">
        <v>1</v>
      </c>
      <c r="L124" s="39"/>
      <c r="M124" s="191" t="s">
        <v>1</v>
      </c>
      <c r="N124" s="192" t="s">
        <v>42</v>
      </c>
      <c r="O124" s="71"/>
      <c r="P124" s="193">
        <f>O124*H124</f>
        <v>0</v>
      </c>
      <c r="Q124" s="193">
        <v>0</v>
      </c>
      <c r="R124" s="193">
        <f>Q124*H124</f>
        <v>0</v>
      </c>
      <c r="S124" s="193">
        <v>0</v>
      </c>
      <c r="T124" s="194">
        <f>S124*H124</f>
        <v>0</v>
      </c>
      <c r="U124" s="34"/>
      <c r="V124" s="34"/>
      <c r="W124" s="34"/>
      <c r="X124" s="34"/>
      <c r="Y124" s="34"/>
      <c r="Z124" s="34"/>
      <c r="AA124" s="34"/>
      <c r="AB124" s="34"/>
      <c r="AC124" s="34"/>
      <c r="AD124" s="34"/>
      <c r="AE124" s="34"/>
      <c r="AR124" s="195" t="s">
        <v>264</v>
      </c>
      <c r="AT124" s="195" t="s">
        <v>248</v>
      </c>
      <c r="AU124" s="195" t="s">
        <v>85</v>
      </c>
      <c r="AY124" s="17" t="s">
        <v>247</v>
      </c>
      <c r="BE124" s="196">
        <f>IF(N124="základní",J124,0)</f>
        <v>0</v>
      </c>
      <c r="BF124" s="196">
        <f>IF(N124="snížená",J124,0)</f>
        <v>0</v>
      </c>
      <c r="BG124" s="196">
        <f>IF(N124="zákl. přenesená",J124,0)</f>
        <v>0</v>
      </c>
      <c r="BH124" s="196">
        <f>IF(N124="sníž. přenesená",J124,0)</f>
        <v>0</v>
      </c>
      <c r="BI124" s="196">
        <f>IF(N124="nulová",J124,0)</f>
        <v>0</v>
      </c>
      <c r="BJ124" s="17" t="s">
        <v>85</v>
      </c>
      <c r="BK124" s="196">
        <f>ROUND(I124*H124,2)</f>
        <v>0</v>
      </c>
      <c r="BL124" s="17" t="s">
        <v>264</v>
      </c>
      <c r="BM124" s="195" t="s">
        <v>87</v>
      </c>
    </row>
    <row r="125" spans="1:65" s="2" customFormat="1" ht="81">
      <c r="A125" s="34"/>
      <c r="B125" s="35"/>
      <c r="C125" s="36"/>
      <c r="D125" s="197" t="s">
        <v>253</v>
      </c>
      <c r="E125" s="36"/>
      <c r="F125" s="198" t="s">
        <v>6985</v>
      </c>
      <c r="G125" s="36"/>
      <c r="H125" s="36"/>
      <c r="I125" s="199"/>
      <c r="J125" s="36"/>
      <c r="K125" s="36"/>
      <c r="L125" s="39"/>
      <c r="M125" s="200"/>
      <c r="N125" s="201"/>
      <c r="O125" s="71"/>
      <c r="P125" s="71"/>
      <c r="Q125" s="71"/>
      <c r="R125" s="71"/>
      <c r="S125" s="71"/>
      <c r="T125" s="72"/>
      <c r="U125" s="34"/>
      <c r="V125" s="34"/>
      <c r="W125" s="34"/>
      <c r="X125" s="34"/>
      <c r="Y125" s="34"/>
      <c r="Z125" s="34"/>
      <c r="AA125" s="34"/>
      <c r="AB125" s="34"/>
      <c r="AC125" s="34"/>
      <c r="AD125" s="34"/>
      <c r="AE125" s="34"/>
      <c r="AT125" s="17" t="s">
        <v>253</v>
      </c>
      <c r="AU125" s="17" t="s">
        <v>85</v>
      </c>
    </row>
    <row r="126" spans="1:65" s="2" customFormat="1" ht="55.5" customHeight="1">
      <c r="A126" s="34"/>
      <c r="B126" s="35"/>
      <c r="C126" s="184" t="s">
        <v>87</v>
      </c>
      <c r="D126" s="184" t="s">
        <v>248</v>
      </c>
      <c r="E126" s="185" t="s">
        <v>87</v>
      </c>
      <c r="F126" s="186" t="s">
        <v>4104</v>
      </c>
      <c r="G126" s="187" t="s">
        <v>416</v>
      </c>
      <c r="H126" s="188">
        <v>1</v>
      </c>
      <c r="I126" s="189"/>
      <c r="J126" s="190">
        <f>ROUND(I126*H126,2)</f>
        <v>0</v>
      </c>
      <c r="K126" s="186" t="s">
        <v>1</v>
      </c>
      <c r="L126" s="39"/>
      <c r="M126" s="191" t="s">
        <v>1</v>
      </c>
      <c r="N126" s="192" t="s">
        <v>42</v>
      </c>
      <c r="O126" s="71"/>
      <c r="P126" s="193">
        <f>O126*H126</f>
        <v>0</v>
      </c>
      <c r="Q126" s="193">
        <v>0</v>
      </c>
      <c r="R126" s="193">
        <f>Q126*H126</f>
        <v>0</v>
      </c>
      <c r="S126" s="193">
        <v>0</v>
      </c>
      <c r="T126" s="194">
        <f>S126*H126</f>
        <v>0</v>
      </c>
      <c r="U126" s="34"/>
      <c r="V126" s="34"/>
      <c r="W126" s="34"/>
      <c r="X126" s="34"/>
      <c r="Y126" s="34"/>
      <c r="Z126" s="34"/>
      <c r="AA126" s="34"/>
      <c r="AB126" s="34"/>
      <c r="AC126" s="34"/>
      <c r="AD126" s="34"/>
      <c r="AE126" s="34"/>
      <c r="AR126" s="195" t="s">
        <v>264</v>
      </c>
      <c r="AT126" s="195" t="s">
        <v>248</v>
      </c>
      <c r="AU126" s="195" t="s">
        <v>85</v>
      </c>
      <c r="AY126" s="17" t="s">
        <v>247</v>
      </c>
      <c r="BE126" s="196">
        <f>IF(N126="základní",J126,0)</f>
        <v>0</v>
      </c>
      <c r="BF126" s="196">
        <f>IF(N126="snížená",J126,0)</f>
        <v>0</v>
      </c>
      <c r="BG126" s="196">
        <f>IF(N126="zákl. přenesená",J126,0)</f>
        <v>0</v>
      </c>
      <c r="BH126" s="196">
        <f>IF(N126="sníž. přenesená",J126,0)</f>
        <v>0</v>
      </c>
      <c r="BI126" s="196">
        <f>IF(N126="nulová",J126,0)</f>
        <v>0</v>
      </c>
      <c r="BJ126" s="17" t="s">
        <v>85</v>
      </c>
      <c r="BK126" s="196">
        <f>ROUND(I126*H126,2)</f>
        <v>0</v>
      </c>
      <c r="BL126" s="17" t="s">
        <v>264</v>
      </c>
      <c r="BM126" s="195" t="s">
        <v>258</v>
      </c>
    </row>
    <row r="127" spans="1:65" s="2" customFormat="1" ht="81">
      <c r="A127" s="34"/>
      <c r="B127" s="35"/>
      <c r="C127" s="36"/>
      <c r="D127" s="197" t="s">
        <v>253</v>
      </c>
      <c r="E127" s="36"/>
      <c r="F127" s="198" t="s">
        <v>6986</v>
      </c>
      <c r="G127" s="36"/>
      <c r="H127" s="36"/>
      <c r="I127" s="199"/>
      <c r="J127" s="36"/>
      <c r="K127" s="36"/>
      <c r="L127" s="39"/>
      <c r="M127" s="200"/>
      <c r="N127" s="201"/>
      <c r="O127" s="71"/>
      <c r="P127" s="71"/>
      <c r="Q127" s="71"/>
      <c r="R127" s="71"/>
      <c r="S127" s="71"/>
      <c r="T127" s="72"/>
      <c r="U127" s="34"/>
      <c r="V127" s="34"/>
      <c r="W127" s="34"/>
      <c r="X127" s="34"/>
      <c r="Y127" s="34"/>
      <c r="Z127" s="34"/>
      <c r="AA127" s="34"/>
      <c r="AB127" s="34"/>
      <c r="AC127" s="34"/>
      <c r="AD127" s="34"/>
      <c r="AE127" s="34"/>
      <c r="AT127" s="17" t="s">
        <v>253</v>
      </c>
      <c r="AU127" s="17" t="s">
        <v>85</v>
      </c>
    </row>
    <row r="128" spans="1:65" s="2" customFormat="1" ht="55.5" customHeight="1">
      <c r="A128" s="34"/>
      <c r="B128" s="35"/>
      <c r="C128" s="184" t="s">
        <v>259</v>
      </c>
      <c r="D128" s="184" t="s">
        <v>248</v>
      </c>
      <c r="E128" s="185" t="s">
        <v>259</v>
      </c>
      <c r="F128" s="186" t="s">
        <v>4108</v>
      </c>
      <c r="G128" s="187" t="s">
        <v>416</v>
      </c>
      <c r="H128" s="188">
        <v>2</v>
      </c>
      <c r="I128" s="189"/>
      <c r="J128" s="190">
        <f>ROUND(I128*H128,2)</f>
        <v>0</v>
      </c>
      <c r="K128" s="186" t="s">
        <v>1</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264</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264</v>
      </c>
      <c r="BM128" s="195" t="s">
        <v>262</v>
      </c>
    </row>
    <row r="129" spans="1:65" s="2" customFormat="1" ht="63">
      <c r="A129" s="34"/>
      <c r="B129" s="35"/>
      <c r="C129" s="36"/>
      <c r="D129" s="197" t="s">
        <v>253</v>
      </c>
      <c r="E129" s="36"/>
      <c r="F129" s="198" t="s">
        <v>6987</v>
      </c>
      <c r="G129" s="36"/>
      <c r="H129" s="36"/>
      <c r="I129" s="199"/>
      <c r="J129" s="36"/>
      <c r="K129" s="36"/>
      <c r="L129" s="39"/>
      <c r="M129" s="200"/>
      <c r="N129" s="201"/>
      <c r="O129" s="71"/>
      <c r="P129" s="71"/>
      <c r="Q129" s="71"/>
      <c r="R129" s="71"/>
      <c r="S129" s="71"/>
      <c r="T129" s="72"/>
      <c r="U129" s="34"/>
      <c r="V129" s="34"/>
      <c r="W129" s="34"/>
      <c r="X129" s="34"/>
      <c r="Y129" s="34"/>
      <c r="Z129" s="34"/>
      <c r="AA129" s="34"/>
      <c r="AB129" s="34"/>
      <c r="AC129" s="34"/>
      <c r="AD129" s="34"/>
      <c r="AE129" s="34"/>
      <c r="AT129" s="17" t="s">
        <v>253</v>
      </c>
      <c r="AU129" s="17" t="s">
        <v>85</v>
      </c>
    </row>
    <row r="130" spans="1:65" s="2" customFormat="1" ht="55.5" customHeight="1">
      <c r="A130" s="34"/>
      <c r="B130" s="35"/>
      <c r="C130" s="184" t="s">
        <v>258</v>
      </c>
      <c r="D130" s="184" t="s">
        <v>248</v>
      </c>
      <c r="E130" s="185" t="s">
        <v>275</v>
      </c>
      <c r="F130" s="186" t="s">
        <v>6988</v>
      </c>
      <c r="G130" s="187" t="s">
        <v>416</v>
      </c>
      <c r="H130" s="188">
        <v>1</v>
      </c>
      <c r="I130" s="189"/>
      <c r="J130" s="190">
        <f>ROUND(I130*H130,2)</f>
        <v>0</v>
      </c>
      <c r="K130" s="186" t="s">
        <v>1</v>
      </c>
      <c r="L130" s="39"/>
      <c r="M130" s="191" t="s">
        <v>1</v>
      </c>
      <c r="N130" s="192" t="s">
        <v>42</v>
      </c>
      <c r="O130" s="71"/>
      <c r="P130" s="193">
        <f>O130*H130</f>
        <v>0</v>
      </c>
      <c r="Q130" s="193">
        <v>0</v>
      </c>
      <c r="R130" s="193">
        <f>Q130*H130</f>
        <v>0</v>
      </c>
      <c r="S130" s="193">
        <v>0</v>
      </c>
      <c r="T130" s="194">
        <f>S130*H130</f>
        <v>0</v>
      </c>
      <c r="U130" s="34"/>
      <c r="V130" s="34"/>
      <c r="W130" s="34"/>
      <c r="X130" s="34"/>
      <c r="Y130" s="34"/>
      <c r="Z130" s="34"/>
      <c r="AA130" s="34"/>
      <c r="AB130" s="34"/>
      <c r="AC130" s="34"/>
      <c r="AD130" s="34"/>
      <c r="AE130" s="34"/>
      <c r="AR130" s="195" t="s">
        <v>264</v>
      </c>
      <c r="AT130" s="195" t="s">
        <v>248</v>
      </c>
      <c r="AU130" s="195" t="s">
        <v>85</v>
      </c>
      <c r="AY130" s="17" t="s">
        <v>247</v>
      </c>
      <c r="BE130" s="196">
        <f>IF(N130="základní",J130,0)</f>
        <v>0</v>
      </c>
      <c r="BF130" s="196">
        <f>IF(N130="snížená",J130,0)</f>
        <v>0</v>
      </c>
      <c r="BG130" s="196">
        <f>IF(N130="zákl. přenesená",J130,0)</f>
        <v>0</v>
      </c>
      <c r="BH130" s="196">
        <f>IF(N130="sníž. přenesená",J130,0)</f>
        <v>0</v>
      </c>
      <c r="BI130" s="196">
        <f>IF(N130="nulová",J130,0)</f>
        <v>0</v>
      </c>
      <c r="BJ130" s="17" t="s">
        <v>85</v>
      </c>
      <c r="BK130" s="196">
        <f>ROUND(I130*H130,2)</f>
        <v>0</v>
      </c>
      <c r="BL130" s="17" t="s">
        <v>264</v>
      </c>
      <c r="BM130" s="195" t="s">
        <v>271</v>
      </c>
    </row>
    <row r="131" spans="1:65" s="2" customFormat="1" ht="81">
      <c r="A131" s="34"/>
      <c r="B131" s="35"/>
      <c r="C131" s="36"/>
      <c r="D131" s="197" t="s">
        <v>253</v>
      </c>
      <c r="E131" s="36"/>
      <c r="F131" s="198" t="s">
        <v>6989</v>
      </c>
      <c r="G131" s="36"/>
      <c r="H131" s="36"/>
      <c r="I131" s="199"/>
      <c r="J131" s="36"/>
      <c r="K131" s="36"/>
      <c r="L131" s="39"/>
      <c r="M131" s="200"/>
      <c r="N131" s="201"/>
      <c r="O131" s="71"/>
      <c r="P131" s="71"/>
      <c r="Q131" s="71"/>
      <c r="R131" s="71"/>
      <c r="S131" s="71"/>
      <c r="T131" s="72"/>
      <c r="U131" s="34"/>
      <c r="V131" s="34"/>
      <c r="W131" s="34"/>
      <c r="X131" s="34"/>
      <c r="Y131" s="34"/>
      <c r="Z131" s="34"/>
      <c r="AA131" s="34"/>
      <c r="AB131" s="34"/>
      <c r="AC131" s="34"/>
      <c r="AD131" s="34"/>
      <c r="AE131" s="34"/>
      <c r="AT131" s="17" t="s">
        <v>253</v>
      </c>
      <c r="AU131" s="17" t="s">
        <v>85</v>
      </c>
    </row>
    <row r="132" spans="1:65" s="2" customFormat="1" ht="24.15" customHeight="1">
      <c r="A132" s="34"/>
      <c r="B132" s="35"/>
      <c r="C132" s="184" t="s">
        <v>275</v>
      </c>
      <c r="D132" s="184" t="s">
        <v>248</v>
      </c>
      <c r="E132" s="185" t="s">
        <v>258</v>
      </c>
      <c r="F132" s="186" t="s">
        <v>6990</v>
      </c>
      <c r="G132" s="187" t="s">
        <v>416</v>
      </c>
      <c r="H132" s="188">
        <v>1</v>
      </c>
      <c r="I132" s="189"/>
      <c r="J132" s="190">
        <f>ROUND(I132*H132,2)</f>
        <v>0</v>
      </c>
      <c r="K132" s="186" t="s">
        <v>1</v>
      </c>
      <c r="L132" s="39"/>
      <c r="M132" s="191" t="s">
        <v>1</v>
      </c>
      <c r="N132" s="192" t="s">
        <v>42</v>
      </c>
      <c r="O132" s="71"/>
      <c r="P132" s="193">
        <f>O132*H132</f>
        <v>0</v>
      </c>
      <c r="Q132" s="193">
        <v>0</v>
      </c>
      <c r="R132" s="193">
        <f>Q132*H132</f>
        <v>0</v>
      </c>
      <c r="S132" s="193">
        <v>0</v>
      </c>
      <c r="T132" s="194">
        <f>S132*H132</f>
        <v>0</v>
      </c>
      <c r="U132" s="34"/>
      <c r="V132" s="34"/>
      <c r="W132" s="34"/>
      <c r="X132" s="34"/>
      <c r="Y132" s="34"/>
      <c r="Z132" s="34"/>
      <c r="AA132" s="34"/>
      <c r="AB132" s="34"/>
      <c r="AC132" s="34"/>
      <c r="AD132" s="34"/>
      <c r="AE132" s="34"/>
      <c r="AR132" s="195" t="s">
        <v>264</v>
      </c>
      <c r="AT132" s="195" t="s">
        <v>248</v>
      </c>
      <c r="AU132" s="195" t="s">
        <v>85</v>
      </c>
      <c r="AY132" s="17" t="s">
        <v>247</v>
      </c>
      <c r="BE132" s="196">
        <f>IF(N132="základní",J132,0)</f>
        <v>0</v>
      </c>
      <c r="BF132" s="196">
        <f>IF(N132="snížená",J132,0)</f>
        <v>0</v>
      </c>
      <c r="BG132" s="196">
        <f>IF(N132="zákl. přenesená",J132,0)</f>
        <v>0</v>
      </c>
      <c r="BH132" s="196">
        <f>IF(N132="sníž. přenesená",J132,0)</f>
        <v>0</v>
      </c>
      <c r="BI132" s="196">
        <f>IF(N132="nulová",J132,0)</f>
        <v>0</v>
      </c>
      <c r="BJ132" s="17" t="s">
        <v>85</v>
      </c>
      <c r="BK132" s="196">
        <f>ROUND(I132*H132,2)</f>
        <v>0</v>
      </c>
      <c r="BL132" s="17" t="s">
        <v>264</v>
      </c>
      <c r="BM132" s="195" t="s">
        <v>279</v>
      </c>
    </row>
    <row r="133" spans="1:65" s="2" customFormat="1" ht="45">
      <c r="A133" s="34"/>
      <c r="B133" s="35"/>
      <c r="C133" s="36"/>
      <c r="D133" s="197" t="s">
        <v>253</v>
      </c>
      <c r="E133" s="36"/>
      <c r="F133" s="198" t="s">
        <v>6991</v>
      </c>
      <c r="G133" s="36"/>
      <c r="H133" s="36"/>
      <c r="I133" s="199"/>
      <c r="J133" s="36"/>
      <c r="K133" s="36"/>
      <c r="L133" s="39"/>
      <c r="M133" s="200"/>
      <c r="N133" s="201"/>
      <c r="O133" s="71"/>
      <c r="P133" s="71"/>
      <c r="Q133" s="71"/>
      <c r="R133" s="71"/>
      <c r="S133" s="71"/>
      <c r="T133" s="72"/>
      <c r="U133" s="34"/>
      <c r="V133" s="34"/>
      <c r="W133" s="34"/>
      <c r="X133" s="34"/>
      <c r="Y133" s="34"/>
      <c r="Z133" s="34"/>
      <c r="AA133" s="34"/>
      <c r="AB133" s="34"/>
      <c r="AC133" s="34"/>
      <c r="AD133" s="34"/>
      <c r="AE133" s="34"/>
      <c r="AT133" s="17" t="s">
        <v>253</v>
      </c>
      <c r="AU133" s="17" t="s">
        <v>85</v>
      </c>
    </row>
    <row r="134" spans="1:65" s="2" customFormat="1" ht="24.15" customHeight="1">
      <c r="A134" s="34"/>
      <c r="B134" s="35"/>
      <c r="C134" s="184" t="s">
        <v>262</v>
      </c>
      <c r="D134" s="184" t="s">
        <v>248</v>
      </c>
      <c r="E134" s="185" t="s">
        <v>262</v>
      </c>
      <c r="F134" s="186" t="s">
        <v>4110</v>
      </c>
      <c r="G134" s="187" t="s">
        <v>698</v>
      </c>
      <c r="H134" s="188">
        <v>50</v>
      </c>
      <c r="I134" s="189"/>
      <c r="J134" s="190">
        <f>ROUND(I134*H134,2)</f>
        <v>0</v>
      </c>
      <c r="K134" s="186" t="s">
        <v>1</v>
      </c>
      <c r="L134" s="39"/>
      <c r="M134" s="191" t="s">
        <v>1</v>
      </c>
      <c r="N134" s="192" t="s">
        <v>42</v>
      </c>
      <c r="O134" s="71"/>
      <c r="P134" s="193">
        <f>O134*H134</f>
        <v>0</v>
      </c>
      <c r="Q134" s="193">
        <v>0</v>
      </c>
      <c r="R134" s="193">
        <f>Q134*H134</f>
        <v>0</v>
      </c>
      <c r="S134" s="193">
        <v>0</v>
      </c>
      <c r="T134" s="194">
        <f>S134*H134</f>
        <v>0</v>
      </c>
      <c r="U134" s="34"/>
      <c r="V134" s="34"/>
      <c r="W134" s="34"/>
      <c r="X134" s="34"/>
      <c r="Y134" s="34"/>
      <c r="Z134" s="34"/>
      <c r="AA134" s="34"/>
      <c r="AB134" s="34"/>
      <c r="AC134" s="34"/>
      <c r="AD134" s="34"/>
      <c r="AE134" s="34"/>
      <c r="AR134" s="195" t="s">
        <v>264</v>
      </c>
      <c r="AT134" s="195" t="s">
        <v>248</v>
      </c>
      <c r="AU134" s="195" t="s">
        <v>85</v>
      </c>
      <c r="AY134" s="17" t="s">
        <v>247</v>
      </c>
      <c r="BE134" s="196">
        <f>IF(N134="základní",J134,0)</f>
        <v>0</v>
      </c>
      <c r="BF134" s="196">
        <f>IF(N134="snížená",J134,0)</f>
        <v>0</v>
      </c>
      <c r="BG134" s="196">
        <f>IF(N134="zákl. přenesená",J134,0)</f>
        <v>0</v>
      </c>
      <c r="BH134" s="196">
        <f>IF(N134="sníž. přenesená",J134,0)</f>
        <v>0</v>
      </c>
      <c r="BI134" s="196">
        <f>IF(N134="nulová",J134,0)</f>
        <v>0</v>
      </c>
      <c r="BJ134" s="17" t="s">
        <v>85</v>
      </c>
      <c r="BK134" s="196">
        <f>ROUND(I134*H134,2)</f>
        <v>0</v>
      </c>
      <c r="BL134" s="17" t="s">
        <v>264</v>
      </c>
      <c r="BM134" s="195" t="s">
        <v>291</v>
      </c>
    </row>
    <row r="135" spans="1:65" s="2" customFormat="1" ht="18">
      <c r="A135" s="34"/>
      <c r="B135" s="35"/>
      <c r="C135" s="36"/>
      <c r="D135" s="197" t="s">
        <v>253</v>
      </c>
      <c r="E135" s="36"/>
      <c r="F135" s="198" t="s">
        <v>6992</v>
      </c>
      <c r="G135" s="36"/>
      <c r="H135" s="36"/>
      <c r="I135" s="199"/>
      <c r="J135" s="36"/>
      <c r="K135" s="36"/>
      <c r="L135" s="39"/>
      <c r="M135" s="200"/>
      <c r="N135" s="201"/>
      <c r="O135" s="71"/>
      <c r="P135" s="71"/>
      <c r="Q135" s="71"/>
      <c r="R135" s="71"/>
      <c r="S135" s="71"/>
      <c r="T135" s="72"/>
      <c r="U135" s="34"/>
      <c r="V135" s="34"/>
      <c r="W135" s="34"/>
      <c r="X135" s="34"/>
      <c r="Y135" s="34"/>
      <c r="Z135" s="34"/>
      <c r="AA135" s="34"/>
      <c r="AB135" s="34"/>
      <c r="AC135" s="34"/>
      <c r="AD135" s="34"/>
      <c r="AE135" s="34"/>
      <c r="AT135" s="17" t="s">
        <v>253</v>
      </c>
      <c r="AU135" s="17" t="s">
        <v>85</v>
      </c>
    </row>
    <row r="136" spans="1:65" s="2" customFormat="1" ht="44.25" customHeight="1">
      <c r="A136" s="34"/>
      <c r="B136" s="35"/>
      <c r="C136" s="184" t="s">
        <v>293</v>
      </c>
      <c r="D136" s="184" t="s">
        <v>248</v>
      </c>
      <c r="E136" s="185" t="s">
        <v>293</v>
      </c>
      <c r="F136" s="186" t="s">
        <v>3993</v>
      </c>
      <c r="G136" s="187" t="s">
        <v>698</v>
      </c>
      <c r="H136" s="188">
        <v>40</v>
      </c>
      <c r="I136" s="189"/>
      <c r="J136" s="190">
        <f>ROUND(I136*H136,2)</f>
        <v>0</v>
      </c>
      <c r="K136" s="186" t="s">
        <v>1</v>
      </c>
      <c r="L136" s="39"/>
      <c r="M136" s="191" t="s">
        <v>1</v>
      </c>
      <c r="N136" s="192" t="s">
        <v>42</v>
      </c>
      <c r="O136" s="71"/>
      <c r="P136" s="193">
        <f>O136*H136</f>
        <v>0</v>
      </c>
      <c r="Q136" s="193">
        <v>0</v>
      </c>
      <c r="R136" s="193">
        <f>Q136*H136</f>
        <v>0</v>
      </c>
      <c r="S136" s="193">
        <v>0</v>
      </c>
      <c r="T136" s="194">
        <f>S136*H136</f>
        <v>0</v>
      </c>
      <c r="U136" s="34"/>
      <c r="V136" s="34"/>
      <c r="W136" s="34"/>
      <c r="X136" s="34"/>
      <c r="Y136" s="34"/>
      <c r="Z136" s="34"/>
      <c r="AA136" s="34"/>
      <c r="AB136" s="34"/>
      <c r="AC136" s="34"/>
      <c r="AD136" s="34"/>
      <c r="AE136" s="34"/>
      <c r="AR136" s="195" t="s">
        <v>264</v>
      </c>
      <c r="AT136" s="195" t="s">
        <v>248</v>
      </c>
      <c r="AU136" s="195" t="s">
        <v>85</v>
      </c>
      <c r="AY136" s="17" t="s">
        <v>247</v>
      </c>
      <c r="BE136" s="196">
        <f>IF(N136="základní",J136,0)</f>
        <v>0</v>
      </c>
      <c r="BF136" s="196">
        <f>IF(N136="snížená",J136,0)</f>
        <v>0</v>
      </c>
      <c r="BG136" s="196">
        <f>IF(N136="zákl. přenesená",J136,0)</f>
        <v>0</v>
      </c>
      <c r="BH136" s="196">
        <f>IF(N136="sníž. přenesená",J136,0)</f>
        <v>0</v>
      </c>
      <c r="BI136" s="196">
        <f>IF(N136="nulová",J136,0)</f>
        <v>0</v>
      </c>
      <c r="BJ136" s="17" t="s">
        <v>85</v>
      </c>
      <c r="BK136" s="196">
        <f>ROUND(I136*H136,2)</f>
        <v>0</v>
      </c>
      <c r="BL136" s="17" t="s">
        <v>264</v>
      </c>
      <c r="BM136" s="195" t="s">
        <v>296</v>
      </c>
    </row>
    <row r="137" spans="1:65" s="2" customFormat="1" ht="18">
      <c r="A137" s="34"/>
      <c r="B137" s="35"/>
      <c r="C137" s="36"/>
      <c r="D137" s="197" t="s">
        <v>253</v>
      </c>
      <c r="E137" s="36"/>
      <c r="F137" s="198" t="s">
        <v>6992</v>
      </c>
      <c r="G137" s="36"/>
      <c r="H137" s="36"/>
      <c r="I137" s="199"/>
      <c r="J137" s="36"/>
      <c r="K137" s="36"/>
      <c r="L137" s="39"/>
      <c r="M137" s="200"/>
      <c r="N137" s="201"/>
      <c r="O137" s="71"/>
      <c r="P137" s="71"/>
      <c r="Q137" s="71"/>
      <c r="R137" s="71"/>
      <c r="S137" s="71"/>
      <c r="T137" s="72"/>
      <c r="U137" s="34"/>
      <c r="V137" s="34"/>
      <c r="W137" s="34"/>
      <c r="X137" s="34"/>
      <c r="Y137" s="34"/>
      <c r="Z137" s="34"/>
      <c r="AA137" s="34"/>
      <c r="AB137" s="34"/>
      <c r="AC137" s="34"/>
      <c r="AD137" s="34"/>
      <c r="AE137" s="34"/>
      <c r="AT137" s="17" t="s">
        <v>253</v>
      </c>
      <c r="AU137" s="17" t="s">
        <v>85</v>
      </c>
    </row>
    <row r="138" spans="1:65" s="2" customFormat="1" ht="24.15" customHeight="1">
      <c r="A138" s="34"/>
      <c r="B138" s="35"/>
      <c r="C138" s="184" t="s">
        <v>271</v>
      </c>
      <c r="D138" s="184" t="s">
        <v>248</v>
      </c>
      <c r="E138" s="185" t="s">
        <v>271</v>
      </c>
      <c r="F138" s="186" t="s">
        <v>3999</v>
      </c>
      <c r="G138" s="187" t="s">
        <v>251</v>
      </c>
      <c r="H138" s="188">
        <v>1</v>
      </c>
      <c r="I138" s="189"/>
      <c r="J138" s="190">
        <f>ROUND(I138*H138,2)</f>
        <v>0</v>
      </c>
      <c r="K138" s="186" t="s">
        <v>1</v>
      </c>
      <c r="L138" s="39"/>
      <c r="M138" s="191" t="s">
        <v>1</v>
      </c>
      <c r="N138" s="192" t="s">
        <v>42</v>
      </c>
      <c r="O138" s="71"/>
      <c r="P138" s="193">
        <f>O138*H138</f>
        <v>0</v>
      </c>
      <c r="Q138" s="193">
        <v>0</v>
      </c>
      <c r="R138" s="193">
        <f>Q138*H138</f>
        <v>0</v>
      </c>
      <c r="S138" s="193">
        <v>0</v>
      </c>
      <c r="T138" s="194">
        <f>S138*H138</f>
        <v>0</v>
      </c>
      <c r="U138" s="34"/>
      <c r="V138" s="34"/>
      <c r="W138" s="34"/>
      <c r="X138" s="34"/>
      <c r="Y138" s="34"/>
      <c r="Z138" s="34"/>
      <c r="AA138" s="34"/>
      <c r="AB138" s="34"/>
      <c r="AC138" s="34"/>
      <c r="AD138" s="34"/>
      <c r="AE138" s="34"/>
      <c r="AR138" s="195" t="s">
        <v>264</v>
      </c>
      <c r="AT138" s="195" t="s">
        <v>248</v>
      </c>
      <c r="AU138" s="195" t="s">
        <v>85</v>
      </c>
      <c r="AY138" s="17" t="s">
        <v>247</v>
      </c>
      <c r="BE138" s="196">
        <f>IF(N138="základní",J138,0)</f>
        <v>0</v>
      </c>
      <c r="BF138" s="196">
        <f>IF(N138="snížená",J138,0)</f>
        <v>0</v>
      </c>
      <c r="BG138" s="196">
        <f>IF(N138="zákl. přenesená",J138,0)</f>
        <v>0</v>
      </c>
      <c r="BH138" s="196">
        <f>IF(N138="sníž. přenesená",J138,0)</f>
        <v>0</v>
      </c>
      <c r="BI138" s="196">
        <f>IF(N138="nulová",J138,0)</f>
        <v>0</v>
      </c>
      <c r="BJ138" s="17" t="s">
        <v>85</v>
      </c>
      <c r="BK138" s="196">
        <f>ROUND(I138*H138,2)</f>
        <v>0</v>
      </c>
      <c r="BL138" s="17" t="s">
        <v>264</v>
      </c>
      <c r="BM138" s="195" t="s">
        <v>264</v>
      </c>
    </row>
    <row r="139" spans="1:65" s="2" customFormat="1" ht="18">
      <c r="A139" s="34"/>
      <c r="B139" s="35"/>
      <c r="C139" s="36"/>
      <c r="D139" s="197" t="s">
        <v>253</v>
      </c>
      <c r="E139" s="36"/>
      <c r="F139" s="198" t="s">
        <v>6992</v>
      </c>
      <c r="G139" s="36"/>
      <c r="H139" s="36"/>
      <c r="I139" s="199"/>
      <c r="J139" s="36"/>
      <c r="K139" s="36"/>
      <c r="L139" s="39"/>
      <c r="M139" s="200"/>
      <c r="N139" s="201"/>
      <c r="O139" s="71"/>
      <c r="P139" s="71"/>
      <c r="Q139" s="71"/>
      <c r="R139" s="71"/>
      <c r="S139" s="71"/>
      <c r="T139" s="72"/>
      <c r="U139" s="34"/>
      <c r="V139" s="34"/>
      <c r="W139" s="34"/>
      <c r="X139" s="34"/>
      <c r="Y139" s="34"/>
      <c r="Z139" s="34"/>
      <c r="AA139" s="34"/>
      <c r="AB139" s="34"/>
      <c r="AC139" s="34"/>
      <c r="AD139" s="34"/>
      <c r="AE139" s="34"/>
      <c r="AT139" s="17" t="s">
        <v>253</v>
      </c>
      <c r="AU139" s="17" t="s">
        <v>85</v>
      </c>
    </row>
    <row r="140" spans="1:65" s="11" customFormat="1" ht="25.9" customHeight="1">
      <c r="B140" s="170"/>
      <c r="C140" s="171"/>
      <c r="D140" s="172" t="s">
        <v>76</v>
      </c>
      <c r="E140" s="173" t="s">
        <v>3073</v>
      </c>
      <c r="F140" s="173" t="s">
        <v>4001</v>
      </c>
      <c r="G140" s="171"/>
      <c r="H140" s="171"/>
      <c r="I140" s="174"/>
      <c r="J140" s="175">
        <f>BK140</f>
        <v>0</v>
      </c>
      <c r="K140" s="171"/>
      <c r="L140" s="176"/>
      <c r="M140" s="177"/>
      <c r="N140" s="178"/>
      <c r="O140" s="178"/>
      <c r="P140" s="179">
        <f>SUM(P141:P160)</f>
        <v>0</v>
      </c>
      <c r="Q140" s="178"/>
      <c r="R140" s="179">
        <f>SUM(R141:R160)</f>
        <v>0</v>
      </c>
      <c r="S140" s="178"/>
      <c r="T140" s="180">
        <f>SUM(T141:T160)</f>
        <v>0</v>
      </c>
      <c r="AR140" s="181" t="s">
        <v>85</v>
      </c>
      <c r="AT140" s="182" t="s">
        <v>76</v>
      </c>
      <c r="AU140" s="182" t="s">
        <v>77</v>
      </c>
      <c r="AY140" s="181" t="s">
        <v>247</v>
      </c>
      <c r="BK140" s="183">
        <f>SUM(BK141:BK160)</f>
        <v>0</v>
      </c>
    </row>
    <row r="141" spans="1:65" s="2" customFormat="1" ht="49" customHeight="1">
      <c r="A141" s="34"/>
      <c r="B141" s="35"/>
      <c r="C141" s="184" t="s">
        <v>299</v>
      </c>
      <c r="D141" s="184" t="s">
        <v>248</v>
      </c>
      <c r="E141" s="185" t="s">
        <v>85</v>
      </c>
      <c r="F141" s="186" t="s">
        <v>6984</v>
      </c>
      <c r="G141" s="187" t="s">
        <v>416</v>
      </c>
      <c r="H141" s="188">
        <v>2</v>
      </c>
      <c r="I141" s="189"/>
      <c r="J141" s="190">
        <f>ROUND(I141*H141,2)</f>
        <v>0</v>
      </c>
      <c r="K141" s="186" t="s">
        <v>1</v>
      </c>
      <c r="L141" s="39"/>
      <c r="M141" s="191" t="s">
        <v>1</v>
      </c>
      <c r="N141" s="192" t="s">
        <v>42</v>
      </c>
      <c r="O141" s="71"/>
      <c r="P141" s="193">
        <f>O141*H141</f>
        <v>0</v>
      </c>
      <c r="Q141" s="193">
        <v>0</v>
      </c>
      <c r="R141" s="193">
        <f>Q141*H141</f>
        <v>0</v>
      </c>
      <c r="S141" s="193">
        <v>0</v>
      </c>
      <c r="T141" s="194">
        <f>S141*H141</f>
        <v>0</v>
      </c>
      <c r="U141" s="34"/>
      <c r="V141" s="34"/>
      <c r="W141" s="34"/>
      <c r="X141" s="34"/>
      <c r="Y141" s="34"/>
      <c r="Z141" s="34"/>
      <c r="AA141" s="34"/>
      <c r="AB141" s="34"/>
      <c r="AC141" s="34"/>
      <c r="AD141" s="34"/>
      <c r="AE141" s="34"/>
      <c r="AR141" s="195" t="s">
        <v>264</v>
      </c>
      <c r="AT141" s="195" t="s">
        <v>248</v>
      </c>
      <c r="AU141" s="195" t="s">
        <v>85</v>
      </c>
      <c r="AY141" s="17" t="s">
        <v>247</v>
      </c>
      <c r="BE141" s="196">
        <f>IF(N141="základní",J141,0)</f>
        <v>0</v>
      </c>
      <c r="BF141" s="196">
        <f>IF(N141="snížená",J141,0)</f>
        <v>0</v>
      </c>
      <c r="BG141" s="196">
        <f>IF(N141="zákl. přenesená",J141,0)</f>
        <v>0</v>
      </c>
      <c r="BH141" s="196">
        <f>IF(N141="sníž. přenesená",J141,0)</f>
        <v>0</v>
      </c>
      <c r="BI141" s="196">
        <f>IF(N141="nulová",J141,0)</f>
        <v>0</v>
      </c>
      <c r="BJ141" s="17" t="s">
        <v>85</v>
      </c>
      <c r="BK141" s="196">
        <f>ROUND(I141*H141,2)</f>
        <v>0</v>
      </c>
      <c r="BL141" s="17" t="s">
        <v>264</v>
      </c>
      <c r="BM141" s="195" t="s">
        <v>285</v>
      </c>
    </row>
    <row r="142" spans="1:65" s="2" customFormat="1" ht="81">
      <c r="A142" s="34"/>
      <c r="B142" s="35"/>
      <c r="C142" s="36"/>
      <c r="D142" s="197" t="s">
        <v>253</v>
      </c>
      <c r="E142" s="36"/>
      <c r="F142" s="198" t="s">
        <v>6985</v>
      </c>
      <c r="G142" s="36"/>
      <c r="H142" s="36"/>
      <c r="I142" s="199"/>
      <c r="J142" s="36"/>
      <c r="K142" s="36"/>
      <c r="L142" s="39"/>
      <c r="M142" s="200"/>
      <c r="N142" s="201"/>
      <c r="O142" s="71"/>
      <c r="P142" s="71"/>
      <c r="Q142" s="71"/>
      <c r="R142" s="71"/>
      <c r="S142" s="71"/>
      <c r="T142" s="72"/>
      <c r="U142" s="34"/>
      <c r="V142" s="34"/>
      <c r="W142" s="34"/>
      <c r="X142" s="34"/>
      <c r="Y142" s="34"/>
      <c r="Z142" s="34"/>
      <c r="AA142" s="34"/>
      <c r="AB142" s="34"/>
      <c r="AC142" s="34"/>
      <c r="AD142" s="34"/>
      <c r="AE142" s="34"/>
      <c r="AT142" s="17" t="s">
        <v>253</v>
      </c>
      <c r="AU142" s="17" t="s">
        <v>85</v>
      </c>
    </row>
    <row r="143" spans="1:65" s="2" customFormat="1" ht="55.5" customHeight="1">
      <c r="A143" s="34"/>
      <c r="B143" s="35"/>
      <c r="C143" s="184" t="s">
        <v>279</v>
      </c>
      <c r="D143" s="184" t="s">
        <v>248</v>
      </c>
      <c r="E143" s="185" t="s">
        <v>87</v>
      </c>
      <c r="F143" s="186" t="s">
        <v>4104</v>
      </c>
      <c r="G143" s="187" t="s">
        <v>416</v>
      </c>
      <c r="H143" s="188">
        <v>1</v>
      </c>
      <c r="I143" s="189"/>
      <c r="J143" s="190">
        <f>ROUND(I143*H143,2)</f>
        <v>0</v>
      </c>
      <c r="K143" s="186" t="s">
        <v>1</v>
      </c>
      <c r="L143" s="39"/>
      <c r="M143" s="191" t="s">
        <v>1</v>
      </c>
      <c r="N143" s="192" t="s">
        <v>42</v>
      </c>
      <c r="O143" s="71"/>
      <c r="P143" s="193">
        <f>O143*H143</f>
        <v>0</v>
      </c>
      <c r="Q143" s="193">
        <v>0</v>
      </c>
      <c r="R143" s="193">
        <f>Q143*H143</f>
        <v>0</v>
      </c>
      <c r="S143" s="193">
        <v>0</v>
      </c>
      <c r="T143" s="194">
        <f>S143*H143</f>
        <v>0</v>
      </c>
      <c r="U143" s="34"/>
      <c r="V143" s="34"/>
      <c r="W143" s="34"/>
      <c r="X143" s="34"/>
      <c r="Y143" s="34"/>
      <c r="Z143" s="34"/>
      <c r="AA143" s="34"/>
      <c r="AB143" s="34"/>
      <c r="AC143" s="34"/>
      <c r="AD143" s="34"/>
      <c r="AE143" s="34"/>
      <c r="AR143" s="195" t="s">
        <v>264</v>
      </c>
      <c r="AT143" s="195" t="s">
        <v>248</v>
      </c>
      <c r="AU143" s="195" t="s">
        <v>85</v>
      </c>
      <c r="AY143" s="17" t="s">
        <v>247</v>
      </c>
      <c r="BE143" s="196">
        <f>IF(N143="základní",J143,0)</f>
        <v>0</v>
      </c>
      <c r="BF143" s="196">
        <f>IF(N143="snížená",J143,0)</f>
        <v>0</v>
      </c>
      <c r="BG143" s="196">
        <f>IF(N143="zákl. přenesená",J143,0)</f>
        <v>0</v>
      </c>
      <c r="BH143" s="196">
        <f>IF(N143="sníž. přenesená",J143,0)</f>
        <v>0</v>
      </c>
      <c r="BI143" s="196">
        <f>IF(N143="nulová",J143,0)</f>
        <v>0</v>
      </c>
      <c r="BJ143" s="17" t="s">
        <v>85</v>
      </c>
      <c r="BK143" s="196">
        <f>ROUND(I143*H143,2)</f>
        <v>0</v>
      </c>
      <c r="BL143" s="17" t="s">
        <v>264</v>
      </c>
      <c r="BM143" s="195" t="s">
        <v>304</v>
      </c>
    </row>
    <row r="144" spans="1:65" s="2" customFormat="1" ht="81">
      <c r="A144" s="34"/>
      <c r="B144" s="35"/>
      <c r="C144" s="36"/>
      <c r="D144" s="197" t="s">
        <v>253</v>
      </c>
      <c r="E144" s="36"/>
      <c r="F144" s="198" t="s">
        <v>6986</v>
      </c>
      <c r="G144" s="36"/>
      <c r="H144" s="36"/>
      <c r="I144" s="199"/>
      <c r="J144" s="36"/>
      <c r="K144" s="36"/>
      <c r="L144" s="39"/>
      <c r="M144" s="200"/>
      <c r="N144" s="201"/>
      <c r="O144" s="71"/>
      <c r="P144" s="71"/>
      <c r="Q144" s="71"/>
      <c r="R144" s="71"/>
      <c r="S144" s="71"/>
      <c r="T144" s="72"/>
      <c r="U144" s="34"/>
      <c r="V144" s="34"/>
      <c r="W144" s="34"/>
      <c r="X144" s="34"/>
      <c r="Y144" s="34"/>
      <c r="Z144" s="34"/>
      <c r="AA144" s="34"/>
      <c r="AB144" s="34"/>
      <c r="AC144" s="34"/>
      <c r="AD144" s="34"/>
      <c r="AE144" s="34"/>
      <c r="AT144" s="17" t="s">
        <v>253</v>
      </c>
      <c r="AU144" s="17" t="s">
        <v>85</v>
      </c>
    </row>
    <row r="145" spans="1:65" s="2" customFormat="1" ht="55.5" customHeight="1">
      <c r="A145" s="34"/>
      <c r="B145" s="35"/>
      <c r="C145" s="184" t="s">
        <v>305</v>
      </c>
      <c r="D145" s="184" t="s">
        <v>248</v>
      </c>
      <c r="E145" s="185" t="s">
        <v>259</v>
      </c>
      <c r="F145" s="186" t="s">
        <v>4108</v>
      </c>
      <c r="G145" s="187" t="s">
        <v>416</v>
      </c>
      <c r="H145" s="188">
        <v>1</v>
      </c>
      <c r="I145" s="189"/>
      <c r="J145" s="190">
        <f>ROUND(I145*H145,2)</f>
        <v>0</v>
      </c>
      <c r="K145" s="186" t="s">
        <v>1</v>
      </c>
      <c r="L145" s="39"/>
      <c r="M145" s="191" t="s">
        <v>1</v>
      </c>
      <c r="N145" s="192" t="s">
        <v>42</v>
      </c>
      <c r="O145" s="71"/>
      <c r="P145" s="193">
        <f>O145*H145</f>
        <v>0</v>
      </c>
      <c r="Q145" s="193">
        <v>0</v>
      </c>
      <c r="R145" s="193">
        <f>Q145*H145</f>
        <v>0</v>
      </c>
      <c r="S145" s="193">
        <v>0</v>
      </c>
      <c r="T145" s="194">
        <f>S145*H145</f>
        <v>0</v>
      </c>
      <c r="U145" s="34"/>
      <c r="V145" s="34"/>
      <c r="W145" s="34"/>
      <c r="X145" s="34"/>
      <c r="Y145" s="34"/>
      <c r="Z145" s="34"/>
      <c r="AA145" s="34"/>
      <c r="AB145" s="34"/>
      <c r="AC145" s="34"/>
      <c r="AD145" s="34"/>
      <c r="AE145" s="34"/>
      <c r="AR145" s="195" t="s">
        <v>264</v>
      </c>
      <c r="AT145" s="195" t="s">
        <v>248</v>
      </c>
      <c r="AU145" s="195" t="s">
        <v>85</v>
      </c>
      <c r="AY145" s="17" t="s">
        <v>247</v>
      </c>
      <c r="BE145" s="196">
        <f>IF(N145="základní",J145,0)</f>
        <v>0</v>
      </c>
      <c r="BF145" s="196">
        <f>IF(N145="snížená",J145,0)</f>
        <v>0</v>
      </c>
      <c r="BG145" s="196">
        <f>IF(N145="zákl. přenesená",J145,0)</f>
        <v>0</v>
      </c>
      <c r="BH145" s="196">
        <f>IF(N145="sníž. přenesená",J145,0)</f>
        <v>0</v>
      </c>
      <c r="BI145" s="196">
        <f>IF(N145="nulová",J145,0)</f>
        <v>0</v>
      </c>
      <c r="BJ145" s="17" t="s">
        <v>85</v>
      </c>
      <c r="BK145" s="196">
        <f>ROUND(I145*H145,2)</f>
        <v>0</v>
      </c>
      <c r="BL145" s="17" t="s">
        <v>264</v>
      </c>
      <c r="BM145" s="195" t="s">
        <v>308</v>
      </c>
    </row>
    <row r="146" spans="1:65" s="2" customFormat="1" ht="63">
      <c r="A146" s="34"/>
      <c r="B146" s="35"/>
      <c r="C146" s="36"/>
      <c r="D146" s="197" t="s">
        <v>253</v>
      </c>
      <c r="E146" s="36"/>
      <c r="F146" s="198" t="s">
        <v>6987</v>
      </c>
      <c r="G146" s="36"/>
      <c r="H146" s="36"/>
      <c r="I146" s="199"/>
      <c r="J146" s="36"/>
      <c r="K146" s="36"/>
      <c r="L146" s="39"/>
      <c r="M146" s="200"/>
      <c r="N146" s="201"/>
      <c r="O146" s="71"/>
      <c r="P146" s="71"/>
      <c r="Q146" s="71"/>
      <c r="R146" s="71"/>
      <c r="S146" s="71"/>
      <c r="T146" s="72"/>
      <c r="U146" s="34"/>
      <c r="V146" s="34"/>
      <c r="W146" s="34"/>
      <c r="X146" s="34"/>
      <c r="Y146" s="34"/>
      <c r="Z146" s="34"/>
      <c r="AA146" s="34"/>
      <c r="AB146" s="34"/>
      <c r="AC146" s="34"/>
      <c r="AD146" s="34"/>
      <c r="AE146" s="34"/>
      <c r="AT146" s="17" t="s">
        <v>253</v>
      </c>
      <c r="AU146" s="17" t="s">
        <v>85</v>
      </c>
    </row>
    <row r="147" spans="1:65" s="2" customFormat="1" ht="24.15" customHeight="1">
      <c r="A147" s="34"/>
      <c r="B147" s="35"/>
      <c r="C147" s="184" t="s">
        <v>291</v>
      </c>
      <c r="D147" s="184" t="s">
        <v>248</v>
      </c>
      <c r="E147" s="185" t="s">
        <v>258</v>
      </c>
      <c r="F147" s="186" t="s">
        <v>6990</v>
      </c>
      <c r="G147" s="187" t="s">
        <v>416</v>
      </c>
      <c r="H147" s="188">
        <v>1</v>
      </c>
      <c r="I147" s="189"/>
      <c r="J147" s="190">
        <f>ROUND(I147*H147,2)</f>
        <v>0</v>
      </c>
      <c r="K147" s="186" t="s">
        <v>1</v>
      </c>
      <c r="L147" s="39"/>
      <c r="M147" s="191" t="s">
        <v>1</v>
      </c>
      <c r="N147" s="192" t="s">
        <v>42</v>
      </c>
      <c r="O147" s="71"/>
      <c r="P147" s="193">
        <f>O147*H147</f>
        <v>0</v>
      </c>
      <c r="Q147" s="193">
        <v>0</v>
      </c>
      <c r="R147" s="193">
        <f>Q147*H147</f>
        <v>0</v>
      </c>
      <c r="S147" s="193">
        <v>0</v>
      </c>
      <c r="T147" s="194">
        <f>S147*H147</f>
        <v>0</v>
      </c>
      <c r="U147" s="34"/>
      <c r="V147" s="34"/>
      <c r="W147" s="34"/>
      <c r="X147" s="34"/>
      <c r="Y147" s="34"/>
      <c r="Z147" s="34"/>
      <c r="AA147" s="34"/>
      <c r="AB147" s="34"/>
      <c r="AC147" s="34"/>
      <c r="AD147" s="34"/>
      <c r="AE147" s="34"/>
      <c r="AR147" s="195" t="s">
        <v>264</v>
      </c>
      <c r="AT147" s="195" t="s">
        <v>248</v>
      </c>
      <c r="AU147" s="195" t="s">
        <v>85</v>
      </c>
      <c r="AY147" s="17" t="s">
        <v>247</v>
      </c>
      <c r="BE147" s="196">
        <f>IF(N147="základní",J147,0)</f>
        <v>0</v>
      </c>
      <c r="BF147" s="196">
        <f>IF(N147="snížená",J147,0)</f>
        <v>0</v>
      </c>
      <c r="BG147" s="196">
        <f>IF(N147="zákl. přenesená",J147,0)</f>
        <v>0</v>
      </c>
      <c r="BH147" s="196">
        <f>IF(N147="sníž. přenesená",J147,0)</f>
        <v>0</v>
      </c>
      <c r="BI147" s="196">
        <f>IF(N147="nulová",J147,0)</f>
        <v>0</v>
      </c>
      <c r="BJ147" s="17" t="s">
        <v>85</v>
      </c>
      <c r="BK147" s="196">
        <f>ROUND(I147*H147,2)</f>
        <v>0</v>
      </c>
      <c r="BL147" s="17" t="s">
        <v>264</v>
      </c>
      <c r="BM147" s="195" t="s">
        <v>311</v>
      </c>
    </row>
    <row r="148" spans="1:65" s="2" customFormat="1" ht="45">
      <c r="A148" s="34"/>
      <c r="B148" s="35"/>
      <c r="C148" s="36"/>
      <c r="D148" s="197" t="s">
        <v>253</v>
      </c>
      <c r="E148" s="36"/>
      <c r="F148" s="198" t="s">
        <v>6991</v>
      </c>
      <c r="G148" s="36"/>
      <c r="H148" s="36"/>
      <c r="I148" s="199"/>
      <c r="J148" s="36"/>
      <c r="K148" s="36"/>
      <c r="L148" s="39"/>
      <c r="M148" s="200"/>
      <c r="N148" s="201"/>
      <c r="O148" s="71"/>
      <c r="P148" s="71"/>
      <c r="Q148" s="71"/>
      <c r="R148" s="71"/>
      <c r="S148" s="71"/>
      <c r="T148" s="72"/>
      <c r="U148" s="34"/>
      <c r="V148" s="34"/>
      <c r="W148" s="34"/>
      <c r="X148" s="34"/>
      <c r="Y148" s="34"/>
      <c r="Z148" s="34"/>
      <c r="AA148" s="34"/>
      <c r="AB148" s="34"/>
      <c r="AC148" s="34"/>
      <c r="AD148" s="34"/>
      <c r="AE148" s="34"/>
      <c r="AT148" s="17" t="s">
        <v>253</v>
      </c>
      <c r="AU148" s="17" t="s">
        <v>85</v>
      </c>
    </row>
    <row r="149" spans="1:65" s="2" customFormat="1" ht="55.5" customHeight="1">
      <c r="A149" s="34"/>
      <c r="B149" s="35"/>
      <c r="C149" s="184" t="s">
        <v>313</v>
      </c>
      <c r="D149" s="184" t="s">
        <v>248</v>
      </c>
      <c r="E149" s="185" t="s">
        <v>275</v>
      </c>
      <c r="F149" s="186" t="s">
        <v>6988</v>
      </c>
      <c r="G149" s="187" t="s">
        <v>416</v>
      </c>
      <c r="H149" s="188">
        <v>1</v>
      </c>
      <c r="I149" s="189"/>
      <c r="J149" s="190">
        <f>ROUND(I149*H149,2)</f>
        <v>0</v>
      </c>
      <c r="K149" s="186" t="s">
        <v>1</v>
      </c>
      <c r="L149" s="39"/>
      <c r="M149" s="191" t="s">
        <v>1</v>
      </c>
      <c r="N149" s="192" t="s">
        <v>42</v>
      </c>
      <c r="O149" s="71"/>
      <c r="P149" s="193">
        <f>O149*H149</f>
        <v>0</v>
      </c>
      <c r="Q149" s="193">
        <v>0</v>
      </c>
      <c r="R149" s="193">
        <f>Q149*H149</f>
        <v>0</v>
      </c>
      <c r="S149" s="193">
        <v>0</v>
      </c>
      <c r="T149" s="194">
        <f>S149*H149</f>
        <v>0</v>
      </c>
      <c r="U149" s="34"/>
      <c r="V149" s="34"/>
      <c r="W149" s="34"/>
      <c r="X149" s="34"/>
      <c r="Y149" s="34"/>
      <c r="Z149" s="34"/>
      <c r="AA149" s="34"/>
      <c r="AB149" s="34"/>
      <c r="AC149" s="34"/>
      <c r="AD149" s="34"/>
      <c r="AE149" s="34"/>
      <c r="AR149" s="195" t="s">
        <v>264</v>
      </c>
      <c r="AT149" s="195" t="s">
        <v>248</v>
      </c>
      <c r="AU149" s="195" t="s">
        <v>85</v>
      </c>
      <c r="AY149" s="17" t="s">
        <v>247</v>
      </c>
      <c r="BE149" s="196">
        <f>IF(N149="základní",J149,0)</f>
        <v>0</v>
      </c>
      <c r="BF149" s="196">
        <f>IF(N149="snížená",J149,0)</f>
        <v>0</v>
      </c>
      <c r="BG149" s="196">
        <f>IF(N149="zákl. přenesená",J149,0)</f>
        <v>0</v>
      </c>
      <c r="BH149" s="196">
        <f>IF(N149="sníž. přenesená",J149,0)</f>
        <v>0</v>
      </c>
      <c r="BI149" s="196">
        <f>IF(N149="nulová",J149,0)</f>
        <v>0</v>
      </c>
      <c r="BJ149" s="17" t="s">
        <v>85</v>
      </c>
      <c r="BK149" s="196">
        <f>ROUND(I149*H149,2)</f>
        <v>0</v>
      </c>
      <c r="BL149" s="17" t="s">
        <v>264</v>
      </c>
      <c r="BM149" s="195" t="s">
        <v>316</v>
      </c>
    </row>
    <row r="150" spans="1:65" s="2" customFormat="1" ht="81">
      <c r="A150" s="34"/>
      <c r="B150" s="35"/>
      <c r="C150" s="36"/>
      <c r="D150" s="197" t="s">
        <v>253</v>
      </c>
      <c r="E150" s="36"/>
      <c r="F150" s="198" t="s">
        <v>6989</v>
      </c>
      <c r="G150" s="36"/>
      <c r="H150" s="36"/>
      <c r="I150" s="199"/>
      <c r="J150" s="36"/>
      <c r="K150" s="36"/>
      <c r="L150" s="39"/>
      <c r="M150" s="200"/>
      <c r="N150" s="201"/>
      <c r="O150" s="71"/>
      <c r="P150" s="71"/>
      <c r="Q150" s="71"/>
      <c r="R150" s="71"/>
      <c r="S150" s="71"/>
      <c r="T150" s="72"/>
      <c r="U150" s="34"/>
      <c r="V150" s="34"/>
      <c r="W150" s="34"/>
      <c r="X150" s="34"/>
      <c r="Y150" s="34"/>
      <c r="Z150" s="34"/>
      <c r="AA150" s="34"/>
      <c r="AB150" s="34"/>
      <c r="AC150" s="34"/>
      <c r="AD150" s="34"/>
      <c r="AE150" s="34"/>
      <c r="AT150" s="17" t="s">
        <v>253</v>
      </c>
      <c r="AU150" s="17" t="s">
        <v>85</v>
      </c>
    </row>
    <row r="151" spans="1:65" s="2" customFormat="1" ht="24.15" customHeight="1">
      <c r="A151" s="34"/>
      <c r="B151" s="35"/>
      <c r="C151" s="184" t="s">
        <v>296</v>
      </c>
      <c r="D151" s="184" t="s">
        <v>248</v>
      </c>
      <c r="E151" s="185" t="s">
        <v>262</v>
      </c>
      <c r="F151" s="186" t="s">
        <v>4110</v>
      </c>
      <c r="G151" s="187" t="s">
        <v>698</v>
      </c>
      <c r="H151" s="188">
        <v>50</v>
      </c>
      <c r="I151" s="189"/>
      <c r="J151" s="190">
        <f>ROUND(I151*H151,2)</f>
        <v>0</v>
      </c>
      <c r="K151" s="186" t="s">
        <v>1</v>
      </c>
      <c r="L151" s="39"/>
      <c r="M151" s="191" t="s">
        <v>1</v>
      </c>
      <c r="N151" s="192" t="s">
        <v>42</v>
      </c>
      <c r="O151" s="71"/>
      <c r="P151" s="193">
        <f>O151*H151</f>
        <v>0</v>
      </c>
      <c r="Q151" s="193">
        <v>0</v>
      </c>
      <c r="R151" s="193">
        <f>Q151*H151</f>
        <v>0</v>
      </c>
      <c r="S151" s="193">
        <v>0</v>
      </c>
      <c r="T151" s="194">
        <f>S151*H151</f>
        <v>0</v>
      </c>
      <c r="U151" s="34"/>
      <c r="V151" s="34"/>
      <c r="W151" s="34"/>
      <c r="X151" s="34"/>
      <c r="Y151" s="34"/>
      <c r="Z151" s="34"/>
      <c r="AA151" s="34"/>
      <c r="AB151" s="34"/>
      <c r="AC151" s="34"/>
      <c r="AD151" s="34"/>
      <c r="AE151" s="34"/>
      <c r="AR151" s="195" t="s">
        <v>264</v>
      </c>
      <c r="AT151" s="195" t="s">
        <v>248</v>
      </c>
      <c r="AU151" s="195" t="s">
        <v>85</v>
      </c>
      <c r="AY151" s="17" t="s">
        <v>247</v>
      </c>
      <c r="BE151" s="196">
        <f>IF(N151="základní",J151,0)</f>
        <v>0</v>
      </c>
      <c r="BF151" s="196">
        <f>IF(N151="snížená",J151,0)</f>
        <v>0</v>
      </c>
      <c r="BG151" s="196">
        <f>IF(N151="zákl. přenesená",J151,0)</f>
        <v>0</v>
      </c>
      <c r="BH151" s="196">
        <f>IF(N151="sníž. přenesená",J151,0)</f>
        <v>0</v>
      </c>
      <c r="BI151" s="196">
        <f>IF(N151="nulová",J151,0)</f>
        <v>0</v>
      </c>
      <c r="BJ151" s="17" t="s">
        <v>85</v>
      </c>
      <c r="BK151" s="196">
        <f>ROUND(I151*H151,2)</f>
        <v>0</v>
      </c>
      <c r="BL151" s="17" t="s">
        <v>264</v>
      </c>
      <c r="BM151" s="195" t="s">
        <v>516</v>
      </c>
    </row>
    <row r="152" spans="1:65" s="2" customFormat="1" ht="18">
      <c r="A152" s="34"/>
      <c r="B152" s="35"/>
      <c r="C152" s="36"/>
      <c r="D152" s="197" t="s">
        <v>253</v>
      </c>
      <c r="E152" s="36"/>
      <c r="F152" s="198" t="s">
        <v>6992</v>
      </c>
      <c r="G152" s="36"/>
      <c r="H152" s="36"/>
      <c r="I152" s="199"/>
      <c r="J152" s="36"/>
      <c r="K152" s="36"/>
      <c r="L152" s="39"/>
      <c r="M152" s="200"/>
      <c r="N152" s="201"/>
      <c r="O152" s="71"/>
      <c r="P152" s="71"/>
      <c r="Q152" s="71"/>
      <c r="R152" s="71"/>
      <c r="S152" s="71"/>
      <c r="T152" s="72"/>
      <c r="U152" s="34"/>
      <c r="V152" s="34"/>
      <c r="W152" s="34"/>
      <c r="X152" s="34"/>
      <c r="Y152" s="34"/>
      <c r="Z152" s="34"/>
      <c r="AA152" s="34"/>
      <c r="AB152" s="34"/>
      <c r="AC152" s="34"/>
      <c r="AD152" s="34"/>
      <c r="AE152" s="34"/>
      <c r="AT152" s="17" t="s">
        <v>253</v>
      </c>
      <c r="AU152" s="17" t="s">
        <v>85</v>
      </c>
    </row>
    <row r="153" spans="1:65" s="2" customFormat="1" ht="44.25" customHeight="1">
      <c r="A153" s="34"/>
      <c r="B153" s="35"/>
      <c r="C153" s="184" t="s">
        <v>8</v>
      </c>
      <c r="D153" s="184" t="s">
        <v>248</v>
      </c>
      <c r="E153" s="185" t="s">
        <v>293</v>
      </c>
      <c r="F153" s="186" t="s">
        <v>3993</v>
      </c>
      <c r="G153" s="187" t="s">
        <v>698</v>
      </c>
      <c r="H153" s="188">
        <v>40</v>
      </c>
      <c r="I153" s="189"/>
      <c r="J153" s="190">
        <f>ROUND(I153*H153,2)</f>
        <v>0</v>
      </c>
      <c r="K153" s="186" t="s">
        <v>1</v>
      </c>
      <c r="L153" s="39"/>
      <c r="M153" s="191" t="s">
        <v>1</v>
      </c>
      <c r="N153" s="192" t="s">
        <v>42</v>
      </c>
      <c r="O153" s="71"/>
      <c r="P153" s="193">
        <f>O153*H153</f>
        <v>0</v>
      </c>
      <c r="Q153" s="193">
        <v>0</v>
      </c>
      <c r="R153" s="193">
        <f>Q153*H153</f>
        <v>0</v>
      </c>
      <c r="S153" s="193">
        <v>0</v>
      </c>
      <c r="T153" s="194">
        <f>S153*H153</f>
        <v>0</v>
      </c>
      <c r="U153" s="34"/>
      <c r="V153" s="34"/>
      <c r="W153" s="34"/>
      <c r="X153" s="34"/>
      <c r="Y153" s="34"/>
      <c r="Z153" s="34"/>
      <c r="AA153" s="34"/>
      <c r="AB153" s="34"/>
      <c r="AC153" s="34"/>
      <c r="AD153" s="34"/>
      <c r="AE153" s="34"/>
      <c r="AR153" s="195" t="s">
        <v>264</v>
      </c>
      <c r="AT153" s="195" t="s">
        <v>248</v>
      </c>
      <c r="AU153" s="195" t="s">
        <v>85</v>
      </c>
      <c r="AY153" s="17" t="s">
        <v>247</v>
      </c>
      <c r="BE153" s="196">
        <f>IF(N153="základní",J153,0)</f>
        <v>0</v>
      </c>
      <c r="BF153" s="196">
        <f>IF(N153="snížená",J153,0)</f>
        <v>0</v>
      </c>
      <c r="BG153" s="196">
        <f>IF(N153="zákl. přenesená",J153,0)</f>
        <v>0</v>
      </c>
      <c r="BH153" s="196">
        <f>IF(N153="sníž. přenesená",J153,0)</f>
        <v>0</v>
      </c>
      <c r="BI153" s="196">
        <f>IF(N153="nulová",J153,0)</f>
        <v>0</v>
      </c>
      <c r="BJ153" s="17" t="s">
        <v>85</v>
      </c>
      <c r="BK153" s="196">
        <f>ROUND(I153*H153,2)</f>
        <v>0</v>
      </c>
      <c r="BL153" s="17" t="s">
        <v>264</v>
      </c>
      <c r="BM153" s="195" t="s">
        <v>525</v>
      </c>
    </row>
    <row r="154" spans="1:65" s="2" customFormat="1" ht="18">
      <c r="A154" s="34"/>
      <c r="B154" s="35"/>
      <c r="C154" s="36"/>
      <c r="D154" s="197" t="s">
        <v>253</v>
      </c>
      <c r="E154" s="36"/>
      <c r="F154" s="198" t="s">
        <v>6992</v>
      </c>
      <c r="G154" s="36"/>
      <c r="H154" s="36"/>
      <c r="I154" s="199"/>
      <c r="J154" s="36"/>
      <c r="K154" s="36"/>
      <c r="L154" s="39"/>
      <c r="M154" s="200"/>
      <c r="N154" s="201"/>
      <c r="O154" s="71"/>
      <c r="P154" s="71"/>
      <c r="Q154" s="71"/>
      <c r="R154" s="71"/>
      <c r="S154" s="71"/>
      <c r="T154" s="72"/>
      <c r="U154" s="34"/>
      <c r="V154" s="34"/>
      <c r="W154" s="34"/>
      <c r="X154" s="34"/>
      <c r="Y154" s="34"/>
      <c r="Z154" s="34"/>
      <c r="AA154" s="34"/>
      <c r="AB154" s="34"/>
      <c r="AC154" s="34"/>
      <c r="AD154" s="34"/>
      <c r="AE154" s="34"/>
      <c r="AT154" s="17" t="s">
        <v>253</v>
      </c>
      <c r="AU154" s="17" t="s">
        <v>85</v>
      </c>
    </row>
    <row r="155" spans="1:65" s="2" customFormat="1" ht="16.5" customHeight="1">
      <c r="A155" s="34"/>
      <c r="B155" s="35"/>
      <c r="C155" s="184" t="s">
        <v>264</v>
      </c>
      <c r="D155" s="184" t="s">
        <v>248</v>
      </c>
      <c r="E155" s="185" t="s">
        <v>4098</v>
      </c>
      <c r="F155" s="186" t="s">
        <v>4113</v>
      </c>
      <c r="G155" s="187" t="s">
        <v>416</v>
      </c>
      <c r="H155" s="188">
        <v>2</v>
      </c>
      <c r="I155" s="189"/>
      <c r="J155" s="190">
        <f>ROUND(I155*H155,2)</f>
        <v>0</v>
      </c>
      <c r="K155" s="186" t="s">
        <v>1</v>
      </c>
      <c r="L155" s="39"/>
      <c r="M155" s="191" t="s">
        <v>1</v>
      </c>
      <c r="N155" s="192" t="s">
        <v>42</v>
      </c>
      <c r="O155" s="71"/>
      <c r="P155" s="193">
        <f>O155*H155</f>
        <v>0</v>
      </c>
      <c r="Q155" s="193">
        <v>0</v>
      </c>
      <c r="R155" s="193">
        <f>Q155*H155</f>
        <v>0</v>
      </c>
      <c r="S155" s="193">
        <v>0</v>
      </c>
      <c r="T155" s="194">
        <f>S155*H155</f>
        <v>0</v>
      </c>
      <c r="U155" s="34"/>
      <c r="V155" s="34"/>
      <c r="W155" s="34"/>
      <c r="X155" s="34"/>
      <c r="Y155" s="34"/>
      <c r="Z155" s="34"/>
      <c r="AA155" s="34"/>
      <c r="AB155" s="34"/>
      <c r="AC155" s="34"/>
      <c r="AD155" s="34"/>
      <c r="AE155" s="34"/>
      <c r="AR155" s="195" t="s">
        <v>264</v>
      </c>
      <c r="AT155" s="195" t="s">
        <v>248</v>
      </c>
      <c r="AU155" s="195" t="s">
        <v>85</v>
      </c>
      <c r="AY155" s="17" t="s">
        <v>247</v>
      </c>
      <c r="BE155" s="196">
        <f>IF(N155="základní",J155,0)</f>
        <v>0</v>
      </c>
      <c r="BF155" s="196">
        <f>IF(N155="snížená",J155,0)</f>
        <v>0</v>
      </c>
      <c r="BG155" s="196">
        <f>IF(N155="zákl. přenesená",J155,0)</f>
        <v>0</v>
      </c>
      <c r="BH155" s="196">
        <f>IF(N155="sníž. přenesená",J155,0)</f>
        <v>0</v>
      </c>
      <c r="BI155" s="196">
        <f>IF(N155="nulová",J155,0)</f>
        <v>0</v>
      </c>
      <c r="BJ155" s="17" t="s">
        <v>85</v>
      </c>
      <c r="BK155" s="196">
        <f>ROUND(I155*H155,2)</f>
        <v>0</v>
      </c>
      <c r="BL155" s="17" t="s">
        <v>264</v>
      </c>
      <c r="BM155" s="195" t="s">
        <v>530</v>
      </c>
    </row>
    <row r="156" spans="1:65" s="2" customFormat="1" ht="18">
      <c r="A156" s="34"/>
      <c r="B156" s="35"/>
      <c r="C156" s="36"/>
      <c r="D156" s="197" t="s">
        <v>253</v>
      </c>
      <c r="E156" s="36"/>
      <c r="F156" s="198" t="s">
        <v>6992</v>
      </c>
      <c r="G156" s="36"/>
      <c r="H156" s="36"/>
      <c r="I156" s="199"/>
      <c r="J156" s="36"/>
      <c r="K156" s="36"/>
      <c r="L156" s="39"/>
      <c r="M156" s="200"/>
      <c r="N156" s="201"/>
      <c r="O156" s="71"/>
      <c r="P156" s="71"/>
      <c r="Q156" s="71"/>
      <c r="R156" s="71"/>
      <c r="S156" s="71"/>
      <c r="T156" s="72"/>
      <c r="U156" s="34"/>
      <c r="V156" s="34"/>
      <c r="W156" s="34"/>
      <c r="X156" s="34"/>
      <c r="Y156" s="34"/>
      <c r="Z156" s="34"/>
      <c r="AA156" s="34"/>
      <c r="AB156" s="34"/>
      <c r="AC156" s="34"/>
      <c r="AD156" s="34"/>
      <c r="AE156" s="34"/>
      <c r="AT156" s="17" t="s">
        <v>253</v>
      </c>
      <c r="AU156" s="17" t="s">
        <v>85</v>
      </c>
    </row>
    <row r="157" spans="1:65" s="2" customFormat="1" ht="16.5" customHeight="1">
      <c r="A157" s="34"/>
      <c r="B157" s="35"/>
      <c r="C157" s="184" t="s">
        <v>281</v>
      </c>
      <c r="D157" s="184" t="s">
        <v>248</v>
      </c>
      <c r="E157" s="185" t="s">
        <v>299</v>
      </c>
      <c r="F157" s="186" t="s">
        <v>4114</v>
      </c>
      <c r="G157" s="187" t="s">
        <v>416</v>
      </c>
      <c r="H157" s="188">
        <v>2</v>
      </c>
      <c r="I157" s="189"/>
      <c r="J157" s="190">
        <f>ROUND(I157*H157,2)</f>
        <v>0</v>
      </c>
      <c r="K157" s="186" t="s">
        <v>1</v>
      </c>
      <c r="L157" s="39"/>
      <c r="M157" s="191" t="s">
        <v>1</v>
      </c>
      <c r="N157" s="192" t="s">
        <v>42</v>
      </c>
      <c r="O157" s="71"/>
      <c r="P157" s="193">
        <f>O157*H157</f>
        <v>0</v>
      </c>
      <c r="Q157" s="193">
        <v>0</v>
      </c>
      <c r="R157" s="193">
        <f>Q157*H157</f>
        <v>0</v>
      </c>
      <c r="S157" s="193">
        <v>0</v>
      </c>
      <c r="T157" s="194">
        <f>S157*H157</f>
        <v>0</v>
      </c>
      <c r="U157" s="34"/>
      <c r="V157" s="34"/>
      <c r="W157" s="34"/>
      <c r="X157" s="34"/>
      <c r="Y157" s="34"/>
      <c r="Z157" s="34"/>
      <c r="AA157" s="34"/>
      <c r="AB157" s="34"/>
      <c r="AC157" s="34"/>
      <c r="AD157" s="34"/>
      <c r="AE157" s="34"/>
      <c r="AR157" s="195" t="s">
        <v>264</v>
      </c>
      <c r="AT157" s="195" t="s">
        <v>248</v>
      </c>
      <c r="AU157" s="195" t="s">
        <v>85</v>
      </c>
      <c r="AY157" s="17" t="s">
        <v>247</v>
      </c>
      <c r="BE157" s="196">
        <f>IF(N157="základní",J157,0)</f>
        <v>0</v>
      </c>
      <c r="BF157" s="196">
        <f>IF(N157="snížená",J157,0)</f>
        <v>0</v>
      </c>
      <c r="BG157" s="196">
        <f>IF(N157="zákl. přenesená",J157,0)</f>
        <v>0</v>
      </c>
      <c r="BH157" s="196">
        <f>IF(N157="sníž. přenesená",J157,0)</f>
        <v>0</v>
      </c>
      <c r="BI157" s="196">
        <f>IF(N157="nulová",J157,0)</f>
        <v>0</v>
      </c>
      <c r="BJ157" s="17" t="s">
        <v>85</v>
      </c>
      <c r="BK157" s="196">
        <f>ROUND(I157*H157,2)</f>
        <v>0</v>
      </c>
      <c r="BL157" s="17" t="s">
        <v>264</v>
      </c>
      <c r="BM157" s="195" t="s">
        <v>539</v>
      </c>
    </row>
    <row r="158" spans="1:65" s="2" customFormat="1" ht="18">
      <c r="A158" s="34"/>
      <c r="B158" s="35"/>
      <c r="C158" s="36"/>
      <c r="D158" s="197" t="s">
        <v>253</v>
      </c>
      <c r="E158" s="36"/>
      <c r="F158" s="198" t="s">
        <v>6992</v>
      </c>
      <c r="G158" s="36"/>
      <c r="H158" s="36"/>
      <c r="I158" s="199"/>
      <c r="J158" s="36"/>
      <c r="K158" s="36"/>
      <c r="L158" s="39"/>
      <c r="M158" s="200"/>
      <c r="N158" s="201"/>
      <c r="O158" s="71"/>
      <c r="P158" s="71"/>
      <c r="Q158" s="71"/>
      <c r="R158" s="71"/>
      <c r="S158" s="71"/>
      <c r="T158" s="72"/>
      <c r="U158" s="34"/>
      <c r="V158" s="34"/>
      <c r="W158" s="34"/>
      <c r="X158" s="34"/>
      <c r="Y158" s="34"/>
      <c r="Z158" s="34"/>
      <c r="AA158" s="34"/>
      <c r="AB158" s="34"/>
      <c r="AC158" s="34"/>
      <c r="AD158" s="34"/>
      <c r="AE158" s="34"/>
      <c r="AT158" s="17" t="s">
        <v>253</v>
      </c>
      <c r="AU158" s="17" t="s">
        <v>85</v>
      </c>
    </row>
    <row r="159" spans="1:65" s="2" customFormat="1" ht="24.15" customHeight="1">
      <c r="A159" s="34"/>
      <c r="B159" s="35"/>
      <c r="C159" s="184" t="s">
        <v>285</v>
      </c>
      <c r="D159" s="184" t="s">
        <v>248</v>
      </c>
      <c r="E159" s="185" t="s">
        <v>279</v>
      </c>
      <c r="F159" s="186" t="s">
        <v>3999</v>
      </c>
      <c r="G159" s="187" t="s">
        <v>251</v>
      </c>
      <c r="H159" s="188">
        <v>1</v>
      </c>
      <c r="I159" s="189"/>
      <c r="J159" s="190">
        <f>ROUND(I159*H159,2)</f>
        <v>0</v>
      </c>
      <c r="K159" s="186" t="s">
        <v>1</v>
      </c>
      <c r="L159" s="39"/>
      <c r="M159" s="191" t="s">
        <v>1</v>
      </c>
      <c r="N159" s="192" t="s">
        <v>42</v>
      </c>
      <c r="O159" s="71"/>
      <c r="P159" s="193">
        <f>O159*H159</f>
        <v>0</v>
      </c>
      <c r="Q159" s="193">
        <v>0</v>
      </c>
      <c r="R159" s="193">
        <f>Q159*H159</f>
        <v>0</v>
      </c>
      <c r="S159" s="193">
        <v>0</v>
      </c>
      <c r="T159" s="194">
        <f>S159*H159</f>
        <v>0</v>
      </c>
      <c r="U159" s="34"/>
      <c r="V159" s="34"/>
      <c r="W159" s="34"/>
      <c r="X159" s="34"/>
      <c r="Y159" s="34"/>
      <c r="Z159" s="34"/>
      <c r="AA159" s="34"/>
      <c r="AB159" s="34"/>
      <c r="AC159" s="34"/>
      <c r="AD159" s="34"/>
      <c r="AE159" s="34"/>
      <c r="AR159" s="195" t="s">
        <v>264</v>
      </c>
      <c r="AT159" s="195" t="s">
        <v>248</v>
      </c>
      <c r="AU159" s="195" t="s">
        <v>85</v>
      </c>
      <c r="AY159" s="17" t="s">
        <v>247</v>
      </c>
      <c r="BE159" s="196">
        <f>IF(N159="základní",J159,0)</f>
        <v>0</v>
      </c>
      <c r="BF159" s="196">
        <f>IF(N159="snížená",J159,0)</f>
        <v>0</v>
      </c>
      <c r="BG159" s="196">
        <f>IF(N159="zákl. přenesená",J159,0)</f>
        <v>0</v>
      </c>
      <c r="BH159" s="196">
        <f>IF(N159="sníž. přenesená",J159,0)</f>
        <v>0</v>
      </c>
      <c r="BI159" s="196">
        <f>IF(N159="nulová",J159,0)</f>
        <v>0</v>
      </c>
      <c r="BJ159" s="17" t="s">
        <v>85</v>
      </c>
      <c r="BK159" s="196">
        <f>ROUND(I159*H159,2)</f>
        <v>0</v>
      </c>
      <c r="BL159" s="17" t="s">
        <v>264</v>
      </c>
      <c r="BM159" s="195" t="s">
        <v>543</v>
      </c>
    </row>
    <row r="160" spans="1:65" s="2" customFormat="1" ht="18">
      <c r="A160" s="34"/>
      <c r="B160" s="35"/>
      <c r="C160" s="36"/>
      <c r="D160" s="197" t="s">
        <v>253</v>
      </c>
      <c r="E160" s="36"/>
      <c r="F160" s="198" t="s">
        <v>6992</v>
      </c>
      <c r="G160" s="36"/>
      <c r="H160" s="36"/>
      <c r="I160" s="199"/>
      <c r="J160" s="36"/>
      <c r="K160" s="36"/>
      <c r="L160" s="39"/>
      <c r="M160" s="248"/>
      <c r="N160" s="249"/>
      <c r="O160" s="204"/>
      <c r="P160" s="204"/>
      <c r="Q160" s="204"/>
      <c r="R160" s="204"/>
      <c r="S160" s="204"/>
      <c r="T160" s="250"/>
      <c r="U160" s="34"/>
      <c r="V160" s="34"/>
      <c r="W160" s="34"/>
      <c r="X160" s="34"/>
      <c r="Y160" s="34"/>
      <c r="Z160" s="34"/>
      <c r="AA160" s="34"/>
      <c r="AB160" s="34"/>
      <c r="AC160" s="34"/>
      <c r="AD160" s="34"/>
      <c r="AE160" s="34"/>
      <c r="AT160" s="17" t="s">
        <v>253</v>
      </c>
      <c r="AU160" s="17" t="s">
        <v>85</v>
      </c>
    </row>
    <row r="161" spans="1:31" s="2" customFormat="1" ht="7" customHeight="1">
      <c r="A161" s="34"/>
      <c r="B161" s="54"/>
      <c r="C161" s="55"/>
      <c r="D161" s="55"/>
      <c r="E161" s="55"/>
      <c r="F161" s="55"/>
      <c r="G161" s="55"/>
      <c r="H161" s="55"/>
      <c r="I161" s="55"/>
      <c r="J161" s="55"/>
      <c r="K161" s="55"/>
      <c r="L161" s="39"/>
      <c r="M161" s="34"/>
      <c r="O161" s="34"/>
      <c r="P161" s="34"/>
      <c r="Q161" s="34"/>
      <c r="R161" s="34"/>
      <c r="S161" s="34"/>
      <c r="T161" s="34"/>
      <c r="U161" s="34"/>
      <c r="V161" s="34"/>
      <c r="W161" s="34"/>
      <c r="X161" s="34"/>
      <c r="Y161" s="34"/>
      <c r="Z161" s="34"/>
      <c r="AA161" s="34"/>
      <c r="AB161" s="34"/>
      <c r="AC161" s="34"/>
      <c r="AD161" s="34"/>
      <c r="AE161" s="34"/>
    </row>
  </sheetData>
  <sheetProtection algorithmName="SHA-512" hashValue="6s4nRIiKg2qL3depc4IZo7OeMVjDgVxv/6wb7nBpSOTVKioYc/SinsLxu/hV2pd+Fel7vk/py5QLLUczA1cTAw==" saltValue="GYORCtfbcp9wLXu538Tgw79ujT+g5rbg5WwBfVKXyeezuYHnLfpAF3UaQqOxQg2CFGmxXChEERyra2U2kSSJwg==" spinCount="100000" sheet="1" objects="1" scenarios="1" formatColumns="0" formatRows="0" autoFilter="0"/>
  <autoFilter ref="C121:K160"/>
  <mergeCells count="12">
    <mergeCell ref="E114:H114"/>
    <mergeCell ref="L2:V2"/>
    <mergeCell ref="E85:H85"/>
    <mergeCell ref="E87:H87"/>
    <mergeCell ref="E89:H89"/>
    <mergeCell ref="E110:H110"/>
    <mergeCell ref="E112:H112"/>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86"/>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194</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6993</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7.25" customHeight="1">
      <c r="A29" s="121"/>
      <c r="B29" s="122"/>
      <c r="C29" s="121"/>
      <c r="D29" s="121"/>
      <c r="E29" s="315" t="s">
        <v>6994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ROUND(J123,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ROUND((SUM(BE123:BE185)),  2)</f>
        <v>0</v>
      </c>
      <c r="G35" s="34"/>
      <c r="H35" s="34"/>
      <c r="I35" s="130">
        <v>0.21</v>
      </c>
      <c r="J35" s="129">
        <f>ROUND(((SUM(BE123:BE185))*I35),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ROUND((SUM(BF123:BF185)),  2)</f>
        <v>0</v>
      </c>
      <c r="G36" s="34"/>
      <c r="H36" s="34"/>
      <c r="I36" s="130">
        <v>0.15</v>
      </c>
      <c r="J36" s="129">
        <f>ROUND(((SUM(BF123:BF185))*I36),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ROUND((SUM(BG123:BG185)),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ROUND((SUM(BH123:BH185)),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ROUND((SUM(BI123:BI185)),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B06 - MaR</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J123</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4117</v>
      </c>
      <c r="E99" s="156"/>
      <c r="F99" s="156"/>
      <c r="G99" s="156"/>
      <c r="H99" s="156"/>
      <c r="I99" s="156"/>
      <c r="J99" s="157">
        <f>J124</f>
        <v>0</v>
      </c>
      <c r="K99" s="154"/>
      <c r="L99" s="158"/>
    </row>
    <row r="100" spans="1:47" s="9" customFormat="1" ht="25" customHeight="1">
      <c r="B100" s="153"/>
      <c r="C100" s="154"/>
      <c r="D100" s="155" t="s">
        <v>4118</v>
      </c>
      <c r="E100" s="156"/>
      <c r="F100" s="156"/>
      <c r="G100" s="156"/>
      <c r="H100" s="156"/>
      <c r="I100" s="156"/>
      <c r="J100" s="157">
        <f>J157</f>
        <v>0</v>
      </c>
      <c r="K100" s="154"/>
      <c r="L100" s="158"/>
    </row>
    <row r="101" spans="1:47" s="9" customFormat="1" ht="25" customHeight="1">
      <c r="B101" s="153"/>
      <c r="C101" s="154"/>
      <c r="D101" s="155" t="s">
        <v>4119</v>
      </c>
      <c r="E101" s="156"/>
      <c r="F101" s="156"/>
      <c r="G101" s="156"/>
      <c r="H101" s="156"/>
      <c r="I101" s="156"/>
      <c r="J101" s="157">
        <f>J175</f>
        <v>0</v>
      </c>
      <c r="K101" s="154"/>
      <c r="L101" s="158"/>
    </row>
    <row r="102" spans="1:47" s="2" customFormat="1" ht="21.75" customHeight="1">
      <c r="A102" s="34"/>
      <c r="B102" s="35"/>
      <c r="C102" s="36"/>
      <c r="D102" s="36"/>
      <c r="E102" s="36"/>
      <c r="F102" s="36"/>
      <c r="G102" s="36"/>
      <c r="H102" s="36"/>
      <c r="I102" s="36"/>
      <c r="J102" s="36"/>
      <c r="K102" s="36"/>
      <c r="L102" s="51"/>
      <c r="S102" s="34"/>
      <c r="T102" s="34"/>
      <c r="U102" s="34"/>
      <c r="V102" s="34"/>
      <c r="W102" s="34"/>
      <c r="X102" s="34"/>
      <c r="Y102" s="34"/>
      <c r="Z102" s="34"/>
      <c r="AA102" s="34"/>
      <c r="AB102" s="34"/>
      <c r="AC102" s="34"/>
      <c r="AD102" s="34"/>
      <c r="AE102" s="34"/>
    </row>
    <row r="103" spans="1:47" s="2" customFormat="1" ht="7" customHeight="1">
      <c r="A103" s="34"/>
      <c r="B103" s="54"/>
      <c r="C103" s="55"/>
      <c r="D103" s="55"/>
      <c r="E103" s="55"/>
      <c r="F103" s="55"/>
      <c r="G103" s="55"/>
      <c r="H103" s="55"/>
      <c r="I103" s="55"/>
      <c r="J103" s="55"/>
      <c r="K103" s="55"/>
      <c r="L103" s="51"/>
      <c r="S103" s="34"/>
      <c r="T103" s="34"/>
      <c r="U103" s="34"/>
      <c r="V103" s="34"/>
      <c r="W103" s="34"/>
      <c r="X103" s="34"/>
      <c r="Y103" s="34"/>
      <c r="Z103" s="34"/>
      <c r="AA103" s="34"/>
      <c r="AB103" s="34"/>
      <c r="AC103" s="34"/>
      <c r="AD103" s="34"/>
      <c r="AE103" s="34"/>
    </row>
    <row r="107" spans="1:47" s="2" customFormat="1" ht="7" customHeight="1">
      <c r="A107" s="34"/>
      <c r="B107" s="56"/>
      <c r="C107" s="57"/>
      <c r="D107" s="57"/>
      <c r="E107" s="57"/>
      <c r="F107" s="57"/>
      <c r="G107" s="57"/>
      <c r="H107" s="57"/>
      <c r="I107" s="57"/>
      <c r="J107" s="57"/>
      <c r="K107" s="57"/>
      <c r="L107" s="51"/>
      <c r="S107" s="34"/>
      <c r="T107" s="34"/>
      <c r="U107" s="34"/>
      <c r="V107" s="34"/>
      <c r="W107" s="34"/>
      <c r="X107" s="34"/>
      <c r="Y107" s="34"/>
      <c r="Z107" s="34"/>
      <c r="AA107" s="34"/>
      <c r="AB107" s="34"/>
      <c r="AC107" s="34"/>
      <c r="AD107" s="34"/>
      <c r="AE107" s="34"/>
    </row>
    <row r="108" spans="1:47" s="2" customFormat="1" ht="25" customHeight="1">
      <c r="A108" s="34"/>
      <c r="B108" s="35"/>
      <c r="C108" s="23" t="s">
        <v>232</v>
      </c>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7" customHeight="1">
      <c r="A109" s="34"/>
      <c r="B109" s="35"/>
      <c r="C109" s="36"/>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2" customHeight="1">
      <c r="A110" s="34"/>
      <c r="B110" s="35"/>
      <c r="C110" s="29" t="s">
        <v>16</v>
      </c>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16.5" customHeight="1">
      <c r="A111" s="34"/>
      <c r="B111" s="35"/>
      <c r="C111" s="36"/>
      <c r="D111" s="36"/>
      <c r="E111" s="316" t="str">
        <f>E7</f>
        <v>SPŠE PARDUBICE - REKONSTRUKCE AREÁLU DO NOVÉHO</v>
      </c>
      <c r="F111" s="317"/>
      <c r="G111" s="317"/>
      <c r="H111" s="317"/>
      <c r="I111" s="36"/>
      <c r="J111" s="36"/>
      <c r="K111" s="36"/>
      <c r="L111" s="51"/>
      <c r="S111" s="34"/>
      <c r="T111" s="34"/>
      <c r="U111" s="34"/>
      <c r="V111" s="34"/>
      <c r="W111" s="34"/>
      <c r="X111" s="34"/>
      <c r="Y111" s="34"/>
      <c r="Z111" s="34"/>
      <c r="AA111" s="34"/>
      <c r="AB111" s="34"/>
      <c r="AC111" s="34"/>
      <c r="AD111" s="34"/>
      <c r="AE111" s="34"/>
    </row>
    <row r="112" spans="1:47" s="1" customFormat="1" ht="12" customHeight="1">
      <c r="B112" s="21"/>
      <c r="C112" s="29" t="s">
        <v>222</v>
      </c>
      <c r="D112" s="22"/>
      <c r="E112" s="22"/>
      <c r="F112" s="22"/>
      <c r="G112" s="22"/>
      <c r="H112" s="22"/>
      <c r="I112" s="22"/>
      <c r="J112" s="22"/>
      <c r="K112" s="22"/>
      <c r="L112" s="20"/>
    </row>
    <row r="113" spans="1:65" s="2" customFormat="1" ht="16.5" customHeight="1">
      <c r="A113" s="34"/>
      <c r="B113" s="35"/>
      <c r="C113" s="36"/>
      <c r="D113" s="36"/>
      <c r="E113" s="316" t="s">
        <v>4316</v>
      </c>
      <c r="F113" s="318"/>
      <c r="G113" s="318"/>
      <c r="H113" s="318"/>
      <c r="I113" s="36"/>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325</v>
      </c>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5" s="2" customFormat="1" ht="16.5" customHeight="1">
      <c r="A115" s="34"/>
      <c r="B115" s="35"/>
      <c r="C115" s="36"/>
      <c r="D115" s="36"/>
      <c r="E115" s="289" t="str">
        <f>E11</f>
        <v>B06 - MaR</v>
      </c>
      <c r="F115" s="318"/>
      <c r="G115" s="318"/>
      <c r="H115" s="318"/>
      <c r="I115" s="36"/>
      <c r="J115" s="36"/>
      <c r="K115" s="36"/>
      <c r="L115" s="51"/>
      <c r="S115" s="34"/>
      <c r="T115" s="34"/>
      <c r="U115" s="34"/>
      <c r="V115" s="34"/>
      <c r="W115" s="34"/>
      <c r="X115" s="34"/>
      <c r="Y115" s="34"/>
      <c r="Z115" s="34"/>
      <c r="AA115" s="34"/>
      <c r="AB115" s="34"/>
      <c r="AC115" s="34"/>
      <c r="AD115" s="34"/>
      <c r="AE115" s="34"/>
    </row>
    <row r="116" spans="1:65" s="2" customFormat="1" ht="7" customHeight="1">
      <c r="A116" s="34"/>
      <c r="B116" s="35"/>
      <c r="C116" s="36"/>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F14</f>
        <v>Pardubice</v>
      </c>
      <c r="G117" s="36"/>
      <c r="H117" s="36"/>
      <c r="I117" s="29" t="s">
        <v>22</v>
      </c>
      <c r="J117" s="66" t="str">
        <f>IF(J14="","",J14)</f>
        <v>9. 9. 2024</v>
      </c>
      <c r="K117" s="36"/>
      <c r="L117" s="51"/>
      <c r="S117" s="34"/>
      <c r="T117" s="34"/>
      <c r="U117" s="34"/>
      <c r="V117" s="34"/>
      <c r="W117" s="34"/>
      <c r="X117" s="34"/>
      <c r="Y117" s="34"/>
      <c r="Z117" s="34"/>
      <c r="AA117" s="34"/>
      <c r="AB117" s="34"/>
      <c r="AC117" s="34"/>
      <c r="AD117" s="34"/>
      <c r="AE117" s="34"/>
    </row>
    <row r="118" spans="1:65" s="2" customFormat="1" ht="7" customHeight="1">
      <c r="A118" s="34"/>
      <c r="B118" s="35"/>
      <c r="C118" s="36"/>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24</v>
      </c>
      <c r="D119" s="36"/>
      <c r="E119" s="36"/>
      <c r="F119" s="27" t="str">
        <f>E17</f>
        <v>SPŠE a VOŠ Pardubice</v>
      </c>
      <c r="G119" s="36"/>
      <c r="H119" s="36"/>
      <c r="I119" s="29" t="s">
        <v>31</v>
      </c>
      <c r="J119" s="32" t="str">
        <f>E23</f>
        <v xml:space="preserve"> </v>
      </c>
      <c r="K119" s="36"/>
      <c r="L119" s="51"/>
      <c r="S119" s="34"/>
      <c r="T119" s="34"/>
      <c r="U119" s="34"/>
      <c r="V119" s="34"/>
      <c r="W119" s="34"/>
      <c r="X119" s="34"/>
      <c r="Y119" s="34"/>
      <c r="Z119" s="34"/>
      <c r="AA119" s="34"/>
      <c r="AB119" s="34"/>
      <c r="AC119" s="34"/>
      <c r="AD119" s="34"/>
      <c r="AE119" s="34"/>
    </row>
    <row r="120" spans="1:65" s="2" customFormat="1" ht="15.15" customHeight="1">
      <c r="A120" s="34"/>
      <c r="B120" s="35"/>
      <c r="C120" s="29" t="s">
        <v>29</v>
      </c>
      <c r="D120" s="36"/>
      <c r="E120" s="36"/>
      <c r="F120" s="27" t="str">
        <f>IF(E20="","",E20)</f>
        <v>Vyplň údaj</v>
      </c>
      <c r="G120" s="36"/>
      <c r="H120" s="36"/>
      <c r="I120" s="29" t="s">
        <v>34</v>
      </c>
      <c r="J120" s="32" t="str">
        <f>E26</f>
        <v xml:space="preserve"> </v>
      </c>
      <c r="K120" s="36"/>
      <c r="L120" s="51"/>
      <c r="S120" s="34"/>
      <c r="T120" s="34"/>
      <c r="U120" s="34"/>
      <c r="V120" s="34"/>
      <c r="W120" s="34"/>
      <c r="X120" s="34"/>
      <c r="Y120" s="34"/>
      <c r="Z120" s="34"/>
      <c r="AA120" s="34"/>
      <c r="AB120" s="34"/>
      <c r="AC120" s="34"/>
      <c r="AD120" s="34"/>
      <c r="AE120" s="34"/>
    </row>
    <row r="121" spans="1:65" s="2" customFormat="1" ht="10.25" customHeight="1">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65" s="10" customFormat="1" ht="29.25" customHeight="1">
      <c r="A122" s="159"/>
      <c r="B122" s="160"/>
      <c r="C122" s="161" t="s">
        <v>233</v>
      </c>
      <c r="D122" s="162" t="s">
        <v>62</v>
      </c>
      <c r="E122" s="162" t="s">
        <v>58</v>
      </c>
      <c r="F122" s="162" t="s">
        <v>59</v>
      </c>
      <c r="G122" s="162" t="s">
        <v>234</v>
      </c>
      <c r="H122" s="162" t="s">
        <v>235</v>
      </c>
      <c r="I122" s="162" t="s">
        <v>236</v>
      </c>
      <c r="J122" s="162" t="s">
        <v>227</v>
      </c>
      <c r="K122" s="163" t="s">
        <v>237</v>
      </c>
      <c r="L122" s="164"/>
      <c r="M122" s="75" t="s">
        <v>1</v>
      </c>
      <c r="N122" s="76" t="s">
        <v>41</v>
      </c>
      <c r="O122" s="76" t="s">
        <v>238</v>
      </c>
      <c r="P122" s="76" t="s">
        <v>239</v>
      </c>
      <c r="Q122" s="76" t="s">
        <v>240</v>
      </c>
      <c r="R122" s="76" t="s">
        <v>241</v>
      </c>
      <c r="S122" s="76" t="s">
        <v>242</v>
      </c>
      <c r="T122" s="77" t="s">
        <v>243</v>
      </c>
      <c r="U122" s="159"/>
      <c r="V122" s="159"/>
      <c r="W122" s="159"/>
      <c r="X122" s="159"/>
      <c r="Y122" s="159"/>
      <c r="Z122" s="159"/>
      <c r="AA122" s="159"/>
      <c r="AB122" s="159"/>
      <c r="AC122" s="159"/>
      <c r="AD122" s="159"/>
      <c r="AE122" s="159"/>
    </row>
    <row r="123" spans="1:65" s="2" customFormat="1" ht="22.75" customHeight="1">
      <c r="A123" s="34"/>
      <c r="B123" s="35"/>
      <c r="C123" s="82" t="s">
        <v>244</v>
      </c>
      <c r="D123" s="36"/>
      <c r="E123" s="36"/>
      <c r="F123" s="36"/>
      <c r="G123" s="36"/>
      <c r="H123" s="36"/>
      <c r="I123" s="36"/>
      <c r="J123" s="165">
        <f>BK123</f>
        <v>0</v>
      </c>
      <c r="K123" s="36"/>
      <c r="L123" s="39"/>
      <c r="M123" s="78"/>
      <c r="N123" s="166"/>
      <c r="O123" s="79"/>
      <c r="P123" s="167">
        <f>P124+P157+P175</f>
        <v>0</v>
      </c>
      <c r="Q123" s="79"/>
      <c r="R123" s="167">
        <f>R124+R157+R175</f>
        <v>0</v>
      </c>
      <c r="S123" s="79"/>
      <c r="T123" s="168">
        <f>T124+T157+T175</f>
        <v>0</v>
      </c>
      <c r="U123" s="34"/>
      <c r="V123" s="34"/>
      <c r="W123" s="34"/>
      <c r="X123" s="34"/>
      <c r="Y123" s="34"/>
      <c r="Z123" s="34"/>
      <c r="AA123" s="34"/>
      <c r="AB123" s="34"/>
      <c r="AC123" s="34"/>
      <c r="AD123" s="34"/>
      <c r="AE123" s="34"/>
      <c r="AT123" s="17" t="s">
        <v>76</v>
      </c>
      <c r="AU123" s="17" t="s">
        <v>229</v>
      </c>
      <c r="BK123" s="169">
        <f>BK124+BK157+BK175</f>
        <v>0</v>
      </c>
    </row>
    <row r="124" spans="1:65" s="11" customFormat="1" ht="25.9" customHeight="1">
      <c r="B124" s="170"/>
      <c r="C124" s="171"/>
      <c r="D124" s="172" t="s">
        <v>76</v>
      </c>
      <c r="E124" s="173" t="s">
        <v>3936</v>
      </c>
      <c r="F124" s="173" t="s">
        <v>4120</v>
      </c>
      <c r="G124" s="171"/>
      <c r="H124" s="171"/>
      <c r="I124" s="174"/>
      <c r="J124" s="175">
        <f>BK124</f>
        <v>0</v>
      </c>
      <c r="K124" s="171"/>
      <c r="L124" s="176"/>
      <c r="M124" s="177"/>
      <c r="N124" s="178"/>
      <c r="O124" s="178"/>
      <c r="P124" s="179">
        <f>SUM(P125:P156)</f>
        <v>0</v>
      </c>
      <c r="Q124" s="178"/>
      <c r="R124" s="179">
        <f>SUM(R125:R156)</f>
        <v>0</v>
      </c>
      <c r="S124" s="178"/>
      <c r="T124" s="180">
        <f>SUM(T125:T156)</f>
        <v>0</v>
      </c>
      <c r="AR124" s="181" t="s">
        <v>85</v>
      </c>
      <c r="AT124" s="182" t="s">
        <v>76</v>
      </c>
      <c r="AU124" s="182" t="s">
        <v>77</v>
      </c>
      <c r="AY124" s="181" t="s">
        <v>247</v>
      </c>
      <c r="BK124" s="183">
        <f>SUM(BK125:BK156)</f>
        <v>0</v>
      </c>
    </row>
    <row r="125" spans="1:65" s="2" customFormat="1" ht="24.15" customHeight="1">
      <c r="A125" s="34"/>
      <c r="B125" s="35"/>
      <c r="C125" s="184" t="s">
        <v>85</v>
      </c>
      <c r="D125" s="184" t="s">
        <v>248</v>
      </c>
      <c r="E125" s="185" t="s">
        <v>6995</v>
      </c>
      <c r="F125" s="186" t="s">
        <v>4122</v>
      </c>
      <c r="G125" s="187" t="s">
        <v>1991</v>
      </c>
      <c r="H125" s="188">
        <v>30</v>
      </c>
      <c r="I125" s="189"/>
      <c r="J125" s="190">
        <f t="shared" ref="J125:J156" si="0">ROUND(I125*H125,2)</f>
        <v>0</v>
      </c>
      <c r="K125" s="186" t="s">
        <v>1</v>
      </c>
      <c r="L125" s="39"/>
      <c r="M125" s="191" t="s">
        <v>1</v>
      </c>
      <c r="N125" s="192" t="s">
        <v>42</v>
      </c>
      <c r="O125" s="71"/>
      <c r="P125" s="193">
        <f t="shared" ref="P125:P156" si="1">O125*H125</f>
        <v>0</v>
      </c>
      <c r="Q125" s="193">
        <v>0</v>
      </c>
      <c r="R125" s="193">
        <f t="shared" ref="R125:R156" si="2">Q125*H125</f>
        <v>0</v>
      </c>
      <c r="S125" s="193">
        <v>0</v>
      </c>
      <c r="T125" s="194">
        <f t="shared" ref="T125:T156" si="3">S125*H125</f>
        <v>0</v>
      </c>
      <c r="U125" s="34"/>
      <c r="V125" s="34"/>
      <c r="W125" s="34"/>
      <c r="X125" s="34"/>
      <c r="Y125" s="34"/>
      <c r="Z125" s="34"/>
      <c r="AA125" s="34"/>
      <c r="AB125" s="34"/>
      <c r="AC125" s="34"/>
      <c r="AD125" s="34"/>
      <c r="AE125" s="34"/>
      <c r="AR125" s="195" t="s">
        <v>264</v>
      </c>
      <c r="AT125" s="195" t="s">
        <v>248</v>
      </c>
      <c r="AU125" s="195" t="s">
        <v>85</v>
      </c>
      <c r="AY125" s="17" t="s">
        <v>247</v>
      </c>
      <c r="BE125" s="196">
        <f t="shared" ref="BE125:BE156" si="4">IF(N125="základní",J125,0)</f>
        <v>0</v>
      </c>
      <c r="BF125" s="196">
        <f t="shared" ref="BF125:BF156" si="5">IF(N125="snížená",J125,0)</f>
        <v>0</v>
      </c>
      <c r="BG125" s="196">
        <f t="shared" ref="BG125:BG156" si="6">IF(N125="zákl. přenesená",J125,0)</f>
        <v>0</v>
      </c>
      <c r="BH125" s="196">
        <f t="shared" ref="BH125:BH156" si="7">IF(N125="sníž. přenesená",J125,0)</f>
        <v>0</v>
      </c>
      <c r="BI125" s="196">
        <f t="shared" ref="BI125:BI156" si="8">IF(N125="nulová",J125,0)</f>
        <v>0</v>
      </c>
      <c r="BJ125" s="17" t="s">
        <v>85</v>
      </c>
      <c r="BK125" s="196">
        <f t="shared" ref="BK125:BK156" si="9">ROUND(I125*H125,2)</f>
        <v>0</v>
      </c>
      <c r="BL125" s="17" t="s">
        <v>264</v>
      </c>
      <c r="BM125" s="195" t="s">
        <v>87</v>
      </c>
    </row>
    <row r="126" spans="1:65" s="2" customFormat="1" ht="24.15" customHeight="1">
      <c r="A126" s="34"/>
      <c r="B126" s="35"/>
      <c r="C126" s="184" t="s">
        <v>87</v>
      </c>
      <c r="D126" s="184" t="s">
        <v>248</v>
      </c>
      <c r="E126" s="185" t="s">
        <v>6996</v>
      </c>
      <c r="F126" s="186" t="s">
        <v>4124</v>
      </c>
      <c r="G126" s="187" t="s">
        <v>1991</v>
      </c>
      <c r="H126" s="188">
        <v>290</v>
      </c>
      <c r="I126" s="189"/>
      <c r="J126" s="190">
        <f t="shared" si="0"/>
        <v>0</v>
      </c>
      <c r="K126" s="186" t="s">
        <v>1</v>
      </c>
      <c r="L126" s="39"/>
      <c r="M126" s="191" t="s">
        <v>1</v>
      </c>
      <c r="N126" s="192" t="s">
        <v>42</v>
      </c>
      <c r="O126" s="71"/>
      <c r="P126" s="193">
        <f t="shared" si="1"/>
        <v>0</v>
      </c>
      <c r="Q126" s="193">
        <v>0</v>
      </c>
      <c r="R126" s="193">
        <f t="shared" si="2"/>
        <v>0</v>
      </c>
      <c r="S126" s="193">
        <v>0</v>
      </c>
      <c r="T126" s="194">
        <f t="shared" si="3"/>
        <v>0</v>
      </c>
      <c r="U126" s="34"/>
      <c r="V126" s="34"/>
      <c r="W126" s="34"/>
      <c r="X126" s="34"/>
      <c r="Y126" s="34"/>
      <c r="Z126" s="34"/>
      <c r="AA126" s="34"/>
      <c r="AB126" s="34"/>
      <c r="AC126" s="34"/>
      <c r="AD126" s="34"/>
      <c r="AE126" s="34"/>
      <c r="AR126" s="195" t="s">
        <v>264</v>
      </c>
      <c r="AT126" s="195" t="s">
        <v>248</v>
      </c>
      <c r="AU126" s="195" t="s">
        <v>85</v>
      </c>
      <c r="AY126" s="17" t="s">
        <v>247</v>
      </c>
      <c r="BE126" s="196">
        <f t="shared" si="4"/>
        <v>0</v>
      </c>
      <c r="BF126" s="196">
        <f t="shared" si="5"/>
        <v>0</v>
      </c>
      <c r="BG126" s="196">
        <f t="shared" si="6"/>
        <v>0</v>
      </c>
      <c r="BH126" s="196">
        <f t="shared" si="7"/>
        <v>0</v>
      </c>
      <c r="BI126" s="196">
        <f t="shared" si="8"/>
        <v>0</v>
      </c>
      <c r="BJ126" s="17" t="s">
        <v>85</v>
      </c>
      <c r="BK126" s="196">
        <f t="shared" si="9"/>
        <v>0</v>
      </c>
      <c r="BL126" s="17" t="s">
        <v>264</v>
      </c>
      <c r="BM126" s="195" t="s">
        <v>258</v>
      </c>
    </row>
    <row r="127" spans="1:65" s="2" customFormat="1" ht="24.15" customHeight="1">
      <c r="A127" s="34"/>
      <c r="B127" s="35"/>
      <c r="C127" s="184" t="s">
        <v>259</v>
      </c>
      <c r="D127" s="184" t="s">
        <v>248</v>
      </c>
      <c r="E127" s="185" t="s">
        <v>6997</v>
      </c>
      <c r="F127" s="186" t="s">
        <v>4126</v>
      </c>
      <c r="G127" s="187" t="s">
        <v>1991</v>
      </c>
      <c r="H127" s="188">
        <v>30</v>
      </c>
      <c r="I127" s="189"/>
      <c r="J127" s="190">
        <f t="shared" si="0"/>
        <v>0</v>
      </c>
      <c r="K127" s="186" t="s">
        <v>1</v>
      </c>
      <c r="L127" s="39"/>
      <c r="M127" s="191" t="s">
        <v>1</v>
      </c>
      <c r="N127" s="192" t="s">
        <v>42</v>
      </c>
      <c r="O127" s="71"/>
      <c r="P127" s="193">
        <f t="shared" si="1"/>
        <v>0</v>
      </c>
      <c r="Q127" s="193">
        <v>0</v>
      </c>
      <c r="R127" s="193">
        <f t="shared" si="2"/>
        <v>0</v>
      </c>
      <c r="S127" s="193">
        <v>0</v>
      </c>
      <c r="T127" s="194">
        <f t="shared" si="3"/>
        <v>0</v>
      </c>
      <c r="U127" s="34"/>
      <c r="V127" s="34"/>
      <c r="W127" s="34"/>
      <c r="X127" s="34"/>
      <c r="Y127" s="34"/>
      <c r="Z127" s="34"/>
      <c r="AA127" s="34"/>
      <c r="AB127" s="34"/>
      <c r="AC127" s="34"/>
      <c r="AD127" s="34"/>
      <c r="AE127" s="34"/>
      <c r="AR127" s="195" t="s">
        <v>264</v>
      </c>
      <c r="AT127" s="195" t="s">
        <v>248</v>
      </c>
      <c r="AU127" s="195" t="s">
        <v>85</v>
      </c>
      <c r="AY127" s="17" t="s">
        <v>247</v>
      </c>
      <c r="BE127" s="196">
        <f t="shared" si="4"/>
        <v>0</v>
      </c>
      <c r="BF127" s="196">
        <f t="shared" si="5"/>
        <v>0</v>
      </c>
      <c r="BG127" s="196">
        <f t="shared" si="6"/>
        <v>0</v>
      </c>
      <c r="BH127" s="196">
        <f t="shared" si="7"/>
        <v>0</v>
      </c>
      <c r="BI127" s="196">
        <f t="shared" si="8"/>
        <v>0</v>
      </c>
      <c r="BJ127" s="17" t="s">
        <v>85</v>
      </c>
      <c r="BK127" s="196">
        <f t="shared" si="9"/>
        <v>0</v>
      </c>
      <c r="BL127" s="17" t="s">
        <v>264</v>
      </c>
      <c r="BM127" s="195" t="s">
        <v>262</v>
      </c>
    </row>
    <row r="128" spans="1:65" s="2" customFormat="1" ht="24.15" customHeight="1">
      <c r="A128" s="34"/>
      <c r="B128" s="35"/>
      <c r="C128" s="184" t="s">
        <v>258</v>
      </c>
      <c r="D128" s="184" t="s">
        <v>248</v>
      </c>
      <c r="E128" s="185" t="s">
        <v>6998</v>
      </c>
      <c r="F128" s="186" t="s">
        <v>4128</v>
      </c>
      <c r="G128" s="187" t="s">
        <v>1991</v>
      </c>
      <c r="H128" s="188">
        <v>20</v>
      </c>
      <c r="I128" s="189"/>
      <c r="J128" s="190">
        <f t="shared" si="0"/>
        <v>0</v>
      </c>
      <c r="K128" s="186" t="s">
        <v>1</v>
      </c>
      <c r="L128" s="39"/>
      <c r="M128" s="191" t="s">
        <v>1</v>
      </c>
      <c r="N128" s="192" t="s">
        <v>42</v>
      </c>
      <c r="O128" s="71"/>
      <c r="P128" s="193">
        <f t="shared" si="1"/>
        <v>0</v>
      </c>
      <c r="Q128" s="193">
        <v>0</v>
      </c>
      <c r="R128" s="193">
        <f t="shared" si="2"/>
        <v>0</v>
      </c>
      <c r="S128" s="193">
        <v>0</v>
      </c>
      <c r="T128" s="194">
        <f t="shared" si="3"/>
        <v>0</v>
      </c>
      <c r="U128" s="34"/>
      <c r="V128" s="34"/>
      <c r="W128" s="34"/>
      <c r="X128" s="34"/>
      <c r="Y128" s="34"/>
      <c r="Z128" s="34"/>
      <c r="AA128" s="34"/>
      <c r="AB128" s="34"/>
      <c r="AC128" s="34"/>
      <c r="AD128" s="34"/>
      <c r="AE128" s="34"/>
      <c r="AR128" s="195" t="s">
        <v>264</v>
      </c>
      <c r="AT128" s="195" t="s">
        <v>248</v>
      </c>
      <c r="AU128" s="195" t="s">
        <v>85</v>
      </c>
      <c r="AY128" s="17" t="s">
        <v>247</v>
      </c>
      <c r="BE128" s="196">
        <f t="shared" si="4"/>
        <v>0</v>
      </c>
      <c r="BF128" s="196">
        <f t="shared" si="5"/>
        <v>0</v>
      </c>
      <c r="BG128" s="196">
        <f t="shared" si="6"/>
        <v>0</v>
      </c>
      <c r="BH128" s="196">
        <f t="shared" si="7"/>
        <v>0</v>
      </c>
      <c r="BI128" s="196">
        <f t="shared" si="8"/>
        <v>0</v>
      </c>
      <c r="BJ128" s="17" t="s">
        <v>85</v>
      </c>
      <c r="BK128" s="196">
        <f t="shared" si="9"/>
        <v>0</v>
      </c>
      <c r="BL128" s="17" t="s">
        <v>264</v>
      </c>
      <c r="BM128" s="195" t="s">
        <v>271</v>
      </c>
    </row>
    <row r="129" spans="1:65" s="2" customFormat="1" ht="24.15" customHeight="1">
      <c r="A129" s="34"/>
      <c r="B129" s="35"/>
      <c r="C129" s="184" t="s">
        <v>275</v>
      </c>
      <c r="D129" s="184" t="s">
        <v>248</v>
      </c>
      <c r="E129" s="185" t="s">
        <v>6999</v>
      </c>
      <c r="F129" s="186" t="s">
        <v>4130</v>
      </c>
      <c r="G129" s="187" t="s">
        <v>1991</v>
      </c>
      <c r="H129" s="188">
        <v>10</v>
      </c>
      <c r="I129" s="189"/>
      <c r="J129" s="190">
        <f t="shared" si="0"/>
        <v>0</v>
      </c>
      <c r="K129" s="186" t="s">
        <v>1</v>
      </c>
      <c r="L129" s="39"/>
      <c r="M129" s="191" t="s">
        <v>1</v>
      </c>
      <c r="N129" s="192" t="s">
        <v>42</v>
      </c>
      <c r="O129" s="71"/>
      <c r="P129" s="193">
        <f t="shared" si="1"/>
        <v>0</v>
      </c>
      <c r="Q129" s="193">
        <v>0</v>
      </c>
      <c r="R129" s="193">
        <f t="shared" si="2"/>
        <v>0</v>
      </c>
      <c r="S129" s="193">
        <v>0</v>
      </c>
      <c r="T129" s="194">
        <f t="shared" si="3"/>
        <v>0</v>
      </c>
      <c r="U129" s="34"/>
      <c r="V129" s="34"/>
      <c r="W129" s="34"/>
      <c r="X129" s="34"/>
      <c r="Y129" s="34"/>
      <c r="Z129" s="34"/>
      <c r="AA129" s="34"/>
      <c r="AB129" s="34"/>
      <c r="AC129" s="34"/>
      <c r="AD129" s="34"/>
      <c r="AE129" s="34"/>
      <c r="AR129" s="195" t="s">
        <v>264</v>
      </c>
      <c r="AT129" s="195" t="s">
        <v>248</v>
      </c>
      <c r="AU129" s="195" t="s">
        <v>85</v>
      </c>
      <c r="AY129" s="17" t="s">
        <v>247</v>
      </c>
      <c r="BE129" s="196">
        <f t="shared" si="4"/>
        <v>0</v>
      </c>
      <c r="BF129" s="196">
        <f t="shared" si="5"/>
        <v>0</v>
      </c>
      <c r="BG129" s="196">
        <f t="shared" si="6"/>
        <v>0</v>
      </c>
      <c r="BH129" s="196">
        <f t="shared" si="7"/>
        <v>0</v>
      </c>
      <c r="BI129" s="196">
        <f t="shared" si="8"/>
        <v>0</v>
      </c>
      <c r="BJ129" s="17" t="s">
        <v>85</v>
      </c>
      <c r="BK129" s="196">
        <f t="shared" si="9"/>
        <v>0</v>
      </c>
      <c r="BL129" s="17" t="s">
        <v>264</v>
      </c>
      <c r="BM129" s="195" t="s">
        <v>279</v>
      </c>
    </row>
    <row r="130" spans="1:65" s="2" customFormat="1" ht="24.15" customHeight="1">
      <c r="A130" s="34"/>
      <c r="B130" s="35"/>
      <c r="C130" s="184" t="s">
        <v>262</v>
      </c>
      <c r="D130" s="184" t="s">
        <v>248</v>
      </c>
      <c r="E130" s="185" t="s">
        <v>7000</v>
      </c>
      <c r="F130" s="186" t="s">
        <v>4132</v>
      </c>
      <c r="G130" s="187" t="s">
        <v>1991</v>
      </c>
      <c r="H130" s="188">
        <v>4</v>
      </c>
      <c r="I130" s="189"/>
      <c r="J130" s="190">
        <f t="shared" si="0"/>
        <v>0</v>
      </c>
      <c r="K130" s="186" t="s">
        <v>1</v>
      </c>
      <c r="L130" s="39"/>
      <c r="M130" s="191" t="s">
        <v>1</v>
      </c>
      <c r="N130" s="192" t="s">
        <v>42</v>
      </c>
      <c r="O130" s="71"/>
      <c r="P130" s="193">
        <f t="shared" si="1"/>
        <v>0</v>
      </c>
      <c r="Q130" s="193">
        <v>0</v>
      </c>
      <c r="R130" s="193">
        <f t="shared" si="2"/>
        <v>0</v>
      </c>
      <c r="S130" s="193">
        <v>0</v>
      </c>
      <c r="T130" s="194">
        <f t="shared" si="3"/>
        <v>0</v>
      </c>
      <c r="U130" s="34"/>
      <c r="V130" s="34"/>
      <c r="W130" s="34"/>
      <c r="X130" s="34"/>
      <c r="Y130" s="34"/>
      <c r="Z130" s="34"/>
      <c r="AA130" s="34"/>
      <c r="AB130" s="34"/>
      <c r="AC130" s="34"/>
      <c r="AD130" s="34"/>
      <c r="AE130" s="34"/>
      <c r="AR130" s="195" t="s">
        <v>264</v>
      </c>
      <c r="AT130" s="195" t="s">
        <v>248</v>
      </c>
      <c r="AU130" s="195" t="s">
        <v>85</v>
      </c>
      <c r="AY130" s="17" t="s">
        <v>247</v>
      </c>
      <c r="BE130" s="196">
        <f t="shared" si="4"/>
        <v>0</v>
      </c>
      <c r="BF130" s="196">
        <f t="shared" si="5"/>
        <v>0</v>
      </c>
      <c r="BG130" s="196">
        <f t="shared" si="6"/>
        <v>0</v>
      </c>
      <c r="BH130" s="196">
        <f t="shared" si="7"/>
        <v>0</v>
      </c>
      <c r="BI130" s="196">
        <f t="shared" si="8"/>
        <v>0</v>
      </c>
      <c r="BJ130" s="17" t="s">
        <v>85</v>
      </c>
      <c r="BK130" s="196">
        <f t="shared" si="9"/>
        <v>0</v>
      </c>
      <c r="BL130" s="17" t="s">
        <v>264</v>
      </c>
      <c r="BM130" s="195" t="s">
        <v>291</v>
      </c>
    </row>
    <row r="131" spans="1:65" s="2" customFormat="1" ht="24.15" customHeight="1">
      <c r="A131" s="34"/>
      <c r="B131" s="35"/>
      <c r="C131" s="184" t="s">
        <v>293</v>
      </c>
      <c r="D131" s="184" t="s">
        <v>248</v>
      </c>
      <c r="E131" s="185" t="s">
        <v>7001</v>
      </c>
      <c r="F131" s="186" t="s">
        <v>4134</v>
      </c>
      <c r="G131" s="187" t="s">
        <v>698</v>
      </c>
      <c r="H131" s="188">
        <v>1000</v>
      </c>
      <c r="I131" s="189"/>
      <c r="J131" s="190">
        <f t="shared" si="0"/>
        <v>0</v>
      </c>
      <c r="K131" s="186" t="s">
        <v>1</v>
      </c>
      <c r="L131" s="39"/>
      <c r="M131" s="191" t="s">
        <v>1</v>
      </c>
      <c r="N131" s="192" t="s">
        <v>42</v>
      </c>
      <c r="O131" s="71"/>
      <c r="P131" s="193">
        <f t="shared" si="1"/>
        <v>0</v>
      </c>
      <c r="Q131" s="193">
        <v>0</v>
      </c>
      <c r="R131" s="193">
        <f t="shared" si="2"/>
        <v>0</v>
      </c>
      <c r="S131" s="193">
        <v>0</v>
      </c>
      <c r="T131" s="194">
        <f t="shared" si="3"/>
        <v>0</v>
      </c>
      <c r="U131" s="34"/>
      <c r="V131" s="34"/>
      <c r="W131" s="34"/>
      <c r="X131" s="34"/>
      <c r="Y131" s="34"/>
      <c r="Z131" s="34"/>
      <c r="AA131" s="34"/>
      <c r="AB131" s="34"/>
      <c r="AC131" s="34"/>
      <c r="AD131" s="34"/>
      <c r="AE131" s="34"/>
      <c r="AR131" s="195" t="s">
        <v>264</v>
      </c>
      <c r="AT131" s="195" t="s">
        <v>248</v>
      </c>
      <c r="AU131" s="195" t="s">
        <v>85</v>
      </c>
      <c r="AY131" s="17" t="s">
        <v>247</v>
      </c>
      <c r="BE131" s="196">
        <f t="shared" si="4"/>
        <v>0</v>
      </c>
      <c r="BF131" s="196">
        <f t="shared" si="5"/>
        <v>0</v>
      </c>
      <c r="BG131" s="196">
        <f t="shared" si="6"/>
        <v>0</v>
      </c>
      <c r="BH131" s="196">
        <f t="shared" si="7"/>
        <v>0</v>
      </c>
      <c r="BI131" s="196">
        <f t="shared" si="8"/>
        <v>0</v>
      </c>
      <c r="BJ131" s="17" t="s">
        <v>85</v>
      </c>
      <c r="BK131" s="196">
        <f t="shared" si="9"/>
        <v>0</v>
      </c>
      <c r="BL131" s="17" t="s">
        <v>264</v>
      </c>
      <c r="BM131" s="195" t="s">
        <v>296</v>
      </c>
    </row>
    <row r="132" spans="1:65" s="2" customFormat="1" ht="24.15" customHeight="1">
      <c r="A132" s="34"/>
      <c r="B132" s="35"/>
      <c r="C132" s="184" t="s">
        <v>271</v>
      </c>
      <c r="D132" s="184" t="s">
        <v>248</v>
      </c>
      <c r="E132" s="185" t="s">
        <v>7002</v>
      </c>
      <c r="F132" s="186" t="s">
        <v>4136</v>
      </c>
      <c r="G132" s="187" t="s">
        <v>698</v>
      </c>
      <c r="H132" s="188">
        <v>500</v>
      </c>
      <c r="I132" s="189"/>
      <c r="J132" s="190">
        <f t="shared" si="0"/>
        <v>0</v>
      </c>
      <c r="K132" s="186" t="s">
        <v>1</v>
      </c>
      <c r="L132" s="39"/>
      <c r="M132" s="191" t="s">
        <v>1</v>
      </c>
      <c r="N132" s="192" t="s">
        <v>42</v>
      </c>
      <c r="O132" s="71"/>
      <c r="P132" s="193">
        <f t="shared" si="1"/>
        <v>0</v>
      </c>
      <c r="Q132" s="193">
        <v>0</v>
      </c>
      <c r="R132" s="193">
        <f t="shared" si="2"/>
        <v>0</v>
      </c>
      <c r="S132" s="193">
        <v>0</v>
      </c>
      <c r="T132" s="194">
        <f t="shared" si="3"/>
        <v>0</v>
      </c>
      <c r="U132" s="34"/>
      <c r="V132" s="34"/>
      <c r="W132" s="34"/>
      <c r="X132" s="34"/>
      <c r="Y132" s="34"/>
      <c r="Z132" s="34"/>
      <c r="AA132" s="34"/>
      <c r="AB132" s="34"/>
      <c r="AC132" s="34"/>
      <c r="AD132" s="34"/>
      <c r="AE132" s="34"/>
      <c r="AR132" s="195" t="s">
        <v>264</v>
      </c>
      <c r="AT132" s="195" t="s">
        <v>248</v>
      </c>
      <c r="AU132" s="195" t="s">
        <v>85</v>
      </c>
      <c r="AY132" s="17" t="s">
        <v>247</v>
      </c>
      <c r="BE132" s="196">
        <f t="shared" si="4"/>
        <v>0</v>
      </c>
      <c r="BF132" s="196">
        <f t="shared" si="5"/>
        <v>0</v>
      </c>
      <c r="BG132" s="196">
        <f t="shared" si="6"/>
        <v>0</v>
      </c>
      <c r="BH132" s="196">
        <f t="shared" si="7"/>
        <v>0</v>
      </c>
      <c r="BI132" s="196">
        <f t="shared" si="8"/>
        <v>0</v>
      </c>
      <c r="BJ132" s="17" t="s">
        <v>85</v>
      </c>
      <c r="BK132" s="196">
        <f t="shared" si="9"/>
        <v>0</v>
      </c>
      <c r="BL132" s="17" t="s">
        <v>264</v>
      </c>
      <c r="BM132" s="195" t="s">
        <v>264</v>
      </c>
    </row>
    <row r="133" spans="1:65" s="2" customFormat="1" ht="24.15" customHeight="1">
      <c r="A133" s="34"/>
      <c r="B133" s="35"/>
      <c r="C133" s="184" t="s">
        <v>299</v>
      </c>
      <c r="D133" s="184" t="s">
        <v>248</v>
      </c>
      <c r="E133" s="185" t="s">
        <v>7003</v>
      </c>
      <c r="F133" s="186" t="s">
        <v>4138</v>
      </c>
      <c r="G133" s="187" t="s">
        <v>698</v>
      </c>
      <c r="H133" s="188">
        <v>300</v>
      </c>
      <c r="I133" s="189"/>
      <c r="J133" s="190">
        <f t="shared" si="0"/>
        <v>0</v>
      </c>
      <c r="K133" s="186" t="s">
        <v>1</v>
      </c>
      <c r="L133" s="39"/>
      <c r="M133" s="191" t="s">
        <v>1</v>
      </c>
      <c r="N133" s="192" t="s">
        <v>42</v>
      </c>
      <c r="O133" s="71"/>
      <c r="P133" s="193">
        <f t="shared" si="1"/>
        <v>0</v>
      </c>
      <c r="Q133" s="193">
        <v>0</v>
      </c>
      <c r="R133" s="193">
        <f t="shared" si="2"/>
        <v>0</v>
      </c>
      <c r="S133" s="193">
        <v>0</v>
      </c>
      <c r="T133" s="194">
        <f t="shared" si="3"/>
        <v>0</v>
      </c>
      <c r="U133" s="34"/>
      <c r="V133" s="34"/>
      <c r="W133" s="34"/>
      <c r="X133" s="34"/>
      <c r="Y133" s="34"/>
      <c r="Z133" s="34"/>
      <c r="AA133" s="34"/>
      <c r="AB133" s="34"/>
      <c r="AC133" s="34"/>
      <c r="AD133" s="34"/>
      <c r="AE133" s="34"/>
      <c r="AR133" s="195" t="s">
        <v>264</v>
      </c>
      <c r="AT133" s="195" t="s">
        <v>248</v>
      </c>
      <c r="AU133" s="195" t="s">
        <v>85</v>
      </c>
      <c r="AY133" s="17" t="s">
        <v>247</v>
      </c>
      <c r="BE133" s="196">
        <f t="shared" si="4"/>
        <v>0</v>
      </c>
      <c r="BF133" s="196">
        <f t="shared" si="5"/>
        <v>0</v>
      </c>
      <c r="BG133" s="196">
        <f t="shared" si="6"/>
        <v>0</v>
      </c>
      <c r="BH133" s="196">
        <f t="shared" si="7"/>
        <v>0</v>
      </c>
      <c r="BI133" s="196">
        <f t="shared" si="8"/>
        <v>0</v>
      </c>
      <c r="BJ133" s="17" t="s">
        <v>85</v>
      </c>
      <c r="BK133" s="196">
        <f t="shared" si="9"/>
        <v>0</v>
      </c>
      <c r="BL133" s="17" t="s">
        <v>264</v>
      </c>
      <c r="BM133" s="195" t="s">
        <v>285</v>
      </c>
    </row>
    <row r="134" spans="1:65" s="2" customFormat="1" ht="24.15" customHeight="1">
      <c r="A134" s="34"/>
      <c r="B134" s="35"/>
      <c r="C134" s="184" t="s">
        <v>279</v>
      </c>
      <c r="D134" s="184" t="s">
        <v>248</v>
      </c>
      <c r="E134" s="185" t="s">
        <v>7004</v>
      </c>
      <c r="F134" s="186" t="s">
        <v>4140</v>
      </c>
      <c r="G134" s="187" t="s">
        <v>698</v>
      </c>
      <c r="H134" s="188">
        <v>200</v>
      </c>
      <c r="I134" s="189"/>
      <c r="J134" s="190">
        <f t="shared" si="0"/>
        <v>0</v>
      </c>
      <c r="K134" s="186" t="s">
        <v>1</v>
      </c>
      <c r="L134" s="39"/>
      <c r="M134" s="191" t="s">
        <v>1</v>
      </c>
      <c r="N134" s="192" t="s">
        <v>42</v>
      </c>
      <c r="O134" s="71"/>
      <c r="P134" s="193">
        <f t="shared" si="1"/>
        <v>0</v>
      </c>
      <c r="Q134" s="193">
        <v>0</v>
      </c>
      <c r="R134" s="193">
        <f t="shared" si="2"/>
        <v>0</v>
      </c>
      <c r="S134" s="193">
        <v>0</v>
      </c>
      <c r="T134" s="194">
        <f t="shared" si="3"/>
        <v>0</v>
      </c>
      <c r="U134" s="34"/>
      <c r="V134" s="34"/>
      <c r="W134" s="34"/>
      <c r="X134" s="34"/>
      <c r="Y134" s="34"/>
      <c r="Z134" s="34"/>
      <c r="AA134" s="34"/>
      <c r="AB134" s="34"/>
      <c r="AC134" s="34"/>
      <c r="AD134" s="34"/>
      <c r="AE134" s="34"/>
      <c r="AR134" s="195" t="s">
        <v>264</v>
      </c>
      <c r="AT134" s="195" t="s">
        <v>248</v>
      </c>
      <c r="AU134" s="195" t="s">
        <v>85</v>
      </c>
      <c r="AY134" s="17" t="s">
        <v>247</v>
      </c>
      <c r="BE134" s="196">
        <f t="shared" si="4"/>
        <v>0</v>
      </c>
      <c r="BF134" s="196">
        <f t="shared" si="5"/>
        <v>0</v>
      </c>
      <c r="BG134" s="196">
        <f t="shared" si="6"/>
        <v>0</v>
      </c>
      <c r="BH134" s="196">
        <f t="shared" si="7"/>
        <v>0</v>
      </c>
      <c r="BI134" s="196">
        <f t="shared" si="8"/>
        <v>0</v>
      </c>
      <c r="BJ134" s="17" t="s">
        <v>85</v>
      </c>
      <c r="BK134" s="196">
        <f t="shared" si="9"/>
        <v>0</v>
      </c>
      <c r="BL134" s="17" t="s">
        <v>264</v>
      </c>
      <c r="BM134" s="195" t="s">
        <v>304</v>
      </c>
    </row>
    <row r="135" spans="1:65" s="2" customFormat="1" ht="24.15" customHeight="1">
      <c r="A135" s="34"/>
      <c r="B135" s="35"/>
      <c r="C135" s="184" t="s">
        <v>305</v>
      </c>
      <c r="D135" s="184" t="s">
        <v>248</v>
      </c>
      <c r="E135" s="185" t="s">
        <v>7005</v>
      </c>
      <c r="F135" s="186" t="s">
        <v>4142</v>
      </c>
      <c r="G135" s="187" t="s">
        <v>698</v>
      </c>
      <c r="H135" s="188">
        <v>50</v>
      </c>
      <c r="I135" s="189"/>
      <c r="J135" s="190">
        <f t="shared" si="0"/>
        <v>0</v>
      </c>
      <c r="K135" s="186" t="s">
        <v>1</v>
      </c>
      <c r="L135" s="39"/>
      <c r="M135" s="191" t="s">
        <v>1</v>
      </c>
      <c r="N135" s="192" t="s">
        <v>42</v>
      </c>
      <c r="O135" s="71"/>
      <c r="P135" s="193">
        <f t="shared" si="1"/>
        <v>0</v>
      </c>
      <c r="Q135" s="193">
        <v>0</v>
      </c>
      <c r="R135" s="193">
        <f t="shared" si="2"/>
        <v>0</v>
      </c>
      <c r="S135" s="193">
        <v>0</v>
      </c>
      <c r="T135" s="194">
        <f t="shared" si="3"/>
        <v>0</v>
      </c>
      <c r="U135" s="34"/>
      <c r="V135" s="34"/>
      <c r="W135" s="34"/>
      <c r="X135" s="34"/>
      <c r="Y135" s="34"/>
      <c r="Z135" s="34"/>
      <c r="AA135" s="34"/>
      <c r="AB135" s="34"/>
      <c r="AC135" s="34"/>
      <c r="AD135" s="34"/>
      <c r="AE135" s="34"/>
      <c r="AR135" s="195" t="s">
        <v>264</v>
      </c>
      <c r="AT135" s="195" t="s">
        <v>248</v>
      </c>
      <c r="AU135" s="195" t="s">
        <v>85</v>
      </c>
      <c r="AY135" s="17" t="s">
        <v>247</v>
      </c>
      <c r="BE135" s="196">
        <f t="shared" si="4"/>
        <v>0</v>
      </c>
      <c r="BF135" s="196">
        <f t="shared" si="5"/>
        <v>0</v>
      </c>
      <c r="BG135" s="196">
        <f t="shared" si="6"/>
        <v>0</v>
      </c>
      <c r="BH135" s="196">
        <f t="shared" si="7"/>
        <v>0</v>
      </c>
      <c r="BI135" s="196">
        <f t="shared" si="8"/>
        <v>0</v>
      </c>
      <c r="BJ135" s="17" t="s">
        <v>85</v>
      </c>
      <c r="BK135" s="196">
        <f t="shared" si="9"/>
        <v>0</v>
      </c>
      <c r="BL135" s="17" t="s">
        <v>264</v>
      </c>
      <c r="BM135" s="195" t="s">
        <v>308</v>
      </c>
    </row>
    <row r="136" spans="1:65" s="2" customFormat="1" ht="16.5" customHeight="1">
      <c r="A136" s="34"/>
      <c r="B136" s="35"/>
      <c r="C136" s="184" t="s">
        <v>291</v>
      </c>
      <c r="D136" s="184" t="s">
        <v>248</v>
      </c>
      <c r="E136" s="185" t="s">
        <v>7006</v>
      </c>
      <c r="F136" s="186" t="s">
        <v>4144</v>
      </c>
      <c r="G136" s="187" t="s">
        <v>698</v>
      </c>
      <c r="H136" s="188">
        <v>20</v>
      </c>
      <c r="I136" s="189"/>
      <c r="J136" s="190">
        <f t="shared" si="0"/>
        <v>0</v>
      </c>
      <c r="K136" s="186" t="s">
        <v>1</v>
      </c>
      <c r="L136" s="39"/>
      <c r="M136" s="191" t="s">
        <v>1</v>
      </c>
      <c r="N136" s="192" t="s">
        <v>42</v>
      </c>
      <c r="O136" s="71"/>
      <c r="P136" s="193">
        <f t="shared" si="1"/>
        <v>0</v>
      </c>
      <c r="Q136" s="193">
        <v>0</v>
      </c>
      <c r="R136" s="193">
        <f t="shared" si="2"/>
        <v>0</v>
      </c>
      <c r="S136" s="193">
        <v>0</v>
      </c>
      <c r="T136" s="194">
        <f t="shared" si="3"/>
        <v>0</v>
      </c>
      <c r="U136" s="34"/>
      <c r="V136" s="34"/>
      <c r="W136" s="34"/>
      <c r="X136" s="34"/>
      <c r="Y136" s="34"/>
      <c r="Z136" s="34"/>
      <c r="AA136" s="34"/>
      <c r="AB136" s="34"/>
      <c r="AC136" s="34"/>
      <c r="AD136" s="34"/>
      <c r="AE136" s="34"/>
      <c r="AR136" s="195" t="s">
        <v>264</v>
      </c>
      <c r="AT136" s="195" t="s">
        <v>248</v>
      </c>
      <c r="AU136" s="195" t="s">
        <v>85</v>
      </c>
      <c r="AY136" s="17" t="s">
        <v>247</v>
      </c>
      <c r="BE136" s="196">
        <f t="shared" si="4"/>
        <v>0</v>
      </c>
      <c r="BF136" s="196">
        <f t="shared" si="5"/>
        <v>0</v>
      </c>
      <c r="BG136" s="196">
        <f t="shared" si="6"/>
        <v>0</v>
      </c>
      <c r="BH136" s="196">
        <f t="shared" si="7"/>
        <v>0</v>
      </c>
      <c r="BI136" s="196">
        <f t="shared" si="8"/>
        <v>0</v>
      </c>
      <c r="BJ136" s="17" t="s">
        <v>85</v>
      </c>
      <c r="BK136" s="196">
        <f t="shared" si="9"/>
        <v>0</v>
      </c>
      <c r="BL136" s="17" t="s">
        <v>264</v>
      </c>
      <c r="BM136" s="195" t="s">
        <v>311</v>
      </c>
    </row>
    <row r="137" spans="1:65" s="2" customFormat="1" ht="16.5" customHeight="1">
      <c r="A137" s="34"/>
      <c r="B137" s="35"/>
      <c r="C137" s="184" t="s">
        <v>313</v>
      </c>
      <c r="D137" s="184" t="s">
        <v>248</v>
      </c>
      <c r="E137" s="185" t="s">
        <v>7007</v>
      </c>
      <c r="F137" s="186" t="s">
        <v>4146</v>
      </c>
      <c r="G137" s="187" t="s">
        <v>698</v>
      </c>
      <c r="H137" s="188">
        <v>10</v>
      </c>
      <c r="I137" s="189"/>
      <c r="J137" s="190">
        <f t="shared" si="0"/>
        <v>0</v>
      </c>
      <c r="K137" s="186" t="s">
        <v>1</v>
      </c>
      <c r="L137" s="39"/>
      <c r="M137" s="191" t="s">
        <v>1</v>
      </c>
      <c r="N137" s="192" t="s">
        <v>42</v>
      </c>
      <c r="O137" s="71"/>
      <c r="P137" s="193">
        <f t="shared" si="1"/>
        <v>0</v>
      </c>
      <c r="Q137" s="193">
        <v>0</v>
      </c>
      <c r="R137" s="193">
        <f t="shared" si="2"/>
        <v>0</v>
      </c>
      <c r="S137" s="193">
        <v>0</v>
      </c>
      <c r="T137" s="194">
        <f t="shared" si="3"/>
        <v>0</v>
      </c>
      <c r="U137" s="34"/>
      <c r="V137" s="34"/>
      <c r="W137" s="34"/>
      <c r="X137" s="34"/>
      <c r="Y137" s="34"/>
      <c r="Z137" s="34"/>
      <c r="AA137" s="34"/>
      <c r="AB137" s="34"/>
      <c r="AC137" s="34"/>
      <c r="AD137" s="34"/>
      <c r="AE137" s="34"/>
      <c r="AR137" s="195" t="s">
        <v>264</v>
      </c>
      <c r="AT137" s="195" t="s">
        <v>248</v>
      </c>
      <c r="AU137" s="195" t="s">
        <v>85</v>
      </c>
      <c r="AY137" s="17" t="s">
        <v>247</v>
      </c>
      <c r="BE137" s="196">
        <f t="shared" si="4"/>
        <v>0</v>
      </c>
      <c r="BF137" s="196">
        <f t="shared" si="5"/>
        <v>0</v>
      </c>
      <c r="BG137" s="196">
        <f t="shared" si="6"/>
        <v>0</v>
      </c>
      <c r="BH137" s="196">
        <f t="shared" si="7"/>
        <v>0</v>
      </c>
      <c r="BI137" s="196">
        <f t="shared" si="8"/>
        <v>0</v>
      </c>
      <c r="BJ137" s="17" t="s">
        <v>85</v>
      </c>
      <c r="BK137" s="196">
        <f t="shared" si="9"/>
        <v>0</v>
      </c>
      <c r="BL137" s="17" t="s">
        <v>264</v>
      </c>
      <c r="BM137" s="195" t="s">
        <v>316</v>
      </c>
    </row>
    <row r="138" spans="1:65" s="2" customFormat="1" ht="16.5" customHeight="1">
      <c r="A138" s="34"/>
      <c r="B138" s="35"/>
      <c r="C138" s="184" t="s">
        <v>296</v>
      </c>
      <c r="D138" s="184" t="s">
        <v>248</v>
      </c>
      <c r="E138" s="185" t="s">
        <v>7008</v>
      </c>
      <c r="F138" s="186" t="s">
        <v>4148</v>
      </c>
      <c r="G138" s="187" t="s">
        <v>698</v>
      </c>
      <c r="H138" s="188">
        <v>20</v>
      </c>
      <c r="I138" s="189"/>
      <c r="J138" s="190">
        <f t="shared" si="0"/>
        <v>0</v>
      </c>
      <c r="K138" s="186" t="s">
        <v>1</v>
      </c>
      <c r="L138" s="39"/>
      <c r="M138" s="191" t="s">
        <v>1</v>
      </c>
      <c r="N138" s="192" t="s">
        <v>42</v>
      </c>
      <c r="O138" s="71"/>
      <c r="P138" s="193">
        <f t="shared" si="1"/>
        <v>0</v>
      </c>
      <c r="Q138" s="193">
        <v>0</v>
      </c>
      <c r="R138" s="193">
        <f t="shared" si="2"/>
        <v>0</v>
      </c>
      <c r="S138" s="193">
        <v>0</v>
      </c>
      <c r="T138" s="194">
        <f t="shared" si="3"/>
        <v>0</v>
      </c>
      <c r="U138" s="34"/>
      <c r="V138" s="34"/>
      <c r="W138" s="34"/>
      <c r="X138" s="34"/>
      <c r="Y138" s="34"/>
      <c r="Z138" s="34"/>
      <c r="AA138" s="34"/>
      <c r="AB138" s="34"/>
      <c r="AC138" s="34"/>
      <c r="AD138" s="34"/>
      <c r="AE138" s="34"/>
      <c r="AR138" s="195" t="s">
        <v>264</v>
      </c>
      <c r="AT138" s="195" t="s">
        <v>248</v>
      </c>
      <c r="AU138" s="195" t="s">
        <v>85</v>
      </c>
      <c r="AY138" s="17" t="s">
        <v>247</v>
      </c>
      <c r="BE138" s="196">
        <f t="shared" si="4"/>
        <v>0</v>
      </c>
      <c r="BF138" s="196">
        <f t="shared" si="5"/>
        <v>0</v>
      </c>
      <c r="BG138" s="196">
        <f t="shared" si="6"/>
        <v>0</v>
      </c>
      <c r="BH138" s="196">
        <f t="shared" si="7"/>
        <v>0</v>
      </c>
      <c r="BI138" s="196">
        <f t="shared" si="8"/>
        <v>0</v>
      </c>
      <c r="BJ138" s="17" t="s">
        <v>85</v>
      </c>
      <c r="BK138" s="196">
        <f t="shared" si="9"/>
        <v>0</v>
      </c>
      <c r="BL138" s="17" t="s">
        <v>264</v>
      </c>
      <c r="BM138" s="195" t="s">
        <v>516</v>
      </c>
    </row>
    <row r="139" spans="1:65" s="2" customFormat="1" ht="37.75" customHeight="1">
      <c r="A139" s="34"/>
      <c r="B139" s="35"/>
      <c r="C139" s="184" t="s">
        <v>8</v>
      </c>
      <c r="D139" s="184" t="s">
        <v>248</v>
      </c>
      <c r="E139" s="185" t="s">
        <v>7009</v>
      </c>
      <c r="F139" s="186" t="s">
        <v>4150</v>
      </c>
      <c r="G139" s="187" t="s">
        <v>698</v>
      </c>
      <c r="H139" s="188">
        <v>10</v>
      </c>
      <c r="I139" s="189"/>
      <c r="J139" s="190">
        <f t="shared" si="0"/>
        <v>0</v>
      </c>
      <c r="K139" s="186" t="s">
        <v>1</v>
      </c>
      <c r="L139" s="39"/>
      <c r="M139" s="191" t="s">
        <v>1</v>
      </c>
      <c r="N139" s="192" t="s">
        <v>42</v>
      </c>
      <c r="O139" s="71"/>
      <c r="P139" s="193">
        <f t="shared" si="1"/>
        <v>0</v>
      </c>
      <c r="Q139" s="193">
        <v>0</v>
      </c>
      <c r="R139" s="193">
        <f t="shared" si="2"/>
        <v>0</v>
      </c>
      <c r="S139" s="193">
        <v>0</v>
      </c>
      <c r="T139" s="194">
        <f t="shared" si="3"/>
        <v>0</v>
      </c>
      <c r="U139" s="34"/>
      <c r="V139" s="34"/>
      <c r="W139" s="34"/>
      <c r="X139" s="34"/>
      <c r="Y139" s="34"/>
      <c r="Z139" s="34"/>
      <c r="AA139" s="34"/>
      <c r="AB139" s="34"/>
      <c r="AC139" s="34"/>
      <c r="AD139" s="34"/>
      <c r="AE139" s="34"/>
      <c r="AR139" s="195" t="s">
        <v>264</v>
      </c>
      <c r="AT139" s="195" t="s">
        <v>248</v>
      </c>
      <c r="AU139" s="195" t="s">
        <v>85</v>
      </c>
      <c r="AY139" s="17" t="s">
        <v>247</v>
      </c>
      <c r="BE139" s="196">
        <f t="shared" si="4"/>
        <v>0</v>
      </c>
      <c r="BF139" s="196">
        <f t="shared" si="5"/>
        <v>0</v>
      </c>
      <c r="BG139" s="196">
        <f t="shared" si="6"/>
        <v>0</v>
      </c>
      <c r="BH139" s="196">
        <f t="shared" si="7"/>
        <v>0</v>
      </c>
      <c r="BI139" s="196">
        <f t="shared" si="8"/>
        <v>0</v>
      </c>
      <c r="BJ139" s="17" t="s">
        <v>85</v>
      </c>
      <c r="BK139" s="196">
        <f t="shared" si="9"/>
        <v>0</v>
      </c>
      <c r="BL139" s="17" t="s">
        <v>264</v>
      </c>
      <c r="BM139" s="195" t="s">
        <v>525</v>
      </c>
    </row>
    <row r="140" spans="1:65" s="2" customFormat="1" ht="37.75" customHeight="1">
      <c r="A140" s="34"/>
      <c r="B140" s="35"/>
      <c r="C140" s="184" t="s">
        <v>264</v>
      </c>
      <c r="D140" s="184" t="s">
        <v>248</v>
      </c>
      <c r="E140" s="185" t="s">
        <v>7010</v>
      </c>
      <c r="F140" s="186" t="s">
        <v>4152</v>
      </c>
      <c r="G140" s="187" t="s">
        <v>698</v>
      </c>
      <c r="H140" s="188">
        <v>20</v>
      </c>
      <c r="I140" s="189"/>
      <c r="J140" s="190">
        <f t="shared" si="0"/>
        <v>0</v>
      </c>
      <c r="K140" s="186" t="s">
        <v>1</v>
      </c>
      <c r="L140" s="39"/>
      <c r="M140" s="191" t="s">
        <v>1</v>
      </c>
      <c r="N140" s="192" t="s">
        <v>42</v>
      </c>
      <c r="O140" s="71"/>
      <c r="P140" s="193">
        <f t="shared" si="1"/>
        <v>0</v>
      </c>
      <c r="Q140" s="193">
        <v>0</v>
      </c>
      <c r="R140" s="193">
        <f t="shared" si="2"/>
        <v>0</v>
      </c>
      <c r="S140" s="193">
        <v>0</v>
      </c>
      <c r="T140" s="194">
        <f t="shared" si="3"/>
        <v>0</v>
      </c>
      <c r="U140" s="34"/>
      <c r="V140" s="34"/>
      <c r="W140" s="34"/>
      <c r="X140" s="34"/>
      <c r="Y140" s="34"/>
      <c r="Z140" s="34"/>
      <c r="AA140" s="34"/>
      <c r="AB140" s="34"/>
      <c r="AC140" s="34"/>
      <c r="AD140" s="34"/>
      <c r="AE140" s="34"/>
      <c r="AR140" s="195" t="s">
        <v>264</v>
      </c>
      <c r="AT140" s="195" t="s">
        <v>248</v>
      </c>
      <c r="AU140" s="195" t="s">
        <v>85</v>
      </c>
      <c r="AY140" s="17" t="s">
        <v>247</v>
      </c>
      <c r="BE140" s="196">
        <f t="shared" si="4"/>
        <v>0</v>
      </c>
      <c r="BF140" s="196">
        <f t="shared" si="5"/>
        <v>0</v>
      </c>
      <c r="BG140" s="196">
        <f t="shared" si="6"/>
        <v>0</v>
      </c>
      <c r="BH140" s="196">
        <f t="shared" si="7"/>
        <v>0</v>
      </c>
      <c r="BI140" s="196">
        <f t="shared" si="8"/>
        <v>0</v>
      </c>
      <c r="BJ140" s="17" t="s">
        <v>85</v>
      </c>
      <c r="BK140" s="196">
        <f t="shared" si="9"/>
        <v>0</v>
      </c>
      <c r="BL140" s="17" t="s">
        <v>264</v>
      </c>
      <c r="BM140" s="195" t="s">
        <v>530</v>
      </c>
    </row>
    <row r="141" spans="1:65" s="2" customFormat="1" ht="37.75" customHeight="1">
      <c r="A141" s="34"/>
      <c r="B141" s="35"/>
      <c r="C141" s="184" t="s">
        <v>281</v>
      </c>
      <c r="D141" s="184" t="s">
        <v>248</v>
      </c>
      <c r="E141" s="185" t="s">
        <v>7011</v>
      </c>
      <c r="F141" s="186" t="s">
        <v>4154</v>
      </c>
      <c r="G141" s="187" t="s">
        <v>698</v>
      </c>
      <c r="H141" s="188">
        <v>40</v>
      </c>
      <c r="I141" s="189"/>
      <c r="J141" s="190">
        <f t="shared" si="0"/>
        <v>0</v>
      </c>
      <c r="K141" s="186" t="s">
        <v>1</v>
      </c>
      <c r="L141" s="39"/>
      <c r="M141" s="191" t="s">
        <v>1</v>
      </c>
      <c r="N141" s="192" t="s">
        <v>42</v>
      </c>
      <c r="O141" s="71"/>
      <c r="P141" s="193">
        <f t="shared" si="1"/>
        <v>0</v>
      </c>
      <c r="Q141" s="193">
        <v>0</v>
      </c>
      <c r="R141" s="193">
        <f t="shared" si="2"/>
        <v>0</v>
      </c>
      <c r="S141" s="193">
        <v>0</v>
      </c>
      <c r="T141" s="194">
        <f t="shared" si="3"/>
        <v>0</v>
      </c>
      <c r="U141" s="34"/>
      <c r="V141" s="34"/>
      <c r="W141" s="34"/>
      <c r="X141" s="34"/>
      <c r="Y141" s="34"/>
      <c r="Z141" s="34"/>
      <c r="AA141" s="34"/>
      <c r="AB141" s="34"/>
      <c r="AC141" s="34"/>
      <c r="AD141" s="34"/>
      <c r="AE141" s="34"/>
      <c r="AR141" s="195" t="s">
        <v>264</v>
      </c>
      <c r="AT141" s="195" t="s">
        <v>248</v>
      </c>
      <c r="AU141" s="195" t="s">
        <v>85</v>
      </c>
      <c r="AY141" s="17" t="s">
        <v>247</v>
      </c>
      <c r="BE141" s="196">
        <f t="shared" si="4"/>
        <v>0</v>
      </c>
      <c r="BF141" s="196">
        <f t="shared" si="5"/>
        <v>0</v>
      </c>
      <c r="BG141" s="196">
        <f t="shared" si="6"/>
        <v>0</v>
      </c>
      <c r="BH141" s="196">
        <f t="shared" si="7"/>
        <v>0</v>
      </c>
      <c r="BI141" s="196">
        <f t="shared" si="8"/>
        <v>0</v>
      </c>
      <c r="BJ141" s="17" t="s">
        <v>85</v>
      </c>
      <c r="BK141" s="196">
        <f t="shared" si="9"/>
        <v>0</v>
      </c>
      <c r="BL141" s="17" t="s">
        <v>264</v>
      </c>
      <c r="BM141" s="195" t="s">
        <v>539</v>
      </c>
    </row>
    <row r="142" spans="1:65" s="2" customFormat="1" ht="16.5" customHeight="1">
      <c r="A142" s="34"/>
      <c r="B142" s="35"/>
      <c r="C142" s="184" t="s">
        <v>285</v>
      </c>
      <c r="D142" s="184" t="s">
        <v>248</v>
      </c>
      <c r="E142" s="185" t="s">
        <v>7012</v>
      </c>
      <c r="F142" s="186" t="s">
        <v>4156</v>
      </c>
      <c r="G142" s="187" t="s">
        <v>698</v>
      </c>
      <c r="H142" s="188">
        <v>400</v>
      </c>
      <c r="I142" s="189"/>
      <c r="J142" s="190">
        <f t="shared" si="0"/>
        <v>0</v>
      </c>
      <c r="K142" s="186" t="s">
        <v>1</v>
      </c>
      <c r="L142" s="39"/>
      <c r="M142" s="191" t="s">
        <v>1</v>
      </c>
      <c r="N142" s="192" t="s">
        <v>42</v>
      </c>
      <c r="O142" s="71"/>
      <c r="P142" s="193">
        <f t="shared" si="1"/>
        <v>0</v>
      </c>
      <c r="Q142" s="193">
        <v>0</v>
      </c>
      <c r="R142" s="193">
        <f t="shared" si="2"/>
        <v>0</v>
      </c>
      <c r="S142" s="193">
        <v>0</v>
      </c>
      <c r="T142" s="194">
        <f t="shared" si="3"/>
        <v>0</v>
      </c>
      <c r="U142" s="34"/>
      <c r="V142" s="34"/>
      <c r="W142" s="34"/>
      <c r="X142" s="34"/>
      <c r="Y142" s="34"/>
      <c r="Z142" s="34"/>
      <c r="AA142" s="34"/>
      <c r="AB142" s="34"/>
      <c r="AC142" s="34"/>
      <c r="AD142" s="34"/>
      <c r="AE142" s="34"/>
      <c r="AR142" s="195" t="s">
        <v>264</v>
      </c>
      <c r="AT142" s="195" t="s">
        <v>248</v>
      </c>
      <c r="AU142" s="195" t="s">
        <v>85</v>
      </c>
      <c r="AY142" s="17" t="s">
        <v>247</v>
      </c>
      <c r="BE142" s="196">
        <f t="shared" si="4"/>
        <v>0</v>
      </c>
      <c r="BF142" s="196">
        <f t="shared" si="5"/>
        <v>0</v>
      </c>
      <c r="BG142" s="196">
        <f t="shared" si="6"/>
        <v>0</v>
      </c>
      <c r="BH142" s="196">
        <f t="shared" si="7"/>
        <v>0</v>
      </c>
      <c r="BI142" s="196">
        <f t="shared" si="8"/>
        <v>0</v>
      </c>
      <c r="BJ142" s="17" t="s">
        <v>85</v>
      </c>
      <c r="BK142" s="196">
        <f t="shared" si="9"/>
        <v>0</v>
      </c>
      <c r="BL142" s="17" t="s">
        <v>264</v>
      </c>
      <c r="BM142" s="195" t="s">
        <v>543</v>
      </c>
    </row>
    <row r="143" spans="1:65" s="2" customFormat="1" ht="16.5" customHeight="1">
      <c r="A143" s="34"/>
      <c r="B143" s="35"/>
      <c r="C143" s="184" t="s">
        <v>545</v>
      </c>
      <c r="D143" s="184" t="s">
        <v>248</v>
      </c>
      <c r="E143" s="185" t="s">
        <v>7013</v>
      </c>
      <c r="F143" s="186" t="s">
        <v>4158</v>
      </c>
      <c r="G143" s="187" t="s">
        <v>698</v>
      </c>
      <c r="H143" s="188">
        <v>100</v>
      </c>
      <c r="I143" s="189"/>
      <c r="J143" s="190">
        <f t="shared" si="0"/>
        <v>0</v>
      </c>
      <c r="K143" s="186" t="s">
        <v>1</v>
      </c>
      <c r="L143" s="39"/>
      <c r="M143" s="191" t="s">
        <v>1</v>
      </c>
      <c r="N143" s="192" t="s">
        <v>42</v>
      </c>
      <c r="O143" s="71"/>
      <c r="P143" s="193">
        <f t="shared" si="1"/>
        <v>0</v>
      </c>
      <c r="Q143" s="193">
        <v>0</v>
      </c>
      <c r="R143" s="193">
        <f t="shared" si="2"/>
        <v>0</v>
      </c>
      <c r="S143" s="193">
        <v>0</v>
      </c>
      <c r="T143" s="194">
        <f t="shared" si="3"/>
        <v>0</v>
      </c>
      <c r="U143" s="34"/>
      <c r="V143" s="34"/>
      <c r="W143" s="34"/>
      <c r="X143" s="34"/>
      <c r="Y143" s="34"/>
      <c r="Z143" s="34"/>
      <c r="AA143" s="34"/>
      <c r="AB143" s="34"/>
      <c r="AC143" s="34"/>
      <c r="AD143" s="34"/>
      <c r="AE143" s="34"/>
      <c r="AR143" s="195" t="s">
        <v>264</v>
      </c>
      <c r="AT143" s="195" t="s">
        <v>248</v>
      </c>
      <c r="AU143" s="195" t="s">
        <v>85</v>
      </c>
      <c r="AY143" s="17" t="s">
        <v>247</v>
      </c>
      <c r="BE143" s="196">
        <f t="shared" si="4"/>
        <v>0</v>
      </c>
      <c r="BF143" s="196">
        <f t="shared" si="5"/>
        <v>0</v>
      </c>
      <c r="BG143" s="196">
        <f t="shared" si="6"/>
        <v>0</v>
      </c>
      <c r="BH143" s="196">
        <f t="shared" si="7"/>
        <v>0</v>
      </c>
      <c r="BI143" s="196">
        <f t="shared" si="8"/>
        <v>0</v>
      </c>
      <c r="BJ143" s="17" t="s">
        <v>85</v>
      </c>
      <c r="BK143" s="196">
        <f t="shared" si="9"/>
        <v>0</v>
      </c>
      <c r="BL143" s="17" t="s">
        <v>264</v>
      </c>
      <c r="BM143" s="195" t="s">
        <v>548</v>
      </c>
    </row>
    <row r="144" spans="1:65" s="2" customFormat="1" ht="16.5" customHeight="1">
      <c r="A144" s="34"/>
      <c r="B144" s="35"/>
      <c r="C144" s="184" t="s">
        <v>304</v>
      </c>
      <c r="D144" s="184" t="s">
        <v>248</v>
      </c>
      <c r="E144" s="185" t="s">
        <v>7014</v>
      </c>
      <c r="F144" s="186" t="s">
        <v>4160</v>
      </c>
      <c r="G144" s="187" t="s">
        <v>698</v>
      </c>
      <c r="H144" s="188">
        <v>200</v>
      </c>
      <c r="I144" s="189"/>
      <c r="J144" s="190">
        <f t="shared" si="0"/>
        <v>0</v>
      </c>
      <c r="K144" s="186" t="s">
        <v>1</v>
      </c>
      <c r="L144" s="39"/>
      <c r="M144" s="191" t="s">
        <v>1</v>
      </c>
      <c r="N144" s="192" t="s">
        <v>42</v>
      </c>
      <c r="O144" s="71"/>
      <c r="P144" s="193">
        <f t="shared" si="1"/>
        <v>0</v>
      </c>
      <c r="Q144" s="193">
        <v>0</v>
      </c>
      <c r="R144" s="193">
        <f t="shared" si="2"/>
        <v>0</v>
      </c>
      <c r="S144" s="193">
        <v>0</v>
      </c>
      <c r="T144" s="194">
        <f t="shared" si="3"/>
        <v>0</v>
      </c>
      <c r="U144" s="34"/>
      <c r="V144" s="34"/>
      <c r="W144" s="34"/>
      <c r="X144" s="34"/>
      <c r="Y144" s="34"/>
      <c r="Z144" s="34"/>
      <c r="AA144" s="34"/>
      <c r="AB144" s="34"/>
      <c r="AC144" s="34"/>
      <c r="AD144" s="34"/>
      <c r="AE144" s="34"/>
      <c r="AR144" s="195" t="s">
        <v>264</v>
      </c>
      <c r="AT144" s="195" t="s">
        <v>248</v>
      </c>
      <c r="AU144" s="195" t="s">
        <v>85</v>
      </c>
      <c r="AY144" s="17" t="s">
        <v>247</v>
      </c>
      <c r="BE144" s="196">
        <f t="shared" si="4"/>
        <v>0</v>
      </c>
      <c r="BF144" s="196">
        <f t="shared" si="5"/>
        <v>0</v>
      </c>
      <c r="BG144" s="196">
        <f t="shared" si="6"/>
        <v>0</v>
      </c>
      <c r="BH144" s="196">
        <f t="shared" si="7"/>
        <v>0</v>
      </c>
      <c r="BI144" s="196">
        <f t="shared" si="8"/>
        <v>0</v>
      </c>
      <c r="BJ144" s="17" t="s">
        <v>85</v>
      </c>
      <c r="BK144" s="196">
        <f t="shared" si="9"/>
        <v>0</v>
      </c>
      <c r="BL144" s="17" t="s">
        <v>264</v>
      </c>
      <c r="BM144" s="195" t="s">
        <v>553</v>
      </c>
    </row>
    <row r="145" spans="1:65" s="2" customFormat="1" ht="16.5" customHeight="1">
      <c r="A145" s="34"/>
      <c r="B145" s="35"/>
      <c r="C145" s="184" t="s">
        <v>7</v>
      </c>
      <c r="D145" s="184" t="s">
        <v>248</v>
      </c>
      <c r="E145" s="185" t="s">
        <v>7015</v>
      </c>
      <c r="F145" s="186" t="s">
        <v>4162</v>
      </c>
      <c r="G145" s="187" t="s">
        <v>698</v>
      </c>
      <c r="H145" s="188">
        <v>100</v>
      </c>
      <c r="I145" s="189"/>
      <c r="J145" s="190">
        <f t="shared" si="0"/>
        <v>0</v>
      </c>
      <c r="K145" s="186" t="s">
        <v>1</v>
      </c>
      <c r="L145" s="39"/>
      <c r="M145" s="191" t="s">
        <v>1</v>
      </c>
      <c r="N145" s="192" t="s">
        <v>42</v>
      </c>
      <c r="O145" s="71"/>
      <c r="P145" s="193">
        <f t="shared" si="1"/>
        <v>0</v>
      </c>
      <c r="Q145" s="193">
        <v>0</v>
      </c>
      <c r="R145" s="193">
        <f t="shared" si="2"/>
        <v>0</v>
      </c>
      <c r="S145" s="193">
        <v>0</v>
      </c>
      <c r="T145" s="194">
        <f t="shared" si="3"/>
        <v>0</v>
      </c>
      <c r="U145" s="34"/>
      <c r="V145" s="34"/>
      <c r="W145" s="34"/>
      <c r="X145" s="34"/>
      <c r="Y145" s="34"/>
      <c r="Z145" s="34"/>
      <c r="AA145" s="34"/>
      <c r="AB145" s="34"/>
      <c r="AC145" s="34"/>
      <c r="AD145" s="34"/>
      <c r="AE145" s="34"/>
      <c r="AR145" s="195" t="s">
        <v>264</v>
      </c>
      <c r="AT145" s="195" t="s">
        <v>248</v>
      </c>
      <c r="AU145" s="195" t="s">
        <v>85</v>
      </c>
      <c r="AY145" s="17" t="s">
        <v>247</v>
      </c>
      <c r="BE145" s="196">
        <f t="shared" si="4"/>
        <v>0</v>
      </c>
      <c r="BF145" s="196">
        <f t="shared" si="5"/>
        <v>0</v>
      </c>
      <c r="BG145" s="196">
        <f t="shared" si="6"/>
        <v>0</v>
      </c>
      <c r="BH145" s="196">
        <f t="shared" si="7"/>
        <v>0</v>
      </c>
      <c r="BI145" s="196">
        <f t="shared" si="8"/>
        <v>0</v>
      </c>
      <c r="BJ145" s="17" t="s">
        <v>85</v>
      </c>
      <c r="BK145" s="196">
        <f t="shared" si="9"/>
        <v>0</v>
      </c>
      <c r="BL145" s="17" t="s">
        <v>264</v>
      </c>
      <c r="BM145" s="195" t="s">
        <v>558</v>
      </c>
    </row>
    <row r="146" spans="1:65" s="2" customFormat="1" ht="16.5" customHeight="1">
      <c r="A146" s="34"/>
      <c r="B146" s="35"/>
      <c r="C146" s="184" t="s">
        <v>308</v>
      </c>
      <c r="D146" s="184" t="s">
        <v>248</v>
      </c>
      <c r="E146" s="185" t="s">
        <v>7016</v>
      </c>
      <c r="F146" s="186" t="s">
        <v>4164</v>
      </c>
      <c r="G146" s="187" t="s">
        <v>698</v>
      </c>
      <c r="H146" s="188">
        <v>2550</v>
      </c>
      <c r="I146" s="189"/>
      <c r="J146" s="190">
        <f t="shared" si="0"/>
        <v>0</v>
      </c>
      <c r="K146" s="186" t="s">
        <v>1</v>
      </c>
      <c r="L146" s="39"/>
      <c r="M146" s="191" t="s">
        <v>1</v>
      </c>
      <c r="N146" s="192" t="s">
        <v>42</v>
      </c>
      <c r="O146" s="71"/>
      <c r="P146" s="193">
        <f t="shared" si="1"/>
        <v>0</v>
      </c>
      <c r="Q146" s="193">
        <v>0</v>
      </c>
      <c r="R146" s="193">
        <f t="shared" si="2"/>
        <v>0</v>
      </c>
      <c r="S146" s="193">
        <v>0</v>
      </c>
      <c r="T146" s="194">
        <f t="shared" si="3"/>
        <v>0</v>
      </c>
      <c r="U146" s="34"/>
      <c r="V146" s="34"/>
      <c r="W146" s="34"/>
      <c r="X146" s="34"/>
      <c r="Y146" s="34"/>
      <c r="Z146" s="34"/>
      <c r="AA146" s="34"/>
      <c r="AB146" s="34"/>
      <c r="AC146" s="34"/>
      <c r="AD146" s="34"/>
      <c r="AE146" s="34"/>
      <c r="AR146" s="195" t="s">
        <v>264</v>
      </c>
      <c r="AT146" s="195" t="s">
        <v>248</v>
      </c>
      <c r="AU146" s="195" t="s">
        <v>85</v>
      </c>
      <c r="AY146" s="17" t="s">
        <v>247</v>
      </c>
      <c r="BE146" s="196">
        <f t="shared" si="4"/>
        <v>0</v>
      </c>
      <c r="BF146" s="196">
        <f t="shared" si="5"/>
        <v>0</v>
      </c>
      <c r="BG146" s="196">
        <f t="shared" si="6"/>
        <v>0</v>
      </c>
      <c r="BH146" s="196">
        <f t="shared" si="7"/>
        <v>0</v>
      </c>
      <c r="BI146" s="196">
        <f t="shared" si="8"/>
        <v>0</v>
      </c>
      <c r="BJ146" s="17" t="s">
        <v>85</v>
      </c>
      <c r="BK146" s="196">
        <f t="shared" si="9"/>
        <v>0</v>
      </c>
      <c r="BL146" s="17" t="s">
        <v>264</v>
      </c>
      <c r="BM146" s="195" t="s">
        <v>567</v>
      </c>
    </row>
    <row r="147" spans="1:65" s="2" customFormat="1" ht="16.5" customHeight="1">
      <c r="A147" s="34"/>
      <c r="B147" s="35"/>
      <c r="C147" s="184" t="s">
        <v>574</v>
      </c>
      <c r="D147" s="184" t="s">
        <v>248</v>
      </c>
      <c r="E147" s="185" t="s">
        <v>7017</v>
      </c>
      <c r="F147" s="186" t="s">
        <v>4166</v>
      </c>
      <c r="G147" s="187" t="s">
        <v>698</v>
      </c>
      <c r="H147" s="188">
        <v>200</v>
      </c>
      <c r="I147" s="189"/>
      <c r="J147" s="190">
        <f t="shared" si="0"/>
        <v>0</v>
      </c>
      <c r="K147" s="186" t="s">
        <v>1</v>
      </c>
      <c r="L147" s="39"/>
      <c r="M147" s="191" t="s">
        <v>1</v>
      </c>
      <c r="N147" s="192" t="s">
        <v>42</v>
      </c>
      <c r="O147" s="71"/>
      <c r="P147" s="193">
        <f t="shared" si="1"/>
        <v>0</v>
      </c>
      <c r="Q147" s="193">
        <v>0</v>
      </c>
      <c r="R147" s="193">
        <f t="shared" si="2"/>
        <v>0</v>
      </c>
      <c r="S147" s="193">
        <v>0</v>
      </c>
      <c r="T147" s="194">
        <f t="shared" si="3"/>
        <v>0</v>
      </c>
      <c r="U147" s="34"/>
      <c r="V147" s="34"/>
      <c r="W147" s="34"/>
      <c r="X147" s="34"/>
      <c r="Y147" s="34"/>
      <c r="Z147" s="34"/>
      <c r="AA147" s="34"/>
      <c r="AB147" s="34"/>
      <c r="AC147" s="34"/>
      <c r="AD147" s="34"/>
      <c r="AE147" s="34"/>
      <c r="AR147" s="195" t="s">
        <v>264</v>
      </c>
      <c r="AT147" s="195" t="s">
        <v>248</v>
      </c>
      <c r="AU147" s="195" t="s">
        <v>85</v>
      </c>
      <c r="AY147" s="17" t="s">
        <v>247</v>
      </c>
      <c r="BE147" s="196">
        <f t="shared" si="4"/>
        <v>0</v>
      </c>
      <c r="BF147" s="196">
        <f t="shared" si="5"/>
        <v>0</v>
      </c>
      <c r="BG147" s="196">
        <f t="shared" si="6"/>
        <v>0</v>
      </c>
      <c r="BH147" s="196">
        <f t="shared" si="7"/>
        <v>0</v>
      </c>
      <c r="BI147" s="196">
        <f t="shared" si="8"/>
        <v>0</v>
      </c>
      <c r="BJ147" s="17" t="s">
        <v>85</v>
      </c>
      <c r="BK147" s="196">
        <f t="shared" si="9"/>
        <v>0</v>
      </c>
      <c r="BL147" s="17" t="s">
        <v>264</v>
      </c>
      <c r="BM147" s="195" t="s">
        <v>577</v>
      </c>
    </row>
    <row r="148" spans="1:65" s="2" customFormat="1" ht="16.5" customHeight="1">
      <c r="A148" s="34"/>
      <c r="B148" s="35"/>
      <c r="C148" s="184" t="s">
        <v>311</v>
      </c>
      <c r="D148" s="184" t="s">
        <v>248</v>
      </c>
      <c r="E148" s="185" t="s">
        <v>7018</v>
      </c>
      <c r="F148" s="186" t="s">
        <v>4168</v>
      </c>
      <c r="G148" s="187" t="s">
        <v>1991</v>
      </c>
      <c r="H148" s="188">
        <v>4</v>
      </c>
      <c r="I148" s="189"/>
      <c r="J148" s="190">
        <f t="shared" si="0"/>
        <v>0</v>
      </c>
      <c r="K148" s="186" t="s">
        <v>1</v>
      </c>
      <c r="L148" s="39"/>
      <c r="M148" s="191" t="s">
        <v>1</v>
      </c>
      <c r="N148" s="192" t="s">
        <v>42</v>
      </c>
      <c r="O148" s="71"/>
      <c r="P148" s="193">
        <f t="shared" si="1"/>
        <v>0</v>
      </c>
      <c r="Q148" s="193">
        <v>0</v>
      </c>
      <c r="R148" s="193">
        <f t="shared" si="2"/>
        <v>0</v>
      </c>
      <c r="S148" s="193">
        <v>0</v>
      </c>
      <c r="T148" s="194">
        <f t="shared" si="3"/>
        <v>0</v>
      </c>
      <c r="U148" s="34"/>
      <c r="V148" s="34"/>
      <c r="W148" s="34"/>
      <c r="X148" s="34"/>
      <c r="Y148" s="34"/>
      <c r="Z148" s="34"/>
      <c r="AA148" s="34"/>
      <c r="AB148" s="34"/>
      <c r="AC148" s="34"/>
      <c r="AD148" s="34"/>
      <c r="AE148" s="34"/>
      <c r="AR148" s="195" t="s">
        <v>264</v>
      </c>
      <c r="AT148" s="195" t="s">
        <v>248</v>
      </c>
      <c r="AU148" s="195" t="s">
        <v>85</v>
      </c>
      <c r="AY148" s="17" t="s">
        <v>247</v>
      </c>
      <c r="BE148" s="196">
        <f t="shared" si="4"/>
        <v>0</v>
      </c>
      <c r="BF148" s="196">
        <f t="shared" si="5"/>
        <v>0</v>
      </c>
      <c r="BG148" s="196">
        <f t="shared" si="6"/>
        <v>0</v>
      </c>
      <c r="BH148" s="196">
        <f t="shared" si="7"/>
        <v>0</v>
      </c>
      <c r="BI148" s="196">
        <f t="shared" si="8"/>
        <v>0</v>
      </c>
      <c r="BJ148" s="17" t="s">
        <v>85</v>
      </c>
      <c r="BK148" s="196">
        <f t="shared" si="9"/>
        <v>0</v>
      </c>
      <c r="BL148" s="17" t="s">
        <v>264</v>
      </c>
      <c r="BM148" s="195" t="s">
        <v>583</v>
      </c>
    </row>
    <row r="149" spans="1:65" s="2" customFormat="1" ht="24.15" customHeight="1">
      <c r="A149" s="34"/>
      <c r="B149" s="35"/>
      <c r="C149" s="184" t="s">
        <v>589</v>
      </c>
      <c r="D149" s="184" t="s">
        <v>248</v>
      </c>
      <c r="E149" s="185" t="s">
        <v>7019</v>
      </c>
      <c r="F149" s="186" t="s">
        <v>4170</v>
      </c>
      <c r="G149" s="187" t="s">
        <v>1991</v>
      </c>
      <c r="H149" s="188">
        <v>2</v>
      </c>
      <c r="I149" s="189"/>
      <c r="J149" s="190">
        <f t="shared" si="0"/>
        <v>0</v>
      </c>
      <c r="K149" s="186" t="s">
        <v>1</v>
      </c>
      <c r="L149" s="39"/>
      <c r="M149" s="191" t="s">
        <v>1</v>
      </c>
      <c r="N149" s="192" t="s">
        <v>42</v>
      </c>
      <c r="O149" s="71"/>
      <c r="P149" s="193">
        <f t="shared" si="1"/>
        <v>0</v>
      </c>
      <c r="Q149" s="193">
        <v>0</v>
      </c>
      <c r="R149" s="193">
        <f t="shared" si="2"/>
        <v>0</v>
      </c>
      <c r="S149" s="193">
        <v>0</v>
      </c>
      <c r="T149" s="194">
        <f t="shared" si="3"/>
        <v>0</v>
      </c>
      <c r="U149" s="34"/>
      <c r="V149" s="34"/>
      <c r="W149" s="34"/>
      <c r="X149" s="34"/>
      <c r="Y149" s="34"/>
      <c r="Z149" s="34"/>
      <c r="AA149" s="34"/>
      <c r="AB149" s="34"/>
      <c r="AC149" s="34"/>
      <c r="AD149" s="34"/>
      <c r="AE149" s="34"/>
      <c r="AR149" s="195" t="s">
        <v>264</v>
      </c>
      <c r="AT149" s="195" t="s">
        <v>248</v>
      </c>
      <c r="AU149" s="195" t="s">
        <v>85</v>
      </c>
      <c r="AY149" s="17" t="s">
        <v>247</v>
      </c>
      <c r="BE149" s="196">
        <f t="shared" si="4"/>
        <v>0</v>
      </c>
      <c r="BF149" s="196">
        <f t="shared" si="5"/>
        <v>0</v>
      </c>
      <c r="BG149" s="196">
        <f t="shared" si="6"/>
        <v>0</v>
      </c>
      <c r="BH149" s="196">
        <f t="shared" si="7"/>
        <v>0</v>
      </c>
      <c r="BI149" s="196">
        <f t="shared" si="8"/>
        <v>0</v>
      </c>
      <c r="BJ149" s="17" t="s">
        <v>85</v>
      </c>
      <c r="BK149" s="196">
        <f t="shared" si="9"/>
        <v>0</v>
      </c>
      <c r="BL149" s="17" t="s">
        <v>264</v>
      </c>
      <c r="BM149" s="195" t="s">
        <v>592</v>
      </c>
    </row>
    <row r="150" spans="1:65" s="2" customFormat="1" ht="33" customHeight="1">
      <c r="A150" s="34"/>
      <c r="B150" s="35"/>
      <c r="C150" s="184" t="s">
        <v>316</v>
      </c>
      <c r="D150" s="184" t="s">
        <v>248</v>
      </c>
      <c r="E150" s="185" t="s">
        <v>7020</v>
      </c>
      <c r="F150" s="186" t="s">
        <v>4172</v>
      </c>
      <c r="G150" s="187" t="s">
        <v>1991</v>
      </c>
      <c r="H150" s="188">
        <v>70</v>
      </c>
      <c r="I150" s="189"/>
      <c r="J150" s="190">
        <f t="shared" si="0"/>
        <v>0</v>
      </c>
      <c r="K150" s="186" t="s">
        <v>1</v>
      </c>
      <c r="L150" s="39"/>
      <c r="M150" s="191" t="s">
        <v>1</v>
      </c>
      <c r="N150" s="192" t="s">
        <v>42</v>
      </c>
      <c r="O150" s="71"/>
      <c r="P150" s="193">
        <f t="shared" si="1"/>
        <v>0</v>
      </c>
      <c r="Q150" s="193">
        <v>0</v>
      </c>
      <c r="R150" s="193">
        <f t="shared" si="2"/>
        <v>0</v>
      </c>
      <c r="S150" s="193">
        <v>0</v>
      </c>
      <c r="T150" s="194">
        <f t="shared" si="3"/>
        <v>0</v>
      </c>
      <c r="U150" s="34"/>
      <c r="V150" s="34"/>
      <c r="W150" s="34"/>
      <c r="X150" s="34"/>
      <c r="Y150" s="34"/>
      <c r="Z150" s="34"/>
      <c r="AA150" s="34"/>
      <c r="AB150" s="34"/>
      <c r="AC150" s="34"/>
      <c r="AD150" s="34"/>
      <c r="AE150" s="34"/>
      <c r="AR150" s="195" t="s">
        <v>264</v>
      </c>
      <c r="AT150" s="195" t="s">
        <v>248</v>
      </c>
      <c r="AU150" s="195" t="s">
        <v>85</v>
      </c>
      <c r="AY150" s="17" t="s">
        <v>247</v>
      </c>
      <c r="BE150" s="196">
        <f t="shared" si="4"/>
        <v>0</v>
      </c>
      <c r="BF150" s="196">
        <f t="shared" si="5"/>
        <v>0</v>
      </c>
      <c r="BG150" s="196">
        <f t="shared" si="6"/>
        <v>0</v>
      </c>
      <c r="BH150" s="196">
        <f t="shared" si="7"/>
        <v>0</v>
      </c>
      <c r="BI150" s="196">
        <f t="shared" si="8"/>
        <v>0</v>
      </c>
      <c r="BJ150" s="17" t="s">
        <v>85</v>
      </c>
      <c r="BK150" s="196">
        <f t="shared" si="9"/>
        <v>0</v>
      </c>
      <c r="BL150" s="17" t="s">
        <v>264</v>
      </c>
      <c r="BM150" s="195" t="s">
        <v>599</v>
      </c>
    </row>
    <row r="151" spans="1:65" s="2" customFormat="1" ht="33" customHeight="1">
      <c r="A151" s="34"/>
      <c r="B151" s="35"/>
      <c r="C151" s="184" t="s">
        <v>606</v>
      </c>
      <c r="D151" s="184" t="s">
        <v>248</v>
      </c>
      <c r="E151" s="185" t="s">
        <v>7021</v>
      </c>
      <c r="F151" s="186" t="s">
        <v>4174</v>
      </c>
      <c r="G151" s="187" t="s">
        <v>1991</v>
      </c>
      <c r="H151" s="188">
        <v>7</v>
      </c>
      <c r="I151" s="189"/>
      <c r="J151" s="190">
        <f t="shared" si="0"/>
        <v>0</v>
      </c>
      <c r="K151" s="186" t="s">
        <v>1</v>
      </c>
      <c r="L151" s="39"/>
      <c r="M151" s="191" t="s">
        <v>1</v>
      </c>
      <c r="N151" s="192" t="s">
        <v>42</v>
      </c>
      <c r="O151" s="71"/>
      <c r="P151" s="193">
        <f t="shared" si="1"/>
        <v>0</v>
      </c>
      <c r="Q151" s="193">
        <v>0</v>
      </c>
      <c r="R151" s="193">
        <f t="shared" si="2"/>
        <v>0</v>
      </c>
      <c r="S151" s="193">
        <v>0</v>
      </c>
      <c r="T151" s="194">
        <f t="shared" si="3"/>
        <v>0</v>
      </c>
      <c r="U151" s="34"/>
      <c r="V151" s="34"/>
      <c r="W151" s="34"/>
      <c r="X151" s="34"/>
      <c r="Y151" s="34"/>
      <c r="Z151" s="34"/>
      <c r="AA151" s="34"/>
      <c r="AB151" s="34"/>
      <c r="AC151" s="34"/>
      <c r="AD151" s="34"/>
      <c r="AE151" s="34"/>
      <c r="AR151" s="195" t="s">
        <v>264</v>
      </c>
      <c r="AT151" s="195" t="s">
        <v>248</v>
      </c>
      <c r="AU151" s="195" t="s">
        <v>85</v>
      </c>
      <c r="AY151" s="17" t="s">
        <v>247</v>
      </c>
      <c r="BE151" s="196">
        <f t="shared" si="4"/>
        <v>0</v>
      </c>
      <c r="BF151" s="196">
        <f t="shared" si="5"/>
        <v>0</v>
      </c>
      <c r="BG151" s="196">
        <f t="shared" si="6"/>
        <v>0</v>
      </c>
      <c r="BH151" s="196">
        <f t="shared" si="7"/>
        <v>0</v>
      </c>
      <c r="BI151" s="196">
        <f t="shared" si="8"/>
        <v>0</v>
      </c>
      <c r="BJ151" s="17" t="s">
        <v>85</v>
      </c>
      <c r="BK151" s="196">
        <f t="shared" si="9"/>
        <v>0</v>
      </c>
      <c r="BL151" s="17" t="s">
        <v>264</v>
      </c>
      <c r="BM151" s="195" t="s">
        <v>609</v>
      </c>
    </row>
    <row r="152" spans="1:65" s="2" customFormat="1" ht="16.5" customHeight="1">
      <c r="A152" s="34"/>
      <c r="B152" s="35"/>
      <c r="C152" s="184" t="s">
        <v>516</v>
      </c>
      <c r="D152" s="184" t="s">
        <v>248</v>
      </c>
      <c r="E152" s="185" t="s">
        <v>7022</v>
      </c>
      <c r="F152" s="186" t="s">
        <v>4176</v>
      </c>
      <c r="G152" s="187" t="s">
        <v>1991</v>
      </c>
      <c r="H152" s="188">
        <v>1</v>
      </c>
      <c r="I152" s="189"/>
      <c r="J152" s="190">
        <f t="shared" si="0"/>
        <v>0</v>
      </c>
      <c r="K152" s="186" t="s">
        <v>1</v>
      </c>
      <c r="L152" s="39"/>
      <c r="M152" s="191" t="s">
        <v>1</v>
      </c>
      <c r="N152" s="192" t="s">
        <v>42</v>
      </c>
      <c r="O152" s="71"/>
      <c r="P152" s="193">
        <f t="shared" si="1"/>
        <v>0</v>
      </c>
      <c r="Q152" s="193">
        <v>0</v>
      </c>
      <c r="R152" s="193">
        <f t="shared" si="2"/>
        <v>0</v>
      </c>
      <c r="S152" s="193">
        <v>0</v>
      </c>
      <c r="T152" s="194">
        <f t="shared" si="3"/>
        <v>0</v>
      </c>
      <c r="U152" s="34"/>
      <c r="V152" s="34"/>
      <c r="W152" s="34"/>
      <c r="X152" s="34"/>
      <c r="Y152" s="34"/>
      <c r="Z152" s="34"/>
      <c r="AA152" s="34"/>
      <c r="AB152" s="34"/>
      <c r="AC152" s="34"/>
      <c r="AD152" s="34"/>
      <c r="AE152" s="34"/>
      <c r="AR152" s="195" t="s">
        <v>264</v>
      </c>
      <c r="AT152" s="195" t="s">
        <v>248</v>
      </c>
      <c r="AU152" s="195" t="s">
        <v>85</v>
      </c>
      <c r="AY152" s="17" t="s">
        <v>247</v>
      </c>
      <c r="BE152" s="196">
        <f t="shared" si="4"/>
        <v>0</v>
      </c>
      <c r="BF152" s="196">
        <f t="shared" si="5"/>
        <v>0</v>
      </c>
      <c r="BG152" s="196">
        <f t="shared" si="6"/>
        <v>0</v>
      </c>
      <c r="BH152" s="196">
        <f t="shared" si="7"/>
        <v>0</v>
      </c>
      <c r="BI152" s="196">
        <f t="shared" si="8"/>
        <v>0</v>
      </c>
      <c r="BJ152" s="17" t="s">
        <v>85</v>
      </c>
      <c r="BK152" s="196">
        <f t="shared" si="9"/>
        <v>0</v>
      </c>
      <c r="BL152" s="17" t="s">
        <v>264</v>
      </c>
      <c r="BM152" s="195" t="s">
        <v>616</v>
      </c>
    </row>
    <row r="153" spans="1:65" s="2" customFormat="1" ht="16.5" customHeight="1">
      <c r="A153" s="34"/>
      <c r="B153" s="35"/>
      <c r="C153" s="184" t="s">
        <v>620</v>
      </c>
      <c r="D153" s="184" t="s">
        <v>248</v>
      </c>
      <c r="E153" s="185" t="s">
        <v>7023</v>
      </c>
      <c r="F153" s="186" t="s">
        <v>4178</v>
      </c>
      <c r="G153" s="187" t="s">
        <v>3966</v>
      </c>
      <c r="H153" s="188">
        <v>1</v>
      </c>
      <c r="I153" s="189"/>
      <c r="J153" s="190">
        <f t="shared" si="0"/>
        <v>0</v>
      </c>
      <c r="K153" s="186" t="s">
        <v>1</v>
      </c>
      <c r="L153" s="39"/>
      <c r="M153" s="191" t="s">
        <v>1</v>
      </c>
      <c r="N153" s="192" t="s">
        <v>42</v>
      </c>
      <c r="O153" s="71"/>
      <c r="P153" s="193">
        <f t="shared" si="1"/>
        <v>0</v>
      </c>
      <c r="Q153" s="193">
        <v>0</v>
      </c>
      <c r="R153" s="193">
        <f t="shared" si="2"/>
        <v>0</v>
      </c>
      <c r="S153" s="193">
        <v>0</v>
      </c>
      <c r="T153" s="194">
        <f t="shared" si="3"/>
        <v>0</v>
      </c>
      <c r="U153" s="34"/>
      <c r="V153" s="34"/>
      <c r="W153" s="34"/>
      <c r="X153" s="34"/>
      <c r="Y153" s="34"/>
      <c r="Z153" s="34"/>
      <c r="AA153" s="34"/>
      <c r="AB153" s="34"/>
      <c r="AC153" s="34"/>
      <c r="AD153" s="34"/>
      <c r="AE153" s="34"/>
      <c r="AR153" s="195" t="s">
        <v>264</v>
      </c>
      <c r="AT153" s="195" t="s">
        <v>248</v>
      </c>
      <c r="AU153" s="195" t="s">
        <v>85</v>
      </c>
      <c r="AY153" s="17" t="s">
        <v>247</v>
      </c>
      <c r="BE153" s="196">
        <f t="shared" si="4"/>
        <v>0</v>
      </c>
      <c r="BF153" s="196">
        <f t="shared" si="5"/>
        <v>0</v>
      </c>
      <c r="BG153" s="196">
        <f t="shared" si="6"/>
        <v>0</v>
      </c>
      <c r="BH153" s="196">
        <f t="shared" si="7"/>
        <v>0</v>
      </c>
      <c r="BI153" s="196">
        <f t="shared" si="8"/>
        <v>0</v>
      </c>
      <c r="BJ153" s="17" t="s">
        <v>85</v>
      </c>
      <c r="BK153" s="196">
        <f t="shared" si="9"/>
        <v>0</v>
      </c>
      <c r="BL153" s="17" t="s">
        <v>264</v>
      </c>
      <c r="BM153" s="195" t="s">
        <v>623</v>
      </c>
    </row>
    <row r="154" spans="1:65" s="2" customFormat="1" ht="16.5" customHeight="1">
      <c r="A154" s="34"/>
      <c r="B154" s="35"/>
      <c r="C154" s="184" t="s">
        <v>525</v>
      </c>
      <c r="D154" s="184" t="s">
        <v>248</v>
      </c>
      <c r="E154" s="185" t="s">
        <v>3946</v>
      </c>
      <c r="F154" s="186" t="s">
        <v>3947</v>
      </c>
      <c r="G154" s="187" t="s">
        <v>1499</v>
      </c>
      <c r="H154" s="188">
        <v>120</v>
      </c>
      <c r="I154" s="189"/>
      <c r="J154" s="190">
        <f t="shared" si="0"/>
        <v>0</v>
      </c>
      <c r="K154" s="186" t="s">
        <v>1</v>
      </c>
      <c r="L154" s="39"/>
      <c r="M154" s="191" t="s">
        <v>1</v>
      </c>
      <c r="N154" s="192" t="s">
        <v>42</v>
      </c>
      <c r="O154" s="71"/>
      <c r="P154" s="193">
        <f t="shared" si="1"/>
        <v>0</v>
      </c>
      <c r="Q154" s="193">
        <v>0</v>
      </c>
      <c r="R154" s="193">
        <f t="shared" si="2"/>
        <v>0</v>
      </c>
      <c r="S154" s="193">
        <v>0</v>
      </c>
      <c r="T154" s="194">
        <f t="shared" si="3"/>
        <v>0</v>
      </c>
      <c r="U154" s="34"/>
      <c r="V154" s="34"/>
      <c r="W154" s="34"/>
      <c r="X154" s="34"/>
      <c r="Y154" s="34"/>
      <c r="Z154" s="34"/>
      <c r="AA154" s="34"/>
      <c r="AB154" s="34"/>
      <c r="AC154" s="34"/>
      <c r="AD154" s="34"/>
      <c r="AE154" s="34"/>
      <c r="AR154" s="195" t="s">
        <v>264</v>
      </c>
      <c r="AT154" s="195" t="s">
        <v>248</v>
      </c>
      <c r="AU154" s="195" t="s">
        <v>85</v>
      </c>
      <c r="AY154" s="17" t="s">
        <v>247</v>
      </c>
      <c r="BE154" s="196">
        <f t="shared" si="4"/>
        <v>0</v>
      </c>
      <c r="BF154" s="196">
        <f t="shared" si="5"/>
        <v>0</v>
      </c>
      <c r="BG154" s="196">
        <f t="shared" si="6"/>
        <v>0</v>
      </c>
      <c r="BH154" s="196">
        <f t="shared" si="7"/>
        <v>0</v>
      </c>
      <c r="BI154" s="196">
        <f t="shared" si="8"/>
        <v>0</v>
      </c>
      <c r="BJ154" s="17" t="s">
        <v>85</v>
      </c>
      <c r="BK154" s="196">
        <f t="shared" si="9"/>
        <v>0</v>
      </c>
      <c r="BL154" s="17" t="s">
        <v>264</v>
      </c>
      <c r="BM154" s="195" t="s">
        <v>629</v>
      </c>
    </row>
    <row r="155" spans="1:65" s="2" customFormat="1" ht="16.5" customHeight="1">
      <c r="A155" s="34"/>
      <c r="B155" s="35"/>
      <c r="C155" s="184" t="s">
        <v>530</v>
      </c>
      <c r="D155" s="184" t="s">
        <v>248</v>
      </c>
      <c r="E155" s="185" t="s">
        <v>7024</v>
      </c>
      <c r="F155" s="186" t="s">
        <v>3949</v>
      </c>
      <c r="G155" s="187" t="s">
        <v>3966</v>
      </c>
      <c r="H155" s="188">
        <v>1</v>
      </c>
      <c r="I155" s="189"/>
      <c r="J155" s="190">
        <f t="shared" si="0"/>
        <v>0</v>
      </c>
      <c r="K155" s="186" t="s">
        <v>1</v>
      </c>
      <c r="L155" s="39"/>
      <c r="M155" s="191" t="s">
        <v>1</v>
      </c>
      <c r="N155" s="192" t="s">
        <v>42</v>
      </c>
      <c r="O155" s="71"/>
      <c r="P155" s="193">
        <f t="shared" si="1"/>
        <v>0</v>
      </c>
      <c r="Q155" s="193">
        <v>0</v>
      </c>
      <c r="R155" s="193">
        <f t="shared" si="2"/>
        <v>0</v>
      </c>
      <c r="S155" s="193">
        <v>0</v>
      </c>
      <c r="T155" s="194">
        <f t="shared" si="3"/>
        <v>0</v>
      </c>
      <c r="U155" s="34"/>
      <c r="V155" s="34"/>
      <c r="W155" s="34"/>
      <c r="X155" s="34"/>
      <c r="Y155" s="34"/>
      <c r="Z155" s="34"/>
      <c r="AA155" s="34"/>
      <c r="AB155" s="34"/>
      <c r="AC155" s="34"/>
      <c r="AD155" s="34"/>
      <c r="AE155" s="34"/>
      <c r="AR155" s="195" t="s">
        <v>264</v>
      </c>
      <c r="AT155" s="195" t="s">
        <v>248</v>
      </c>
      <c r="AU155" s="195" t="s">
        <v>85</v>
      </c>
      <c r="AY155" s="17" t="s">
        <v>247</v>
      </c>
      <c r="BE155" s="196">
        <f t="shared" si="4"/>
        <v>0</v>
      </c>
      <c r="BF155" s="196">
        <f t="shared" si="5"/>
        <v>0</v>
      </c>
      <c r="BG155" s="196">
        <f t="shared" si="6"/>
        <v>0</v>
      </c>
      <c r="BH155" s="196">
        <f t="shared" si="7"/>
        <v>0</v>
      </c>
      <c r="BI155" s="196">
        <f t="shared" si="8"/>
        <v>0</v>
      </c>
      <c r="BJ155" s="17" t="s">
        <v>85</v>
      </c>
      <c r="BK155" s="196">
        <f t="shared" si="9"/>
        <v>0</v>
      </c>
      <c r="BL155" s="17" t="s">
        <v>264</v>
      </c>
      <c r="BM155" s="195" t="s">
        <v>636</v>
      </c>
    </row>
    <row r="156" spans="1:65" s="2" customFormat="1" ht="21.75" customHeight="1">
      <c r="A156" s="34"/>
      <c r="B156" s="35"/>
      <c r="C156" s="184" t="s">
        <v>644</v>
      </c>
      <c r="D156" s="184" t="s">
        <v>248</v>
      </c>
      <c r="E156" s="185" t="s">
        <v>7025</v>
      </c>
      <c r="F156" s="186" t="s">
        <v>3951</v>
      </c>
      <c r="G156" s="187" t="s">
        <v>3966</v>
      </c>
      <c r="H156" s="188">
        <v>1</v>
      </c>
      <c r="I156" s="189"/>
      <c r="J156" s="190">
        <f t="shared" si="0"/>
        <v>0</v>
      </c>
      <c r="K156" s="186" t="s">
        <v>1</v>
      </c>
      <c r="L156" s="39"/>
      <c r="M156" s="191" t="s">
        <v>1</v>
      </c>
      <c r="N156" s="192" t="s">
        <v>42</v>
      </c>
      <c r="O156" s="71"/>
      <c r="P156" s="193">
        <f t="shared" si="1"/>
        <v>0</v>
      </c>
      <c r="Q156" s="193">
        <v>0</v>
      </c>
      <c r="R156" s="193">
        <f t="shared" si="2"/>
        <v>0</v>
      </c>
      <c r="S156" s="193">
        <v>0</v>
      </c>
      <c r="T156" s="194">
        <f t="shared" si="3"/>
        <v>0</v>
      </c>
      <c r="U156" s="34"/>
      <c r="V156" s="34"/>
      <c r="W156" s="34"/>
      <c r="X156" s="34"/>
      <c r="Y156" s="34"/>
      <c r="Z156" s="34"/>
      <c r="AA156" s="34"/>
      <c r="AB156" s="34"/>
      <c r="AC156" s="34"/>
      <c r="AD156" s="34"/>
      <c r="AE156" s="34"/>
      <c r="AR156" s="195" t="s">
        <v>264</v>
      </c>
      <c r="AT156" s="195" t="s">
        <v>248</v>
      </c>
      <c r="AU156" s="195" t="s">
        <v>85</v>
      </c>
      <c r="AY156" s="17" t="s">
        <v>247</v>
      </c>
      <c r="BE156" s="196">
        <f t="shared" si="4"/>
        <v>0</v>
      </c>
      <c r="BF156" s="196">
        <f t="shared" si="5"/>
        <v>0</v>
      </c>
      <c r="BG156" s="196">
        <f t="shared" si="6"/>
        <v>0</v>
      </c>
      <c r="BH156" s="196">
        <f t="shared" si="7"/>
        <v>0</v>
      </c>
      <c r="BI156" s="196">
        <f t="shared" si="8"/>
        <v>0</v>
      </c>
      <c r="BJ156" s="17" t="s">
        <v>85</v>
      </c>
      <c r="BK156" s="196">
        <f t="shared" si="9"/>
        <v>0</v>
      </c>
      <c r="BL156" s="17" t="s">
        <v>264</v>
      </c>
      <c r="BM156" s="195" t="s">
        <v>641</v>
      </c>
    </row>
    <row r="157" spans="1:65" s="11" customFormat="1" ht="25.9" customHeight="1">
      <c r="B157" s="170"/>
      <c r="C157" s="171"/>
      <c r="D157" s="172" t="s">
        <v>76</v>
      </c>
      <c r="E157" s="173" t="s">
        <v>3952</v>
      </c>
      <c r="F157" s="173" t="s">
        <v>4182</v>
      </c>
      <c r="G157" s="171"/>
      <c r="H157" s="171"/>
      <c r="I157" s="174"/>
      <c r="J157" s="175">
        <f>BK157</f>
        <v>0</v>
      </c>
      <c r="K157" s="171"/>
      <c r="L157" s="176"/>
      <c r="M157" s="177"/>
      <c r="N157" s="178"/>
      <c r="O157" s="178"/>
      <c r="P157" s="179">
        <f>SUM(P158:P174)</f>
        <v>0</v>
      </c>
      <c r="Q157" s="178"/>
      <c r="R157" s="179">
        <f>SUM(R158:R174)</f>
        <v>0</v>
      </c>
      <c r="S157" s="178"/>
      <c r="T157" s="180">
        <f>SUM(T158:T174)</f>
        <v>0</v>
      </c>
      <c r="AR157" s="181" t="s">
        <v>85</v>
      </c>
      <c r="AT157" s="182" t="s">
        <v>76</v>
      </c>
      <c r="AU157" s="182" t="s">
        <v>77</v>
      </c>
      <c r="AY157" s="181" t="s">
        <v>247</v>
      </c>
      <c r="BK157" s="183">
        <f>SUM(BK158:BK174)</f>
        <v>0</v>
      </c>
    </row>
    <row r="158" spans="1:65" s="2" customFormat="1" ht="90" customHeight="1">
      <c r="A158" s="34"/>
      <c r="B158" s="35"/>
      <c r="C158" s="184" t="s">
        <v>653</v>
      </c>
      <c r="D158" s="184" t="s">
        <v>248</v>
      </c>
      <c r="E158" s="185" t="s">
        <v>7026</v>
      </c>
      <c r="F158" s="186" t="s">
        <v>4184</v>
      </c>
      <c r="G158" s="187" t="s">
        <v>1991</v>
      </c>
      <c r="H158" s="188">
        <v>1</v>
      </c>
      <c r="I158" s="189"/>
      <c r="J158" s="190">
        <f>ROUND(I158*H158,2)</f>
        <v>0</v>
      </c>
      <c r="K158" s="186" t="s">
        <v>1</v>
      </c>
      <c r="L158" s="39"/>
      <c r="M158" s="191" t="s">
        <v>1</v>
      </c>
      <c r="N158" s="192" t="s">
        <v>42</v>
      </c>
      <c r="O158" s="71"/>
      <c r="P158" s="193">
        <f>O158*H158</f>
        <v>0</v>
      </c>
      <c r="Q158" s="193">
        <v>0</v>
      </c>
      <c r="R158" s="193">
        <f>Q158*H158</f>
        <v>0</v>
      </c>
      <c r="S158" s="193">
        <v>0</v>
      </c>
      <c r="T158" s="194">
        <f>S158*H158</f>
        <v>0</v>
      </c>
      <c r="U158" s="34"/>
      <c r="V158" s="34"/>
      <c r="W158" s="34"/>
      <c r="X158" s="34"/>
      <c r="Y158" s="34"/>
      <c r="Z158" s="34"/>
      <c r="AA158" s="34"/>
      <c r="AB158" s="34"/>
      <c r="AC158" s="34"/>
      <c r="AD158" s="34"/>
      <c r="AE158" s="34"/>
      <c r="AR158" s="195" t="s">
        <v>264</v>
      </c>
      <c r="AT158" s="195" t="s">
        <v>248</v>
      </c>
      <c r="AU158" s="195" t="s">
        <v>85</v>
      </c>
      <c r="AY158" s="17" t="s">
        <v>247</v>
      </c>
      <c r="BE158" s="196">
        <f>IF(N158="základní",J158,0)</f>
        <v>0</v>
      </c>
      <c r="BF158" s="196">
        <f>IF(N158="snížená",J158,0)</f>
        <v>0</v>
      </c>
      <c r="BG158" s="196">
        <f>IF(N158="zákl. přenesená",J158,0)</f>
        <v>0</v>
      </c>
      <c r="BH158" s="196">
        <f>IF(N158="sníž. přenesená",J158,0)</f>
        <v>0</v>
      </c>
      <c r="BI158" s="196">
        <f>IF(N158="nulová",J158,0)</f>
        <v>0</v>
      </c>
      <c r="BJ158" s="17" t="s">
        <v>85</v>
      </c>
      <c r="BK158" s="196">
        <f>ROUND(I158*H158,2)</f>
        <v>0</v>
      </c>
      <c r="BL158" s="17" t="s">
        <v>264</v>
      </c>
      <c r="BM158" s="195" t="s">
        <v>647</v>
      </c>
    </row>
    <row r="159" spans="1:65" s="2" customFormat="1" ht="54">
      <c r="A159" s="34"/>
      <c r="B159" s="35"/>
      <c r="C159" s="36"/>
      <c r="D159" s="197" t="s">
        <v>253</v>
      </c>
      <c r="E159" s="36"/>
      <c r="F159" s="198" t="s">
        <v>4185</v>
      </c>
      <c r="G159" s="36"/>
      <c r="H159" s="36"/>
      <c r="I159" s="199"/>
      <c r="J159" s="36"/>
      <c r="K159" s="36"/>
      <c r="L159" s="39"/>
      <c r="M159" s="200"/>
      <c r="N159" s="201"/>
      <c r="O159" s="71"/>
      <c r="P159" s="71"/>
      <c r="Q159" s="71"/>
      <c r="R159" s="71"/>
      <c r="S159" s="71"/>
      <c r="T159" s="72"/>
      <c r="U159" s="34"/>
      <c r="V159" s="34"/>
      <c r="W159" s="34"/>
      <c r="X159" s="34"/>
      <c r="Y159" s="34"/>
      <c r="Z159" s="34"/>
      <c r="AA159" s="34"/>
      <c r="AB159" s="34"/>
      <c r="AC159" s="34"/>
      <c r="AD159" s="34"/>
      <c r="AE159" s="34"/>
      <c r="AT159" s="17" t="s">
        <v>253</v>
      </c>
      <c r="AU159" s="17" t="s">
        <v>85</v>
      </c>
    </row>
    <row r="160" spans="1:65" s="2" customFormat="1" ht="49" customHeight="1">
      <c r="A160" s="34"/>
      <c r="B160" s="35"/>
      <c r="C160" s="184" t="s">
        <v>543</v>
      </c>
      <c r="D160" s="184" t="s">
        <v>248</v>
      </c>
      <c r="E160" s="185" t="s">
        <v>7027</v>
      </c>
      <c r="F160" s="186" t="s">
        <v>7028</v>
      </c>
      <c r="G160" s="187" t="s">
        <v>1991</v>
      </c>
      <c r="H160" s="188">
        <v>1</v>
      </c>
      <c r="I160" s="189"/>
      <c r="J160" s="190">
        <f t="shared" ref="J160:J174" si="10">ROUND(I160*H160,2)</f>
        <v>0</v>
      </c>
      <c r="K160" s="186" t="s">
        <v>1</v>
      </c>
      <c r="L160" s="39"/>
      <c r="M160" s="191" t="s">
        <v>1</v>
      </c>
      <c r="N160" s="192" t="s">
        <v>42</v>
      </c>
      <c r="O160" s="71"/>
      <c r="P160" s="193">
        <f t="shared" ref="P160:P174" si="11">O160*H160</f>
        <v>0</v>
      </c>
      <c r="Q160" s="193">
        <v>0</v>
      </c>
      <c r="R160" s="193">
        <f t="shared" ref="R160:R174" si="12">Q160*H160</f>
        <v>0</v>
      </c>
      <c r="S160" s="193">
        <v>0</v>
      </c>
      <c r="T160" s="194">
        <f t="shared" ref="T160:T174" si="13">S160*H160</f>
        <v>0</v>
      </c>
      <c r="U160" s="34"/>
      <c r="V160" s="34"/>
      <c r="W160" s="34"/>
      <c r="X160" s="34"/>
      <c r="Y160" s="34"/>
      <c r="Z160" s="34"/>
      <c r="AA160" s="34"/>
      <c r="AB160" s="34"/>
      <c r="AC160" s="34"/>
      <c r="AD160" s="34"/>
      <c r="AE160" s="34"/>
      <c r="AR160" s="195" t="s">
        <v>264</v>
      </c>
      <c r="AT160" s="195" t="s">
        <v>248</v>
      </c>
      <c r="AU160" s="195" t="s">
        <v>85</v>
      </c>
      <c r="AY160" s="17" t="s">
        <v>247</v>
      </c>
      <c r="BE160" s="196">
        <f t="shared" ref="BE160:BE174" si="14">IF(N160="základní",J160,0)</f>
        <v>0</v>
      </c>
      <c r="BF160" s="196">
        <f t="shared" ref="BF160:BF174" si="15">IF(N160="snížená",J160,0)</f>
        <v>0</v>
      </c>
      <c r="BG160" s="196">
        <f t="shared" ref="BG160:BG174" si="16">IF(N160="zákl. přenesená",J160,0)</f>
        <v>0</v>
      </c>
      <c r="BH160" s="196">
        <f t="shared" ref="BH160:BH174" si="17">IF(N160="sníž. přenesená",J160,0)</f>
        <v>0</v>
      </c>
      <c r="BI160" s="196">
        <f t="shared" ref="BI160:BI174" si="18">IF(N160="nulová",J160,0)</f>
        <v>0</v>
      </c>
      <c r="BJ160" s="17" t="s">
        <v>85</v>
      </c>
      <c r="BK160" s="196">
        <f t="shared" ref="BK160:BK174" si="19">ROUND(I160*H160,2)</f>
        <v>0</v>
      </c>
      <c r="BL160" s="17" t="s">
        <v>264</v>
      </c>
      <c r="BM160" s="195" t="s">
        <v>651</v>
      </c>
    </row>
    <row r="161" spans="1:65" s="2" customFormat="1" ht="37.75" customHeight="1">
      <c r="A161" s="34"/>
      <c r="B161" s="35"/>
      <c r="C161" s="184" t="s">
        <v>680</v>
      </c>
      <c r="D161" s="184" t="s">
        <v>248</v>
      </c>
      <c r="E161" s="185" t="s">
        <v>7029</v>
      </c>
      <c r="F161" s="186" t="s">
        <v>4187</v>
      </c>
      <c r="G161" s="187" t="s">
        <v>1991</v>
      </c>
      <c r="H161" s="188">
        <v>47</v>
      </c>
      <c r="I161" s="189"/>
      <c r="J161" s="190">
        <f t="shared" si="10"/>
        <v>0</v>
      </c>
      <c r="K161" s="186" t="s">
        <v>1</v>
      </c>
      <c r="L161" s="39"/>
      <c r="M161" s="191" t="s">
        <v>1</v>
      </c>
      <c r="N161" s="192" t="s">
        <v>42</v>
      </c>
      <c r="O161" s="71"/>
      <c r="P161" s="193">
        <f t="shared" si="11"/>
        <v>0</v>
      </c>
      <c r="Q161" s="193">
        <v>0</v>
      </c>
      <c r="R161" s="193">
        <f t="shared" si="12"/>
        <v>0</v>
      </c>
      <c r="S161" s="193">
        <v>0</v>
      </c>
      <c r="T161" s="194">
        <f t="shared" si="13"/>
        <v>0</v>
      </c>
      <c r="U161" s="34"/>
      <c r="V161" s="34"/>
      <c r="W161" s="34"/>
      <c r="X161" s="34"/>
      <c r="Y161" s="34"/>
      <c r="Z161" s="34"/>
      <c r="AA161" s="34"/>
      <c r="AB161" s="34"/>
      <c r="AC161" s="34"/>
      <c r="AD161" s="34"/>
      <c r="AE161" s="34"/>
      <c r="AR161" s="195" t="s">
        <v>264</v>
      </c>
      <c r="AT161" s="195" t="s">
        <v>248</v>
      </c>
      <c r="AU161" s="195" t="s">
        <v>85</v>
      </c>
      <c r="AY161" s="17" t="s">
        <v>247</v>
      </c>
      <c r="BE161" s="196">
        <f t="shared" si="14"/>
        <v>0</v>
      </c>
      <c r="BF161" s="196">
        <f t="shared" si="15"/>
        <v>0</v>
      </c>
      <c r="BG161" s="196">
        <f t="shared" si="16"/>
        <v>0</v>
      </c>
      <c r="BH161" s="196">
        <f t="shared" si="17"/>
        <v>0</v>
      </c>
      <c r="BI161" s="196">
        <f t="shared" si="18"/>
        <v>0</v>
      </c>
      <c r="BJ161" s="17" t="s">
        <v>85</v>
      </c>
      <c r="BK161" s="196">
        <f t="shared" si="19"/>
        <v>0</v>
      </c>
      <c r="BL161" s="17" t="s">
        <v>264</v>
      </c>
      <c r="BM161" s="195" t="s">
        <v>656</v>
      </c>
    </row>
    <row r="162" spans="1:65" s="2" customFormat="1" ht="16.5" customHeight="1">
      <c r="A162" s="34"/>
      <c r="B162" s="35"/>
      <c r="C162" s="184" t="s">
        <v>548</v>
      </c>
      <c r="D162" s="184" t="s">
        <v>248</v>
      </c>
      <c r="E162" s="185" t="s">
        <v>7030</v>
      </c>
      <c r="F162" s="186" t="s">
        <v>4189</v>
      </c>
      <c r="G162" s="187" t="s">
        <v>1991</v>
      </c>
      <c r="H162" s="188">
        <v>45</v>
      </c>
      <c r="I162" s="189"/>
      <c r="J162" s="190">
        <f t="shared" si="10"/>
        <v>0</v>
      </c>
      <c r="K162" s="186" t="s">
        <v>1</v>
      </c>
      <c r="L162" s="39"/>
      <c r="M162" s="191" t="s">
        <v>1</v>
      </c>
      <c r="N162" s="192" t="s">
        <v>42</v>
      </c>
      <c r="O162" s="71"/>
      <c r="P162" s="193">
        <f t="shared" si="11"/>
        <v>0</v>
      </c>
      <c r="Q162" s="193">
        <v>0</v>
      </c>
      <c r="R162" s="193">
        <f t="shared" si="12"/>
        <v>0</v>
      </c>
      <c r="S162" s="193">
        <v>0</v>
      </c>
      <c r="T162" s="194">
        <f t="shared" si="13"/>
        <v>0</v>
      </c>
      <c r="U162" s="34"/>
      <c r="V162" s="34"/>
      <c r="W162" s="34"/>
      <c r="X162" s="34"/>
      <c r="Y162" s="34"/>
      <c r="Z162" s="34"/>
      <c r="AA162" s="34"/>
      <c r="AB162" s="34"/>
      <c r="AC162" s="34"/>
      <c r="AD162" s="34"/>
      <c r="AE162" s="34"/>
      <c r="AR162" s="195" t="s">
        <v>264</v>
      </c>
      <c r="AT162" s="195" t="s">
        <v>248</v>
      </c>
      <c r="AU162" s="195" t="s">
        <v>85</v>
      </c>
      <c r="AY162" s="17" t="s">
        <v>247</v>
      </c>
      <c r="BE162" s="196">
        <f t="shared" si="14"/>
        <v>0</v>
      </c>
      <c r="BF162" s="196">
        <f t="shared" si="15"/>
        <v>0</v>
      </c>
      <c r="BG162" s="196">
        <f t="shared" si="16"/>
        <v>0</v>
      </c>
      <c r="BH162" s="196">
        <f t="shared" si="17"/>
        <v>0</v>
      </c>
      <c r="BI162" s="196">
        <f t="shared" si="18"/>
        <v>0</v>
      </c>
      <c r="BJ162" s="17" t="s">
        <v>85</v>
      </c>
      <c r="BK162" s="196">
        <f t="shared" si="19"/>
        <v>0</v>
      </c>
      <c r="BL162" s="17" t="s">
        <v>264</v>
      </c>
      <c r="BM162" s="195" t="s">
        <v>666</v>
      </c>
    </row>
    <row r="163" spans="1:65" s="2" customFormat="1" ht="24.15" customHeight="1">
      <c r="A163" s="34"/>
      <c r="B163" s="35"/>
      <c r="C163" s="184" t="s">
        <v>695</v>
      </c>
      <c r="D163" s="184" t="s">
        <v>248</v>
      </c>
      <c r="E163" s="185" t="s">
        <v>7031</v>
      </c>
      <c r="F163" s="186" t="s">
        <v>4191</v>
      </c>
      <c r="G163" s="187" t="s">
        <v>1991</v>
      </c>
      <c r="H163" s="188">
        <v>22</v>
      </c>
      <c r="I163" s="189"/>
      <c r="J163" s="190">
        <f t="shared" si="10"/>
        <v>0</v>
      </c>
      <c r="K163" s="186" t="s">
        <v>1</v>
      </c>
      <c r="L163" s="39"/>
      <c r="M163" s="191" t="s">
        <v>1</v>
      </c>
      <c r="N163" s="192" t="s">
        <v>42</v>
      </c>
      <c r="O163" s="71"/>
      <c r="P163" s="193">
        <f t="shared" si="11"/>
        <v>0</v>
      </c>
      <c r="Q163" s="193">
        <v>0</v>
      </c>
      <c r="R163" s="193">
        <f t="shared" si="12"/>
        <v>0</v>
      </c>
      <c r="S163" s="193">
        <v>0</v>
      </c>
      <c r="T163" s="194">
        <f t="shared" si="13"/>
        <v>0</v>
      </c>
      <c r="U163" s="34"/>
      <c r="V163" s="34"/>
      <c r="W163" s="34"/>
      <c r="X163" s="34"/>
      <c r="Y163" s="34"/>
      <c r="Z163" s="34"/>
      <c r="AA163" s="34"/>
      <c r="AB163" s="34"/>
      <c r="AC163" s="34"/>
      <c r="AD163" s="34"/>
      <c r="AE163" s="34"/>
      <c r="AR163" s="195" t="s">
        <v>264</v>
      </c>
      <c r="AT163" s="195" t="s">
        <v>248</v>
      </c>
      <c r="AU163" s="195" t="s">
        <v>85</v>
      </c>
      <c r="AY163" s="17" t="s">
        <v>247</v>
      </c>
      <c r="BE163" s="196">
        <f t="shared" si="14"/>
        <v>0</v>
      </c>
      <c r="BF163" s="196">
        <f t="shared" si="15"/>
        <v>0</v>
      </c>
      <c r="BG163" s="196">
        <f t="shared" si="16"/>
        <v>0</v>
      </c>
      <c r="BH163" s="196">
        <f t="shared" si="17"/>
        <v>0</v>
      </c>
      <c r="BI163" s="196">
        <f t="shared" si="18"/>
        <v>0</v>
      </c>
      <c r="BJ163" s="17" t="s">
        <v>85</v>
      </c>
      <c r="BK163" s="196">
        <f t="shared" si="19"/>
        <v>0</v>
      </c>
      <c r="BL163" s="17" t="s">
        <v>264</v>
      </c>
      <c r="BM163" s="195" t="s">
        <v>683</v>
      </c>
    </row>
    <row r="164" spans="1:65" s="2" customFormat="1" ht="24.15" customHeight="1">
      <c r="A164" s="34"/>
      <c r="B164" s="35"/>
      <c r="C164" s="184" t="s">
        <v>553</v>
      </c>
      <c r="D164" s="184" t="s">
        <v>248</v>
      </c>
      <c r="E164" s="185" t="s">
        <v>7032</v>
      </c>
      <c r="F164" s="186" t="s">
        <v>4193</v>
      </c>
      <c r="G164" s="187" t="s">
        <v>1991</v>
      </c>
      <c r="H164" s="188">
        <v>10</v>
      </c>
      <c r="I164" s="189"/>
      <c r="J164" s="190">
        <f t="shared" si="10"/>
        <v>0</v>
      </c>
      <c r="K164" s="186" t="s">
        <v>1</v>
      </c>
      <c r="L164" s="39"/>
      <c r="M164" s="191" t="s">
        <v>1</v>
      </c>
      <c r="N164" s="192" t="s">
        <v>42</v>
      </c>
      <c r="O164" s="71"/>
      <c r="P164" s="193">
        <f t="shared" si="11"/>
        <v>0</v>
      </c>
      <c r="Q164" s="193">
        <v>0</v>
      </c>
      <c r="R164" s="193">
        <f t="shared" si="12"/>
        <v>0</v>
      </c>
      <c r="S164" s="193">
        <v>0</v>
      </c>
      <c r="T164" s="194">
        <f t="shared" si="13"/>
        <v>0</v>
      </c>
      <c r="U164" s="34"/>
      <c r="V164" s="34"/>
      <c r="W164" s="34"/>
      <c r="X164" s="34"/>
      <c r="Y164" s="34"/>
      <c r="Z164" s="34"/>
      <c r="AA164" s="34"/>
      <c r="AB164" s="34"/>
      <c r="AC164" s="34"/>
      <c r="AD164" s="34"/>
      <c r="AE164" s="34"/>
      <c r="AR164" s="195" t="s">
        <v>264</v>
      </c>
      <c r="AT164" s="195" t="s">
        <v>248</v>
      </c>
      <c r="AU164" s="195" t="s">
        <v>85</v>
      </c>
      <c r="AY164" s="17" t="s">
        <v>247</v>
      </c>
      <c r="BE164" s="196">
        <f t="shared" si="14"/>
        <v>0</v>
      </c>
      <c r="BF164" s="196">
        <f t="shared" si="15"/>
        <v>0</v>
      </c>
      <c r="BG164" s="196">
        <f t="shared" si="16"/>
        <v>0</v>
      </c>
      <c r="BH164" s="196">
        <f t="shared" si="17"/>
        <v>0</v>
      </c>
      <c r="BI164" s="196">
        <f t="shared" si="18"/>
        <v>0</v>
      </c>
      <c r="BJ164" s="17" t="s">
        <v>85</v>
      </c>
      <c r="BK164" s="196">
        <f t="shared" si="19"/>
        <v>0</v>
      </c>
      <c r="BL164" s="17" t="s">
        <v>264</v>
      </c>
      <c r="BM164" s="195" t="s">
        <v>691</v>
      </c>
    </row>
    <row r="165" spans="1:65" s="2" customFormat="1" ht="37.75" customHeight="1">
      <c r="A165" s="34"/>
      <c r="B165" s="35"/>
      <c r="C165" s="184" t="s">
        <v>740</v>
      </c>
      <c r="D165" s="184" t="s">
        <v>248</v>
      </c>
      <c r="E165" s="185" t="s">
        <v>7033</v>
      </c>
      <c r="F165" s="186" t="s">
        <v>4195</v>
      </c>
      <c r="G165" s="187" t="s">
        <v>1991</v>
      </c>
      <c r="H165" s="188">
        <v>10</v>
      </c>
      <c r="I165" s="189"/>
      <c r="J165" s="190">
        <f t="shared" si="10"/>
        <v>0</v>
      </c>
      <c r="K165" s="186" t="s">
        <v>1</v>
      </c>
      <c r="L165" s="39"/>
      <c r="M165" s="191" t="s">
        <v>1</v>
      </c>
      <c r="N165" s="192" t="s">
        <v>42</v>
      </c>
      <c r="O165" s="71"/>
      <c r="P165" s="193">
        <f t="shared" si="11"/>
        <v>0</v>
      </c>
      <c r="Q165" s="193">
        <v>0</v>
      </c>
      <c r="R165" s="193">
        <f t="shared" si="12"/>
        <v>0</v>
      </c>
      <c r="S165" s="193">
        <v>0</v>
      </c>
      <c r="T165" s="194">
        <f t="shared" si="13"/>
        <v>0</v>
      </c>
      <c r="U165" s="34"/>
      <c r="V165" s="34"/>
      <c r="W165" s="34"/>
      <c r="X165" s="34"/>
      <c r="Y165" s="34"/>
      <c r="Z165" s="34"/>
      <c r="AA165" s="34"/>
      <c r="AB165" s="34"/>
      <c r="AC165" s="34"/>
      <c r="AD165" s="34"/>
      <c r="AE165" s="34"/>
      <c r="AR165" s="195" t="s">
        <v>264</v>
      </c>
      <c r="AT165" s="195" t="s">
        <v>248</v>
      </c>
      <c r="AU165" s="195" t="s">
        <v>85</v>
      </c>
      <c r="AY165" s="17" t="s">
        <v>247</v>
      </c>
      <c r="BE165" s="196">
        <f t="shared" si="14"/>
        <v>0</v>
      </c>
      <c r="BF165" s="196">
        <f t="shared" si="15"/>
        <v>0</v>
      </c>
      <c r="BG165" s="196">
        <f t="shared" si="16"/>
        <v>0</v>
      </c>
      <c r="BH165" s="196">
        <f t="shared" si="17"/>
        <v>0</v>
      </c>
      <c r="BI165" s="196">
        <f t="shared" si="18"/>
        <v>0</v>
      </c>
      <c r="BJ165" s="17" t="s">
        <v>85</v>
      </c>
      <c r="BK165" s="196">
        <f t="shared" si="19"/>
        <v>0</v>
      </c>
      <c r="BL165" s="17" t="s">
        <v>264</v>
      </c>
      <c r="BM165" s="195" t="s">
        <v>699</v>
      </c>
    </row>
    <row r="166" spans="1:65" s="2" customFormat="1" ht="24.15" customHeight="1">
      <c r="A166" s="34"/>
      <c r="B166" s="35"/>
      <c r="C166" s="184" t="s">
        <v>558</v>
      </c>
      <c r="D166" s="184" t="s">
        <v>248</v>
      </c>
      <c r="E166" s="185" t="s">
        <v>7034</v>
      </c>
      <c r="F166" s="186" t="s">
        <v>4197</v>
      </c>
      <c r="G166" s="187" t="s">
        <v>1991</v>
      </c>
      <c r="H166" s="188">
        <v>14</v>
      </c>
      <c r="I166" s="189"/>
      <c r="J166" s="190">
        <f t="shared" si="10"/>
        <v>0</v>
      </c>
      <c r="K166" s="186" t="s">
        <v>1</v>
      </c>
      <c r="L166" s="39"/>
      <c r="M166" s="191" t="s">
        <v>1</v>
      </c>
      <c r="N166" s="192" t="s">
        <v>42</v>
      </c>
      <c r="O166" s="71"/>
      <c r="P166" s="193">
        <f t="shared" si="11"/>
        <v>0</v>
      </c>
      <c r="Q166" s="193">
        <v>0</v>
      </c>
      <c r="R166" s="193">
        <f t="shared" si="12"/>
        <v>0</v>
      </c>
      <c r="S166" s="193">
        <v>0</v>
      </c>
      <c r="T166" s="194">
        <f t="shared" si="13"/>
        <v>0</v>
      </c>
      <c r="U166" s="34"/>
      <c r="V166" s="34"/>
      <c r="W166" s="34"/>
      <c r="X166" s="34"/>
      <c r="Y166" s="34"/>
      <c r="Z166" s="34"/>
      <c r="AA166" s="34"/>
      <c r="AB166" s="34"/>
      <c r="AC166" s="34"/>
      <c r="AD166" s="34"/>
      <c r="AE166" s="34"/>
      <c r="AR166" s="195" t="s">
        <v>264</v>
      </c>
      <c r="AT166" s="195" t="s">
        <v>248</v>
      </c>
      <c r="AU166" s="195" t="s">
        <v>85</v>
      </c>
      <c r="AY166" s="17" t="s">
        <v>247</v>
      </c>
      <c r="BE166" s="196">
        <f t="shared" si="14"/>
        <v>0</v>
      </c>
      <c r="BF166" s="196">
        <f t="shared" si="15"/>
        <v>0</v>
      </c>
      <c r="BG166" s="196">
        <f t="shared" si="16"/>
        <v>0</v>
      </c>
      <c r="BH166" s="196">
        <f t="shared" si="17"/>
        <v>0</v>
      </c>
      <c r="BI166" s="196">
        <f t="shared" si="18"/>
        <v>0</v>
      </c>
      <c r="BJ166" s="17" t="s">
        <v>85</v>
      </c>
      <c r="BK166" s="196">
        <f t="shared" si="19"/>
        <v>0</v>
      </c>
      <c r="BL166" s="17" t="s">
        <v>264</v>
      </c>
      <c r="BM166" s="195" t="s">
        <v>722</v>
      </c>
    </row>
    <row r="167" spans="1:65" s="2" customFormat="1" ht="24.15" customHeight="1">
      <c r="A167" s="34"/>
      <c r="B167" s="35"/>
      <c r="C167" s="184" t="s">
        <v>796</v>
      </c>
      <c r="D167" s="184" t="s">
        <v>248</v>
      </c>
      <c r="E167" s="185" t="s">
        <v>7035</v>
      </c>
      <c r="F167" s="186" t="s">
        <v>7036</v>
      </c>
      <c r="G167" s="187" t="s">
        <v>1991</v>
      </c>
      <c r="H167" s="188">
        <v>1</v>
      </c>
      <c r="I167" s="189"/>
      <c r="J167" s="190">
        <f t="shared" si="10"/>
        <v>0</v>
      </c>
      <c r="K167" s="186" t="s">
        <v>1</v>
      </c>
      <c r="L167" s="39"/>
      <c r="M167" s="191" t="s">
        <v>1</v>
      </c>
      <c r="N167" s="192" t="s">
        <v>42</v>
      </c>
      <c r="O167" s="71"/>
      <c r="P167" s="193">
        <f t="shared" si="11"/>
        <v>0</v>
      </c>
      <c r="Q167" s="193">
        <v>0</v>
      </c>
      <c r="R167" s="193">
        <f t="shared" si="12"/>
        <v>0</v>
      </c>
      <c r="S167" s="193">
        <v>0</v>
      </c>
      <c r="T167" s="194">
        <f t="shared" si="13"/>
        <v>0</v>
      </c>
      <c r="U167" s="34"/>
      <c r="V167" s="34"/>
      <c r="W167" s="34"/>
      <c r="X167" s="34"/>
      <c r="Y167" s="34"/>
      <c r="Z167" s="34"/>
      <c r="AA167" s="34"/>
      <c r="AB167" s="34"/>
      <c r="AC167" s="34"/>
      <c r="AD167" s="34"/>
      <c r="AE167" s="34"/>
      <c r="AR167" s="195" t="s">
        <v>264</v>
      </c>
      <c r="AT167" s="195" t="s">
        <v>248</v>
      </c>
      <c r="AU167" s="195" t="s">
        <v>85</v>
      </c>
      <c r="AY167" s="17" t="s">
        <v>247</v>
      </c>
      <c r="BE167" s="196">
        <f t="shared" si="14"/>
        <v>0</v>
      </c>
      <c r="BF167" s="196">
        <f t="shared" si="15"/>
        <v>0</v>
      </c>
      <c r="BG167" s="196">
        <f t="shared" si="16"/>
        <v>0</v>
      </c>
      <c r="BH167" s="196">
        <f t="shared" si="17"/>
        <v>0</v>
      </c>
      <c r="BI167" s="196">
        <f t="shared" si="18"/>
        <v>0</v>
      </c>
      <c r="BJ167" s="17" t="s">
        <v>85</v>
      </c>
      <c r="BK167" s="196">
        <f t="shared" si="19"/>
        <v>0</v>
      </c>
      <c r="BL167" s="17" t="s">
        <v>264</v>
      </c>
      <c r="BM167" s="195" t="s">
        <v>743</v>
      </c>
    </row>
    <row r="168" spans="1:65" s="2" customFormat="1" ht="16.5" customHeight="1">
      <c r="A168" s="34"/>
      <c r="B168" s="35"/>
      <c r="C168" s="184" t="s">
        <v>813</v>
      </c>
      <c r="D168" s="184" t="s">
        <v>248</v>
      </c>
      <c r="E168" s="185" t="s">
        <v>7037</v>
      </c>
      <c r="F168" s="186" t="s">
        <v>4199</v>
      </c>
      <c r="G168" s="187" t="s">
        <v>4201</v>
      </c>
      <c r="H168" s="188">
        <v>124</v>
      </c>
      <c r="I168" s="189"/>
      <c r="J168" s="190">
        <f t="shared" si="10"/>
        <v>0</v>
      </c>
      <c r="K168" s="186" t="s">
        <v>1</v>
      </c>
      <c r="L168" s="39"/>
      <c r="M168" s="191" t="s">
        <v>1</v>
      </c>
      <c r="N168" s="192" t="s">
        <v>42</v>
      </c>
      <c r="O168" s="71"/>
      <c r="P168" s="193">
        <f t="shared" si="11"/>
        <v>0</v>
      </c>
      <c r="Q168" s="193">
        <v>0</v>
      </c>
      <c r="R168" s="193">
        <f t="shared" si="12"/>
        <v>0</v>
      </c>
      <c r="S168" s="193">
        <v>0</v>
      </c>
      <c r="T168" s="194">
        <f t="shared" si="13"/>
        <v>0</v>
      </c>
      <c r="U168" s="34"/>
      <c r="V168" s="34"/>
      <c r="W168" s="34"/>
      <c r="X168" s="34"/>
      <c r="Y168" s="34"/>
      <c r="Z168" s="34"/>
      <c r="AA168" s="34"/>
      <c r="AB168" s="34"/>
      <c r="AC168" s="34"/>
      <c r="AD168" s="34"/>
      <c r="AE168" s="34"/>
      <c r="AR168" s="195" t="s">
        <v>264</v>
      </c>
      <c r="AT168" s="195" t="s">
        <v>248</v>
      </c>
      <c r="AU168" s="195" t="s">
        <v>85</v>
      </c>
      <c r="AY168" s="17" t="s">
        <v>247</v>
      </c>
      <c r="BE168" s="196">
        <f t="shared" si="14"/>
        <v>0</v>
      </c>
      <c r="BF168" s="196">
        <f t="shared" si="15"/>
        <v>0</v>
      </c>
      <c r="BG168" s="196">
        <f t="shared" si="16"/>
        <v>0</v>
      </c>
      <c r="BH168" s="196">
        <f t="shared" si="17"/>
        <v>0</v>
      </c>
      <c r="BI168" s="196">
        <f t="shared" si="18"/>
        <v>0</v>
      </c>
      <c r="BJ168" s="17" t="s">
        <v>85</v>
      </c>
      <c r="BK168" s="196">
        <f t="shared" si="19"/>
        <v>0</v>
      </c>
      <c r="BL168" s="17" t="s">
        <v>264</v>
      </c>
      <c r="BM168" s="195" t="s">
        <v>799</v>
      </c>
    </row>
    <row r="169" spans="1:65" s="2" customFormat="1" ht="37.75" customHeight="1">
      <c r="A169" s="34"/>
      <c r="B169" s="35"/>
      <c r="C169" s="184" t="s">
        <v>577</v>
      </c>
      <c r="D169" s="184" t="s">
        <v>248</v>
      </c>
      <c r="E169" s="185" t="s">
        <v>7038</v>
      </c>
      <c r="F169" s="186" t="s">
        <v>4203</v>
      </c>
      <c r="G169" s="187" t="s">
        <v>1991</v>
      </c>
      <c r="H169" s="188">
        <v>7</v>
      </c>
      <c r="I169" s="189"/>
      <c r="J169" s="190">
        <f t="shared" si="10"/>
        <v>0</v>
      </c>
      <c r="K169" s="186" t="s">
        <v>1</v>
      </c>
      <c r="L169" s="39"/>
      <c r="M169" s="191" t="s">
        <v>1</v>
      </c>
      <c r="N169" s="192" t="s">
        <v>42</v>
      </c>
      <c r="O169" s="71"/>
      <c r="P169" s="193">
        <f t="shared" si="11"/>
        <v>0</v>
      </c>
      <c r="Q169" s="193">
        <v>0</v>
      </c>
      <c r="R169" s="193">
        <f t="shared" si="12"/>
        <v>0</v>
      </c>
      <c r="S169" s="193">
        <v>0</v>
      </c>
      <c r="T169" s="194">
        <f t="shared" si="13"/>
        <v>0</v>
      </c>
      <c r="U169" s="34"/>
      <c r="V169" s="34"/>
      <c r="W169" s="34"/>
      <c r="X169" s="34"/>
      <c r="Y169" s="34"/>
      <c r="Z169" s="34"/>
      <c r="AA169" s="34"/>
      <c r="AB169" s="34"/>
      <c r="AC169" s="34"/>
      <c r="AD169" s="34"/>
      <c r="AE169" s="34"/>
      <c r="AR169" s="195" t="s">
        <v>264</v>
      </c>
      <c r="AT169" s="195" t="s">
        <v>248</v>
      </c>
      <c r="AU169" s="195" t="s">
        <v>85</v>
      </c>
      <c r="AY169" s="17" t="s">
        <v>247</v>
      </c>
      <c r="BE169" s="196">
        <f t="shared" si="14"/>
        <v>0</v>
      </c>
      <c r="BF169" s="196">
        <f t="shared" si="15"/>
        <v>0</v>
      </c>
      <c r="BG169" s="196">
        <f t="shared" si="16"/>
        <v>0</v>
      </c>
      <c r="BH169" s="196">
        <f t="shared" si="17"/>
        <v>0</v>
      </c>
      <c r="BI169" s="196">
        <f t="shared" si="18"/>
        <v>0</v>
      </c>
      <c r="BJ169" s="17" t="s">
        <v>85</v>
      </c>
      <c r="BK169" s="196">
        <f t="shared" si="19"/>
        <v>0</v>
      </c>
      <c r="BL169" s="17" t="s">
        <v>264</v>
      </c>
      <c r="BM169" s="195" t="s">
        <v>806</v>
      </c>
    </row>
    <row r="170" spans="1:65" s="2" customFormat="1" ht="21.75" customHeight="1">
      <c r="A170" s="34"/>
      <c r="B170" s="35"/>
      <c r="C170" s="184" t="s">
        <v>826</v>
      </c>
      <c r="D170" s="184" t="s">
        <v>248</v>
      </c>
      <c r="E170" s="185" t="s">
        <v>7039</v>
      </c>
      <c r="F170" s="186" t="s">
        <v>7040</v>
      </c>
      <c r="G170" s="187" t="s">
        <v>1991</v>
      </c>
      <c r="H170" s="188">
        <v>1</v>
      </c>
      <c r="I170" s="189"/>
      <c r="J170" s="190">
        <f t="shared" si="10"/>
        <v>0</v>
      </c>
      <c r="K170" s="186" t="s">
        <v>1</v>
      </c>
      <c r="L170" s="39"/>
      <c r="M170" s="191" t="s">
        <v>1</v>
      </c>
      <c r="N170" s="192" t="s">
        <v>42</v>
      </c>
      <c r="O170" s="71"/>
      <c r="P170" s="193">
        <f t="shared" si="11"/>
        <v>0</v>
      </c>
      <c r="Q170" s="193">
        <v>0</v>
      </c>
      <c r="R170" s="193">
        <f t="shared" si="12"/>
        <v>0</v>
      </c>
      <c r="S170" s="193">
        <v>0</v>
      </c>
      <c r="T170" s="194">
        <f t="shared" si="13"/>
        <v>0</v>
      </c>
      <c r="U170" s="34"/>
      <c r="V170" s="34"/>
      <c r="W170" s="34"/>
      <c r="X170" s="34"/>
      <c r="Y170" s="34"/>
      <c r="Z170" s="34"/>
      <c r="AA170" s="34"/>
      <c r="AB170" s="34"/>
      <c r="AC170" s="34"/>
      <c r="AD170" s="34"/>
      <c r="AE170" s="34"/>
      <c r="AR170" s="195" t="s">
        <v>264</v>
      </c>
      <c r="AT170" s="195" t="s">
        <v>248</v>
      </c>
      <c r="AU170" s="195" t="s">
        <v>85</v>
      </c>
      <c r="AY170" s="17" t="s">
        <v>247</v>
      </c>
      <c r="BE170" s="196">
        <f t="shared" si="14"/>
        <v>0</v>
      </c>
      <c r="BF170" s="196">
        <f t="shared" si="15"/>
        <v>0</v>
      </c>
      <c r="BG170" s="196">
        <f t="shared" si="16"/>
        <v>0</v>
      </c>
      <c r="BH170" s="196">
        <f t="shared" si="17"/>
        <v>0</v>
      </c>
      <c r="BI170" s="196">
        <f t="shared" si="18"/>
        <v>0</v>
      </c>
      <c r="BJ170" s="17" t="s">
        <v>85</v>
      </c>
      <c r="BK170" s="196">
        <f t="shared" si="19"/>
        <v>0</v>
      </c>
      <c r="BL170" s="17" t="s">
        <v>264</v>
      </c>
      <c r="BM170" s="195" t="s">
        <v>816</v>
      </c>
    </row>
    <row r="171" spans="1:65" s="2" customFormat="1" ht="33" customHeight="1">
      <c r="A171" s="34"/>
      <c r="B171" s="35"/>
      <c r="C171" s="184" t="s">
        <v>583</v>
      </c>
      <c r="D171" s="184" t="s">
        <v>248</v>
      </c>
      <c r="E171" s="185" t="s">
        <v>7041</v>
      </c>
      <c r="F171" s="186" t="s">
        <v>4205</v>
      </c>
      <c r="G171" s="187" t="s">
        <v>1991</v>
      </c>
      <c r="H171" s="188">
        <v>9</v>
      </c>
      <c r="I171" s="189"/>
      <c r="J171" s="190">
        <f t="shared" si="10"/>
        <v>0</v>
      </c>
      <c r="K171" s="186" t="s">
        <v>1</v>
      </c>
      <c r="L171" s="39"/>
      <c r="M171" s="191" t="s">
        <v>1</v>
      </c>
      <c r="N171" s="192" t="s">
        <v>42</v>
      </c>
      <c r="O171" s="71"/>
      <c r="P171" s="193">
        <f t="shared" si="11"/>
        <v>0</v>
      </c>
      <c r="Q171" s="193">
        <v>0</v>
      </c>
      <c r="R171" s="193">
        <f t="shared" si="12"/>
        <v>0</v>
      </c>
      <c r="S171" s="193">
        <v>0</v>
      </c>
      <c r="T171" s="194">
        <f t="shared" si="13"/>
        <v>0</v>
      </c>
      <c r="U171" s="34"/>
      <c r="V171" s="34"/>
      <c r="W171" s="34"/>
      <c r="X171" s="34"/>
      <c r="Y171" s="34"/>
      <c r="Z171" s="34"/>
      <c r="AA171" s="34"/>
      <c r="AB171" s="34"/>
      <c r="AC171" s="34"/>
      <c r="AD171" s="34"/>
      <c r="AE171" s="34"/>
      <c r="AR171" s="195" t="s">
        <v>264</v>
      </c>
      <c r="AT171" s="195" t="s">
        <v>248</v>
      </c>
      <c r="AU171" s="195" t="s">
        <v>85</v>
      </c>
      <c r="AY171" s="17" t="s">
        <v>247</v>
      </c>
      <c r="BE171" s="196">
        <f t="shared" si="14"/>
        <v>0</v>
      </c>
      <c r="BF171" s="196">
        <f t="shared" si="15"/>
        <v>0</v>
      </c>
      <c r="BG171" s="196">
        <f t="shared" si="16"/>
        <v>0</v>
      </c>
      <c r="BH171" s="196">
        <f t="shared" si="17"/>
        <v>0</v>
      </c>
      <c r="BI171" s="196">
        <f t="shared" si="18"/>
        <v>0</v>
      </c>
      <c r="BJ171" s="17" t="s">
        <v>85</v>
      </c>
      <c r="BK171" s="196">
        <f t="shared" si="19"/>
        <v>0</v>
      </c>
      <c r="BL171" s="17" t="s">
        <v>264</v>
      </c>
      <c r="BM171" s="195" t="s">
        <v>823</v>
      </c>
    </row>
    <row r="172" spans="1:65" s="2" customFormat="1" ht="24.15" customHeight="1">
      <c r="A172" s="34"/>
      <c r="B172" s="35"/>
      <c r="C172" s="184" t="s">
        <v>841</v>
      </c>
      <c r="D172" s="184" t="s">
        <v>248</v>
      </c>
      <c r="E172" s="185" t="s">
        <v>7042</v>
      </c>
      <c r="F172" s="186" t="s">
        <v>4207</v>
      </c>
      <c r="G172" s="187" t="s">
        <v>1991</v>
      </c>
      <c r="H172" s="188">
        <v>1</v>
      </c>
      <c r="I172" s="189"/>
      <c r="J172" s="190">
        <f t="shared" si="10"/>
        <v>0</v>
      </c>
      <c r="K172" s="186" t="s">
        <v>1</v>
      </c>
      <c r="L172" s="39"/>
      <c r="M172" s="191" t="s">
        <v>1</v>
      </c>
      <c r="N172" s="192" t="s">
        <v>42</v>
      </c>
      <c r="O172" s="71"/>
      <c r="P172" s="193">
        <f t="shared" si="11"/>
        <v>0</v>
      </c>
      <c r="Q172" s="193">
        <v>0</v>
      </c>
      <c r="R172" s="193">
        <f t="shared" si="12"/>
        <v>0</v>
      </c>
      <c r="S172" s="193">
        <v>0</v>
      </c>
      <c r="T172" s="194">
        <f t="shared" si="13"/>
        <v>0</v>
      </c>
      <c r="U172" s="34"/>
      <c r="V172" s="34"/>
      <c r="W172" s="34"/>
      <c r="X172" s="34"/>
      <c r="Y172" s="34"/>
      <c r="Z172" s="34"/>
      <c r="AA172" s="34"/>
      <c r="AB172" s="34"/>
      <c r="AC172" s="34"/>
      <c r="AD172" s="34"/>
      <c r="AE172" s="34"/>
      <c r="AR172" s="195" t="s">
        <v>264</v>
      </c>
      <c r="AT172" s="195" t="s">
        <v>248</v>
      </c>
      <c r="AU172" s="195" t="s">
        <v>85</v>
      </c>
      <c r="AY172" s="17" t="s">
        <v>247</v>
      </c>
      <c r="BE172" s="196">
        <f t="shared" si="14"/>
        <v>0</v>
      </c>
      <c r="BF172" s="196">
        <f t="shared" si="15"/>
        <v>0</v>
      </c>
      <c r="BG172" s="196">
        <f t="shared" si="16"/>
        <v>0</v>
      </c>
      <c r="BH172" s="196">
        <f t="shared" si="17"/>
        <v>0</v>
      </c>
      <c r="BI172" s="196">
        <f t="shared" si="18"/>
        <v>0</v>
      </c>
      <c r="BJ172" s="17" t="s">
        <v>85</v>
      </c>
      <c r="BK172" s="196">
        <f t="shared" si="19"/>
        <v>0</v>
      </c>
      <c r="BL172" s="17" t="s">
        <v>264</v>
      </c>
      <c r="BM172" s="195" t="s">
        <v>829</v>
      </c>
    </row>
    <row r="173" spans="1:65" s="2" customFormat="1" ht="16.5" customHeight="1">
      <c r="A173" s="34"/>
      <c r="B173" s="35"/>
      <c r="C173" s="184" t="s">
        <v>851</v>
      </c>
      <c r="D173" s="184" t="s">
        <v>248</v>
      </c>
      <c r="E173" s="185" t="s">
        <v>7043</v>
      </c>
      <c r="F173" s="186" t="s">
        <v>3949</v>
      </c>
      <c r="G173" s="187" t="s">
        <v>3966</v>
      </c>
      <c r="H173" s="188">
        <v>1</v>
      </c>
      <c r="I173" s="189"/>
      <c r="J173" s="190">
        <f t="shared" si="10"/>
        <v>0</v>
      </c>
      <c r="K173" s="186" t="s">
        <v>1</v>
      </c>
      <c r="L173" s="39"/>
      <c r="M173" s="191" t="s">
        <v>1</v>
      </c>
      <c r="N173" s="192" t="s">
        <v>42</v>
      </c>
      <c r="O173" s="71"/>
      <c r="P173" s="193">
        <f t="shared" si="11"/>
        <v>0</v>
      </c>
      <c r="Q173" s="193">
        <v>0</v>
      </c>
      <c r="R173" s="193">
        <f t="shared" si="12"/>
        <v>0</v>
      </c>
      <c r="S173" s="193">
        <v>0</v>
      </c>
      <c r="T173" s="194">
        <f t="shared" si="13"/>
        <v>0</v>
      </c>
      <c r="U173" s="34"/>
      <c r="V173" s="34"/>
      <c r="W173" s="34"/>
      <c r="X173" s="34"/>
      <c r="Y173" s="34"/>
      <c r="Z173" s="34"/>
      <c r="AA173" s="34"/>
      <c r="AB173" s="34"/>
      <c r="AC173" s="34"/>
      <c r="AD173" s="34"/>
      <c r="AE173" s="34"/>
      <c r="AR173" s="195" t="s">
        <v>264</v>
      </c>
      <c r="AT173" s="195" t="s">
        <v>248</v>
      </c>
      <c r="AU173" s="195" t="s">
        <v>85</v>
      </c>
      <c r="AY173" s="17" t="s">
        <v>247</v>
      </c>
      <c r="BE173" s="196">
        <f t="shared" si="14"/>
        <v>0</v>
      </c>
      <c r="BF173" s="196">
        <f t="shared" si="15"/>
        <v>0</v>
      </c>
      <c r="BG173" s="196">
        <f t="shared" si="16"/>
        <v>0</v>
      </c>
      <c r="BH173" s="196">
        <f t="shared" si="17"/>
        <v>0</v>
      </c>
      <c r="BI173" s="196">
        <f t="shared" si="18"/>
        <v>0</v>
      </c>
      <c r="BJ173" s="17" t="s">
        <v>85</v>
      </c>
      <c r="BK173" s="196">
        <f t="shared" si="19"/>
        <v>0</v>
      </c>
      <c r="BL173" s="17" t="s">
        <v>264</v>
      </c>
      <c r="BM173" s="195" t="s">
        <v>361</v>
      </c>
    </row>
    <row r="174" spans="1:65" s="2" customFormat="1" ht="21.75" customHeight="1">
      <c r="A174" s="34"/>
      <c r="B174" s="35"/>
      <c r="C174" s="184" t="s">
        <v>599</v>
      </c>
      <c r="D174" s="184" t="s">
        <v>248</v>
      </c>
      <c r="E174" s="185" t="s">
        <v>7044</v>
      </c>
      <c r="F174" s="186" t="s">
        <v>3951</v>
      </c>
      <c r="G174" s="187" t="s">
        <v>3966</v>
      </c>
      <c r="H174" s="188">
        <v>1</v>
      </c>
      <c r="I174" s="189"/>
      <c r="J174" s="190">
        <f t="shared" si="10"/>
        <v>0</v>
      </c>
      <c r="K174" s="186" t="s">
        <v>1</v>
      </c>
      <c r="L174" s="39"/>
      <c r="M174" s="191" t="s">
        <v>1</v>
      </c>
      <c r="N174" s="192" t="s">
        <v>42</v>
      </c>
      <c r="O174" s="71"/>
      <c r="P174" s="193">
        <f t="shared" si="11"/>
        <v>0</v>
      </c>
      <c r="Q174" s="193">
        <v>0</v>
      </c>
      <c r="R174" s="193">
        <f t="shared" si="12"/>
        <v>0</v>
      </c>
      <c r="S174" s="193">
        <v>0</v>
      </c>
      <c r="T174" s="194">
        <f t="shared" si="13"/>
        <v>0</v>
      </c>
      <c r="U174" s="34"/>
      <c r="V174" s="34"/>
      <c r="W174" s="34"/>
      <c r="X174" s="34"/>
      <c r="Y174" s="34"/>
      <c r="Z174" s="34"/>
      <c r="AA174" s="34"/>
      <c r="AB174" s="34"/>
      <c r="AC174" s="34"/>
      <c r="AD174" s="34"/>
      <c r="AE174" s="34"/>
      <c r="AR174" s="195" t="s">
        <v>264</v>
      </c>
      <c r="AT174" s="195" t="s">
        <v>248</v>
      </c>
      <c r="AU174" s="195" t="s">
        <v>85</v>
      </c>
      <c r="AY174" s="17" t="s">
        <v>247</v>
      </c>
      <c r="BE174" s="196">
        <f t="shared" si="14"/>
        <v>0</v>
      </c>
      <c r="BF174" s="196">
        <f t="shared" si="15"/>
        <v>0</v>
      </c>
      <c r="BG174" s="196">
        <f t="shared" si="16"/>
        <v>0</v>
      </c>
      <c r="BH174" s="196">
        <f t="shared" si="17"/>
        <v>0</v>
      </c>
      <c r="BI174" s="196">
        <f t="shared" si="18"/>
        <v>0</v>
      </c>
      <c r="BJ174" s="17" t="s">
        <v>85</v>
      </c>
      <c r="BK174" s="196">
        <f t="shared" si="19"/>
        <v>0</v>
      </c>
      <c r="BL174" s="17" t="s">
        <v>264</v>
      </c>
      <c r="BM174" s="195" t="s">
        <v>369</v>
      </c>
    </row>
    <row r="175" spans="1:65" s="11" customFormat="1" ht="25.9" customHeight="1">
      <c r="B175" s="170"/>
      <c r="C175" s="171"/>
      <c r="D175" s="172" t="s">
        <v>76</v>
      </c>
      <c r="E175" s="173" t="s">
        <v>3962</v>
      </c>
      <c r="F175" s="173" t="s">
        <v>4210</v>
      </c>
      <c r="G175" s="171"/>
      <c r="H175" s="171"/>
      <c r="I175" s="174"/>
      <c r="J175" s="175">
        <f>BK175</f>
        <v>0</v>
      </c>
      <c r="K175" s="171"/>
      <c r="L175" s="176"/>
      <c r="M175" s="177"/>
      <c r="N175" s="178"/>
      <c r="O175" s="178"/>
      <c r="P175" s="179">
        <f>SUM(P176:P185)</f>
        <v>0</v>
      </c>
      <c r="Q175" s="178"/>
      <c r="R175" s="179">
        <f>SUM(R176:R185)</f>
        <v>0</v>
      </c>
      <c r="S175" s="178"/>
      <c r="T175" s="180">
        <f>SUM(T176:T185)</f>
        <v>0</v>
      </c>
      <c r="AR175" s="181" t="s">
        <v>85</v>
      </c>
      <c r="AT175" s="182" t="s">
        <v>76</v>
      </c>
      <c r="AU175" s="182" t="s">
        <v>77</v>
      </c>
      <c r="AY175" s="181" t="s">
        <v>247</v>
      </c>
      <c r="BK175" s="183">
        <f>SUM(BK176:BK185)</f>
        <v>0</v>
      </c>
    </row>
    <row r="176" spans="1:65" s="2" customFormat="1" ht="16.5" customHeight="1">
      <c r="A176" s="34"/>
      <c r="B176" s="35"/>
      <c r="C176" s="184" t="s">
        <v>609</v>
      </c>
      <c r="D176" s="184" t="s">
        <v>248</v>
      </c>
      <c r="E176" s="185" t="s">
        <v>7045</v>
      </c>
      <c r="F176" s="186" t="s">
        <v>3965</v>
      </c>
      <c r="G176" s="187" t="s">
        <v>3966</v>
      </c>
      <c r="H176" s="188">
        <v>1</v>
      </c>
      <c r="I176" s="189"/>
      <c r="J176" s="190">
        <f t="shared" ref="J176:J185" si="20">ROUND(I176*H176,2)</f>
        <v>0</v>
      </c>
      <c r="K176" s="186" t="s">
        <v>1</v>
      </c>
      <c r="L176" s="39"/>
      <c r="M176" s="191" t="s">
        <v>1</v>
      </c>
      <c r="N176" s="192" t="s">
        <v>42</v>
      </c>
      <c r="O176" s="71"/>
      <c r="P176" s="193">
        <f t="shared" ref="P176:P185" si="21">O176*H176</f>
        <v>0</v>
      </c>
      <c r="Q176" s="193">
        <v>0</v>
      </c>
      <c r="R176" s="193">
        <f t="shared" ref="R176:R185" si="22">Q176*H176</f>
        <v>0</v>
      </c>
      <c r="S176" s="193">
        <v>0</v>
      </c>
      <c r="T176" s="194">
        <f t="shared" ref="T176:T185" si="23">S176*H176</f>
        <v>0</v>
      </c>
      <c r="U176" s="34"/>
      <c r="V176" s="34"/>
      <c r="W176" s="34"/>
      <c r="X176" s="34"/>
      <c r="Y176" s="34"/>
      <c r="Z176" s="34"/>
      <c r="AA176" s="34"/>
      <c r="AB176" s="34"/>
      <c r="AC176" s="34"/>
      <c r="AD176" s="34"/>
      <c r="AE176" s="34"/>
      <c r="AR176" s="195" t="s">
        <v>264</v>
      </c>
      <c r="AT176" s="195" t="s">
        <v>248</v>
      </c>
      <c r="AU176" s="195" t="s">
        <v>85</v>
      </c>
      <c r="AY176" s="17" t="s">
        <v>247</v>
      </c>
      <c r="BE176" s="196">
        <f t="shared" ref="BE176:BE185" si="24">IF(N176="základní",J176,0)</f>
        <v>0</v>
      </c>
      <c r="BF176" s="196">
        <f t="shared" ref="BF176:BF185" si="25">IF(N176="snížená",J176,0)</f>
        <v>0</v>
      </c>
      <c r="BG176" s="196">
        <f t="shared" ref="BG176:BG185" si="26">IF(N176="zákl. přenesená",J176,0)</f>
        <v>0</v>
      </c>
      <c r="BH176" s="196">
        <f t="shared" ref="BH176:BH185" si="27">IF(N176="sníž. přenesená",J176,0)</f>
        <v>0</v>
      </c>
      <c r="BI176" s="196">
        <f t="shared" ref="BI176:BI185" si="28">IF(N176="nulová",J176,0)</f>
        <v>0</v>
      </c>
      <c r="BJ176" s="17" t="s">
        <v>85</v>
      </c>
      <c r="BK176" s="196">
        <f t="shared" ref="BK176:BK185" si="29">ROUND(I176*H176,2)</f>
        <v>0</v>
      </c>
      <c r="BL176" s="17" t="s">
        <v>264</v>
      </c>
      <c r="BM176" s="195" t="s">
        <v>848</v>
      </c>
    </row>
    <row r="177" spans="1:65" s="2" customFormat="1" ht="16.5" customHeight="1">
      <c r="A177" s="34"/>
      <c r="B177" s="35"/>
      <c r="C177" s="184" t="s">
        <v>869</v>
      </c>
      <c r="D177" s="184" t="s">
        <v>248</v>
      </c>
      <c r="E177" s="185" t="s">
        <v>3967</v>
      </c>
      <c r="F177" s="186" t="s">
        <v>3968</v>
      </c>
      <c r="G177" s="187" t="s">
        <v>2476</v>
      </c>
      <c r="H177" s="188">
        <v>40</v>
      </c>
      <c r="I177" s="189"/>
      <c r="J177" s="190">
        <f t="shared" si="20"/>
        <v>0</v>
      </c>
      <c r="K177" s="186" t="s">
        <v>1</v>
      </c>
      <c r="L177" s="39"/>
      <c r="M177" s="191" t="s">
        <v>1</v>
      </c>
      <c r="N177" s="192" t="s">
        <v>42</v>
      </c>
      <c r="O177" s="71"/>
      <c r="P177" s="193">
        <f t="shared" si="21"/>
        <v>0</v>
      </c>
      <c r="Q177" s="193">
        <v>0</v>
      </c>
      <c r="R177" s="193">
        <f t="shared" si="22"/>
        <v>0</v>
      </c>
      <c r="S177" s="193">
        <v>0</v>
      </c>
      <c r="T177" s="194">
        <f t="shared" si="23"/>
        <v>0</v>
      </c>
      <c r="U177" s="34"/>
      <c r="V177" s="34"/>
      <c r="W177" s="34"/>
      <c r="X177" s="34"/>
      <c r="Y177" s="34"/>
      <c r="Z177" s="34"/>
      <c r="AA177" s="34"/>
      <c r="AB177" s="34"/>
      <c r="AC177" s="34"/>
      <c r="AD177" s="34"/>
      <c r="AE177" s="34"/>
      <c r="AR177" s="195" t="s">
        <v>264</v>
      </c>
      <c r="AT177" s="195" t="s">
        <v>248</v>
      </c>
      <c r="AU177" s="195" t="s">
        <v>85</v>
      </c>
      <c r="AY177" s="17" t="s">
        <v>247</v>
      </c>
      <c r="BE177" s="196">
        <f t="shared" si="24"/>
        <v>0</v>
      </c>
      <c r="BF177" s="196">
        <f t="shared" si="25"/>
        <v>0</v>
      </c>
      <c r="BG177" s="196">
        <f t="shared" si="26"/>
        <v>0</v>
      </c>
      <c r="BH177" s="196">
        <f t="shared" si="27"/>
        <v>0</v>
      </c>
      <c r="BI177" s="196">
        <f t="shared" si="28"/>
        <v>0</v>
      </c>
      <c r="BJ177" s="17" t="s">
        <v>85</v>
      </c>
      <c r="BK177" s="196">
        <f t="shared" si="29"/>
        <v>0</v>
      </c>
      <c r="BL177" s="17" t="s">
        <v>264</v>
      </c>
      <c r="BM177" s="195" t="s">
        <v>854</v>
      </c>
    </row>
    <row r="178" spans="1:65" s="2" customFormat="1" ht="16.5" customHeight="1">
      <c r="A178" s="34"/>
      <c r="B178" s="35"/>
      <c r="C178" s="184" t="s">
        <v>616</v>
      </c>
      <c r="D178" s="184" t="s">
        <v>248</v>
      </c>
      <c r="E178" s="185" t="s">
        <v>7046</v>
      </c>
      <c r="F178" s="186" t="s">
        <v>4214</v>
      </c>
      <c r="G178" s="187" t="s">
        <v>4215</v>
      </c>
      <c r="H178" s="188">
        <v>400</v>
      </c>
      <c r="I178" s="189"/>
      <c r="J178" s="190">
        <f t="shared" si="20"/>
        <v>0</v>
      </c>
      <c r="K178" s="186" t="s">
        <v>1</v>
      </c>
      <c r="L178" s="39"/>
      <c r="M178" s="191" t="s">
        <v>1</v>
      </c>
      <c r="N178" s="192" t="s">
        <v>42</v>
      </c>
      <c r="O178" s="71"/>
      <c r="P178" s="193">
        <f t="shared" si="21"/>
        <v>0</v>
      </c>
      <c r="Q178" s="193">
        <v>0</v>
      </c>
      <c r="R178" s="193">
        <f t="shared" si="22"/>
        <v>0</v>
      </c>
      <c r="S178" s="193">
        <v>0</v>
      </c>
      <c r="T178" s="194">
        <f t="shared" si="23"/>
        <v>0</v>
      </c>
      <c r="U178" s="34"/>
      <c r="V178" s="34"/>
      <c r="W178" s="34"/>
      <c r="X178" s="34"/>
      <c r="Y178" s="34"/>
      <c r="Z178" s="34"/>
      <c r="AA178" s="34"/>
      <c r="AB178" s="34"/>
      <c r="AC178" s="34"/>
      <c r="AD178" s="34"/>
      <c r="AE178" s="34"/>
      <c r="AR178" s="195" t="s">
        <v>264</v>
      </c>
      <c r="AT178" s="195" t="s">
        <v>248</v>
      </c>
      <c r="AU178" s="195" t="s">
        <v>85</v>
      </c>
      <c r="AY178" s="17" t="s">
        <v>247</v>
      </c>
      <c r="BE178" s="196">
        <f t="shared" si="24"/>
        <v>0</v>
      </c>
      <c r="BF178" s="196">
        <f t="shared" si="25"/>
        <v>0</v>
      </c>
      <c r="BG178" s="196">
        <f t="shared" si="26"/>
        <v>0</v>
      </c>
      <c r="BH178" s="196">
        <f t="shared" si="27"/>
        <v>0</v>
      </c>
      <c r="BI178" s="196">
        <f t="shared" si="28"/>
        <v>0</v>
      </c>
      <c r="BJ178" s="17" t="s">
        <v>85</v>
      </c>
      <c r="BK178" s="196">
        <f t="shared" si="29"/>
        <v>0</v>
      </c>
      <c r="BL178" s="17" t="s">
        <v>264</v>
      </c>
      <c r="BM178" s="195" t="s">
        <v>857</v>
      </c>
    </row>
    <row r="179" spans="1:65" s="2" customFormat="1" ht="16.5" customHeight="1">
      <c r="A179" s="34"/>
      <c r="B179" s="35"/>
      <c r="C179" s="184" t="s">
        <v>883</v>
      </c>
      <c r="D179" s="184" t="s">
        <v>248</v>
      </c>
      <c r="E179" s="185" t="s">
        <v>7047</v>
      </c>
      <c r="F179" s="186" t="s">
        <v>4217</v>
      </c>
      <c r="G179" s="187" t="s">
        <v>2027</v>
      </c>
      <c r="H179" s="188">
        <v>1</v>
      </c>
      <c r="I179" s="189"/>
      <c r="J179" s="190">
        <f t="shared" si="20"/>
        <v>0</v>
      </c>
      <c r="K179" s="186" t="s">
        <v>1</v>
      </c>
      <c r="L179" s="39"/>
      <c r="M179" s="191" t="s">
        <v>1</v>
      </c>
      <c r="N179" s="192" t="s">
        <v>42</v>
      </c>
      <c r="O179" s="71"/>
      <c r="P179" s="193">
        <f t="shared" si="21"/>
        <v>0</v>
      </c>
      <c r="Q179" s="193">
        <v>0</v>
      </c>
      <c r="R179" s="193">
        <f t="shared" si="22"/>
        <v>0</v>
      </c>
      <c r="S179" s="193">
        <v>0</v>
      </c>
      <c r="T179" s="194">
        <f t="shared" si="23"/>
        <v>0</v>
      </c>
      <c r="U179" s="34"/>
      <c r="V179" s="34"/>
      <c r="W179" s="34"/>
      <c r="X179" s="34"/>
      <c r="Y179" s="34"/>
      <c r="Z179" s="34"/>
      <c r="AA179" s="34"/>
      <c r="AB179" s="34"/>
      <c r="AC179" s="34"/>
      <c r="AD179" s="34"/>
      <c r="AE179" s="34"/>
      <c r="AR179" s="195" t="s">
        <v>264</v>
      </c>
      <c r="AT179" s="195" t="s">
        <v>248</v>
      </c>
      <c r="AU179" s="195" t="s">
        <v>85</v>
      </c>
      <c r="AY179" s="17" t="s">
        <v>247</v>
      </c>
      <c r="BE179" s="196">
        <f t="shared" si="24"/>
        <v>0</v>
      </c>
      <c r="BF179" s="196">
        <f t="shared" si="25"/>
        <v>0</v>
      </c>
      <c r="BG179" s="196">
        <f t="shared" si="26"/>
        <v>0</v>
      </c>
      <c r="BH179" s="196">
        <f t="shared" si="27"/>
        <v>0</v>
      </c>
      <c r="BI179" s="196">
        <f t="shared" si="28"/>
        <v>0</v>
      </c>
      <c r="BJ179" s="17" t="s">
        <v>85</v>
      </c>
      <c r="BK179" s="196">
        <f t="shared" si="29"/>
        <v>0</v>
      </c>
      <c r="BL179" s="17" t="s">
        <v>264</v>
      </c>
      <c r="BM179" s="195" t="s">
        <v>863</v>
      </c>
    </row>
    <row r="180" spans="1:65" s="2" customFormat="1" ht="37.75" customHeight="1">
      <c r="A180" s="34"/>
      <c r="B180" s="35"/>
      <c r="C180" s="184" t="s">
        <v>623</v>
      </c>
      <c r="D180" s="184" t="s">
        <v>248</v>
      </c>
      <c r="E180" s="185" t="s">
        <v>7048</v>
      </c>
      <c r="F180" s="186" t="s">
        <v>7049</v>
      </c>
      <c r="G180" s="187" t="s">
        <v>2027</v>
      </c>
      <c r="H180" s="188">
        <v>1</v>
      </c>
      <c r="I180" s="189"/>
      <c r="J180" s="190">
        <f t="shared" si="20"/>
        <v>0</v>
      </c>
      <c r="K180" s="186" t="s">
        <v>1</v>
      </c>
      <c r="L180" s="39"/>
      <c r="M180" s="191" t="s">
        <v>1</v>
      </c>
      <c r="N180" s="192" t="s">
        <v>42</v>
      </c>
      <c r="O180" s="71"/>
      <c r="P180" s="193">
        <f t="shared" si="21"/>
        <v>0</v>
      </c>
      <c r="Q180" s="193">
        <v>0</v>
      </c>
      <c r="R180" s="193">
        <f t="shared" si="22"/>
        <v>0</v>
      </c>
      <c r="S180" s="193">
        <v>0</v>
      </c>
      <c r="T180" s="194">
        <f t="shared" si="23"/>
        <v>0</v>
      </c>
      <c r="U180" s="34"/>
      <c r="V180" s="34"/>
      <c r="W180" s="34"/>
      <c r="X180" s="34"/>
      <c r="Y180" s="34"/>
      <c r="Z180" s="34"/>
      <c r="AA180" s="34"/>
      <c r="AB180" s="34"/>
      <c r="AC180" s="34"/>
      <c r="AD180" s="34"/>
      <c r="AE180" s="34"/>
      <c r="AR180" s="195" t="s">
        <v>264</v>
      </c>
      <c r="AT180" s="195" t="s">
        <v>248</v>
      </c>
      <c r="AU180" s="195" t="s">
        <v>85</v>
      </c>
      <c r="AY180" s="17" t="s">
        <v>247</v>
      </c>
      <c r="BE180" s="196">
        <f t="shared" si="24"/>
        <v>0</v>
      </c>
      <c r="BF180" s="196">
        <f t="shared" si="25"/>
        <v>0</v>
      </c>
      <c r="BG180" s="196">
        <f t="shared" si="26"/>
        <v>0</v>
      </c>
      <c r="BH180" s="196">
        <f t="shared" si="27"/>
        <v>0</v>
      </c>
      <c r="BI180" s="196">
        <f t="shared" si="28"/>
        <v>0</v>
      </c>
      <c r="BJ180" s="17" t="s">
        <v>85</v>
      </c>
      <c r="BK180" s="196">
        <f t="shared" si="29"/>
        <v>0</v>
      </c>
      <c r="BL180" s="17" t="s">
        <v>264</v>
      </c>
      <c r="BM180" s="195" t="s">
        <v>867</v>
      </c>
    </row>
    <row r="181" spans="1:65" s="2" customFormat="1" ht="16.5" customHeight="1">
      <c r="A181" s="34"/>
      <c r="B181" s="35"/>
      <c r="C181" s="184" t="s">
        <v>903</v>
      </c>
      <c r="D181" s="184" t="s">
        <v>248</v>
      </c>
      <c r="E181" s="185" t="s">
        <v>7050</v>
      </c>
      <c r="F181" s="186" t="s">
        <v>4221</v>
      </c>
      <c r="G181" s="187" t="s">
        <v>4215</v>
      </c>
      <c r="H181" s="188">
        <v>400</v>
      </c>
      <c r="I181" s="189"/>
      <c r="J181" s="190">
        <f t="shared" si="20"/>
        <v>0</v>
      </c>
      <c r="K181" s="186" t="s">
        <v>1</v>
      </c>
      <c r="L181" s="39"/>
      <c r="M181" s="191" t="s">
        <v>1</v>
      </c>
      <c r="N181" s="192" t="s">
        <v>42</v>
      </c>
      <c r="O181" s="71"/>
      <c r="P181" s="193">
        <f t="shared" si="21"/>
        <v>0</v>
      </c>
      <c r="Q181" s="193">
        <v>0</v>
      </c>
      <c r="R181" s="193">
        <f t="shared" si="22"/>
        <v>0</v>
      </c>
      <c r="S181" s="193">
        <v>0</v>
      </c>
      <c r="T181" s="194">
        <f t="shared" si="23"/>
        <v>0</v>
      </c>
      <c r="U181" s="34"/>
      <c r="V181" s="34"/>
      <c r="W181" s="34"/>
      <c r="X181" s="34"/>
      <c r="Y181" s="34"/>
      <c r="Z181" s="34"/>
      <c r="AA181" s="34"/>
      <c r="AB181" s="34"/>
      <c r="AC181" s="34"/>
      <c r="AD181" s="34"/>
      <c r="AE181" s="34"/>
      <c r="AR181" s="195" t="s">
        <v>264</v>
      </c>
      <c r="AT181" s="195" t="s">
        <v>248</v>
      </c>
      <c r="AU181" s="195" t="s">
        <v>85</v>
      </c>
      <c r="AY181" s="17" t="s">
        <v>247</v>
      </c>
      <c r="BE181" s="196">
        <f t="shared" si="24"/>
        <v>0</v>
      </c>
      <c r="BF181" s="196">
        <f t="shared" si="25"/>
        <v>0</v>
      </c>
      <c r="BG181" s="196">
        <f t="shared" si="26"/>
        <v>0</v>
      </c>
      <c r="BH181" s="196">
        <f t="shared" si="27"/>
        <v>0</v>
      </c>
      <c r="BI181" s="196">
        <f t="shared" si="28"/>
        <v>0</v>
      </c>
      <c r="BJ181" s="17" t="s">
        <v>85</v>
      </c>
      <c r="BK181" s="196">
        <f t="shared" si="29"/>
        <v>0</v>
      </c>
      <c r="BL181" s="17" t="s">
        <v>264</v>
      </c>
      <c r="BM181" s="195" t="s">
        <v>872</v>
      </c>
    </row>
    <row r="182" spans="1:65" s="2" customFormat="1" ht="24.15" customHeight="1">
      <c r="A182" s="34"/>
      <c r="B182" s="35"/>
      <c r="C182" s="184" t="s">
        <v>629</v>
      </c>
      <c r="D182" s="184" t="s">
        <v>248</v>
      </c>
      <c r="E182" s="185" t="s">
        <v>7051</v>
      </c>
      <c r="F182" s="186" t="s">
        <v>7052</v>
      </c>
      <c r="G182" s="187" t="s">
        <v>3966</v>
      </c>
      <c r="H182" s="188">
        <v>1</v>
      </c>
      <c r="I182" s="189"/>
      <c r="J182" s="190">
        <f t="shared" si="20"/>
        <v>0</v>
      </c>
      <c r="K182" s="186" t="s">
        <v>1</v>
      </c>
      <c r="L182" s="39"/>
      <c r="M182" s="191" t="s">
        <v>1</v>
      </c>
      <c r="N182" s="192" t="s">
        <v>42</v>
      </c>
      <c r="O182" s="71"/>
      <c r="P182" s="193">
        <f t="shared" si="21"/>
        <v>0</v>
      </c>
      <c r="Q182" s="193">
        <v>0</v>
      </c>
      <c r="R182" s="193">
        <f t="shared" si="22"/>
        <v>0</v>
      </c>
      <c r="S182" s="193">
        <v>0</v>
      </c>
      <c r="T182" s="194">
        <f t="shared" si="23"/>
        <v>0</v>
      </c>
      <c r="U182" s="34"/>
      <c r="V182" s="34"/>
      <c r="W182" s="34"/>
      <c r="X182" s="34"/>
      <c r="Y182" s="34"/>
      <c r="Z182" s="34"/>
      <c r="AA182" s="34"/>
      <c r="AB182" s="34"/>
      <c r="AC182" s="34"/>
      <c r="AD182" s="34"/>
      <c r="AE182" s="34"/>
      <c r="AR182" s="195" t="s">
        <v>264</v>
      </c>
      <c r="AT182" s="195" t="s">
        <v>248</v>
      </c>
      <c r="AU182" s="195" t="s">
        <v>85</v>
      </c>
      <c r="AY182" s="17" t="s">
        <v>247</v>
      </c>
      <c r="BE182" s="196">
        <f t="shared" si="24"/>
        <v>0</v>
      </c>
      <c r="BF182" s="196">
        <f t="shared" si="25"/>
        <v>0</v>
      </c>
      <c r="BG182" s="196">
        <f t="shared" si="26"/>
        <v>0</v>
      </c>
      <c r="BH182" s="196">
        <f t="shared" si="27"/>
        <v>0</v>
      </c>
      <c r="BI182" s="196">
        <f t="shared" si="28"/>
        <v>0</v>
      </c>
      <c r="BJ182" s="17" t="s">
        <v>85</v>
      </c>
      <c r="BK182" s="196">
        <f t="shared" si="29"/>
        <v>0</v>
      </c>
      <c r="BL182" s="17" t="s">
        <v>264</v>
      </c>
      <c r="BM182" s="195" t="s">
        <v>875</v>
      </c>
    </row>
    <row r="183" spans="1:65" s="2" customFormat="1" ht="16.5" customHeight="1">
      <c r="A183" s="34"/>
      <c r="B183" s="35"/>
      <c r="C183" s="184" t="s">
        <v>678</v>
      </c>
      <c r="D183" s="184" t="s">
        <v>248</v>
      </c>
      <c r="E183" s="185" t="s">
        <v>7053</v>
      </c>
      <c r="F183" s="186" t="s">
        <v>4223</v>
      </c>
      <c r="G183" s="187" t="s">
        <v>3966</v>
      </c>
      <c r="H183" s="188">
        <v>1</v>
      </c>
      <c r="I183" s="189"/>
      <c r="J183" s="190">
        <f t="shared" si="20"/>
        <v>0</v>
      </c>
      <c r="K183" s="186" t="s">
        <v>1</v>
      </c>
      <c r="L183" s="39"/>
      <c r="M183" s="191" t="s">
        <v>1</v>
      </c>
      <c r="N183" s="192" t="s">
        <v>42</v>
      </c>
      <c r="O183" s="71"/>
      <c r="P183" s="193">
        <f t="shared" si="21"/>
        <v>0</v>
      </c>
      <c r="Q183" s="193">
        <v>0</v>
      </c>
      <c r="R183" s="193">
        <f t="shared" si="22"/>
        <v>0</v>
      </c>
      <c r="S183" s="193">
        <v>0</v>
      </c>
      <c r="T183" s="194">
        <f t="shared" si="23"/>
        <v>0</v>
      </c>
      <c r="U183" s="34"/>
      <c r="V183" s="34"/>
      <c r="W183" s="34"/>
      <c r="X183" s="34"/>
      <c r="Y183" s="34"/>
      <c r="Z183" s="34"/>
      <c r="AA183" s="34"/>
      <c r="AB183" s="34"/>
      <c r="AC183" s="34"/>
      <c r="AD183" s="34"/>
      <c r="AE183" s="34"/>
      <c r="AR183" s="195" t="s">
        <v>264</v>
      </c>
      <c r="AT183" s="195" t="s">
        <v>248</v>
      </c>
      <c r="AU183" s="195" t="s">
        <v>85</v>
      </c>
      <c r="AY183" s="17" t="s">
        <v>247</v>
      </c>
      <c r="BE183" s="196">
        <f t="shared" si="24"/>
        <v>0</v>
      </c>
      <c r="BF183" s="196">
        <f t="shared" si="25"/>
        <v>0</v>
      </c>
      <c r="BG183" s="196">
        <f t="shared" si="26"/>
        <v>0</v>
      </c>
      <c r="BH183" s="196">
        <f t="shared" si="27"/>
        <v>0</v>
      </c>
      <c r="BI183" s="196">
        <f t="shared" si="28"/>
        <v>0</v>
      </c>
      <c r="BJ183" s="17" t="s">
        <v>85</v>
      </c>
      <c r="BK183" s="196">
        <f t="shared" si="29"/>
        <v>0</v>
      </c>
      <c r="BL183" s="17" t="s">
        <v>264</v>
      </c>
      <c r="BM183" s="195" t="s">
        <v>886</v>
      </c>
    </row>
    <row r="184" spans="1:65" s="2" customFormat="1" ht="16.5" customHeight="1">
      <c r="A184" s="34"/>
      <c r="B184" s="35"/>
      <c r="C184" s="184" t="s">
        <v>629</v>
      </c>
      <c r="D184" s="184" t="s">
        <v>248</v>
      </c>
      <c r="E184" s="185" t="s">
        <v>7054</v>
      </c>
      <c r="F184" s="186" t="s">
        <v>3972</v>
      </c>
      <c r="G184" s="187" t="s">
        <v>3966</v>
      </c>
      <c r="H184" s="188">
        <v>1</v>
      </c>
      <c r="I184" s="189"/>
      <c r="J184" s="190">
        <f t="shared" si="20"/>
        <v>0</v>
      </c>
      <c r="K184" s="186" t="s">
        <v>1</v>
      </c>
      <c r="L184" s="39"/>
      <c r="M184" s="191" t="s">
        <v>1</v>
      </c>
      <c r="N184" s="192" t="s">
        <v>42</v>
      </c>
      <c r="O184" s="71"/>
      <c r="P184" s="193">
        <f t="shared" si="21"/>
        <v>0</v>
      </c>
      <c r="Q184" s="193">
        <v>0</v>
      </c>
      <c r="R184" s="193">
        <f t="shared" si="22"/>
        <v>0</v>
      </c>
      <c r="S184" s="193">
        <v>0</v>
      </c>
      <c r="T184" s="194">
        <f t="shared" si="23"/>
        <v>0</v>
      </c>
      <c r="U184" s="34"/>
      <c r="V184" s="34"/>
      <c r="W184" s="34"/>
      <c r="X184" s="34"/>
      <c r="Y184" s="34"/>
      <c r="Z184" s="34"/>
      <c r="AA184" s="34"/>
      <c r="AB184" s="34"/>
      <c r="AC184" s="34"/>
      <c r="AD184" s="34"/>
      <c r="AE184" s="34"/>
      <c r="AR184" s="195" t="s">
        <v>264</v>
      </c>
      <c r="AT184" s="195" t="s">
        <v>248</v>
      </c>
      <c r="AU184" s="195" t="s">
        <v>85</v>
      </c>
      <c r="AY184" s="17" t="s">
        <v>247</v>
      </c>
      <c r="BE184" s="196">
        <f t="shared" si="24"/>
        <v>0</v>
      </c>
      <c r="BF184" s="196">
        <f t="shared" si="25"/>
        <v>0</v>
      </c>
      <c r="BG184" s="196">
        <f t="shared" si="26"/>
        <v>0</v>
      </c>
      <c r="BH184" s="196">
        <f t="shared" si="27"/>
        <v>0</v>
      </c>
      <c r="BI184" s="196">
        <f t="shared" si="28"/>
        <v>0</v>
      </c>
      <c r="BJ184" s="17" t="s">
        <v>85</v>
      </c>
      <c r="BK184" s="196">
        <f t="shared" si="29"/>
        <v>0</v>
      </c>
      <c r="BL184" s="17" t="s">
        <v>264</v>
      </c>
      <c r="BM184" s="195" t="s">
        <v>893</v>
      </c>
    </row>
    <row r="185" spans="1:65" s="2" customFormat="1" ht="16.5" customHeight="1">
      <c r="A185" s="34"/>
      <c r="B185" s="35"/>
      <c r="C185" s="184" t="s">
        <v>678</v>
      </c>
      <c r="D185" s="184" t="s">
        <v>248</v>
      </c>
      <c r="E185" s="185" t="s">
        <v>7055</v>
      </c>
      <c r="F185" s="186" t="s">
        <v>3929</v>
      </c>
      <c r="G185" s="187" t="s">
        <v>3966</v>
      </c>
      <c r="H185" s="188">
        <v>1</v>
      </c>
      <c r="I185" s="189"/>
      <c r="J185" s="190">
        <f t="shared" si="20"/>
        <v>0</v>
      </c>
      <c r="K185" s="186" t="s">
        <v>1</v>
      </c>
      <c r="L185" s="39"/>
      <c r="M185" s="202" t="s">
        <v>1</v>
      </c>
      <c r="N185" s="203" t="s">
        <v>42</v>
      </c>
      <c r="O185" s="204"/>
      <c r="P185" s="205">
        <f t="shared" si="21"/>
        <v>0</v>
      </c>
      <c r="Q185" s="205">
        <v>0</v>
      </c>
      <c r="R185" s="205">
        <f t="shared" si="22"/>
        <v>0</v>
      </c>
      <c r="S185" s="205">
        <v>0</v>
      </c>
      <c r="T185" s="206">
        <f t="shared" si="23"/>
        <v>0</v>
      </c>
      <c r="U185" s="34"/>
      <c r="V185" s="34"/>
      <c r="W185" s="34"/>
      <c r="X185" s="34"/>
      <c r="Y185" s="34"/>
      <c r="Z185" s="34"/>
      <c r="AA185" s="34"/>
      <c r="AB185" s="34"/>
      <c r="AC185" s="34"/>
      <c r="AD185" s="34"/>
      <c r="AE185" s="34"/>
      <c r="AR185" s="195" t="s">
        <v>264</v>
      </c>
      <c r="AT185" s="195" t="s">
        <v>248</v>
      </c>
      <c r="AU185" s="195" t="s">
        <v>85</v>
      </c>
      <c r="AY185" s="17" t="s">
        <v>247</v>
      </c>
      <c r="BE185" s="196">
        <f t="shared" si="24"/>
        <v>0</v>
      </c>
      <c r="BF185" s="196">
        <f t="shared" si="25"/>
        <v>0</v>
      </c>
      <c r="BG185" s="196">
        <f t="shared" si="26"/>
        <v>0</v>
      </c>
      <c r="BH185" s="196">
        <f t="shared" si="27"/>
        <v>0</v>
      </c>
      <c r="BI185" s="196">
        <f t="shared" si="28"/>
        <v>0</v>
      </c>
      <c r="BJ185" s="17" t="s">
        <v>85</v>
      </c>
      <c r="BK185" s="196">
        <f t="shared" si="29"/>
        <v>0</v>
      </c>
      <c r="BL185" s="17" t="s">
        <v>264</v>
      </c>
      <c r="BM185" s="195" t="s">
        <v>906</v>
      </c>
    </row>
    <row r="186" spans="1:65" s="2" customFormat="1" ht="7" customHeight="1">
      <c r="A186" s="34"/>
      <c r="B186" s="54"/>
      <c r="C186" s="55"/>
      <c r="D186" s="55"/>
      <c r="E186" s="55"/>
      <c r="F186" s="55"/>
      <c r="G186" s="55"/>
      <c r="H186" s="55"/>
      <c r="I186" s="55"/>
      <c r="J186" s="55"/>
      <c r="K186" s="55"/>
      <c r="L186" s="39"/>
      <c r="M186" s="34"/>
      <c r="O186" s="34"/>
      <c r="P186" s="34"/>
      <c r="Q186" s="34"/>
      <c r="R186" s="34"/>
      <c r="S186" s="34"/>
      <c r="T186" s="34"/>
      <c r="U186" s="34"/>
      <c r="V186" s="34"/>
      <c r="W186" s="34"/>
      <c r="X186" s="34"/>
      <c r="Y186" s="34"/>
      <c r="Z186" s="34"/>
      <c r="AA186" s="34"/>
      <c r="AB186" s="34"/>
      <c r="AC186" s="34"/>
      <c r="AD186" s="34"/>
      <c r="AE186" s="34"/>
    </row>
  </sheetData>
  <sheetProtection algorithmName="SHA-512" hashValue="XBz88XXbH9HqNqJqcd1YLLlA5BYTv28+eOUglVUQ9DrhrZaVNo81L21yeFFKjM66OvLRkIdNBQ5Cjh0O3XRH5A==" saltValue="lhQbAfZaq1HIhDh1mqLOK5h1bhJo8jj1oF8xUspZoC11XKbEfZW8dgb4ZK7EJSHyq1e/y1bXsLuvXeEQqSlBuA==" spinCount="100000" sheet="1" objects="1" scenarios="1" formatColumns="0" formatRows="0" autoFilter="0"/>
  <autoFilter ref="C122:K185"/>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2"/>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196</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7056</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ROUND(J121,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ROUND((SUM(BE121:BE131)),  2)</f>
        <v>0</v>
      </c>
      <c r="G35" s="34"/>
      <c r="H35" s="34"/>
      <c r="I35" s="130">
        <v>0.21</v>
      </c>
      <c r="J35" s="129">
        <f>ROUND(((SUM(BE121:BE131))*I35),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ROUND((SUM(BF121:BF131)),  2)</f>
        <v>0</v>
      </c>
      <c r="G36" s="34"/>
      <c r="H36" s="34"/>
      <c r="I36" s="130">
        <v>0.15</v>
      </c>
      <c r="J36" s="129">
        <f>ROUND(((SUM(BF121:BF131))*I36),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ROUND((SUM(BG121:BG131)),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ROUND((SUM(BH121:BH131)),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ROUND((SUM(BI121:BI131)),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B08 - VYBAVENÍ AV TECHNIKOU</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J121</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4227</v>
      </c>
      <c r="E99" s="156"/>
      <c r="F99" s="156"/>
      <c r="G99" s="156"/>
      <c r="H99" s="156"/>
      <c r="I99" s="156"/>
      <c r="J99" s="157">
        <f>J122</f>
        <v>0</v>
      </c>
      <c r="K99" s="154"/>
      <c r="L99" s="158"/>
    </row>
    <row r="100" spans="1:47" s="2" customFormat="1" ht="21.75" customHeight="1">
      <c r="A100" s="34"/>
      <c r="B100" s="35"/>
      <c r="C100" s="36"/>
      <c r="D100" s="36"/>
      <c r="E100" s="36"/>
      <c r="F100" s="36"/>
      <c r="G100" s="36"/>
      <c r="H100" s="36"/>
      <c r="I100" s="36"/>
      <c r="J100" s="36"/>
      <c r="K100" s="36"/>
      <c r="L100" s="51"/>
      <c r="S100" s="34"/>
      <c r="T100" s="34"/>
      <c r="U100" s="34"/>
      <c r="V100" s="34"/>
      <c r="W100" s="34"/>
      <c r="X100" s="34"/>
      <c r="Y100" s="34"/>
      <c r="Z100" s="34"/>
      <c r="AA100" s="34"/>
      <c r="AB100" s="34"/>
      <c r="AC100" s="34"/>
      <c r="AD100" s="34"/>
      <c r="AE100" s="34"/>
    </row>
    <row r="101" spans="1:47" s="2" customFormat="1" ht="7" customHeight="1">
      <c r="A101" s="34"/>
      <c r="B101" s="54"/>
      <c r="C101" s="55"/>
      <c r="D101" s="55"/>
      <c r="E101" s="55"/>
      <c r="F101" s="55"/>
      <c r="G101" s="55"/>
      <c r="H101" s="55"/>
      <c r="I101" s="55"/>
      <c r="J101" s="55"/>
      <c r="K101" s="55"/>
      <c r="L101" s="51"/>
      <c r="S101" s="34"/>
      <c r="T101" s="34"/>
      <c r="U101" s="34"/>
      <c r="V101" s="34"/>
      <c r="W101" s="34"/>
      <c r="X101" s="34"/>
      <c r="Y101" s="34"/>
      <c r="Z101" s="34"/>
      <c r="AA101" s="34"/>
      <c r="AB101" s="34"/>
      <c r="AC101" s="34"/>
      <c r="AD101" s="34"/>
      <c r="AE101" s="34"/>
    </row>
    <row r="105" spans="1:47" s="2" customFormat="1" ht="7" customHeight="1">
      <c r="A105" s="34"/>
      <c r="B105" s="56"/>
      <c r="C105" s="57"/>
      <c r="D105" s="57"/>
      <c r="E105" s="57"/>
      <c r="F105" s="57"/>
      <c r="G105" s="57"/>
      <c r="H105" s="57"/>
      <c r="I105" s="57"/>
      <c r="J105" s="57"/>
      <c r="K105" s="57"/>
      <c r="L105" s="51"/>
      <c r="S105" s="34"/>
      <c r="T105" s="34"/>
      <c r="U105" s="34"/>
      <c r="V105" s="34"/>
      <c r="W105" s="34"/>
      <c r="X105" s="34"/>
      <c r="Y105" s="34"/>
      <c r="Z105" s="34"/>
      <c r="AA105" s="34"/>
      <c r="AB105" s="34"/>
      <c r="AC105" s="34"/>
      <c r="AD105" s="34"/>
      <c r="AE105" s="34"/>
    </row>
    <row r="106" spans="1:47" s="2" customFormat="1" ht="25" customHeight="1">
      <c r="A106" s="34"/>
      <c r="B106" s="35"/>
      <c r="C106" s="23" t="s">
        <v>232</v>
      </c>
      <c r="D106" s="36"/>
      <c r="E106" s="36"/>
      <c r="F106" s="36"/>
      <c r="G106" s="36"/>
      <c r="H106" s="36"/>
      <c r="I106" s="36"/>
      <c r="J106" s="36"/>
      <c r="K106" s="36"/>
      <c r="L106" s="51"/>
      <c r="S106" s="34"/>
      <c r="T106" s="34"/>
      <c r="U106" s="34"/>
      <c r="V106" s="34"/>
      <c r="W106" s="34"/>
      <c r="X106" s="34"/>
      <c r="Y106" s="34"/>
      <c r="Z106" s="34"/>
      <c r="AA106" s="34"/>
      <c r="AB106" s="34"/>
      <c r="AC106" s="34"/>
      <c r="AD106" s="34"/>
      <c r="AE106" s="34"/>
    </row>
    <row r="107" spans="1:47" s="2" customFormat="1" ht="7" customHeight="1">
      <c r="A107" s="34"/>
      <c r="B107" s="35"/>
      <c r="C107" s="36"/>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12" customHeight="1">
      <c r="A108" s="34"/>
      <c r="B108" s="35"/>
      <c r="C108" s="29" t="s">
        <v>16</v>
      </c>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16.5" customHeight="1">
      <c r="A109" s="34"/>
      <c r="B109" s="35"/>
      <c r="C109" s="36"/>
      <c r="D109" s="36"/>
      <c r="E109" s="316" t="str">
        <f>E7</f>
        <v>SPŠE PARDUBICE - REKONSTRUKCE AREÁLU DO NOVÉHO</v>
      </c>
      <c r="F109" s="317"/>
      <c r="G109" s="317"/>
      <c r="H109" s="317"/>
      <c r="I109" s="36"/>
      <c r="J109" s="36"/>
      <c r="K109" s="36"/>
      <c r="L109" s="51"/>
      <c r="S109" s="34"/>
      <c r="T109" s="34"/>
      <c r="U109" s="34"/>
      <c r="V109" s="34"/>
      <c r="W109" s="34"/>
      <c r="X109" s="34"/>
      <c r="Y109" s="34"/>
      <c r="Z109" s="34"/>
      <c r="AA109" s="34"/>
      <c r="AB109" s="34"/>
      <c r="AC109" s="34"/>
      <c r="AD109" s="34"/>
      <c r="AE109" s="34"/>
    </row>
    <row r="110" spans="1:47" s="1" customFormat="1" ht="12" customHeight="1">
      <c r="B110" s="21"/>
      <c r="C110" s="29" t="s">
        <v>222</v>
      </c>
      <c r="D110" s="22"/>
      <c r="E110" s="22"/>
      <c r="F110" s="22"/>
      <c r="G110" s="22"/>
      <c r="H110" s="22"/>
      <c r="I110" s="22"/>
      <c r="J110" s="22"/>
      <c r="K110" s="22"/>
      <c r="L110" s="20"/>
    </row>
    <row r="111" spans="1:47" s="2" customFormat="1" ht="16.5" customHeight="1">
      <c r="A111" s="34"/>
      <c r="B111" s="35"/>
      <c r="C111" s="36"/>
      <c r="D111" s="36"/>
      <c r="E111" s="316" t="s">
        <v>4316</v>
      </c>
      <c r="F111" s="318"/>
      <c r="G111" s="318"/>
      <c r="H111" s="318"/>
      <c r="I111" s="36"/>
      <c r="J111" s="36"/>
      <c r="K111" s="36"/>
      <c r="L111" s="51"/>
      <c r="S111" s="34"/>
      <c r="T111" s="34"/>
      <c r="U111" s="34"/>
      <c r="V111" s="34"/>
      <c r="W111" s="34"/>
      <c r="X111" s="34"/>
      <c r="Y111" s="34"/>
      <c r="Z111" s="34"/>
      <c r="AA111" s="34"/>
      <c r="AB111" s="34"/>
      <c r="AC111" s="34"/>
      <c r="AD111" s="34"/>
      <c r="AE111" s="34"/>
    </row>
    <row r="112" spans="1:47" s="2" customFormat="1" ht="12" customHeight="1">
      <c r="A112" s="34"/>
      <c r="B112" s="35"/>
      <c r="C112" s="29" t="s">
        <v>325</v>
      </c>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5" s="2" customFormat="1" ht="16.5" customHeight="1">
      <c r="A113" s="34"/>
      <c r="B113" s="35"/>
      <c r="C113" s="36"/>
      <c r="D113" s="36"/>
      <c r="E113" s="289" t="str">
        <f>E11</f>
        <v>B08 - VYBAVENÍ AV TECHNIKOU</v>
      </c>
      <c r="F113" s="318"/>
      <c r="G113" s="318"/>
      <c r="H113" s="318"/>
      <c r="I113" s="36"/>
      <c r="J113" s="36"/>
      <c r="K113" s="36"/>
      <c r="L113" s="51"/>
      <c r="S113" s="34"/>
      <c r="T113" s="34"/>
      <c r="U113" s="34"/>
      <c r="V113" s="34"/>
      <c r="W113" s="34"/>
      <c r="X113" s="34"/>
      <c r="Y113" s="34"/>
      <c r="Z113" s="34"/>
      <c r="AA113" s="34"/>
      <c r="AB113" s="34"/>
      <c r="AC113" s="34"/>
      <c r="AD113" s="34"/>
      <c r="AE113" s="34"/>
    </row>
    <row r="114" spans="1:65" s="2" customFormat="1" ht="7" customHeight="1">
      <c r="A114" s="34"/>
      <c r="B114" s="35"/>
      <c r="C114" s="36"/>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20</v>
      </c>
      <c r="D115" s="36"/>
      <c r="E115" s="36"/>
      <c r="F115" s="27" t="str">
        <f>F14</f>
        <v>Pardubice</v>
      </c>
      <c r="G115" s="36"/>
      <c r="H115" s="36"/>
      <c r="I115" s="29" t="s">
        <v>22</v>
      </c>
      <c r="J115" s="66" t="str">
        <f>IF(J14="","",J14)</f>
        <v>9. 9. 2024</v>
      </c>
      <c r="K115" s="36"/>
      <c r="L115" s="51"/>
      <c r="S115" s="34"/>
      <c r="T115" s="34"/>
      <c r="U115" s="34"/>
      <c r="V115" s="34"/>
      <c r="W115" s="34"/>
      <c r="X115" s="34"/>
      <c r="Y115" s="34"/>
      <c r="Z115" s="34"/>
      <c r="AA115" s="34"/>
      <c r="AB115" s="34"/>
      <c r="AC115" s="34"/>
      <c r="AD115" s="34"/>
      <c r="AE115" s="34"/>
    </row>
    <row r="116" spans="1:65" s="2" customFormat="1" ht="7" customHeight="1">
      <c r="A116" s="34"/>
      <c r="B116" s="35"/>
      <c r="C116" s="36"/>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2" customFormat="1" ht="15.15" customHeight="1">
      <c r="A117" s="34"/>
      <c r="B117" s="35"/>
      <c r="C117" s="29" t="s">
        <v>24</v>
      </c>
      <c r="D117" s="36"/>
      <c r="E117" s="36"/>
      <c r="F117" s="27" t="str">
        <f>E17</f>
        <v>SPŠE a VOŠ Pardubice</v>
      </c>
      <c r="G117" s="36"/>
      <c r="H117" s="36"/>
      <c r="I117" s="29" t="s">
        <v>31</v>
      </c>
      <c r="J117" s="32" t="str">
        <f>E23</f>
        <v xml:space="preserve"> </v>
      </c>
      <c r="K117" s="36"/>
      <c r="L117" s="51"/>
      <c r="S117" s="34"/>
      <c r="T117" s="34"/>
      <c r="U117" s="34"/>
      <c r="V117" s="34"/>
      <c r="W117" s="34"/>
      <c r="X117" s="34"/>
      <c r="Y117" s="34"/>
      <c r="Z117" s="34"/>
      <c r="AA117" s="34"/>
      <c r="AB117" s="34"/>
      <c r="AC117" s="34"/>
      <c r="AD117" s="34"/>
      <c r="AE117" s="34"/>
    </row>
    <row r="118" spans="1:65" s="2" customFormat="1" ht="15.15" customHeight="1">
      <c r="A118" s="34"/>
      <c r="B118" s="35"/>
      <c r="C118" s="29" t="s">
        <v>29</v>
      </c>
      <c r="D118" s="36"/>
      <c r="E118" s="36"/>
      <c r="F118" s="27" t="str">
        <f>IF(E20="","",E20)</f>
        <v>Vyplň údaj</v>
      </c>
      <c r="G118" s="36"/>
      <c r="H118" s="36"/>
      <c r="I118" s="29" t="s">
        <v>34</v>
      </c>
      <c r="J118" s="32" t="str">
        <f>E26</f>
        <v xml:space="preserve"> </v>
      </c>
      <c r="K118" s="36"/>
      <c r="L118" s="51"/>
      <c r="S118" s="34"/>
      <c r="T118" s="34"/>
      <c r="U118" s="34"/>
      <c r="V118" s="34"/>
      <c r="W118" s="34"/>
      <c r="X118" s="34"/>
      <c r="Y118" s="34"/>
      <c r="Z118" s="34"/>
      <c r="AA118" s="34"/>
      <c r="AB118" s="34"/>
      <c r="AC118" s="34"/>
      <c r="AD118" s="34"/>
      <c r="AE118" s="34"/>
    </row>
    <row r="119" spans="1:65" s="2" customFormat="1" ht="10.25" customHeight="1">
      <c r="A119" s="34"/>
      <c r="B119" s="35"/>
      <c r="C119" s="36"/>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65" s="10" customFormat="1" ht="29.25" customHeight="1">
      <c r="A120" s="159"/>
      <c r="B120" s="160"/>
      <c r="C120" s="161" t="s">
        <v>233</v>
      </c>
      <c r="D120" s="162" t="s">
        <v>62</v>
      </c>
      <c r="E120" s="162" t="s">
        <v>58</v>
      </c>
      <c r="F120" s="162" t="s">
        <v>59</v>
      </c>
      <c r="G120" s="162" t="s">
        <v>234</v>
      </c>
      <c r="H120" s="162" t="s">
        <v>235</v>
      </c>
      <c r="I120" s="162" t="s">
        <v>236</v>
      </c>
      <c r="J120" s="162" t="s">
        <v>227</v>
      </c>
      <c r="K120" s="163" t="s">
        <v>237</v>
      </c>
      <c r="L120" s="164"/>
      <c r="M120" s="75" t="s">
        <v>1</v>
      </c>
      <c r="N120" s="76" t="s">
        <v>41</v>
      </c>
      <c r="O120" s="76" t="s">
        <v>238</v>
      </c>
      <c r="P120" s="76" t="s">
        <v>239</v>
      </c>
      <c r="Q120" s="76" t="s">
        <v>240</v>
      </c>
      <c r="R120" s="76" t="s">
        <v>241</v>
      </c>
      <c r="S120" s="76" t="s">
        <v>242</v>
      </c>
      <c r="T120" s="77" t="s">
        <v>243</v>
      </c>
      <c r="U120" s="159"/>
      <c r="V120" s="159"/>
      <c r="W120" s="159"/>
      <c r="X120" s="159"/>
      <c r="Y120" s="159"/>
      <c r="Z120" s="159"/>
      <c r="AA120" s="159"/>
      <c r="AB120" s="159"/>
      <c r="AC120" s="159"/>
      <c r="AD120" s="159"/>
      <c r="AE120" s="159"/>
    </row>
    <row r="121" spans="1:65" s="2" customFormat="1" ht="22.75" customHeight="1">
      <c r="A121" s="34"/>
      <c r="B121" s="35"/>
      <c r="C121" s="82" t="s">
        <v>244</v>
      </c>
      <c r="D121" s="36"/>
      <c r="E121" s="36"/>
      <c r="F121" s="36"/>
      <c r="G121" s="36"/>
      <c r="H121" s="36"/>
      <c r="I121" s="36"/>
      <c r="J121" s="165">
        <f>BK121</f>
        <v>0</v>
      </c>
      <c r="K121" s="36"/>
      <c r="L121" s="39"/>
      <c r="M121" s="78"/>
      <c r="N121" s="166"/>
      <c r="O121" s="79"/>
      <c r="P121" s="167">
        <f>P122</f>
        <v>0</v>
      </c>
      <c r="Q121" s="79"/>
      <c r="R121" s="167">
        <f>R122</f>
        <v>0</v>
      </c>
      <c r="S121" s="79"/>
      <c r="T121" s="168">
        <f>T122</f>
        <v>0</v>
      </c>
      <c r="U121" s="34"/>
      <c r="V121" s="34"/>
      <c r="W121" s="34"/>
      <c r="X121" s="34"/>
      <c r="Y121" s="34"/>
      <c r="Z121" s="34"/>
      <c r="AA121" s="34"/>
      <c r="AB121" s="34"/>
      <c r="AC121" s="34"/>
      <c r="AD121" s="34"/>
      <c r="AE121" s="34"/>
      <c r="AT121" s="17" t="s">
        <v>76</v>
      </c>
      <c r="AU121" s="17" t="s">
        <v>229</v>
      </c>
      <c r="BK121" s="169">
        <f>BK122</f>
        <v>0</v>
      </c>
    </row>
    <row r="122" spans="1:65" s="11" customFormat="1" ht="25.9" customHeight="1">
      <c r="B122" s="170"/>
      <c r="C122" s="171"/>
      <c r="D122" s="172" t="s">
        <v>76</v>
      </c>
      <c r="E122" s="173" t="s">
        <v>3977</v>
      </c>
      <c r="F122" s="173" t="s">
        <v>4228</v>
      </c>
      <c r="G122" s="171"/>
      <c r="H122" s="171"/>
      <c r="I122" s="174"/>
      <c r="J122" s="175">
        <f>BK122</f>
        <v>0</v>
      </c>
      <c r="K122" s="171"/>
      <c r="L122" s="176"/>
      <c r="M122" s="177"/>
      <c r="N122" s="178"/>
      <c r="O122" s="178"/>
      <c r="P122" s="179">
        <f>SUM(P123:P131)</f>
        <v>0</v>
      </c>
      <c r="Q122" s="178"/>
      <c r="R122" s="179">
        <f>SUM(R123:R131)</f>
        <v>0</v>
      </c>
      <c r="S122" s="178"/>
      <c r="T122" s="180">
        <f>SUM(T123:T131)</f>
        <v>0</v>
      </c>
      <c r="AR122" s="181" t="s">
        <v>85</v>
      </c>
      <c r="AT122" s="182" t="s">
        <v>76</v>
      </c>
      <c r="AU122" s="182" t="s">
        <v>77</v>
      </c>
      <c r="AY122" s="181" t="s">
        <v>247</v>
      </c>
      <c r="BK122" s="183">
        <f>SUM(BK123:BK131)</f>
        <v>0</v>
      </c>
    </row>
    <row r="123" spans="1:65" s="2" customFormat="1" ht="16.5" customHeight="1">
      <c r="A123" s="34"/>
      <c r="B123" s="35"/>
      <c r="C123" s="184" t="s">
        <v>85</v>
      </c>
      <c r="D123" s="184" t="s">
        <v>248</v>
      </c>
      <c r="E123" s="185" t="s">
        <v>4229</v>
      </c>
      <c r="F123" s="186" t="s">
        <v>4230</v>
      </c>
      <c r="G123" s="187" t="s">
        <v>1991</v>
      </c>
      <c r="H123" s="188">
        <v>11</v>
      </c>
      <c r="I123" s="189"/>
      <c r="J123" s="190">
        <f t="shared" ref="J123:J131" si="0">ROUND(I123*H123,2)</f>
        <v>0</v>
      </c>
      <c r="K123" s="186" t="s">
        <v>1</v>
      </c>
      <c r="L123" s="39"/>
      <c r="M123" s="191" t="s">
        <v>1</v>
      </c>
      <c r="N123" s="192" t="s">
        <v>42</v>
      </c>
      <c r="O123" s="71"/>
      <c r="P123" s="193">
        <f t="shared" ref="P123:P131" si="1">O123*H123</f>
        <v>0</v>
      </c>
      <c r="Q123" s="193">
        <v>0</v>
      </c>
      <c r="R123" s="193">
        <f t="shared" ref="R123:R131" si="2">Q123*H123</f>
        <v>0</v>
      </c>
      <c r="S123" s="193">
        <v>0</v>
      </c>
      <c r="T123" s="194">
        <f t="shared" ref="T123:T131" si="3">S123*H123</f>
        <v>0</v>
      </c>
      <c r="U123" s="34"/>
      <c r="V123" s="34"/>
      <c r="W123" s="34"/>
      <c r="X123" s="34"/>
      <c r="Y123" s="34"/>
      <c r="Z123" s="34"/>
      <c r="AA123" s="34"/>
      <c r="AB123" s="34"/>
      <c r="AC123" s="34"/>
      <c r="AD123" s="34"/>
      <c r="AE123" s="34"/>
      <c r="AR123" s="195" t="s">
        <v>264</v>
      </c>
      <c r="AT123" s="195" t="s">
        <v>248</v>
      </c>
      <c r="AU123" s="195" t="s">
        <v>85</v>
      </c>
      <c r="AY123" s="17" t="s">
        <v>247</v>
      </c>
      <c r="BE123" s="196">
        <f t="shared" ref="BE123:BE131" si="4">IF(N123="základní",J123,0)</f>
        <v>0</v>
      </c>
      <c r="BF123" s="196">
        <f t="shared" ref="BF123:BF131" si="5">IF(N123="snížená",J123,0)</f>
        <v>0</v>
      </c>
      <c r="BG123" s="196">
        <f t="shared" ref="BG123:BG131" si="6">IF(N123="zákl. přenesená",J123,0)</f>
        <v>0</v>
      </c>
      <c r="BH123" s="196">
        <f t="shared" ref="BH123:BH131" si="7">IF(N123="sníž. přenesená",J123,0)</f>
        <v>0</v>
      </c>
      <c r="BI123" s="196">
        <f t="shared" ref="BI123:BI131" si="8">IF(N123="nulová",J123,0)</f>
        <v>0</v>
      </c>
      <c r="BJ123" s="17" t="s">
        <v>85</v>
      </c>
      <c r="BK123" s="196">
        <f t="shared" ref="BK123:BK131" si="9">ROUND(I123*H123,2)</f>
        <v>0</v>
      </c>
      <c r="BL123" s="17" t="s">
        <v>264</v>
      </c>
      <c r="BM123" s="195" t="s">
        <v>87</v>
      </c>
    </row>
    <row r="124" spans="1:65" s="2" customFormat="1" ht="16.5" customHeight="1">
      <c r="A124" s="34"/>
      <c r="B124" s="35"/>
      <c r="C124" s="184" t="s">
        <v>87</v>
      </c>
      <c r="D124" s="184" t="s">
        <v>248</v>
      </c>
      <c r="E124" s="185" t="s">
        <v>4231</v>
      </c>
      <c r="F124" s="186" t="s">
        <v>4232</v>
      </c>
      <c r="G124" s="187" t="s">
        <v>1991</v>
      </c>
      <c r="H124" s="188">
        <v>11</v>
      </c>
      <c r="I124" s="189"/>
      <c r="J124" s="190">
        <f t="shared" si="0"/>
        <v>0</v>
      </c>
      <c r="K124" s="186" t="s">
        <v>1</v>
      </c>
      <c r="L124" s="39"/>
      <c r="M124" s="191" t="s">
        <v>1</v>
      </c>
      <c r="N124" s="192" t="s">
        <v>42</v>
      </c>
      <c r="O124" s="71"/>
      <c r="P124" s="193">
        <f t="shared" si="1"/>
        <v>0</v>
      </c>
      <c r="Q124" s="193">
        <v>0</v>
      </c>
      <c r="R124" s="193">
        <f t="shared" si="2"/>
        <v>0</v>
      </c>
      <c r="S124" s="193">
        <v>0</v>
      </c>
      <c r="T124" s="194">
        <f t="shared" si="3"/>
        <v>0</v>
      </c>
      <c r="U124" s="34"/>
      <c r="V124" s="34"/>
      <c r="W124" s="34"/>
      <c r="X124" s="34"/>
      <c r="Y124" s="34"/>
      <c r="Z124" s="34"/>
      <c r="AA124" s="34"/>
      <c r="AB124" s="34"/>
      <c r="AC124" s="34"/>
      <c r="AD124" s="34"/>
      <c r="AE124" s="34"/>
      <c r="AR124" s="195" t="s">
        <v>264</v>
      </c>
      <c r="AT124" s="195" t="s">
        <v>248</v>
      </c>
      <c r="AU124" s="195" t="s">
        <v>85</v>
      </c>
      <c r="AY124" s="17" t="s">
        <v>247</v>
      </c>
      <c r="BE124" s="196">
        <f t="shared" si="4"/>
        <v>0</v>
      </c>
      <c r="BF124" s="196">
        <f t="shared" si="5"/>
        <v>0</v>
      </c>
      <c r="BG124" s="196">
        <f t="shared" si="6"/>
        <v>0</v>
      </c>
      <c r="BH124" s="196">
        <f t="shared" si="7"/>
        <v>0</v>
      </c>
      <c r="BI124" s="196">
        <f t="shared" si="8"/>
        <v>0</v>
      </c>
      <c r="BJ124" s="17" t="s">
        <v>85</v>
      </c>
      <c r="BK124" s="196">
        <f t="shared" si="9"/>
        <v>0</v>
      </c>
      <c r="BL124" s="17" t="s">
        <v>264</v>
      </c>
      <c r="BM124" s="195" t="s">
        <v>258</v>
      </c>
    </row>
    <row r="125" spans="1:65" s="2" customFormat="1" ht="16.5" customHeight="1">
      <c r="A125" s="34"/>
      <c r="B125" s="35"/>
      <c r="C125" s="184" t="s">
        <v>259</v>
      </c>
      <c r="D125" s="184" t="s">
        <v>248</v>
      </c>
      <c r="E125" s="185" t="s">
        <v>4233</v>
      </c>
      <c r="F125" s="186" t="s">
        <v>4234</v>
      </c>
      <c r="G125" s="187" t="s">
        <v>1991</v>
      </c>
      <c r="H125" s="188">
        <v>44</v>
      </c>
      <c r="I125" s="189"/>
      <c r="J125" s="190">
        <f t="shared" si="0"/>
        <v>0</v>
      </c>
      <c r="K125" s="186" t="s">
        <v>1</v>
      </c>
      <c r="L125" s="39"/>
      <c r="M125" s="191" t="s">
        <v>1</v>
      </c>
      <c r="N125" s="192" t="s">
        <v>42</v>
      </c>
      <c r="O125" s="71"/>
      <c r="P125" s="193">
        <f t="shared" si="1"/>
        <v>0</v>
      </c>
      <c r="Q125" s="193">
        <v>0</v>
      </c>
      <c r="R125" s="193">
        <f t="shared" si="2"/>
        <v>0</v>
      </c>
      <c r="S125" s="193">
        <v>0</v>
      </c>
      <c r="T125" s="194">
        <f t="shared" si="3"/>
        <v>0</v>
      </c>
      <c r="U125" s="34"/>
      <c r="V125" s="34"/>
      <c r="W125" s="34"/>
      <c r="X125" s="34"/>
      <c r="Y125" s="34"/>
      <c r="Z125" s="34"/>
      <c r="AA125" s="34"/>
      <c r="AB125" s="34"/>
      <c r="AC125" s="34"/>
      <c r="AD125" s="34"/>
      <c r="AE125" s="34"/>
      <c r="AR125" s="195" t="s">
        <v>264</v>
      </c>
      <c r="AT125" s="195" t="s">
        <v>248</v>
      </c>
      <c r="AU125" s="195" t="s">
        <v>85</v>
      </c>
      <c r="AY125" s="17" t="s">
        <v>247</v>
      </c>
      <c r="BE125" s="196">
        <f t="shared" si="4"/>
        <v>0</v>
      </c>
      <c r="BF125" s="196">
        <f t="shared" si="5"/>
        <v>0</v>
      </c>
      <c r="BG125" s="196">
        <f t="shared" si="6"/>
        <v>0</v>
      </c>
      <c r="BH125" s="196">
        <f t="shared" si="7"/>
        <v>0</v>
      </c>
      <c r="BI125" s="196">
        <f t="shared" si="8"/>
        <v>0</v>
      </c>
      <c r="BJ125" s="17" t="s">
        <v>85</v>
      </c>
      <c r="BK125" s="196">
        <f t="shared" si="9"/>
        <v>0</v>
      </c>
      <c r="BL125" s="17" t="s">
        <v>264</v>
      </c>
      <c r="BM125" s="195" t="s">
        <v>262</v>
      </c>
    </row>
    <row r="126" spans="1:65" s="2" customFormat="1" ht="16.5" customHeight="1">
      <c r="A126" s="34"/>
      <c r="B126" s="35"/>
      <c r="C126" s="184" t="s">
        <v>258</v>
      </c>
      <c r="D126" s="184" t="s">
        <v>248</v>
      </c>
      <c r="E126" s="185" t="s">
        <v>4235</v>
      </c>
      <c r="F126" s="186" t="s">
        <v>4236</v>
      </c>
      <c r="G126" s="187" t="s">
        <v>1991</v>
      </c>
      <c r="H126" s="188">
        <v>44</v>
      </c>
      <c r="I126" s="189"/>
      <c r="J126" s="190">
        <f t="shared" si="0"/>
        <v>0</v>
      </c>
      <c r="K126" s="186" t="s">
        <v>1</v>
      </c>
      <c r="L126" s="39"/>
      <c r="M126" s="191" t="s">
        <v>1</v>
      </c>
      <c r="N126" s="192" t="s">
        <v>42</v>
      </c>
      <c r="O126" s="71"/>
      <c r="P126" s="193">
        <f t="shared" si="1"/>
        <v>0</v>
      </c>
      <c r="Q126" s="193">
        <v>0</v>
      </c>
      <c r="R126" s="193">
        <f t="shared" si="2"/>
        <v>0</v>
      </c>
      <c r="S126" s="193">
        <v>0</v>
      </c>
      <c r="T126" s="194">
        <f t="shared" si="3"/>
        <v>0</v>
      </c>
      <c r="U126" s="34"/>
      <c r="V126" s="34"/>
      <c r="W126" s="34"/>
      <c r="X126" s="34"/>
      <c r="Y126" s="34"/>
      <c r="Z126" s="34"/>
      <c r="AA126" s="34"/>
      <c r="AB126" s="34"/>
      <c r="AC126" s="34"/>
      <c r="AD126" s="34"/>
      <c r="AE126" s="34"/>
      <c r="AR126" s="195" t="s">
        <v>264</v>
      </c>
      <c r="AT126" s="195" t="s">
        <v>248</v>
      </c>
      <c r="AU126" s="195" t="s">
        <v>85</v>
      </c>
      <c r="AY126" s="17" t="s">
        <v>247</v>
      </c>
      <c r="BE126" s="196">
        <f t="shared" si="4"/>
        <v>0</v>
      </c>
      <c r="BF126" s="196">
        <f t="shared" si="5"/>
        <v>0</v>
      </c>
      <c r="BG126" s="196">
        <f t="shared" si="6"/>
        <v>0</v>
      </c>
      <c r="BH126" s="196">
        <f t="shared" si="7"/>
        <v>0</v>
      </c>
      <c r="BI126" s="196">
        <f t="shared" si="8"/>
        <v>0</v>
      </c>
      <c r="BJ126" s="17" t="s">
        <v>85</v>
      </c>
      <c r="BK126" s="196">
        <f t="shared" si="9"/>
        <v>0</v>
      </c>
      <c r="BL126" s="17" t="s">
        <v>264</v>
      </c>
      <c r="BM126" s="195" t="s">
        <v>271</v>
      </c>
    </row>
    <row r="127" spans="1:65" s="2" customFormat="1" ht="16.5" customHeight="1">
      <c r="A127" s="34"/>
      <c r="B127" s="35"/>
      <c r="C127" s="184" t="s">
        <v>275</v>
      </c>
      <c r="D127" s="184" t="s">
        <v>248</v>
      </c>
      <c r="E127" s="185" t="s">
        <v>4237</v>
      </c>
      <c r="F127" s="186" t="s">
        <v>4238</v>
      </c>
      <c r="G127" s="187" t="s">
        <v>698</v>
      </c>
      <c r="H127" s="188">
        <v>330</v>
      </c>
      <c r="I127" s="189"/>
      <c r="J127" s="190">
        <f t="shared" si="0"/>
        <v>0</v>
      </c>
      <c r="K127" s="186" t="s">
        <v>1</v>
      </c>
      <c r="L127" s="39"/>
      <c r="M127" s="191" t="s">
        <v>1</v>
      </c>
      <c r="N127" s="192" t="s">
        <v>42</v>
      </c>
      <c r="O127" s="71"/>
      <c r="P127" s="193">
        <f t="shared" si="1"/>
        <v>0</v>
      </c>
      <c r="Q127" s="193">
        <v>0</v>
      </c>
      <c r="R127" s="193">
        <f t="shared" si="2"/>
        <v>0</v>
      </c>
      <c r="S127" s="193">
        <v>0</v>
      </c>
      <c r="T127" s="194">
        <f t="shared" si="3"/>
        <v>0</v>
      </c>
      <c r="U127" s="34"/>
      <c r="V127" s="34"/>
      <c r="W127" s="34"/>
      <c r="X127" s="34"/>
      <c r="Y127" s="34"/>
      <c r="Z127" s="34"/>
      <c r="AA127" s="34"/>
      <c r="AB127" s="34"/>
      <c r="AC127" s="34"/>
      <c r="AD127" s="34"/>
      <c r="AE127" s="34"/>
      <c r="AR127" s="195" t="s">
        <v>264</v>
      </c>
      <c r="AT127" s="195" t="s">
        <v>248</v>
      </c>
      <c r="AU127" s="195" t="s">
        <v>85</v>
      </c>
      <c r="AY127" s="17" t="s">
        <v>247</v>
      </c>
      <c r="BE127" s="196">
        <f t="shared" si="4"/>
        <v>0</v>
      </c>
      <c r="BF127" s="196">
        <f t="shared" si="5"/>
        <v>0</v>
      </c>
      <c r="BG127" s="196">
        <f t="shared" si="6"/>
        <v>0</v>
      </c>
      <c r="BH127" s="196">
        <f t="shared" si="7"/>
        <v>0</v>
      </c>
      <c r="BI127" s="196">
        <f t="shared" si="8"/>
        <v>0</v>
      </c>
      <c r="BJ127" s="17" t="s">
        <v>85</v>
      </c>
      <c r="BK127" s="196">
        <f t="shared" si="9"/>
        <v>0</v>
      </c>
      <c r="BL127" s="17" t="s">
        <v>264</v>
      </c>
      <c r="BM127" s="195" t="s">
        <v>279</v>
      </c>
    </row>
    <row r="128" spans="1:65" s="2" customFormat="1" ht="24.15" customHeight="1">
      <c r="A128" s="34"/>
      <c r="B128" s="35"/>
      <c r="C128" s="184" t="s">
        <v>262</v>
      </c>
      <c r="D128" s="184" t="s">
        <v>248</v>
      </c>
      <c r="E128" s="185" t="s">
        <v>7057</v>
      </c>
      <c r="F128" s="186" t="s">
        <v>4240</v>
      </c>
      <c r="G128" s="187" t="s">
        <v>1991</v>
      </c>
      <c r="H128" s="188">
        <v>11</v>
      </c>
      <c r="I128" s="189"/>
      <c r="J128" s="190">
        <f t="shared" si="0"/>
        <v>0</v>
      </c>
      <c r="K128" s="186" t="s">
        <v>1</v>
      </c>
      <c r="L128" s="39"/>
      <c r="M128" s="191" t="s">
        <v>1</v>
      </c>
      <c r="N128" s="192" t="s">
        <v>42</v>
      </c>
      <c r="O128" s="71"/>
      <c r="P128" s="193">
        <f t="shared" si="1"/>
        <v>0</v>
      </c>
      <c r="Q128" s="193">
        <v>0</v>
      </c>
      <c r="R128" s="193">
        <f t="shared" si="2"/>
        <v>0</v>
      </c>
      <c r="S128" s="193">
        <v>0</v>
      </c>
      <c r="T128" s="194">
        <f t="shared" si="3"/>
        <v>0</v>
      </c>
      <c r="U128" s="34"/>
      <c r="V128" s="34"/>
      <c r="W128" s="34"/>
      <c r="X128" s="34"/>
      <c r="Y128" s="34"/>
      <c r="Z128" s="34"/>
      <c r="AA128" s="34"/>
      <c r="AB128" s="34"/>
      <c r="AC128" s="34"/>
      <c r="AD128" s="34"/>
      <c r="AE128" s="34"/>
      <c r="AR128" s="195" t="s">
        <v>264</v>
      </c>
      <c r="AT128" s="195" t="s">
        <v>248</v>
      </c>
      <c r="AU128" s="195" t="s">
        <v>85</v>
      </c>
      <c r="AY128" s="17" t="s">
        <v>247</v>
      </c>
      <c r="BE128" s="196">
        <f t="shared" si="4"/>
        <v>0</v>
      </c>
      <c r="BF128" s="196">
        <f t="shared" si="5"/>
        <v>0</v>
      </c>
      <c r="BG128" s="196">
        <f t="shared" si="6"/>
        <v>0</v>
      </c>
      <c r="BH128" s="196">
        <f t="shared" si="7"/>
        <v>0</v>
      </c>
      <c r="BI128" s="196">
        <f t="shared" si="8"/>
        <v>0</v>
      </c>
      <c r="BJ128" s="17" t="s">
        <v>85</v>
      </c>
      <c r="BK128" s="196">
        <f t="shared" si="9"/>
        <v>0</v>
      </c>
      <c r="BL128" s="17" t="s">
        <v>264</v>
      </c>
      <c r="BM128" s="195" t="s">
        <v>291</v>
      </c>
    </row>
    <row r="129" spans="1:65" s="2" customFormat="1" ht="16.5" customHeight="1">
      <c r="A129" s="34"/>
      <c r="B129" s="35"/>
      <c r="C129" s="184" t="s">
        <v>293</v>
      </c>
      <c r="D129" s="184" t="s">
        <v>248</v>
      </c>
      <c r="E129" s="185" t="s">
        <v>4241</v>
      </c>
      <c r="F129" s="186" t="s">
        <v>4242</v>
      </c>
      <c r="G129" s="187" t="s">
        <v>698</v>
      </c>
      <c r="H129" s="188">
        <v>330</v>
      </c>
      <c r="I129" s="189"/>
      <c r="J129" s="190">
        <f t="shared" si="0"/>
        <v>0</v>
      </c>
      <c r="K129" s="186" t="s">
        <v>1</v>
      </c>
      <c r="L129" s="39"/>
      <c r="M129" s="191" t="s">
        <v>1</v>
      </c>
      <c r="N129" s="192" t="s">
        <v>42</v>
      </c>
      <c r="O129" s="71"/>
      <c r="P129" s="193">
        <f t="shared" si="1"/>
        <v>0</v>
      </c>
      <c r="Q129" s="193">
        <v>0</v>
      </c>
      <c r="R129" s="193">
        <f t="shared" si="2"/>
        <v>0</v>
      </c>
      <c r="S129" s="193">
        <v>0</v>
      </c>
      <c r="T129" s="194">
        <f t="shared" si="3"/>
        <v>0</v>
      </c>
      <c r="U129" s="34"/>
      <c r="V129" s="34"/>
      <c r="W129" s="34"/>
      <c r="X129" s="34"/>
      <c r="Y129" s="34"/>
      <c r="Z129" s="34"/>
      <c r="AA129" s="34"/>
      <c r="AB129" s="34"/>
      <c r="AC129" s="34"/>
      <c r="AD129" s="34"/>
      <c r="AE129" s="34"/>
      <c r="AR129" s="195" t="s">
        <v>264</v>
      </c>
      <c r="AT129" s="195" t="s">
        <v>248</v>
      </c>
      <c r="AU129" s="195" t="s">
        <v>85</v>
      </c>
      <c r="AY129" s="17" t="s">
        <v>247</v>
      </c>
      <c r="BE129" s="196">
        <f t="shared" si="4"/>
        <v>0</v>
      </c>
      <c r="BF129" s="196">
        <f t="shared" si="5"/>
        <v>0</v>
      </c>
      <c r="BG129" s="196">
        <f t="shared" si="6"/>
        <v>0</v>
      </c>
      <c r="BH129" s="196">
        <f t="shared" si="7"/>
        <v>0</v>
      </c>
      <c r="BI129" s="196">
        <f t="shared" si="8"/>
        <v>0</v>
      </c>
      <c r="BJ129" s="17" t="s">
        <v>85</v>
      </c>
      <c r="BK129" s="196">
        <f t="shared" si="9"/>
        <v>0</v>
      </c>
      <c r="BL129" s="17" t="s">
        <v>264</v>
      </c>
      <c r="BM129" s="195" t="s">
        <v>296</v>
      </c>
    </row>
    <row r="130" spans="1:65" s="2" customFormat="1" ht="16.5" customHeight="1">
      <c r="A130" s="34"/>
      <c r="B130" s="35"/>
      <c r="C130" s="184" t="s">
        <v>271</v>
      </c>
      <c r="D130" s="184" t="s">
        <v>248</v>
      </c>
      <c r="E130" s="185" t="s">
        <v>4243</v>
      </c>
      <c r="F130" s="186" t="s">
        <v>4244</v>
      </c>
      <c r="G130" s="187" t="s">
        <v>698</v>
      </c>
      <c r="H130" s="188">
        <v>330</v>
      </c>
      <c r="I130" s="189"/>
      <c r="J130" s="190">
        <f t="shared" si="0"/>
        <v>0</v>
      </c>
      <c r="K130" s="186" t="s">
        <v>1</v>
      </c>
      <c r="L130" s="39"/>
      <c r="M130" s="191" t="s">
        <v>1</v>
      </c>
      <c r="N130" s="192" t="s">
        <v>42</v>
      </c>
      <c r="O130" s="71"/>
      <c r="P130" s="193">
        <f t="shared" si="1"/>
        <v>0</v>
      </c>
      <c r="Q130" s="193">
        <v>0</v>
      </c>
      <c r="R130" s="193">
        <f t="shared" si="2"/>
        <v>0</v>
      </c>
      <c r="S130" s="193">
        <v>0</v>
      </c>
      <c r="T130" s="194">
        <f t="shared" si="3"/>
        <v>0</v>
      </c>
      <c r="U130" s="34"/>
      <c r="V130" s="34"/>
      <c r="W130" s="34"/>
      <c r="X130" s="34"/>
      <c r="Y130" s="34"/>
      <c r="Z130" s="34"/>
      <c r="AA130" s="34"/>
      <c r="AB130" s="34"/>
      <c r="AC130" s="34"/>
      <c r="AD130" s="34"/>
      <c r="AE130" s="34"/>
      <c r="AR130" s="195" t="s">
        <v>264</v>
      </c>
      <c r="AT130" s="195" t="s">
        <v>248</v>
      </c>
      <c r="AU130" s="195" t="s">
        <v>85</v>
      </c>
      <c r="AY130" s="17" t="s">
        <v>247</v>
      </c>
      <c r="BE130" s="196">
        <f t="shared" si="4"/>
        <v>0</v>
      </c>
      <c r="BF130" s="196">
        <f t="shared" si="5"/>
        <v>0</v>
      </c>
      <c r="BG130" s="196">
        <f t="shared" si="6"/>
        <v>0</v>
      </c>
      <c r="BH130" s="196">
        <f t="shared" si="7"/>
        <v>0</v>
      </c>
      <c r="BI130" s="196">
        <f t="shared" si="8"/>
        <v>0</v>
      </c>
      <c r="BJ130" s="17" t="s">
        <v>85</v>
      </c>
      <c r="BK130" s="196">
        <f t="shared" si="9"/>
        <v>0</v>
      </c>
      <c r="BL130" s="17" t="s">
        <v>264</v>
      </c>
      <c r="BM130" s="195" t="s">
        <v>264</v>
      </c>
    </row>
    <row r="131" spans="1:65" s="2" customFormat="1" ht="16.5" customHeight="1">
      <c r="A131" s="34"/>
      <c r="B131" s="35"/>
      <c r="C131" s="184" t="s">
        <v>299</v>
      </c>
      <c r="D131" s="184" t="s">
        <v>248</v>
      </c>
      <c r="E131" s="185" t="s">
        <v>4245</v>
      </c>
      <c r="F131" s="186" t="s">
        <v>4246</v>
      </c>
      <c r="G131" s="187" t="s">
        <v>2027</v>
      </c>
      <c r="H131" s="188">
        <v>11</v>
      </c>
      <c r="I131" s="189"/>
      <c r="J131" s="190">
        <f t="shared" si="0"/>
        <v>0</v>
      </c>
      <c r="K131" s="186" t="s">
        <v>1</v>
      </c>
      <c r="L131" s="39"/>
      <c r="M131" s="202" t="s">
        <v>1</v>
      </c>
      <c r="N131" s="203" t="s">
        <v>42</v>
      </c>
      <c r="O131" s="204"/>
      <c r="P131" s="205">
        <f t="shared" si="1"/>
        <v>0</v>
      </c>
      <c r="Q131" s="205">
        <v>0</v>
      </c>
      <c r="R131" s="205">
        <f t="shared" si="2"/>
        <v>0</v>
      </c>
      <c r="S131" s="205">
        <v>0</v>
      </c>
      <c r="T131" s="206">
        <f t="shared" si="3"/>
        <v>0</v>
      </c>
      <c r="U131" s="34"/>
      <c r="V131" s="34"/>
      <c r="W131" s="34"/>
      <c r="X131" s="34"/>
      <c r="Y131" s="34"/>
      <c r="Z131" s="34"/>
      <c r="AA131" s="34"/>
      <c r="AB131" s="34"/>
      <c r="AC131" s="34"/>
      <c r="AD131" s="34"/>
      <c r="AE131" s="34"/>
      <c r="AR131" s="195" t="s">
        <v>264</v>
      </c>
      <c r="AT131" s="195" t="s">
        <v>248</v>
      </c>
      <c r="AU131" s="195" t="s">
        <v>85</v>
      </c>
      <c r="AY131" s="17" t="s">
        <v>247</v>
      </c>
      <c r="BE131" s="196">
        <f t="shared" si="4"/>
        <v>0</v>
      </c>
      <c r="BF131" s="196">
        <f t="shared" si="5"/>
        <v>0</v>
      </c>
      <c r="BG131" s="196">
        <f t="shared" si="6"/>
        <v>0</v>
      </c>
      <c r="BH131" s="196">
        <f t="shared" si="7"/>
        <v>0</v>
      </c>
      <c r="BI131" s="196">
        <f t="shared" si="8"/>
        <v>0</v>
      </c>
      <c r="BJ131" s="17" t="s">
        <v>85</v>
      </c>
      <c r="BK131" s="196">
        <f t="shared" si="9"/>
        <v>0</v>
      </c>
      <c r="BL131" s="17" t="s">
        <v>264</v>
      </c>
      <c r="BM131" s="195" t="s">
        <v>285</v>
      </c>
    </row>
    <row r="132" spans="1:65" s="2" customFormat="1" ht="7" customHeight="1">
      <c r="A132" s="34"/>
      <c r="B132" s="54"/>
      <c r="C132" s="55"/>
      <c r="D132" s="55"/>
      <c r="E132" s="55"/>
      <c r="F132" s="55"/>
      <c r="G132" s="55"/>
      <c r="H132" s="55"/>
      <c r="I132" s="55"/>
      <c r="J132" s="55"/>
      <c r="K132" s="55"/>
      <c r="L132" s="39"/>
      <c r="M132" s="34"/>
      <c r="O132" s="34"/>
      <c r="P132" s="34"/>
      <c r="Q132" s="34"/>
      <c r="R132" s="34"/>
      <c r="S132" s="34"/>
      <c r="T132" s="34"/>
      <c r="U132" s="34"/>
      <c r="V132" s="34"/>
      <c r="W132" s="34"/>
      <c r="X132" s="34"/>
      <c r="Y132" s="34"/>
      <c r="Z132" s="34"/>
      <c r="AA132" s="34"/>
      <c r="AB132" s="34"/>
      <c r="AC132" s="34"/>
      <c r="AD132" s="34"/>
      <c r="AE132" s="34"/>
    </row>
  </sheetData>
  <sheetProtection algorithmName="SHA-512" hashValue="FXd82gOuyVIeU15U948Sfz/8LsF+dJ2I16FzcF1p5wL1BVg37p6LIzC1tmMAKOL+l0D/n8dshSfYMBMOgXD+sw==" saltValue="4GxDX0y2pm7so3+W1vJsSQRNTYJhnCYsG31BbrdMaPL0flOsZRftQzP8tKoNxarivqgHRFrc3ZBleb5JGFGEBA==" spinCount="100000" sheet="1" objects="1" scenarios="1" formatColumns="0" formatRows="0" autoFilter="0"/>
  <autoFilter ref="C120:K131"/>
  <mergeCells count="12">
    <mergeCell ref="E113:H113"/>
    <mergeCell ref="L2:V2"/>
    <mergeCell ref="E85:H85"/>
    <mergeCell ref="E87:H87"/>
    <mergeCell ref="E89:H89"/>
    <mergeCell ref="E109:H109"/>
    <mergeCell ref="E111:H111"/>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6"/>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199</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4316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7058</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32</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tr">
        <f>IF('Rekapitulace stavby'!AN10="","",'Rekapitulace stavby'!AN10)</f>
        <v>02013762</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tr">
        <f>IF('Rekapitulace stavby'!E11="","",'Rekapitulace stavby'!E11)</f>
        <v>SPŠE a VOŠ Pardubice</v>
      </c>
      <c r="F17" s="34"/>
      <c r="G17" s="34"/>
      <c r="H17" s="34"/>
      <c r="I17" s="119" t="s">
        <v>28</v>
      </c>
      <c r="J17" s="110" t="str">
        <f>IF('Rekapitulace stavby'!AN11="","",'Rekapitulace stavby'!AN11)</f>
        <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43.25" customHeight="1">
      <c r="A29" s="121"/>
      <c r="B29" s="122"/>
      <c r="C29" s="121"/>
      <c r="D29" s="121"/>
      <c r="E29" s="315" t="s">
        <v>7059</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ROUND(J123,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ROUND((SUM(BE123:BE175)),  2)</f>
        <v>0</v>
      </c>
      <c r="G35" s="34"/>
      <c r="H35" s="34"/>
      <c r="I35" s="130">
        <v>0.21</v>
      </c>
      <c r="J35" s="129">
        <f>ROUND(((SUM(BE123:BE175))*I35),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ROUND((SUM(BF123:BF175)),  2)</f>
        <v>0</v>
      </c>
      <c r="G36" s="34"/>
      <c r="H36" s="34"/>
      <c r="I36" s="130">
        <v>0.15</v>
      </c>
      <c r="J36" s="129">
        <f>ROUND(((SUM(BF123:BF175))*I36),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ROUND((SUM(BG123:BG175)),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ROUND((SUM(BH123:BH175)),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ROUND((SUM(BI123:BI175)),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4316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B09 - Napojení technologie ÚT a VZT - budova B</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 xml:space="preserve"> </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J123</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4249</v>
      </c>
      <c r="E99" s="156"/>
      <c r="F99" s="156"/>
      <c r="G99" s="156"/>
      <c r="H99" s="156"/>
      <c r="I99" s="156"/>
      <c r="J99" s="157">
        <f>J124</f>
        <v>0</v>
      </c>
      <c r="K99" s="154"/>
      <c r="L99" s="158"/>
    </row>
    <row r="100" spans="1:47" s="9" customFormat="1" ht="25" customHeight="1">
      <c r="B100" s="153"/>
      <c r="C100" s="154"/>
      <c r="D100" s="155" t="s">
        <v>3934</v>
      </c>
      <c r="E100" s="156"/>
      <c r="F100" s="156"/>
      <c r="G100" s="156"/>
      <c r="H100" s="156"/>
      <c r="I100" s="156"/>
      <c r="J100" s="157">
        <f>J166</f>
        <v>0</v>
      </c>
      <c r="K100" s="154"/>
      <c r="L100" s="158"/>
    </row>
    <row r="101" spans="1:47" s="9" customFormat="1" ht="25" customHeight="1">
      <c r="B101" s="153"/>
      <c r="C101" s="154"/>
      <c r="D101" s="155" t="s">
        <v>3935</v>
      </c>
      <c r="E101" s="156"/>
      <c r="F101" s="156"/>
      <c r="G101" s="156"/>
      <c r="H101" s="156"/>
      <c r="I101" s="156"/>
      <c r="J101" s="157">
        <f>J170</f>
        <v>0</v>
      </c>
      <c r="K101" s="154"/>
      <c r="L101" s="158"/>
    </row>
    <row r="102" spans="1:47" s="2" customFormat="1" ht="21.75" customHeight="1">
      <c r="A102" s="34"/>
      <c r="B102" s="35"/>
      <c r="C102" s="36"/>
      <c r="D102" s="36"/>
      <c r="E102" s="36"/>
      <c r="F102" s="36"/>
      <c r="G102" s="36"/>
      <c r="H102" s="36"/>
      <c r="I102" s="36"/>
      <c r="J102" s="36"/>
      <c r="K102" s="36"/>
      <c r="L102" s="51"/>
      <c r="S102" s="34"/>
      <c r="T102" s="34"/>
      <c r="U102" s="34"/>
      <c r="V102" s="34"/>
      <c r="W102" s="34"/>
      <c r="X102" s="34"/>
      <c r="Y102" s="34"/>
      <c r="Z102" s="34"/>
      <c r="AA102" s="34"/>
      <c r="AB102" s="34"/>
      <c r="AC102" s="34"/>
      <c r="AD102" s="34"/>
      <c r="AE102" s="34"/>
    </row>
    <row r="103" spans="1:47" s="2" customFormat="1" ht="7" customHeight="1">
      <c r="A103" s="34"/>
      <c r="B103" s="54"/>
      <c r="C103" s="55"/>
      <c r="D103" s="55"/>
      <c r="E103" s="55"/>
      <c r="F103" s="55"/>
      <c r="G103" s="55"/>
      <c r="H103" s="55"/>
      <c r="I103" s="55"/>
      <c r="J103" s="55"/>
      <c r="K103" s="55"/>
      <c r="L103" s="51"/>
      <c r="S103" s="34"/>
      <c r="T103" s="34"/>
      <c r="U103" s="34"/>
      <c r="V103" s="34"/>
      <c r="W103" s="34"/>
      <c r="X103" s="34"/>
      <c r="Y103" s="34"/>
      <c r="Z103" s="34"/>
      <c r="AA103" s="34"/>
      <c r="AB103" s="34"/>
      <c r="AC103" s="34"/>
      <c r="AD103" s="34"/>
      <c r="AE103" s="34"/>
    </row>
    <row r="107" spans="1:47" s="2" customFormat="1" ht="7" customHeight="1">
      <c r="A107" s="34"/>
      <c r="B107" s="56"/>
      <c r="C107" s="57"/>
      <c r="D107" s="57"/>
      <c r="E107" s="57"/>
      <c r="F107" s="57"/>
      <c r="G107" s="57"/>
      <c r="H107" s="57"/>
      <c r="I107" s="57"/>
      <c r="J107" s="57"/>
      <c r="K107" s="57"/>
      <c r="L107" s="51"/>
      <c r="S107" s="34"/>
      <c r="T107" s="34"/>
      <c r="U107" s="34"/>
      <c r="V107" s="34"/>
      <c r="W107" s="34"/>
      <c r="X107" s="34"/>
      <c r="Y107" s="34"/>
      <c r="Z107" s="34"/>
      <c r="AA107" s="34"/>
      <c r="AB107" s="34"/>
      <c r="AC107" s="34"/>
      <c r="AD107" s="34"/>
      <c r="AE107" s="34"/>
    </row>
    <row r="108" spans="1:47" s="2" customFormat="1" ht="25" customHeight="1">
      <c r="A108" s="34"/>
      <c r="B108" s="35"/>
      <c r="C108" s="23" t="s">
        <v>232</v>
      </c>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7" customHeight="1">
      <c r="A109" s="34"/>
      <c r="B109" s="35"/>
      <c r="C109" s="36"/>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2" customHeight="1">
      <c r="A110" s="34"/>
      <c r="B110" s="35"/>
      <c r="C110" s="29" t="s">
        <v>16</v>
      </c>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16.5" customHeight="1">
      <c r="A111" s="34"/>
      <c r="B111" s="35"/>
      <c r="C111" s="36"/>
      <c r="D111" s="36"/>
      <c r="E111" s="316" t="str">
        <f>E7</f>
        <v>SPŠE PARDUBICE - REKONSTRUKCE AREÁLU DO NOVÉHO</v>
      </c>
      <c r="F111" s="317"/>
      <c r="G111" s="317"/>
      <c r="H111" s="317"/>
      <c r="I111" s="36"/>
      <c r="J111" s="36"/>
      <c r="K111" s="36"/>
      <c r="L111" s="51"/>
      <c r="S111" s="34"/>
      <c r="T111" s="34"/>
      <c r="U111" s="34"/>
      <c r="V111" s="34"/>
      <c r="W111" s="34"/>
      <c r="X111" s="34"/>
      <c r="Y111" s="34"/>
      <c r="Z111" s="34"/>
      <c r="AA111" s="34"/>
      <c r="AB111" s="34"/>
      <c r="AC111" s="34"/>
      <c r="AD111" s="34"/>
      <c r="AE111" s="34"/>
    </row>
    <row r="112" spans="1:47" s="1" customFormat="1" ht="12" customHeight="1">
      <c r="B112" s="21"/>
      <c r="C112" s="29" t="s">
        <v>222</v>
      </c>
      <c r="D112" s="22"/>
      <c r="E112" s="22"/>
      <c r="F112" s="22"/>
      <c r="G112" s="22"/>
      <c r="H112" s="22"/>
      <c r="I112" s="22"/>
      <c r="J112" s="22"/>
      <c r="K112" s="22"/>
      <c r="L112" s="20"/>
    </row>
    <row r="113" spans="1:65" s="2" customFormat="1" ht="16.5" customHeight="1">
      <c r="A113" s="34"/>
      <c r="B113" s="35"/>
      <c r="C113" s="36"/>
      <c r="D113" s="36"/>
      <c r="E113" s="316" t="s">
        <v>4316</v>
      </c>
      <c r="F113" s="318"/>
      <c r="G113" s="318"/>
      <c r="H113" s="318"/>
      <c r="I113" s="36"/>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325</v>
      </c>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5" s="2" customFormat="1" ht="16.5" customHeight="1">
      <c r="A115" s="34"/>
      <c r="B115" s="35"/>
      <c r="C115" s="36"/>
      <c r="D115" s="36"/>
      <c r="E115" s="289" t="str">
        <f>E11</f>
        <v>B09 - Napojení technologie ÚT a VZT - budova B</v>
      </c>
      <c r="F115" s="318"/>
      <c r="G115" s="318"/>
      <c r="H115" s="318"/>
      <c r="I115" s="36"/>
      <c r="J115" s="36"/>
      <c r="K115" s="36"/>
      <c r="L115" s="51"/>
      <c r="S115" s="34"/>
      <c r="T115" s="34"/>
      <c r="U115" s="34"/>
      <c r="V115" s="34"/>
      <c r="W115" s="34"/>
      <c r="X115" s="34"/>
      <c r="Y115" s="34"/>
      <c r="Z115" s="34"/>
      <c r="AA115" s="34"/>
      <c r="AB115" s="34"/>
      <c r="AC115" s="34"/>
      <c r="AD115" s="34"/>
      <c r="AE115" s="34"/>
    </row>
    <row r="116" spans="1:65" s="2" customFormat="1" ht="7" customHeight="1">
      <c r="A116" s="34"/>
      <c r="B116" s="35"/>
      <c r="C116" s="36"/>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F14</f>
        <v xml:space="preserve"> </v>
      </c>
      <c r="G117" s="36"/>
      <c r="H117" s="36"/>
      <c r="I117" s="29" t="s">
        <v>22</v>
      </c>
      <c r="J117" s="66" t="str">
        <f>IF(J14="","",J14)</f>
        <v>9. 9. 2024</v>
      </c>
      <c r="K117" s="36"/>
      <c r="L117" s="51"/>
      <c r="S117" s="34"/>
      <c r="T117" s="34"/>
      <c r="U117" s="34"/>
      <c r="V117" s="34"/>
      <c r="W117" s="34"/>
      <c r="X117" s="34"/>
      <c r="Y117" s="34"/>
      <c r="Z117" s="34"/>
      <c r="AA117" s="34"/>
      <c r="AB117" s="34"/>
      <c r="AC117" s="34"/>
      <c r="AD117" s="34"/>
      <c r="AE117" s="34"/>
    </row>
    <row r="118" spans="1:65" s="2" customFormat="1" ht="7" customHeight="1">
      <c r="A118" s="34"/>
      <c r="B118" s="35"/>
      <c r="C118" s="36"/>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24</v>
      </c>
      <c r="D119" s="36"/>
      <c r="E119" s="36"/>
      <c r="F119" s="27" t="str">
        <f>E17</f>
        <v>SPŠE a VOŠ Pardubice</v>
      </c>
      <c r="G119" s="36"/>
      <c r="H119" s="36"/>
      <c r="I119" s="29" t="s">
        <v>31</v>
      </c>
      <c r="J119" s="32" t="str">
        <f>E23</f>
        <v xml:space="preserve"> </v>
      </c>
      <c r="K119" s="36"/>
      <c r="L119" s="51"/>
      <c r="S119" s="34"/>
      <c r="T119" s="34"/>
      <c r="U119" s="34"/>
      <c r="V119" s="34"/>
      <c r="W119" s="34"/>
      <c r="X119" s="34"/>
      <c r="Y119" s="34"/>
      <c r="Z119" s="34"/>
      <c r="AA119" s="34"/>
      <c r="AB119" s="34"/>
      <c r="AC119" s="34"/>
      <c r="AD119" s="34"/>
      <c r="AE119" s="34"/>
    </row>
    <row r="120" spans="1:65" s="2" customFormat="1" ht="15.15" customHeight="1">
      <c r="A120" s="34"/>
      <c r="B120" s="35"/>
      <c r="C120" s="29" t="s">
        <v>29</v>
      </c>
      <c r="D120" s="36"/>
      <c r="E120" s="36"/>
      <c r="F120" s="27" t="str">
        <f>IF(E20="","",E20)</f>
        <v>Vyplň údaj</v>
      </c>
      <c r="G120" s="36"/>
      <c r="H120" s="36"/>
      <c r="I120" s="29" t="s">
        <v>34</v>
      </c>
      <c r="J120" s="32" t="str">
        <f>E26</f>
        <v xml:space="preserve"> </v>
      </c>
      <c r="K120" s="36"/>
      <c r="L120" s="51"/>
      <c r="S120" s="34"/>
      <c r="T120" s="34"/>
      <c r="U120" s="34"/>
      <c r="V120" s="34"/>
      <c r="W120" s="34"/>
      <c r="X120" s="34"/>
      <c r="Y120" s="34"/>
      <c r="Z120" s="34"/>
      <c r="AA120" s="34"/>
      <c r="AB120" s="34"/>
      <c r="AC120" s="34"/>
      <c r="AD120" s="34"/>
      <c r="AE120" s="34"/>
    </row>
    <row r="121" spans="1:65" s="2" customFormat="1" ht="10.25" customHeight="1">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65" s="10" customFormat="1" ht="29.25" customHeight="1">
      <c r="A122" s="159"/>
      <c r="B122" s="160"/>
      <c r="C122" s="161" t="s">
        <v>233</v>
      </c>
      <c r="D122" s="162" t="s">
        <v>62</v>
      </c>
      <c r="E122" s="162" t="s">
        <v>58</v>
      </c>
      <c r="F122" s="162" t="s">
        <v>59</v>
      </c>
      <c r="G122" s="162" t="s">
        <v>234</v>
      </c>
      <c r="H122" s="162" t="s">
        <v>235</v>
      </c>
      <c r="I122" s="162" t="s">
        <v>236</v>
      </c>
      <c r="J122" s="162" t="s">
        <v>227</v>
      </c>
      <c r="K122" s="163" t="s">
        <v>237</v>
      </c>
      <c r="L122" s="164"/>
      <c r="M122" s="75" t="s">
        <v>1</v>
      </c>
      <c r="N122" s="76" t="s">
        <v>41</v>
      </c>
      <c r="O122" s="76" t="s">
        <v>238</v>
      </c>
      <c r="P122" s="76" t="s">
        <v>239</v>
      </c>
      <c r="Q122" s="76" t="s">
        <v>240</v>
      </c>
      <c r="R122" s="76" t="s">
        <v>241</v>
      </c>
      <c r="S122" s="76" t="s">
        <v>242</v>
      </c>
      <c r="T122" s="77" t="s">
        <v>243</v>
      </c>
      <c r="U122" s="159"/>
      <c r="V122" s="159"/>
      <c r="W122" s="159"/>
      <c r="X122" s="159"/>
      <c r="Y122" s="159"/>
      <c r="Z122" s="159"/>
      <c r="AA122" s="159"/>
      <c r="AB122" s="159"/>
      <c r="AC122" s="159"/>
      <c r="AD122" s="159"/>
      <c r="AE122" s="159"/>
    </row>
    <row r="123" spans="1:65" s="2" customFormat="1" ht="22.75" customHeight="1">
      <c r="A123" s="34"/>
      <c r="B123" s="35"/>
      <c r="C123" s="82" t="s">
        <v>244</v>
      </c>
      <c r="D123" s="36"/>
      <c r="E123" s="36"/>
      <c r="F123" s="36"/>
      <c r="G123" s="36"/>
      <c r="H123" s="36"/>
      <c r="I123" s="36"/>
      <c r="J123" s="165">
        <f>BK123</f>
        <v>0</v>
      </c>
      <c r="K123" s="36"/>
      <c r="L123" s="39"/>
      <c r="M123" s="78"/>
      <c r="N123" s="166"/>
      <c r="O123" s="79"/>
      <c r="P123" s="167">
        <f>P124+P166+P170</f>
        <v>0</v>
      </c>
      <c r="Q123" s="79"/>
      <c r="R123" s="167">
        <f>R124+R166+R170</f>
        <v>0</v>
      </c>
      <c r="S123" s="79"/>
      <c r="T123" s="168">
        <f>T124+T166+T170</f>
        <v>0</v>
      </c>
      <c r="U123" s="34"/>
      <c r="V123" s="34"/>
      <c r="W123" s="34"/>
      <c r="X123" s="34"/>
      <c r="Y123" s="34"/>
      <c r="Z123" s="34"/>
      <c r="AA123" s="34"/>
      <c r="AB123" s="34"/>
      <c r="AC123" s="34"/>
      <c r="AD123" s="34"/>
      <c r="AE123" s="34"/>
      <c r="AT123" s="17" t="s">
        <v>76</v>
      </c>
      <c r="AU123" s="17" t="s">
        <v>229</v>
      </c>
      <c r="BK123" s="169">
        <f>BK124+BK166+BK170</f>
        <v>0</v>
      </c>
    </row>
    <row r="124" spans="1:65" s="11" customFormat="1" ht="25.9" customHeight="1">
      <c r="B124" s="170"/>
      <c r="C124" s="171"/>
      <c r="D124" s="172" t="s">
        <v>76</v>
      </c>
      <c r="E124" s="173" t="s">
        <v>3936</v>
      </c>
      <c r="F124" s="173" t="s">
        <v>4251</v>
      </c>
      <c r="G124" s="171"/>
      <c r="H124" s="171"/>
      <c r="I124" s="174"/>
      <c r="J124" s="175">
        <f>BK124</f>
        <v>0</v>
      </c>
      <c r="K124" s="171"/>
      <c r="L124" s="176"/>
      <c r="M124" s="177"/>
      <c r="N124" s="178"/>
      <c r="O124" s="178"/>
      <c r="P124" s="179">
        <f>SUM(P125:P165)</f>
        <v>0</v>
      </c>
      <c r="Q124" s="178"/>
      <c r="R124" s="179">
        <f>SUM(R125:R165)</f>
        <v>0</v>
      </c>
      <c r="S124" s="178"/>
      <c r="T124" s="180">
        <f>SUM(T125:T165)</f>
        <v>0</v>
      </c>
      <c r="AR124" s="181" t="s">
        <v>85</v>
      </c>
      <c r="AT124" s="182" t="s">
        <v>76</v>
      </c>
      <c r="AU124" s="182" t="s">
        <v>77</v>
      </c>
      <c r="AY124" s="181" t="s">
        <v>247</v>
      </c>
      <c r="BK124" s="183">
        <f>SUM(BK125:BK165)</f>
        <v>0</v>
      </c>
    </row>
    <row r="125" spans="1:65" s="2" customFormat="1" ht="24.15" customHeight="1">
      <c r="A125" s="34"/>
      <c r="B125" s="35"/>
      <c r="C125" s="184" t="s">
        <v>85</v>
      </c>
      <c r="D125" s="184" t="s">
        <v>248</v>
      </c>
      <c r="E125" s="185" t="s">
        <v>4121</v>
      </c>
      <c r="F125" s="186" t="s">
        <v>4122</v>
      </c>
      <c r="G125" s="187" t="s">
        <v>1991</v>
      </c>
      <c r="H125" s="188">
        <v>12</v>
      </c>
      <c r="I125" s="189"/>
      <c r="J125" s="190">
        <f t="shared" ref="J125:J165" si="0">ROUND(I125*H125,2)</f>
        <v>0</v>
      </c>
      <c r="K125" s="186" t="s">
        <v>1</v>
      </c>
      <c r="L125" s="39"/>
      <c r="M125" s="191" t="s">
        <v>1</v>
      </c>
      <c r="N125" s="192" t="s">
        <v>42</v>
      </c>
      <c r="O125" s="71"/>
      <c r="P125" s="193">
        <f t="shared" ref="P125:P165" si="1">O125*H125</f>
        <v>0</v>
      </c>
      <c r="Q125" s="193">
        <v>0</v>
      </c>
      <c r="R125" s="193">
        <f t="shared" ref="R125:R165" si="2">Q125*H125</f>
        <v>0</v>
      </c>
      <c r="S125" s="193">
        <v>0</v>
      </c>
      <c r="T125" s="194">
        <f t="shared" ref="T125:T165" si="3">S125*H125</f>
        <v>0</v>
      </c>
      <c r="U125" s="34"/>
      <c r="V125" s="34"/>
      <c r="W125" s="34"/>
      <c r="X125" s="34"/>
      <c r="Y125" s="34"/>
      <c r="Z125" s="34"/>
      <c r="AA125" s="34"/>
      <c r="AB125" s="34"/>
      <c r="AC125" s="34"/>
      <c r="AD125" s="34"/>
      <c r="AE125" s="34"/>
      <c r="AR125" s="195" t="s">
        <v>258</v>
      </c>
      <c r="AT125" s="195" t="s">
        <v>248</v>
      </c>
      <c r="AU125" s="195" t="s">
        <v>85</v>
      </c>
      <c r="AY125" s="17" t="s">
        <v>247</v>
      </c>
      <c r="BE125" s="196">
        <f t="shared" ref="BE125:BE165" si="4">IF(N125="základní",J125,0)</f>
        <v>0</v>
      </c>
      <c r="BF125" s="196">
        <f t="shared" ref="BF125:BF165" si="5">IF(N125="snížená",J125,0)</f>
        <v>0</v>
      </c>
      <c r="BG125" s="196">
        <f t="shared" ref="BG125:BG165" si="6">IF(N125="zákl. přenesená",J125,0)</f>
        <v>0</v>
      </c>
      <c r="BH125" s="196">
        <f t="shared" ref="BH125:BH165" si="7">IF(N125="sníž. přenesená",J125,0)</f>
        <v>0</v>
      </c>
      <c r="BI125" s="196">
        <f t="shared" ref="BI125:BI165" si="8">IF(N125="nulová",J125,0)</f>
        <v>0</v>
      </c>
      <c r="BJ125" s="17" t="s">
        <v>85</v>
      </c>
      <c r="BK125" s="196">
        <f t="shared" ref="BK125:BK165" si="9">ROUND(I125*H125,2)</f>
        <v>0</v>
      </c>
      <c r="BL125" s="17" t="s">
        <v>258</v>
      </c>
      <c r="BM125" s="195" t="s">
        <v>87</v>
      </c>
    </row>
    <row r="126" spans="1:65" s="2" customFormat="1" ht="24.15" customHeight="1">
      <c r="A126" s="34"/>
      <c r="B126" s="35"/>
      <c r="C126" s="184" t="s">
        <v>87</v>
      </c>
      <c r="D126" s="184" t="s">
        <v>248</v>
      </c>
      <c r="E126" s="185" t="s">
        <v>4133</v>
      </c>
      <c r="F126" s="186" t="s">
        <v>4134</v>
      </c>
      <c r="G126" s="187" t="s">
        <v>698</v>
      </c>
      <c r="H126" s="188">
        <v>30</v>
      </c>
      <c r="I126" s="189"/>
      <c r="J126" s="190">
        <f t="shared" si="0"/>
        <v>0</v>
      </c>
      <c r="K126" s="186" t="s">
        <v>1</v>
      </c>
      <c r="L126" s="39"/>
      <c r="M126" s="191" t="s">
        <v>1</v>
      </c>
      <c r="N126" s="192" t="s">
        <v>42</v>
      </c>
      <c r="O126" s="71"/>
      <c r="P126" s="193">
        <f t="shared" si="1"/>
        <v>0</v>
      </c>
      <c r="Q126" s="193">
        <v>0</v>
      </c>
      <c r="R126" s="193">
        <f t="shared" si="2"/>
        <v>0</v>
      </c>
      <c r="S126" s="193">
        <v>0</v>
      </c>
      <c r="T126" s="194">
        <f t="shared" si="3"/>
        <v>0</v>
      </c>
      <c r="U126" s="34"/>
      <c r="V126" s="34"/>
      <c r="W126" s="34"/>
      <c r="X126" s="34"/>
      <c r="Y126" s="34"/>
      <c r="Z126" s="34"/>
      <c r="AA126" s="34"/>
      <c r="AB126" s="34"/>
      <c r="AC126" s="34"/>
      <c r="AD126" s="34"/>
      <c r="AE126" s="34"/>
      <c r="AR126" s="195" t="s">
        <v>258</v>
      </c>
      <c r="AT126" s="195" t="s">
        <v>248</v>
      </c>
      <c r="AU126" s="195" t="s">
        <v>85</v>
      </c>
      <c r="AY126" s="17" t="s">
        <v>247</v>
      </c>
      <c r="BE126" s="196">
        <f t="shared" si="4"/>
        <v>0</v>
      </c>
      <c r="BF126" s="196">
        <f t="shared" si="5"/>
        <v>0</v>
      </c>
      <c r="BG126" s="196">
        <f t="shared" si="6"/>
        <v>0</v>
      </c>
      <c r="BH126" s="196">
        <f t="shared" si="7"/>
        <v>0</v>
      </c>
      <c r="BI126" s="196">
        <f t="shared" si="8"/>
        <v>0</v>
      </c>
      <c r="BJ126" s="17" t="s">
        <v>85</v>
      </c>
      <c r="BK126" s="196">
        <f t="shared" si="9"/>
        <v>0</v>
      </c>
      <c r="BL126" s="17" t="s">
        <v>258</v>
      </c>
      <c r="BM126" s="195" t="s">
        <v>258</v>
      </c>
    </row>
    <row r="127" spans="1:65" s="2" customFormat="1" ht="24.15" customHeight="1">
      <c r="A127" s="34"/>
      <c r="B127" s="35"/>
      <c r="C127" s="184" t="s">
        <v>259</v>
      </c>
      <c r="D127" s="184" t="s">
        <v>248</v>
      </c>
      <c r="E127" s="185" t="s">
        <v>4135</v>
      </c>
      <c r="F127" s="186" t="s">
        <v>4136</v>
      </c>
      <c r="G127" s="187" t="s">
        <v>698</v>
      </c>
      <c r="H127" s="188">
        <v>60</v>
      </c>
      <c r="I127" s="189"/>
      <c r="J127" s="190">
        <f t="shared" si="0"/>
        <v>0</v>
      </c>
      <c r="K127" s="186" t="s">
        <v>1</v>
      </c>
      <c r="L127" s="39"/>
      <c r="M127" s="191" t="s">
        <v>1</v>
      </c>
      <c r="N127" s="192" t="s">
        <v>42</v>
      </c>
      <c r="O127" s="71"/>
      <c r="P127" s="193">
        <f t="shared" si="1"/>
        <v>0</v>
      </c>
      <c r="Q127" s="193">
        <v>0</v>
      </c>
      <c r="R127" s="193">
        <f t="shared" si="2"/>
        <v>0</v>
      </c>
      <c r="S127" s="193">
        <v>0</v>
      </c>
      <c r="T127" s="194">
        <f t="shared" si="3"/>
        <v>0</v>
      </c>
      <c r="U127" s="34"/>
      <c r="V127" s="34"/>
      <c r="W127" s="34"/>
      <c r="X127" s="34"/>
      <c r="Y127" s="34"/>
      <c r="Z127" s="34"/>
      <c r="AA127" s="34"/>
      <c r="AB127" s="34"/>
      <c r="AC127" s="34"/>
      <c r="AD127" s="34"/>
      <c r="AE127" s="34"/>
      <c r="AR127" s="195" t="s">
        <v>258</v>
      </c>
      <c r="AT127" s="195" t="s">
        <v>248</v>
      </c>
      <c r="AU127" s="195" t="s">
        <v>85</v>
      </c>
      <c r="AY127" s="17" t="s">
        <v>247</v>
      </c>
      <c r="BE127" s="196">
        <f t="shared" si="4"/>
        <v>0</v>
      </c>
      <c r="BF127" s="196">
        <f t="shared" si="5"/>
        <v>0</v>
      </c>
      <c r="BG127" s="196">
        <f t="shared" si="6"/>
        <v>0</v>
      </c>
      <c r="BH127" s="196">
        <f t="shared" si="7"/>
        <v>0</v>
      </c>
      <c r="BI127" s="196">
        <f t="shared" si="8"/>
        <v>0</v>
      </c>
      <c r="BJ127" s="17" t="s">
        <v>85</v>
      </c>
      <c r="BK127" s="196">
        <f t="shared" si="9"/>
        <v>0</v>
      </c>
      <c r="BL127" s="17" t="s">
        <v>258</v>
      </c>
      <c r="BM127" s="195" t="s">
        <v>262</v>
      </c>
    </row>
    <row r="128" spans="1:65" s="2" customFormat="1" ht="24.15" customHeight="1">
      <c r="A128" s="34"/>
      <c r="B128" s="35"/>
      <c r="C128" s="184" t="s">
        <v>258</v>
      </c>
      <c r="D128" s="184" t="s">
        <v>248</v>
      </c>
      <c r="E128" s="185" t="s">
        <v>4137</v>
      </c>
      <c r="F128" s="186" t="s">
        <v>4138</v>
      </c>
      <c r="G128" s="187" t="s">
        <v>698</v>
      </c>
      <c r="H128" s="188">
        <v>60</v>
      </c>
      <c r="I128" s="189"/>
      <c r="J128" s="190">
        <f t="shared" si="0"/>
        <v>0</v>
      </c>
      <c r="K128" s="186" t="s">
        <v>1</v>
      </c>
      <c r="L128" s="39"/>
      <c r="M128" s="191" t="s">
        <v>1</v>
      </c>
      <c r="N128" s="192" t="s">
        <v>42</v>
      </c>
      <c r="O128" s="71"/>
      <c r="P128" s="193">
        <f t="shared" si="1"/>
        <v>0</v>
      </c>
      <c r="Q128" s="193">
        <v>0</v>
      </c>
      <c r="R128" s="193">
        <f t="shared" si="2"/>
        <v>0</v>
      </c>
      <c r="S128" s="193">
        <v>0</v>
      </c>
      <c r="T128" s="194">
        <f t="shared" si="3"/>
        <v>0</v>
      </c>
      <c r="U128" s="34"/>
      <c r="V128" s="34"/>
      <c r="W128" s="34"/>
      <c r="X128" s="34"/>
      <c r="Y128" s="34"/>
      <c r="Z128" s="34"/>
      <c r="AA128" s="34"/>
      <c r="AB128" s="34"/>
      <c r="AC128" s="34"/>
      <c r="AD128" s="34"/>
      <c r="AE128" s="34"/>
      <c r="AR128" s="195" t="s">
        <v>258</v>
      </c>
      <c r="AT128" s="195" t="s">
        <v>248</v>
      </c>
      <c r="AU128" s="195" t="s">
        <v>85</v>
      </c>
      <c r="AY128" s="17" t="s">
        <v>247</v>
      </c>
      <c r="BE128" s="196">
        <f t="shared" si="4"/>
        <v>0</v>
      </c>
      <c r="BF128" s="196">
        <f t="shared" si="5"/>
        <v>0</v>
      </c>
      <c r="BG128" s="196">
        <f t="shared" si="6"/>
        <v>0</v>
      </c>
      <c r="BH128" s="196">
        <f t="shared" si="7"/>
        <v>0</v>
      </c>
      <c r="BI128" s="196">
        <f t="shared" si="8"/>
        <v>0</v>
      </c>
      <c r="BJ128" s="17" t="s">
        <v>85</v>
      </c>
      <c r="BK128" s="196">
        <f t="shared" si="9"/>
        <v>0</v>
      </c>
      <c r="BL128" s="17" t="s">
        <v>258</v>
      </c>
      <c r="BM128" s="195" t="s">
        <v>271</v>
      </c>
    </row>
    <row r="129" spans="1:65" s="2" customFormat="1" ht="24.15" customHeight="1">
      <c r="A129" s="34"/>
      <c r="B129" s="35"/>
      <c r="C129" s="184" t="s">
        <v>275</v>
      </c>
      <c r="D129" s="184" t="s">
        <v>248</v>
      </c>
      <c r="E129" s="185" t="s">
        <v>4139</v>
      </c>
      <c r="F129" s="186" t="s">
        <v>4140</v>
      </c>
      <c r="G129" s="187" t="s">
        <v>698</v>
      </c>
      <c r="H129" s="188">
        <v>50</v>
      </c>
      <c r="I129" s="189"/>
      <c r="J129" s="190">
        <f t="shared" si="0"/>
        <v>0</v>
      </c>
      <c r="K129" s="186" t="s">
        <v>1</v>
      </c>
      <c r="L129" s="39"/>
      <c r="M129" s="191" t="s">
        <v>1</v>
      </c>
      <c r="N129" s="192" t="s">
        <v>42</v>
      </c>
      <c r="O129" s="71"/>
      <c r="P129" s="193">
        <f t="shared" si="1"/>
        <v>0</v>
      </c>
      <c r="Q129" s="193">
        <v>0</v>
      </c>
      <c r="R129" s="193">
        <f t="shared" si="2"/>
        <v>0</v>
      </c>
      <c r="S129" s="193">
        <v>0</v>
      </c>
      <c r="T129" s="194">
        <f t="shared" si="3"/>
        <v>0</v>
      </c>
      <c r="U129" s="34"/>
      <c r="V129" s="34"/>
      <c r="W129" s="34"/>
      <c r="X129" s="34"/>
      <c r="Y129" s="34"/>
      <c r="Z129" s="34"/>
      <c r="AA129" s="34"/>
      <c r="AB129" s="34"/>
      <c r="AC129" s="34"/>
      <c r="AD129" s="34"/>
      <c r="AE129" s="34"/>
      <c r="AR129" s="195" t="s">
        <v>258</v>
      </c>
      <c r="AT129" s="195" t="s">
        <v>248</v>
      </c>
      <c r="AU129" s="195" t="s">
        <v>85</v>
      </c>
      <c r="AY129" s="17" t="s">
        <v>247</v>
      </c>
      <c r="BE129" s="196">
        <f t="shared" si="4"/>
        <v>0</v>
      </c>
      <c r="BF129" s="196">
        <f t="shared" si="5"/>
        <v>0</v>
      </c>
      <c r="BG129" s="196">
        <f t="shared" si="6"/>
        <v>0</v>
      </c>
      <c r="BH129" s="196">
        <f t="shared" si="7"/>
        <v>0</v>
      </c>
      <c r="BI129" s="196">
        <f t="shared" si="8"/>
        <v>0</v>
      </c>
      <c r="BJ129" s="17" t="s">
        <v>85</v>
      </c>
      <c r="BK129" s="196">
        <f t="shared" si="9"/>
        <v>0</v>
      </c>
      <c r="BL129" s="17" t="s">
        <v>258</v>
      </c>
      <c r="BM129" s="195" t="s">
        <v>279</v>
      </c>
    </row>
    <row r="130" spans="1:65" s="2" customFormat="1" ht="16.5" customHeight="1">
      <c r="A130" s="34"/>
      <c r="B130" s="35"/>
      <c r="C130" s="184" t="s">
        <v>262</v>
      </c>
      <c r="D130" s="184" t="s">
        <v>248</v>
      </c>
      <c r="E130" s="185" t="s">
        <v>4143</v>
      </c>
      <c r="F130" s="186" t="s">
        <v>4144</v>
      </c>
      <c r="G130" s="187" t="s">
        <v>698</v>
      </c>
      <c r="H130" s="188">
        <v>10</v>
      </c>
      <c r="I130" s="189"/>
      <c r="J130" s="190">
        <f t="shared" si="0"/>
        <v>0</v>
      </c>
      <c r="K130" s="186" t="s">
        <v>1</v>
      </c>
      <c r="L130" s="39"/>
      <c r="M130" s="191" t="s">
        <v>1</v>
      </c>
      <c r="N130" s="192" t="s">
        <v>42</v>
      </c>
      <c r="O130" s="71"/>
      <c r="P130" s="193">
        <f t="shared" si="1"/>
        <v>0</v>
      </c>
      <c r="Q130" s="193">
        <v>0</v>
      </c>
      <c r="R130" s="193">
        <f t="shared" si="2"/>
        <v>0</v>
      </c>
      <c r="S130" s="193">
        <v>0</v>
      </c>
      <c r="T130" s="194">
        <f t="shared" si="3"/>
        <v>0</v>
      </c>
      <c r="U130" s="34"/>
      <c r="V130" s="34"/>
      <c r="W130" s="34"/>
      <c r="X130" s="34"/>
      <c r="Y130" s="34"/>
      <c r="Z130" s="34"/>
      <c r="AA130" s="34"/>
      <c r="AB130" s="34"/>
      <c r="AC130" s="34"/>
      <c r="AD130" s="34"/>
      <c r="AE130" s="34"/>
      <c r="AR130" s="195" t="s">
        <v>258</v>
      </c>
      <c r="AT130" s="195" t="s">
        <v>248</v>
      </c>
      <c r="AU130" s="195" t="s">
        <v>85</v>
      </c>
      <c r="AY130" s="17" t="s">
        <v>247</v>
      </c>
      <c r="BE130" s="196">
        <f t="shared" si="4"/>
        <v>0</v>
      </c>
      <c r="BF130" s="196">
        <f t="shared" si="5"/>
        <v>0</v>
      </c>
      <c r="BG130" s="196">
        <f t="shared" si="6"/>
        <v>0</v>
      </c>
      <c r="BH130" s="196">
        <f t="shared" si="7"/>
        <v>0</v>
      </c>
      <c r="BI130" s="196">
        <f t="shared" si="8"/>
        <v>0</v>
      </c>
      <c r="BJ130" s="17" t="s">
        <v>85</v>
      </c>
      <c r="BK130" s="196">
        <f t="shared" si="9"/>
        <v>0</v>
      </c>
      <c r="BL130" s="17" t="s">
        <v>258</v>
      </c>
      <c r="BM130" s="195" t="s">
        <v>291</v>
      </c>
    </row>
    <row r="131" spans="1:65" s="2" customFormat="1" ht="16.5" customHeight="1">
      <c r="A131" s="34"/>
      <c r="B131" s="35"/>
      <c r="C131" s="184" t="s">
        <v>293</v>
      </c>
      <c r="D131" s="184" t="s">
        <v>248</v>
      </c>
      <c r="E131" s="185" t="s">
        <v>4145</v>
      </c>
      <c r="F131" s="186" t="s">
        <v>4146</v>
      </c>
      <c r="G131" s="187" t="s">
        <v>698</v>
      </c>
      <c r="H131" s="188">
        <v>20</v>
      </c>
      <c r="I131" s="189"/>
      <c r="J131" s="190">
        <f t="shared" si="0"/>
        <v>0</v>
      </c>
      <c r="K131" s="186" t="s">
        <v>1</v>
      </c>
      <c r="L131" s="39"/>
      <c r="M131" s="191" t="s">
        <v>1</v>
      </c>
      <c r="N131" s="192" t="s">
        <v>42</v>
      </c>
      <c r="O131" s="71"/>
      <c r="P131" s="193">
        <f t="shared" si="1"/>
        <v>0</v>
      </c>
      <c r="Q131" s="193">
        <v>0</v>
      </c>
      <c r="R131" s="193">
        <f t="shared" si="2"/>
        <v>0</v>
      </c>
      <c r="S131" s="193">
        <v>0</v>
      </c>
      <c r="T131" s="194">
        <f t="shared" si="3"/>
        <v>0</v>
      </c>
      <c r="U131" s="34"/>
      <c r="V131" s="34"/>
      <c r="W131" s="34"/>
      <c r="X131" s="34"/>
      <c r="Y131" s="34"/>
      <c r="Z131" s="34"/>
      <c r="AA131" s="34"/>
      <c r="AB131" s="34"/>
      <c r="AC131" s="34"/>
      <c r="AD131" s="34"/>
      <c r="AE131" s="34"/>
      <c r="AR131" s="195" t="s">
        <v>258</v>
      </c>
      <c r="AT131" s="195" t="s">
        <v>248</v>
      </c>
      <c r="AU131" s="195" t="s">
        <v>85</v>
      </c>
      <c r="AY131" s="17" t="s">
        <v>247</v>
      </c>
      <c r="BE131" s="196">
        <f t="shared" si="4"/>
        <v>0</v>
      </c>
      <c r="BF131" s="196">
        <f t="shared" si="5"/>
        <v>0</v>
      </c>
      <c r="BG131" s="196">
        <f t="shared" si="6"/>
        <v>0</v>
      </c>
      <c r="BH131" s="196">
        <f t="shared" si="7"/>
        <v>0</v>
      </c>
      <c r="BI131" s="196">
        <f t="shared" si="8"/>
        <v>0</v>
      </c>
      <c r="BJ131" s="17" t="s">
        <v>85</v>
      </c>
      <c r="BK131" s="196">
        <f t="shared" si="9"/>
        <v>0</v>
      </c>
      <c r="BL131" s="17" t="s">
        <v>258</v>
      </c>
      <c r="BM131" s="195" t="s">
        <v>296</v>
      </c>
    </row>
    <row r="132" spans="1:65" s="2" customFormat="1" ht="16.5" customHeight="1">
      <c r="A132" s="34"/>
      <c r="B132" s="35"/>
      <c r="C132" s="184" t="s">
        <v>271</v>
      </c>
      <c r="D132" s="184" t="s">
        <v>248</v>
      </c>
      <c r="E132" s="185" t="s">
        <v>4147</v>
      </c>
      <c r="F132" s="186" t="s">
        <v>4148</v>
      </c>
      <c r="G132" s="187" t="s">
        <v>698</v>
      </c>
      <c r="H132" s="188">
        <v>20</v>
      </c>
      <c r="I132" s="189"/>
      <c r="J132" s="190">
        <f t="shared" si="0"/>
        <v>0</v>
      </c>
      <c r="K132" s="186" t="s">
        <v>1</v>
      </c>
      <c r="L132" s="39"/>
      <c r="M132" s="191" t="s">
        <v>1</v>
      </c>
      <c r="N132" s="192" t="s">
        <v>42</v>
      </c>
      <c r="O132" s="71"/>
      <c r="P132" s="193">
        <f t="shared" si="1"/>
        <v>0</v>
      </c>
      <c r="Q132" s="193">
        <v>0</v>
      </c>
      <c r="R132" s="193">
        <f t="shared" si="2"/>
        <v>0</v>
      </c>
      <c r="S132" s="193">
        <v>0</v>
      </c>
      <c r="T132" s="194">
        <f t="shared" si="3"/>
        <v>0</v>
      </c>
      <c r="U132" s="34"/>
      <c r="V132" s="34"/>
      <c r="W132" s="34"/>
      <c r="X132" s="34"/>
      <c r="Y132" s="34"/>
      <c r="Z132" s="34"/>
      <c r="AA132" s="34"/>
      <c r="AB132" s="34"/>
      <c r="AC132" s="34"/>
      <c r="AD132" s="34"/>
      <c r="AE132" s="34"/>
      <c r="AR132" s="195" t="s">
        <v>258</v>
      </c>
      <c r="AT132" s="195" t="s">
        <v>248</v>
      </c>
      <c r="AU132" s="195" t="s">
        <v>85</v>
      </c>
      <c r="AY132" s="17" t="s">
        <v>247</v>
      </c>
      <c r="BE132" s="196">
        <f t="shared" si="4"/>
        <v>0</v>
      </c>
      <c r="BF132" s="196">
        <f t="shared" si="5"/>
        <v>0</v>
      </c>
      <c r="BG132" s="196">
        <f t="shared" si="6"/>
        <v>0</v>
      </c>
      <c r="BH132" s="196">
        <f t="shared" si="7"/>
        <v>0</v>
      </c>
      <c r="BI132" s="196">
        <f t="shared" si="8"/>
        <v>0</v>
      </c>
      <c r="BJ132" s="17" t="s">
        <v>85</v>
      </c>
      <c r="BK132" s="196">
        <f t="shared" si="9"/>
        <v>0</v>
      </c>
      <c r="BL132" s="17" t="s">
        <v>258</v>
      </c>
      <c r="BM132" s="195" t="s">
        <v>264</v>
      </c>
    </row>
    <row r="133" spans="1:65" s="2" customFormat="1" ht="16.5" customHeight="1">
      <c r="A133" s="34"/>
      <c r="B133" s="35"/>
      <c r="C133" s="184" t="s">
        <v>299</v>
      </c>
      <c r="D133" s="184" t="s">
        <v>248</v>
      </c>
      <c r="E133" s="185" t="s">
        <v>7060</v>
      </c>
      <c r="F133" s="186" t="s">
        <v>7061</v>
      </c>
      <c r="G133" s="187" t="s">
        <v>698</v>
      </c>
      <c r="H133" s="188">
        <v>40</v>
      </c>
      <c r="I133" s="189"/>
      <c r="J133" s="190">
        <f t="shared" si="0"/>
        <v>0</v>
      </c>
      <c r="K133" s="186" t="s">
        <v>1</v>
      </c>
      <c r="L133" s="39"/>
      <c r="M133" s="191" t="s">
        <v>1</v>
      </c>
      <c r="N133" s="192" t="s">
        <v>42</v>
      </c>
      <c r="O133" s="71"/>
      <c r="P133" s="193">
        <f t="shared" si="1"/>
        <v>0</v>
      </c>
      <c r="Q133" s="193">
        <v>0</v>
      </c>
      <c r="R133" s="193">
        <f t="shared" si="2"/>
        <v>0</v>
      </c>
      <c r="S133" s="193">
        <v>0</v>
      </c>
      <c r="T133" s="194">
        <f t="shared" si="3"/>
        <v>0</v>
      </c>
      <c r="U133" s="34"/>
      <c r="V133" s="34"/>
      <c r="W133" s="34"/>
      <c r="X133" s="34"/>
      <c r="Y133" s="34"/>
      <c r="Z133" s="34"/>
      <c r="AA133" s="34"/>
      <c r="AB133" s="34"/>
      <c r="AC133" s="34"/>
      <c r="AD133" s="34"/>
      <c r="AE133" s="34"/>
      <c r="AR133" s="195" t="s">
        <v>258</v>
      </c>
      <c r="AT133" s="195" t="s">
        <v>248</v>
      </c>
      <c r="AU133" s="195" t="s">
        <v>85</v>
      </c>
      <c r="AY133" s="17" t="s">
        <v>247</v>
      </c>
      <c r="BE133" s="196">
        <f t="shared" si="4"/>
        <v>0</v>
      </c>
      <c r="BF133" s="196">
        <f t="shared" si="5"/>
        <v>0</v>
      </c>
      <c r="BG133" s="196">
        <f t="shared" si="6"/>
        <v>0</v>
      </c>
      <c r="BH133" s="196">
        <f t="shared" si="7"/>
        <v>0</v>
      </c>
      <c r="BI133" s="196">
        <f t="shared" si="8"/>
        <v>0</v>
      </c>
      <c r="BJ133" s="17" t="s">
        <v>85</v>
      </c>
      <c r="BK133" s="196">
        <f t="shared" si="9"/>
        <v>0</v>
      </c>
      <c r="BL133" s="17" t="s">
        <v>258</v>
      </c>
      <c r="BM133" s="195" t="s">
        <v>285</v>
      </c>
    </row>
    <row r="134" spans="1:65" s="2" customFormat="1" ht="37.75" customHeight="1">
      <c r="A134" s="34"/>
      <c r="B134" s="35"/>
      <c r="C134" s="184" t="s">
        <v>279</v>
      </c>
      <c r="D134" s="184" t="s">
        <v>248</v>
      </c>
      <c r="E134" s="185" t="s">
        <v>4149</v>
      </c>
      <c r="F134" s="186" t="s">
        <v>4150</v>
      </c>
      <c r="G134" s="187" t="s">
        <v>698</v>
      </c>
      <c r="H134" s="188">
        <v>20</v>
      </c>
      <c r="I134" s="189"/>
      <c r="J134" s="190">
        <f t="shared" si="0"/>
        <v>0</v>
      </c>
      <c r="K134" s="186" t="s">
        <v>1</v>
      </c>
      <c r="L134" s="39"/>
      <c r="M134" s="191" t="s">
        <v>1</v>
      </c>
      <c r="N134" s="192" t="s">
        <v>42</v>
      </c>
      <c r="O134" s="71"/>
      <c r="P134" s="193">
        <f t="shared" si="1"/>
        <v>0</v>
      </c>
      <c r="Q134" s="193">
        <v>0</v>
      </c>
      <c r="R134" s="193">
        <f t="shared" si="2"/>
        <v>0</v>
      </c>
      <c r="S134" s="193">
        <v>0</v>
      </c>
      <c r="T134" s="194">
        <f t="shared" si="3"/>
        <v>0</v>
      </c>
      <c r="U134" s="34"/>
      <c r="V134" s="34"/>
      <c r="W134" s="34"/>
      <c r="X134" s="34"/>
      <c r="Y134" s="34"/>
      <c r="Z134" s="34"/>
      <c r="AA134" s="34"/>
      <c r="AB134" s="34"/>
      <c r="AC134" s="34"/>
      <c r="AD134" s="34"/>
      <c r="AE134" s="34"/>
      <c r="AR134" s="195" t="s">
        <v>258</v>
      </c>
      <c r="AT134" s="195" t="s">
        <v>248</v>
      </c>
      <c r="AU134" s="195" t="s">
        <v>85</v>
      </c>
      <c r="AY134" s="17" t="s">
        <v>247</v>
      </c>
      <c r="BE134" s="196">
        <f t="shared" si="4"/>
        <v>0</v>
      </c>
      <c r="BF134" s="196">
        <f t="shared" si="5"/>
        <v>0</v>
      </c>
      <c r="BG134" s="196">
        <f t="shared" si="6"/>
        <v>0</v>
      </c>
      <c r="BH134" s="196">
        <f t="shared" si="7"/>
        <v>0</v>
      </c>
      <c r="BI134" s="196">
        <f t="shared" si="8"/>
        <v>0</v>
      </c>
      <c r="BJ134" s="17" t="s">
        <v>85</v>
      </c>
      <c r="BK134" s="196">
        <f t="shared" si="9"/>
        <v>0</v>
      </c>
      <c r="BL134" s="17" t="s">
        <v>258</v>
      </c>
      <c r="BM134" s="195" t="s">
        <v>304</v>
      </c>
    </row>
    <row r="135" spans="1:65" s="2" customFormat="1" ht="37.75" customHeight="1">
      <c r="A135" s="34"/>
      <c r="B135" s="35"/>
      <c r="C135" s="184" t="s">
        <v>305</v>
      </c>
      <c r="D135" s="184" t="s">
        <v>248</v>
      </c>
      <c r="E135" s="185" t="s">
        <v>4151</v>
      </c>
      <c r="F135" s="186" t="s">
        <v>4152</v>
      </c>
      <c r="G135" s="187" t="s">
        <v>698</v>
      </c>
      <c r="H135" s="188">
        <v>10</v>
      </c>
      <c r="I135" s="189"/>
      <c r="J135" s="190">
        <f t="shared" si="0"/>
        <v>0</v>
      </c>
      <c r="K135" s="186" t="s">
        <v>1</v>
      </c>
      <c r="L135" s="39"/>
      <c r="M135" s="191" t="s">
        <v>1</v>
      </c>
      <c r="N135" s="192" t="s">
        <v>42</v>
      </c>
      <c r="O135" s="71"/>
      <c r="P135" s="193">
        <f t="shared" si="1"/>
        <v>0</v>
      </c>
      <c r="Q135" s="193">
        <v>0</v>
      </c>
      <c r="R135" s="193">
        <f t="shared" si="2"/>
        <v>0</v>
      </c>
      <c r="S135" s="193">
        <v>0</v>
      </c>
      <c r="T135" s="194">
        <f t="shared" si="3"/>
        <v>0</v>
      </c>
      <c r="U135" s="34"/>
      <c r="V135" s="34"/>
      <c r="W135" s="34"/>
      <c r="X135" s="34"/>
      <c r="Y135" s="34"/>
      <c r="Z135" s="34"/>
      <c r="AA135" s="34"/>
      <c r="AB135" s="34"/>
      <c r="AC135" s="34"/>
      <c r="AD135" s="34"/>
      <c r="AE135" s="34"/>
      <c r="AR135" s="195" t="s">
        <v>258</v>
      </c>
      <c r="AT135" s="195" t="s">
        <v>248</v>
      </c>
      <c r="AU135" s="195" t="s">
        <v>85</v>
      </c>
      <c r="AY135" s="17" t="s">
        <v>247</v>
      </c>
      <c r="BE135" s="196">
        <f t="shared" si="4"/>
        <v>0</v>
      </c>
      <c r="BF135" s="196">
        <f t="shared" si="5"/>
        <v>0</v>
      </c>
      <c r="BG135" s="196">
        <f t="shared" si="6"/>
        <v>0</v>
      </c>
      <c r="BH135" s="196">
        <f t="shared" si="7"/>
        <v>0</v>
      </c>
      <c r="BI135" s="196">
        <f t="shared" si="8"/>
        <v>0</v>
      </c>
      <c r="BJ135" s="17" t="s">
        <v>85</v>
      </c>
      <c r="BK135" s="196">
        <f t="shared" si="9"/>
        <v>0</v>
      </c>
      <c r="BL135" s="17" t="s">
        <v>258</v>
      </c>
      <c r="BM135" s="195" t="s">
        <v>308</v>
      </c>
    </row>
    <row r="136" spans="1:65" s="2" customFormat="1" ht="37.75" customHeight="1">
      <c r="A136" s="34"/>
      <c r="B136" s="35"/>
      <c r="C136" s="184" t="s">
        <v>291</v>
      </c>
      <c r="D136" s="184" t="s">
        <v>248</v>
      </c>
      <c r="E136" s="185" t="s">
        <v>4153</v>
      </c>
      <c r="F136" s="186" t="s">
        <v>4154</v>
      </c>
      <c r="G136" s="187" t="s">
        <v>698</v>
      </c>
      <c r="H136" s="188">
        <v>10</v>
      </c>
      <c r="I136" s="189"/>
      <c r="J136" s="190">
        <f t="shared" si="0"/>
        <v>0</v>
      </c>
      <c r="K136" s="186" t="s">
        <v>1</v>
      </c>
      <c r="L136" s="39"/>
      <c r="M136" s="191" t="s">
        <v>1</v>
      </c>
      <c r="N136" s="192" t="s">
        <v>42</v>
      </c>
      <c r="O136" s="71"/>
      <c r="P136" s="193">
        <f t="shared" si="1"/>
        <v>0</v>
      </c>
      <c r="Q136" s="193">
        <v>0</v>
      </c>
      <c r="R136" s="193">
        <f t="shared" si="2"/>
        <v>0</v>
      </c>
      <c r="S136" s="193">
        <v>0</v>
      </c>
      <c r="T136" s="194">
        <f t="shared" si="3"/>
        <v>0</v>
      </c>
      <c r="U136" s="34"/>
      <c r="V136" s="34"/>
      <c r="W136" s="34"/>
      <c r="X136" s="34"/>
      <c r="Y136" s="34"/>
      <c r="Z136" s="34"/>
      <c r="AA136" s="34"/>
      <c r="AB136" s="34"/>
      <c r="AC136" s="34"/>
      <c r="AD136" s="34"/>
      <c r="AE136" s="34"/>
      <c r="AR136" s="195" t="s">
        <v>258</v>
      </c>
      <c r="AT136" s="195" t="s">
        <v>248</v>
      </c>
      <c r="AU136" s="195" t="s">
        <v>85</v>
      </c>
      <c r="AY136" s="17" t="s">
        <v>247</v>
      </c>
      <c r="BE136" s="196">
        <f t="shared" si="4"/>
        <v>0</v>
      </c>
      <c r="BF136" s="196">
        <f t="shared" si="5"/>
        <v>0</v>
      </c>
      <c r="BG136" s="196">
        <f t="shared" si="6"/>
        <v>0</v>
      </c>
      <c r="BH136" s="196">
        <f t="shared" si="7"/>
        <v>0</v>
      </c>
      <c r="BI136" s="196">
        <f t="shared" si="8"/>
        <v>0</v>
      </c>
      <c r="BJ136" s="17" t="s">
        <v>85</v>
      </c>
      <c r="BK136" s="196">
        <f t="shared" si="9"/>
        <v>0</v>
      </c>
      <c r="BL136" s="17" t="s">
        <v>258</v>
      </c>
      <c r="BM136" s="195" t="s">
        <v>311</v>
      </c>
    </row>
    <row r="137" spans="1:65" s="2" customFormat="1" ht="24.15" customHeight="1">
      <c r="A137" s="34"/>
      <c r="B137" s="35"/>
      <c r="C137" s="184" t="s">
        <v>313</v>
      </c>
      <c r="D137" s="184" t="s">
        <v>248</v>
      </c>
      <c r="E137" s="185" t="s">
        <v>4263</v>
      </c>
      <c r="F137" s="186" t="s">
        <v>4264</v>
      </c>
      <c r="G137" s="187" t="s">
        <v>698</v>
      </c>
      <c r="H137" s="188">
        <v>60</v>
      </c>
      <c r="I137" s="189"/>
      <c r="J137" s="190">
        <f t="shared" si="0"/>
        <v>0</v>
      </c>
      <c r="K137" s="186" t="s">
        <v>1</v>
      </c>
      <c r="L137" s="39"/>
      <c r="M137" s="191" t="s">
        <v>1</v>
      </c>
      <c r="N137" s="192" t="s">
        <v>42</v>
      </c>
      <c r="O137" s="71"/>
      <c r="P137" s="193">
        <f t="shared" si="1"/>
        <v>0</v>
      </c>
      <c r="Q137" s="193">
        <v>0</v>
      </c>
      <c r="R137" s="193">
        <f t="shared" si="2"/>
        <v>0</v>
      </c>
      <c r="S137" s="193">
        <v>0</v>
      </c>
      <c r="T137" s="194">
        <f t="shared" si="3"/>
        <v>0</v>
      </c>
      <c r="U137" s="34"/>
      <c r="V137" s="34"/>
      <c r="W137" s="34"/>
      <c r="X137" s="34"/>
      <c r="Y137" s="34"/>
      <c r="Z137" s="34"/>
      <c r="AA137" s="34"/>
      <c r="AB137" s="34"/>
      <c r="AC137" s="34"/>
      <c r="AD137" s="34"/>
      <c r="AE137" s="34"/>
      <c r="AR137" s="195" t="s">
        <v>258</v>
      </c>
      <c r="AT137" s="195" t="s">
        <v>248</v>
      </c>
      <c r="AU137" s="195" t="s">
        <v>85</v>
      </c>
      <c r="AY137" s="17" t="s">
        <v>247</v>
      </c>
      <c r="BE137" s="196">
        <f t="shared" si="4"/>
        <v>0</v>
      </c>
      <c r="BF137" s="196">
        <f t="shared" si="5"/>
        <v>0</v>
      </c>
      <c r="BG137" s="196">
        <f t="shared" si="6"/>
        <v>0</v>
      </c>
      <c r="BH137" s="196">
        <f t="shared" si="7"/>
        <v>0</v>
      </c>
      <c r="BI137" s="196">
        <f t="shared" si="8"/>
        <v>0</v>
      </c>
      <c r="BJ137" s="17" t="s">
        <v>85</v>
      </c>
      <c r="BK137" s="196">
        <f t="shared" si="9"/>
        <v>0</v>
      </c>
      <c r="BL137" s="17" t="s">
        <v>258</v>
      </c>
      <c r="BM137" s="195" t="s">
        <v>316</v>
      </c>
    </row>
    <row r="138" spans="1:65" s="2" customFormat="1" ht="24.15" customHeight="1">
      <c r="A138" s="34"/>
      <c r="B138" s="35"/>
      <c r="C138" s="184" t="s">
        <v>296</v>
      </c>
      <c r="D138" s="184" t="s">
        <v>248</v>
      </c>
      <c r="E138" s="185" t="s">
        <v>4265</v>
      </c>
      <c r="F138" s="186" t="s">
        <v>4266</v>
      </c>
      <c r="G138" s="187" t="s">
        <v>698</v>
      </c>
      <c r="H138" s="188">
        <v>100</v>
      </c>
      <c r="I138" s="189"/>
      <c r="J138" s="190">
        <f t="shared" si="0"/>
        <v>0</v>
      </c>
      <c r="K138" s="186" t="s">
        <v>1</v>
      </c>
      <c r="L138" s="39"/>
      <c r="M138" s="191" t="s">
        <v>1</v>
      </c>
      <c r="N138" s="192" t="s">
        <v>42</v>
      </c>
      <c r="O138" s="71"/>
      <c r="P138" s="193">
        <f t="shared" si="1"/>
        <v>0</v>
      </c>
      <c r="Q138" s="193">
        <v>0</v>
      </c>
      <c r="R138" s="193">
        <f t="shared" si="2"/>
        <v>0</v>
      </c>
      <c r="S138" s="193">
        <v>0</v>
      </c>
      <c r="T138" s="194">
        <f t="shared" si="3"/>
        <v>0</v>
      </c>
      <c r="U138" s="34"/>
      <c r="V138" s="34"/>
      <c r="W138" s="34"/>
      <c r="X138" s="34"/>
      <c r="Y138" s="34"/>
      <c r="Z138" s="34"/>
      <c r="AA138" s="34"/>
      <c r="AB138" s="34"/>
      <c r="AC138" s="34"/>
      <c r="AD138" s="34"/>
      <c r="AE138" s="34"/>
      <c r="AR138" s="195" t="s">
        <v>258</v>
      </c>
      <c r="AT138" s="195" t="s">
        <v>248</v>
      </c>
      <c r="AU138" s="195" t="s">
        <v>85</v>
      </c>
      <c r="AY138" s="17" t="s">
        <v>247</v>
      </c>
      <c r="BE138" s="196">
        <f t="shared" si="4"/>
        <v>0</v>
      </c>
      <c r="BF138" s="196">
        <f t="shared" si="5"/>
        <v>0</v>
      </c>
      <c r="BG138" s="196">
        <f t="shared" si="6"/>
        <v>0</v>
      </c>
      <c r="BH138" s="196">
        <f t="shared" si="7"/>
        <v>0</v>
      </c>
      <c r="BI138" s="196">
        <f t="shared" si="8"/>
        <v>0</v>
      </c>
      <c r="BJ138" s="17" t="s">
        <v>85</v>
      </c>
      <c r="BK138" s="196">
        <f t="shared" si="9"/>
        <v>0</v>
      </c>
      <c r="BL138" s="17" t="s">
        <v>258</v>
      </c>
      <c r="BM138" s="195" t="s">
        <v>516</v>
      </c>
    </row>
    <row r="139" spans="1:65" s="2" customFormat="1" ht="24.15" customHeight="1">
      <c r="A139" s="34"/>
      <c r="B139" s="35"/>
      <c r="C139" s="184" t="s">
        <v>8</v>
      </c>
      <c r="D139" s="184" t="s">
        <v>248</v>
      </c>
      <c r="E139" s="185" t="s">
        <v>4267</v>
      </c>
      <c r="F139" s="186" t="s">
        <v>4268</v>
      </c>
      <c r="G139" s="187" t="s">
        <v>698</v>
      </c>
      <c r="H139" s="188">
        <v>20</v>
      </c>
      <c r="I139" s="189"/>
      <c r="J139" s="190">
        <f t="shared" si="0"/>
        <v>0</v>
      </c>
      <c r="K139" s="186" t="s">
        <v>1</v>
      </c>
      <c r="L139" s="39"/>
      <c r="M139" s="191" t="s">
        <v>1</v>
      </c>
      <c r="N139" s="192" t="s">
        <v>42</v>
      </c>
      <c r="O139" s="71"/>
      <c r="P139" s="193">
        <f t="shared" si="1"/>
        <v>0</v>
      </c>
      <c r="Q139" s="193">
        <v>0</v>
      </c>
      <c r="R139" s="193">
        <f t="shared" si="2"/>
        <v>0</v>
      </c>
      <c r="S139" s="193">
        <v>0</v>
      </c>
      <c r="T139" s="194">
        <f t="shared" si="3"/>
        <v>0</v>
      </c>
      <c r="U139" s="34"/>
      <c r="V139" s="34"/>
      <c r="W139" s="34"/>
      <c r="X139" s="34"/>
      <c r="Y139" s="34"/>
      <c r="Z139" s="34"/>
      <c r="AA139" s="34"/>
      <c r="AB139" s="34"/>
      <c r="AC139" s="34"/>
      <c r="AD139" s="34"/>
      <c r="AE139" s="34"/>
      <c r="AR139" s="195" t="s">
        <v>258</v>
      </c>
      <c r="AT139" s="195" t="s">
        <v>248</v>
      </c>
      <c r="AU139" s="195" t="s">
        <v>85</v>
      </c>
      <c r="AY139" s="17" t="s">
        <v>247</v>
      </c>
      <c r="BE139" s="196">
        <f t="shared" si="4"/>
        <v>0</v>
      </c>
      <c r="BF139" s="196">
        <f t="shared" si="5"/>
        <v>0</v>
      </c>
      <c r="BG139" s="196">
        <f t="shared" si="6"/>
        <v>0</v>
      </c>
      <c r="BH139" s="196">
        <f t="shared" si="7"/>
        <v>0</v>
      </c>
      <c r="BI139" s="196">
        <f t="shared" si="8"/>
        <v>0</v>
      </c>
      <c r="BJ139" s="17" t="s">
        <v>85</v>
      </c>
      <c r="BK139" s="196">
        <f t="shared" si="9"/>
        <v>0</v>
      </c>
      <c r="BL139" s="17" t="s">
        <v>258</v>
      </c>
      <c r="BM139" s="195" t="s">
        <v>525</v>
      </c>
    </row>
    <row r="140" spans="1:65" s="2" customFormat="1" ht="16.5" customHeight="1">
      <c r="A140" s="34"/>
      <c r="B140" s="35"/>
      <c r="C140" s="184" t="s">
        <v>264</v>
      </c>
      <c r="D140" s="184" t="s">
        <v>248</v>
      </c>
      <c r="E140" s="185" t="s">
        <v>4157</v>
      </c>
      <c r="F140" s="186" t="s">
        <v>4158</v>
      </c>
      <c r="G140" s="187" t="s">
        <v>698</v>
      </c>
      <c r="H140" s="188">
        <v>150</v>
      </c>
      <c r="I140" s="189"/>
      <c r="J140" s="190">
        <f t="shared" si="0"/>
        <v>0</v>
      </c>
      <c r="K140" s="186" t="s">
        <v>1</v>
      </c>
      <c r="L140" s="39"/>
      <c r="M140" s="191" t="s">
        <v>1</v>
      </c>
      <c r="N140" s="192" t="s">
        <v>42</v>
      </c>
      <c r="O140" s="71"/>
      <c r="P140" s="193">
        <f t="shared" si="1"/>
        <v>0</v>
      </c>
      <c r="Q140" s="193">
        <v>0</v>
      </c>
      <c r="R140" s="193">
        <f t="shared" si="2"/>
        <v>0</v>
      </c>
      <c r="S140" s="193">
        <v>0</v>
      </c>
      <c r="T140" s="194">
        <f t="shared" si="3"/>
        <v>0</v>
      </c>
      <c r="U140" s="34"/>
      <c r="V140" s="34"/>
      <c r="W140" s="34"/>
      <c r="X140" s="34"/>
      <c r="Y140" s="34"/>
      <c r="Z140" s="34"/>
      <c r="AA140" s="34"/>
      <c r="AB140" s="34"/>
      <c r="AC140" s="34"/>
      <c r="AD140" s="34"/>
      <c r="AE140" s="34"/>
      <c r="AR140" s="195" t="s">
        <v>258</v>
      </c>
      <c r="AT140" s="195" t="s">
        <v>248</v>
      </c>
      <c r="AU140" s="195" t="s">
        <v>85</v>
      </c>
      <c r="AY140" s="17" t="s">
        <v>247</v>
      </c>
      <c r="BE140" s="196">
        <f t="shared" si="4"/>
        <v>0</v>
      </c>
      <c r="BF140" s="196">
        <f t="shared" si="5"/>
        <v>0</v>
      </c>
      <c r="BG140" s="196">
        <f t="shared" si="6"/>
        <v>0</v>
      </c>
      <c r="BH140" s="196">
        <f t="shared" si="7"/>
        <v>0</v>
      </c>
      <c r="BI140" s="196">
        <f t="shared" si="8"/>
        <v>0</v>
      </c>
      <c r="BJ140" s="17" t="s">
        <v>85</v>
      </c>
      <c r="BK140" s="196">
        <f t="shared" si="9"/>
        <v>0</v>
      </c>
      <c r="BL140" s="17" t="s">
        <v>258</v>
      </c>
      <c r="BM140" s="195" t="s">
        <v>530</v>
      </c>
    </row>
    <row r="141" spans="1:65" s="2" customFormat="1" ht="16.5" customHeight="1">
      <c r="A141" s="34"/>
      <c r="B141" s="35"/>
      <c r="C141" s="184" t="s">
        <v>281</v>
      </c>
      <c r="D141" s="184" t="s">
        <v>248</v>
      </c>
      <c r="E141" s="185" t="s">
        <v>4159</v>
      </c>
      <c r="F141" s="186" t="s">
        <v>4160</v>
      </c>
      <c r="G141" s="187" t="s">
        <v>698</v>
      </c>
      <c r="H141" s="188">
        <v>60</v>
      </c>
      <c r="I141" s="189"/>
      <c r="J141" s="190">
        <f t="shared" si="0"/>
        <v>0</v>
      </c>
      <c r="K141" s="186" t="s">
        <v>1</v>
      </c>
      <c r="L141" s="39"/>
      <c r="M141" s="191" t="s">
        <v>1</v>
      </c>
      <c r="N141" s="192" t="s">
        <v>42</v>
      </c>
      <c r="O141" s="71"/>
      <c r="P141" s="193">
        <f t="shared" si="1"/>
        <v>0</v>
      </c>
      <c r="Q141" s="193">
        <v>0</v>
      </c>
      <c r="R141" s="193">
        <f t="shared" si="2"/>
        <v>0</v>
      </c>
      <c r="S141" s="193">
        <v>0</v>
      </c>
      <c r="T141" s="194">
        <f t="shared" si="3"/>
        <v>0</v>
      </c>
      <c r="U141" s="34"/>
      <c r="V141" s="34"/>
      <c r="W141" s="34"/>
      <c r="X141" s="34"/>
      <c r="Y141" s="34"/>
      <c r="Z141" s="34"/>
      <c r="AA141" s="34"/>
      <c r="AB141" s="34"/>
      <c r="AC141" s="34"/>
      <c r="AD141" s="34"/>
      <c r="AE141" s="34"/>
      <c r="AR141" s="195" t="s">
        <v>258</v>
      </c>
      <c r="AT141" s="195" t="s">
        <v>248</v>
      </c>
      <c r="AU141" s="195" t="s">
        <v>85</v>
      </c>
      <c r="AY141" s="17" t="s">
        <v>247</v>
      </c>
      <c r="BE141" s="196">
        <f t="shared" si="4"/>
        <v>0</v>
      </c>
      <c r="BF141" s="196">
        <f t="shared" si="5"/>
        <v>0</v>
      </c>
      <c r="BG141" s="196">
        <f t="shared" si="6"/>
        <v>0</v>
      </c>
      <c r="BH141" s="196">
        <f t="shared" si="7"/>
        <v>0</v>
      </c>
      <c r="BI141" s="196">
        <f t="shared" si="8"/>
        <v>0</v>
      </c>
      <c r="BJ141" s="17" t="s">
        <v>85</v>
      </c>
      <c r="BK141" s="196">
        <f t="shared" si="9"/>
        <v>0</v>
      </c>
      <c r="BL141" s="17" t="s">
        <v>258</v>
      </c>
      <c r="BM141" s="195" t="s">
        <v>539</v>
      </c>
    </row>
    <row r="142" spans="1:65" s="2" customFormat="1" ht="16.5" customHeight="1">
      <c r="A142" s="34"/>
      <c r="B142" s="35"/>
      <c r="C142" s="184" t="s">
        <v>285</v>
      </c>
      <c r="D142" s="184" t="s">
        <v>248</v>
      </c>
      <c r="E142" s="185" t="s">
        <v>4161</v>
      </c>
      <c r="F142" s="186" t="s">
        <v>4162</v>
      </c>
      <c r="G142" s="187" t="s">
        <v>698</v>
      </c>
      <c r="H142" s="188">
        <v>180</v>
      </c>
      <c r="I142" s="189"/>
      <c r="J142" s="190">
        <f t="shared" si="0"/>
        <v>0</v>
      </c>
      <c r="K142" s="186" t="s">
        <v>1</v>
      </c>
      <c r="L142" s="39"/>
      <c r="M142" s="191" t="s">
        <v>1</v>
      </c>
      <c r="N142" s="192" t="s">
        <v>42</v>
      </c>
      <c r="O142" s="71"/>
      <c r="P142" s="193">
        <f t="shared" si="1"/>
        <v>0</v>
      </c>
      <c r="Q142" s="193">
        <v>0</v>
      </c>
      <c r="R142" s="193">
        <f t="shared" si="2"/>
        <v>0</v>
      </c>
      <c r="S142" s="193">
        <v>0</v>
      </c>
      <c r="T142" s="194">
        <f t="shared" si="3"/>
        <v>0</v>
      </c>
      <c r="U142" s="34"/>
      <c r="V142" s="34"/>
      <c r="W142" s="34"/>
      <c r="X142" s="34"/>
      <c r="Y142" s="34"/>
      <c r="Z142" s="34"/>
      <c r="AA142" s="34"/>
      <c r="AB142" s="34"/>
      <c r="AC142" s="34"/>
      <c r="AD142" s="34"/>
      <c r="AE142" s="34"/>
      <c r="AR142" s="195" t="s">
        <v>258</v>
      </c>
      <c r="AT142" s="195" t="s">
        <v>248</v>
      </c>
      <c r="AU142" s="195" t="s">
        <v>85</v>
      </c>
      <c r="AY142" s="17" t="s">
        <v>247</v>
      </c>
      <c r="BE142" s="196">
        <f t="shared" si="4"/>
        <v>0</v>
      </c>
      <c r="BF142" s="196">
        <f t="shared" si="5"/>
        <v>0</v>
      </c>
      <c r="BG142" s="196">
        <f t="shared" si="6"/>
        <v>0</v>
      </c>
      <c r="BH142" s="196">
        <f t="shared" si="7"/>
        <v>0</v>
      </c>
      <c r="BI142" s="196">
        <f t="shared" si="8"/>
        <v>0</v>
      </c>
      <c r="BJ142" s="17" t="s">
        <v>85</v>
      </c>
      <c r="BK142" s="196">
        <f t="shared" si="9"/>
        <v>0</v>
      </c>
      <c r="BL142" s="17" t="s">
        <v>258</v>
      </c>
      <c r="BM142" s="195" t="s">
        <v>543</v>
      </c>
    </row>
    <row r="143" spans="1:65" s="2" customFormat="1" ht="16.5" customHeight="1">
      <c r="A143" s="34"/>
      <c r="B143" s="35"/>
      <c r="C143" s="184" t="s">
        <v>545</v>
      </c>
      <c r="D143" s="184" t="s">
        <v>248</v>
      </c>
      <c r="E143" s="185" t="s">
        <v>4272</v>
      </c>
      <c r="F143" s="186" t="s">
        <v>4273</v>
      </c>
      <c r="G143" s="187" t="s">
        <v>698</v>
      </c>
      <c r="H143" s="188">
        <v>270</v>
      </c>
      <c r="I143" s="189"/>
      <c r="J143" s="190">
        <f t="shared" si="0"/>
        <v>0</v>
      </c>
      <c r="K143" s="186" t="s">
        <v>1</v>
      </c>
      <c r="L143" s="39"/>
      <c r="M143" s="191" t="s">
        <v>1</v>
      </c>
      <c r="N143" s="192" t="s">
        <v>42</v>
      </c>
      <c r="O143" s="71"/>
      <c r="P143" s="193">
        <f t="shared" si="1"/>
        <v>0</v>
      </c>
      <c r="Q143" s="193">
        <v>0</v>
      </c>
      <c r="R143" s="193">
        <f t="shared" si="2"/>
        <v>0</v>
      </c>
      <c r="S143" s="193">
        <v>0</v>
      </c>
      <c r="T143" s="194">
        <f t="shared" si="3"/>
        <v>0</v>
      </c>
      <c r="U143" s="34"/>
      <c r="V143" s="34"/>
      <c r="W143" s="34"/>
      <c r="X143" s="34"/>
      <c r="Y143" s="34"/>
      <c r="Z143" s="34"/>
      <c r="AA143" s="34"/>
      <c r="AB143" s="34"/>
      <c r="AC143" s="34"/>
      <c r="AD143" s="34"/>
      <c r="AE143" s="34"/>
      <c r="AR143" s="195" t="s">
        <v>258</v>
      </c>
      <c r="AT143" s="195" t="s">
        <v>248</v>
      </c>
      <c r="AU143" s="195" t="s">
        <v>85</v>
      </c>
      <c r="AY143" s="17" t="s">
        <v>247</v>
      </c>
      <c r="BE143" s="196">
        <f t="shared" si="4"/>
        <v>0</v>
      </c>
      <c r="BF143" s="196">
        <f t="shared" si="5"/>
        <v>0</v>
      </c>
      <c r="BG143" s="196">
        <f t="shared" si="6"/>
        <v>0</v>
      </c>
      <c r="BH143" s="196">
        <f t="shared" si="7"/>
        <v>0</v>
      </c>
      <c r="BI143" s="196">
        <f t="shared" si="8"/>
        <v>0</v>
      </c>
      <c r="BJ143" s="17" t="s">
        <v>85</v>
      </c>
      <c r="BK143" s="196">
        <f t="shared" si="9"/>
        <v>0</v>
      </c>
      <c r="BL143" s="17" t="s">
        <v>258</v>
      </c>
      <c r="BM143" s="195" t="s">
        <v>548</v>
      </c>
    </row>
    <row r="144" spans="1:65" s="2" customFormat="1" ht="16.5" customHeight="1">
      <c r="A144" s="34"/>
      <c r="B144" s="35"/>
      <c r="C144" s="184" t="s">
        <v>304</v>
      </c>
      <c r="D144" s="184" t="s">
        <v>248</v>
      </c>
      <c r="E144" s="185" t="s">
        <v>4274</v>
      </c>
      <c r="F144" s="186" t="s">
        <v>4275</v>
      </c>
      <c r="G144" s="187" t="s">
        <v>698</v>
      </c>
      <c r="H144" s="188">
        <v>150</v>
      </c>
      <c r="I144" s="189"/>
      <c r="J144" s="190">
        <f t="shared" si="0"/>
        <v>0</v>
      </c>
      <c r="K144" s="186" t="s">
        <v>1</v>
      </c>
      <c r="L144" s="39"/>
      <c r="M144" s="191" t="s">
        <v>1</v>
      </c>
      <c r="N144" s="192" t="s">
        <v>42</v>
      </c>
      <c r="O144" s="71"/>
      <c r="P144" s="193">
        <f t="shared" si="1"/>
        <v>0</v>
      </c>
      <c r="Q144" s="193">
        <v>0</v>
      </c>
      <c r="R144" s="193">
        <f t="shared" si="2"/>
        <v>0</v>
      </c>
      <c r="S144" s="193">
        <v>0</v>
      </c>
      <c r="T144" s="194">
        <f t="shared" si="3"/>
        <v>0</v>
      </c>
      <c r="U144" s="34"/>
      <c r="V144" s="34"/>
      <c r="W144" s="34"/>
      <c r="X144" s="34"/>
      <c r="Y144" s="34"/>
      <c r="Z144" s="34"/>
      <c r="AA144" s="34"/>
      <c r="AB144" s="34"/>
      <c r="AC144" s="34"/>
      <c r="AD144" s="34"/>
      <c r="AE144" s="34"/>
      <c r="AR144" s="195" t="s">
        <v>258</v>
      </c>
      <c r="AT144" s="195" t="s">
        <v>248</v>
      </c>
      <c r="AU144" s="195" t="s">
        <v>85</v>
      </c>
      <c r="AY144" s="17" t="s">
        <v>247</v>
      </c>
      <c r="BE144" s="196">
        <f t="shared" si="4"/>
        <v>0</v>
      </c>
      <c r="BF144" s="196">
        <f t="shared" si="5"/>
        <v>0</v>
      </c>
      <c r="BG144" s="196">
        <f t="shared" si="6"/>
        <v>0</v>
      </c>
      <c r="BH144" s="196">
        <f t="shared" si="7"/>
        <v>0</v>
      </c>
      <c r="BI144" s="196">
        <f t="shared" si="8"/>
        <v>0</v>
      </c>
      <c r="BJ144" s="17" t="s">
        <v>85</v>
      </c>
      <c r="BK144" s="196">
        <f t="shared" si="9"/>
        <v>0</v>
      </c>
      <c r="BL144" s="17" t="s">
        <v>258</v>
      </c>
      <c r="BM144" s="195" t="s">
        <v>553</v>
      </c>
    </row>
    <row r="145" spans="1:65" s="2" customFormat="1" ht="16.5" customHeight="1">
      <c r="A145" s="34"/>
      <c r="B145" s="35"/>
      <c r="C145" s="184" t="s">
        <v>7</v>
      </c>
      <c r="D145" s="184" t="s">
        <v>248</v>
      </c>
      <c r="E145" s="185" t="s">
        <v>4276</v>
      </c>
      <c r="F145" s="186" t="s">
        <v>4277</v>
      </c>
      <c r="G145" s="187" t="s">
        <v>698</v>
      </c>
      <c r="H145" s="188">
        <v>90</v>
      </c>
      <c r="I145" s="189"/>
      <c r="J145" s="190">
        <f t="shared" si="0"/>
        <v>0</v>
      </c>
      <c r="K145" s="186" t="s">
        <v>1</v>
      </c>
      <c r="L145" s="39"/>
      <c r="M145" s="191" t="s">
        <v>1</v>
      </c>
      <c r="N145" s="192" t="s">
        <v>42</v>
      </c>
      <c r="O145" s="71"/>
      <c r="P145" s="193">
        <f t="shared" si="1"/>
        <v>0</v>
      </c>
      <c r="Q145" s="193">
        <v>0</v>
      </c>
      <c r="R145" s="193">
        <f t="shared" si="2"/>
        <v>0</v>
      </c>
      <c r="S145" s="193">
        <v>0</v>
      </c>
      <c r="T145" s="194">
        <f t="shared" si="3"/>
        <v>0</v>
      </c>
      <c r="U145" s="34"/>
      <c r="V145" s="34"/>
      <c r="W145" s="34"/>
      <c r="X145" s="34"/>
      <c r="Y145" s="34"/>
      <c r="Z145" s="34"/>
      <c r="AA145" s="34"/>
      <c r="AB145" s="34"/>
      <c r="AC145" s="34"/>
      <c r="AD145" s="34"/>
      <c r="AE145" s="34"/>
      <c r="AR145" s="195" t="s">
        <v>258</v>
      </c>
      <c r="AT145" s="195" t="s">
        <v>248</v>
      </c>
      <c r="AU145" s="195" t="s">
        <v>85</v>
      </c>
      <c r="AY145" s="17" t="s">
        <v>247</v>
      </c>
      <c r="BE145" s="196">
        <f t="shared" si="4"/>
        <v>0</v>
      </c>
      <c r="BF145" s="196">
        <f t="shared" si="5"/>
        <v>0</v>
      </c>
      <c r="BG145" s="196">
        <f t="shared" si="6"/>
        <v>0</v>
      </c>
      <c r="BH145" s="196">
        <f t="shared" si="7"/>
        <v>0</v>
      </c>
      <c r="BI145" s="196">
        <f t="shared" si="8"/>
        <v>0</v>
      </c>
      <c r="BJ145" s="17" t="s">
        <v>85</v>
      </c>
      <c r="BK145" s="196">
        <f t="shared" si="9"/>
        <v>0</v>
      </c>
      <c r="BL145" s="17" t="s">
        <v>258</v>
      </c>
      <c r="BM145" s="195" t="s">
        <v>558</v>
      </c>
    </row>
    <row r="146" spans="1:65" s="2" customFormat="1" ht="16.5" customHeight="1">
      <c r="A146" s="34"/>
      <c r="B146" s="35"/>
      <c r="C146" s="184" t="s">
        <v>308</v>
      </c>
      <c r="D146" s="184" t="s">
        <v>248</v>
      </c>
      <c r="E146" s="185" t="s">
        <v>4278</v>
      </c>
      <c r="F146" s="186" t="s">
        <v>4279</v>
      </c>
      <c r="G146" s="187" t="s">
        <v>698</v>
      </c>
      <c r="H146" s="188">
        <v>20</v>
      </c>
      <c r="I146" s="189"/>
      <c r="J146" s="190">
        <f t="shared" si="0"/>
        <v>0</v>
      </c>
      <c r="K146" s="186" t="s">
        <v>1</v>
      </c>
      <c r="L146" s="39"/>
      <c r="M146" s="191" t="s">
        <v>1</v>
      </c>
      <c r="N146" s="192" t="s">
        <v>42</v>
      </c>
      <c r="O146" s="71"/>
      <c r="P146" s="193">
        <f t="shared" si="1"/>
        <v>0</v>
      </c>
      <c r="Q146" s="193">
        <v>0</v>
      </c>
      <c r="R146" s="193">
        <f t="shared" si="2"/>
        <v>0</v>
      </c>
      <c r="S146" s="193">
        <v>0</v>
      </c>
      <c r="T146" s="194">
        <f t="shared" si="3"/>
        <v>0</v>
      </c>
      <c r="U146" s="34"/>
      <c r="V146" s="34"/>
      <c r="W146" s="34"/>
      <c r="X146" s="34"/>
      <c r="Y146" s="34"/>
      <c r="Z146" s="34"/>
      <c r="AA146" s="34"/>
      <c r="AB146" s="34"/>
      <c r="AC146" s="34"/>
      <c r="AD146" s="34"/>
      <c r="AE146" s="34"/>
      <c r="AR146" s="195" t="s">
        <v>258</v>
      </c>
      <c r="AT146" s="195" t="s">
        <v>248</v>
      </c>
      <c r="AU146" s="195" t="s">
        <v>85</v>
      </c>
      <c r="AY146" s="17" t="s">
        <v>247</v>
      </c>
      <c r="BE146" s="196">
        <f t="shared" si="4"/>
        <v>0</v>
      </c>
      <c r="BF146" s="196">
        <f t="shared" si="5"/>
        <v>0</v>
      </c>
      <c r="BG146" s="196">
        <f t="shared" si="6"/>
        <v>0</v>
      </c>
      <c r="BH146" s="196">
        <f t="shared" si="7"/>
        <v>0</v>
      </c>
      <c r="BI146" s="196">
        <f t="shared" si="8"/>
        <v>0</v>
      </c>
      <c r="BJ146" s="17" t="s">
        <v>85</v>
      </c>
      <c r="BK146" s="196">
        <f t="shared" si="9"/>
        <v>0</v>
      </c>
      <c r="BL146" s="17" t="s">
        <v>258</v>
      </c>
      <c r="BM146" s="195" t="s">
        <v>567</v>
      </c>
    </row>
    <row r="147" spans="1:65" s="2" customFormat="1" ht="16.5" customHeight="1">
      <c r="A147" s="34"/>
      <c r="B147" s="35"/>
      <c r="C147" s="184" t="s">
        <v>574</v>
      </c>
      <c r="D147" s="184" t="s">
        <v>248</v>
      </c>
      <c r="E147" s="185" t="s">
        <v>7062</v>
      </c>
      <c r="F147" s="186" t="s">
        <v>7063</v>
      </c>
      <c r="G147" s="187" t="s">
        <v>698</v>
      </c>
      <c r="H147" s="188">
        <v>20</v>
      </c>
      <c r="I147" s="189"/>
      <c r="J147" s="190">
        <f t="shared" si="0"/>
        <v>0</v>
      </c>
      <c r="K147" s="186" t="s">
        <v>1</v>
      </c>
      <c r="L147" s="39"/>
      <c r="M147" s="191" t="s">
        <v>1</v>
      </c>
      <c r="N147" s="192" t="s">
        <v>42</v>
      </c>
      <c r="O147" s="71"/>
      <c r="P147" s="193">
        <f t="shared" si="1"/>
        <v>0</v>
      </c>
      <c r="Q147" s="193">
        <v>0</v>
      </c>
      <c r="R147" s="193">
        <f t="shared" si="2"/>
        <v>0</v>
      </c>
      <c r="S147" s="193">
        <v>0</v>
      </c>
      <c r="T147" s="194">
        <f t="shared" si="3"/>
        <v>0</v>
      </c>
      <c r="U147" s="34"/>
      <c r="V147" s="34"/>
      <c r="W147" s="34"/>
      <c r="X147" s="34"/>
      <c r="Y147" s="34"/>
      <c r="Z147" s="34"/>
      <c r="AA147" s="34"/>
      <c r="AB147" s="34"/>
      <c r="AC147" s="34"/>
      <c r="AD147" s="34"/>
      <c r="AE147" s="34"/>
      <c r="AR147" s="195" t="s">
        <v>258</v>
      </c>
      <c r="AT147" s="195" t="s">
        <v>248</v>
      </c>
      <c r="AU147" s="195" t="s">
        <v>85</v>
      </c>
      <c r="AY147" s="17" t="s">
        <v>247</v>
      </c>
      <c r="BE147" s="196">
        <f t="shared" si="4"/>
        <v>0</v>
      </c>
      <c r="BF147" s="196">
        <f t="shared" si="5"/>
        <v>0</v>
      </c>
      <c r="BG147" s="196">
        <f t="shared" si="6"/>
        <v>0</v>
      </c>
      <c r="BH147" s="196">
        <f t="shared" si="7"/>
        <v>0</v>
      </c>
      <c r="BI147" s="196">
        <f t="shared" si="8"/>
        <v>0</v>
      </c>
      <c r="BJ147" s="17" t="s">
        <v>85</v>
      </c>
      <c r="BK147" s="196">
        <f t="shared" si="9"/>
        <v>0</v>
      </c>
      <c r="BL147" s="17" t="s">
        <v>258</v>
      </c>
      <c r="BM147" s="195" t="s">
        <v>577</v>
      </c>
    </row>
    <row r="148" spans="1:65" s="2" customFormat="1" ht="16.5" customHeight="1">
      <c r="A148" s="34"/>
      <c r="B148" s="35"/>
      <c r="C148" s="184" t="s">
        <v>311</v>
      </c>
      <c r="D148" s="184" t="s">
        <v>248</v>
      </c>
      <c r="E148" s="185" t="s">
        <v>4280</v>
      </c>
      <c r="F148" s="186" t="s">
        <v>4281</v>
      </c>
      <c r="G148" s="187" t="s">
        <v>698</v>
      </c>
      <c r="H148" s="188">
        <v>20</v>
      </c>
      <c r="I148" s="189"/>
      <c r="J148" s="190">
        <f t="shared" si="0"/>
        <v>0</v>
      </c>
      <c r="K148" s="186" t="s">
        <v>1</v>
      </c>
      <c r="L148" s="39"/>
      <c r="M148" s="191" t="s">
        <v>1</v>
      </c>
      <c r="N148" s="192" t="s">
        <v>42</v>
      </c>
      <c r="O148" s="71"/>
      <c r="P148" s="193">
        <f t="shared" si="1"/>
        <v>0</v>
      </c>
      <c r="Q148" s="193">
        <v>0</v>
      </c>
      <c r="R148" s="193">
        <f t="shared" si="2"/>
        <v>0</v>
      </c>
      <c r="S148" s="193">
        <v>0</v>
      </c>
      <c r="T148" s="194">
        <f t="shared" si="3"/>
        <v>0</v>
      </c>
      <c r="U148" s="34"/>
      <c r="V148" s="34"/>
      <c r="W148" s="34"/>
      <c r="X148" s="34"/>
      <c r="Y148" s="34"/>
      <c r="Z148" s="34"/>
      <c r="AA148" s="34"/>
      <c r="AB148" s="34"/>
      <c r="AC148" s="34"/>
      <c r="AD148" s="34"/>
      <c r="AE148" s="34"/>
      <c r="AR148" s="195" t="s">
        <v>258</v>
      </c>
      <c r="AT148" s="195" t="s">
        <v>248</v>
      </c>
      <c r="AU148" s="195" t="s">
        <v>85</v>
      </c>
      <c r="AY148" s="17" t="s">
        <v>247</v>
      </c>
      <c r="BE148" s="196">
        <f t="shared" si="4"/>
        <v>0</v>
      </c>
      <c r="BF148" s="196">
        <f t="shared" si="5"/>
        <v>0</v>
      </c>
      <c r="BG148" s="196">
        <f t="shared" si="6"/>
        <v>0</v>
      </c>
      <c r="BH148" s="196">
        <f t="shared" si="7"/>
        <v>0</v>
      </c>
      <c r="BI148" s="196">
        <f t="shared" si="8"/>
        <v>0</v>
      </c>
      <c r="BJ148" s="17" t="s">
        <v>85</v>
      </c>
      <c r="BK148" s="196">
        <f t="shared" si="9"/>
        <v>0</v>
      </c>
      <c r="BL148" s="17" t="s">
        <v>258</v>
      </c>
      <c r="BM148" s="195" t="s">
        <v>583</v>
      </c>
    </row>
    <row r="149" spans="1:65" s="2" customFormat="1" ht="16.5" customHeight="1">
      <c r="A149" s="34"/>
      <c r="B149" s="35"/>
      <c r="C149" s="184" t="s">
        <v>589</v>
      </c>
      <c r="D149" s="184" t="s">
        <v>248</v>
      </c>
      <c r="E149" s="185" t="s">
        <v>7064</v>
      </c>
      <c r="F149" s="186" t="s">
        <v>7065</v>
      </c>
      <c r="G149" s="187" t="s">
        <v>698</v>
      </c>
      <c r="H149" s="188">
        <v>40</v>
      </c>
      <c r="I149" s="189"/>
      <c r="J149" s="190">
        <f t="shared" si="0"/>
        <v>0</v>
      </c>
      <c r="K149" s="186" t="s">
        <v>1</v>
      </c>
      <c r="L149" s="39"/>
      <c r="M149" s="191" t="s">
        <v>1</v>
      </c>
      <c r="N149" s="192" t="s">
        <v>42</v>
      </c>
      <c r="O149" s="71"/>
      <c r="P149" s="193">
        <f t="shared" si="1"/>
        <v>0</v>
      </c>
      <c r="Q149" s="193">
        <v>0</v>
      </c>
      <c r="R149" s="193">
        <f t="shared" si="2"/>
        <v>0</v>
      </c>
      <c r="S149" s="193">
        <v>0</v>
      </c>
      <c r="T149" s="194">
        <f t="shared" si="3"/>
        <v>0</v>
      </c>
      <c r="U149" s="34"/>
      <c r="V149" s="34"/>
      <c r="W149" s="34"/>
      <c r="X149" s="34"/>
      <c r="Y149" s="34"/>
      <c r="Z149" s="34"/>
      <c r="AA149" s="34"/>
      <c r="AB149" s="34"/>
      <c r="AC149" s="34"/>
      <c r="AD149" s="34"/>
      <c r="AE149" s="34"/>
      <c r="AR149" s="195" t="s">
        <v>258</v>
      </c>
      <c r="AT149" s="195" t="s">
        <v>248</v>
      </c>
      <c r="AU149" s="195" t="s">
        <v>85</v>
      </c>
      <c r="AY149" s="17" t="s">
        <v>247</v>
      </c>
      <c r="BE149" s="196">
        <f t="shared" si="4"/>
        <v>0</v>
      </c>
      <c r="BF149" s="196">
        <f t="shared" si="5"/>
        <v>0</v>
      </c>
      <c r="BG149" s="196">
        <f t="shared" si="6"/>
        <v>0</v>
      </c>
      <c r="BH149" s="196">
        <f t="shared" si="7"/>
        <v>0</v>
      </c>
      <c r="BI149" s="196">
        <f t="shared" si="8"/>
        <v>0</v>
      </c>
      <c r="BJ149" s="17" t="s">
        <v>85</v>
      </c>
      <c r="BK149" s="196">
        <f t="shared" si="9"/>
        <v>0</v>
      </c>
      <c r="BL149" s="17" t="s">
        <v>258</v>
      </c>
      <c r="BM149" s="195" t="s">
        <v>592</v>
      </c>
    </row>
    <row r="150" spans="1:65" s="2" customFormat="1" ht="16.5" customHeight="1">
      <c r="A150" s="34"/>
      <c r="B150" s="35"/>
      <c r="C150" s="184" t="s">
        <v>316</v>
      </c>
      <c r="D150" s="184" t="s">
        <v>248</v>
      </c>
      <c r="E150" s="185" t="s">
        <v>4282</v>
      </c>
      <c r="F150" s="186" t="s">
        <v>4283</v>
      </c>
      <c r="G150" s="187" t="s">
        <v>698</v>
      </c>
      <c r="H150" s="188">
        <v>120</v>
      </c>
      <c r="I150" s="189"/>
      <c r="J150" s="190">
        <f t="shared" si="0"/>
        <v>0</v>
      </c>
      <c r="K150" s="186" t="s">
        <v>1</v>
      </c>
      <c r="L150" s="39"/>
      <c r="M150" s="191" t="s">
        <v>1</v>
      </c>
      <c r="N150" s="192" t="s">
        <v>42</v>
      </c>
      <c r="O150" s="71"/>
      <c r="P150" s="193">
        <f t="shared" si="1"/>
        <v>0</v>
      </c>
      <c r="Q150" s="193">
        <v>0</v>
      </c>
      <c r="R150" s="193">
        <f t="shared" si="2"/>
        <v>0</v>
      </c>
      <c r="S150" s="193">
        <v>0</v>
      </c>
      <c r="T150" s="194">
        <f t="shared" si="3"/>
        <v>0</v>
      </c>
      <c r="U150" s="34"/>
      <c r="V150" s="34"/>
      <c r="W150" s="34"/>
      <c r="X150" s="34"/>
      <c r="Y150" s="34"/>
      <c r="Z150" s="34"/>
      <c r="AA150" s="34"/>
      <c r="AB150" s="34"/>
      <c r="AC150" s="34"/>
      <c r="AD150" s="34"/>
      <c r="AE150" s="34"/>
      <c r="AR150" s="195" t="s">
        <v>258</v>
      </c>
      <c r="AT150" s="195" t="s">
        <v>248</v>
      </c>
      <c r="AU150" s="195" t="s">
        <v>85</v>
      </c>
      <c r="AY150" s="17" t="s">
        <v>247</v>
      </c>
      <c r="BE150" s="196">
        <f t="shared" si="4"/>
        <v>0</v>
      </c>
      <c r="BF150" s="196">
        <f t="shared" si="5"/>
        <v>0</v>
      </c>
      <c r="BG150" s="196">
        <f t="shared" si="6"/>
        <v>0</v>
      </c>
      <c r="BH150" s="196">
        <f t="shared" si="7"/>
        <v>0</v>
      </c>
      <c r="BI150" s="196">
        <f t="shared" si="8"/>
        <v>0</v>
      </c>
      <c r="BJ150" s="17" t="s">
        <v>85</v>
      </c>
      <c r="BK150" s="196">
        <f t="shared" si="9"/>
        <v>0</v>
      </c>
      <c r="BL150" s="17" t="s">
        <v>258</v>
      </c>
      <c r="BM150" s="195" t="s">
        <v>599</v>
      </c>
    </row>
    <row r="151" spans="1:65" s="2" customFormat="1" ht="16.5" customHeight="1">
      <c r="A151" s="34"/>
      <c r="B151" s="35"/>
      <c r="C151" s="184" t="s">
        <v>606</v>
      </c>
      <c r="D151" s="184" t="s">
        <v>248</v>
      </c>
      <c r="E151" s="185" t="s">
        <v>4165</v>
      </c>
      <c r="F151" s="186" t="s">
        <v>4166</v>
      </c>
      <c r="G151" s="187" t="s">
        <v>698</v>
      </c>
      <c r="H151" s="188">
        <v>300</v>
      </c>
      <c r="I151" s="189"/>
      <c r="J151" s="190">
        <f t="shared" si="0"/>
        <v>0</v>
      </c>
      <c r="K151" s="186" t="s">
        <v>1</v>
      </c>
      <c r="L151" s="39"/>
      <c r="M151" s="191" t="s">
        <v>1</v>
      </c>
      <c r="N151" s="192" t="s">
        <v>42</v>
      </c>
      <c r="O151" s="71"/>
      <c r="P151" s="193">
        <f t="shared" si="1"/>
        <v>0</v>
      </c>
      <c r="Q151" s="193">
        <v>0</v>
      </c>
      <c r="R151" s="193">
        <f t="shared" si="2"/>
        <v>0</v>
      </c>
      <c r="S151" s="193">
        <v>0</v>
      </c>
      <c r="T151" s="194">
        <f t="shared" si="3"/>
        <v>0</v>
      </c>
      <c r="U151" s="34"/>
      <c r="V151" s="34"/>
      <c r="W151" s="34"/>
      <c r="X151" s="34"/>
      <c r="Y151" s="34"/>
      <c r="Z151" s="34"/>
      <c r="AA151" s="34"/>
      <c r="AB151" s="34"/>
      <c r="AC151" s="34"/>
      <c r="AD151" s="34"/>
      <c r="AE151" s="34"/>
      <c r="AR151" s="195" t="s">
        <v>258</v>
      </c>
      <c r="AT151" s="195" t="s">
        <v>248</v>
      </c>
      <c r="AU151" s="195" t="s">
        <v>85</v>
      </c>
      <c r="AY151" s="17" t="s">
        <v>247</v>
      </c>
      <c r="BE151" s="196">
        <f t="shared" si="4"/>
        <v>0</v>
      </c>
      <c r="BF151" s="196">
        <f t="shared" si="5"/>
        <v>0</v>
      </c>
      <c r="BG151" s="196">
        <f t="shared" si="6"/>
        <v>0</v>
      </c>
      <c r="BH151" s="196">
        <f t="shared" si="7"/>
        <v>0</v>
      </c>
      <c r="BI151" s="196">
        <f t="shared" si="8"/>
        <v>0</v>
      </c>
      <c r="BJ151" s="17" t="s">
        <v>85</v>
      </c>
      <c r="BK151" s="196">
        <f t="shared" si="9"/>
        <v>0</v>
      </c>
      <c r="BL151" s="17" t="s">
        <v>258</v>
      </c>
      <c r="BM151" s="195" t="s">
        <v>609</v>
      </c>
    </row>
    <row r="152" spans="1:65" s="2" customFormat="1" ht="16.5" customHeight="1">
      <c r="A152" s="34"/>
      <c r="B152" s="35"/>
      <c r="C152" s="184" t="s">
        <v>516</v>
      </c>
      <c r="D152" s="184" t="s">
        <v>248</v>
      </c>
      <c r="E152" s="185" t="s">
        <v>4167</v>
      </c>
      <c r="F152" s="186" t="s">
        <v>4168</v>
      </c>
      <c r="G152" s="187" t="s">
        <v>1991</v>
      </c>
      <c r="H152" s="188">
        <v>6</v>
      </c>
      <c r="I152" s="189"/>
      <c r="J152" s="190">
        <f t="shared" si="0"/>
        <v>0</v>
      </c>
      <c r="K152" s="186" t="s">
        <v>1</v>
      </c>
      <c r="L152" s="39"/>
      <c r="M152" s="191" t="s">
        <v>1</v>
      </c>
      <c r="N152" s="192" t="s">
        <v>42</v>
      </c>
      <c r="O152" s="71"/>
      <c r="P152" s="193">
        <f t="shared" si="1"/>
        <v>0</v>
      </c>
      <c r="Q152" s="193">
        <v>0</v>
      </c>
      <c r="R152" s="193">
        <f t="shared" si="2"/>
        <v>0</v>
      </c>
      <c r="S152" s="193">
        <v>0</v>
      </c>
      <c r="T152" s="194">
        <f t="shared" si="3"/>
        <v>0</v>
      </c>
      <c r="U152" s="34"/>
      <c r="V152" s="34"/>
      <c r="W152" s="34"/>
      <c r="X152" s="34"/>
      <c r="Y152" s="34"/>
      <c r="Z152" s="34"/>
      <c r="AA152" s="34"/>
      <c r="AB152" s="34"/>
      <c r="AC152" s="34"/>
      <c r="AD152" s="34"/>
      <c r="AE152" s="34"/>
      <c r="AR152" s="195" t="s">
        <v>258</v>
      </c>
      <c r="AT152" s="195" t="s">
        <v>248</v>
      </c>
      <c r="AU152" s="195" t="s">
        <v>85</v>
      </c>
      <c r="AY152" s="17" t="s">
        <v>247</v>
      </c>
      <c r="BE152" s="196">
        <f t="shared" si="4"/>
        <v>0</v>
      </c>
      <c r="BF152" s="196">
        <f t="shared" si="5"/>
        <v>0</v>
      </c>
      <c r="BG152" s="196">
        <f t="shared" si="6"/>
        <v>0</v>
      </c>
      <c r="BH152" s="196">
        <f t="shared" si="7"/>
        <v>0</v>
      </c>
      <c r="BI152" s="196">
        <f t="shared" si="8"/>
        <v>0</v>
      </c>
      <c r="BJ152" s="17" t="s">
        <v>85</v>
      </c>
      <c r="BK152" s="196">
        <f t="shared" si="9"/>
        <v>0</v>
      </c>
      <c r="BL152" s="17" t="s">
        <v>258</v>
      </c>
      <c r="BM152" s="195" t="s">
        <v>616</v>
      </c>
    </row>
    <row r="153" spans="1:65" s="2" customFormat="1" ht="24.15" customHeight="1">
      <c r="A153" s="34"/>
      <c r="B153" s="35"/>
      <c r="C153" s="184" t="s">
        <v>620</v>
      </c>
      <c r="D153" s="184" t="s">
        <v>248</v>
      </c>
      <c r="E153" s="185" t="s">
        <v>4169</v>
      </c>
      <c r="F153" s="186" t="s">
        <v>4170</v>
      </c>
      <c r="G153" s="187" t="s">
        <v>1991</v>
      </c>
      <c r="H153" s="188">
        <v>3</v>
      </c>
      <c r="I153" s="189"/>
      <c r="J153" s="190">
        <f t="shared" si="0"/>
        <v>0</v>
      </c>
      <c r="K153" s="186" t="s">
        <v>1</v>
      </c>
      <c r="L153" s="39"/>
      <c r="M153" s="191" t="s">
        <v>1</v>
      </c>
      <c r="N153" s="192" t="s">
        <v>42</v>
      </c>
      <c r="O153" s="71"/>
      <c r="P153" s="193">
        <f t="shared" si="1"/>
        <v>0</v>
      </c>
      <c r="Q153" s="193">
        <v>0</v>
      </c>
      <c r="R153" s="193">
        <f t="shared" si="2"/>
        <v>0</v>
      </c>
      <c r="S153" s="193">
        <v>0</v>
      </c>
      <c r="T153" s="194">
        <f t="shared" si="3"/>
        <v>0</v>
      </c>
      <c r="U153" s="34"/>
      <c r="V153" s="34"/>
      <c r="W153" s="34"/>
      <c r="X153" s="34"/>
      <c r="Y153" s="34"/>
      <c r="Z153" s="34"/>
      <c r="AA153" s="34"/>
      <c r="AB153" s="34"/>
      <c r="AC153" s="34"/>
      <c r="AD153" s="34"/>
      <c r="AE153" s="34"/>
      <c r="AR153" s="195" t="s">
        <v>258</v>
      </c>
      <c r="AT153" s="195" t="s">
        <v>248</v>
      </c>
      <c r="AU153" s="195" t="s">
        <v>85</v>
      </c>
      <c r="AY153" s="17" t="s">
        <v>247</v>
      </c>
      <c r="BE153" s="196">
        <f t="shared" si="4"/>
        <v>0</v>
      </c>
      <c r="BF153" s="196">
        <f t="shared" si="5"/>
        <v>0</v>
      </c>
      <c r="BG153" s="196">
        <f t="shared" si="6"/>
        <v>0</v>
      </c>
      <c r="BH153" s="196">
        <f t="shared" si="7"/>
        <v>0</v>
      </c>
      <c r="BI153" s="196">
        <f t="shared" si="8"/>
        <v>0</v>
      </c>
      <c r="BJ153" s="17" t="s">
        <v>85</v>
      </c>
      <c r="BK153" s="196">
        <f t="shared" si="9"/>
        <v>0</v>
      </c>
      <c r="BL153" s="17" t="s">
        <v>258</v>
      </c>
      <c r="BM153" s="195" t="s">
        <v>623</v>
      </c>
    </row>
    <row r="154" spans="1:65" s="2" customFormat="1" ht="16.5" customHeight="1">
      <c r="A154" s="34"/>
      <c r="B154" s="35"/>
      <c r="C154" s="184" t="s">
        <v>525</v>
      </c>
      <c r="D154" s="184" t="s">
        <v>248</v>
      </c>
      <c r="E154" s="185" t="s">
        <v>4287</v>
      </c>
      <c r="F154" s="186" t="s">
        <v>4288</v>
      </c>
      <c r="G154" s="187" t="s">
        <v>698</v>
      </c>
      <c r="H154" s="188">
        <v>120</v>
      </c>
      <c r="I154" s="189"/>
      <c r="J154" s="190">
        <f t="shared" si="0"/>
        <v>0</v>
      </c>
      <c r="K154" s="186" t="s">
        <v>1</v>
      </c>
      <c r="L154" s="39"/>
      <c r="M154" s="191" t="s">
        <v>1</v>
      </c>
      <c r="N154" s="192" t="s">
        <v>42</v>
      </c>
      <c r="O154" s="71"/>
      <c r="P154" s="193">
        <f t="shared" si="1"/>
        <v>0</v>
      </c>
      <c r="Q154" s="193">
        <v>0</v>
      </c>
      <c r="R154" s="193">
        <f t="shared" si="2"/>
        <v>0</v>
      </c>
      <c r="S154" s="193">
        <v>0</v>
      </c>
      <c r="T154" s="194">
        <f t="shared" si="3"/>
        <v>0</v>
      </c>
      <c r="U154" s="34"/>
      <c r="V154" s="34"/>
      <c r="W154" s="34"/>
      <c r="X154" s="34"/>
      <c r="Y154" s="34"/>
      <c r="Z154" s="34"/>
      <c r="AA154" s="34"/>
      <c r="AB154" s="34"/>
      <c r="AC154" s="34"/>
      <c r="AD154" s="34"/>
      <c r="AE154" s="34"/>
      <c r="AR154" s="195" t="s">
        <v>258</v>
      </c>
      <c r="AT154" s="195" t="s">
        <v>248</v>
      </c>
      <c r="AU154" s="195" t="s">
        <v>85</v>
      </c>
      <c r="AY154" s="17" t="s">
        <v>247</v>
      </c>
      <c r="BE154" s="196">
        <f t="shared" si="4"/>
        <v>0</v>
      </c>
      <c r="BF154" s="196">
        <f t="shared" si="5"/>
        <v>0</v>
      </c>
      <c r="BG154" s="196">
        <f t="shared" si="6"/>
        <v>0</v>
      </c>
      <c r="BH154" s="196">
        <f t="shared" si="7"/>
        <v>0</v>
      </c>
      <c r="BI154" s="196">
        <f t="shared" si="8"/>
        <v>0</v>
      </c>
      <c r="BJ154" s="17" t="s">
        <v>85</v>
      </c>
      <c r="BK154" s="196">
        <f t="shared" si="9"/>
        <v>0</v>
      </c>
      <c r="BL154" s="17" t="s">
        <v>258</v>
      </c>
      <c r="BM154" s="195" t="s">
        <v>629</v>
      </c>
    </row>
    <row r="155" spans="1:65" s="2" customFormat="1" ht="16.5" customHeight="1">
      <c r="A155" s="34"/>
      <c r="B155" s="35"/>
      <c r="C155" s="184" t="s">
        <v>633</v>
      </c>
      <c r="D155" s="184" t="s">
        <v>248</v>
      </c>
      <c r="E155" s="185" t="s">
        <v>4289</v>
      </c>
      <c r="F155" s="186" t="s">
        <v>4290</v>
      </c>
      <c r="G155" s="187" t="s">
        <v>698</v>
      </c>
      <c r="H155" s="188">
        <v>20</v>
      </c>
      <c r="I155" s="189"/>
      <c r="J155" s="190">
        <f t="shared" si="0"/>
        <v>0</v>
      </c>
      <c r="K155" s="186" t="s">
        <v>1</v>
      </c>
      <c r="L155" s="39"/>
      <c r="M155" s="191" t="s">
        <v>1</v>
      </c>
      <c r="N155" s="192" t="s">
        <v>42</v>
      </c>
      <c r="O155" s="71"/>
      <c r="P155" s="193">
        <f t="shared" si="1"/>
        <v>0</v>
      </c>
      <c r="Q155" s="193">
        <v>0</v>
      </c>
      <c r="R155" s="193">
        <f t="shared" si="2"/>
        <v>0</v>
      </c>
      <c r="S155" s="193">
        <v>0</v>
      </c>
      <c r="T155" s="194">
        <f t="shared" si="3"/>
        <v>0</v>
      </c>
      <c r="U155" s="34"/>
      <c r="V155" s="34"/>
      <c r="W155" s="34"/>
      <c r="X155" s="34"/>
      <c r="Y155" s="34"/>
      <c r="Z155" s="34"/>
      <c r="AA155" s="34"/>
      <c r="AB155" s="34"/>
      <c r="AC155" s="34"/>
      <c r="AD155" s="34"/>
      <c r="AE155" s="34"/>
      <c r="AR155" s="195" t="s">
        <v>258</v>
      </c>
      <c r="AT155" s="195" t="s">
        <v>248</v>
      </c>
      <c r="AU155" s="195" t="s">
        <v>85</v>
      </c>
      <c r="AY155" s="17" t="s">
        <v>247</v>
      </c>
      <c r="BE155" s="196">
        <f t="shared" si="4"/>
        <v>0</v>
      </c>
      <c r="BF155" s="196">
        <f t="shared" si="5"/>
        <v>0</v>
      </c>
      <c r="BG155" s="196">
        <f t="shared" si="6"/>
        <v>0</v>
      </c>
      <c r="BH155" s="196">
        <f t="shared" si="7"/>
        <v>0</v>
      </c>
      <c r="BI155" s="196">
        <f t="shared" si="8"/>
        <v>0</v>
      </c>
      <c r="BJ155" s="17" t="s">
        <v>85</v>
      </c>
      <c r="BK155" s="196">
        <f t="shared" si="9"/>
        <v>0</v>
      </c>
      <c r="BL155" s="17" t="s">
        <v>258</v>
      </c>
      <c r="BM155" s="195" t="s">
        <v>636</v>
      </c>
    </row>
    <row r="156" spans="1:65" s="2" customFormat="1" ht="16.5" customHeight="1">
      <c r="A156" s="34"/>
      <c r="B156" s="35"/>
      <c r="C156" s="184" t="s">
        <v>530</v>
      </c>
      <c r="D156" s="184" t="s">
        <v>248</v>
      </c>
      <c r="E156" s="185" t="s">
        <v>4291</v>
      </c>
      <c r="F156" s="186" t="s">
        <v>4292</v>
      </c>
      <c r="G156" s="187" t="s">
        <v>698</v>
      </c>
      <c r="H156" s="188">
        <v>40</v>
      </c>
      <c r="I156" s="189"/>
      <c r="J156" s="190">
        <f t="shared" si="0"/>
        <v>0</v>
      </c>
      <c r="K156" s="186" t="s">
        <v>1</v>
      </c>
      <c r="L156" s="39"/>
      <c r="M156" s="191" t="s">
        <v>1</v>
      </c>
      <c r="N156" s="192" t="s">
        <v>42</v>
      </c>
      <c r="O156" s="71"/>
      <c r="P156" s="193">
        <f t="shared" si="1"/>
        <v>0</v>
      </c>
      <c r="Q156" s="193">
        <v>0</v>
      </c>
      <c r="R156" s="193">
        <f t="shared" si="2"/>
        <v>0</v>
      </c>
      <c r="S156" s="193">
        <v>0</v>
      </c>
      <c r="T156" s="194">
        <f t="shared" si="3"/>
        <v>0</v>
      </c>
      <c r="U156" s="34"/>
      <c r="V156" s="34"/>
      <c r="W156" s="34"/>
      <c r="X156" s="34"/>
      <c r="Y156" s="34"/>
      <c r="Z156" s="34"/>
      <c r="AA156" s="34"/>
      <c r="AB156" s="34"/>
      <c r="AC156" s="34"/>
      <c r="AD156" s="34"/>
      <c r="AE156" s="34"/>
      <c r="AR156" s="195" t="s">
        <v>258</v>
      </c>
      <c r="AT156" s="195" t="s">
        <v>248</v>
      </c>
      <c r="AU156" s="195" t="s">
        <v>85</v>
      </c>
      <c r="AY156" s="17" t="s">
        <v>247</v>
      </c>
      <c r="BE156" s="196">
        <f t="shared" si="4"/>
        <v>0</v>
      </c>
      <c r="BF156" s="196">
        <f t="shared" si="5"/>
        <v>0</v>
      </c>
      <c r="BG156" s="196">
        <f t="shared" si="6"/>
        <v>0</v>
      </c>
      <c r="BH156" s="196">
        <f t="shared" si="7"/>
        <v>0</v>
      </c>
      <c r="BI156" s="196">
        <f t="shared" si="8"/>
        <v>0</v>
      </c>
      <c r="BJ156" s="17" t="s">
        <v>85</v>
      </c>
      <c r="BK156" s="196">
        <f t="shared" si="9"/>
        <v>0</v>
      </c>
      <c r="BL156" s="17" t="s">
        <v>258</v>
      </c>
      <c r="BM156" s="195" t="s">
        <v>641</v>
      </c>
    </row>
    <row r="157" spans="1:65" s="2" customFormat="1" ht="16.5" customHeight="1">
      <c r="A157" s="34"/>
      <c r="B157" s="35"/>
      <c r="C157" s="184" t="s">
        <v>644</v>
      </c>
      <c r="D157" s="184" t="s">
        <v>248</v>
      </c>
      <c r="E157" s="185" t="s">
        <v>4293</v>
      </c>
      <c r="F157" s="186" t="s">
        <v>4294</v>
      </c>
      <c r="G157" s="187" t="s">
        <v>698</v>
      </c>
      <c r="H157" s="188">
        <v>50</v>
      </c>
      <c r="I157" s="189"/>
      <c r="J157" s="190">
        <f t="shared" si="0"/>
        <v>0</v>
      </c>
      <c r="K157" s="186" t="s">
        <v>1</v>
      </c>
      <c r="L157" s="39"/>
      <c r="M157" s="191" t="s">
        <v>1</v>
      </c>
      <c r="N157" s="192" t="s">
        <v>42</v>
      </c>
      <c r="O157" s="71"/>
      <c r="P157" s="193">
        <f t="shared" si="1"/>
        <v>0</v>
      </c>
      <c r="Q157" s="193">
        <v>0</v>
      </c>
      <c r="R157" s="193">
        <f t="shared" si="2"/>
        <v>0</v>
      </c>
      <c r="S157" s="193">
        <v>0</v>
      </c>
      <c r="T157" s="194">
        <f t="shared" si="3"/>
        <v>0</v>
      </c>
      <c r="U157" s="34"/>
      <c r="V157" s="34"/>
      <c r="W157" s="34"/>
      <c r="X157" s="34"/>
      <c r="Y157" s="34"/>
      <c r="Z157" s="34"/>
      <c r="AA157" s="34"/>
      <c r="AB157" s="34"/>
      <c r="AC157" s="34"/>
      <c r="AD157" s="34"/>
      <c r="AE157" s="34"/>
      <c r="AR157" s="195" t="s">
        <v>258</v>
      </c>
      <c r="AT157" s="195" t="s">
        <v>248</v>
      </c>
      <c r="AU157" s="195" t="s">
        <v>85</v>
      </c>
      <c r="AY157" s="17" t="s">
        <v>247</v>
      </c>
      <c r="BE157" s="196">
        <f t="shared" si="4"/>
        <v>0</v>
      </c>
      <c r="BF157" s="196">
        <f t="shared" si="5"/>
        <v>0</v>
      </c>
      <c r="BG157" s="196">
        <f t="shared" si="6"/>
        <v>0</v>
      </c>
      <c r="BH157" s="196">
        <f t="shared" si="7"/>
        <v>0</v>
      </c>
      <c r="BI157" s="196">
        <f t="shared" si="8"/>
        <v>0</v>
      </c>
      <c r="BJ157" s="17" t="s">
        <v>85</v>
      </c>
      <c r="BK157" s="196">
        <f t="shared" si="9"/>
        <v>0</v>
      </c>
      <c r="BL157" s="17" t="s">
        <v>258</v>
      </c>
      <c r="BM157" s="195" t="s">
        <v>647</v>
      </c>
    </row>
    <row r="158" spans="1:65" s="2" customFormat="1" ht="16.5" customHeight="1">
      <c r="A158" s="34"/>
      <c r="B158" s="35"/>
      <c r="C158" s="184" t="s">
        <v>539</v>
      </c>
      <c r="D158" s="184" t="s">
        <v>248</v>
      </c>
      <c r="E158" s="185" t="s">
        <v>4295</v>
      </c>
      <c r="F158" s="186" t="s">
        <v>4296</v>
      </c>
      <c r="G158" s="187" t="s">
        <v>1991</v>
      </c>
      <c r="H158" s="188">
        <v>30</v>
      </c>
      <c r="I158" s="189"/>
      <c r="J158" s="190">
        <f t="shared" si="0"/>
        <v>0</v>
      </c>
      <c r="K158" s="186" t="s">
        <v>1</v>
      </c>
      <c r="L158" s="39"/>
      <c r="M158" s="191" t="s">
        <v>1</v>
      </c>
      <c r="N158" s="192" t="s">
        <v>42</v>
      </c>
      <c r="O158" s="71"/>
      <c r="P158" s="193">
        <f t="shared" si="1"/>
        <v>0</v>
      </c>
      <c r="Q158" s="193">
        <v>0</v>
      </c>
      <c r="R158" s="193">
        <f t="shared" si="2"/>
        <v>0</v>
      </c>
      <c r="S158" s="193">
        <v>0</v>
      </c>
      <c r="T158" s="194">
        <f t="shared" si="3"/>
        <v>0</v>
      </c>
      <c r="U158" s="34"/>
      <c r="V158" s="34"/>
      <c r="W158" s="34"/>
      <c r="X158" s="34"/>
      <c r="Y158" s="34"/>
      <c r="Z158" s="34"/>
      <c r="AA158" s="34"/>
      <c r="AB158" s="34"/>
      <c r="AC158" s="34"/>
      <c r="AD158" s="34"/>
      <c r="AE158" s="34"/>
      <c r="AR158" s="195" t="s">
        <v>258</v>
      </c>
      <c r="AT158" s="195" t="s">
        <v>248</v>
      </c>
      <c r="AU158" s="195" t="s">
        <v>85</v>
      </c>
      <c r="AY158" s="17" t="s">
        <v>247</v>
      </c>
      <c r="BE158" s="196">
        <f t="shared" si="4"/>
        <v>0</v>
      </c>
      <c r="BF158" s="196">
        <f t="shared" si="5"/>
        <v>0</v>
      </c>
      <c r="BG158" s="196">
        <f t="shared" si="6"/>
        <v>0</v>
      </c>
      <c r="BH158" s="196">
        <f t="shared" si="7"/>
        <v>0</v>
      </c>
      <c r="BI158" s="196">
        <f t="shared" si="8"/>
        <v>0</v>
      </c>
      <c r="BJ158" s="17" t="s">
        <v>85</v>
      </c>
      <c r="BK158" s="196">
        <f t="shared" si="9"/>
        <v>0</v>
      </c>
      <c r="BL158" s="17" t="s">
        <v>258</v>
      </c>
      <c r="BM158" s="195" t="s">
        <v>651</v>
      </c>
    </row>
    <row r="159" spans="1:65" s="2" customFormat="1" ht="16.5" customHeight="1">
      <c r="A159" s="34"/>
      <c r="B159" s="35"/>
      <c r="C159" s="184" t="s">
        <v>653</v>
      </c>
      <c r="D159" s="184" t="s">
        <v>248</v>
      </c>
      <c r="E159" s="185" t="s">
        <v>7066</v>
      </c>
      <c r="F159" s="186" t="s">
        <v>7067</v>
      </c>
      <c r="G159" s="187" t="s">
        <v>1991</v>
      </c>
      <c r="H159" s="188">
        <v>4</v>
      </c>
      <c r="I159" s="189"/>
      <c r="J159" s="190">
        <f t="shared" si="0"/>
        <v>0</v>
      </c>
      <c r="K159" s="186" t="s">
        <v>1</v>
      </c>
      <c r="L159" s="39"/>
      <c r="M159" s="191" t="s">
        <v>1</v>
      </c>
      <c r="N159" s="192" t="s">
        <v>42</v>
      </c>
      <c r="O159" s="71"/>
      <c r="P159" s="193">
        <f t="shared" si="1"/>
        <v>0</v>
      </c>
      <c r="Q159" s="193">
        <v>0</v>
      </c>
      <c r="R159" s="193">
        <f t="shared" si="2"/>
        <v>0</v>
      </c>
      <c r="S159" s="193">
        <v>0</v>
      </c>
      <c r="T159" s="194">
        <f t="shared" si="3"/>
        <v>0</v>
      </c>
      <c r="U159" s="34"/>
      <c r="V159" s="34"/>
      <c r="W159" s="34"/>
      <c r="X159" s="34"/>
      <c r="Y159" s="34"/>
      <c r="Z159" s="34"/>
      <c r="AA159" s="34"/>
      <c r="AB159" s="34"/>
      <c r="AC159" s="34"/>
      <c r="AD159" s="34"/>
      <c r="AE159" s="34"/>
      <c r="AR159" s="195" t="s">
        <v>258</v>
      </c>
      <c r="AT159" s="195" t="s">
        <v>248</v>
      </c>
      <c r="AU159" s="195" t="s">
        <v>85</v>
      </c>
      <c r="AY159" s="17" t="s">
        <v>247</v>
      </c>
      <c r="BE159" s="196">
        <f t="shared" si="4"/>
        <v>0</v>
      </c>
      <c r="BF159" s="196">
        <f t="shared" si="5"/>
        <v>0</v>
      </c>
      <c r="BG159" s="196">
        <f t="shared" si="6"/>
        <v>0</v>
      </c>
      <c r="BH159" s="196">
        <f t="shared" si="7"/>
        <v>0</v>
      </c>
      <c r="BI159" s="196">
        <f t="shared" si="8"/>
        <v>0</v>
      </c>
      <c r="BJ159" s="17" t="s">
        <v>85</v>
      </c>
      <c r="BK159" s="196">
        <f t="shared" si="9"/>
        <v>0</v>
      </c>
      <c r="BL159" s="17" t="s">
        <v>258</v>
      </c>
      <c r="BM159" s="195" t="s">
        <v>656</v>
      </c>
    </row>
    <row r="160" spans="1:65" s="2" customFormat="1" ht="16.5" customHeight="1">
      <c r="A160" s="34"/>
      <c r="B160" s="35"/>
      <c r="C160" s="184" t="s">
        <v>543</v>
      </c>
      <c r="D160" s="184" t="s">
        <v>248</v>
      </c>
      <c r="E160" s="185" t="s">
        <v>4297</v>
      </c>
      <c r="F160" s="186" t="s">
        <v>4298</v>
      </c>
      <c r="G160" s="187" t="s">
        <v>1991</v>
      </c>
      <c r="H160" s="188">
        <v>4</v>
      </c>
      <c r="I160" s="189"/>
      <c r="J160" s="190">
        <f t="shared" si="0"/>
        <v>0</v>
      </c>
      <c r="K160" s="186" t="s">
        <v>1</v>
      </c>
      <c r="L160" s="39"/>
      <c r="M160" s="191" t="s">
        <v>1</v>
      </c>
      <c r="N160" s="192" t="s">
        <v>42</v>
      </c>
      <c r="O160" s="71"/>
      <c r="P160" s="193">
        <f t="shared" si="1"/>
        <v>0</v>
      </c>
      <c r="Q160" s="193">
        <v>0</v>
      </c>
      <c r="R160" s="193">
        <f t="shared" si="2"/>
        <v>0</v>
      </c>
      <c r="S160" s="193">
        <v>0</v>
      </c>
      <c r="T160" s="194">
        <f t="shared" si="3"/>
        <v>0</v>
      </c>
      <c r="U160" s="34"/>
      <c r="V160" s="34"/>
      <c r="W160" s="34"/>
      <c r="X160" s="34"/>
      <c r="Y160" s="34"/>
      <c r="Z160" s="34"/>
      <c r="AA160" s="34"/>
      <c r="AB160" s="34"/>
      <c r="AC160" s="34"/>
      <c r="AD160" s="34"/>
      <c r="AE160" s="34"/>
      <c r="AR160" s="195" t="s">
        <v>258</v>
      </c>
      <c r="AT160" s="195" t="s">
        <v>248</v>
      </c>
      <c r="AU160" s="195" t="s">
        <v>85</v>
      </c>
      <c r="AY160" s="17" t="s">
        <v>247</v>
      </c>
      <c r="BE160" s="196">
        <f t="shared" si="4"/>
        <v>0</v>
      </c>
      <c r="BF160" s="196">
        <f t="shared" si="5"/>
        <v>0</v>
      </c>
      <c r="BG160" s="196">
        <f t="shared" si="6"/>
        <v>0</v>
      </c>
      <c r="BH160" s="196">
        <f t="shared" si="7"/>
        <v>0</v>
      </c>
      <c r="BI160" s="196">
        <f t="shared" si="8"/>
        <v>0</v>
      </c>
      <c r="BJ160" s="17" t="s">
        <v>85</v>
      </c>
      <c r="BK160" s="196">
        <f t="shared" si="9"/>
        <v>0</v>
      </c>
      <c r="BL160" s="17" t="s">
        <v>258</v>
      </c>
      <c r="BM160" s="195" t="s">
        <v>666</v>
      </c>
    </row>
    <row r="161" spans="1:65" s="2" customFormat="1" ht="16.5" customHeight="1">
      <c r="A161" s="34"/>
      <c r="B161" s="35"/>
      <c r="C161" s="184" t="s">
        <v>680</v>
      </c>
      <c r="D161" s="184" t="s">
        <v>248</v>
      </c>
      <c r="E161" s="185" t="s">
        <v>4299</v>
      </c>
      <c r="F161" s="186" t="s">
        <v>3945</v>
      </c>
      <c r="G161" s="187" t="s">
        <v>1991</v>
      </c>
      <c r="H161" s="188">
        <v>18</v>
      </c>
      <c r="I161" s="189"/>
      <c r="J161" s="190">
        <f t="shared" si="0"/>
        <v>0</v>
      </c>
      <c r="K161" s="186" t="s">
        <v>1</v>
      </c>
      <c r="L161" s="39"/>
      <c r="M161" s="191" t="s">
        <v>1</v>
      </c>
      <c r="N161" s="192" t="s">
        <v>42</v>
      </c>
      <c r="O161" s="71"/>
      <c r="P161" s="193">
        <f t="shared" si="1"/>
        <v>0</v>
      </c>
      <c r="Q161" s="193">
        <v>0</v>
      </c>
      <c r="R161" s="193">
        <f t="shared" si="2"/>
        <v>0</v>
      </c>
      <c r="S161" s="193">
        <v>0</v>
      </c>
      <c r="T161" s="194">
        <f t="shared" si="3"/>
        <v>0</v>
      </c>
      <c r="U161" s="34"/>
      <c r="V161" s="34"/>
      <c r="W161" s="34"/>
      <c r="X161" s="34"/>
      <c r="Y161" s="34"/>
      <c r="Z161" s="34"/>
      <c r="AA161" s="34"/>
      <c r="AB161" s="34"/>
      <c r="AC161" s="34"/>
      <c r="AD161" s="34"/>
      <c r="AE161" s="34"/>
      <c r="AR161" s="195" t="s">
        <v>258</v>
      </c>
      <c r="AT161" s="195" t="s">
        <v>248</v>
      </c>
      <c r="AU161" s="195" t="s">
        <v>85</v>
      </c>
      <c r="AY161" s="17" t="s">
        <v>247</v>
      </c>
      <c r="BE161" s="196">
        <f t="shared" si="4"/>
        <v>0</v>
      </c>
      <c r="BF161" s="196">
        <f t="shared" si="5"/>
        <v>0</v>
      </c>
      <c r="BG161" s="196">
        <f t="shared" si="6"/>
        <v>0</v>
      </c>
      <c r="BH161" s="196">
        <f t="shared" si="7"/>
        <v>0</v>
      </c>
      <c r="BI161" s="196">
        <f t="shared" si="8"/>
        <v>0</v>
      </c>
      <c r="BJ161" s="17" t="s">
        <v>85</v>
      </c>
      <c r="BK161" s="196">
        <f t="shared" si="9"/>
        <v>0</v>
      </c>
      <c r="BL161" s="17" t="s">
        <v>258</v>
      </c>
      <c r="BM161" s="195" t="s">
        <v>683</v>
      </c>
    </row>
    <row r="162" spans="1:65" s="2" customFormat="1" ht="16.5" customHeight="1">
      <c r="A162" s="34"/>
      <c r="B162" s="35"/>
      <c r="C162" s="184" t="s">
        <v>548</v>
      </c>
      <c r="D162" s="184" t="s">
        <v>248</v>
      </c>
      <c r="E162" s="185" t="s">
        <v>4300</v>
      </c>
      <c r="F162" s="186" t="s">
        <v>4178</v>
      </c>
      <c r="G162" s="187" t="s">
        <v>3966</v>
      </c>
      <c r="H162" s="188">
        <v>1</v>
      </c>
      <c r="I162" s="189"/>
      <c r="J162" s="190">
        <f t="shared" si="0"/>
        <v>0</v>
      </c>
      <c r="K162" s="186" t="s">
        <v>1</v>
      </c>
      <c r="L162" s="39"/>
      <c r="M162" s="191" t="s">
        <v>1</v>
      </c>
      <c r="N162" s="192" t="s">
        <v>42</v>
      </c>
      <c r="O162" s="71"/>
      <c r="P162" s="193">
        <f t="shared" si="1"/>
        <v>0</v>
      </c>
      <c r="Q162" s="193">
        <v>0</v>
      </c>
      <c r="R162" s="193">
        <f t="shared" si="2"/>
        <v>0</v>
      </c>
      <c r="S162" s="193">
        <v>0</v>
      </c>
      <c r="T162" s="194">
        <f t="shared" si="3"/>
        <v>0</v>
      </c>
      <c r="U162" s="34"/>
      <c r="V162" s="34"/>
      <c r="W162" s="34"/>
      <c r="X162" s="34"/>
      <c r="Y162" s="34"/>
      <c r="Z162" s="34"/>
      <c r="AA162" s="34"/>
      <c r="AB162" s="34"/>
      <c r="AC162" s="34"/>
      <c r="AD162" s="34"/>
      <c r="AE162" s="34"/>
      <c r="AR162" s="195" t="s">
        <v>258</v>
      </c>
      <c r="AT162" s="195" t="s">
        <v>248</v>
      </c>
      <c r="AU162" s="195" t="s">
        <v>85</v>
      </c>
      <c r="AY162" s="17" t="s">
        <v>247</v>
      </c>
      <c r="BE162" s="196">
        <f t="shared" si="4"/>
        <v>0</v>
      </c>
      <c r="BF162" s="196">
        <f t="shared" si="5"/>
        <v>0</v>
      </c>
      <c r="BG162" s="196">
        <f t="shared" si="6"/>
        <v>0</v>
      </c>
      <c r="BH162" s="196">
        <f t="shared" si="7"/>
        <v>0</v>
      </c>
      <c r="BI162" s="196">
        <f t="shared" si="8"/>
        <v>0</v>
      </c>
      <c r="BJ162" s="17" t="s">
        <v>85</v>
      </c>
      <c r="BK162" s="196">
        <f t="shared" si="9"/>
        <v>0</v>
      </c>
      <c r="BL162" s="17" t="s">
        <v>258</v>
      </c>
      <c r="BM162" s="195" t="s">
        <v>691</v>
      </c>
    </row>
    <row r="163" spans="1:65" s="2" customFormat="1" ht="16.5" customHeight="1">
      <c r="A163" s="34"/>
      <c r="B163" s="35"/>
      <c r="C163" s="184" t="s">
        <v>695</v>
      </c>
      <c r="D163" s="184" t="s">
        <v>248</v>
      </c>
      <c r="E163" s="185" t="s">
        <v>4179</v>
      </c>
      <c r="F163" s="186" t="s">
        <v>3947</v>
      </c>
      <c r="G163" s="187" t="s">
        <v>1499</v>
      </c>
      <c r="H163" s="188">
        <v>30</v>
      </c>
      <c r="I163" s="189"/>
      <c r="J163" s="190">
        <f t="shared" si="0"/>
        <v>0</v>
      </c>
      <c r="K163" s="186" t="s">
        <v>1</v>
      </c>
      <c r="L163" s="39"/>
      <c r="M163" s="191" t="s">
        <v>1</v>
      </c>
      <c r="N163" s="192" t="s">
        <v>42</v>
      </c>
      <c r="O163" s="71"/>
      <c r="P163" s="193">
        <f t="shared" si="1"/>
        <v>0</v>
      </c>
      <c r="Q163" s="193">
        <v>0</v>
      </c>
      <c r="R163" s="193">
        <f t="shared" si="2"/>
        <v>0</v>
      </c>
      <c r="S163" s="193">
        <v>0</v>
      </c>
      <c r="T163" s="194">
        <f t="shared" si="3"/>
        <v>0</v>
      </c>
      <c r="U163" s="34"/>
      <c r="V163" s="34"/>
      <c r="W163" s="34"/>
      <c r="X163" s="34"/>
      <c r="Y163" s="34"/>
      <c r="Z163" s="34"/>
      <c r="AA163" s="34"/>
      <c r="AB163" s="34"/>
      <c r="AC163" s="34"/>
      <c r="AD163" s="34"/>
      <c r="AE163" s="34"/>
      <c r="AR163" s="195" t="s">
        <v>258</v>
      </c>
      <c r="AT163" s="195" t="s">
        <v>248</v>
      </c>
      <c r="AU163" s="195" t="s">
        <v>85</v>
      </c>
      <c r="AY163" s="17" t="s">
        <v>247</v>
      </c>
      <c r="BE163" s="196">
        <f t="shared" si="4"/>
        <v>0</v>
      </c>
      <c r="BF163" s="196">
        <f t="shared" si="5"/>
        <v>0</v>
      </c>
      <c r="BG163" s="196">
        <f t="shared" si="6"/>
        <v>0</v>
      </c>
      <c r="BH163" s="196">
        <f t="shared" si="7"/>
        <v>0</v>
      </c>
      <c r="BI163" s="196">
        <f t="shared" si="8"/>
        <v>0</v>
      </c>
      <c r="BJ163" s="17" t="s">
        <v>85</v>
      </c>
      <c r="BK163" s="196">
        <f t="shared" si="9"/>
        <v>0</v>
      </c>
      <c r="BL163" s="17" t="s">
        <v>258</v>
      </c>
      <c r="BM163" s="195" t="s">
        <v>699</v>
      </c>
    </row>
    <row r="164" spans="1:65" s="2" customFormat="1" ht="16.5" customHeight="1">
      <c r="A164" s="34"/>
      <c r="B164" s="35"/>
      <c r="C164" s="184" t="s">
        <v>740</v>
      </c>
      <c r="D164" s="184" t="s">
        <v>248</v>
      </c>
      <c r="E164" s="185" t="s">
        <v>7068</v>
      </c>
      <c r="F164" s="186" t="s">
        <v>3949</v>
      </c>
      <c r="G164" s="187" t="s">
        <v>3966</v>
      </c>
      <c r="H164" s="188">
        <v>1</v>
      </c>
      <c r="I164" s="189"/>
      <c r="J164" s="190">
        <f t="shared" si="0"/>
        <v>0</v>
      </c>
      <c r="K164" s="186" t="s">
        <v>1</v>
      </c>
      <c r="L164" s="39"/>
      <c r="M164" s="191" t="s">
        <v>1</v>
      </c>
      <c r="N164" s="192" t="s">
        <v>42</v>
      </c>
      <c r="O164" s="71"/>
      <c r="P164" s="193">
        <f t="shared" si="1"/>
        <v>0</v>
      </c>
      <c r="Q164" s="193">
        <v>0</v>
      </c>
      <c r="R164" s="193">
        <f t="shared" si="2"/>
        <v>0</v>
      </c>
      <c r="S164" s="193">
        <v>0</v>
      </c>
      <c r="T164" s="194">
        <f t="shared" si="3"/>
        <v>0</v>
      </c>
      <c r="U164" s="34"/>
      <c r="V164" s="34"/>
      <c r="W164" s="34"/>
      <c r="X164" s="34"/>
      <c r="Y164" s="34"/>
      <c r="Z164" s="34"/>
      <c r="AA164" s="34"/>
      <c r="AB164" s="34"/>
      <c r="AC164" s="34"/>
      <c r="AD164" s="34"/>
      <c r="AE164" s="34"/>
      <c r="AR164" s="195" t="s">
        <v>258</v>
      </c>
      <c r="AT164" s="195" t="s">
        <v>248</v>
      </c>
      <c r="AU164" s="195" t="s">
        <v>85</v>
      </c>
      <c r="AY164" s="17" t="s">
        <v>247</v>
      </c>
      <c r="BE164" s="196">
        <f t="shared" si="4"/>
        <v>0</v>
      </c>
      <c r="BF164" s="196">
        <f t="shared" si="5"/>
        <v>0</v>
      </c>
      <c r="BG164" s="196">
        <f t="shared" si="6"/>
        <v>0</v>
      </c>
      <c r="BH164" s="196">
        <f t="shared" si="7"/>
        <v>0</v>
      </c>
      <c r="BI164" s="196">
        <f t="shared" si="8"/>
        <v>0</v>
      </c>
      <c r="BJ164" s="17" t="s">
        <v>85</v>
      </c>
      <c r="BK164" s="196">
        <f t="shared" si="9"/>
        <v>0</v>
      </c>
      <c r="BL164" s="17" t="s">
        <v>258</v>
      </c>
      <c r="BM164" s="195" t="s">
        <v>722</v>
      </c>
    </row>
    <row r="165" spans="1:65" s="2" customFormat="1" ht="21.75" customHeight="1">
      <c r="A165" s="34"/>
      <c r="B165" s="35"/>
      <c r="C165" s="184" t="s">
        <v>558</v>
      </c>
      <c r="D165" s="184" t="s">
        <v>248</v>
      </c>
      <c r="E165" s="185" t="s">
        <v>7069</v>
      </c>
      <c r="F165" s="186" t="s">
        <v>3951</v>
      </c>
      <c r="G165" s="187" t="s">
        <v>3966</v>
      </c>
      <c r="H165" s="188">
        <v>1</v>
      </c>
      <c r="I165" s="189"/>
      <c r="J165" s="190">
        <f t="shared" si="0"/>
        <v>0</v>
      </c>
      <c r="K165" s="186" t="s">
        <v>1</v>
      </c>
      <c r="L165" s="39"/>
      <c r="M165" s="191" t="s">
        <v>1</v>
      </c>
      <c r="N165" s="192" t="s">
        <v>42</v>
      </c>
      <c r="O165" s="71"/>
      <c r="P165" s="193">
        <f t="shared" si="1"/>
        <v>0</v>
      </c>
      <c r="Q165" s="193">
        <v>0</v>
      </c>
      <c r="R165" s="193">
        <f t="shared" si="2"/>
        <v>0</v>
      </c>
      <c r="S165" s="193">
        <v>0</v>
      </c>
      <c r="T165" s="194">
        <f t="shared" si="3"/>
        <v>0</v>
      </c>
      <c r="U165" s="34"/>
      <c r="V165" s="34"/>
      <c r="W165" s="34"/>
      <c r="X165" s="34"/>
      <c r="Y165" s="34"/>
      <c r="Z165" s="34"/>
      <c r="AA165" s="34"/>
      <c r="AB165" s="34"/>
      <c r="AC165" s="34"/>
      <c r="AD165" s="34"/>
      <c r="AE165" s="34"/>
      <c r="AR165" s="195" t="s">
        <v>258</v>
      </c>
      <c r="AT165" s="195" t="s">
        <v>248</v>
      </c>
      <c r="AU165" s="195" t="s">
        <v>85</v>
      </c>
      <c r="AY165" s="17" t="s">
        <v>247</v>
      </c>
      <c r="BE165" s="196">
        <f t="shared" si="4"/>
        <v>0</v>
      </c>
      <c r="BF165" s="196">
        <f t="shared" si="5"/>
        <v>0</v>
      </c>
      <c r="BG165" s="196">
        <f t="shared" si="6"/>
        <v>0</v>
      </c>
      <c r="BH165" s="196">
        <f t="shared" si="7"/>
        <v>0</v>
      </c>
      <c r="BI165" s="196">
        <f t="shared" si="8"/>
        <v>0</v>
      </c>
      <c r="BJ165" s="17" t="s">
        <v>85</v>
      </c>
      <c r="BK165" s="196">
        <f t="shared" si="9"/>
        <v>0</v>
      </c>
      <c r="BL165" s="17" t="s">
        <v>258</v>
      </c>
      <c r="BM165" s="195" t="s">
        <v>743</v>
      </c>
    </row>
    <row r="166" spans="1:65" s="11" customFormat="1" ht="25.9" customHeight="1">
      <c r="B166" s="170"/>
      <c r="C166" s="171"/>
      <c r="D166" s="172" t="s">
        <v>76</v>
      </c>
      <c r="E166" s="173" t="s">
        <v>3952</v>
      </c>
      <c r="F166" s="173" t="s">
        <v>3953</v>
      </c>
      <c r="G166" s="171"/>
      <c r="H166" s="171"/>
      <c r="I166" s="174"/>
      <c r="J166" s="175">
        <f>BK166</f>
        <v>0</v>
      </c>
      <c r="K166" s="171"/>
      <c r="L166" s="176"/>
      <c r="M166" s="177"/>
      <c r="N166" s="178"/>
      <c r="O166" s="178"/>
      <c r="P166" s="179">
        <f>SUM(P167:P169)</f>
        <v>0</v>
      </c>
      <c r="Q166" s="178"/>
      <c r="R166" s="179">
        <f>SUM(R167:R169)</f>
        <v>0</v>
      </c>
      <c r="S166" s="178"/>
      <c r="T166" s="180">
        <f>SUM(T167:T169)</f>
        <v>0</v>
      </c>
      <c r="AR166" s="181" t="s">
        <v>85</v>
      </c>
      <c r="AT166" s="182" t="s">
        <v>76</v>
      </c>
      <c r="AU166" s="182" t="s">
        <v>77</v>
      </c>
      <c r="AY166" s="181" t="s">
        <v>247</v>
      </c>
      <c r="BK166" s="183">
        <f>SUM(BK167:BK169)</f>
        <v>0</v>
      </c>
    </row>
    <row r="167" spans="1:65" s="2" customFormat="1" ht="24.15" customHeight="1">
      <c r="A167" s="34"/>
      <c r="B167" s="35"/>
      <c r="C167" s="184" t="s">
        <v>567</v>
      </c>
      <c r="D167" s="184" t="s">
        <v>248</v>
      </c>
      <c r="E167" s="185" t="s">
        <v>7070</v>
      </c>
      <c r="F167" s="186" t="s">
        <v>7071</v>
      </c>
      <c r="G167" s="187" t="s">
        <v>1991</v>
      </c>
      <c r="H167" s="188">
        <v>1</v>
      </c>
      <c r="I167" s="189"/>
      <c r="J167" s="190">
        <f>ROUND(I167*H167,2)</f>
        <v>0</v>
      </c>
      <c r="K167" s="186" t="s">
        <v>1</v>
      </c>
      <c r="L167" s="39"/>
      <c r="M167" s="191" t="s">
        <v>1</v>
      </c>
      <c r="N167" s="192" t="s">
        <v>42</v>
      </c>
      <c r="O167" s="71"/>
      <c r="P167" s="193">
        <f>O167*H167</f>
        <v>0</v>
      </c>
      <c r="Q167" s="193">
        <v>0</v>
      </c>
      <c r="R167" s="193">
        <f>Q167*H167</f>
        <v>0</v>
      </c>
      <c r="S167" s="193">
        <v>0</v>
      </c>
      <c r="T167" s="194">
        <f>S167*H167</f>
        <v>0</v>
      </c>
      <c r="U167" s="34"/>
      <c r="V167" s="34"/>
      <c r="W167" s="34"/>
      <c r="X167" s="34"/>
      <c r="Y167" s="34"/>
      <c r="Z167" s="34"/>
      <c r="AA167" s="34"/>
      <c r="AB167" s="34"/>
      <c r="AC167" s="34"/>
      <c r="AD167" s="34"/>
      <c r="AE167" s="34"/>
      <c r="AR167" s="195" t="s">
        <v>258</v>
      </c>
      <c r="AT167" s="195" t="s">
        <v>248</v>
      </c>
      <c r="AU167" s="195" t="s">
        <v>85</v>
      </c>
      <c r="AY167" s="17" t="s">
        <v>247</v>
      </c>
      <c r="BE167" s="196">
        <f>IF(N167="základní",J167,0)</f>
        <v>0</v>
      </c>
      <c r="BF167" s="196">
        <f>IF(N167="snížená",J167,0)</f>
        <v>0</v>
      </c>
      <c r="BG167" s="196">
        <f>IF(N167="zákl. přenesená",J167,0)</f>
        <v>0</v>
      </c>
      <c r="BH167" s="196">
        <f>IF(N167="sníž. přenesená",J167,0)</f>
        <v>0</v>
      </c>
      <c r="BI167" s="196">
        <f>IF(N167="nulová",J167,0)</f>
        <v>0</v>
      </c>
      <c r="BJ167" s="17" t="s">
        <v>85</v>
      </c>
      <c r="BK167" s="196">
        <f>ROUND(I167*H167,2)</f>
        <v>0</v>
      </c>
      <c r="BL167" s="17" t="s">
        <v>258</v>
      </c>
      <c r="BM167" s="195" t="s">
        <v>794</v>
      </c>
    </row>
    <row r="168" spans="1:65" s="2" customFormat="1" ht="24.15" customHeight="1">
      <c r="A168" s="34"/>
      <c r="B168" s="35"/>
      <c r="C168" s="184" t="s">
        <v>813</v>
      </c>
      <c r="D168" s="184" t="s">
        <v>248</v>
      </c>
      <c r="E168" s="185" t="s">
        <v>7072</v>
      </c>
      <c r="F168" s="186" t="s">
        <v>7073</v>
      </c>
      <c r="G168" s="187" t="s">
        <v>1991</v>
      </c>
      <c r="H168" s="188">
        <v>1</v>
      </c>
      <c r="I168" s="189"/>
      <c r="J168" s="190">
        <f>ROUND(I168*H168,2)</f>
        <v>0</v>
      </c>
      <c r="K168" s="186" t="s">
        <v>1</v>
      </c>
      <c r="L168" s="39"/>
      <c r="M168" s="191" t="s">
        <v>1</v>
      </c>
      <c r="N168" s="192" t="s">
        <v>42</v>
      </c>
      <c r="O168" s="71"/>
      <c r="P168" s="193">
        <f>O168*H168</f>
        <v>0</v>
      </c>
      <c r="Q168" s="193">
        <v>0</v>
      </c>
      <c r="R168" s="193">
        <f>Q168*H168</f>
        <v>0</v>
      </c>
      <c r="S168" s="193">
        <v>0</v>
      </c>
      <c r="T168" s="194">
        <f>S168*H168</f>
        <v>0</v>
      </c>
      <c r="U168" s="34"/>
      <c r="V168" s="34"/>
      <c r="W168" s="34"/>
      <c r="X168" s="34"/>
      <c r="Y168" s="34"/>
      <c r="Z168" s="34"/>
      <c r="AA168" s="34"/>
      <c r="AB168" s="34"/>
      <c r="AC168" s="34"/>
      <c r="AD168" s="34"/>
      <c r="AE168" s="34"/>
      <c r="AR168" s="195" t="s">
        <v>258</v>
      </c>
      <c r="AT168" s="195" t="s">
        <v>248</v>
      </c>
      <c r="AU168" s="195" t="s">
        <v>85</v>
      </c>
      <c r="AY168" s="17" t="s">
        <v>247</v>
      </c>
      <c r="BE168" s="196">
        <f>IF(N168="základní",J168,0)</f>
        <v>0</v>
      </c>
      <c r="BF168" s="196">
        <f>IF(N168="snížená",J168,0)</f>
        <v>0</v>
      </c>
      <c r="BG168" s="196">
        <f>IF(N168="zákl. přenesená",J168,0)</f>
        <v>0</v>
      </c>
      <c r="BH168" s="196">
        <f>IF(N168="sníž. přenesená",J168,0)</f>
        <v>0</v>
      </c>
      <c r="BI168" s="196">
        <f>IF(N168="nulová",J168,0)</f>
        <v>0</v>
      </c>
      <c r="BJ168" s="17" t="s">
        <v>85</v>
      </c>
      <c r="BK168" s="196">
        <f>ROUND(I168*H168,2)</f>
        <v>0</v>
      </c>
      <c r="BL168" s="17" t="s">
        <v>258</v>
      </c>
      <c r="BM168" s="195" t="s">
        <v>799</v>
      </c>
    </row>
    <row r="169" spans="1:65" s="2" customFormat="1" ht="49" customHeight="1">
      <c r="A169" s="34"/>
      <c r="B169" s="35"/>
      <c r="C169" s="184" t="s">
        <v>577</v>
      </c>
      <c r="D169" s="184" t="s">
        <v>248</v>
      </c>
      <c r="E169" s="185" t="s">
        <v>7074</v>
      </c>
      <c r="F169" s="186" t="s">
        <v>7075</v>
      </c>
      <c r="G169" s="187" t="s">
        <v>1991</v>
      </c>
      <c r="H169" s="188">
        <v>1</v>
      </c>
      <c r="I169" s="189"/>
      <c r="J169" s="190">
        <f>ROUND(I169*H169,2)</f>
        <v>0</v>
      </c>
      <c r="K169" s="186" t="s">
        <v>1</v>
      </c>
      <c r="L169" s="39"/>
      <c r="M169" s="191" t="s">
        <v>1</v>
      </c>
      <c r="N169" s="192" t="s">
        <v>42</v>
      </c>
      <c r="O169" s="71"/>
      <c r="P169" s="193">
        <f>O169*H169</f>
        <v>0</v>
      </c>
      <c r="Q169" s="193">
        <v>0</v>
      </c>
      <c r="R169" s="193">
        <f>Q169*H169</f>
        <v>0</v>
      </c>
      <c r="S169" s="193">
        <v>0</v>
      </c>
      <c r="T169" s="194">
        <f>S169*H169</f>
        <v>0</v>
      </c>
      <c r="U169" s="34"/>
      <c r="V169" s="34"/>
      <c r="W169" s="34"/>
      <c r="X169" s="34"/>
      <c r="Y169" s="34"/>
      <c r="Z169" s="34"/>
      <c r="AA169" s="34"/>
      <c r="AB169" s="34"/>
      <c r="AC169" s="34"/>
      <c r="AD169" s="34"/>
      <c r="AE169" s="34"/>
      <c r="AR169" s="195" t="s">
        <v>258</v>
      </c>
      <c r="AT169" s="195" t="s">
        <v>248</v>
      </c>
      <c r="AU169" s="195" t="s">
        <v>85</v>
      </c>
      <c r="AY169" s="17" t="s">
        <v>247</v>
      </c>
      <c r="BE169" s="196">
        <f>IF(N169="základní",J169,0)</f>
        <v>0</v>
      </c>
      <c r="BF169" s="196">
        <f>IF(N169="snížená",J169,0)</f>
        <v>0</v>
      </c>
      <c r="BG169" s="196">
        <f>IF(N169="zákl. přenesená",J169,0)</f>
        <v>0</v>
      </c>
      <c r="BH169" s="196">
        <f>IF(N169="sníž. přenesená",J169,0)</f>
        <v>0</v>
      </c>
      <c r="BI169" s="196">
        <f>IF(N169="nulová",J169,0)</f>
        <v>0</v>
      </c>
      <c r="BJ169" s="17" t="s">
        <v>85</v>
      </c>
      <c r="BK169" s="196">
        <f>ROUND(I169*H169,2)</f>
        <v>0</v>
      </c>
      <c r="BL169" s="17" t="s">
        <v>258</v>
      </c>
      <c r="BM169" s="195" t="s">
        <v>806</v>
      </c>
    </row>
    <row r="170" spans="1:65" s="11" customFormat="1" ht="25.9" customHeight="1">
      <c r="B170" s="170"/>
      <c r="C170" s="171"/>
      <c r="D170" s="172" t="s">
        <v>76</v>
      </c>
      <c r="E170" s="173" t="s">
        <v>3962</v>
      </c>
      <c r="F170" s="173" t="s">
        <v>3963</v>
      </c>
      <c r="G170" s="171"/>
      <c r="H170" s="171"/>
      <c r="I170" s="174"/>
      <c r="J170" s="175">
        <f>BK170</f>
        <v>0</v>
      </c>
      <c r="K170" s="171"/>
      <c r="L170" s="176"/>
      <c r="M170" s="177"/>
      <c r="N170" s="178"/>
      <c r="O170" s="178"/>
      <c r="P170" s="179">
        <f>SUM(P171:P175)</f>
        <v>0</v>
      </c>
      <c r="Q170" s="178"/>
      <c r="R170" s="179">
        <f>SUM(R171:R175)</f>
        <v>0</v>
      </c>
      <c r="S170" s="178"/>
      <c r="T170" s="180">
        <f>SUM(T171:T175)</f>
        <v>0</v>
      </c>
      <c r="AR170" s="181" t="s">
        <v>85</v>
      </c>
      <c r="AT170" s="182" t="s">
        <v>76</v>
      </c>
      <c r="AU170" s="182" t="s">
        <v>77</v>
      </c>
      <c r="AY170" s="181" t="s">
        <v>247</v>
      </c>
      <c r="BK170" s="183">
        <f>SUM(BK171:BK175)</f>
        <v>0</v>
      </c>
    </row>
    <row r="171" spans="1:65" s="2" customFormat="1" ht="16.5" customHeight="1">
      <c r="A171" s="34"/>
      <c r="B171" s="35"/>
      <c r="C171" s="184" t="s">
        <v>851</v>
      </c>
      <c r="D171" s="184" t="s">
        <v>248</v>
      </c>
      <c r="E171" s="185" t="s">
        <v>4211</v>
      </c>
      <c r="F171" s="186" t="s">
        <v>3965</v>
      </c>
      <c r="G171" s="187" t="s">
        <v>3966</v>
      </c>
      <c r="H171" s="188">
        <v>1</v>
      </c>
      <c r="I171" s="189"/>
      <c r="J171" s="190">
        <f>ROUND(I171*H171,2)</f>
        <v>0</v>
      </c>
      <c r="K171" s="186" t="s">
        <v>1</v>
      </c>
      <c r="L171" s="39"/>
      <c r="M171" s="191" t="s">
        <v>1</v>
      </c>
      <c r="N171" s="192" t="s">
        <v>42</v>
      </c>
      <c r="O171" s="71"/>
      <c r="P171" s="193">
        <f>O171*H171</f>
        <v>0</v>
      </c>
      <c r="Q171" s="193">
        <v>0</v>
      </c>
      <c r="R171" s="193">
        <f>Q171*H171</f>
        <v>0</v>
      </c>
      <c r="S171" s="193">
        <v>0</v>
      </c>
      <c r="T171" s="194">
        <f>S171*H171</f>
        <v>0</v>
      </c>
      <c r="U171" s="34"/>
      <c r="V171" s="34"/>
      <c r="W171" s="34"/>
      <c r="X171" s="34"/>
      <c r="Y171" s="34"/>
      <c r="Z171" s="34"/>
      <c r="AA171" s="34"/>
      <c r="AB171" s="34"/>
      <c r="AC171" s="34"/>
      <c r="AD171" s="34"/>
      <c r="AE171" s="34"/>
      <c r="AR171" s="195" t="s">
        <v>258</v>
      </c>
      <c r="AT171" s="195" t="s">
        <v>248</v>
      </c>
      <c r="AU171" s="195" t="s">
        <v>85</v>
      </c>
      <c r="AY171" s="17" t="s">
        <v>247</v>
      </c>
      <c r="BE171" s="196">
        <f>IF(N171="základní",J171,0)</f>
        <v>0</v>
      </c>
      <c r="BF171" s="196">
        <f>IF(N171="snížená",J171,0)</f>
        <v>0</v>
      </c>
      <c r="BG171" s="196">
        <f>IF(N171="zákl. přenesená",J171,0)</f>
        <v>0</v>
      </c>
      <c r="BH171" s="196">
        <f>IF(N171="sníž. přenesená",J171,0)</f>
        <v>0</v>
      </c>
      <c r="BI171" s="196">
        <f>IF(N171="nulová",J171,0)</f>
        <v>0</v>
      </c>
      <c r="BJ171" s="17" t="s">
        <v>85</v>
      </c>
      <c r="BK171" s="196">
        <f>ROUND(I171*H171,2)</f>
        <v>0</v>
      </c>
      <c r="BL171" s="17" t="s">
        <v>258</v>
      </c>
      <c r="BM171" s="195" t="s">
        <v>829</v>
      </c>
    </row>
    <row r="172" spans="1:65" s="2" customFormat="1" ht="16.5" customHeight="1">
      <c r="A172" s="34"/>
      <c r="B172" s="35"/>
      <c r="C172" s="184" t="s">
        <v>599</v>
      </c>
      <c r="D172" s="184" t="s">
        <v>248</v>
      </c>
      <c r="E172" s="185" t="s">
        <v>4212</v>
      </c>
      <c r="F172" s="186" t="s">
        <v>3968</v>
      </c>
      <c r="G172" s="187" t="s">
        <v>2476</v>
      </c>
      <c r="H172" s="188">
        <v>16</v>
      </c>
      <c r="I172" s="189"/>
      <c r="J172" s="190">
        <f>ROUND(I172*H172,2)</f>
        <v>0</v>
      </c>
      <c r="K172" s="186" t="s">
        <v>1</v>
      </c>
      <c r="L172" s="39"/>
      <c r="M172" s="191" t="s">
        <v>1</v>
      </c>
      <c r="N172" s="192" t="s">
        <v>42</v>
      </c>
      <c r="O172" s="71"/>
      <c r="P172" s="193">
        <f>O172*H172</f>
        <v>0</v>
      </c>
      <c r="Q172" s="193">
        <v>0</v>
      </c>
      <c r="R172" s="193">
        <f>Q172*H172</f>
        <v>0</v>
      </c>
      <c r="S172" s="193">
        <v>0</v>
      </c>
      <c r="T172" s="194">
        <f>S172*H172</f>
        <v>0</v>
      </c>
      <c r="U172" s="34"/>
      <c r="V172" s="34"/>
      <c r="W172" s="34"/>
      <c r="X172" s="34"/>
      <c r="Y172" s="34"/>
      <c r="Z172" s="34"/>
      <c r="AA172" s="34"/>
      <c r="AB172" s="34"/>
      <c r="AC172" s="34"/>
      <c r="AD172" s="34"/>
      <c r="AE172" s="34"/>
      <c r="AR172" s="195" t="s">
        <v>258</v>
      </c>
      <c r="AT172" s="195" t="s">
        <v>248</v>
      </c>
      <c r="AU172" s="195" t="s">
        <v>85</v>
      </c>
      <c r="AY172" s="17" t="s">
        <v>247</v>
      </c>
      <c r="BE172" s="196">
        <f>IF(N172="základní",J172,0)</f>
        <v>0</v>
      </c>
      <c r="BF172" s="196">
        <f>IF(N172="snížená",J172,0)</f>
        <v>0</v>
      </c>
      <c r="BG172" s="196">
        <f>IF(N172="zákl. přenesená",J172,0)</f>
        <v>0</v>
      </c>
      <c r="BH172" s="196">
        <f>IF(N172="sníž. přenesená",J172,0)</f>
        <v>0</v>
      </c>
      <c r="BI172" s="196">
        <f>IF(N172="nulová",J172,0)</f>
        <v>0</v>
      </c>
      <c r="BJ172" s="17" t="s">
        <v>85</v>
      </c>
      <c r="BK172" s="196">
        <f>ROUND(I172*H172,2)</f>
        <v>0</v>
      </c>
      <c r="BL172" s="17" t="s">
        <v>258</v>
      </c>
      <c r="BM172" s="195" t="s">
        <v>361</v>
      </c>
    </row>
    <row r="173" spans="1:65" s="2" customFormat="1" ht="16.5" customHeight="1">
      <c r="A173" s="34"/>
      <c r="B173" s="35"/>
      <c r="C173" s="184" t="s">
        <v>860</v>
      </c>
      <c r="D173" s="184" t="s">
        <v>248</v>
      </c>
      <c r="E173" s="185" t="s">
        <v>4313</v>
      </c>
      <c r="F173" s="186" t="s">
        <v>3970</v>
      </c>
      <c r="G173" s="187" t="s">
        <v>3966</v>
      </c>
      <c r="H173" s="188">
        <v>1</v>
      </c>
      <c r="I173" s="189"/>
      <c r="J173" s="190">
        <f>ROUND(I173*H173,2)</f>
        <v>0</v>
      </c>
      <c r="K173" s="186" t="s">
        <v>1</v>
      </c>
      <c r="L173" s="39"/>
      <c r="M173" s="191" t="s">
        <v>1</v>
      </c>
      <c r="N173" s="192" t="s">
        <v>42</v>
      </c>
      <c r="O173" s="71"/>
      <c r="P173" s="193">
        <f>O173*H173</f>
        <v>0</v>
      </c>
      <c r="Q173" s="193">
        <v>0</v>
      </c>
      <c r="R173" s="193">
        <f>Q173*H173</f>
        <v>0</v>
      </c>
      <c r="S173" s="193">
        <v>0</v>
      </c>
      <c r="T173" s="194">
        <f>S173*H173</f>
        <v>0</v>
      </c>
      <c r="U173" s="34"/>
      <c r="V173" s="34"/>
      <c r="W173" s="34"/>
      <c r="X173" s="34"/>
      <c r="Y173" s="34"/>
      <c r="Z173" s="34"/>
      <c r="AA173" s="34"/>
      <c r="AB173" s="34"/>
      <c r="AC173" s="34"/>
      <c r="AD173" s="34"/>
      <c r="AE173" s="34"/>
      <c r="AR173" s="195" t="s">
        <v>258</v>
      </c>
      <c r="AT173" s="195" t="s">
        <v>248</v>
      </c>
      <c r="AU173" s="195" t="s">
        <v>85</v>
      </c>
      <c r="AY173" s="17" t="s">
        <v>247</v>
      </c>
      <c r="BE173" s="196">
        <f>IF(N173="základní",J173,0)</f>
        <v>0</v>
      </c>
      <c r="BF173" s="196">
        <f>IF(N173="snížená",J173,0)</f>
        <v>0</v>
      </c>
      <c r="BG173" s="196">
        <f>IF(N173="zákl. přenesená",J173,0)</f>
        <v>0</v>
      </c>
      <c r="BH173" s="196">
        <f>IF(N173="sníž. přenesená",J173,0)</f>
        <v>0</v>
      </c>
      <c r="BI173" s="196">
        <f>IF(N173="nulová",J173,0)</f>
        <v>0</v>
      </c>
      <c r="BJ173" s="17" t="s">
        <v>85</v>
      </c>
      <c r="BK173" s="196">
        <f>ROUND(I173*H173,2)</f>
        <v>0</v>
      </c>
      <c r="BL173" s="17" t="s">
        <v>258</v>
      </c>
      <c r="BM173" s="195" t="s">
        <v>369</v>
      </c>
    </row>
    <row r="174" spans="1:65" s="2" customFormat="1" ht="16.5" customHeight="1">
      <c r="A174" s="34"/>
      <c r="B174" s="35"/>
      <c r="C174" s="184" t="s">
        <v>609</v>
      </c>
      <c r="D174" s="184" t="s">
        <v>248</v>
      </c>
      <c r="E174" s="185" t="s">
        <v>4314</v>
      </c>
      <c r="F174" s="186" t="s">
        <v>3972</v>
      </c>
      <c r="G174" s="187" t="s">
        <v>3966</v>
      </c>
      <c r="H174" s="188">
        <v>1</v>
      </c>
      <c r="I174" s="189"/>
      <c r="J174" s="190">
        <f>ROUND(I174*H174,2)</f>
        <v>0</v>
      </c>
      <c r="K174" s="186" t="s">
        <v>1</v>
      </c>
      <c r="L174" s="39"/>
      <c r="M174" s="191" t="s">
        <v>1</v>
      </c>
      <c r="N174" s="192" t="s">
        <v>42</v>
      </c>
      <c r="O174" s="71"/>
      <c r="P174" s="193">
        <f>O174*H174</f>
        <v>0</v>
      </c>
      <c r="Q174" s="193">
        <v>0</v>
      </c>
      <c r="R174" s="193">
        <f>Q174*H174</f>
        <v>0</v>
      </c>
      <c r="S174" s="193">
        <v>0</v>
      </c>
      <c r="T174" s="194">
        <f>S174*H174</f>
        <v>0</v>
      </c>
      <c r="U174" s="34"/>
      <c r="V174" s="34"/>
      <c r="W174" s="34"/>
      <c r="X174" s="34"/>
      <c r="Y174" s="34"/>
      <c r="Z174" s="34"/>
      <c r="AA174" s="34"/>
      <c r="AB174" s="34"/>
      <c r="AC174" s="34"/>
      <c r="AD174" s="34"/>
      <c r="AE174" s="34"/>
      <c r="AR174" s="195" t="s">
        <v>258</v>
      </c>
      <c r="AT174" s="195" t="s">
        <v>248</v>
      </c>
      <c r="AU174" s="195" t="s">
        <v>85</v>
      </c>
      <c r="AY174" s="17" t="s">
        <v>247</v>
      </c>
      <c r="BE174" s="196">
        <f>IF(N174="základní",J174,0)</f>
        <v>0</v>
      </c>
      <c r="BF174" s="196">
        <f>IF(N174="snížená",J174,0)</f>
        <v>0</v>
      </c>
      <c r="BG174" s="196">
        <f>IF(N174="zákl. přenesená",J174,0)</f>
        <v>0</v>
      </c>
      <c r="BH174" s="196">
        <f>IF(N174="sníž. přenesená",J174,0)</f>
        <v>0</v>
      </c>
      <c r="BI174" s="196">
        <f>IF(N174="nulová",J174,0)</f>
        <v>0</v>
      </c>
      <c r="BJ174" s="17" t="s">
        <v>85</v>
      </c>
      <c r="BK174" s="196">
        <f>ROUND(I174*H174,2)</f>
        <v>0</v>
      </c>
      <c r="BL174" s="17" t="s">
        <v>258</v>
      </c>
      <c r="BM174" s="195" t="s">
        <v>848</v>
      </c>
    </row>
    <row r="175" spans="1:65" s="2" customFormat="1" ht="16.5" customHeight="1">
      <c r="A175" s="34"/>
      <c r="B175" s="35"/>
      <c r="C175" s="184" t="s">
        <v>869</v>
      </c>
      <c r="D175" s="184" t="s">
        <v>248</v>
      </c>
      <c r="E175" s="185" t="s">
        <v>4315</v>
      </c>
      <c r="F175" s="186" t="s">
        <v>3929</v>
      </c>
      <c r="G175" s="187" t="s">
        <v>3966</v>
      </c>
      <c r="H175" s="188">
        <v>1</v>
      </c>
      <c r="I175" s="189"/>
      <c r="J175" s="190">
        <f>ROUND(I175*H175,2)</f>
        <v>0</v>
      </c>
      <c r="K175" s="186" t="s">
        <v>1</v>
      </c>
      <c r="L175" s="39"/>
      <c r="M175" s="202" t="s">
        <v>1</v>
      </c>
      <c r="N175" s="203" t="s">
        <v>42</v>
      </c>
      <c r="O175" s="204"/>
      <c r="P175" s="205">
        <f>O175*H175</f>
        <v>0</v>
      </c>
      <c r="Q175" s="205">
        <v>0</v>
      </c>
      <c r="R175" s="205">
        <f>Q175*H175</f>
        <v>0</v>
      </c>
      <c r="S175" s="205">
        <v>0</v>
      </c>
      <c r="T175" s="206">
        <f>S175*H175</f>
        <v>0</v>
      </c>
      <c r="U175" s="34"/>
      <c r="V175" s="34"/>
      <c r="W175" s="34"/>
      <c r="X175" s="34"/>
      <c r="Y175" s="34"/>
      <c r="Z175" s="34"/>
      <c r="AA175" s="34"/>
      <c r="AB175" s="34"/>
      <c r="AC175" s="34"/>
      <c r="AD175" s="34"/>
      <c r="AE175" s="34"/>
      <c r="AR175" s="195" t="s">
        <v>258</v>
      </c>
      <c r="AT175" s="195" t="s">
        <v>248</v>
      </c>
      <c r="AU175" s="195" t="s">
        <v>85</v>
      </c>
      <c r="AY175" s="17" t="s">
        <v>247</v>
      </c>
      <c r="BE175" s="196">
        <f>IF(N175="základní",J175,0)</f>
        <v>0</v>
      </c>
      <c r="BF175" s="196">
        <f>IF(N175="snížená",J175,0)</f>
        <v>0</v>
      </c>
      <c r="BG175" s="196">
        <f>IF(N175="zákl. přenesená",J175,0)</f>
        <v>0</v>
      </c>
      <c r="BH175" s="196">
        <f>IF(N175="sníž. přenesená",J175,0)</f>
        <v>0</v>
      </c>
      <c r="BI175" s="196">
        <f>IF(N175="nulová",J175,0)</f>
        <v>0</v>
      </c>
      <c r="BJ175" s="17" t="s">
        <v>85</v>
      </c>
      <c r="BK175" s="196">
        <f>ROUND(I175*H175,2)</f>
        <v>0</v>
      </c>
      <c r="BL175" s="17" t="s">
        <v>258</v>
      </c>
      <c r="BM175" s="195" t="s">
        <v>854</v>
      </c>
    </row>
    <row r="176" spans="1:65" s="2" customFormat="1" ht="7" customHeight="1">
      <c r="A176" s="34"/>
      <c r="B176" s="54"/>
      <c r="C176" s="55"/>
      <c r="D176" s="55"/>
      <c r="E176" s="55"/>
      <c r="F176" s="55"/>
      <c r="G176" s="55"/>
      <c r="H176" s="55"/>
      <c r="I176" s="55"/>
      <c r="J176" s="55"/>
      <c r="K176" s="55"/>
      <c r="L176" s="39"/>
      <c r="M176" s="34"/>
      <c r="O176" s="34"/>
      <c r="P176" s="34"/>
      <c r="Q176" s="34"/>
      <c r="R176" s="34"/>
      <c r="S176" s="34"/>
      <c r="T176" s="34"/>
      <c r="U176" s="34"/>
      <c r="V176" s="34"/>
      <c r="W176" s="34"/>
      <c r="X176" s="34"/>
      <c r="Y176" s="34"/>
      <c r="Z176" s="34"/>
      <c r="AA176" s="34"/>
      <c r="AB176" s="34"/>
      <c r="AC176" s="34"/>
      <c r="AD176" s="34"/>
      <c r="AE176" s="34"/>
    </row>
  </sheetData>
  <sheetProtection algorithmName="SHA-512" hashValue="6ju+Xc2K+7H2ubxxC3K9DWzweXYTcC0vtpqPCb6cM6uVyACCOeNLyElA35qYJIZNPT1YBb+vxbbODXuqimVw4w==" saltValue="HLT8YVEN6MpmewK4+iFcPaMboHvy/3b99h16gRvx+zEeXXBcXjL+6Prjhp29BjZXA9nre/z6c4MMp4s4srDW6w==" spinCount="100000" sheet="1" objects="1" scenarios="1" formatColumns="0" formatRows="0" autoFilter="0"/>
  <autoFilter ref="C122:K175"/>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65"/>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203</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7076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7077</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ROUND(J127,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ROUND((SUM(BE127:BE464)),  2)</f>
        <v>0</v>
      </c>
      <c r="G35" s="34"/>
      <c r="H35" s="34"/>
      <c r="I35" s="130">
        <v>0.21</v>
      </c>
      <c r="J35" s="129">
        <f>ROUND(((SUM(BE127:BE464))*I35),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ROUND((SUM(BF127:BF464)),  2)</f>
        <v>0</v>
      </c>
      <c r="G36" s="34"/>
      <c r="H36" s="34"/>
      <c r="I36" s="130">
        <v>0.15</v>
      </c>
      <c r="J36" s="129">
        <f>ROUND(((SUM(BF127:BF464))*I36),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ROUND((SUM(BG127:BG464)),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ROUND((SUM(BH127:BH464)),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ROUND((SUM(BI127:BI464)),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7076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01 - SO 03 - Komunikace</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J127</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327</v>
      </c>
      <c r="E99" s="156"/>
      <c r="F99" s="156"/>
      <c r="G99" s="156"/>
      <c r="H99" s="156"/>
      <c r="I99" s="156"/>
      <c r="J99" s="157">
        <f>J128</f>
        <v>0</v>
      </c>
      <c r="K99" s="154"/>
      <c r="L99" s="158"/>
    </row>
    <row r="100" spans="1:47" s="9" customFormat="1" ht="25" customHeight="1">
      <c r="B100" s="153"/>
      <c r="C100" s="154"/>
      <c r="D100" s="155" t="s">
        <v>7078</v>
      </c>
      <c r="E100" s="156"/>
      <c r="F100" s="156"/>
      <c r="G100" s="156"/>
      <c r="H100" s="156"/>
      <c r="I100" s="156"/>
      <c r="J100" s="157">
        <f>J250</f>
        <v>0</v>
      </c>
      <c r="K100" s="154"/>
      <c r="L100" s="158"/>
    </row>
    <row r="101" spans="1:47" s="9" customFormat="1" ht="25" customHeight="1">
      <c r="B101" s="153"/>
      <c r="C101" s="154"/>
      <c r="D101" s="155" t="s">
        <v>7079</v>
      </c>
      <c r="E101" s="156"/>
      <c r="F101" s="156"/>
      <c r="G101" s="156"/>
      <c r="H101" s="156"/>
      <c r="I101" s="156"/>
      <c r="J101" s="157">
        <f>J256</f>
        <v>0</v>
      </c>
      <c r="K101" s="154"/>
      <c r="L101" s="158"/>
    </row>
    <row r="102" spans="1:47" s="9" customFormat="1" ht="25" customHeight="1">
      <c r="B102" s="153"/>
      <c r="C102" s="154"/>
      <c r="D102" s="155" t="s">
        <v>1904</v>
      </c>
      <c r="E102" s="156"/>
      <c r="F102" s="156"/>
      <c r="G102" s="156"/>
      <c r="H102" s="156"/>
      <c r="I102" s="156"/>
      <c r="J102" s="157">
        <f>J329</f>
        <v>0</v>
      </c>
      <c r="K102" s="154"/>
      <c r="L102" s="158"/>
    </row>
    <row r="103" spans="1:47" s="9" customFormat="1" ht="25" customHeight="1">
      <c r="B103" s="153"/>
      <c r="C103" s="154"/>
      <c r="D103" s="155" t="s">
        <v>7080</v>
      </c>
      <c r="E103" s="156"/>
      <c r="F103" s="156"/>
      <c r="G103" s="156"/>
      <c r="H103" s="156"/>
      <c r="I103" s="156"/>
      <c r="J103" s="157">
        <f>J344</f>
        <v>0</v>
      </c>
      <c r="K103" s="154"/>
      <c r="L103" s="158"/>
    </row>
    <row r="104" spans="1:47" s="9" customFormat="1" ht="25" customHeight="1">
      <c r="B104" s="153"/>
      <c r="C104" s="154"/>
      <c r="D104" s="155" t="s">
        <v>7081</v>
      </c>
      <c r="E104" s="156"/>
      <c r="F104" s="156"/>
      <c r="G104" s="156"/>
      <c r="H104" s="156"/>
      <c r="I104" s="156"/>
      <c r="J104" s="157">
        <f>J418</f>
        <v>0</v>
      </c>
      <c r="K104" s="154"/>
      <c r="L104" s="158"/>
    </row>
    <row r="105" spans="1:47" s="9" customFormat="1" ht="25" customHeight="1">
      <c r="B105" s="153"/>
      <c r="C105" s="154"/>
      <c r="D105" s="155" t="s">
        <v>7082</v>
      </c>
      <c r="E105" s="156"/>
      <c r="F105" s="156"/>
      <c r="G105" s="156"/>
      <c r="H105" s="156"/>
      <c r="I105" s="156"/>
      <c r="J105" s="157">
        <f>J459</f>
        <v>0</v>
      </c>
      <c r="K105" s="154"/>
      <c r="L105" s="158"/>
    </row>
    <row r="106" spans="1:47" s="2" customFormat="1" ht="21.75" customHeight="1">
      <c r="A106" s="34"/>
      <c r="B106" s="35"/>
      <c r="C106" s="36"/>
      <c r="D106" s="36"/>
      <c r="E106" s="36"/>
      <c r="F106" s="36"/>
      <c r="G106" s="36"/>
      <c r="H106" s="36"/>
      <c r="I106" s="36"/>
      <c r="J106" s="36"/>
      <c r="K106" s="36"/>
      <c r="L106" s="51"/>
      <c r="S106" s="34"/>
      <c r="T106" s="34"/>
      <c r="U106" s="34"/>
      <c r="V106" s="34"/>
      <c r="W106" s="34"/>
      <c r="X106" s="34"/>
      <c r="Y106" s="34"/>
      <c r="Z106" s="34"/>
      <c r="AA106" s="34"/>
      <c r="AB106" s="34"/>
      <c r="AC106" s="34"/>
      <c r="AD106" s="34"/>
      <c r="AE106" s="34"/>
    </row>
    <row r="107" spans="1:47" s="2" customFormat="1" ht="7" customHeight="1">
      <c r="A107" s="34"/>
      <c r="B107" s="54"/>
      <c r="C107" s="55"/>
      <c r="D107" s="55"/>
      <c r="E107" s="55"/>
      <c r="F107" s="55"/>
      <c r="G107" s="55"/>
      <c r="H107" s="55"/>
      <c r="I107" s="55"/>
      <c r="J107" s="55"/>
      <c r="K107" s="55"/>
      <c r="L107" s="51"/>
      <c r="S107" s="34"/>
      <c r="T107" s="34"/>
      <c r="U107" s="34"/>
      <c r="V107" s="34"/>
      <c r="W107" s="34"/>
      <c r="X107" s="34"/>
      <c r="Y107" s="34"/>
      <c r="Z107" s="34"/>
      <c r="AA107" s="34"/>
      <c r="AB107" s="34"/>
      <c r="AC107" s="34"/>
      <c r="AD107" s="34"/>
      <c r="AE107" s="34"/>
    </row>
    <row r="111" spans="1:47" s="2" customFormat="1" ht="7" customHeight="1">
      <c r="A111" s="34"/>
      <c r="B111" s="56"/>
      <c r="C111" s="57"/>
      <c r="D111" s="57"/>
      <c r="E111" s="57"/>
      <c r="F111" s="57"/>
      <c r="G111" s="57"/>
      <c r="H111" s="57"/>
      <c r="I111" s="57"/>
      <c r="J111" s="57"/>
      <c r="K111" s="57"/>
      <c r="L111" s="51"/>
      <c r="S111" s="34"/>
      <c r="T111" s="34"/>
      <c r="U111" s="34"/>
      <c r="V111" s="34"/>
      <c r="W111" s="34"/>
      <c r="X111" s="34"/>
      <c r="Y111" s="34"/>
      <c r="Z111" s="34"/>
      <c r="AA111" s="34"/>
      <c r="AB111" s="34"/>
      <c r="AC111" s="34"/>
      <c r="AD111" s="34"/>
      <c r="AE111" s="34"/>
    </row>
    <row r="112" spans="1:47" s="2" customFormat="1" ht="25" customHeight="1">
      <c r="A112" s="34"/>
      <c r="B112" s="35"/>
      <c r="C112" s="23" t="s">
        <v>232</v>
      </c>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3" s="2" customFormat="1" ht="7" customHeight="1">
      <c r="A113" s="34"/>
      <c r="B113" s="35"/>
      <c r="C113" s="36"/>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3" s="2" customFormat="1" ht="12" customHeight="1">
      <c r="A114" s="34"/>
      <c r="B114" s="35"/>
      <c r="C114" s="29" t="s">
        <v>16</v>
      </c>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3" s="2" customFormat="1" ht="16.5" customHeight="1">
      <c r="A115" s="34"/>
      <c r="B115" s="35"/>
      <c r="C115" s="36"/>
      <c r="D115" s="36"/>
      <c r="E115" s="316" t="str">
        <f>E7</f>
        <v>SPŠE PARDUBICE - REKONSTRUKCE AREÁLU DO NOVÉHO</v>
      </c>
      <c r="F115" s="317"/>
      <c r="G115" s="317"/>
      <c r="H115" s="317"/>
      <c r="I115" s="36"/>
      <c r="J115" s="36"/>
      <c r="K115" s="36"/>
      <c r="L115" s="51"/>
      <c r="S115" s="34"/>
      <c r="T115" s="34"/>
      <c r="U115" s="34"/>
      <c r="V115" s="34"/>
      <c r="W115" s="34"/>
      <c r="X115" s="34"/>
      <c r="Y115" s="34"/>
      <c r="Z115" s="34"/>
      <c r="AA115" s="34"/>
      <c r="AB115" s="34"/>
      <c r="AC115" s="34"/>
      <c r="AD115" s="34"/>
      <c r="AE115" s="34"/>
    </row>
    <row r="116" spans="1:63" s="1" customFormat="1" ht="12" customHeight="1">
      <c r="B116" s="21"/>
      <c r="C116" s="29" t="s">
        <v>222</v>
      </c>
      <c r="D116" s="22"/>
      <c r="E116" s="22"/>
      <c r="F116" s="22"/>
      <c r="G116" s="22"/>
      <c r="H116" s="22"/>
      <c r="I116" s="22"/>
      <c r="J116" s="22"/>
      <c r="K116" s="22"/>
      <c r="L116" s="20"/>
    </row>
    <row r="117" spans="1:63" s="2" customFormat="1" ht="16.5" customHeight="1">
      <c r="A117" s="34"/>
      <c r="B117" s="35"/>
      <c r="C117" s="36"/>
      <c r="D117" s="36"/>
      <c r="E117" s="316" t="s">
        <v>7076</v>
      </c>
      <c r="F117" s="318"/>
      <c r="G117" s="318"/>
      <c r="H117" s="318"/>
      <c r="I117" s="36"/>
      <c r="J117" s="36"/>
      <c r="K117" s="36"/>
      <c r="L117" s="51"/>
      <c r="S117" s="34"/>
      <c r="T117" s="34"/>
      <c r="U117" s="34"/>
      <c r="V117" s="34"/>
      <c r="W117" s="34"/>
      <c r="X117" s="34"/>
      <c r="Y117" s="34"/>
      <c r="Z117" s="34"/>
      <c r="AA117" s="34"/>
      <c r="AB117" s="34"/>
      <c r="AC117" s="34"/>
      <c r="AD117" s="34"/>
      <c r="AE117" s="34"/>
    </row>
    <row r="118" spans="1:63" s="2" customFormat="1" ht="12" customHeight="1">
      <c r="A118" s="34"/>
      <c r="B118" s="35"/>
      <c r="C118" s="29" t="s">
        <v>325</v>
      </c>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3" s="2" customFormat="1" ht="16.5" customHeight="1">
      <c r="A119" s="34"/>
      <c r="B119" s="35"/>
      <c r="C119" s="36"/>
      <c r="D119" s="36"/>
      <c r="E119" s="289" t="str">
        <f>E11</f>
        <v>01 - SO 03 - Komunikace</v>
      </c>
      <c r="F119" s="318"/>
      <c r="G119" s="318"/>
      <c r="H119" s="318"/>
      <c r="I119" s="36"/>
      <c r="J119" s="36"/>
      <c r="K119" s="36"/>
      <c r="L119" s="51"/>
      <c r="S119" s="34"/>
      <c r="T119" s="34"/>
      <c r="U119" s="34"/>
      <c r="V119" s="34"/>
      <c r="W119" s="34"/>
      <c r="X119" s="34"/>
      <c r="Y119" s="34"/>
      <c r="Z119" s="34"/>
      <c r="AA119" s="34"/>
      <c r="AB119" s="34"/>
      <c r="AC119" s="34"/>
      <c r="AD119" s="34"/>
      <c r="AE119" s="34"/>
    </row>
    <row r="120" spans="1:63" s="2" customFormat="1" ht="7"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3" s="2" customFormat="1" ht="12" customHeight="1">
      <c r="A121" s="34"/>
      <c r="B121" s="35"/>
      <c r="C121" s="29" t="s">
        <v>20</v>
      </c>
      <c r="D121" s="36"/>
      <c r="E121" s="36"/>
      <c r="F121" s="27" t="str">
        <f>F14</f>
        <v>Pardubice</v>
      </c>
      <c r="G121" s="36"/>
      <c r="H121" s="36"/>
      <c r="I121" s="29" t="s">
        <v>22</v>
      </c>
      <c r="J121" s="66" t="str">
        <f>IF(J14="","",J14)</f>
        <v>9. 9. 2024</v>
      </c>
      <c r="K121" s="36"/>
      <c r="L121" s="51"/>
      <c r="S121" s="34"/>
      <c r="T121" s="34"/>
      <c r="U121" s="34"/>
      <c r="V121" s="34"/>
      <c r="W121" s="34"/>
      <c r="X121" s="34"/>
      <c r="Y121" s="34"/>
      <c r="Z121" s="34"/>
      <c r="AA121" s="34"/>
      <c r="AB121" s="34"/>
      <c r="AC121" s="34"/>
      <c r="AD121" s="34"/>
      <c r="AE121" s="34"/>
    </row>
    <row r="122" spans="1:63" s="2" customFormat="1" ht="7"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63" s="2" customFormat="1" ht="15.15" customHeight="1">
      <c r="A123" s="34"/>
      <c r="B123" s="35"/>
      <c r="C123" s="29" t="s">
        <v>24</v>
      </c>
      <c r="D123" s="36"/>
      <c r="E123" s="36"/>
      <c r="F123" s="27" t="str">
        <f>E17</f>
        <v>SPŠE a VOŠ Pardubice</v>
      </c>
      <c r="G123" s="36"/>
      <c r="H123" s="36"/>
      <c r="I123" s="29" t="s">
        <v>31</v>
      </c>
      <c r="J123" s="32" t="str">
        <f>E23</f>
        <v xml:space="preserve"> </v>
      </c>
      <c r="K123" s="36"/>
      <c r="L123" s="51"/>
      <c r="S123" s="34"/>
      <c r="T123" s="34"/>
      <c r="U123" s="34"/>
      <c r="V123" s="34"/>
      <c r="W123" s="34"/>
      <c r="X123" s="34"/>
      <c r="Y123" s="34"/>
      <c r="Z123" s="34"/>
      <c r="AA123" s="34"/>
      <c r="AB123" s="34"/>
      <c r="AC123" s="34"/>
      <c r="AD123" s="34"/>
      <c r="AE123" s="34"/>
    </row>
    <row r="124" spans="1:63" s="2" customFormat="1" ht="15.15" customHeight="1">
      <c r="A124" s="34"/>
      <c r="B124" s="35"/>
      <c r="C124" s="29" t="s">
        <v>29</v>
      </c>
      <c r="D124" s="36"/>
      <c r="E124" s="36"/>
      <c r="F124" s="27" t="str">
        <f>IF(E20="","",E20)</f>
        <v>Vyplň údaj</v>
      </c>
      <c r="G124" s="36"/>
      <c r="H124" s="36"/>
      <c r="I124" s="29" t="s">
        <v>34</v>
      </c>
      <c r="J124" s="32" t="str">
        <f>E26</f>
        <v xml:space="preserve"> </v>
      </c>
      <c r="K124" s="36"/>
      <c r="L124" s="51"/>
      <c r="S124" s="34"/>
      <c r="T124" s="34"/>
      <c r="U124" s="34"/>
      <c r="V124" s="34"/>
      <c r="W124" s="34"/>
      <c r="X124" s="34"/>
      <c r="Y124" s="34"/>
      <c r="Z124" s="34"/>
      <c r="AA124" s="34"/>
      <c r="AB124" s="34"/>
      <c r="AC124" s="34"/>
      <c r="AD124" s="34"/>
      <c r="AE124" s="34"/>
    </row>
    <row r="125" spans="1:63" s="2" customFormat="1" ht="10.25" customHeight="1">
      <c r="A125" s="34"/>
      <c r="B125" s="35"/>
      <c r="C125" s="36"/>
      <c r="D125" s="36"/>
      <c r="E125" s="36"/>
      <c r="F125" s="36"/>
      <c r="G125" s="36"/>
      <c r="H125" s="36"/>
      <c r="I125" s="36"/>
      <c r="J125" s="36"/>
      <c r="K125" s="36"/>
      <c r="L125" s="51"/>
      <c r="S125" s="34"/>
      <c r="T125" s="34"/>
      <c r="U125" s="34"/>
      <c r="V125" s="34"/>
      <c r="W125" s="34"/>
      <c r="X125" s="34"/>
      <c r="Y125" s="34"/>
      <c r="Z125" s="34"/>
      <c r="AA125" s="34"/>
      <c r="AB125" s="34"/>
      <c r="AC125" s="34"/>
      <c r="AD125" s="34"/>
      <c r="AE125" s="34"/>
    </row>
    <row r="126" spans="1:63" s="10" customFormat="1" ht="29.25" customHeight="1">
      <c r="A126" s="159"/>
      <c r="B126" s="160"/>
      <c r="C126" s="161" t="s">
        <v>233</v>
      </c>
      <c r="D126" s="162" t="s">
        <v>62</v>
      </c>
      <c r="E126" s="162" t="s">
        <v>58</v>
      </c>
      <c r="F126" s="162" t="s">
        <v>59</v>
      </c>
      <c r="G126" s="162" t="s">
        <v>234</v>
      </c>
      <c r="H126" s="162" t="s">
        <v>235</v>
      </c>
      <c r="I126" s="162" t="s">
        <v>236</v>
      </c>
      <c r="J126" s="162" t="s">
        <v>227</v>
      </c>
      <c r="K126" s="163" t="s">
        <v>237</v>
      </c>
      <c r="L126" s="164"/>
      <c r="M126" s="75" t="s">
        <v>1</v>
      </c>
      <c r="N126" s="76" t="s">
        <v>41</v>
      </c>
      <c r="O126" s="76" t="s">
        <v>238</v>
      </c>
      <c r="P126" s="76" t="s">
        <v>239</v>
      </c>
      <c r="Q126" s="76" t="s">
        <v>240</v>
      </c>
      <c r="R126" s="76" t="s">
        <v>241</v>
      </c>
      <c r="S126" s="76" t="s">
        <v>242</v>
      </c>
      <c r="T126" s="77" t="s">
        <v>243</v>
      </c>
      <c r="U126" s="159"/>
      <c r="V126" s="159"/>
      <c r="W126" s="159"/>
      <c r="X126" s="159"/>
      <c r="Y126" s="159"/>
      <c r="Z126" s="159"/>
      <c r="AA126" s="159"/>
      <c r="AB126" s="159"/>
      <c r="AC126" s="159"/>
      <c r="AD126" s="159"/>
      <c r="AE126" s="159"/>
    </row>
    <row r="127" spans="1:63" s="2" customFormat="1" ht="22.75" customHeight="1">
      <c r="A127" s="34"/>
      <c r="B127" s="35"/>
      <c r="C127" s="82" t="s">
        <v>244</v>
      </c>
      <c r="D127" s="36"/>
      <c r="E127" s="36"/>
      <c r="F127" s="36"/>
      <c r="G127" s="36"/>
      <c r="H127" s="36"/>
      <c r="I127" s="36"/>
      <c r="J127" s="165">
        <f>BK127</f>
        <v>0</v>
      </c>
      <c r="K127" s="36"/>
      <c r="L127" s="39"/>
      <c r="M127" s="78"/>
      <c r="N127" s="166"/>
      <c r="O127" s="79"/>
      <c r="P127" s="167">
        <f>P128+P250+P256+P329+P344+P418+P459</f>
        <v>0</v>
      </c>
      <c r="Q127" s="79"/>
      <c r="R127" s="167">
        <f>R128+R250+R256+R329+R344+R418+R459</f>
        <v>0</v>
      </c>
      <c r="S127" s="79"/>
      <c r="T127" s="168">
        <f>T128+T250+T256+T329+T344+T418+T459</f>
        <v>0</v>
      </c>
      <c r="U127" s="34"/>
      <c r="V127" s="34"/>
      <c r="W127" s="34"/>
      <c r="X127" s="34"/>
      <c r="Y127" s="34"/>
      <c r="Z127" s="34"/>
      <c r="AA127" s="34"/>
      <c r="AB127" s="34"/>
      <c r="AC127" s="34"/>
      <c r="AD127" s="34"/>
      <c r="AE127" s="34"/>
      <c r="AT127" s="17" t="s">
        <v>76</v>
      </c>
      <c r="AU127" s="17" t="s">
        <v>229</v>
      </c>
      <c r="BK127" s="169">
        <f>BK128+BK250+BK256+BK329+BK344+BK418+BK459</f>
        <v>0</v>
      </c>
    </row>
    <row r="128" spans="1:63" s="11" customFormat="1" ht="25.9" customHeight="1">
      <c r="B128" s="170"/>
      <c r="C128" s="171"/>
      <c r="D128" s="172" t="s">
        <v>76</v>
      </c>
      <c r="E128" s="173" t="s">
        <v>85</v>
      </c>
      <c r="F128" s="173" t="s">
        <v>332</v>
      </c>
      <c r="G128" s="171"/>
      <c r="H128" s="171"/>
      <c r="I128" s="174"/>
      <c r="J128" s="175">
        <f>BK128</f>
        <v>0</v>
      </c>
      <c r="K128" s="171"/>
      <c r="L128" s="176"/>
      <c r="M128" s="177"/>
      <c r="N128" s="178"/>
      <c r="O128" s="178"/>
      <c r="P128" s="179">
        <f>SUM(P129:P249)</f>
        <v>0</v>
      </c>
      <c r="Q128" s="178"/>
      <c r="R128" s="179">
        <f>SUM(R129:R249)</f>
        <v>0</v>
      </c>
      <c r="S128" s="178"/>
      <c r="T128" s="180">
        <f>SUM(T129:T249)</f>
        <v>0</v>
      </c>
      <c r="AR128" s="181" t="s">
        <v>85</v>
      </c>
      <c r="AT128" s="182" t="s">
        <v>76</v>
      </c>
      <c r="AU128" s="182" t="s">
        <v>77</v>
      </c>
      <c r="AY128" s="181" t="s">
        <v>247</v>
      </c>
      <c r="BK128" s="183">
        <f>SUM(BK129:BK249)</f>
        <v>0</v>
      </c>
    </row>
    <row r="129" spans="1:65" s="2" customFormat="1" ht="24.15" customHeight="1">
      <c r="A129" s="34"/>
      <c r="B129" s="35"/>
      <c r="C129" s="184" t="s">
        <v>85</v>
      </c>
      <c r="D129" s="184" t="s">
        <v>248</v>
      </c>
      <c r="E129" s="185" t="s">
        <v>7083</v>
      </c>
      <c r="F129" s="186" t="s">
        <v>7084</v>
      </c>
      <c r="G129" s="187" t="s">
        <v>267</v>
      </c>
      <c r="H129" s="188">
        <v>182.2</v>
      </c>
      <c r="I129" s="189"/>
      <c r="J129" s="190">
        <f>ROUND(I129*H129,2)</f>
        <v>0</v>
      </c>
      <c r="K129" s="186" t="s">
        <v>7085</v>
      </c>
      <c r="L129" s="39"/>
      <c r="M129" s="191" t="s">
        <v>1</v>
      </c>
      <c r="N129" s="192" t="s">
        <v>42</v>
      </c>
      <c r="O129" s="71"/>
      <c r="P129" s="193">
        <f>O129*H129</f>
        <v>0</v>
      </c>
      <c r="Q129" s="193">
        <v>0</v>
      </c>
      <c r="R129" s="193">
        <f>Q129*H129</f>
        <v>0</v>
      </c>
      <c r="S129" s="193">
        <v>0</v>
      </c>
      <c r="T129" s="194">
        <f>S129*H129</f>
        <v>0</v>
      </c>
      <c r="U129" s="34"/>
      <c r="V129" s="34"/>
      <c r="W129" s="34"/>
      <c r="X129" s="34"/>
      <c r="Y129" s="34"/>
      <c r="Z129" s="34"/>
      <c r="AA129" s="34"/>
      <c r="AB129" s="34"/>
      <c r="AC129" s="34"/>
      <c r="AD129" s="34"/>
      <c r="AE129" s="34"/>
      <c r="AR129" s="195" t="s">
        <v>258</v>
      </c>
      <c r="AT129" s="195" t="s">
        <v>248</v>
      </c>
      <c r="AU129" s="195" t="s">
        <v>85</v>
      </c>
      <c r="AY129" s="17" t="s">
        <v>247</v>
      </c>
      <c r="BE129" s="196">
        <f>IF(N129="základní",J129,0)</f>
        <v>0</v>
      </c>
      <c r="BF129" s="196">
        <f>IF(N129="snížená",J129,0)</f>
        <v>0</v>
      </c>
      <c r="BG129" s="196">
        <f>IF(N129="zákl. přenesená",J129,0)</f>
        <v>0</v>
      </c>
      <c r="BH129" s="196">
        <f>IF(N129="sníž. přenesená",J129,0)</f>
        <v>0</v>
      </c>
      <c r="BI129" s="196">
        <f>IF(N129="nulová",J129,0)</f>
        <v>0</v>
      </c>
      <c r="BJ129" s="17" t="s">
        <v>85</v>
      </c>
      <c r="BK129" s="196">
        <f>ROUND(I129*H129,2)</f>
        <v>0</v>
      </c>
      <c r="BL129" s="17" t="s">
        <v>258</v>
      </c>
      <c r="BM129" s="195" t="s">
        <v>87</v>
      </c>
    </row>
    <row r="130" spans="1:65" s="2" customFormat="1" ht="45">
      <c r="A130" s="34"/>
      <c r="B130" s="35"/>
      <c r="C130" s="36"/>
      <c r="D130" s="197" t="s">
        <v>253</v>
      </c>
      <c r="E130" s="36"/>
      <c r="F130" s="198" t="s">
        <v>7086</v>
      </c>
      <c r="G130" s="36"/>
      <c r="H130" s="36"/>
      <c r="I130" s="199"/>
      <c r="J130" s="36"/>
      <c r="K130" s="36"/>
      <c r="L130" s="39"/>
      <c r="M130" s="200"/>
      <c r="N130" s="201"/>
      <c r="O130" s="71"/>
      <c r="P130" s="71"/>
      <c r="Q130" s="71"/>
      <c r="R130" s="71"/>
      <c r="S130" s="71"/>
      <c r="T130" s="72"/>
      <c r="U130" s="34"/>
      <c r="V130" s="34"/>
      <c r="W130" s="34"/>
      <c r="X130" s="34"/>
      <c r="Y130" s="34"/>
      <c r="Z130" s="34"/>
      <c r="AA130" s="34"/>
      <c r="AB130" s="34"/>
      <c r="AC130" s="34"/>
      <c r="AD130" s="34"/>
      <c r="AE130" s="34"/>
      <c r="AT130" s="17" t="s">
        <v>253</v>
      </c>
      <c r="AU130" s="17" t="s">
        <v>85</v>
      </c>
    </row>
    <row r="131" spans="1:65" s="13" customFormat="1" ht="20">
      <c r="B131" s="217"/>
      <c r="C131" s="218"/>
      <c r="D131" s="197" t="s">
        <v>337</v>
      </c>
      <c r="E131" s="219" t="s">
        <v>1</v>
      </c>
      <c r="F131" s="220" t="s">
        <v>7087</v>
      </c>
      <c r="G131" s="218"/>
      <c r="H131" s="221">
        <v>182.2</v>
      </c>
      <c r="I131" s="222"/>
      <c r="J131" s="218"/>
      <c r="K131" s="218"/>
      <c r="L131" s="223"/>
      <c r="M131" s="224"/>
      <c r="N131" s="225"/>
      <c r="O131" s="225"/>
      <c r="P131" s="225"/>
      <c r="Q131" s="225"/>
      <c r="R131" s="225"/>
      <c r="S131" s="225"/>
      <c r="T131" s="226"/>
      <c r="AT131" s="227" t="s">
        <v>337</v>
      </c>
      <c r="AU131" s="227" t="s">
        <v>85</v>
      </c>
      <c r="AV131" s="13" t="s">
        <v>87</v>
      </c>
      <c r="AW131" s="13" t="s">
        <v>33</v>
      </c>
      <c r="AX131" s="13" t="s">
        <v>77</v>
      </c>
      <c r="AY131" s="227" t="s">
        <v>247</v>
      </c>
    </row>
    <row r="132" spans="1:65" s="14" customFormat="1" ht="10">
      <c r="B132" s="228"/>
      <c r="C132" s="229"/>
      <c r="D132" s="197" t="s">
        <v>337</v>
      </c>
      <c r="E132" s="230" t="s">
        <v>1</v>
      </c>
      <c r="F132" s="231" t="s">
        <v>340</v>
      </c>
      <c r="G132" s="229"/>
      <c r="H132" s="232">
        <v>182.2</v>
      </c>
      <c r="I132" s="233"/>
      <c r="J132" s="229"/>
      <c r="K132" s="229"/>
      <c r="L132" s="234"/>
      <c r="M132" s="235"/>
      <c r="N132" s="236"/>
      <c r="O132" s="236"/>
      <c r="P132" s="236"/>
      <c r="Q132" s="236"/>
      <c r="R132" s="236"/>
      <c r="S132" s="236"/>
      <c r="T132" s="237"/>
      <c r="AT132" s="238" t="s">
        <v>337</v>
      </c>
      <c r="AU132" s="238" t="s">
        <v>85</v>
      </c>
      <c r="AV132" s="14" t="s">
        <v>258</v>
      </c>
      <c r="AW132" s="14" t="s">
        <v>33</v>
      </c>
      <c r="AX132" s="14" t="s">
        <v>85</v>
      </c>
      <c r="AY132" s="238" t="s">
        <v>247</v>
      </c>
    </row>
    <row r="133" spans="1:65" s="2" customFormat="1" ht="24.15" customHeight="1">
      <c r="A133" s="34"/>
      <c r="B133" s="35"/>
      <c r="C133" s="184" t="s">
        <v>87</v>
      </c>
      <c r="D133" s="184" t="s">
        <v>248</v>
      </c>
      <c r="E133" s="185" t="s">
        <v>7088</v>
      </c>
      <c r="F133" s="186" t="s">
        <v>7089</v>
      </c>
      <c r="G133" s="187" t="s">
        <v>267</v>
      </c>
      <c r="H133" s="188">
        <v>274.60000000000002</v>
      </c>
      <c r="I133" s="189"/>
      <c r="J133" s="190">
        <f>ROUND(I133*H133,2)</f>
        <v>0</v>
      </c>
      <c r="K133" s="186" t="s">
        <v>7085</v>
      </c>
      <c r="L133" s="39"/>
      <c r="M133" s="191" t="s">
        <v>1</v>
      </c>
      <c r="N133" s="192" t="s">
        <v>42</v>
      </c>
      <c r="O133" s="71"/>
      <c r="P133" s="193">
        <f>O133*H133</f>
        <v>0</v>
      </c>
      <c r="Q133" s="193">
        <v>0</v>
      </c>
      <c r="R133" s="193">
        <f>Q133*H133</f>
        <v>0</v>
      </c>
      <c r="S133" s="193">
        <v>0</v>
      </c>
      <c r="T133" s="194">
        <f>S133*H133</f>
        <v>0</v>
      </c>
      <c r="U133" s="34"/>
      <c r="V133" s="34"/>
      <c r="W133" s="34"/>
      <c r="X133" s="34"/>
      <c r="Y133" s="34"/>
      <c r="Z133" s="34"/>
      <c r="AA133" s="34"/>
      <c r="AB133" s="34"/>
      <c r="AC133" s="34"/>
      <c r="AD133" s="34"/>
      <c r="AE133" s="34"/>
      <c r="AR133" s="195" t="s">
        <v>258</v>
      </c>
      <c r="AT133" s="195" t="s">
        <v>248</v>
      </c>
      <c r="AU133" s="195" t="s">
        <v>85</v>
      </c>
      <c r="AY133" s="17" t="s">
        <v>247</v>
      </c>
      <c r="BE133" s="196">
        <f>IF(N133="základní",J133,0)</f>
        <v>0</v>
      </c>
      <c r="BF133" s="196">
        <f>IF(N133="snížená",J133,0)</f>
        <v>0</v>
      </c>
      <c r="BG133" s="196">
        <f>IF(N133="zákl. přenesená",J133,0)</f>
        <v>0</v>
      </c>
      <c r="BH133" s="196">
        <f>IF(N133="sníž. přenesená",J133,0)</f>
        <v>0</v>
      </c>
      <c r="BI133" s="196">
        <f>IF(N133="nulová",J133,0)</f>
        <v>0</v>
      </c>
      <c r="BJ133" s="17" t="s">
        <v>85</v>
      </c>
      <c r="BK133" s="196">
        <f>ROUND(I133*H133,2)</f>
        <v>0</v>
      </c>
      <c r="BL133" s="17" t="s">
        <v>258</v>
      </c>
      <c r="BM133" s="195" t="s">
        <v>258</v>
      </c>
    </row>
    <row r="134" spans="1:65" s="2" customFormat="1" ht="45">
      <c r="A134" s="34"/>
      <c r="B134" s="35"/>
      <c r="C134" s="36"/>
      <c r="D134" s="197" t="s">
        <v>253</v>
      </c>
      <c r="E134" s="36"/>
      <c r="F134" s="198" t="s">
        <v>7090</v>
      </c>
      <c r="G134" s="36"/>
      <c r="H134" s="36"/>
      <c r="I134" s="199"/>
      <c r="J134" s="36"/>
      <c r="K134" s="36"/>
      <c r="L134" s="39"/>
      <c r="M134" s="200"/>
      <c r="N134" s="201"/>
      <c r="O134" s="71"/>
      <c r="P134" s="71"/>
      <c r="Q134" s="71"/>
      <c r="R134" s="71"/>
      <c r="S134" s="71"/>
      <c r="T134" s="72"/>
      <c r="U134" s="34"/>
      <c r="V134" s="34"/>
      <c r="W134" s="34"/>
      <c r="X134" s="34"/>
      <c r="Y134" s="34"/>
      <c r="Z134" s="34"/>
      <c r="AA134" s="34"/>
      <c r="AB134" s="34"/>
      <c r="AC134" s="34"/>
      <c r="AD134" s="34"/>
      <c r="AE134" s="34"/>
      <c r="AT134" s="17" t="s">
        <v>253</v>
      </c>
      <c r="AU134" s="17" t="s">
        <v>85</v>
      </c>
    </row>
    <row r="135" spans="1:65" s="13" customFormat="1" ht="20">
      <c r="B135" s="217"/>
      <c r="C135" s="218"/>
      <c r="D135" s="197" t="s">
        <v>337</v>
      </c>
      <c r="E135" s="219" t="s">
        <v>1</v>
      </c>
      <c r="F135" s="220" t="s">
        <v>7091</v>
      </c>
      <c r="G135" s="218"/>
      <c r="H135" s="221">
        <v>274.60000000000002</v>
      </c>
      <c r="I135" s="222"/>
      <c r="J135" s="218"/>
      <c r="K135" s="218"/>
      <c r="L135" s="223"/>
      <c r="M135" s="224"/>
      <c r="N135" s="225"/>
      <c r="O135" s="225"/>
      <c r="P135" s="225"/>
      <c r="Q135" s="225"/>
      <c r="R135" s="225"/>
      <c r="S135" s="225"/>
      <c r="T135" s="226"/>
      <c r="AT135" s="227" t="s">
        <v>337</v>
      </c>
      <c r="AU135" s="227" t="s">
        <v>85</v>
      </c>
      <c r="AV135" s="13" t="s">
        <v>87</v>
      </c>
      <c r="AW135" s="13" t="s">
        <v>33</v>
      </c>
      <c r="AX135" s="13" t="s">
        <v>77</v>
      </c>
      <c r="AY135" s="227" t="s">
        <v>247</v>
      </c>
    </row>
    <row r="136" spans="1:65" s="14" customFormat="1" ht="10">
      <c r="B136" s="228"/>
      <c r="C136" s="229"/>
      <c r="D136" s="197" t="s">
        <v>337</v>
      </c>
      <c r="E136" s="230" t="s">
        <v>1</v>
      </c>
      <c r="F136" s="231" t="s">
        <v>340</v>
      </c>
      <c r="G136" s="229"/>
      <c r="H136" s="232">
        <v>274.60000000000002</v>
      </c>
      <c r="I136" s="233"/>
      <c r="J136" s="229"/>
      <c r="K136" s="229"/>
      <c r="L136" s="234"/>
      <c r="M136" s="235"/>
      <c r="N136" s="236"/>
      <c r="O136" s="236"/>
      <c r="P136" s="236"/>
      <c r="Q136" s="236"/>
      <c r="R136" s="236"/>
      <c r="S136" s="236"/>
      <c r="T136" s="237"/>
      <c r="AT136" s="238" t="s">
        <v>337</v>
      </c>
      <c r="AU136" s="238" t="s">
        <v>85</v>
      </c>
      <c r="AV136" s="14" t="s">
        <v>258</v>
      </c>
      <c r="AW136" s="14" t="s">
        <v>33</v>
      </c>
      <c r="AX136" s="14" t="s">
        <v>85</v>
      </c>
      <c r="AY136" s="238" t="s">
        <v>247</v>
      </c>
    </row>
    <row r="137" spans="1:65" s="2" customFormat="1" ht="24.15" customHeight="1">
      <c r="A137" s="34"/>
      <c r="B137" s="35"/>
      <c r="C137" s="184" t="s">
        <v>259</v>
      </c>
      <c r="D137" s="184" t="s">
        <v>248</v>
      </c>
      <c r="E137" s="185" t="s">
        <v>7092</v>
      </c>
      <c r="F137" s="186" t="s">
        <v>7093</v>
      </c>
      <c r="G137" s="187" t="s">
        <v>267</v>
      </c>
      <c r="H137" s="188">
        <v>188.7</v>
      </c>
      <c r="I137" s="189"/>
      <c r="J137" s="190">
        <f>ROUND(I137*H137,2)</f>
        <v>0</v>
      </c>
      <c r="K137" s="186" t="s">
        <v>7085</v>
      </c>
      <c r="L137" s="39"/>
      <c r="M137" s="191" t="s">
        <v>1</v>
      </c>
      <c r="N137" s="192" t="s">
        <v>42</v>
      </c>
      <c r="O137" s="71"/>
      <c r="P137" s="193">
        <f>O137*H137</f>
        <v>0</v>
      </c>
      <c r="Q137" s="193">
        <v>0</v>
      </c>
      <c r="R137" s="193">
        <f>Q137*H137</f>
        <v>0</v>
      </c>
      <c r="S137" s="193">
        <v>0</v>
      </c>
      <c r="T137" s="194">
        <f>S137*H137</f>
        <v>0</v>
      </c>
      <c r="U137" s="34"/>
      <c r="V137" s="34"/>
      <c r="W137" s="34"/>
      <c r="X137" s="34"/>
      <c r="Y137" s="34"/>
      <c r="Z137" s="34"/>
      <c r="AA137" s="34"/>
      <c r="AB137" s="34"/>
      <c r="AC137" s="34"/>
      <c r="AD137" s="34"/>
      <c r="AE137" s="34"/>
      <c r="AR137" s="195" t="s">
        <v>258</v>
      </c>
      <c r="AT137" s="195" t="s">
        <v>248</v>
      </c>
      <c r="AU137" s="195" t="s">
        <v>85</v>
      </c>
      <c r="AY137" s="17" t="s">
        <v>247</v>
      </c>
      <c r="BE137" s="196">
        <f>IF(N137="základní",J137,0)</f>
        <v>0</v>
      </c>
      <c r="BF137" s="196">
        <f>IF(N137="snížená",J137,0)</f>
        <v>0</v>
      </c>
      <c r="BG137" s="196">
        <f>IF(N137="zákl. přenesená",J137,0)</f>
        <v>0</v>
      </c>
      <c r="BH137" s="196">
        <f>IF(N137="sníž. přenesená",J137,0)</f>
        <v>0</v>
      </c>
      <c r="BI137" s="196">
        <f>IF(N137="nulová",J137,0)</f>
        <v>0</v>
      </c>
      <c r="BJ137" s="17" t="s">
        <v>85</v>
      </c>
      <c r="BK137" s="196">
        <f>ROUND(I137*H137,2)</f>
        <v>0</v>
      </c>
      <c r="BL137" s="17" t="s">
        <v>258</v>
      </c>
      <c r="BM137" s="195" t="s">
        <v>262</v>
      </c>
    </row>
    <row r="138" spans="1:65" s="2" customFormat="1" ht="45">
      <c r="A138" s="34"/>
      <c r="B138" s="35"/>
      <c r="C138" s="36"/>
      <c r="D138" s="197" t="s">
        <v>253</v>
      </c>
      <c r="E138" s="36"/>
      <c r="F138" s="198" t="s">
        <v>7094</v>
      </c>
      <c r="G138" s="36"/>
      <c r="H138" s="36"/>
      <c r="I138" s="199"/>
      <c r="J138" s="36"/>
      <c r="K138" s="36"/>
      <c r="L138" s="39"/>
      <c r="M138" s="200"/>
      <c r="N138" s="201"/>
      <c r="O138" s="71"/>
      <c r="P138" s="71"/>
      <c r="Q138" s="71"/>
      <c r="R138" s="71"/>
      <c r="S138" s="71"/>
      <c r="T138" s="72"/>
      <c r="U138" s="34"/>
      <c r="V138" s="34"/>
      <c r="W138" s="34"/>
      <c r="X138" s="34"/>
      <c r="Y138" s="34"/>
      <c r="Z138" s="34"/>
      <c r="AA138" s="34"/>
      <c r="AB138" s="34"/>
      <c r="AC138" s="34"/>
      <c r="AD138" s="34"/>
      <c r="AE138" s="34"/>
      <c r="AT138" s="17" t="s">
        <v>253</v>
      </c>
      <c r="AU138" s="17" t="s">
        <v>85</v>
      </c>
    </row>
    <row r="139" spans="1:65" s="13" customFormat="1" ht="20">
      <c r="B139" s="217"/>
      <c r="C139" s="218"/>
      <c r="D139" s="197" t="s">
        <v>337</v>
      </c>
      <c r="E139" s="219" t="s">
        <v>1</v>
      </c>
      <c r="F139" s="220" t="s">
        <v>7095</v>
      </c>
      <c r="G139" s="218"/>
      <c r="H139" s="221">
        <v>188.7</v>
      </c>
      <c r="I139" s="222"/>
      <c r="J139" s="218"/>
      <c r="K139" s="218"/>
      <c r="L139" s="223"/>
      <c r="M139" s="224"/>
      <c r="N139" s="225"/>
      <c r="O139" s="225"/>
      <c r="P139" s="225"/>
      <c r="Q139" s="225"/>
      <c r="R139" s="225"/>
      <c r="S139" s="225"/>
      <c r="T139" s="226"/>
      <c r="AT139" s="227" t="s">
        <v>337</v>
      </c>
      <c r="AU139" s="227" t="s">
        <v>85</v>
      </c>
      <c r="AV139" s="13" t="s">
        <v>87</v>
      </c>
      <c r="AW139" s="13" t="s">
        <v>33</v>
      </c>
      <c r="AX139" s="13" t="s">
        <v>77</v>
      </c>
      <c r="AY139" s="227" t="s">
        <v>247</v>
      </c>
    </row>
    <row r="140" spans="1:65" s="14" customFormat="1" ht="10">
      <c r="B140" s="228"/>
      <c r="C140" s="229"/>
      <c r="D140" s="197" t="s">
        <v>337</v>
      </c>
      <c r="E140" s="230" t="s">
        <v>1</v>
      </c>
      <c r="F140" s="231" t="s">
        <v>340</v>
      </c>
      <c r="G140" s="229"/>
      <c r="H140" s="232">
        <v>188.7</v>
      </c>
      <c r="I140" s="233"/>
      <c r="J140" s="229"/>
      <c r="K140" s="229"/>
      <c r="L140" s="234"/>
      <c r="M140" s="235"/>
      <c r="N140" s="236"/>
      <c r="O140" s="236"/>
      <c r="P140" s="236"/>
      <c r="Q140" s="236"/>
      <c r="R140" s="236"/>
      <c r="S140" s="236"/>
      <c r="T140" s="237"/>
      <c r="AT140" s="238" t="s">
        <v>337</v>
      </c>
      <c r="AU140" s="238" t="s">
        <v>85</v>
      </c>
      <c r="AV140" s="14" t="s">
        <v>258</v>
      </c>
      <c r="AW140" s="14" t="s">
        <v>33</v>
      </c>
      <c r="AX140" s="14" t="s">
        <v>85</v>
      </c>
      <c r="AY140" s="238" t="s">
        <v>247</v>
      </c>
    </row>
    <row r="141" spans="1:65" s="2" customFormat="1" ht="24.15" customHeight="1">
      <c r="A141" s="34"/>
      <c r="B141" s="35"/>
      <c r="C141" s="184" t="s">
        <v>258</v>
      </c>
      <c r="D141" s="184" t="s">
        <v>248</v>
      </c>
      <c r="E141" s="185" t="s">
        <v>7096</v>
      </c>
      <c r="F141" s="186" t="s">
        <v>7097</v>
      </c>
      <c r="G141" s="187" t="s">
        <v>267</v>
      </c>
      <c r="H141" s="188">
        <v>280.60000000000002</v>
      </c>
      <c r="I141" s="189"/>
      <c r="J141" s="190">
        <f>ROUND(I141*H141,2)</f>
        <v>0</v>
      </c>
      <c r="K141" s="186" t="s">
        <v>7085</v>
      </c>
      <c r="L141" s="39"/>
      <c r="M141" s="191" t="s">
        <v>1</v>
      </c>
      <c r="N141" s="192" t="s">
        <v>42</v>
      </c>
      <c r="O141" s="71"/>
      <c r="P141" s="193">
        <f>O141*H141</f>
        <v>0</v>
      </c>
      <c r="Q141" s="193">
        <v>0</v>
      </c>
      <c r="R141" s="193">
        <f>Q141*H141</f>
        <v>0</v>
      </c>
      <c r="S141" s="193">
        <v>0</v>
      </c>
      <c r="T141" s="194">
        <f>S141*H141</f>
        <v>0</v>
      </c>
      <c r="U141" s="34"/>
      <c r="V141" s="34"/>
      <c r="W141" s="34"/>
      <c r="X141" s="34"/>
      <c r="Y141" s="34"/>
      <c r="Z141" s="34"/>
      <c r="AA141" s="34"/>
      <c r="AB141" s="34"/>
      <c r="AC141" s="34"/>
      <c r="AD141" s="34"/>
      <c r="AE141" s="34"/>
      <c r="AR141" s="195" t="s">
        <v>258</v>
      </c>
      <c r="AT141" s="195" t="s">
        <v>248</v>
      </c>
      <c r="AU141" s="195" t="s">
        <v>85</v>
      </c>
      <c r="AY141" s="17" t="s">
        <v>247</v>
      </c>
      <c r="BE141" s="196">
        <f>IF(N141="základní",J141,0)</f>
        <v>0</v>
      </c>
      <c r="BF141" s="196">
        <f>IF(N141="snížená",J141,0)</f>
        <v>0</v>
      </c>
      <c r="BG141" s="196">
        <f>IF(N141="zákl. přenesená",J141,0)</f>
        <v>0</v>
      </c>
      <c r="BH141" s="196">
        <f>IF(N141="sníž. přenesená",J141,0)</f>
        <v>0</v>
      </c>
      <c r="BI141" s="196">
        <f>IF(N141="nulová",J141,0)</f>
        <v>0</v>
      </c>
      <c r="BJ141" s="17" t="s">
        <v>85</v>
      </c>
      <c r="BK141" s="196">
        <f>ROUND(I141*H141,2)</f>
        <v>0</v>
      </c>
      <c r="BL141" s="17" t="s">
        <v>258</v>
      </c>
      <c r="BM141" s="195" t="s">
        <v>271</v>
      </c>
    </row>
    <row r="142" spans="1:65" s="2" customFormat="1" ht="45">
      <c r="A142" s="34"/>
      <c r="B142" s="35"/>
      <c r="C142" s="36"/>
      <c r="D142" s="197" t="s">
        <v>253</v>
      </c>
      <c r="E142" s="36"/>
      <c r="F142" s="198" t="s">
        <v>7098</v>
      </c>
      <c r="G142" s="36"/>
      <c r="H142" s="36"/>
      <c r="I142" s="199"/>
      <c r="J142" s="36"/>
      <c r="K142" s="36"/>
      <c r="L142" s="39"/>
      <c r="M142" s="200"/>
      <c r="N142" s="201"/>
      <c r="O142" s="71"/>
      <c r="P142" s="71"/>
      <c r="Q142" s="71"/>
      <c r="R142" s="71"/>
      <c r="S142" s="71"/>
      <c r="T142" s="72"/>
      <c r="U142" s="34"/>
      <c r="V142" s="34"/>
      <c r="W142" s="34"/>
      <c r="X142" s="34"/>
      <c r="Y142" s="34"/>
      <c r="Z142" s="34"/>
      <c r="AA142" s="34"/>
      <c r="AB142" s="34"/>
      <c r="AC142" s="34"/>
      <c r="AD142" s="34"/>
      <c r="AE142" s="34"/>
      <c r="AT142" s="17" t="s">
        <v>253</v>
      </c>
      <c r="AU142" s="17" t="s">
        <v>85</v>
      </c>
    </row>
    <row r="143" spans="1:65" s="12" customFormat="1" ht="20">
      <c r="B143" s="207"/>
      <c r="C143" s="208"/>
      <c r="D143" s="197" t="s">
        <v>337</v>
      </c>
      <c r="E143" s="209" t="s">
        <v>1</v>
      </c>
      <c r="F143" s="210" t="s">
        <v>7099</v>
      </c>
      <c r="G143" s="208"/>
      <c r="H143" s="209" t="s">
        <v>1</v>
      </c>
      <c r="I143" s="211"/>
      <c r="J143" s="208"/>
      <c r="K143" s="208"/>
      <c r="L143" s="212"/>
      <c r="M143" s="213"/>
      <c r="N143" s="214"/>
      <c r="O143" s="214"/>
      <c r="P143" s="214"/>
      <c r="Q143" s="214"/>
      <c r="R143" s="214"/>
      <c r="S143" s="214"/>
      <c r="T143" s="215"/>
      <c r="AT143" s="216" t="s">
        <v>337</v>
      </c>
      <c r="AU143" s="216" t="s">
        <v>85</v>
      </c>
      <c r="AV143" s="12" t="s">
        <v>85</v>
      </c>
      <c r="AW143" s="12" t="s">
        <v>33</v>
      </c>
      <c r="AX143" s="12" t="s">
        <v>77</v>
      </c>
      <c r="AY143" s="216" t="s">
        <v>247</v>
      </c>
    </row>
    <row r="144" spans="1:65" s="13" customFormat="1" ht="10">
      <c r="B144" s="217"/>
      <c r="C144" s="218"/>
      <c r="D144" s="197" t="s">
        <v>337</v>
      </c>
      <c r="E144" s="219" t="s">
        <v>1</v>
      </c>
      <c r="F144" s="220" t="s">
        <v>7100</v>
      </c>
      <c r="G144" s="218"/>
      <c r="H144" s="221">
        <v>280.60000000000002</v>
      </c>
      <c r="I144" s="222"/>
      <c r="J144" s="218"/>
      <c r="K144" s="218"/>
      <c r="L144" s="223"/>
      <c r="M144" s="224"/>
      <c r="N144" s="225"/>
      <c r="O144" s="225"/>
      <c r="P144" s="225"/>
      <c r="Q144" s="225"/>
      <c r="R144" s="225"/>
      <c r="S144" s="225"/>
      <c r="T144" s="226"/>
      <c r="AT144" s="227" t="s">
        <v>337</v>
      </c>
      <c r="AU144" s="227" t="s">
        <v>85</v>
      </c>
      <c r="AV144" s="13" t="s">
        <v>87</v>
      </c>
      <c r="AW144" s="13" t="s">
        <v>33</v>
      </c>
      <c r="AX144" s="13" t="s">
        <v>77</v>
      </c>
      <c r="AY144" s="227" t="s">
        <v>247</v>
      </c>
    </row>
    <row r="145" spans="1:65" s="14" customFormat="1" ht="10">
      <c r="B145" s="228"/>
      <c r="C145" s="229"/>
      <c r="D145" s="197" t="s">
        <v>337</v>
      </c>
      <c r="E145" s="230" t="s">
        <v>1</v>
      </c>
      <c r="F145" s="231" t="s">
        <v>340</v>
      </c>
      <c r="G145" s="229"/>
      <c r="H145" s="232">
        <v>280.60000000000002</v>
      </c>
      <c r="I145" s="233"/>
      <c r="J145" s="229"/>
      <c r="K145" s="229"/>
      <c r="L145" s="234"/>
      <c r="M145" s="235"/>
      <c r="N145" s="236"/>
      <c r="O145" s="236"/>
      <c r="P145" s="236"/>
      <c r="Q145" s="236"/>
      <c r="R145" s="236"/>
      <c r="S145" s="236"/>
      <c r="T145" s="237"/>
      <c r="AT145" s="238" t="s">
        <v>337</v>
      </c>
      <c r="AU145" s="238" t="s">
        <v>85</v>
      </c>
      <c r="AV145" s="14" t="s">
        <v>258</v>
      </c>
      <c r="AW145" s="14" t="s">
        <v>33</v>
      </c>
      <c r="AX145" s="14" t="s">
        <v>85</v>
      </c>
      <c r="AY145" s="238" t="s">
        <v>247</v>
      </c>
    </row>
    <row r="146" spans="1:65" s="2" customFormat="1" ht="24.15" customHeight="1">
      <c r="A146" s="34"/>
      <c r="B146" s="35"/>
      <c r="C146" s="184" t="s">
        <v>275</v>
      </c>
      <c r="D146" s="184" t="s">
        <v>248</v>
      </c>
      <c r="E146" s="185" t="s">
        <v>7101</v>
      </c>
      <c r="F146" s="186" t="s">
        <v>7102</v>
      </c>
      <c r="G146" s="187" t="s">
        <v>267</v>
      </c>
      <c r="H146" s="188">
        <v>6.5</v>
      </c>
      <c r="I146" s="189"/>
      <c r="J146" s="190">
        <f>ROUND(I146*H146,2)</f>
        <v>0</v>
      </c>
      <c r="K146" s="186" t="s">
        <v>7085</v>
      </c>
      <c r="L146" s="39"/>
      <c r="M146" s="191" t="s">
        <v>1</v>
      </c>
      <c r="N146" s="192" t="s">
        <v>42</v>
      </c>
      <c r="O146" s="71"/>
      <c r="P146" s="193">
        <f>O146*H146</f>
        <v>0</v>
      </c>
      <c r="Q146" s="193">
        <v>0</v>
      </c>
      <c r="R146" s="193">
        <f>Q146*H146</f>
        <v>0</v>
      </c>
      <c r="S146" s="193">
        <v>0</v>
      </c>
      <c r="T146" s="194">
        <f>S146*H146</f>
        <v>0</v>
      </c>
      <c r="U146" s="34"/>
      <c r="V146" s="34"/>
      <c r="W146" s="34"/>
      <c r="X146" s="34"/>
      <c r="Y146" s="34"/>
      <c r="Z146" s="34"/>
      <c r="AA146" s="34"/>
      <c r="AB146" s="34"/>
      <c r="AC146" s="34"/>
      <c r="AD146" s="34"/>
      <c r="AE146" s="34"/>
      <c r="AR146" s="195" t="s">
        <v>258</v>
      </c>
      <c r="AT146" s="195" t="s">
        <v>248</v>
      </c>
      <c r="AU146" s="195" t="s">
        <v>85</v>
      </c>
      <c r="AY146" s="17" t="s">
        <v>247</v>
      </c>
      <c r="BE146" s="196">
        <f>IF(N146="základní",J146,0)</f>
        <v>0</v>
      </c>
      <c r="BF146" s="196">
        <f>IF(N146="snížená",J146,0)</f>
        <v>0</v>
      </c>
      <c r="BG146" s="196">
        <f>IF(N146="zákl. přenesená",J146,0)</f>
        <v>0</v>
      </c>
      <c r="BH146" s="196">
        <f>IF(N146="sníž. přenesená",J146,0)</f>
        <v>0</v>
      </c>
      <c r="BI146" s="196">
        <f>IF(N146="nulová",J146,0)</f>
        <v>0</v>
      </c>
      <c r="BJ146" s="17" t="s">
        <v>85</v>
      </c>
      <c r="BK146" s="196">
        <f>ROUND(I146*H146,2)</f>
        <v>0</v>
      </c>
      <c r="BL146" s="17" t="s">
        <v>258</v>
      </c>
      <c r="BM146" s="195" t="s">
        <v>279</v>
      </c>
    </row>
    <row r="147" spans="1:65" s="2" customFormat="1" ht="45">
      <c r="A147" s="34"/>
      <c r="B147" s="35"/>
      <c r="C147" s="36"/>
      <c r="D147" s="197" t="s">
        <v>253</v>
      </c>
      <c r="E147" s="36"/>
      <c r="F147" s="198" t="s">
        <v>7103</v>
      </c>
      <c r="G147" s="36"/>
      <c r="H147" s="36"/>
      <c r="I147" s="199"/>
      <c r="J147" s="36"/>
      <c r="K147" s="36"/>
      <c r="L147" s="39"/>
      <c r="M147" s="200"/>
      <c r="N147" s="201"/>
      <c r="O147" s="71"/>
      <c r="P147" s="71"/>
      <c r="Q147" s="71"/>
      <c r="R147" s="71"/>
      <c r="S147" s="71"/>
      <c r="T147" s="72"/>
      <c r="U147" s="34"/>
      <c r="V147" s="34"/>
      <c r="W147" s="34"/>
      <c r="X147" s="34"/>
      <c r="Y147" s="34"/>
      <c r="Z147" s="34"/>
      <c r="AA147" s="34"/>
      <c r="AB147" s="34"/>
      <c r="AC147" s="34"/>
      <c r="AD147" s="34"/>
      <c r="AE147" s="34"/>
      <c r="AT147" s="17" t="s">
        <v>253</v>
      </c>
      <c r="AU147" s="17" t="s">
        <v>85</v>
      </c>
    </row>
    <row r="148" spans="1:65" s="12" customFormat="1" ht="20">
      <c r="B148" s="207"/>
      <c r="C148" s="208"/>
      <c r="D148" s="197" t="s">
        <v>337</v>
      </c>
      <c r="E148" s="209" t="s">
        <v>1</v>
      </c>
      <c r="F148" s="210" t="s">
        <v>7104</v>
      </c>
      <c r="G148" s="208"/>
      <c r="H148" s="209" t="s">
        <v>1</v>
      </c>
      <c r="I148" s="211"/>
      <c r="J148" s="208"/>
      <c r="K148" s="208"/>
      <c r="L148" s="212"/>
      <c r="M148" s="213"/>
      <c r="N148" s="214"/>
      <c r="O148" s="214"/>
      <c r="P148" s="214"/>
      <c r="Q148" s="214"/>
      <c r="R148" s="214"/>
      <c r="S148" s="214"/>
      <c r="T148" s="215"/>
      <c r="AT148" s="216" t="s">
        <v>337</v>
      </c>
      <c r="AU148" s="216" t="s">
        <v>85</v>
      </c>
      <c r="AV148" s="12" t="s">
        <v>85</v>
      </c>
      <c r="AW148" s="12" t="s">
        <v>33</v>
      </c>
      <c r="AX148" s="12" t="s">
        <v>77</v>
      </c>
      <c r="AY148" s="216" t="s">
        <v>247</v>
      </c>
    </row>
    <row r="149" spans="1:65" s="13" customFormat="1" ht="10">
      <c r="B149" s="217"/>
      <c r="C149" s="218"/>
      <c r="D149" s="197" t="s">
        <v>337</v>
      </c>
      <c r="E149" s="219" t="s">
        <v>1</v>
      </c>
      <c r="F149" s="220" t="s">
        <v>7105</v>
      </c>
      <c r="G149" s="218"/>
      <c r="H149" s="221">
        <v>6.5</v>
      </c>
      <c r="I149" s="222"/>
      <c r="J149" s="218"/>
      <c r="K149" s="218"/>
      <c r="L149" s="223"/>
      <c r="M149" s="224"/>
      <c r="N149" s="225"/>
      <c r="O149" s="225"/>
      <c r="P149" s="225"/>
      <c r="Q149" s="225"/>
      <c r="R149" s="225"/>
      <c r="S149" s="225"/>
      <c r="T149" s="226"/>
      <c r="AT149" s="227" t="s">
        <v>337</v>
      </c>
      <c r="AU149" s="227" t="s">
        <v>85</v>
      </c>
      <c r="AV149" s="13" t="s">
        <v>87</v>
      </c>
      <c r="AW149" s="13" t="s">
        <v>33</v>
      </c>
      <c r="AX149" s="13" t="s">
        <v>77</v>
      </c>
      <c r="AY149" s="227" t="s">
        <v>247</v>
      </c>
    </row>
    <row r="150" spans="1:65" s="14" customFormat="1" ht="10">
      <c r="B150" s="228"/>
      <c r="C150" s="229"/>
      <c r="D150" s="197" t="s">
        <v>337</v>
      </c>
      <c r="E150" s="230" t="s">
        <v>1</v>
      </c>
      <c r="F150" s="231" t="s">
        <v>340</v>
      </c>
      <c r="G150" s="229"/>
      <c r="H150" s="232">
        <v>6.5</v>
      </c>
      <c r="I150" s="233"/>
      <c r="J150" s="229"/>
      <c r="K150" s="229"/>
      <c r="L150" s="234"/>
      <c r="M150" s="235"/>
      <c r="N150" s="236"/>
      <c r="O150" s="236"/>
      <c r="P150" s="236"/>
      <c r="Q150" s="236"/>
      <c r="R150" s="236"/>
      <c r="S150" s="236"/>
      <c r="T150" s="237"/>
      <c r="AT150" s="238" t="s">
        <v>337</v>
      </c>
      <c r="AU150" s="238" t="s">
        <v>85</v>
      </c>
      <c r="AV150" s="14" t="s">
        <v>258</v>
      </c>
      <c r="AW150" s="14" t="s">
        <v>33</v>
      </c>
      <c r="AX150" s="14" t="s">
        <v>85</v>
      </c>
      <c r="AY150" s="238" t="s">
        <v>247</v>
      </c>
    </row>
    <row r="151" spans="1:65" s="2" customFormat="1" ht="24.15" customHeight="1">
      <c r="A151" s="34"/>
      <c r="B151" s="35"/>
      <c r="C151" s="184" t="s">
        <v>262</v>
      </c>
      <c r="D151" s="184" t="s">
        <v>248</v>
      </c>
      <c r="E151" s="185" t="s">
        <v>7106</v>
      </c>
      <c r="F151" s="186" t="s">
        <v>7107</v>
      </c>
      <c r="G151" s="187" t="s">
        <v>267</v>
      </c>
      <c r="H151" s="188">
        <v>6</v>
      </c>
      <c r="I151" s="189"/>
      <c r="J151" s="190">
        <f>ROUND(I151*H151,2)</f>
        <v>0</v>
      </c>
      <c r="K151" s="186" t="s">
        <v>7085</v>
      </c>
      <c r="L151" s="39"/>
      <c r="M151" s="191" t="s">
        <v>1</v>
      </c>
      <c r="N151" s="192" t="s">
        <v>42</v>
      </c>
      <c r="O151" s="71"/>
      <c r="P151" s="193">
        <f>O151*H151</f>
        <v>0</v>
      </c>
      <c r="Q151" s="193">
        <v>0</v>
      </c>
      <c r="R151" s="193">
        <f>Q151*H151</f>
        <v>0</v>
      </c>
      <c r="S151" s="193">
        <v>0</v>
      </c>
      <c r="T151" s="194">
        <f>S151*H151</f>
        <v>0</v>
      </c>
      <c r="U151" s="34"/>
      <c r="V151" s="34"/>
      <c r="W151" s="34"/>
      <c r="X151" s="34"/>
      <c r="Y151" s="34"/>
      <c r="Z151" s="34"/>
      <c r="AA151" s="34"/>
      <c r="AB151" s="34"/>
      <c r="AC151" s="34"/>
      <c r="AD151" s="34"/>
      <c r="AE151" s="34"/>
      <c r="AR151" s="195" t="s">
        <v>258</v>
      </c>
      <c r="AT151" s="195" t="s">
        <v>248</v>
      </c>
      <c r="AU151" s="195" t="s">
        <v>85</v>
      </c>
      <c r="AY151" s="17" t="s">
        <v>247</v>
      </c>
      <c r="BE151" s="196">
        <f>IF(N151="základní",J151,0)</f>
        <v>0</v>
      </c>
      <c r="BF151" s="196">
        <f>IF(N151="snížená",J151,0)</f>
        <v>0</v>
      </c>
      <c r="BG151" s="196">
        <f>IF(N151="zákl. přenesená",J151,0)</f>
        <v>0</v>
      </c>
      <c r="BH151" s="196">
        <f>IF(N151="sníž. přenesená",J151,0)</f>
        <v>0</v>
      </c>
      <c r="BI151" s="196">
        <f>IF(N151="nulová",J151,0)</f>
        <v>0</v>
      </c>
      <c r="BJ151" s="17" t="s">
        <v>85</v>
      </c>
      <c r="BK151" s="196">
        <f>ROUND(I151*H151,2)</f>
        <v>0</v>
      </c>
      <c r="BL151" s="17" t="s">
        <v>258</v>
      </c>
      <c r="BM151" s="195" t="s">
        <v>291</v>
      </c>
    </row>
    <row r="152" spans="1:65" s="2" customFormat="1" ht="45">
      <c r="A152" s="34"/>
      <c r="B152" s="35"/>
      <c r="C152" s="36"/>
      <c r="D152" s="197" t="s">
        <v>253</v>
      </c>
      <c r="E152" s="36"/>
      <c r="F152" s="198" t="s">
        <v>7108</v>
      </c>
      <c r="G152" s="36"/>
      <c r="H152" s="36"/>
      <c r="I152" s="199"/>
      <c r="J152" s="36"/>
      <c r="K152" s="36"/>
      <c r="L152" s="39"/>
      <c r="M152" s="200"/>
      <c r="N152" s="201"/>
      <c r="O152" s="71"/>
      <c r="P152" s="71"/>
      <c r="Q152" s="71"/>
      <c r="R152" s="71"/>
      <c r="S152" s="71"/>
      <c r="T152" s="72"/>
      <c r="U152" s="34"/>
      <c r="V152" s="34"/>
      <c r="W152" s="34"/>
      <c r="X152" s="34"/>
      <c r="Y152" s="34"/>
      <c r="Z152" s="34"/>
      <c r="AA152" s="34"/>
      <c r="AB152" s="34"/>
      <c r="AC152" s="34"/>
      <c r="AD152" s="34"/>
      <c r="AE152" s="34"/>
      <c r="AT152" s="17" t="s">
        <v>253</v>
      </c>
      <c r="AU152" s="17" t="s">
        <v>85</v>
      </c>
    </row>
    <row r="153" spans="1:65" s="12" customFormat="1" ht="10">
      <c r="B153" s="207"/>
      <c r="C153" s="208"/>
      <c r="D153" s="197" t="s">
        <v>337</v>
      </c>
      <c r="E153" s="209" t="s">
        <v>1</v>
      </c>
      <c r="F153" s="210" t="s">
        <v>7109</v>
      </c>
      <c r="G153" s="208"/>
      <c r="H153" s="209" t="s">
        <v>1</v>
      </c>
      <c r="I153" s="211"/>
      <c r="J153" s="208"/>
      <c r="K153" s="208"/>
      <c r="L153" s="212"/>
      <c r="M153" s="213"/>
      <c r="N153" s="214"/>
      <c r="O153" s="214"/>
      <c r="P153" s="214"/>
      <c r="Q153" s="214"/>
      <c r="R153" s="214"/>
      <c r="S153" s="214"/>
      <c r="T153" s="215"/>
      <c r="AT153" s="216" t="s">
        <v>337</v>
      </c>
      <c r="AU153" s="216" t="s">
        <v>85</v>
      </c>
      <c r="AV153" s="12" t="s">
        <v>85</v>
      </c>
      <c r="AW153" s="12" t="s">
        <v>33</v>
      </c>
      <c r="AX153" s="12" t="s">
        <v>77</v>
      </c>
      <c r="AY153" s="216" t="s">
        <v>247</v>
      </c>
    </row>
    <row r="154" spans="1:65" s="13" customFormat="1" ht="10">
      <c r="B154" s="217"/>
      <c r="C154" s="218"/>
      <c r="D154" s="197" t="s">
        <v>337</v>
      </c>
      <c r="E154" s="219" t="s">
        <v>1</v>
      </c>
      <c r="F154" s="220" t="s">
        <v>262</v>
      </c>
      <c r="G154" s="218"/>
      <c r="H154" s="221">
        <v>6</v>
      </c>
      <c r="I154" s="222"/>
      <c r="J154" s="218"/>
      <c r="K154" s="218"/>
      <c r="L154" s="223"/>
      <c r="M154" s="224"/>
      <c r="N154" s="225"/>
      <c r="O154" s="225"/>
      <c r="P154" s="225"/>
      <c r="Q154" s="225"/>
      <c r="R154" s="225"/>
      <c r="S154" s="225"/>
      <c r="T154" s="226"/>
      <c r="AT154" s="227" t="s">
        <v>337</v>
      </c>
      <c r="AU154" s="227" t="s">
        <v>85</v>
      </c>
      <c r="AV154" s="13" t="s">
        <v>87</v>
      </c>
      <c r="AW154" s="13" t="s">
        <v>33</v>
      </c>
      <c r="AX154" s="13" t="s">
        <v>77</v>
      </c>
      <c r="AY154" s="227" t="s">
        <v>247</v>
      </c>
    </row>
    <row r="155" spans="1:65" s="14" customFormat="1" ht="10">
      <c r="B155" s="228"/>
      <c r="C155" s="229"/>
      <c r="D155" s="197" t="s">
        <v>337</v>
      </c>
      <c r="E155" s="230" t="s">
        <v>1</v>
      </c>
      <c r="F155" s="231" t="s">
        <v>340</v>
      </c>
      <c r="G155" s="229"/>
      <c r="H155" s="232">
        <v>6</v>
      </c>
      <c r="I155" s="233"/>
      <c r="J155" s="229"/>
      <c r="K155" s="229"/>
      <c r="L155" s="234"/>
      <c r="M155" s="235"/>
      <c r="N155" s="236"/>
      <c r="O155" s="236"/>
      <c r="P155" s="236"/>
      <c r="Q155" s="236"/>
      <c r="R155" s="236"/>
      <c r="S155" s="236"/>
      <c r="T155" s="237"/>
      <c r="AT155" s="238" t="s">
        <v>337</v>
      </c>
      <c r="AU155" s="238" t="s">
        <v>85</v>
      </c>
      <c r="AV155" s="14" t="s">
        <v>258</v>
      </c>
      <c r="AW155" s="14" t="s">
        <v>33</v>
      </c>
      <c r="AX155" s="14" t="s">
        <v>85</v>
      </c>
      <c r="AY155" s="238" t="s">
        <v>247</v>
      </c>
    </row>
    <row r="156" spans="1:65" s="2" customFormat="1" ht="24.15" customHeight="1">
      <c r="A156" s="34"/>
      <c r="B156" s="35"/>
      <c r="C156" s="184" t="s">
        <v>293</v>
      </c>
      <c r="D156" s="184" t="s">
        <v>248</v>
      </c>
      <c r="E156" s="185" t="s">
        <v>7110</v>
      </c>
      <c r="F156" s="186" t="s">
        <v>7111</v>
      </c>
      <c r="G156" s="187" t="s">
        <v>267</v>
      </c>
      <c r="H156" s="188">
        <v>4</v>
      </c>
      <c r="I156" s="189"/>
      <c r="J156" s="190">
        <f>ROUND(I156*H156,2)</f>
        <v>0</v>
      </c>
      <c r="K156" s="186" t="s">
        <v>1</v>
      </c>
      <c r="L156" s="39"/>
      <c r="M156" s="191" t="s">
        <v>1</v>
      </c>
      <c r="N156" s="192" t="s">
        <v>42</v>
      </c>
      <c r="O156" s="71"/>
      <c r="P156" s="193">
        <f>O156*H156</f>
        <v>0</v>
      </c>
      <c r="Q156" s="193">
        <v>0</v>
      </c>
      <c r="R156" s="193">
        <f>Q156*H156</f>
        <v>0</v>
      </c>
      <c r="S156" s="193">
        <v>0</v>
      </c>
      <c r="T156" s="194">
        <f>S156*H156</f>
        <v>0</v>
      </c>
      <c r="U156" s="34"/>
      <c r="V156" s="34"/>
      <c r="W156" s="34"/>
      <c r="X156" s="34"/>
      <c r="Y156" s="34"/>
      <c r="Z156" s="34"/>
      <c r="AA156" s="34"/>
      <c r="AB156" s="34"/>
      <c r="AC156" s="34"/>
      <c r="AD156" s="34"/>
      <c r="AE156" s="34"/>
      <c r="AR156" s="195" t="s">
        <v>258</v>
      </c>
      <c r="AT156" s="195" t="s">
        <v>248</v>
      </c>
      <c r="AU156" s="195" t="s">
        <v>85</v>
      </c>
      <c r="AY156" s="17" t="s">
        <v>247</v>
      </c>
      <c r="BE156" s="196">
        <f>IF(N156="základní",J156,0)</f>
        <v>0</v>
      </c>
      <c r="BF156" s="196">
        <f>IF(N156="snížená",J156,0)</f>
        <v>0</v>
      </c>
      <c r="BG156" s="196">
        <f>IF(N156="zákl. přenesená",J156,0)</f>
        <v>0</v>
      </c>
      <c r="BH156" s="196">
        <f>IF(N156="sníž. přenesená",J156,0)</f>
        <v>0</v>
      </c>
      <c r="BI156" s="196">
        <f>IF(N156="nulová",J156,0)</f>
        <v>0</v>
      </c>
      <c r="BJ156" s="17" t="s">
        <v>85</v>
      </c>
      <c r="BK156" s="196">
        <f>ROUND(I156*H156,2)</f>
        <v>0</v>
      </c>
      <c r="BL156" s="17" t="s">
        <v>258</v>
      </c>
      <c r="BM156" s="195" t="s">
        <v>296</v>
      </c>
    </row>
    <row r="157" spans="1:65" s="2" customFormat="1" ht="36">
      <c r="A157" s="34"/>
      <c r="B157" s="35"/>
      <c r="C157" s="36"/>
      <c r="D157" s="197" t="s">
        <v>253</v>
      </c>
      <c r="E157" s="36"/>
      <c r="F157" s="198" t="s">
        <v>7112</v>
      </c>
      <c r="G157" s="36"/>
      <c r="H157" s="36"/>
      <c r="I157" s="199"/>
      <c r="J157" s="36"/>
      <c r="K157" s="36"/>
      <c r="L157" s="39"/>
      <c r="M157" s="200"/>
      <c r="N157" s="201"/>
      <c r="O157" s="71"/>
      <c r="P157" s="71"/>
      <c r="Q157" s="71"/>
      <c r="R157" s="71"/>
      <c r="S157" s="71"/>
      <c r="T157" s="72"/>
      <c r="U157" s="34"/>
      <c r="V157" s="34"/>
      <c r="W157" s="34"/>
      <c r="X157" s="34"/>
      <c r="Y157" s="34"/>
      <c r="Z157" s="34"/>
      <c r="AA157" s="34"/>
      <c r="AB157" s="34"/>
      <c r="AC157" s="34"/>
      <c r="AD157" s="34"/>
      <c r="AE157" s="34"/>
      <c r="AT157" s="17" t="s">
        <v>253</v>
      </c>
      <c r="AU157" s="17" t="s">
        <v>85</v>
      </c>
    </row>
    <row r="158" spans="1:65" s="13" customFormat="1" ht="20">
      <c r="B158" s="217"/>
      <c r="C158" s="218"/>
      <c r="D158" s="197" t="s">
        <v>337</v>
      </c>
      <c r="E158" s="219" t="s">
        <v>1</v>
      </c>
      <c r="F158" s="220" t="s">
        <v>7113</v>
      </c>
      <c r="G158" s="218"/>
      <c r="H158" s="221">
        <v>4</v>
      </c>
      <c r="I158" s="222"/>
      <c r="J158" s="218"/>
      <c r="K158" s="218"/>
      <c r="L158" s="223"/>
      <c r="M158" s="224"/>
      <c r="N158" s="225"/>
      <c r="O158" s="225"/>
      <c r="P158" s="225"/>
      <c r="Q158" s="225"/>
      <c r="R158" s="225"/>
      <c r="S158" s="225"/>
      <c r="T158" s="226"/>
      <c r="AT158" s="227" t="s">
        <v>337</v>
      </c>
      <c r="AU158" s="227" t="s">
        <v>85</v>
      </c>
      <c r="AV158" s="13" t="s">
        <v>87</v>
      </c>
      <c r="AW158" s="13" t="s">
        <v>33</v>
      </c>
      <c r="AX158" s="13" t="s">
        <v>77</v>
      </c>
      <c r="AY158" s="227" t="s">
        <v>247</v>
      </c>
    </row>
    <row r="159" spans="1:65" s="14" customFormat="1" ht="10">
      <c r="B159" s="228"/>
      <c r="C159" s="229"/>
      <c r="D159" s="197" t="s">
        <v>337</v>
      </c>
      <c r="E159" s="230" t="s">
        <v>1</v>
      </c>
      <c r="F159" s="231" t="s">
        <v>340</v>
      </c>
      <c r="G159" s="229"/>
      <c r="H159" s="232">
        <v>4</v>
      </c>
      <c r="I159" s="233"/>
      <c r="J159" s="229"/>
      <c r="K159" s="229"/>
      <c r="L159" s="234"/>
      <c r="M159" s="235"/>
      <c r="N159" s="236"/>
      <c r="O159" s="236"/>
      <c r="P159" s="236"/>
      <c r="Q159" s="236"/>
      <c r="R159" s="236"/>
      <c r="S159" s="236"/>
      <c r="T159" s="237"/>
      <c r="AT159" s="238" t="s">
        <v>337</v>
      </c>
      <c r="AU159" s="238" t="s">
        <v>85</v>
      </c>
      <c r="AV159" s="14" t="s">
        <v>258</v>
      </c>
      <c r="AW159" s="14" t="s">
        <v>33</v>
      </c>
      <c r="AX159" s="14" t="s">
        <v>85</v>
      </c>
      <c r="AY159" s="238" t="s">
        <v>247</v>
      </c>
    </row>
    <row r="160" spans="1:65" s="2" customFormat="1" ht="16.5" customHeight="1">
      <c r="A160" s="34"/>
      <c r="B160" s="35"/>
      <c r="C160" s="184" t="s">
        <v>271</v>
      </c>
      <c r="D160" s="184" t="s">
        <v>248</v>
      </c>
      <c r="E160" s="185" t="s">
        <v>7114</v>
      </c>
      <c r="F160" s="186" t="s">
        <v>7115</v>
      </c>
      <c r="G160" s="187" t="s">
        <v>698</v>
      </c>
      <c r="H160" s="188">
        <v>172.6</v>
      </c>
      <c r="I160" s="189"/>
      <c r="J160" s="190">
        <f>ROUND(I160*H160,2)</f>
        <v>0</v>
      </c>
      <c r="K160" s="186" t="s">
        <v>7085</v>
      </c>
      <c r="L160" s="39"/>
      <c r="M160" s="191" t="s">
        <v>1</v>
      </c>
      <c r="N160" s="192" t="s">
        <v>42</v>
      </c>
      <c r="O160" s="71"/>
      <c r="P160" s="193">
        <f>O160*H160</f>
        <v>0</v>
      </c>
      <c r="Q160" s="193">
        <v>0</v>
      </c>
      <c r="R160" s="193">
        <f>Q160*H160</f>
        <v>0</v>
      </c>
      <c r="S160" s="193">
        <v>0</v>
      </c>
      <c r="T160" s="194">
        <f>S160*H160</f>
        <v>0</v>
      </c>
      <c r="U160" s="34"/>
      <c r="V160" s="34"/>
      <c r="W160" s="34"/>
      <c r="X160" s="34"/>
      <c r="Y160" s="34"/>
      <c r="Z160" s="34"/>
      <c r="AA160" s="34"/>
      <c r="AB160" s="34"/>
      <c r="AC160" s="34"/>
      <c r="AD160" s="34"/>
      <c r="AE160" s="34"/>
      <c r="AR160" s="195" t="s">
        <v>258</v>
      </c>
      <c r="AT160" s="195" t="s">
        <v>248</v>
      </c>
      <c r="AU160" s="195" t="s">
        <v>85</v>
      </c>
      <c r="AY160" s="17" t="s">
        <v>247</v>
      </c>
      <c r="BE160" s="196">
        <f>IF(N160="základní",J160,0)</f>
        <v>0</v>
      </c>
      <c r="BF160" s="196">
        <f>IF(N160="snížená",J160,0)</f>
        <v>0</v>
      </c>
      <c r="BG160" s="196">
        <f>IF(N160="zákl. přenesená",J160,0)</f>
        <v>0</v>
      </c>
      <c r="BH160" s="196">
        <f>IF(N160="sníž. přenesená",J160,0)</f>
        <v>0</v>
      </c>
      <c r="BI160" s="196">
        <f>IF(N160="nulová",J160,0)</f>
        <v>0</v>
      </c>
      <c r="BJ160" s="17" t="s">
        <v>85</v>
      </c>
      <c r="BK160" s="196">
        <f>ROUND(I160*H160,2)</f>
        <v>0</v>
      </c>
      <c r="BL160" s="17" t="s">
        <v>258</v>
      </c>
      <c r="BM160" s="195" t="s">
        <v>264</v>
      </c>
    </row>
    <row r="161" spans="1:65" s="2" customFormat="1" ht="36">
      <c r="A161" s="34"/>
      <c r="B161" s="35"/>
      <c r="C161" s="36"/>
      <c r="D161" s="197" t="s">
        <v>253</v>
      </c>
      <c r="E161" s="36"/>
      <c r="F161" s="198" t="s">
        <v>7116</v>
      </c>
      <c r="G161" s="36"/>
      <c r="H161" s="36"/>
      <c r="I161" s="199"/>
      <c r="J161" s="36"/>
      <c r="K161" s="36"/>
      <c r="L161" s="39"/>
      <c r="M161" s="200"/>
      <c r="N161" s="201"/>
      <c r="O161" s="71"/>
      <c r="P161" s="71"/>
      <c r="Q161" s="71"/>
      <c r="R161" s="71"/>
      <c r="S161" s="71"/>
      <c r="T161" s="72"/>
      <c r="U161" s="34"/>
      <c r="V161" s="34"/>
      <c r="W161" s="34"/>
      <c r="X161" s="34"/>
      <c r="Y161" s="34"/>
      <c r="Z161" s="34"/>
      <c r="AA161" s="34"/>
      <c r="AB161" s="34"/>
      <c r="AC161" s="34"/>
      <c r="AD161" s="34"/>
      <c r="AE161" s="34"/>
      <c r="AT161" s="17" t="s">
        <v>253</v>
      </c>
      <c r="AU161" s="17" t="s">
        <v>85</v>
      </c>
    </row>
    <row r="162" spans="1:65" s="12" customFormat="1" ht="20">
      <c r="B162" s="207"/>
      <c r="C162" s="208"/>
      <c r="D162" s="197" t="s">
        <v>337</v>
      </c>
      <c r="E162" s="209" t="s">
        <v>1</v>
      </c>
      <c r="F162" s="210" t="s">
        <v>7117</v>
      </c>
      <c r="G162" s="208"/>
      <c r="H162" s="209" t="s">
        <v>1</v>
      </c>
      <c r="I162" s="211"/>
      <c r="J162" s="208"/>
      <c r="K162" s="208"/>
      <c r="L162" s="212"/>
      <c r="M162" s="213"/>
      <c r="N162" s="214"/>
      <c r="O162" s="214"/>
      <c r="P162" s="214"/>
      <c r="Q162" s="214"/>
      <c r="R162" s="214"/>
      <c r="S162" s="214"/>
      <c r="T162" s="215"/>
      <c r="AT162" s="216" t="s">
        <v>337</v>
      </c>
      <c r="AU162" s="216" t="s">
        <v>85</v>
      </c>
      <c r="AV162" s="12" t="s">
        <v>85</v>
      </c>
      <c r="AW162" s="12" t="s">
        <v>33</v>
      </c>
      <c r="AX162" s="12" t="s">
        <v>77</v>
      </c>
      <c r="AY162" s="216" t="s">
        <v>247</v>
      </c>
    </row>
    <row r="163" spans="1:65" s="13" customFormat="1" ht="10">
      <c r="B163" s="217"/>
      <c r="C163" s="218"/>
      <c r="D163" s="197" t="s">
        <v>337</v>
      </c>
      <c r="E163" s="219" t="s">
        <v>1</v>
      </c>
      <c r="F163" s="220" t="s">
        <v>7118</v>
      </c>
      <c r="G163" s="218"/>
      <c r="H163" s="221">
        <v>172.6</v>
      </c>
      <c r="I163" s="222"/>
      <c r="J163" s="218"/>
      <c r="K163" s="218"/>
      <c r="L163" s="223"/>
      <c r="M163" s="224"/>
      <c r="N163" s="225"/>
      <c r="O163" s="225"/>
      <c r="P163" s="225"/>
      <c r="Q163" s="225"/>
      <c r="R163" s="225"/>
      <c r="S163" s="225"/>
      <c r="T163" s="226"/>
      <c r="AT163" s="227" t="s">
        <v>337</v>
      </c>
      <c r="AU163" s="227" t="s">
        <v>85</v>
      </c>
      <c r="AV163" s="13" t="s">
        <v>87</v>
      </c>
      <c r="AW163" s="13" t="s">
        <v>33</v>
      </c>
      <c r="AX163" s="13" t="s">
        <v>77</v>
      </c>
      <c r="AY163" s="227" t="s">
        <v>247</v>
      </c>
    </row>
    <row r="164" spans="1:65" s="14" customFormat="1" ht="10">
      <c r="B164" s="228"/>
      <c r="C164" s="229"/>
      <c r="D164" s="197" t="s">
        <v>337</v>
      </c>
      <c r="E164" s="230" t="s">
        <v>1</v>
      </c>
      <c r="F164" s="231" t="s">
        <v>340</v>
      </c>
      <c r="G164" s="229"/>
      <c r="H164" s="232">
        <v>172.6</v>
      </c>
      <c r="I164" s="233"/>
      <c r="J164" s="229"/>
      <c r="K164" s="229"/>
      <c r="L164" s="234"/>
      <c r="M164" s="235"/>
      <c r="N164" s="236"/>
      <c r="O164" s="236"/>
      <c r="P164" s="236"/>
      <c r="Q164" s="236"/>
      <c r="R164" s="236"/>
      <c r="S164" s="236"/>
      <c r="T164" s="237"/>
      <c r="AT164" s="238" t="s">
        <v>337</v>
      </c>
      <c r="AU164" s="238" t="s">
        <v>85</v>
      </c>
      <c r="AV164" s="14" t="s">
        <v>258</v>
      </c>
      <c r="AW164" s="14" t="s">
        <v>33</v>
      </c>
      <c r="AX164" s="14" t="s">
        <v>85</v>
      </c>
      <c r="AY164" s="238" t="s">
        <v>247</v>
      </c>
    </row>
    <row r="165" spans="1:65" s="2" customFormat="1" ht="21.75" customHeight="1">
      <c r="A165" s="34"/>
      <c r="B165" s="35"/>
      <c r="C165" s="184" t="s">
        <v>299</v>
      </c>
      <c r="D165" s="184" t="s">
        <v>248</v>
      </c>
      <c r="E165" s="185" t="s">
        <v>7119</v>
      </c>
      <c r="F165" s="186" t="s">
        <v>7120</v>
      </c>
      <c r="G165" s="187" t="s">
        <v>335</v>
      </c>
      <c r="H165" s="188">
        <v>95.564999999999998</v>
      </c>
      <c r="I165" s="189"/>
      <c r="J165" s="190">
        <f>ROUND(I165*H165,2)</f>
        <v>0</v>
      </c>
      <c r="K165" s="186" t="s">
        <v>1</v>
      </c>
      <c r="L165" s="39"/>
      <c r="M165" s="191" t="s">
        <v>1</v>
      </c>
      <c r="N165" s="192" t="s">
        <v>42</v>
      </c>
      <c r="O165" s="71"/>
      <c r="P165" s="193">
        <f>O165*H165</f>
        <v>0</v>
      </c>
      <c r="Q165" s="193">
        <v>0</v>
      </c>
      <c r="R165" s="193">
        <f>Q165*H165</f>
        <v>0</v>
      </c>
      <c r="S165" s="193">
        <v>0</v>
      </c>
      <c r="T165" s="194">
        <f>S165*H165</f>
        <v>0</v>
      </c>
      <c r="U165" s="34"/>
      <c r="V165" s="34"/>
      <c r="W165" s="34"/>
      <c r="X165" s="34"/>
      <c r="Y165" s="34"/>
      <c r="Z165" s="34"/>
      <c r="AA165" s="34"/>
      <c r="AB165" s="34"/>
      <c r="AC165" s="34"/>
      <c r="AD165" s="34"/>
      <c r="AE165" s="34"/>
      <c r="AR165" s="195" t="s">
        <v>258</v>
      </c>
      <c r="AT165" s="195" t="s">
        <v>248</v>
      </c>
      <c r="AU165" s="195" t="s">
        <v>85</v>
      </c>
      <c r="AY165" s="17" t="s">
        <v>247</v>
      </c>
      <c r="BE165" s="196">
        <f>IF(N165="základní",J165,0)</f>
        <v>0</v>
      </c>
      <c r="BF165" s="196">
        <f>IF(N165="snížená",J165,0)</f>
        <v>0</v>
      </c>
      <c r="BG165" s="196">
        <f>IF(N165="zákl. přenesená",J165,0)</f>
        <v>0</v>
      </c>
      <c r="BH165" s="196">
        <f>IF(N165="sníž. přenesená",J165,0)</f>
        <v>0</v>
      </c>
      <c r="BI165" s="196">
        <f>IF(N165="nulová",J165,0)</f>
        <v>0</v>
      </c>
      <c r="BJ165" s="17" t="s">
        <v>85</v>
      </c>
      <c r="BK165" s="196">
        <f>ROUND(I165*H165,2)</f>
        <v>0</v>
      </c>
      <c r="BL165" s="17" t="s">
        <v>258</v>
      </c>
      <c r="BM165" s="195" t="s">
        <v>285</v>
      </c>
    </row>
    <row r="166" spans="1:65" s="2" customFormat="1" ht="36">
      <c r="A166" s="34"/>
      <c r="B166" s="35"/>
      <c r="C166" s="36"/>
      <c r="D166" s="197" t="s">
        <v>253</v>
      </c>
      <c r="E166" s="36"/>
      <c r="F166" s="198" t="s">
        <v>7121</v>
      </c>
      <c r="G166" s="36"/>
      <c r="H166" s="36"/>
      <c r="I166" s="199"/>
      <c r="J166" s="36"/>
      <c r="K166" s="36"/>
      <c r="L166" s="39"/>
      <c r="M166" s="200"/>
      <c r="N166" s="201"/>
      <c r="O166" s="71"/>
      <c r="P166" s="71"/>
      <c r="Q166" s="71"/>
      <c r="R166" s="71"/>
      <c r="S166" s="71"/>
      <c r="T166" s="72"/>
      <c r="U166" s="34"/>
      <c r="V166" s="34"/>
      <c r="W166" s="34"/>
      <c r="X166" s="34"/>
      <c r="Y166" s="34"/>
      <c r="Z166" s="34"/>
      <c r="AA166" s="34"/>
      <c r="AB166" s="34"/>
      <c r="AC166" s="34"/>
      <c r="AD166" s="34"/>
      <c r="AE166" s="34"/>
      <c r="AT166" s="17" t="s">
        <v>253</v>
      </c>
      <c r="AU166" s="17" t="s">
        <v>85</v>
      </c>
    </row>
    <row r="167" spans="1:65" s="13" customFormat="1" ht="10">
      <c r="B167" s="217"/>
      <c r="C167" s="218"/>
      <c r="D167" s="197" t="s">
        <v>337</v>
      </c>
      <c r="E167" s="219" t="s">
        <v>1</v>
      </c>
      <c r="F167" s="220" t="s">
        <v>7122</v>
      </c>
      <c r="G167" s="218"/>
      <c r="H167" s="221">
        <v>95.564999999999998</v>
      </c>
      <c r="I167" s="222"/>
      <c r="J167" s="218"/>
      <c r="K167" s="218"/>
      <c r="L167" s="223"/>
      <c r="M167" s="224"/>
      <c r="N167" s="225"/>
      <c r="O167" s="225"/>
      <c r="P167" s="225"/>
      <c r="Q167" s="225"/>
      <c r="R167" s="225"/>
      <c r="S167" s="225"/>
      <c r="T167" s="226"/>
      <c r="AT167" s="227" t="s">
        <v>337</v>
      </c>
      <c r="AU167" s="227" t="s">
        <v>85</v>
      </c>
      <c r="AV167" s="13" t="s">
        <v>87</v>
      </c>
      <c r="AW167" s="13" t="s">
        <v>33</v>
      </c>
      <c r="AX167" s="13" t="s">
        <v>77</v>
      </c>
      <c r="AY167" s="227" t="s">
        <v>247</v>
      </c>
    </row>
    <row r="168" spans="1:65" s="14" customFormat="1" ht="10">
      <c r="B168" s="228"/>
      <c r="C168" s="229"/>
      <c r="D168" s="197" t="s">
        <v>337</v>
      </c>
      <c r="E168" s="230" t="s">
        <v>1</v>
      </c>
      <c r="F168" s="231" t="s">
        <v>340</v>
      </c>
      <c r="G168" s="229"/>
      <c r="H168" s="232">
        <v>95.564999999999998</v>
      </c>
      <c r="I168" s="233"/>
      <c r="J168" s="229"/>
      <c r="K168" s="229"/>
      <c r="L168" s="234"/>
      <c r="M168" s="235"/>
      <c r="N168" s="236"/>
      <c r="O168" s="236"/>
      <c r="P168" s="236"/>
      <c r="Q168" s="236"/>
      <c r="R168" s="236"/>
      <c r="S168" s="236"/>
      <c r="T168" s="237"/>
      <c r="AT168" s="238" t="s">
        <v>337</v>
      </c>
      <c r="AU168" s="238" t="s">
        <v>85</v>
      </c>
      <c r="AV168" s="14" t="s">
        <v>258</v>
      </c>
      <c r="AW168" s="14" t="s">
        <v>33</v>
      </c>
      <c r="AX168" s="14" t="s">
        <v>85</v>
      </c>
      <c r="AY168" s="238" t="s">
        <v>247</v>
      </c>
    </row>
    <row r="169" spans="1:65" s="2" customFormat="1" ht="24.15" customHeight="1">
      <c r="A169" s="34"/>
      <c r="B169" s="35"/>
      <c r="C169" s="184" t="s">
        <v>279</v>
      </c>
      <c r="D169" s="184" t="s">
        <v>248</v>
      </c>
      <c r="E169" s="185" t="s">
        <v>7123</v>
      </c>
      <c r="F169" s="186" t="s">
        <v>7124</v>
      </c>
      <c r="G169" s="187" t="s">
        <v>335</v>
      </c>
      <c r="H169" s="188">
        <v>582.04499999999996</v>
      </c>
      <c r="I169" s="189"/>
      <c r="J169" s="190">
        <f>ROUND(I169*H169,2)</f>
        <v>0</v>
      </c>
      <c r="K169" s="186" t="s">
        <v>1</v>
      </c>
      <c r="L169" s="39"/>
      <c r="M169" s="191" t="s">
        <v>1</v>
      </c>
      <c r="N169" s="192" t="s">
        <v>42</v>
      </c>
      <c r="O169" s="71"/>
      <c r="P169" s="193">
        <f>O169*H169</f>
        <v>0</v>
      </c>
      <c r="Q169" s="193">
        <v>0</v>
      </c>
      <c r="R169" s="193">
        <f>Q169*H169</f>
        <v>0</v>
      </c>
      <c r="S169" s="193">
        <v>0</v>
      </c>
      <c r="T169" s="194">
        <f>S169*H169</f>
        <v>0</v>
      </c>
      <c r="U169" s="34"/>
      <c r="V169" s="34"/>
      <c r="W169" s="34"/>
      <c r="X169" s="34"/>
      <c r="Y169" s="34"/>
      <c r="Z169" s="34"/>
      <c r="AA169" s="34"/>
      <c r="AB169" s="34"/>
      <c r="AC169" s="34"/>
      <c r="AD169" s="34"/>
      <c r="AE169" s="34"/>
      <c r="AR169" s="195" t="s">
        <v>258</v>
      </c>
      <c r="AT169" s="195" t="s">
        <v>248</v>
      </c>
      <c r="AU169" s="195" t="s">
        <v>85</v>
      </c>
      <c r="AY169" s="17" t="s">
        <v>247</v>
      </c>
      <c r="BE169" s="196">
        <f>IF(N169="základní",J169,0)</f>
        <v>0</v>
      </c>
      <c r="BF169" s="196">
        <f>IF(N169="snížená",J169,0)</f>
        <v>0</v>
      </c>
      <c r="BG169" s="196">
        <f>IF(N169="zákl. přenesená",J169,0)</f>
        <v>0</v>
      </c>
      <c r="BH169" s="196">
        <f>IF(N169="sníž. přenesená",J169,0)</f>
        <v>0</v>
      </c>
      <c r="BI169" s="196">
        <f>IF(N169="nulová",J169,0)</f>
        <v>0</v>
      </c>
      <c r="BJ169" s="17" t="s">
        <v>85</v>
      </c>
      <c r="BK169" s="196">
        <f>ROUND(I169*H169,2)</f>
        <v>0</v>
      </c>
      <c r="BL169" s="17" t="s">
        <v>258</v>
      </c>
      <c r="BM169" s="195" t="s">
        <v>304</v>
      </c>
    </row>
    <row r="170" spans="1:65" s="2" customFormat="1" ht="45">
      <c r="A170" s="34"/>
      <c r="B170" s="35"/>
      <c r="C170" s="36"/>
      <c r="D170" s="197" t="s">
        <v>253</v>
      </c>
      <c r="E170" s="36"/>
      <c r="F170" s="198" t="s">
        <v>7125</v>
      </c>
      <c r="G170" s="36"/>
      <c r="H170" s="36"/>
      <c r="I170" s="199"/>
      <c r="J170" s="36"/>
      <c r="K170" s="36"/>
      <c r="L170" s="39"/>
      <c r="M170" s="200"/>
      <c r="N170" s="201"/>
      <c r="O170" s="71"/>
      <c r="P170" s="71"/>
      <c r="Q170" s="71"/>
      <c r="R170" s="71"/>
      <c r="S170" s="71"/>
      <c r="T170" s="72"/>
      <c r="U170" s="34"/>
      <c r="V170" s="34"/>
      <c r="W170" s="34"/>
      <c r="X170" s="34"/>
      <c r="Y170" s="34"/>
      <c r="Z170" s="34"/>
      <c r="AA170" s="34"/>
      <c r="AB170" s="34"/>
      <c r="AC170" s="34"/>
      <c r="AD170" s="34"/>
      <c r="AE170" s="34"/>
      <c r="AT170" s="17" t="s">
        <v>253</v>
      </c>
      <c r="AU170" s="17" t="s">
        <v>85</v>
      </c>
    </row>
    <row r="171" spans="1:65" s="13" customFormat="1" ht="10">
      <c r="B171" s="217"/>
      <c r="C171" s="218"/>
      <c r="D171" s="197" t="s">
        <v>337</v>
      </c>
      <c r="E171" s="219" t="s">
        <v>1</v>
      </c>
      <c r="F171" s="220" t="s">
        <v>7126</v>
      </c>
      <c r="G171" s="218"/>
      <c r="H171" s="221">
        <v>291.60000000000002</v>
      </c>
      <c r="I171" s="222"/>
      <c r="J171" s="218"/>
      <c r="K171" s="218"/>
      <c r="L171" s="223"/>
      <c r="M171" s="224"/>
      <c r="N171" s="225"/>
      <c r="O171" s="225"/>
      <c r="P171" s="225"/>
      <c r="Q171" s="225"/>
      <c r="R171" s="225"/>
      <c r="S171" s="225"/>
      <c r="T171" s="226"/>
      <c r="AT171" s="227" t="s">
        <v>337</v>
      </c>
      <c r="AU171" s="227" t="s">
        <v>85</v>
      </c>
      <c r="AV171" s="13" t="s">
        <v>87</v>
      </c>
      <c r="AW171" s="13" t="s">
        <v>33</v>
      </c>
      <c r="AX171" s="13" t="s">
        <v>77</v>
      </c>
      <c r="AY171" s="227" t="s">
        <v>247</v>
      </c>
    </row>
    <row r="172" spans="1:65" s="13" customFormat="1" ht="20">
      <c r="B172" s="217"/>
      <c r="C172" s="218"/>
      <c r="D172" s="197" t="s">
        <v>337</v>
      </c>
      <c r="E172" s="219" t="s">
        <v>1</v>
      </c>
      <c r="F172" s="220" t="s">
        <v>7127</v>
      </c>
      <c r="G172" s="218"/>
      <c r="H172" s="221">
        <v>290.44499999999999</v>
      </c>
      <c r="I172" s="222"/>
      <c r="J172" s="218"/>
      <c r="K172" s="218"/>
      <c r="L172" s="223"/>
      <c r="M172" s="224"/>
      <c r="N172" s="225"/>
      <c r="O172" s="225"/>
      <c r="P172" s="225"/>
      <c r="Q172" s="225"/>
      <c r="R172" s="225"/>
      <c r="S172" s="225"/>
      <c r="T172" s="226"/>
      <c r="AT172" s="227" t="s">
        <v>337</v>
      </c>
      <c r="AU172" s="227" t="s">
        <v>85</v>
      </c>
      <c r="AV172" s="13" t="s">
        <v>87</v>
      </c>
      <c r="AW172" s="13" t="s">
        <v>33</v>
      </c>
      <c r="AX172" s="13" t="s">
        <v>77</v>
      </c>
      <c r="AY172" s="227" t="s">
        <v>247</v>
      </c>
    </row>
    <row r="173" spans="1:65" s="14" customFormat="1" ht="10">
      <c r="B173" s="228"/>
      <c r="C173" s="229"/>
      <c r="D173" s="197" t="s">
        <v>337</v>
      </c>
      <c r="E173" s="230" t="s">
        <v>1</v>
      </c>
      <c r="F173" s="231" t="s">
        <v>340</v>
      </c>
      <c r="G173" s="229"/>
      <c r="H173" s="232">
        <v>582.04499999999996</v>
      </c>
      <c r="I173" s="233"/>
      <c r="J173" s="229"/>
      <c r="K173" s="229"/>
      <c r="L173" s="234"/>
      <c r="M173" s="235"/>
      <c r="N173" s="236"/>
      <c r="O173" s="236"/>
      <c r="P173" s="236"/>
      <c r="Q173" s="236"/>
      <c r="R173" s="236"/>
      <c r="S173" s="236"/>
      <c r="T173" s="237"/>
      <c r="AT173" s="238" t="s">
        <v>337</v>
      </c>
      <c r="AU173" s="238" t="s">
        <v>85</v>
      </c>
      <c r="AV173" s="14" t="s">
        <v>258</v>
      </c>
      <c r="AW173" s="14" t="s">
        <v>33</v>
      </c>
      <c r="AX173" s="14" t="s">
        <v>85</v>
      </c>
      <c r="AY173" s="238" t="s">
        <v>247</v>
      </c>
    </row>
    <row r="174" spans="1:65" s="2" customFormat="1" ht="24.15" customHeight="1">
      <c r="A174" s="34"/>
      <c r="B174" s="35"/>
      <c r="C174" s="184" t="s">
        <v>305</v>
      </c>
      <c r="D174" s="184" t="s">
        <v>248</v>
      </c>
      <c r="E174" s="185" t="s">
        <v>7128</v>
      </c>
      <c r="F174" s="186" t="s">
        <v>7129</v>
      </c>
      <c r="G174" s="187" t="s">
        <v>335</v>
      </c>
      <c r="H174" s="188">
        <v>291.02300000000002</v>
      </c>
      <c r="I174" s="189"/>
      <c r="J174" s="190">
        <f>ROUND(I174*H174,2)</f>
        <v>0</v>
      </c>
      <c r="K174" s="186" t="s">
        <v>1</v>
      </c>
      <c r="L174" s="39"/>
      <c r="M174" s="191" t="s">
        <v>1</v>
      </c>
      <c r="N174" s="192" t="s">
        <v>42</v>
      </c>
      <c r="O174" s="71"/>
      <c r="P174" s="193">
        <f>O174*H174</f>
        <v>0</v>
      </c>
      <c r="Q174" s="193">
        <v>0</v>
      </c>
      <c r="R174" s="193">
        <f>Q174*H174</f>
        <v>0</v>
      </c>
      <c r="S174" s="193">
        <v>0</v>
      </c>
      <c r="T174" s="194">
        <f>S174*H174</f>
        <v>0</v>
      </c>
      <c r="U174" s="34"/>
      <c r="V174" s="34"/>
      <c r="W174" s="34"/>
      <c r="X174" s="34"/>
      <c r="Y174" s="34"/>
      <c r="Z174" s="34"/>
      <c r="AA174" s="34"/>
      <c r="AB174" s="34"/>
      <c r="AC174" s="34"/>
      <c r="AD174" s="34"/>
      <c r="AE174" s="34"/>
      <c r="AR174" s="195" t="s">
        <v>258</v>
      </c>
      <c r="AT174" s="195" t="s">
        <v>248</v>
      </c>
      <c r="AU174" s="195" t="s">
        <v>85</v>
      </c>
      <c r="AY174" s="17" t="s">
        <v>247</v>
      </c>
      <c r="BE174" s="196">
        <f>IF(N174="základní",J174,0)</f>
        <v>0</v>
      </c>
      <c r="BF174" s="196">
        <f>IF(N174="snížená",J174,0)</f>
        <v>0</v>
      </c>
      <c r="BG174" s="196">
        <f>IF(N174="zákl. přenesená",J174,0)</f>
        <v>0</v>
      </c>
      <c r="BH174" s="196">
        <f>IF(N174="sníž. přenesená",J174,0)</f>
        <v>0</v>
      </c>
      <c r="BI174" s="196">
        <f>IF(N174="nulová",J174,0)</f>
        <v>0</v>
      </c>
      <c r="BJ174" s="17" t="s">
        <v>85</v>
      </c>
      <c r="BK174" s="196">
        <f>ROUND(I174*H174,2)</f>
        <v>0</v>
      </c>
      <c r="BL174" s="17" t="s">
        <v>258</v>
      </c>
      <c r="BM174" s="195" t="s">
        <v>308</v>
      </c>
    </row>
    <row r="175" spans="1:65" s="2" customFormat="1" ht="45">
      <c r="A175" s="34"/>
      <c r="B175" s="35"/>
      <c r="C175" s="36"/>
      <c r="D175" s="197" t="s">
        <v>253</v>
      </c>
      <c r="E175" s="36"/>
      <c r="F175" s="198" t="s">
        <v>7130</v>
      </c>
      <c r="G175" s="36"/>
      <c r="H175" s="36"/>
      <c r="I175" s="199"/>
      <c r="J175" s="36"/>
      <c r="K175" s="36"/>
      <c r="L175" s="39"/>
      <c r="M175" s="200"/>
      <c r="N175" s="201"/>
      <c r="O175" s="71"/>
      <c r="P175" s="71"/>
      <c r="Q175" s="71"/>
      <c r="R175" s="71"/>
      <c r="S175" s="71"/>
      <c r="T175" s="72"/>
      <c r="U175" s="34"/>
      <c r="V175" s="34"/>
      <c r="W175" s="34"/>
      <c r="X175" s="34"/>
      <c r="Y175" s="34"/>
      <c r="Z175" s="34"/>
      <c r="AA175" s="34"/>
      <c r="AB175" s="34"/>
      <c r="AC175" s="34"/>
      <c r="AD175" s="34"/>
      <c r="AE175" s="34"/>
      <c r="AT175" s="17" t="s">
        <v>253</v>
      </c>
      <c r="AU175" s="17" t="s">
        <v>85</v>
      </c>
    </row>
    <row r="176" spans="1:65" s="13" customFormat="1" ht="10">
      <c r="B176" s="217"/>
      <c r="C176" s="218"/>
      <c r="D176" s="197" t="s">
        <v>337</v>
      </c>
      <c r="E176" s="219" t="s">
        <v>1</v>
      </c>
      <c r="F176" s="220" t="s">
        <v>7131</v>
      </c>
      <c r="G176" s="218"/>
      <c r="H176" s="221">
        <v>291.02300000000002</v>
      </c>
      <c r="I176" s="222"/>
      <c r="J176" s="218"/>
      <c r="K176" s="218"/>
      <c r="L176" s="223"/>
      <c r="M176" s="224"/>
      <c r="N176" s="225"/>
      <c r="O176" s="225"/>
      <c r="P176" s="225"/>
      <c r="Q176" s="225"/>
      <c r="R176" s="225"/>
      <c r="S176" s="225"/>
      <c r="T176" s="226"/>
      <c r="AT176" s="227" t="s">
        <v>337</v>
      </c>
      <c r="AU176" s="227" t="s">
        <v>85</v>
      </c>
      <c r="AV176" s="13" t="s">
        <v>87</v>
      </c>
      <c r="AW176" s="13" t="s">
        <v>33</v>
      </c>
      <c r="AX176" s="13" t="s">
        <v>77</v>
      </c>
      <c r="AY176" s="227" t="s">
        <v>247</v>
      </c>
    </row>
    <row r="177" spans="1:65" s="14" customFormat="1" ht="10">
      <c r="B177" s="228"/>
      <c r="C177" s="229"/>
      <c r="D177" s="197" t="s">
        <v>337</v>
      </c>
      <c r="E177" s="230" t="s">
        <v>1</v>
      </c>
      <c r="F177" s="231" t="s">
        <v>340</v>
      </c>
      <c r="G177" s="229"/>
      <c r="H177" s="232">
        <v>291.02300000000002</v>
      </c>
      <c r="I177" s="233"/>
      <c r="J177" s="229"/>
      <c r="K177" s="229"/>
      <c r="L177" s="234"/>
      <c r="M177" s="235"/>
      <c r="N177" s="236"/>
      <c r="O177" s="236"/>
      <c r="P177" s="236"/>
      <c r="Q177" s="236"/>
      <c r="R177" s="236"/>
      <c r="S177" s="236"/>
      <c r="T177" s="237"/>
      <c r="AT177" s="238" t="s">
        <v>337</v>
      </c>
      <c r="AU177" s="238" t="s">
        <v>85</v>
      </c>
      <c r="AV177" s="14" t="s">
        <v>258</v>
      </c>
      <c r="AW177" s="14" t="s">
        <v>33</v>
      </c>
      <c r="AX177" s="14" t="s">
        <v>85</v>
      </c>
      <c r="AY177" s="238" t="s">
        <v>247</v>
      </c>
    </row>
    <row r="178" spans="1:65" s="2" customFormat="1" ht="24.15" customHeight="1">
      <c r="A178" s="34"/>
      <c r="B178" s="35"/>
      <c r="C178" s="184" t="s">
        <v>291</v>
      </c>
      <c r="D178" s="184" t="s">
        <v>248</v>
      </c>
      <c r="E178" s="185" t="s">
        <v>7132</v>
      </c>
      <c r="F178" s="186" t="s">
        <v>7133</v>
      </c>
      <c r="G178" s="187" t="s">
        <v>335</v>
      </c>
      <c r="H178" s="188">
        <v>5.76</v>
      </c>
      <c r="I178" s="189"/>
      <c r="J178" s="190">
        <f>ROUND(I178*H178,2)</f>
        <v>0</v>
      </c>
      <c r="K178" s="186" t="s">
        <v>1</v>
      </c>
      <c r="L178" s="39"/>
      <c r="M178" s="191" t="s">
        <v>1</v>
      </c>
      <c r="N178" s="192" t="s">
        <v>42</v>
      </c>
      <c r="O178" s="71"/>
      <c r="P178" s="193">
        <f>O178*H178</f>
        <v>0</v>
      </c>
      <c r="Q178" s="193">
        <v>0</v>
      </c>
      <c r="R178" s="193">
        <f>Q178*H178</f>
        <v>0</v>
      </c>
      <c r="S178" s="193">
        <v>0</v>
      </c>
      <c r="T178" s="194">
        <f>S178*H178</f>
        <v>0</v>
      </c>
      <c r="U178" s="34"/>
      <c r="V178" s="34"/>
      <c r="W178" s="34"/>
      <c r="X178" s="34"/>
      <c r="Y178" s="34"/>
      <c r="Z178" s="34"/>
      <c r="AA178" s="34"/>
      <c r="AB178" s="34"/>
      <c r="AC178" s="34"/>
      <c r="AD178" s="34"/>
      <c r="AE178" s="34"/>
      <c r="AR178" s="195" t="s">
        <v>258</v>
      </c>
      <c r="AT178" s="195" t="s">
        <v>248</v>
      </c>
      <c r="AU178" s="195" t="s">
        <v>85</v>
      </c>
      <c r="AY178" s="17" t="s">
        <v>247</v>
      </c>
      <c r="BE178" s="196">
        <f>IF(N178="základní",J178,0)</f>
        <v>0</v>
      </c>
      <c r="BF178" s="196">
        <f>IF(N178="snížená",J178,0)</f>
        <v>0</v>
      </c>
      <c r="BG178" s="196">
        <f>IF(N178="zákl. přenesená",J178,0)</f>
        <v>0</v>
      </c>
      <c r="BH178" s="196">
        <f>IF(N178="sníž. přenesená",J178,0)</f>
        <v>0</v>
      </c>
      <c r="BI178" s="196">
        <f>IF(N178="nulová",J178,0)</f>
        <v>0</v>
      </c>
      <c r="BJ178" s="17" t="s">
        <v>85</v>
      </c>
      <c r="BK178" s="196">
        <f>ROUND(I178*H178,2)</f>
        <v>0</v>
      </c>
      <c r="BL178" s="17" t="s">
        <v>258</v>
      </c>
      <c r="BM178" s="195" t="s">
        <v>311</v>
      </c>
    </row>
    <row r="179" spans="1:65" s="2" customFormat="1" ht="27">
      <c r="A179" s="34"/>
      <c r="B179" s="35"/>
      <c r="C179" s="36"/>
      <c r="D179" s="197" t="s">
        <v>253</v>
      </c>
      <c r="E179" s="36"/>
      <c r="F179" s="198" t="s">
        <v>7134</v>
      </c>
      <c r="G179" s="36"/>
      <c r="H179" s="36"/>
      <c r="I179" s="199"/>
      <c r="J179" s="36"/>
      <c r="K179" s="36"/>
      <c r="L179" s="39"/>
      <c r="M179" s="200"/>
      <c r="N179" s="201"/>
      <c r="O179" s="71"/>
      <c r="P179" s="71"/>
      <c r="Q179" s="71"/>
      <c r="R179" s="71"/>
      <c r="S179" s="71"/>
      <c r="T179" s="72"/>
      <c r="U179" s="34"/>
      <c r="V179" s="34"/>
      <c r="W179" s="34"/>
      <c r="X179" s="34"/>
      <c r="Y179" s="34"/>
      <c r="Z179" s="34"/>
      <c r="AA179" s="34"/>
      <c r="AB179" s="34"/>
      <c r="AC179" s="34"/>
      <c r="AD179" s="34"/>
      <c r="AE179" s="34"/>
      <c r="AT179" s="17" t="s">
        <v>253</v>
      </c>
      <c r="AU179" s="17" t="s">
        <v>85</v>
      </c>
    </row>
    <row r="180" spans="1:65" s="13" customFormat="1" ht="10">
      <c r="B180" s="217"/>
      <c r="C180" s="218"/>
      <c r="D180" s="197" t="s">
        <v>337</v>
      </c>
      <c r="E180" s="219" t="s">
        <v>1</v>
      </c>
      <c r="F180" s="220" t="s">
        <v>7135</v>
      </c>
      <c r="G180" s="218"/>
      <c r="H180" s="221">
        <v>5.76</v>
      </c>
      <c r="I180" s="222"/>
      <c r="J180" s="218"/>
      <c r="K180" s="218"/>
      <c r="L180" s="223"/>
      <c r="M180" s="224"/>
      <c r="N180" s="225"/>
      <c r="O180" s="225"/>
      <c r="P180" s="225"/>
      <c r="Q180" s="225"/>
      <c r="R180" s="225"/>
      <c r="S180" s="225"/>
      <c r="T180" s="226"/>
      <c r="AT180" s="227" t="s">
        <v>337</v>
      </c>
      <c r="AU180" s="227" t="s">
        <v>85</v>
      </c>
      <c r="AV180" s="13" t="s">
        <v>87</v>
      </c>
      <c r="AW180" s="13" t="s">
        <v>33</v>
      </c>
      <c r="AX180" s="13" t="s">
        <v>77</v>
      </c>
      <c r="AY180" s="227" t="s">
        <v>247</v>
      </c>
    </row>
    <row r="181" spans="1:65" s="14" customFormat="1" ht="10">
      <c r="B181" s="228"/>
      <c r="C181" s="229"/>
      <c r="D181" s="197" t="s">
        <v>337</v>
      </c>
      <c r="E181" s="230" t="s">
        <v>1</v>
      </c>
      <c r="F181" s="231" t="s">
        <v>340</v>
      </c>
      <c r="G181" s="229"/>
      <c r="H181" s="232">
        <v>5.76</v>
      </c>
      <c r="I181" s="233"/>
      <c r="J181" s="229"/>
      <c r="K181" s="229"/>
      <c r="L181" s="234"/>
      <c r="M181" s="235"/>
      <c r="N181" s="236"/>
      <c r="O181" s="236"/>
      <c r="P181" s="236"/>
      <c r="Q181" s="236"/>
      <c r="R181" s="236"/>
      <c r="S181" s="236"/>
      <c r="T181" s="237"/>
      <c r="AT181" s="238" t="s">
        <v>337</v>
      </c>
      <c r="AU181" s="238" t="s">
        <v>85</v>
      </c>
      <c r="AV181" s="14" t="s">
        <v>258</v>
      </c>
      <c r="AW181" s="14" t="s">
        <v>33</v>
      </c>
      <c r="AX181" s="14" t="s">
        <v>85</v>
      </c>
      <c r="AY181" s="238" t="s">
        <v>247</v>
      </c>
    </row>
    <row r="182" spans="1:65" s="2" customFormat="1" ht="24.15" customHeight="1">
      <c r="A182" s="34"/>
      <c r="B182" s="35"/>
      <c r="C182" s="184" t="s">
        <v>313</v>
      </c>
      <c r="D182" s="184" t="s">
        <v>248</v>
      </c>
      <c r="E182" s="185" t="s">
        <v>7136</v>
      </c>
      <c r="F182" s="186" t="s">
        <v>7137</v>
      </c>
      <c r="G182" s="187" t="s">
        <v>335</v>
      </c>
      <c r="H182" s="188">
        <v>2.88</v>
      </c>
      <c r="I182" s="189"/>
      <c r="J182" s="190">
        <f>ROUND(I182*H182,2)</f>
        <v>0</v>
      </c>
      <c r="K182" s="186" t="s">
        <v>1</v>
      </c>
      <c r="L182" s="39"/>
      <c r="M182" s="191" t="s">
        <v>1</v>
      </c>
      <c r="N182" s="192" t="s">
        <v>42</v>
      </c>
      <c r="O182" s="71"/>
      <c r="P182" s="193">
        <f>O182*H182</f>
        <v>0</v>
      </c>
      <c r="Q182" s="193">
        <v>0</v>
      </c>
      <c r="R182" s="193">
        <f>Q182*H182</f>
        <v>0</v>
      </c>
      <c r="S182" s="193">
        <v>0</v>
      </c>
      <c r="T182" s="194">
        <f>S182*H182</f>
        <v>0</v>
      </c>
      <c r="U182" s="34"/>
      <c r="V182" s="34"/>
      <c r="W182" s="34"/>
      <c r="X182" s="34"/>
      <c r="Y182" s="34"/>
      <c r="Z182" s="34"/>
      <c r="AA182" s="34"/>
      <c r="AB182" s="34"/>
      <c r="AC182" s="34"/>
      <c r="AD182" s="34"/>
      <c r="AE182" s="34"/>
      <c r="AR182" s="195" t="s">
        <v>258</v>
      </c>
      <c r="AT182" s="195" t="s">
        <v>248</v>
      </c>
      <c r="AU182" s="195" t="s">
        <v>85</v>
      </c>
      <c r="AY182" s="17" t="s">
        <v>247</v>
      </c>
      <c r="BE182" s="196">
        <f>IF(N182="základní",J182,0)</f>
        <v>0</v>
      </c>
      <c r="BF182" s="196">
        <f>IF(N182="snížená",J182,0)</f>
        <v>0</v>
      </c>
      <c r="BG182" s="196">
        <f>IF(N182="zákl. přenesená",J182,0)</f>
        <v>0</v>
      </c>
      <c r="BH182" s="196">
        <f>IF(N182="sníž. přenesená",J182,0)</f>
        <v>0</v>
      </c>
      <c r="BI182" s="196">
        <f>IF(N182="nulová",J182,0)</f>
        <v>0</v>
      </c>
      <c r="BJ182" s="17" t="s">
        <v>85</v>
      </c>
      <c r="BK182" s="196">
        <f>ROUND(I182*H182,2)</f>
        <v>0</v>
      </c>
      <c r="BL182" s="17" t="s">
        <v>258</v>
      </c>
      <c r="BM182" s="195" t="s">
        <v>316</v>
      </c>
    </row>
    <row r="183" spans="1:65" s="2" customFormat="1" ht="36">
      <c r="A183" s="34"/>
      <c r="B183" s="35"/>
      <c r="C183" s="36"/>
      <c r="D183" s="197" t="s">
        <v>253</v>
      </c>
      <c r="E183" s="36"/>
      <c r="F183" s="198" t="s">
        <v>7138</v>
      </c>
      <c r="G183" s="36"/>
      <c r="H183" s="36"/>
      <c r="I183" s="199"/>
      <c r="J183" s="36"/>
      <c r="K183" s="36"/>
      <c r="L183" s="39"/>
      <c r="M183" s="200"/>
      <c r="N183" s="201"/>
      <c r="O183" s="71"/>
      <c r="P183" s="71"/>
      <c r="Q183" s="71"/>
      <c r="R183" s="71"/>
      <c r="S183" s="71"/>
      <c r="T183" s="72"/>
      <c r="U183" s="34"/>
      <c r="V183" s="34"/>
      <c r="W183" s="34"/>
      <c r="X183" s="34"/>
      <c r="Y183" s="34"/>
      <c r="Z183" s="34"/>
      <c r="AA183" s="34"/>
      <c r="AB183" s="34"/>
      <c r="AC183" s="34"/>
      <c r="AD183" s="34"/>
      <c r="AE183" s="34"/>
      <c r="AT183" s="17" t="s">
        <v>253</v>
      </c>
      <c r="AU183" s="17" t="s">
        <v>85</v>
      </c>
    </row>
    <row r="184" spans="1:65" s="13" customFormat="1" ht="10">
      <c r="B184" s="217"/>
      <c r="C184" s="218"/>
      <c r="D184" s="197" t="s">
        <v>337</v>
      </c>
      <c r="E184" s="219" t="s">
        <v>1</v>
      </c>
      <c r="F184" s="220" t="s">
        <v>7139</v>
      </c>
      <c r="G184" s="218"/>
      <c r="H184" s="221">
        <v>2.88</v>
      </c>
      <c r="I184" s="222"/>
      <c r="J184" s="218"/>
      <c r="K184" s="218"/>
      <c r="L184" s="223"/>
      <c r="M184" s="224"/>
      <c r="N184" s="225"/>
      <c r="O184" s="225"/>
      <c r="P184" s="225"/>
      <c r="Q184" s="225"/>
      <c r="R184" s="225"/>
      <c r="S184" s="225"/>
      <c r="T184" s="226"/>
      <c r="AT184" s="227" t="s">
        <v>337</v>
      </c>
      <c r="AU184" s="227" t="s">
        <v>85</v>
      </c>
      <c r="AV184" s="13" t="s">
        <v>87</v>
      </c>
      <c r="AW184" s="13" t="s">
        <v>33</v>
      </c>
      <c r="AX184" s="13" t="s">
        <v>77</v>
      </c>
      <c r="AY184" s="227" t="s">
        <v>247</v>
      </c>
    </row>
    <row r="185" spans="1:65" s="14" customFormat="1" ht="10">
      <c r="B185" s="228"/>
      <c r="C185" s="229"/>
      <c r="D185" s="197" t="s">
        <v>337</v>
      </c>
      <c r="E185" s="230" t="s">
        <v>1</v>
      </c>
      <c r="F185" s="231" t="s">
        <v>340</v>
      </c>
      <c r="G185" s="229"/>
      <c r="H185" s="232">
        <v>2.88</v>
      </c>
      <c r="I185" s="233"/>
      <c r="J185" s="229"/>
      <c r="K185" s="229"/>
      <c r="L185" s="234"/>
      <c r="M185" s="235"/>
      <c r="N185" s="236"/>
      <c r="O185" s="236"/>
      <c r="P185" s="236"/>
      <c r="Q185" s="236"/>
      <c r="R185" s="236"/>
      <c r="S185" s="236"/>
      <c r="T185" s="237"/>
      <c r="AT185" s="238" t="s">
        <v>337</v>
      </c>
      <c r="AU185" s="238" t="s">
        <v>85</v>
      </c>
      <c r="AV185" s="14" t="s">
        <v>258</v>
      </c>
      <c r="AW185" s="14" t="s">
        <v>33</v>
      </c>
      <c r="AX185" s="14" t="s">
        <v>85</v>
      </c>
      <c r="AY185" s="238" t="s">
        <v>247</v>
      </c>
    </row>
    <row r="186" spans="1:65" s="2" customFormat="1" ht="24.15" customHeight="1">
      <c r="A186" s="34"/>
      <c r="B186" s="35"/>
      <c r="C186" s="184" t="s">
        <v>296</v>
      </c>
      <c r="D186" s="184" t="s">
        <v>248</v>
      </c>
      <c r="E186" s="185" t="s">
        <v>7140</v>
      </c>
      <c r="F186" s="186" t="s">
        <v>7141</v>
      </c>
      <c r="G186" s="187" t="s">
        <v>335</v>
      </c>
      <c r="H186" s="188">
        <v>11.568</v>
      </c>
      <c r="I186" s="189"/>
      <c r="J186" s="190">
        <f>ROUND(I186*H186,2)</f>
        <v>0</v>
      </c>
      <c r="K186" s="186" t="s">
        <v>1</v>
      </c>
      <c r="L186" s="39"/>
      <c r="M186" s="191" t="s">
        <v>1</v>
      </c>
      <c r="N186" s="192" t="s">
        <v>42</v>
      </c>
      <c r="O186" s="71"/>
      <c r="P186" s="193">
        <f>O186*H186</f>
        <v>0</v>
      </c>
      <c r="Q186" s="193">
        <v>0</v>
      </c>
      <c r="R186" s="193">
        <f>Q186*H186</f>
        <v>0</v>
      </c>
      <c r="S186" s="193">
        <v>0</v>
      </c>
      <c r="T186" s="194">
        <f>S186*H186</f>
        <v>0</v>
      </c>
      <c r="U186" s="34"/>
      <c r="V186" s="34"/>
      <c r="W186" s="34"/>
      <c r="X186" s="34"/>
      <c r="Y186" s="34"/>
      <c r="Z186" s="34"/>
      <c r="AA186" s="34"/>
      <c r="AB186" s="34"/>
      <c r="AC186" s="34"/>
      <c r="AD186" s="34"/>
      <c r="AE186" s="34"/>
      <c r="AR186" s="195" t="s">
        <v>258</v>
      </c>
      <c r="AT186" s="195" t="s">
        <v>248</v>
      </c>
      <c r="AU186" s="195" t="s">
        <v>85</v>
      </c>
      <c r="AY186" s="17" t="s">
        <v>247</v>
      </c>
      <c r="BE186" s="196">
        <f>IF(N186="základní",J186,0)</f>
        <v>0</v>
      </c>
      <c r="BF186" s="196">
        <f>IF(N186="snížená",J186,0)</f>
        <v>0</v>
      </c>
      <c r="BG186" s="196">
        <f>IF(N186="zákl. přenesená",J186,0)</f>
        <v>0</v>
      </c>
      <c r="BH186" s="196">
        <f>IF(N186="sníž. přenesená",J186,0)</f>
        <v>0</v>
      </c>
      <c r="BI186" s="196">
        <f>IF(N186="nulová",J186,0)</f>
        <v>0</v>
      </c>
      <c r="BJ186" s="17" t="s">
        <v>85</v>
      </c>
      <c r="BK186" s="196">
        <f>ROUND(I186*H186,2)</f>
        <v>0</v>
      </c>
      <c r="BL186" s="17" t="s">
        <v>258</v>
      </c>
      <c r="BM186" s="195" t="s">
        <v>516</v>
      </c>
    </row>
    <row r="187" spans="1:65" s="2" customFormat="1" ht="36">
      <c r="A187" s="34"/>
      <c r="B187" s="35"/>
      <c r="C187" s="36"/>
      <c r="D187" s="197" t="s">
        <v>253</v>
      </c>
      <c r="E187" s="36"/>
      <c r="F187" s="198" t="s">
        <v>7142</v>
      </c>
      <c r="G187" s="36"/>
      <c r="H187" s="36"/>
      <c r="I187" s="199"/>
      <c r="J187" s="36"/>
      <c r="K187" s="36"/>
      <c r="L187" s="39"/>
      <c r="M187" s="200"/>
      <c r="N187" s="201"/>
      <c r="O187" s="71"/>
      <c r="P187" s="71"/>
      <c r="Q187" s="71"/>
      <c r="R187" s="71"/>
      <c r="S187" s="71"/>
      <c r="T187" s="72"/>
      <c r="U187" s="34"/>
      <c r="V187" s="34"/>
      <c r="W187" s="34"/>
      <c r="X187" s="34"/>
      <c r="Y187" s="34"/>
      <c r="Z187" s="34"/>
      <c r="AA187" s="34"/>
      <c r="AB187" s="34"/>
      <c r="AC187" s="34"/>
      <c r="AD187" s="34"/>
      <c r="AE187" s="34"/>
      <c r="AT187" s="17" t="s">
        <v>253</v>
      </c>
      <c r="AU187" s="17" t="s">
        <v>85</v>
      </c>
    </row>
    <row r="188" spans="1:65" s="13" customFormat="1" ht="10">
      <c r="B188" s="217"/>
      <c r="C188" s="218"/>
      <c r="D188" s="197" t="s">
        <v>337</v>
      </c>
      <c r="E188" s="219" t="s">
        <v>1</v>
      </c>
      <c r="F188" s="220" t="s">
        <v>7143</v>
      </c>
      <c r="G188" s="218"/>
      <c r="H188" s="221">
        <v>11.568</v>
      </c>
      <c r="I188" s="222"/>
      <c r="J188" s="218"/>
      <c r="K188" s="218"/>
      <c r="L188" s="223"/>
      <c r="M188" s="224"/>
      <c r="N188" s="225"/>
      <c r="O188" s="225"/>
      <c r="P188" s="225"/>
      <c r="Q188" s="225"/>
      <c r="R188" s="225"/>
      <c r="S188" s="225"/>
      <c r="T188" s="226"/>
      <c r="AT188" s="227" t="s">
        <v>337</v>
      </c>
      <c r="AU188" s="227" t="s">
        <v>85</v>
      </c>
      <c r="AV188" s="13" t="s">
        <v>87</v>
      </c>
      <c r="AW188" s="13" t="s">
        <v>33</v>
      </c>
      <c r="AX188" s="13" t="s">
        <v>77</v>
      </c>
      <c r="AY188" s="227" t="s">
        <v>247</v>
      </c>
    </row>
    <row r="189" spans="1:65" s="14" customFormat="1" ht="10">
      <c r="B189" s="228"/>
      <c r="C189" s="229"/>
      <c r="D189" s="197" t="s">
        <v>337</v>
      </c>
      <c r="E189" s="230" t="s">
        <v>1</v>
      </c>
      <c r="F189" s="231" t="s">
        <v>340</v>
      </c>
      <c r="G189" s="229"/>
      <c r="H189" s="232">
        <v>11.568</v>
      </c>
      <c r="I189" s="233"/>
      <c r="J189" s="229"/>
      <c r="K189" s="229"/>
      <c r="L189" s="234"/>
      <c r="M189" s="235"/>
      <c r="N189" s="236"/>
      <c r="O189" s="236"/>
      <c r="P189" s="236"/>
      <c r="Q189" s="236"/>
      <c r="R189" s="236"/>
      <c r="S189" s="236"/>
      <c r="T189" s="237"/>
      <c r="AT189" s="238" t="s">
        <v>337</v>
      </c>
      <c r="AU189" s="238" t="s">
        <v>85</v>
      </c>
      <c r="AV189" s="14" t="s">
        <v>258</v>
      </c>
      <c r="AW189" s="14" t="s">
        <v>33</v>
      </c>
      <c r="AX189" s="14" t="s">
        <v>85</v>
      </c>
      <c r="AY189" s="238" t="s">
        <v>247</v>
      </c>
    </row>
    <row r="190" spans="1:65" s="2" customFormat="1" ht="24.15" customHeight="1">
      <c r="A190" s="34"/>
      <c r="B190" s="35"/>
      <c r="C190" s="184" t="s">
        <v>8</v>
      </c>
      <c r="D190" s="184" t="s">
        <v>248</v>
      </c>
      <c r="E190" s="185" t="s">
        <v>7144</v>
      </c>
      <c r="F190" s="186" t="s">
        <v>7145</v>
      </c>
      <c r="G190" s="187" t="s">
        <v>335</v>
      </c>
      <c r="H190" s="188">
        <v>5.7839999999999998</v>
      </c>
      <c r="I190" s="189"/>
      <c r="J190" s="190">
        <f>ROUND(I190*H190,2)</f>
        <v>0</v>
      </c>
      <c r="K190" s="186" t="s">
        <v>1</v>
      </c>
      <c r="L190" s="39"/>
      <c r="M190" s="191" t="s">
        <v>1</v>
      </c>
      <c r="N190" s="192" t="s">
        <v>42</v>
      </c>
      <c r="O190" s="71"/>
      <c r="P190" s="193">
        <f>O190*H190</f>
        <v>0</v>
      </c>
      <c r="Q190" s="193">
        <v>0</v>
      </c>
      <c r="R190" s="193">
        <f>Q190*H190</f>
        <v>0</v>
      </c>
      <c r="S190" s="193">
        <v>0</v>
      </c>
      <c r="T190" s="194">
        <f>S190*H190</f>
        <v>0</v>
      </c>
      <c r="U190" s="34"/>
      <c r="V190" s="34"/>
      <c r="W190" s="34"/>
      <c r="X190" s="34"/>
      <c r="Y190" s="34"/>
      <c r="Z190" s="34"/>
      <c r="AA190" s="34"/>
      <c r="AB190" s="34"/>
      <c r="AC190" s="34"/>
      <c r="AD190" s="34"/>
      <c r="AE190" s="34"/>
      <c r="AR190" s="195" t="s">
        <v>258</v>
      </c>
      <c r="AT190" s="195" t="s">
        <v>248</v>
      </c>
      <c r="AU190" s="195" t="s">
        <v>85</v>
      </c>
      <c r="AY190" s="17" t="s">
        <v>247</v>
      </c>
      <c r="BE190" s="196">
        <f>IF(N190="základní",J190,0)</f>
        <v>0</v>
      </c>
      <c r="BF190" s="196">
        <f>IF(N190="snížená",J190,0)</f>
        <v>0</v>
      </c>
      <c r="BG190" s="196">
        <f>IF(N190="zákl. přenesená",J190,0)</f>
        <v>0</v>
      </c>
      <c r="BH190" s="196">
        <f>IF(N190="sníž. přenesená",J190,0)</f>
        <v>0</v>
      </c>
      <c r="BI190" s="196">
        <f>IF(N190="nulová",J190,0)</f>
        <v>0</v>
      </c>
      <c r="BJ190" s="17" t="s">
        <v>85</v>
      </c>
      <c r="BK190" s="196">
        <f>ROUND(I190*H190,2)</f>
        <v>0</v>
      </c>
      <c r="BL190" s="17" t="s">
        <v>258</v>
      </c>
      <c r="BM190" s="195" t="s">
        <v>525</v>
      </c>
    </row>
    <row r="191" spans="1:65" s="2" customFormat="1" ht="36">
      <c r="A191" s="34"/>
      <c r="B191" s="35"/>
      <c r="C191" s="36"/>
      <c r="D191" s="197" t="s">
        <v>253</v>
      </c>
      <c r="E191" s="36"/>
      <c r="F191" s="198" t="s">
        <v>7146</v>
      </c>
      <c r="G191" s="36"/>
      <c r="H191" s="36"/>
      <c r="I191" s="199"/>
      <c r="J191" s="36"/>
      <c r="K191" s="36"/>
      <c r="L191" s="39"/>
      <c r="M191" s="200"/>
      <c r="N191" s="201"/>
      <c r="O191" s="71"/>
      <c r="P191" s="71"/>
      <c r="Q191" s="71"/>
      <c r="R191" s="71"/>
      <c r="S191" s="71"/>
      <c r="T191" s="72"/>
      <c r="U191" s="34"/>
      <c r="V191" s="34"/>
      <c r="W191" s="34"/>
      <c r="X191" s="34"/>
      <c r="Y191" s="34"/>
      <c r="Z191" s="34"/>
      <c r="AA191" s="34"/>
      <c r="AB191" s="34"/>
      <c r="AC191" s="34"/>
      <c r="AD191" s="34"/>
      <c r="AE191" s="34"/>
      <c r="AT191" s="17" t="s">
        <v>253</v>
      </c>
      <c r="AU191" s="17" t="s">
        <v>85</v>
      </c>
    </row>
    <row r="192" spans="1:65" s="13" customFormat="1" ht="10">
      <c r="B192" s="217"/>
      <c r="C192" s="218"/>
      <c r="D192" s="197" t="s">
        <v>337</v>
      </c>
      <c r="E192" s="219" t="s">
        <v>1</v>
      </c>
      <c r="F192" s="220" t="s">
        <v>7147</v>
      </c>
      <c r="G192" s="218"/>
      <c r="H192" s="221">
        <v>5.7839999999999998</v>
      </c>
      <c r="I192" s="222"/>
      <c r="J192" s="218"/>
      <c r="K192" s="218"/>
      <c r="L192" s="223"/>
      <c r="M192" s="224"/>
      <c r="N192" s="225"/>
      <c r="O192" s="225"/>
      <c r="P192" s="225"/>
      <c r="Q192" s="225"/>
      <c r="R192" s="225"/>
      <c r="S192" s="225"/>
      <c r="T192" s="226"/>
      <c r="AT192" s="227" t="s">
        <v>337</v>
      </c>
      <c r="AU192" s="227" t="s">
        <v>85</v>
      </c>
      <c r="AV192" s="13" t="s">
        <v>87</v>
      </c>
      <c r="AW192" s="13" t="s">
        <v>33</v>
      </c>
      <c r="AX192" s="13" t="s">
        <v>77</v>
      </c>
      <c r="AY192" s="227" t="s">
        <v>247</v>
      </c>
    </row>
    <row r="193" spans="1:65" s="14" customFormat="1" ht="10">
      <c r="B193" s="228"/>
      <c r="C193" s="229"/>
      <c r="D193" s="197" t="s">
        <v>337</v>
      </c>
      <c r="E193" s="230" t="s">
        <v>1</v>
      </c>
      <c r="F193" s="231" t="s">
        <v>340</v>
      </c>
      <c r="G193" s="229"/>
      <c r="H193" s="232">
        <v>5.7839999999999998</v>
      </c>
      <c r="I193" s="233"/>
      <c r="J193" s="229"/>
      <c r="K193" s="229"/>
      <c r="L193" s="234"/>
      <c r="M193" s="235"/>
      <c r="N193" s="236"/>
      <c r="O193" s="236"/>
      <c r="P193" s="236"/>
      <c r="Q193" s="236"/>
      <c r="R193" s="236"/>
      <c r="S193" s="236"/>
      <c r="T193" s="237"/>
      <c r="AT193" s="238" t="s">
        <v>337</v>
      </c>
      <c r="AU193" s="238" t="s">
        <v>85</v>
      </c>
      <c r="AV193" s="14" t="s">
        <v>258</v>
      </c>
      <c r="AW193" s="14" t="s">
        <v>33</v>
      </c>
      <c r="AX193" s="14" t="s">
        <v>85</v>
      </c>
      <c r="AY193" s="238" t="s">
        <v>247</v>
      </c>
    </row>
    <row r="194" spans="1:65" s="2" customFormat="1" ht="24.15" customHeight="1">
      <c r="A194" s="34"/>
      <c r="B194" s="35"/>
      <c r="C194" s="184" t="s">
        <v>264</v>
      </c>
      <c r="D194" s="184" t="s">
        <v>248</v>
      </c>
      <c r="E194" s="185" t="s">
        <v>7148</v>
      </c>
      <c r="F194" s="186" t="s">
        <v>7149</v>
      </c>
      <c r="G194" s="187" t="s">
        <v>335</v>
      </c>
      <c r="H194" s="188">
        <v>17.327999999999999</v>
      </c>
      <c r="I194" s="189"/>
      <c r="J194" s="190">
        <f>ROUND(I194*H194,2)</f>
        <v>0</v>
      </c>
      <c r="K194" s="186" t="s">
        <v>1</v>
      </c>
      <c r="L194" s="39"/>
      <c r="M194" s="191" t="s">
        <v>1</v>
      </c>
      <c r="N194" s="192" t="s">
        <v>42</v>
      </c>
      <c r="O194" s="71"/>
      <c r="P194" s="193">
        <f>O194*H194</f>
        <v>0</v>
      </c>
      <c r="Q194" s="193">
        <v>0</v>
      </c>
      <c r="R194" s="193">
        <f>Q194*H194</f>
        <v>0</v>
      </c>
      <c r="S194" s="193">
        <v>0</v>
      </c>
      <c r="T194" s="194">
        <f>S194*H194</f>
        <v>0</v>
      </c>
      <c r="U194" s="34"/>
      <c r="V194" s="34"/>
      <c r="W194" s="34"/>
      <c r="X194" s="34"/>
      <c r="Y194" s="34"/>
      <c r="Z194" s="34"/>
      <c r="AA194" s="34"/>
      <c r="AB194" s="34"/>
      <c r="AC194" s="34"/>
      <c r="AD194" s="34"/>
      <c r="AE194" s="34"/>
      <c r="AR194" s="195" t="s">
        <v>258</v>
      </c>
      <c r="AT194" s="195" t="s">
        <v>248</v>
      </c>
      <c r="AU194" s="195" t="s">
        <v>85</v>
      </c>
      <c r="AY194" s="17" t="s">
        <v>247</v>
      </c>
      <c r="BE194" s="196">
        <f>IF(N194="základní",J194,0)</f>
        <v>0</v>
      </c>
      <c r="BF194" s="196">
        <f>IF(N194="snížená",J194,0)</f>
        <v>0</v>
      </c>
      <c r="BG194" s="196">
        <f>IF(N194="zákl. přenesená",J194,0)</f>
        <v>0</v>
      </c>
      <c r="BH194" s="196">
        <f>IF(N194="sníž. přenesená",J194,0)</f>
        <v>0</v>
      </c>
      <c r="BI194" s="196">
        <f>IF(N194="nulová",J194,0)</f>
        <v>0</v>
      </c>
      <c r="BJ194" s="17" t="s">
        <v>85</v>
      </c>
      <c r="BK194" s="196">
        <f>ROUND(I194*H194,2)</f>
        <v>0</v>
      </c>
      <c r="BL194" s="17" t="s">
        <v>258</v>
      </c>
      <c r="BM194" s="195" t="s">
        <v>530</v>
      </c>
    </row>
    <row r="195" spans="1:65" s="2" customFormat="1" ht="36">
      <c r="A195" s="34"/>
      <c r="B195" s="35"/>
      <c r="C195" s="36"/>
      <c r="D195" s="197" t="s">
        <v>253</v>
      </c>
      <c r="E195" s="36"/>
      <c r="F195" s="198" t="s">
        <v>7150</v>
      </c>
      <c r="G195" s="36"/>
      <c r="H195" s="36"/>
      <c r="I195" s="199"/>
      <c r="J195" s="36"/>
      <c r="K195" s="36"/>
      <c r="L195" s="39"/>
      <c r="M195" s="200"/>
      <c r="N195" s="201"/>
      <c r="O195" s="71"/>
      <c r="P195" s="71"/>
      <c r="Q195" s="71"/>
      <c r="R195" s="71"/>
      <c r="S195" s="71"/>
      <c r="T195" s="72"/>
      <c r="U195" s="34"/>
      <c r="V195" s="34"/>
      <c r="W195" s="34"/>
      <c r="X195" s="34"/>
      <c r="Y195" s="34"/>
      <c r="Z195" s="34"/>
      <c r="AA195" s="34"/>
      <c r="AB195" s="34"/>
      <c r="AC195" s="34"/>
      <c r="AD195" s="34"/>
      <c r="AE195" s="34"/>
      <c r="AT195" s="17" t="s">
        <v>253</v>
      </c>
      <c r="AU195" s="17" t="s">
        <v>85</v>
      </c>
    </row>
    <row r="196" spans="1:65" s="13" customFormat="1" ht="10">
      <c r="B196" s="217"/>
      <c r="C196" s="218"/>
      <c r="D196" s="197" t="s">
        <v>337</v>
      </c>
      <c r="E196" s="219" t="s">
        <v>1</v>
      </c>
      <c r="F196" s="220" t="s">
        <v>7151</v>
      </c>
      <c r="G196" s="218"/>
      <c r="H196" s="221">
        <v>17.327999999999999</v>
      </c>
      <c r="I196" s="222"/>
      <c r="J196" s="218"/>
      <c r="K196" s="218"/>
      <c r="L196" s="223"/>
      <c r="M196" s="224"/>
      <c r="N196" s="225"/>
      <c r="O196" s="225"/>
      <c r="P196" s="225"/>
      <c r="Q196" s="225"/>
      <c r="R196" s="225"/>
      <c r="S196" s="225"/>
      <c r="T196" s="226"/>
      <c r="AT196" s="227" t="s">
        <v>337</v>
      </c>
      <c r="AU196" s="227" t="s">
        <v>85</v>
      </c>
      <c r="AV196" s="13" t="s">
        <v>87</v>
      </c>
      <c r="AW196" s="13" t="s">
        <v>33</v>
      </c>
      <c r="AX196" s="13" t="s">
        <v>77</v>
      </c>
      <c r="AY196" s="227" t="s">
        <v>247</v>
      </c>
    </row>
    <row r="197" spans="1:65" s="14" customFormat="1" ht="10">
      <c r="B197" s="228"/>
      <c r="C197" s="229"/>
      <c r="D197" s="197" t="s">
        <v>337</v>
      </c>
      <c r="E197" s="230" t="s">
        <v>1</v>
      </c>
      <c r="F197" s="231" t="s">
        <v>340</v>
      </c>
      <c r="G197" s="229"/>
      <c r="H197" s="232">
        <v>17.327999999999999</v>
      </c>
      <c r="I197" s="233"/>
      <c r="J197" s="229"/>
      <c r="K197" s="229"/>
      <c r="L197" s="234"/>
      <c r="M197" s="235"/>
      <c r="N197" s="236"/>
      <c r="O197" s="236"/>
      <c r="P197" s="236"/>
      <c r="Q197" s="236"/>
      <c r="R197" s="236"/>
      <c r="S197" s="236"/>
      <c r="T197" s="237"/>
      <c r="AT197" s="238" t="s">
        <v>337</v>
      </c>
      <c r="AU197" s="238" t="s">
        <v>85</v>
      </c>
      <c r="AV197" s="14" t="s">
        <v>258</v>
      </c>
      <c r="AW197" s="14" t="s">
        <v>33</v>
      </c>
      <c r="AX197" s="14" t="s">
        <v>85</v>
      </c>
      <c r="AY197" s="238" t="s">
        <v>247</v>
      </c>
    </row>
    <row r="198" spans="1:65" s="2" customFormat="1" ht="24.15" customHeight="1">
      <c r="A198" s="34"/>
      <c r="B198" s="35"/>
      <c r="C198" s="184" t="s">
        <v>281</v>
      </c>
      <c r="D198" s="184" t="s">
        <v>248</v>
      </c>
      <c r="E198" s="185" t="s">
        <v>7152</v>
      </c>
      <c r="F198" s="186" t="s">
        <v>7153</v>
      </c>
      <c r="G198" s="187" t="s">
        <v>335</v>
      </c>
      <c r="H198" s="188">
        <v>571.47299999999996</v>
      </c>
      <c r="I198" s="189"/>
      <c r="J198" s="190">
        <f>ROUND(I198*H198,2)</f>
        <v>0</v>
      </c>
      <c r="K198" s="186" t="s">
        <v>1</v>
      </c>
      <c r="L198" s="39"/>
      <c r="M198" s="191" t="s">
        <v>1</v>
      </c>
      <c r="N198" s="192" t="s">
        <v>42</v>
      </c>
      <c r="O198" s="71"/>
      <c r="P198" s="193">
        <f>O198*H198</f>
        <v>0</v>
      </c>
      <c r="Q198" s="193">
        <v>0</v>
      </c>
      <c r="R198" s="193">
        <f>Q198*H198</f>
        <v>0</v>
      </c>
      <c r="S198" s="193">
        <v>0</v>
      </c>
      <c r="T198" s="194">
        <f>S198*H198</f>
        <v>0</v>
      </c>
      <c r="U198" s="34"/>
      <c r="V198" s="34"/>
      <c r="W198" s="34"/>
      <c r="X198" s="34"/>
      <c r="Y198" s="34"/>
      <c r="Z198" s="34"/>
      <c r="AA198" s="34"/>
      <c r="AB198" s="34"/>
      <c r="AC198" s="34"/>
      <c r="AD198" s="34"/>
      <c r="AE198" s="34"/>
      <c r="AR198" s="195" t="s">
        <v>258</v>
      </c>
      <c r="AT198" s="195" t="s">
        <v>248</v>
      </c>
      <c r="AU198" s="195" t="s">
        <v>85</v>
      </c>
      <c r="AY198" s="17" t="s">
        <v>247</v>
      </c>
      <c r="BE198" s="196">
        <f>IF(N198="základní",J198,0)</f>
        <v>0</v>
      </c>
      <c r="BF198" s="196">
        <f>IF(N198="snížená",J198,0)</f>
        <v>0</v>
      </c>
      <c r="BG198" s="196">
        <f>IF(N198="zákl. přenesená",J198,0)</f>
        <v>0</v>
      </c>
      <c r="BH198" s="196">
        <f>IF(N198="sníž. přenesená",J198,0)</f>
        <v>0</v>
      </c>
      <c r="BI198" s="196">
        <f>IF(N198="nulová",J198,0)</f>
        <v>0</v>
      </c>
      <c r="BJ198" s="17" t="s">
        <v>85</v>
      </c>
      <c r="BK198" s="196">
        <f>ROUND(I198*H198,2)</f>
        <v>0</v>
      </c>
      <c r="BL198" s="17" t="s">
        <v>258</v>
      </c>
      <c r="BM198" s="195" t="s">
        <v>539</v>
      </c>
    </row>
    <row r="199" spans="1:65" s="2" customFormat="1" ht="45">
      <c r="A199" s="34"/>
      <c r="B199" s="35"/>
      <c r="C199" s="36"/>
      <c r="D199" s="197" t="s">
        <v>253</v>
      </c>
      <c r="E199" s="36"/>
      <c r="F199" s="198" t="s">
        <v>7154</v>
      </c>
      <c r="G199" s="36"/>
      <c r="H199" s="36"/>
      <c r="I199" s="199"/>
      <c r="J199" s="36"/>
      <c r="K199" s="36"/>
      <c r="L199" s="39"/>
      <c r="M199" s="200"/>
      <c r="N199" s="201"/>
      <c r="O199" s="71"/>
      <c r="P199" s="71"/>
      <c r="Q199" s="71"/>
      <c r="R199" s="71"/>
      <c r="S199" s="71"/>
      <c r="T199" s="72"/>
      <c r="U199" s="34"/>
      <c r="V199" s="34"/>
      <c r="W199" s="34"/>
      <c r="X199" s="34"/>
      <c r="Y199" s="34"/>
      <c r="Z199" s="34"/>
      <c r="AA199" s="34"/>
      <c r="AB199" s="34"/>
      <c r="AC199" s="34"/>
      <c r="AD199" s="34"/>
      <c r="AE199" s="34"/>
      <c r="AT199" s="17" t="s">
        <v>253</v>
      </c>
      <c r="AU199" s="17" t="s">
        <v>85</v>
      </c>
    </row>
    <row r="200" spans="1:65" s="12" customFormat="1" ht="10">
      <c r="B200" s="207"/>
      <c r="C200" s="208"/>
      <c r="D200" s="197" t="s">
        <v>337</v>
      </c>
      <c r="E200" s="209" t="s">
        <v>1</v>
      </c>
      <c r="F200" s="210" t="s">
        <v>7155</v>
      </c>
      <c r="G200" s="208"/>
      <c r="H200" s="209" t="s">
        <v>1</v>
      </c>
      <c r="I200" s="211"/>
      <c r="J200" s="208"/>
      <c r="K200" s="208"/>
      <c r="L200" s="212"/>
      <c r="M200" s="213"/>
      <c r="N200" s="214"/>
      <c r="O200" s="214"/>
      <c r="P200" s="214"/>
      <c r="Q200" s="214"/>
      <c r="R200" s="214"/>
      <c r="S200" s="214"/>
      <c r="T200" s="215"/>
      <c r="AT200" s="216" t="s">
        <v>337</v>
      </c>
      <c r="AU200" s="216" t="s">
        <v>85</v>
      </c>
      <c r="AV200" s="12" t="s">
        <v>85</v>
      </c>
      <c r="AW200" s="12" t="s">
        <v>33</v>
      </c>
      <c r="AX200" s="12" t="s">
        <v>77</v>
      </c>
      <c r="AY200" s="216" t="s">
        <v>247</v>
      </c>
    </row>
    <row r="201" spans="1:65" s="13" customFormat="1" ht="10">
      <c r="B201" s="217"/>
      <c r="C201" s="218"/>
      <c r="D201" s="197" t="s">
        <v>337</v>
      </c>
      <c r="E201" s="219" t="s">
        <v>1</v>
      </c>
      <c r="F201" s="220" t="s">
        <v>7126</v>
      </c>
      <c r="G201" s="218"/>
      <c r="H201" s="221">
        <v>291.60000000000002</v>
      </c>
      <c r="I201" s="222"/>
      <c r="J201" s="218"/>
      <c r="K201" s="218"/>
      <c r="L201" s="223"/>
      <c r="M201" s="224"/>
      <c r="N201" s="225"/>
      <c r="O201" s="225"/>
      <c r="P201" s="225"/>
      <c r="Q201" s="225"/>
      <c r="R201" s="225"/>
      <c r="S201" s="225"/>
      <c r="T201" s="226"/>
      <c r="AT201" s="227" t="s">
        <v>337</v>
      </c>
      <c r="AU201" s="227" t="s">
        <v>85</v>
      </c>
      <c r="AV201" s="13" t="s">
        <v>87</v>
      </c>
      <c r="AW201" s="13" t="s">
        <v>33</v>
      </c>
      <c r="AX201" s="13" t="s">
        <v>77</v>
      </c>
      <c r="AY201" s="227" t="s">
        <v>247</v>
      </c>
    </row>
    <row r="202" spans="1:65" s="13" customFormat="1" ht="20">
      <c r="B202" s="217"/>
      <c r="C202" s="218"/>
      <c r="D202" s="197" t="s">
        <v>337</v>
      </c>
      <c r="E202" s="219" t="s">
        <v>1</v>
      </c>
      <c r="F202" s="220" t="s">
        <v>7127</v>
      </c>
      <c r="G202" s="218"/>
      <c r="H202" s="221">
        <v>290.44499999999999</v>
      </c>
      <c r="I202" s="222"/>
      <c r="J202" s="218"/>
      <c r="K202" s="218"/>
      <c r="L202" s="223"/>
      <c r="M202" s="224"/>
      <c r="N202" s="225"/>
      <c r="O202" s="225"/>
      <c r="P202" s="225"/>
      <c r="Q202" s="225"/>
      <c r="R202" s="225"/>
      <c r="S202" s="225"/>
      <c r="T202" s="226"/>
      <c r="AT202" s="227" t="s">
        <v>337</v>
      </c>
      <c r="AU202" s="227" t="s">
        <v>85</v>
      </c>
      <c r="AV202" s="13" t="s">
        <v>87</v>
      </c>
      <c r="AW202" s="13" t="s">
        <v>33</v>
      </c>
      <c r="AX202" s="13" t="s">
        <v>77</v>
      </c>
      <c r="AY202" s="227" t="s">
        <v>247</v>
      </c>
    </row>
    <row r="203" spans="1:65" s="13" customFormat="1" ht="10">
      <c r="B203" s="217"/>
      <c r="C203" s="218"/>
      <c r="D203" s="197" t="s">
        <v>337</v>
      </c>
      <c r="E203" s="219" t="s">
        <v>1</v>
      </c>
      <c r="F203" s="220" t="s">
        <v>7156</v>
      </c>
      <c r="G203" s="218"/>
      <c r="H203" s="221">
        <v>5.76</v>
      </c>
      <c r="I203" s="222"/>
      <c r="J203" s="218"/>
      <c r="K203" s="218"/>
      <c r="L203" s="223"/>
      <c r="M203" s="224"/>
      <c r="N203" s="225"/>
      <c r="O203" s="225"/>
      <c r="P203" s="225"/>
      <c r="Q203" s="225"/>
      <c r="R203" s="225"/>
      <c r="S203" s="225"/>
      <c r="T203" s="226"/>
      <c r="AT203" s="227" t="s">
        <v>337</v>
      </c>
      <c r="AU203" s="227" t="s">
        <v>85</v>
      </c>
      <c r="AV203" s="13" t="s">
        <v>87</v>
      </c>
      <c r="AW203" s="13" t="s">
        <v>33</v>
      </c>
      <c r="AX203" s="13" t="s">
        <v>77</v>
      </c>
      <c r="AY203" s="227" t="s">
        <v>247</v>
      </c>
    </row>
    <row r="204" spans="1:65" s="13" customFormat="1" ht="10">
      <c r="B204" s="217"/>
      <c r="C204" s="218"/>
      <c r="D204" s="197" t="s">
        <v>337</v>
      </c>
      <c r="E204" s="219" t="s">
        <v>1</v>
      </c>
      <c r="F204" s="220" t="s">
        <v>7157</v>
      </c>
      <c r="G204" s="218"/>
      <c r="H204" s="221">
        <v>11.568</v>
      </c>
      <c r="I204" s="222"/>
      <c r="J204" s="218"/>
      <c r="K204" s="218"/>
      <c r="L204" s="223"/>
      <c r="M204" s="224"/>
      <c r="N204" s="225"/>
      <c r="O204" s="225"/>
      <c r="P204" s="225"/>
      <c r="Q204" s="225"/>
      <c r="R204" s="225"/>
      <c r="S204" s="225"/>
      <c r="T204" s="226"/>
      <c r="AT204" s="227" t="s">
        <v>337</v>
      </c>
      <c r="AU204" s="227" t="s">
        <v>85</v>
      </c>
      <c r="AV204" s="13" t="s">
        <v>87</v>
      </c>
      <c r="AW204" s="13" t="s">
        <v>33</v>
      </c>
      <c r="AX204" s="13" t="s">
        <v>77</v>
      </c>
      <c r="AY204" s="227" t="s">
        <v>247</v>
      </c>
    </row>
    <row r="205" spans="1:65" s="13" customFormat="1" ht="10">
      <c r="B205" s="217"/>
      <c r="C205" s="218"/>
      <c r="D205" s="197" t="s">
        <v>337</v>
      </c>
      <c r="E205" s="219" t="s">
        <v>1</v>
      </c>
      <c r="F205" s="220" t="s">
        <v>7158</v>
      </c>
      <c r="G205" s="218"/>
      <c r="H205" s="221">
        <v>-27.9</v>
      </c>
      <c r="I205" s="222"/>
      <c r="J205" s="218"/>
      <c r="K205" s="218"/>
      <c r="L205" s="223"/>
      <c r="M205" s="224"/>
      <c r="N205" s="225"/>
      <c r="O205" s="225"/>
      <c r="P205" s="225"/>
      <c r="Q205" s="225"/>
      <c r="R205" s="225"/>
      <c r="S205" s="225"/>
      <c r="T205" s="226"/>
      <c r="AT205" s="227" t="s">
        <v>337</v>
      </c>
      <c r="AU205" s="227" t="s">
        <v>85</v>
      </c>
      <c r="AV205" s="13" t="s">
        <v>87</v>
      </c>
      <c r="AW205" s="13" t="s">
        <v>33</v>
      </c>
      <c r="AX205" s="13" t="s">
        <v>77</v>
      </c>
      <c r="AY205" s="227" t="s">
        <v>247</v>
      </c>
    </row>
    <row r="206" spans="1:65" s="14" customFormat="1" ht="10">
      <c r="B206" s="228"/>
      <c r="C206" s="229"/>
      <c r="D206" s="197" t="s">
        <v>337</v>
      </c>
      <c r="E206" s="230" t="s">
        <v>1</v>
      </c>
      <c r="F206" s="231" t="s">
        <v>340</v>
      </c>
      <c r="G206" s="229"/>
      <c r="H206" s="232">
        <v>571.47299999999996</v>
      </c>
      <c r="I206" s="233"/>
      <c r="J206" s="229"/>
      <c r="K206" s="229"/>
      <c r="L206" s="234"/>
      <c r="M206" s="235"/>
      <c r="N206" s="236"/>
      <c r="O206" s="236"/>
      <c r="P206" s="236"/>
      <c r="Q206" s="236"/>
      <c r="R206" s="236"/>
      <c r="S206" s="236"/>
      <c r="T206" s="237"/>
      <c r="AT206" s="238" t="s">
        <v>337</v>
      </c>
      <c r="AU206" s="238" t="s">
        <v>85</v>
      </c>
      <c r="AV206" s="14" t="s">
        <v>258</v>
      </c>
      <c r="AW206" s="14" t="s">
        <v>33</v>
      </c>
      <c r="AX206" s="14" t="s">
        <v>85</v>
      </c>
      <c r="AY206" s="238" t="s">
        <v>247</v>
      </c>
    </row>
    <row r="207" spans="1:65" s="2" customFormat="1" ht="16.5" customHeight="1">
      <c r="A207" s="34"/>
      <c r="B207" s="35"/>
      <c r="C207" s="184" t="s">
        <v>285</v>
      </c>
      <c r="D207" s="184" t="s">
        <v>248</v>
      </c>
      <c r="E207" s="185" t="s">
        <v>7159</v>
      </c>
      <c r="F207" s="186" t="s">
        <v>7160</v>
      </c>
      <c r="G207" s="187" t="s">
        <v>335</v>
      </c>
      <c r="H207" s="188">
        <v>571.47299999999996</v>
      </c>
      <c r="I207" s="189"/>
      <c r="J207" s="190">
        <f>ROUND(I207*H207,2)</f>
        <v>0</v>
      </c>
      <c r="K207" s="186" t="s">
        <v>1</v>
      </c>
      <c r="L207" s="39"/>
      <c r="M207" s="191" t="s">
        <v>1</v>
      </c>
      <c r="N207" s="192" t="s">
        <v>42</v>
      </c>
      <c r="O207" s="71"/>
      <c r="P207" s="193">
        <f>O207*H207</f>
        <v>0</v>
      </c>
      <c r="Q207" s="193">
        <v>0</v>
      </c>
      <c r="R207" s="193">
        <f>Q207*H207</f>
        <v>0</v>
      </c>
      <c r="S207" s="193">
        <v>0</v>
      </c>
      <c r="T207" s="194">
        <f>S207*H207</f>
        <v>0</v>
      </c>
      <c r="U207" s="34"/>
      <c r="V207" s="34"/>
      <c r="W207" s="34"/>
      <c r="X207" s="34"/>
      <c r="Y207" s="34"/>
      <c r="Z207" s="34"/>
      <c r="AA207" s="34"/>
      <c r="AB207" s="34"/>
      <c r="AC207" s="34"/>
      <c r="AD207" s="34"/>
      <c r="AE207" s="34"/>
      <c r="AR207" s="195" t="s">
        <v>258</v>
      </c>
      <c r="AT207" s="195" t="s">
        <v>248</v>
      </c>
      <c r="AU207" s="195" t="s">
        <v>85</v>
      </c>
      <c r="AY207" s="17" t="s">
        <v>247</v>
      </c>
      <c r="BE207" s="196">
        <f>IF(N207="základní",J207,0)</f>
        <v>0</v>
      </c>
      <c r="BF207" s="196">
        <f>IF(N207="snížená",J207,0)</f>
        <v>0</v>
      </c>
      <c r="BG207" s="196">
        <f>IF(N207="zákl. přenesená",J207,0)</f>
        <v>0</v>
      </c>
      <c r="BH207" s="196">
        <f>IF(N207="sníž. přenesená",J207,0)</f>
        <v>0</v>
      </c>
      <c r="BI207" s="196">
        <f>IF(N207="nulová",J207,0)</f>
        <v>0</v>
      </c>
      <c r="BJ207" s="17" t="s">
        <v>85</v>
      </c>
      <c r="BK207" s="196">
        <f>ROUND(I207*H207,2)</f>
        <v>0</v>
      </c>
      <c r="BL207" s="17" t="s">
        <v>258</v>
      </c>
      <c r="BM207" s="195" t="s">
        <v>543</v>
      </c>
    </row>
    <row r="208" spans="1:65" s="2" customFormat="1" ht="18">
      <c r="A208" s="34"/>
      <c r="B208" s="35"/>
      <c r="C208" s="36"/>
      <c r="D208" s="197" t="s">
        <v>253</v>
      </c>
      <c r="E208" s="36"/>
      <c r="F208" s="198" t="s">
        <v>7161</v>
      </c>
      <c r="G208" s="36"/>
      <c r="H208" s="36"/>
      <c r="I208" s="199"/>
      <c r="J208" s="36"/>
      <c r="K208" s="36"/>
      <c r="L208" s="39"/>
      <c r="M208" s="200"/>
      <c r="N208" s="201"/>
      <c r="O208" s="71"/>
      <c r="P208" s="71"/>
      <c r="Q208" s="71"/>
      <c r="R208" s="71"/>
      <c r="S208" s="71"/>
      <c r="T208" s="72"/>
      <c r="U208" s="34"/>
      <c r="V208" s="34"/>
      <c r="W208" s="34"/>
      <c r="X208" s="34"/>
      <c r="Y208" s="34"/>
      <c r="Z208" s="34"/>
      <c r="AA208" s="34"/>
      <c r="AB208" s="34"/>
      <c r="AC208" s="34"/>
      <c r="AD208" s="34"/>
      <c r="AE208" s="34"/>
      <c r="AT208" s="17" t="s">
        <v>253</v>
      </c>
      <c r="AU208" s="17" t="s">
        <v>85</v>
      </c>
    </row>
    <row r="209" spans="1:65" s="2" customFormat="1" ht="24.15" customHeight="1">
      <c r="A209" s="34"/>
      <c r="B209" s="35"/>
      <c r="C209" s="184" t="s">
        <v>545</v>
      </c>
      <c r="D209" s="184" t="s">
        <v>248</v>
      </c>
      <c r="E209" s="185" t="s">
        <v>7162</v>
      </c>
      <c r="F209" s="186" t="s">
        <v>7163</v>
      </c>
      <c r="G209" s="187" t="s">
        <v>350</v>
      </c>
      <c r="H209" s="188">
        <v>1028.6510000000001</v>
      </c>
      <c r="I209" s="189"/>
      <c r="J209" s="190">
        <f>ROUND(I209*H209,2)</f>
        <v>0</v>
      </c>
      <c r="K209" s="186" t="s">
        <v>1</v>
      </c>
      <c r="L209" s="39"/>
      <c r="M209" s="191" t="s">
        <v>1</v>
      </c>
      <c r="N209" s="192" t="s">
        <v>42</v>
      </c>
      <c r="O209" s="71"/>
      <c r="P209" s="193">
        <f>O209*H209</f>
        <v>0</v>
      </c>
      <c r="Q209" s="193">
        <v>0</v>
      </c>
      <c r="R209" s="193">
        <f>Q209*H209</f>
        <v>0</v>
      </c>
      <c r="S209" s="193">
        <v>0</v>
      </c>
      <c r="T209" s="194">
        <f>S209*H209</f>
        <v>0</v>
      </c>
      <c r="U209" s="34"/>
      <c r="V209" s="34"/>
      <c r="W209" s="34"/>
      <c r="X209" s="34"/>
      <c r="Y209" s="34"/>
      <c r="Z209" s="34"/>
      <c r="AA209" s="34"/>
      <c r="AB209" s="34"/>
      <c r="AC209" s="34"/>
      <c r="AD209" s="34"/>
      <c r="AE209" s="34"/>
      <c r="AR209" s="195" t="s">
        <v>258</v>
      </c>
      <c r="AT209" s="195" t="s">
        <v>248</v>
      </c>
      <c r="AU209" s="195" t="s">
        <v>85</v>
      </c>
      <c r="AY209" s="17" t="s">
        <v>247</v>
      </c>
      <c r="BE209" s="196">
        <f>IF(N209="základní",J209,0)</f>
        <v>0</v>
      </c>
      <c r="BF209" s="196">
        <f>IF(N209="snížená",J209,0)</f>
        <v>0</v>
      </c>
      <c r="BG209" s="196">
        <f>IF(N209="zákl. přenesená",J209,0)</f>
        <v>0</v>
      </c>
      <c r="BH209" s="196">
        <f>IF(N209="sníž. přenesená",J209,0)</f>
        <v>0</v>
      </c>
      <c r="BI209" s="196">
        <f>IF(N209="nulová",J209,0)</f>
        <v>0</v>
      </c>
      <c r="BJ209" s="17" t="s">
        <v>85</v>
      </c>
      <c r="BK209" s="196">
        <f>ROUND(I209*H209,2)</f>
        <v>0</v>
      </c>
      <c r="BL209" s="17" t="s">
        <v>258</v>
      </c>
      <c r="BM209" s="195" t="s">
        <v>548</v>
      </c>
    </row>
    <row r="210" spans="1:65" s="2" customFormat="1" ht="36">
      <c r="A210" s="34"/>
      <c r="B210" s="35"/>
      <c r="C210" s="36"/>
      <c r="D210" s="197" t="s">
        <v>253</v>
      </c>
      <c r="E210" s="36"/>
      <c r="F210" s="198" t="s">
        <v>7164</v>
      </c>
      <c r="G210" s="36"/>
      <c r="H210" s="36"/>
      <c r="I210" s="199"/>
      <c r="J210" s="36"/>
      <c r="K210" s="36"/>
      <c r="L210" s="39"/>
      <c r="M210" s="200"/>
      <c r="N210" s="201"/>
      <c r="O210" s="71"/>
      <c r="P210" s="71"/>
      <c r="Q210" s="71"/>
      <c r="R210" s="71"/>
      <c r="S210" s="71"/>
      <c r="T210" s="72"/>
      <c r="U210" s="34"/>
      <c r="V210" s="34"/>
      <c r="W210" s="34"/>
      <c r="X210" s="34"/>
      <c r="Y210" s="34"/>
      <c r="Z210" s="34"/>
      <c r="AA210" s="34"/>
      <c r="AB210" s="34"/>
      <c r="AC210" s="34"/>
      <c r="AD210" s="34"/>
      <c r="AE210" s="34"/>
      <c r="AT210" s="17" t="s">
        <v>253</v>
      </c>
      <c r="AU210" s="17" t="s">
        <v>85</v>
      </c>
    </row>
    <row r="211" spans="1:65" s="13" customFormat="1" ht="10">
      <c r="B211" s="217"/>
      <c r="C211" s="218"/>
      <c r="D211" s="197" t="s">
        <v>337</v>
      </c>
      <c r="E211" s="219" t="s">
        <v>1</v>
      </c>
      <c r="F211" s="220" t="s">
        <v>7165</v>
      </c>
      <c r="G211" s="218"/>
      <c r="H211" s="221">
        <v>1028.6510000000001</v>
      </c>
      <c r="I211" s="222"/>
      <c r="J211" s="218"/>
      <c r="K211" s="218"/>
      <c r="L211" s="223"/>
      <c r="M211" s="224"/>
      <c r="N211" s="225"/>
      <c r="O211" s="225"/>
      <c r="P211" s="225"/>
      <c r="Q211" s="225"/>
      <c r="R211" s="225"/>
      <c r="S211" s="225"/>
      <c r="T211" s="226"/>
      <c r="AT211" s="227" t="s">
        <v>337</v>
      </c>
      <c r="AU211" s="227" t="s">
        <v>85</v>
      </c>
      <c r="AV211" s="13" t="s">
        <v>87</v>
      </c>
      <c r="AW211" s="13" t="s">
        <v>33</v>
      </c>
      <c r="AX211" s="13" t="s">
        <v>77</v>
      </c>
      <c r="AY211" s="227" t="s">
        <v>247</v>
      </c>
    </row>
    <row r="212" spans="1:65" s="14" customFormat="1" ht="10">
      <c r="B212" s="228"/>
      <c r="C212" s="229"/>
      <c r="D212" s="197" t="s">
        <v>337</v>
      </c>
      <c r="E212" s="230" t="s">
        <v>1</v>
      </c>
      <c r="F212" s="231" t="s">
        <v>340</v>
      </c>
      <c r="G212" s="229"/>
      <c r="H212" s="232">
        <v>1028.6510000000001</v>
      </c>
      <c r="I212" s="233"/>
      <c r="J212" s="229"/>
      <c r="K212" s="229"/>
      <c r="L212" s="234"/>
      <c r="M212" s="235"/>
      <c r="N212" s="236"/>
      <c r="O212" s="236"/>
      <c r="P212" s="236"/>
      <c r="Q212" s="236"/>
      <c r="R212" s="236"/>
      <c r="S212" s="236"/>
      <c r="T212" s="237"/>
      <c r="AT212" s="238" t="s">
        <v>337</v>
      </c>
      <c r="AU212" s="238" t="s">
        <v>85</v>
      </c>
      <c r="AV212" s="14" t="s">
        <v>258</v>
      </c>
      <c r="AW212" s="14" t="s">
        <v>33</v>
      </c>
      <c r="AX212" s="14" t="s">
        <v>85</v>
      </c>
      <c r="AY212" s="238" t="s">
        <v>247</v>
      </c>
    </row>
    <row r="213" spans="1:65" s="2" customFormat="1" ht="24.15" customHeight="1">
      <c r="A213" s="34"/>
      <c r="B213" s="35"/>
      <c r="C213" s="184" t="s">
        <v>304</v>
      </c>
      <c r="D213" s="184" t="s">
        <v>248</v>
      </c>
      <c r="E213" s="185" t="s">
        <v>7166</v>
      </c>
      <c r="F213" s="186" t="s">
        <v>7167</v>
      </c>
      <c r="G213" s="187" t="s">
        <v>335</v>
      </c>
      <c r="H213" s="188">
        <v>3.472</v>
      </c>
      <c r="I213" s="189"/>
      <c r="J213" s="190">
        <f>ROUND(I213*H213,2)</f>
        <v>0</v>
      </c>
      <c r="K213" s="186" t="s">
        <v>7085</v>
      </c>
      <c r="L213" s="39"/>
      <c r="M213" s="191" t="s">
        <v>1</v>
      </c>
      <c r="N213" s="192" t="s">
        <v>42</v>
      </c>
      <c r="O213" s="71"/>
      <c r="P213" s="193">
        <f>O213*H213</f>
        <v>0</v>
      </c>
      <c r="Q213" s="193">
        <v>0</v>
      </c>
      <c r="R213" s="193">
        <f>Q213*H213</f>
        <v>0</v>
      </c>
      <c r="S213" s="193">
        <v>0</v>
      </c>
      <c r="T213" s="194">
        <f>S213*H213</f>
        <v>0</v>
      </c>
      <c r="U213" s="34"/>
      <c r="V213" s="34"/>
      <c r="W213" s="34"/>
      <c r="X213" s="34"/>
      <c r="Y213" s="34"/>
      <c r="Z213" s="34"/>
      <c r="AA213" s="34"/>
      <c r="AB213" s="34"/>
      <c r="AC213" s="34"/>
      <c r="AD213" s="34"/>
      <c r="AE213" s="34"/>
      <c r="AR213" s="195" t="s">
        <v>258</v>
      </c>
      <c r="AT213" s="195" t="s">
        <v>248</v>
      </c>
      <c r="AU213" s="195" t="s">
        <v>85</v>
      </c>
      <c r="AY213" s="17" t="s">
        <v>247</v>
      </c>
      <c r="BE213" s="196">
        <f>IF(N213="základní",J213,0)</f>
        <v>0</v>
      </c>
      <c r="BF213" s="196">
        <f>IF(N213="snížená",J213,0)</f>
        <v>0</v>
      </c>
      <c r="BG213" s="196">
        <f>IF(N213="zákl. přenesená",J213,0)</f>
        <v>0</v>
      </c>
      <c r="BH213" s="196">
        <f>IF(N213="sníž. přenesená",J213,0)</f>
        <v>0</v>
      </c>
      <c r="BI213" s="196">
        <f>IF(N213="nulová",J213,0)</f>
        <v>0</v>
      </c>
      <c r="BJ213" s="17" t="s">
        <v>85</v>
      </c>
      <c r="BK213" s="196">
        <f>ROUND(I213*H213,2)</f>
        <v>0</v>
      </c>
      <c r="BL213" s="17" t="s">
        <v>258</v>
      </c>
      <c r="BM213" s="195" t="s">
        <v>553</v>
      </c>
    </row>
    <row r="214" spans="1:65" s="2" customFormat="1" ht="36">
      <c r="A214" s="34"/>
      <c r="B214" s="35"/>
      <c r="C214" s="36"/>
      <c r="D214" s="197" t="s">
        <v>253</v>
      </c>
      <c r="E214" s="36"/>
      <c r="F214" s="198" t="s">
        <v>7168</v>
      </c>
      <c r="G214" s="36"/>
      <c r="H214" s="36"/>
      <c r="I214" s="199"/>
      <c r="J214" s="36"/>
      <c r="K214" s="36"/>
      <c r="L214" s="39"/>
      <c r="M214" s="200"/>
      <c r="N214" s="201"/>
      <c r="O214" s="71"/>
      <c r="P214" s="71"/>
      <c r="Q214" s="71"/>
      <c r="R214" s="71"/>
      <c r="S214" s="71"/>
      <c r="T214" s="72"/>
      <c r="U214" s="34"/>
      <c r="V214" s="34"/>
      <c r="W214" s="34"/>
      <c r="X214" s="34"/>
      <c r="Y214" s="34"/>
      <c r="Z214" s="34"/>
      <c r="AA214" s="34"/>
      <c r="AB214" s="34"/>
      <c r="AC214" s="34"/>
      <c r="AD214" s="34"/>
      <c r="AE214" s="34"/>
      <c r="AT214" s="17" t="s">
        <v>253</v>
      </c>
      <c r="AU214" s="17" t="s">
        <v>85</v>
      </c>
    </row>
    <row r="215" spans="1:65" s="13" customFormat="1" ht="20">
      <c r="B215" s="217"/>
      <c r="C215" s="218"/>
      <c r="D215" s="197" t="s">
        <v>337</v>
      </c>
      <c r="E215" s="219" t="s">
        <v>1</v>
      </c>
      <c r="F215" s="220" t="s">
        <v>7169</v>
      </c>
      <c r="G215" s="218"/>
      <c r="H215" s="221">
        <v>3.472</v>
      </c>
      <c r="I215" s="222"/>
      <c r="J215" s="218"/>
      <c r="K215" s="218"/>
      <c r="L215" s="223"/>
      <c r="M215" s="224"/>
      <c r="N215" s="225"/>
      <c r="O215" s="225"/>
      <c r="P215" s="225"/>
      <c r="Q215" s="225"/>
      <c r="R215" s="225"/>
      <c r="S215" s="225"/>
      <c r="T215" s="226"/>
      <c r="AT215" s="227" t="s">
        <v>337</v>
      </c>
      <c r="AU215" s="227" t="s">
        <v>85</v>
      </c>
      <c r="AV215" s="13" t="s">
        <v>87</v>
      </c>
      <c r="AW215" s="13" t="s">
        <v>33</v>
      </c>
      <c r="AX215" s="13" t="s">
        <v>77</v>
      </c>
      <c r="AY215" s="227" t="s">
        <v>247</v>
      </c>
    </row>
    <row r="216" spans="1:65" s="14" customFormat="1" ht="10">
      <c r="B216" s="228"/>
      <c r="C216" s="229"/>
      <c r="D216" s="197" t="s">
        <v>337</v>
      </c>
      <c r="E216" s="230" t="s">
        <v>1</v>
      </c>
      <c r="F216" s="231" t="s">
        <v>340</v>
      </c>
      <c r="G216" s="229"/>
      <c r="H216" s="232">
        <v>3.472</v>
      </c>
      <c r="I216" s="233"/>
      <c r="J216" s="229"/>
      <c r="K216" s="229"/>
      <c r="L216" s="234"/>
      <c r="M216" s="235"/>
      <c r="N216" s="236"/>
      <c r="O216" s="236"/>
      <c r="P216" s="236"/>
      <c r="Q216" s="236"/>
      <c r="R216" s="236"/>
      <c r="S216" s="236"/>
      <c r="T216" s="237"/>
      <c r="AT216" s="238" t="s">
        <v>337</v>
      </c>
      <c r="AU216" s="238" t="s">
        <v>85</v>
      </c>
      <c r="AV216" s="14" t="s">
        <v>258</v>
      </c>
      <c r="AW216" s="14" t="s">
        <v>33</v>
      </c>
      <c r="AX216" s="14" t="s">
        <v>85</v>
      </c>
      <c r="AY216" s="238" t="s">
        <v>247</v>
      </c>
    </row>
    <row r="217" spans="1:65" s="2" customFormat="1" ht="16.5" customHeight="1">
      <c r="A217" s="34"/>
      <c r="B217" s="35"/>
      <c r="C217" s="184" t="s">
        <v>7</v>
      </c>
      <c r="D217" s="184" t="s">
        <v>248</v>
      </c>
      <c r="E217" s="185" t="s">
        <v>7170</v>
      </c>
      <c r="F217" s="186" t="s">
        <v>7171</v>
      </c>
      <c r="G217" s="187" t="s">
        <v>350</v>
      </c>
      <c r="H217" s="188">
        <v>6.944</v>
      </c>
      <c r="I217" s="189"/>
      <c r="J217" s="190">
        <f>ROUND(I217*H217,2)</f>
        <v>0</v>
      </c>
      <c r="K217" s="186" t="s">
        <v>1</v>
      </c>
      <c r="L217" s="39"/>
      <c r="M217" s="191" t="s">
        <v>1</v>
      </c>
      <c r="N217" s="192" t="s">
        <v>42</v>
      </c>
      <c r="O217" s="71"/>
      <c r="P217" s="193">
        <f>O217*H217</f>
        <v>0</v>
      </c>
      <c r="Q217" s="193">
        <v>0</v>
      </c>
      <c r="R217" s="193">
        <f>Q217*H217</f>
        <v>0</v>
      </c>
      <c r="S217" s="193">
        <v>0</v>
      </c>
      <c r="T217" s="194">
        <f>S217*H217</f>
        <v>0</v>
      </c>
      <c r="U217" s="34"/>
      <c r="V217" s="34"/>
      <c r="W217" s="34"/>
      <c r="X217" s="34"/>
      <c r="Y217" s="34"/>
      <c r="Z217" s="34"/>
      <c r="AA217" s="34"/>
      <c r="AB217" s="34"/>
      <c r="AC217" s="34"/>
      <c r="AD217" s="34"/>
      <c r="AE217" s="34"/>
      <c r="AR217" s="195" t="s">
        <v>258</v>
      </c>
      <c r="AT217" s="195" t="s">
        <v>248</v>
      </c>
      <c r="AU217" s="195" t="s">
        <v>85</v>
      </c>
      <c r="AY217" s="17" t="s">
        <v>247</v>
      </c>
      <c r="BE217" s="196">
        <f>IF(N217="základní",J217,0)</f>
        <v>0</v>
      </c>
      <c r="BF217" s="196">
        <f>IF(N217="snížená",J217,0)</f>
        <v>0</v>
      </c>
      <c r="BG217" s="196">
        <f>IF(N217="zákl. přenesená",J217,0)</f>
        <v>0</v>
      </c>
      <c r="BH217" s="196">
        <f>IF(N217="sníž. přenesená",J217,0)</f>
        <v>0</v>
      </c>
      <c r="BI217" s="196">
        <f>IF(N217="nulová",J217,0)</f>
        <v>0</v>
      </c>
      <c r="BJ217" s="17" t="s">
        <v>85</v>
      </c>
      <c r="BK217" s="196">
        <f>ROUND(I217*H217,2)</f>
        <v>0</v>
      </c>
      <c r="BL217" s="17" t="s">
        <v>258</v>
      </c>
      <c r="BM217" s="195" t="s">
        <v>558</v>
      </c>
    </row>
    <row r="218" spans="1:65" s="2" customFormat="1" ht="18">
      <c r="A218" s="34"/>
      <c r="B218" s="35"/>
      <c r="C218" s="36"/>
      <c r="D218" s="197" t="s">
        <v>253</v>
      </c>
      <c r="E218" s="36"/>
      <c r="F218" s="198" t="s">
        <v>7172</v>
      </c>
      <c r="G218" s="36"/>
      <c r="H218" s="36"/>
      <c r="I218" s="199"/>
      <c r="J218" s="36"/>
      <c r="K218" s="36"/>
      <c r="L218" s="39"/>
      <c r="M218" s="200"/>
      <c r="N218" s="201"/>
      <c r="O218" s="71"/>
      <c r="P218" s="71"/>
      <c r="Q218" s="71"/>
      <c r="R218" s="71"/>
      <c r="S218" s="71"/>
      <c r="T218" s="72"/>
      <c r="U218" s="34"/>
      <c r="V218" s="34"/>
      <c r="W218" s="34"/>
      <c r="X218" s="34"/>
      <c r="Y218" s="34"/>
      <c r="Z218" s="34"/>
      <c r="AA218" s="34"/>
      <c r="AB218" s="34"/>
      <c r="AC218" s="34"/>
      <c r="AD218" s="34"/>
      <c r="AE218" s="34"/>
      <c r="AT218" s="17" t="s">
        <v>253</v>
      </c>
      <c r="AU218" s="17" t="s">
        <v>85</v>
      </c>
    </row>
    <row r="219" spans="1:65" s="13" customFormat="1" ht="10">
      <c r="B219" s="217"/>
      <c r="C219" s="218"/>
      <c r="D219" s="197" t="s">
        <v>337</v>
      </c>
      <c r="E219" s="219" t="s">
        <v>1</v>
      </c>
      <c r="F219" s="220" t="s">
        <v>7173</v>
      </c>
      <c r="G219" s="218"/>
      <c r="H219" s="221">
        <v>6.944</v>
      </c>
      <c r="I219" s="222"/>
      <c r="J219" s="218"/>
      <c r="K219" s="218"/>
      <c r="L219" s="223"/>
      <c r="M219" s="224"/>
      <c r="N219" s="225"/>
      <c r="O219" s="225"/>
      <c r="P219" s="225"/>
      <c r="Q219" s="225"/>
      <c r="R219" s="225"/>
      <c r="S219" s="225"/>
      <c r="T219" s="226"/>
      <c r="AT219" s="227" t="s">
        <v>337</v>
      </c>
      <c r="AU219" s="227" t="s">
        <v>85</v>
      </c>
      <c r="AV219" s="13" t="s">
        <v>87</v>
      </c>
      <c r="AW219" s="13" t="s">
        <v>33</v>
      </c>
      <c r="AX219" s="13" t="s">
        <v>77</v>
      </c>
      <c r="AY219" s="227" t="s">
        <v>247</v>
      </c>
    </row>
    <row r="220" spans="1:65" s="14" customFormat="1" ht="10">
      <c r="B220" s="228"/>
      <c r="C220" s="229"/>
      <c r="D220" s="197" t="s">
        <v>337</v>
      </c>
      <c r="E220" s="230" t="s">
        <v>1</v>
      </c>
      <c r="F220" s="231" t="s">
        <v>340</v>
      </c>
      <c r="G220" s="229"/>
      <c r="H220" s="232">
        <v>6.944</v>
      </c>
      <c r="I220" s="233"/>
      <c r="J220" s="229"/>
      <c r="K220" s="229"/>
      <c r="L220" s="234"/>
      <c r="M220" s="235"/>
      <c r="N220" s="236"/>
      <c r="O220" s="236"/>
      <c r="P220" s="236"/>
      <c r="Q220" s="236"/>
      <c r="R220" s="236"/>
      <c r="S220" s="236"/>
      <c r="T220" s="237"/>
      <c r="AT220" s="238" t="s">
        <v>337</v>
      </c>
      <c r="AU220" s="238" t="s">
        <v>85</v>
      </c>
      <c r="AV220" s="14" t="s">
        <v>258</v>
      </c>
      <c r="AW220" s="14" t="s">
        <v>33</v>
      </c>
      <c r="AX220" s="14" t="s">
        <v>85</v>
      </c>
      <c r="AY220" s="238" t="s">
        <v>247</v>
      </c>
    </row>
    <row r="221" spans="1:65" s="2" customFormat="1" ht="24.15" customHeight="1">
      <c r="A221" s="34"/>
      <c r="B221" s="35"/>
      <c r="C221" s="184" t="s">
        <v>308</v>
      </c>
      <c r="D221" s="184" t="s">
        <v>248</v>
      </c>
      <c r="E221" s="185" t="s">
        <v>7174</v>
      </c>
      <c r="F221" s="186" t="s">
        <v>7175</v>
      </c>
      <c r="G221" s="187" t="s">
        <v>267</v>
      </c>
      <c r="H221" s="188">
        <v>694.2</v>
      </c>
      <c r="I221" s="189"/>
      <c r="J221" s="190">
        <f>ROUND(I221*H221,2)</f>
        <v>0</v>
      </c>
      <c r="K221" s="186" t="s">
        <v>1</v>
      </c>
      <c r="L221" s="39"/>
      <c r="M221" s="191" t="s">
        <v>1</v>
      </c>
      <c r="N221" s="192" t="s">
        <v>42</v>
      </c>
      <c r="O221" s="71"/>
      <c r="P221" s="193">
        <f>O221*H221</f>
        <v>0</v>
      </c>
      <c r="Q221" s="193">
        <v>0</v>
      </c>
      <c r="R221" s="193">
        <f>Q221*H221</f>
        <v>0</v>
      </c>
      <c r="S221" s="193">
        <v>0</v>
      </c>
      <c r="T221" s="194">
        <f>S221*H221</f>
        <v>0</v>
      </c>
      <c r="U221" s="34"/>
      <c r="V221" s="34"/>
      <c r="W221" s="34"/>
      <c r="X221" s="34"/>
      <c r="Y221" s="34"/>
      <c r="Z221" s="34"/>
      <c r="AA221" s="34"/>
      <c r="AB221" s="34"/>
      <c r="AC221" s="34"/>
      <c r="AD221" s="34"/>
      <c r="AE221" s="34"/>
      <c r="AR221" s="195" t="s">
        <v>258</v>
      </c>
      <c r="AT221" s="195" t="s">
        <v>248</v>
      </c>
      <c r="AU221" s="195" t="s">
        <v>85</v>
      </c>
      <c r="AY221" s="17" t="s">
        <v>247</v>
      </c>
      <c r="BE221" s="196">
        <f>IF(N221="základní",J221,0)</f>
        <v>0</v>
      </c>
      <c r="BF221" s="196">
        <f>IF(N221="snížená",J221,0)</f>
        <v>0</v>
      </c>
      <c r="BG221" s="196">
        <f>IF(N221="zákl. přenesená",J221,0)</f>
        <v>0</v>
      </c>
      <c r="BH221" s="196">
        <f>IF(N221="sníž. přenesená",J221,0)</f>
        <v>0</v>
      </c>
      <c r="BI221" s="196">
        <f>IF(N221="nulová",J221,0)</f>
        <v>0</v>
      </c>
      <c r="BJ221" s="17" t="s">
        <v>85</v>
      </c>
      <c r="BK221" s="196">
        <f>ROUND(I221*H221,2)</f>
        <v>0</v>
      </c>
      <c r="BL221" s="17" t="s">
        <v>258</v>
      </c>
      <c r="BM221" s="195" t="s">
        <v>567</v>
      </c>
    </row>
    <row r="222" spans="1:65" s="2" customFormat="1" ht="27">
      <c r="A222" s="34"/>
      <c r="B222" s="35"/>
      <c r="C222" s="36"/>
      <c r="D222" s="197" t="s">
        <v>253</v>
      </c>
      <c r="E222" s="36"/>
      <c r="F222" s="198" t="s">
        <v>7176</v>
      </c>
      <c r="G222" s="36"/>
      <c r="H222" s="36"/>
      <c r="I222" s="199"/>
      <c r="J222" s="36"/>
      <c r="K222" s="36"/>
      <c r="L222" s="39"/>
      <c r="M222" s="200"/>
      <c r="N222" s="201"/>
      <c r="O222" s="71"/>
      <c r="P222" s="71"/>
      <c r="Q222" s="71"/>
      <c r="R222" s="71"/>
      <c r="S222" s="71"/>
      <c r="T222" s="72"/>
      <c r="U222" s="34"/>
      <c r="V222" s="34"/>
      <c r="W222" s="34"/>
      <c r="X222" s="34"/>
      <c r="Y222" s="34"/>
      <c r="Z222" s="34"/>
      <c r="AA222" s="34"/>
      <c r="AB222" s="34"/>
      <c r="AC222" s="34"/>
      <c r="AD222" s="34"/>
      <c r="AE222" s="34"/>
      <c r="AT222" s="17" t="s">
        <v>253</v>
      </c>
      <c r="AU222" s="17" t="s">
        <v>85</v>
      </c>
    </row>
    <row r="223" spans="1:65" s="12" customFormat="1" ht="10">
      <c r="B223" s="207"/>
      <c r="C223" s="208"/>
      <c r="D223" s="197" t="s">
        <v>337</v>
      </c>
      <c r="E223" s="209" t="s">
        <v>1</v>
      </c>
      <c r="F223" s="210" t="s">
        <v>7177</v>
      </c>
      <c r="G223" s="208"/>
      <c r="H223" s="209" t="s">
        <v>1</v>
      </c>
      <c r="I223" s="211"/>
      <c r="J223" s="208"/>
      <c r="K223" s="208"/>
      <c r="L223" s="212"/>
      <c r="M223" s="213"/>
      <c r="N223" s="214"/>
      <c r="O223" s="214"/>
      <c r="P223" s="214"/>
      <c r="Q223" s="214"/>
      <c r="R223" s="214"/>
      <c r="S223" s="214"/>
      <c r="T223" s="215"/>
      <c r="AT223" s="216" t="s">
        <v>337</v>
      </c>
      <c r="AU223" s="216" t="s">
        <v>85</v>
      </c>
      <c r="AV223" s="12" t="s">
        <v>85</v>
      </c>
      <c r="AW223" s="12" t="s">
        <v>33</v>
      </c>
      <c r="AX223" s="12" t="s">
        <v>77</v>
      </c>
      <c r="AY223" s="216" t="s">
        <v>247</v>
      </c>
    </row>
    <row r="224" spans="1:65" s="13" customFormat="1" ht="10">
      <c r="B224" s="217"/>
      <c r="C224" s="218"/>
      <c r="D224" s="197" t="s">
        <v>337</v>
      </c>
      <c r="E224" s="219" t="s">
        <v>1</v>
      </c>
      <c r="F224" s="220" t="s">
        <v>7178</v>
      </c>
      <c r="G224" s="218"/>
      <c r="H224" s="221">
        <v>694.2</v>
      </c>
      <c r="I224" s="222"/>
      <c r="J224" s="218"/>
      <c r="K224" s="218"/>
      <c r="L224" s="223"/>
      <c r="M224" s="224"/>
      <c r="N224" s="225"/>
      <c r="O224" s="225"/>
      <c r="P224" s="225"/>
      <c r="Q224" s="225"/>
      <c r="R224" s="225"/>
      <c r="S224" s="225"/>
      <c r="T224" s="226"/>
      <c r="AT224" s="227" t="s">
        <v>337</v>
      </c>
      <c r="AU224" s="227" t="s">
        <v>85</v>
      </c>
      <c r="AV224" s="13" t="s">
        <v>87</v>
      </c>
      <c r="AW224" s="13" t="s">
        <v>33</v>
      </c>
      <c r="AX224" s="13" t="s">
        <v>77</v>
      </c>
      <c r="AY224" s="227" t="s">
        <v>247</v>
      </c>
    </row>
    <row r="225" spans="1:65" s="14" customFormat="1" ht="10">
      <c r="B225" s="228"/>
      <c r="C225" s="229"/>
      <c r="D225" s="197" t="s">
        <v>337</v>
      </c>
      <c r="E225" s="230" t="s">
        <v>1</v>
      </c>
      <c r="F225" s="231" t="s">
        <v>340</v>
      </c>
      <c r="G225" s="229"/>
      <c r="H225" s="232">
        <v>694.2</v>
      </c>
      <c r="I225" s="233"/>
      <c r="J225" s="229"/>
      <c r="K225" s="229"/>
      <c r="L225" s="234"/>
      <c r="M225" s="235"/>
      <c r="N225" s="236"/>
      <c r="O225" s="236"/>
      <c r="P225" s="236"/>
      <c r="Q225" s="236"/>
      <c r="R225" s="236"/>
      <c r="S225" s="236"/>
      <c r="T225" s="237"/>
      <c r="AT225" s="238" t="s">
        <v>337</v>
      </c>
      <c r="AU225" s="238" t="s">
        <v>85</v>
      </c>
      <c r="AV225" s="14" t="s">
        <v>258</v>
      </c>
      <c r="AW225" s="14" t="s">
        <v>33</v>
      </c>
      <c r="AX225" s="14" t="s">
        <v>85</v>
      </c>
      <c r="AY225" s="238" t="s">
        <v>247</v>
      </c>
    </row>
    <row r="226" spans="1:65" s="2" customFormat="1" ht="16.5" customHeight="1">
      <c r="A226" s="34"/>
      <c r="B226" s="35"/>
      <c r="C226" s="184" t="s">
        <v>574</v>
      </c>
      <c r="D226" s="184" t="s">
        <v>248</v>
      </c>
      <c r="E226" s="185" t="s">
        <v>7179</v>
      </c>
      <c r="F226" s="186" t="s">
        <v>7180</v>
      </c>
      <c r="G226" s="187" t="s">
        <v>350</v>
      </c>
      <c r="H226" s="188">
        <v>124.956</v>
      </c>
      <c r="I226" s="189"/>
      <c r="J226" s="190">
        <f>ROUND(I226*H226,2)</f>
        <v>0</v>
      </c>
      <c r="K226" s="186" t="s">
        <v>1</v>
      </c>
      <c r="L226" s="39"/>
      <c r="M226" s="191" t="s">
        <v>1</v>
      </c>
      <c r="N226" s="192" t="s">
        <v>42</v>
      </c>
      <c r="O226" s="71"/>
      <c r="P226" s="193">
        <f>O226*H226</f>
        <v>0</v>
      </c>
      <c r="Q226" s="193">
        <v>0</v>
      </c>
      <c r="R226" s="193">
        <f>Q226*H226</f>
        <v>0</v>
      </c>
      <c r="S226" s="193">
        <v>0</v>
      </c>
      <c r="T226" s="194">
        <f>S226*H226</f>
        <v>0</v>
      </c>
      <c r="U226" s="34"/>
      <c r="V226" s="34"/>
      <c r="W226" s="34"/>
      <c r="X226" s="34"/>
      <c r="Y226" s="34"/>
      <c r="Z226" s="34"/>
      <c r="AA226" s="34"/>
      <c r="AB226" s="34"/>
      <c r="AC226" s="34"/>
      <c r="AD226" s="34"/>
      <c r="AE226" s="34"/>
      <c r="AR226" s="195" t="s">
        <v>258</v>
      </c>
      <c r="AT226" s="195" t="s">
        <v>248</v>
      </c>
      <c r="AU226" s="195" t="s">
        <v>85</v>
      </c>
      <c r="AY226" s="17" t="s">
        <v>247</v>
      </c>
      <c r="BE226" s="196">
        <f>IF(N226="základní",J226,0)</f>
        <v>0</v>
      </c>
      <c r="BF226" s="196">
        <f>IF(N226="snížená",J226,0)</f>
        <v>0</v>
      </c>
      <c r="BG226" s="196">
        <f>IF(N226="zákl. přenesená",J226,0)</f>
        <v>0</v>
      </c>
      <c r="BH226" s="196">
        <f>IF(N226="sníž. přenesená",J226,0)</f>
        <v>0</v>
      </c>
      <c r="BI226" s="196">
        <f>IF(N226="nulová",J226,0)</f>
        <v>0</v>
      </c>
      <c r="BJ226" s="17" t="s">
        <v>85</v>
      </c>
      <c r="BK226" s="196">
        <f>ROUND(I226*H226,2)</f>
        <v>0</v>
      </c>
      <c r="BL226" s="17" t="s">
        <v>258</v>
      </c>
      <c r="BM226" s="195" t="s">
        <v>577</v>
      </c>
    </row>
    <row r="227" spans="1:65" s="2" customFormat="1" ht="18">
      <c r="A227" s="34"/>
      <c r="B227" s="35"/>
      <c r="C227" s="36"/>
      <c r="D227" s="197" t="s">
        <v>253</v>
      </c>
      <c r="E227" s="36"/>
      <c r="F227" s="198" t="s">
        <v>7181</v>
      </c>
      <c r="G227" s="36"/>
      <c r="H227" s="36"/>
      <c r="I227" s="199"/>
      <c r="J227" s="36"/>
      <c r="K227" s="36"/>
      <c r="L227" s="39"/>
      <c r="M227" s="200"/>
      <c r="N227" s="201"/>
      <c r="O227" s="71"/>
      <c r="P227" s="71"/>
      <c r="Q227" s="71"/>
      <c r="R227" s="71"/>
      <c r="S227" s="71"/>
      <c r="T227" s="72"/>
      <c r="U227" s="34"/>
      <c r="V227" s="34"/>
      <c r="W227" s="34"/>
      <c r="X227" s="34"/>
      <c r="Y227" s="34"/>
      <c r="Z227" s="34"/>
      <c r="AA227" s="34"/>
      <c r="AB227" s="34"/>
      <c r="AC227" s="34"/>
      <c r="AD227" s="34"/>
      <c r="AE227" s="34"/>
      <c r="AT227" s="17" t="s">
        <v>253</v>
      </c>
      <c r="AU227" s="17" t="s">
        <v>85</v>
      </c>
    </row>
    <row r="228" spans="1:65" s="13" customFormat="1" ht="10">
      <c r="B228" s="217"/>
      <c r="C228" s="218"/>
      <c r="D228" s="197" t="s">
        <v>337</v>
      </c>
      <c r="E228" s="219" t="s">
        <v>1</v>
      </c>
      <c r="F228" s="220" t="s">
        <v>7182</v>
      </c>
      <c r="G228" s="218"/>
      <c r="H228" s="221">
        <v>124.956</v>
      </c>
      <c r="I228" s="222"/>
      <c r="J228" s="218"/>
      <c r="K228" s="218"/>
      <c r="L228" s="223"/>
      <c r="M228" s="224"/>
      <c r="N228" s="225"/>
      <c r="O228" s="225"/>
      <c r="P228" s="225"/>
      <c r="Q228" s="225"/>
      <c r="R228" s="225"/>
      <c r="S228" s="225"/>
      <c r="T228" s="226"/>
      <c r="AT228" s="227" t="s">
        <v>337</v>
      </c>
      <c r="AU228" s="227" t="s">
        <v>85</v>
      </c>
      <c r="AV228" s="13" t="s">
        <v>87</v>
      </c>
      <c r="AW228" s="13" t="s">
        <v>33</v>
      </c>
      <c r="AX228" s="13" t="s">
        <v>77</v>
      </c>
      <c r="AY228" s="227" t="s">
        <v>247</v>
      </c>
    </row>
    <row r="229" spans="1:65" s="14" customFormat="1" ht="10">
      <c r="B229" s="228"/>
      <c r="C229" s="229"/>
      <c r="D229" s="197" t="s">
        <v>337</v>
      </c>
      <c r="E229" s="230" t="s">
        <v>1</v>
      </c>
      <c r="F229" s="231" t="s">
        <v>340</v>
      </c>
      <c r="G229" s="229"/>
      <c r="H229" s="232">
        <v>124.956</v>
      </c>
      <c r="I229" s="233"/>
      <c r="J229" s="229"/>
      <c r="K229" s="229"/>
      <c r="L229" s="234"/>
      <c r="M229" s="235"/>
      <c r="N229" s="236"/>
      <c r="O229" s="236"/>
      <c r="P229" s="236"/>
      <c r="Q229" s="236"/>
      <c r="R229" s="236"/>
      <c r="S229" s="236"/>
      <c r="T229" s="237"/>
      <c r="AT229" s="238" t="s">
        <v>337</v>
      </c>
      <c r="AU229" s="238" t="s">
        <v>85</v>
      </c>
      <c r="AV229" s="14" t="s">
        <v>258</v>
      </c>
      <c r="AW229" s="14" t="s">
        <v>33</v>
      </c>
      <c r="AX229" s="14" t="s">
        <v>85</v>
      </c>
      <c r="AY229" s="238" t="s">
        <v>247</v>
      </c>
    </row>
    <row r="230" spans="1:65" s="2" customFormat="1" ht="24.15" customHeight="1">
      <c r="A230" s="34"/>
      <c r="B230" s="35"/>
      <c r="C230" s="184" t="s">
        <v>311</v>
      </c>
      <c r="D230" s="184" t="s">
        <v>248</v>
      </c>
      <c r="E230" s="185" t="s">
        <v>7183</v>
      </c>
      <c r="F230" s="186" t="s">
        <v>7184</v>
      </c>
      <c r="G230" s="187" t="s">
        <v>267</v>
      </c>
      <c r="H230" s="188">
        <v>694.2</v>
      </c>
      <c r="I230" s="189"/>
      <c r="J230" s="190">
        <f>ROUND(I230*H230,2)</f>
        <v>0</v>
      </c>
      <c r="K230" s="186" t="s">
        <v>7085</v>
      </c>
      <c r="L230" s="39"/>
      <c r="M230" s="191" t="s">
        <v>1</v>
      </c>
      <c r="N230" s="192" t="s">
        <v>42</v>
      </c>
      <c r="O230" s="71"/>
      <c r="P230" s="193">
        <f>O230*H230</f>
        <v>0</v>
      </c>
      <c r="Q230" s="193">
        <v>0</v>
      </c>
      <c r="R230" s="193">
        <f>Q230*H230</f>
        <v>0</v>
      </c>
      <c r="S230" s="193">
        <v>0</v>
      </c>
      <c r="T230" s="194">
        <f>S230*H230</f>
        <v>0</v>
      </c>
      <c r="U230" s="34"/>
      <c r="V230" s="34"/>
      <c r="W230" s="34"/>
      <c r="X230" s="34"/>
      <c r="Y230" s="34"/>
      <c r="Z230" s="34"/>
      <c r="AA230" s="34"/>
      <c r="AB230" s="34"/>
      <c r="AC230" s="34"/>
      <c r="AD230" s="34"/>
      <c r="AE230" s="34"/>
      <c r="AR230" s="195" t="s">
        <v>258</v>
      </c>
      <c r="AT230" s="195" t="s">
        <v>248</v>
      </c>
      <c r="AU230" s="195" t="s">
        <v>85</v>
      </c>
      <c r="AY230" s="17" t="s">
        <v>247</v>
      </c>
      <c r="BE230" s="196">
        <f>IF(N230="základní",J230,0)</f>
        <v>0</v>
      </c>
      <c r="BF230" s="196">
        <f>IF(N230="snížená",J230,0)</f>
        <v>0</v>
      </c>
      <c r="BG230" s="196">
        <f>IF(N230="zákl. přenesená",J230,0)</f>
        <v>0</v>
      </c>
      <c r="BH230" s="196">
        <f>IF(N230="sníž. přenesená",J230,0)</f>
        <v>0</v>
      </c>
      <c r="BI230" s="196">
        <f>IF(N230="nulová",J230,0)</f>
        <v>0</v>
      </c>
      <c r="BJ230" s="17" t="s">
        <v>85</v>
      </c>
      <c r="BK230" s="196">
        <f>ROUND(I230*H230,2)</f>
        <v>0</v>
      </c>
      <c r="BL230" s="17" t="s">
        <v>258</v>
      </c>
      <c r="BM230" s="195" t="s">
        <v>583</v>
      </c>
    </row>
    <row r="231" spans="1:65" s="2" customFormat="1" ht="27">
      <c r="A231" s="34"/>
      <c r="B231" s="35"/>
      <c r="C231" s="36"/>
      <c r="D231" s="197" t="s">
        <v>253</v>
      </c>
      <c r="E231" s="36"/>
      <c r="F231" s="198" t="s">
        <v>7185</v>
      </c>
      <c r="G231" s="36"/>
      <c r="H231" s="36"/>
      <c r="I231" s="199"/>
      <c r="J231" s="36"/>
      <c r="K231" s="36"/>
      <c r="L231" s="39"/>
      <c r="M231" s="200"/>
      <c r="N231" s="201"/>
      <c r="O231" s="71"/>
      <c r="P231" s="71"/>
      <c r="Q231" s="71"/>
      <c r="R231" s="71"/>
      <c r="S231" s="71"/>
      <c r="T231" s="72"/>
      <c r="U231" s="34"/>
      <c r="V231" s="34"/>
      <c r="W231" s="34"/>
      <c r="X231" s="34"/>
      <c r="Y231" s="34"/>
      <c r="Z231" s="34"/>
      <c r="AA231" s="34"/>
      <c r="AB231" s="34"/>
      <c r="AC231" s="34"/>
      <c r="AD231" s="34"/>
      <c r="AE231" s="34"/>
      <c r="AT231" s="17" t="s">
        <v>253</v>
      </c>
      <c r="AU231" s="17" t="s">
        <v>85</v>
      </c>
    </row>
    <row r="232" spans="1:65" s="2" customFormat="1" ht="16.5" customHeight="1">
      <c r="A232" s="34"/>
      <c r="B232" s="35"/>
      <c r="C232" s="184" t="s">
        <v>589</v>
      </c>
      <c r="D232" s="184" t="s">
        <v>248</v>
      </c>
      <c r="E232" s="185" t="s">
        <v>7186</v>
      </c>
      <c r="F232" s="186" t="s">
        <v>7187</v>
      </c>
      <c r="G232" s="187" t="s">
        <v>1499</v>
      </c>
      <c r="H232" s="188">
        <v>10.413</v>
      </c>
      <c r="I232" s="189"/>
      <c r="J232" s="190">
        <f>ROUND(I232*H232,2)</f>
        <v>0</v>
      </c>
      <c r="K232" s="186" t="s">
        <v>1</v>
      </c>
      <c r="L232" s="39"/>
      <c r="M232" s="191" t="s">
        <v>1</v>
      </c>
      <c r="N232" s="192" t="s">
        <v>42</v>
      </c>
      <c r="O232" s="71"/>
      <c r="P232" s="193">
        <f>O232*H232</f>
        <v>0</v>
      </c>
      <c r="Q232" s="193">
        <v>0</v>
      </c>
      <c r="R232" s="193">
        <f>Q232*H232</f>
        <v>0</v>
      </c>
      <c r="S232" s="193">
        <v>0</v>
      </c>
      <c r="T232" s="194">
        <f>S232*H232</f>
        <v>0</v>
      </c>
      <c r="U232" s="34"/>
      <c r="V232" s="34"/>
      <c r="W232" s="34"/>
      <c r="X232" s="34"/>
      <c r="Y232" s="34"/>
      <c r="Z232" s="34"/>
      <c r="AA232" s="34"/>
      <c r="AB232" s="34"/>
      <c r="AC232" s="34"/>
      <c r="AD232" s="34"/>
      <c r="AE232" s="34"/>
      <c r="AR232" s="195" t="s">
        <v>258</v>
      </c>
      <c r="AT232" s="195" t="s">
        <v>248</v>
      </c>
      <c r="AU232" s="195" t="s">
        <v>85</v>
      </c>
      <c r="AY232" s="17" t="s">
        <v>247</v>
      </c>
      <c r="BE232" s="196">
        <f>IF(N232="základní",J232,0)</f>
        <v>0</v>
      </c>
      <c r="BF232" s="196">
        <f>IF(N232="snížená",J232,0)</f>
        <v>0</v>
      </c>
      <c r="BG232" s="196">
        <f>IF(N232="zákl. přenesená",J232,0)</f>
        <v>0</v>
      </c>
      <c r="BH232" s="196">
        <f>IF(N232="sníž. přenesená",J232,0)</f>
        <v>0</v>
      </c>
      <c r="BI232" s="196">
        <f>IF(N232="nulová",J232,0)</f>
        <v>0</v>
      </c>
      <c r="BJ232" s="17" t="s">
        <v>85</v>
      </c>
      <c r="BK232" s="196">
        <f>ROUND(I232*H232,2)</f>
        <v>0</v>
      </c>
      <c r="BL232" s="17" t="s">
        <v>258</v>
      </c>
      <c r="BM232" s="195" t="s">
        <v>592</v>
      </c>
    </row>
    <row r="233" spans="1:65" s="2" customFormat="1" ht="18">
      <c r="A233" s="34"/>
      <c r="B233" s="35"/>
      <c r="C233" s="36"/>
      <c r="D233" s="197" t="s">
        <v>253</v>
      </c>
      <c r="E233" s="36"/>
      <c r="F233" s="198" t="s">
        <v>7188</v>
      </c>
      <c r="G233" s="36"/>
      <c r="H233" s="36"/>
      <c r="I233" s="199"/>
      <c r="J233" s="36"/>
      <c r="K233" s="36"/>
      <c r="L233" s="39"/>
      <c r="M233" s="200"/>
      <c r="N233" s="201"/>
      <c r="O233" s="71"/>
      <c r="P233" s="71"/>
      <c r="Q233" s="71"/>
      <c r="R233" s="71"/>
      <c r="S233" s="71"/>
      <c r="T233" s="72"/>
      <c r="U233" s="34"/>
      <c r="V233" s="34"/>
      <c r="W233" s="34"/>
      <c r="X233" s="34"/>
      <c r="Y233" s="34"/>
      <c r="Z233" s="34"/>
      <c r="AA233" s="34"/>
      <c r="AB233" s="34"/>
      <c r="AC233" s="34"/>
      <c r="AD233" s="34"/>
      <c r="AE233" s="34"/>
      <c r="AT233" s="17" t="s">
        <v>253</v>
      </c>
      <c r="AU233" s="17" t="s">
        <v>85</v>
      </c>
    </row>
    <row r="234" spans="1:65" s="2" customFormat="1" ht="21.75" customHeight="1">
      <c r="A234" s="34"/>
      <c r="B234" s="35"/>
      <c r="C234" s="184" t="s">
        <v>316</v>
      </c>
      <c r="D234" s="184" t="s">
        <v>248</v>
      </c>
      <c r="E234" s="185" t="s">
        <v>7189</v>
      </c>
      <c r="F234" s="186" t="s">
        <v>7190</v>
      </c>
      <c r="G234" s="187" t="s">
        <v>267</v>
      </c>
      <c r="H234" s="188">
        <v>694.2</v>
      </c>
      <c r="I234" s="189"/>
      <c r="J234" s="190">
        <f>ROUND(I234*H234,2)</f>
        <v>0</v>
      </c>
      <c r="K234" s="186" t="s">
        <v>1</v>
      </c>
      <c r="L234" s="39"/>
      <c r="M234" s="191" t="s">
        <v>1</v>
      </c>
      <c r="N234" s="192" t="s">
        <v>42</v>
      </c>
      <c r="O234" s="71"/>
      <c r="P234" s="193">
        <f>O234*H234</f>
        <v>0</v>
      </c>
      <c r="Q234" s="193">
        <v>0</v>
      </c>
      <c r="R234" s="193">
        <f>Q234*H234</f>
        <v>0</v>
      </c>
      <c r="S234" s="193">
        <v>0</v>
      </c>
      <c r="T234" s="194">
        <f>S234*H234</f>
        <v>0</v>
      </c>
      <c r="U234" s="34"/>
      <c r="V234" s="34"/>
      <c r="W234" s="34"/>
      <c r="X234" s="34"/>
      <c r="Y234" s="34"/>
      <c r="Z234" s="34"/>
      <c r="AA234" s="34"/>
      <c r="AB234" s="34"/>
      <c r="AC234" s="34"/>
      <c r="AD234" s="34"/>
      <c r="AE234" s="34"/>
      <c r="AR234" s="195" t="s">
        <v>258</v>
      </c>
      <c r="AT234" s="195" t="s">
        <v>248</v>
      </c>
      <c r="AU234" s="195" t="s">
        <v>85</v>
      </c>
      <c r="AY234" s="17" t="s">
        <v>247</v>
      </c>
      <c r="BE234" s="196">
        <f>IF(N234="základní",J234,0)</f>
        <v>0</v>
      </c>
      <c r="BF234" s="196">
        <f>IF(N234="snížená",J234,0)</f>
        <v>0</v>
      </c>
      <c r="BG234" s="196">
        <f>IF(N234="zákl. přenesená",J234,0)</f>
        <v>0</v>
      </c>
      <c r="BH234" s="196">
        <f>IF(N234="sníž. přenesená",J234,0)</f>
        <v>0</v>
      </c>
      <c r="BI234" s="196">
        <f>IF(N234="nulová",J234,0)</f>
        <v>0</v>
      </c>
      <c r="BJ234" s="17" t="s">
        <v>85</v>
      </c>
      <c r="BK234" s="196">
        <f>ROUND(I234*H234,2)</f>
        <v>0</v>
      </c>
      <c r="BL234" s="17" t="s">
        <v>258</v>
      </c>
      <c r="BM234" s="195" t="s">
        <v>599</v>
      </c>
    </row>
    <row r="235" spans="1:65" s="2" customFormat="1" ht="27">
      <c r="A235" s="34"/>
      <c r="B235" s="35"/>
      <c r="C235" s="36"/>
      <c r="D235" s="197" t="s">
        <v>253</v>
      </c>
      <c r="E235" s="36"/>
      <c r="F235" s="198" t="s">
        <v>7191</v>
      </c>
      <c r="G235" s="36"/>
      <c r="H235" s="36"/>
      <c r="I235" s="199"/>
      <c r="J235" s="36"/>
      <c r="K235" s="36"/>
      <c r="L235" s="39"/>
      <c r="M235" s="200"/>
      <c r="N235" s="201"/>
      <c r="O235" s="71"/>
      <c r="P235" s="71"/>
      <c r="Q235" s="71"/>
      <c r="R235" s="71"/>
      <c r="S235" s="71"/>
      <c r="T235" s="72"/>
      <c r="U235" s="34"/>
      <c r="V235" s="34"/>
      <c r="W235" s="34"/>
      <c r="X235" s="34"/>
      <c r="Y235" s="34"/>
      <c r="Z235" s="34"/>
      <c r="AA235" s="34"/>
      <c r="AB235" s="34"/>
      <c r="AC235" s="34"/>
      <c r="AD235" s="34"/>
      <c r="AE235" s="34"/>
      <c r="AT235" s="17" t="s">
        <v>253</v>
      </c>
      <c r="AU235" s="17" t="s">
        <v>85</v>
      </c>
    </row>
    <row r="236" spans="1:65" s="12" customFormat="1" ht="10">
      <c r="B236" s="207"/>
      <c r="C236" s="208"/>
      <c r="D236" s="197" t="s">
        <v>337</v>
      </c>
      <c r="E236" s="209" t="s">
        <v>1</v>
      </c>
      <c r="F236" s="210" t="s">
        <v>7192</v>
      </c>
      <c r="G236" s="208"/>
      <c r="H236" s="209" t="s">
        <v>1</v>
      </c>
      <c r="I236" s="211"/>
      <c r="J236" s="208"/>
      <c r="K236" s="208"/>
      <c r="L236" s="212"/>
      <c r="M236" s="213"/>
      <c r="N236" s="214"/>
      <c r="O236" s="214"/>
      <c r="P236" s="214"/>
      <c r="Q236" s="214"/>
      <c r="R236" s="214"/>
      <c r="S236" s="214"/>
      <c r="T236" s="215"/>
      <c r="AT236" s="216" t="s">
        <v>337</v>
      </c>
      <c r="AU236" s="216" t="s">
        <v>85</v>
      </c>
      <c r="AV236" s="12" t="s">
        <v>85</v>
      </c>
      <c r="AW236" s="12" t="s">
        <v>33</v>
      </c>
      <c r="AX236" s="12" t="s">
        <v>77</v>
      </c>
      <c r="AY236" s="216" t="s">
        <v>247</v>
      </c>
    </row>
    <row r="237" spans="1:65" s="13" customFormat="1" ht="10">
      <c r="B237" s="217"/>
      <c r="C237" s="218"/>
      <c r="D237" s="197" t="s">
        <v>337</v>
      </c>
      <c r="E237" s="219" t="s">
        <v>1</v>
      </c>
      <c r="F237" s="220" t="s">
        <v>7178</v>
      </c>
      <c r="G237" s="218"/>
      <c r="H237" s="221">
        <v>694.2</v>
      </c>
      <c r="I237" s="222"/>
      <c r="J237" s="218"/>
      <c r="K237" s="218"/>
      <c r="L237" s="223"/>
      <c r="M237" s="224"/>
      <c r="N237" s="225"/>
      <c r="O237" s="225"/>
      <c r="P237" s="225"/>
      <c r="Q237" s="225"/>
      <c r="R237" s="225"/>
      <c r="S237" s="225"/>
      <c r="T237" s="226"/>
      <c r="AT237" s="227" t="s">
        <v>337</v>
      </c>
      <c r="AU237" s="227" t="s">
        <v>85</v>
      </c>
      <c r="AV237" s="13" t="s">
        <v>87</v>
      </c>
      <c r="AW237" s="13" t="s">
        <v>33</v>
      </c>
      <c r="AX237" s="13" t="s">
        <v>77</v>
      </c>
      <c r="AY237" s="227" t="s">
        <v>247</v>
      </c>
    </row>
    <row r="238" spans="1:65" s="14" customFormat="1" ht="10">
      <c r="B238" s="228"/>
      <c r="C238" s="229"/>
      <c r="D238" s="197" t="s">
        <v>337</v>
      </c>
      <c r="E238" s="230" t="s">
        <v>1</v>
      </c>
      <c r="F238" s="231" t="s">
        <v>340</v>
      </c>
      <c r="G238" s="229"/>
      <c r="H238" s="232">
        <v>694.2</v>
      </c>
      <c r="I238" s="233"/>
      <c r="J238" s="229"/>
      <c r="K238" s="229"/>
      <c r="L238" s="234"/>
      <c r="M238" s="235"/>
      <c r="N238" s="236"/>
      <c r="O238" s="236"/>
      <c r="P238" s="236"/>
      <c r="Q238" s="236"/>
      <c r="R238" s="236"/>
      <c r="S238" s="236"/>
      <c r="T238" s="237"/>
      <c r="AT238" s="238" t="s">
        <v>337</v>
      </c>
      <c r="AU238" s="238" t="s">
        <v>85</v>
      </c>
      <c r="AV238" s="14" t="s">
        <v>258</v>
      </c>
      <c r="AW238" s="14" t="s">
        <v>33</v>
      </c>
      <c r="AX238" s="14" t="s">
        <v>85</v>
      </c>
      <c r="AY238" s="238" t="s">
        <v>247</v>
      </c>
    </row>
    <row r="239" spans="1:65" s="2" customFormat="1" ht="21.75" customHeight="1">
      <c r="A239" s="34"/>
      <c r="B239" s="35"/>
      <c r="C239" s="184" t="s">
        <v>606</v>
      </c>
      <c r="D239" s="184" t="s">
        <v>248</v>
      </c>
      <c r="E239" s="185" t="s">
        <v>7193</v>
      </c>
      <c r="F239" s="186" t="s">
        <v>7194</v>
      </c>
      <c r="G239" s="187" t="s">
        <v>267</v>
      </c>
      <c r="H239" s="188">
        <v>1175.25</v>
      </c>
      <c r="I239" s="189"/>
      <c r="J239" s="190">
        <f>ROUND(I239*H239,2)</f>
        <v>0</v>
      </c>
      <c r="K239" s="186" t="s">
        <v>1</v>
      </c>
      <c r="L239" s="39"/>
      <c r="M239" s="191" t="s">
        <v>1</v>
      </c>
      <c r="N239" s="192" t="s">
        <v>42</v>
      </c>
      <c r="O239" s="71"/>
      <c r="P239" s="193">
        <f>O239*H239</f>
        <v>0</v>
      </c>
      <c r="Q239" s="193">
        <v>0</v>
      </c>
      <c r="R239" s="193">
        <f>Q239*H239</f>
        <v>0</v>
      </c>
      <c r="S239" s="193">
        <v>0</v>
      </c>
      <c r="T239" s="194">
        <f>S239*H239</f>
        <v>0</v>
      </c>
      <c r="U239" s="34"/>
      <c r="V239" s="34"/>
      <c r="W239" s="34"/>
      <c r="X239" s="34"/>
      <c r="Y239" s="34"/>
      <c r="Z239" s="34"/>
      <c r="AA239" s="34"/>
      <c r="AB239" s="34"/>
      <c r="AC239" s="34"/>
      <c r="AD239" s="34"/>
      <c r="AE239" s="34"/>
      <c r="AR239" s="195" t="s">
        <v>258</v>
      </c>
      <c r="AT239" s="195" t="s">
        <v>248</v>
      </c>
      <c r="AU239" s="195" t="s">
        <v>85</v>
      </c>
      <c r="AY239" s="17" t="s">
        <v>247</v>
      </c>
      <c r="BE239" s="196">
        <f>IF(N239="základní",J239,0)</f>
        <v>0</v>
      </c>
      <c r="BF239" s="196">
        <f>IF(N239="snížená",J239,0)</f>
        <v>0</v>
      </c>
      <c r="BG239" s="196">
        <f>IF(N239="zákl. přenesená",J239,0)</f>
        <v>0</v>
      </c>
      <c r="BH239" s="196">
        <f>IF(N239="sníž. přenesená",J239,0)</f>
        <v>0</v>
      </c>
      <c r="BI239" s="196">
        <f>IF(N239="nulová",J239,0)</f>
        <v>0</v>
      </c>
      <c r="BJ239" s="17" t="s">
        <v>85</v>
      </c>
      <c r="BK239" s="196">
        <f>ROUND(I239*H239,2)</f>
        <v>0</v>
      </c>
      <c r="BL239" s="17" t="s">
        <v>258</v>
      </c>
      <c r="BM239" s="195" t="s">
        <v>609</v>
      </c>
    </row>
    <row r="240" spans="1:65" s="2" customFormat="1" ht="27">
      <c r="A240" s="34"/>
      <c r="B240" s="35"/>
      <c r="C240" s="36"/>
      <c r="D240" s="197" t="s">
        <v>253</v>
      </c>
      <c r="E240" s="36"/>
      <c r="F240" s="198" t="s">
        <v>7195</v>
      </c>
      <c r="G240" s="36"/>
      <c r="H240" s="36"/>
      <c r="I240" s="199"/>
      <c r="J240" s="36"/>
      <c r="K240" s="36"/>
      <c r="L240" s="39"/>
      <c r="M240" s="200"/>
      <c r="N240" s="201"/>
      <c r="O240" s="71"/>
      <c r="P240" s="71"/>
      <c r="Q240" s="71"/>
      <c r="R240" s="71"/>
      <c r="S240" s="71"/>
      <c r="T240" s="72"/>
      <c r="U240" s="34"/>
      <c r="V240" s="34"/>
      <c r="W240" s="34"/>
      <c r="X240" s="34"/>
      <c r="Y240" s="34"/>
      <c r="Z240" s="34"/>
      <c r="AA240" s="34"/>
      <c r="AB240" s="34"/>
      <c r="AC240" s="34"/>
      <c r="AD240" s="34"/>
      <c r="AE240" s="34"/>
      <c r="AT240" s="17" t="s">
        <v>253</v>
      </c>
      <c r="AU240" s="17" t="s">
        <v>85</v>
      </c>
    </row>
    <row r="241" spans="1:65" s="12" customFormat="1" ht="10">
      <c r="B241" s="207"/>
      <c r="C241" s="208"/>
      <c r="D241" s="197" t="s">
        <v>337</v>
      </c>
      <c r="E241" s="209" t="s">
        <v>1</v>
      </c>
      <c r="F241" s="210" t="s">
        <v>7196</v>
      </c>
      <c r="G241" s="208"/>
      <c r="H241" s="209" t="s">
        <v>1</v>
      </c>
      <c r="I241" s="211"/>
      <c r="J241" s="208"/>
      <c r="K241" s="208"/>
      <c r="L241" s="212"/>
      <c r="M241" s="213"/>
      <c r="N241" s="214"/>
      <c r="O241" s="214"/>
      <c r="P241" s="214"/>
      <c r="Q241" s="214"/>
      <c r="R241" s="214"/>
      <c r="S241" s="214"/>
      <c r="T241" s="215"/>
      <c r="AT241" s="216" t="s">
        <v>337</v>
      </c>
      <c r="AU241" s="216" t="s">
        <v>85</v>
      </c>
      <c r="AV241" s="12" t="s">
        <v>85</v>
      </c>
      <c r="AW241" s="12" t="s">
        <v>33</v>
      </c>
      <c r="AX241" s="12" t="s">
        <v>77</v>
      </c>
      <c r="AY241" s="216" t="s">
        <v>247</v>
      </c>
    </row>
    <row r="242" spans="1:65" s="13" customFormat="1" ht="10">
      <c r="B242" s="217"/>
      <c r="C242" s="218"/>
      <c r="D242" s="197" t="s">
        <v>337</v>
      </c>
      <c r="E242" s="219" t="s">
        <v>1</v>
      </c>
      <c r="F242" s="220" t="s">
        <v>7197</v>
      </c>
      <c r="G242" s="218"/>
      <c r="H242" s="221">
        <v>1175.25</v>
      </c>
      <c r="I242" s="222"/>
      <c r="J242" s="218"/>
      <c r="K242" s="218"/>
      <c r="L242" s="223"/>
      <c r="M242" s="224"/>
      <c r="N242" s="225"/>
      <c r="O242" s="225"/>
      <c r="P242" s="225"/>
      <c r="Q242" s="225"/>
      <c r="R242" s="225"/>
      <c r="S242" s="225"/>
      <c r="T242" s="226"/>
      <c r="AT242" s="227" t="s">
        <v>337</v>
      </c>
      <c r="AU242" s="227" t="s">
        <v>85</v>
      </c>
      <c r="AV242" s="13" t="s">
        <v>87</v>
      </c>
      <c r="AW242" s="13" t="s">
        <v>33</v>
      </c>
      <c r="AX242" s="13" t="s">
        <v>77</v>
      </c>
      <c r="AY242" s="227" t="s">
        <v>247</v>
      </c>
    </row>
    <row r="243" spans="1:65" s="14" customFormat="1" ht="10">
      <c r="B243" s="228"/>
      <c r="C243" s="229"/>
      <c r="D243" s="197" t="s">
        <v>337</v>
      </c>
      <c r="E243" s="230" t="s">
        <v>1</v>
      </c>
      <c r="F243" s="231" t="s">
        <v>340</v>
      </c>
      <c r="G243" s="229"/>
      <c r="H243" s="232">
        <v>1175.25</v>
      </c>
      <c r="I243" s="233"/>
      <c r="J243" s="229"/>
      <c r="K243" s="229"/>
      <c r="L243" s="234"/>
      <c r="M243" s="235"/>
      <c r="N243" s="236"/>
      <c r="O243" s="236"/>
      <c r="P243" s="236"/>
      <c r="Q243" s="236"/>
      <c r="R243" s="236"/>
      <c r="S243" s="236"/>
      <c r="T243" s="237"/>
      <c r="AT243" s="238" t="s">
        <v>337</v>
      </c>
      <c r="AU243" s="238" t="s">
        <v>85</v>
      </c>
      <c r="AV243" s="14" t="s">
        <v>258</v>
      </c>
      <c r="AW243" s="14" t="s">
        <v>33</v>
      </c>
      <c r="AX243" s="14" t="s">
        <v>85</v>
      </c>
      <c r="AY243" s="238" t="s">
        <v>247</v>
      </c>
    </row>
    <row r="244" spans="1:65" s="2" customFormat="1" ht="16.5" customHeight="1">
      <c r="A244" s="34"/>
      <c r="B244" s="35"/>
      <c r="C244" s="184" t="s">
        <v>516</v>
      </c>
      <c r="D244" s="184" t="s">
        <v>248</v>
      </c>
      <c r="E244" s="185" t="s">
        <v>7198</v>
      </c>
      <c r="F244" s="186" t="s">
        <v>7199</v>
      </c>
      <c r="G244" s="187" t="s">
        <v>335</v>
      </c>
      <c r="H244" s="188">
        <v>31.239000000000001</v>
      </c>
      <c r="I244" s="189"/>
      <c r="J244" s="190">
        <f>ROUND(I244*H244,2)</f>
        <v>0</v>
      </c>
      <c r="K244" s="186" t="s">
        <v>7085</v>
      </c>
      <c r="L244" s="39"/>
      <c r="M244" s="191" t="s">
        <v>1</v>
      </c>
      <c r="N244" s="192" t="s">
        <v>42</v>
      </c>
      <c r="O244" s="71"/>
      <c r="P244" s="193">
        <f>O244*H244</f>
        <v>0</v>
      </c>
      <c r="Q244" s="193">
        <v>0</v>
      </c>
      <c r="R244" s="193">
        <f>Q244*H244</f>
        <v>0</v>
      </c>
      <c r="S244" s="193">
        <v>0</v>
      </c>
      <c r="T244" s="194">
        <f>S244*H244</f>
        <v>0</v>
      </c>
      <c r="U244" s="34"/>
      <c r="V244" s="34"/>
      <c r="W244" s="34"/>
      <c r="X244" s="34"/>
      <c r="Y244" s="34"/>
      <c r="Z244" s="34"/>
      <c r="AA244" s="34"/>
      <c r="AB244" s="34"/>
      <c r="AC244" s="34"/>
      <c r="AD244" s="34"/>
      <c r="AE244" s="34"/>
      <c r="AR244" s="195" t="s">
        <v>258</v>
      </c>
      <c r="AT244" s="195" t="s">
        <v>248</v>
      </c>
      <c r="AU244" s="195" t="s">
        <v>85</v>
      </c>
      <c r="AY244" s="17" t="s">
        <v>247</v>
      </c>
      <c r="BE244" s="196">
        <f>IF(N244="základní",J244,0)</f>
        <v>0</v>
      </c>
      <c r="BF244" s="196">
        <f>IF(N244="snížená",J244,0)</f>
        <v>0</v>
      </c>
      <c r="BG244" s="196">
        <f>IF(N244="zákl. přenesená",J244,0)</f>
        <v>0</v>
      </c>
      <c r="BH244" s="196">
        <f>IF(N244="sníž. přenesená",J244,0)</f>
        <v>0</v>
      </c>
      <c r="BI244" s="196">
        <f>IF(N244="nulová",J244,0)</f>
        <v>0</v>
      </c>
      <c r="BJ244" s="17" t="s">
        <v>85</v>
      </c>
      <c r="BK244" s="196">
        <f>ROUND(I244*H244,2)</f>
        <v>0</v>
      </c>
      <c r="BL244" s="17" t="s">
        <v>258</v>
      </c>
      <c r="BM244" s="195" t="s">
        <v>616</v>
      </c>
    </row>
    <row r="245" spans="1:65" s="2" customFormat="1" ht="18">
      <c r="A245" s="34"/>
      <c r="B245" s="35"/>
      <c r="C245" s="36"/>
      <c r="D245" s="197" t="s">
        <v>253</v>
      </c>
      <c r="E245" s="36"/>
      <c r="F245" s="198" t="s">
        <v>7200</v>
      </c>
      <c r="G245" s="36"/>
      <c r="H245" s="36"/>
      <c r="I245" s="199"/>
      <c r="J245" s="36"/>
      <c r="K245" s="36"/>
      <c r="L245" s="39"/>
      <c r="M245" s="200"/>
      <c r="N245" s="201"/>
      <c r="O245" s="71"/>
      <c r="P245" s="71"/>
      <c r="Q245" s="71"/>
      <c r="R245" s="71"/>
      <c r="S245" s="71"/>
      <c r="T245" s="72"/>
      <c r="U245" s="34"/>
      <c r="V245" s="34"/>
      <c r="W245" s="34"/>
      <c r="X245" s="34"/>
      <c r="Y245" s="34"/>
      <c r="Z245" s="34"/>
      <c r="AA245" s="34"/>
      <c r="AB245" s="34"/>
      <c r="AC245" s="34"/>
      <c r="AD245" s="34"/>
      <c r="AE245" s="34"/>
      <c r="AT245" s="17" t="s">
        <v>253</v>
      </c>
      <c r="AU245" s="17" t="s">
        <v>85</v>
      </c>
    </row>
    <row r="246" spans="1:65" s="13" customFormat="1" ht="20">
      <c r="B246" s="217"/>
      <c r="C246" s="218"/>
      <c r="D246" s="197" t="s">
        <v>337</v>
      </c>
      <c r="E246" s="219" t="s">
        <v>1</v>
      </c>
      <c r="F246" s="220" t="s">
        <v>7201</v>
      </c>
      <c r="G246" s="218"/>
      <c r="H246" s="221">
        <v>31.239000000000001</v>
      </c>
      <c r="I246" s="222"/>
      <c r="J246" s="218"/>
      <c r="K246" s="218"/>
      <c r="L246" s="223"/>
      <c r="M246" s="224"/>
      <c r="N246" s="225"/>
      <c r="O246" s="225"/>
      <c r="P246" s="225"/>
      <c r="Q246" s="225"/>
      <c r="R246" s="225"/>
      <c r="S246" s="225"/>
      <c r="T246" s="226"/>
      <c r="AT246" s="227" t="s">
        <v>337</v>
      </c>
      <c r="AU246" s="227" t="s">
        <v>85</v>
      </c>
      <c r="AV246" s="13" t="s">
        <v>87</v>
      </c>
      <c r="AW246" s="13" t="s">
        <v>33</v>
      </c>
      <c r="AX246" s="13" t="s">
        <v>77</v>
      </c>
      <c r="AY246" s="227" t="s">
        <v>247</v>
      </c>
    </row>
    <row r="247" spans="1:65" s="14" customFormat="1" ht="10">
      <c r="B247" s="228"/>
      <c r="C247" s="229"/>
      <c r="D247" s="197" t="s">
        <v>337</v>
      </c>
      <c r="E247" s="230" t="s">
        <v>1</v>
      </c>
      <c r="F247" s="231" t="s">
        <v>340</v>
      </c>
      <c r="G247" s="229"/>
      <c r="H247" s="232">
        <v>31.239000000000001</v>
      </c>
      <c r="I247" s="233"/>
      <c r="J247" s="229"/>
      <c r="K247" s="229"/>
      <c r="L247" s="234"/>
      <c r="M247" s="235"/>
      <c r="N247" s="236"/>
      <c r="O247" s="236"/>
      <c r="P247" s="236"/>
      <c r="Q247" s="236"/>
      <c r="R247" s="236"/>
      <c r="S247" s="236"/>
      <c r="T247" s="237"/>
      <c r="AT247" s="238" t="s">
        <v>337</v>
      </c>
      <c r="AU247" s="238" t="s">
        <v>85</v>
      </c>
      <c r="AV247" s="14" t="s">
        <v>258</v>
      </c>
      <c r="AW247" s="14" t="s">
        <v>33</v>
      </c>
      <c r="AX247" s="14" t="s">
        <v>85</v>
      </c>
      <c r="AY247" s="238" t="s">
        <v>247</v>
      </c>
    </row>
    <row r="248" spans="1:65" s="2" customFormat="1" ht="21.75" customHeight="1">
      <c r="A248" s="34"/>
      <c r="B248" s="35"/>
      <c r="C248" s="184" t="s">
        <v>620</v>
      </c>
      <c r="D248" s="184" t="s">
        <v>248</v>
      </c>
      <c r="E248" s="185" t="s">
        <v>7202</v>
      </c>
      <c r="F248" s="186" t="s">
        <v>7203</v>
      </c>
      <c r="G248" s="187" t="s">
        <v>335</v>
      </c>
      <c r="H248" s="188">
        <v>31.239000000000001</v>
      </c>
      <c r="I248" s="189"/>
      <c r="J248" s="190">
        <f>ROUND(I248*H248,2)</f>
        <v>0</v>
      </c>
      <c r="K248" s="186" t="s">
        <v>7085</v>
      </c>
      <c r="L248" s="39"/>
      <c r="M248" s="191" t="s">
        <v>1</v>
      </c>
      <c r="N248" s="192" t="s">
        <v>42</v>
      </c>
      <c r="O248" s="71"/>
      <c r="P248" s="193">
        <f>O248*H248</f>
        <v>0</v>
      </c>
      <c r="Q248" s="193">
        <v>0</v>
      </c>
      <c r="R248" s="193">
        <f>Q248*H248</f>
        <v>0</v>
      </c>
      <c r="S248" s="193">
        <v>0</v>
      </c>
      <c r="T248" s="194">
        <f>S248*H248</f>
        <v>0</v>
      </c>
      <c r="U248" s="34"/>
      <c r="V248" s="34"/>
      <c r="W248" s="34"/>
      <c r="X248" s="34"/>
      <c r="Y248" s="34"/>
      <c r="Z248" s="34"/>
      <c r="AA248" s="34"/>
      <c r="AB248" s="34"/>
      <c r="AC248" s="34"/>
      <c r="AD248" s="34"/>
      <c r="AE248" s="34"/>
      <c r="AR248" s="195" t="s">
        <v>258</v>
      </c>
      <c r="AT248" s="195" t="s">
        <v>248</v>
      </c>
      <c r="AU248" s="195" t="s">
        <v>85</v>
      </c>
      <c r="AY248" s="17" t="s">
        <v>247</v>
      </c>
      <c r="BE248" s="196">
        <f>IF(N248="základní",J248,0)</f>
        <v>0</v>
      </c>
      <c r="BF248" s="196">
        <f>IF(N248="snížená",J248,0)</f>
        <v>0</v>
      </c>
      <c r="BG248" s="196">
        <f>IF(N248="zákl. přenesená",J248,0)</f>
        <v>0</v>
      </c>
      <c r="BH248" s="196">
        <f>IF(N248="sníž. přenesená",J248,0)</f>
        <v>0</v>
      </c>
      <c r="BI248" s="196">
        <f>IF(N248="nulová",J248,0)</f>
        <v>0</v>
      </c>
      <c r="BJ248" s="17" t="s">
        <v>85</v>
      </c>
      <c r="BK248" s="196">
        <f>ROUND(I248*H248,2)</f>
        <v>0</v>
      </c>
      <c r="BL248" s="17" t="s">
        <v>258</v>
      </c>
      <c r="BM248" s="195" t="s">
        <v>623</v>
      </c>
    </row>
    <row r="249" spans="1:65" s="2" customFormat="1" ht="18">
      <c r="A249" s="34"/>
      <c r="B249" s="35"/>
      <c r="C249" s="36"/>
      <c r="D249" s="197" t="s">
        <v>253</v>
      </c>
      <c r="E249" s="36"/>
      <c r="F249" s="198" t="s">
        <v>7204</v>
      </c>
      <c r="G249" s="36"/>
      <c r="H249" s="36"/>
      <c r="I249" s="199"/>
      <c r="J249" s="36"/>
      <c r="K249" s="36"/>
      <c r="L249" s="39"/>
      <c r="M249" s="200"/>
      <c r="N249" s="201"/>
      <c r="O249" s="71"/>
      <c r="P249" s="71"/>
      <c r="Q249" s="71"/>
      <c r="R249" s="71"/>
      <c r="S249" s="71"/>
      <c r="T249" s="72"/>
      <c r="U249" s="34"/>
      <c r="V249" s="34"/>
      <c r="W249" s="34"/>
      <c r="X249" s="34"/>
      <c r="Y249" s="34"/>
      <c r="Z249" s="34"/>
      <c r="AA249" s="34"/>
      <c r="AB249" s="34"/>
      <c r="AC249" s="34"/>
      <c r="AD249" s="34"/>
      <c r="AE249" s="34"/>
      <c r="AT249" s="17" t="s">
        <v>253</v>
      </c>
      <c r="AU249" s="17" t="s">
        <v>85</v>
      </c>
    </row>
    <row r="250" spans="1:65" s="11" customFormat="1" ht="25.9" customHeight="1">
      <c r="B250" s="170"/>
      <c r="C250" s="171"/>
      <c r="D250" s="172" t="s">
        <v>76</v>
      </c>
      <c r="E250" s="173" t="s">
        <v>87</v>
      </c>
      <c r="F250" s="173" t="s">
        <v>7205</v>
      </c>
      <c r="G250" s="171"/>
      <c r="H250" s="171"/>
      <c r="I250" s="174"/>
      <c r="J250" s="175">
        <f>BK250</f>
        <v>0</v>
      </c>
      <c r="K250" s="171"/>
      <c r="L250" s="176"/>
      <c r="M250" s="177"/>
      <c r="N250" s="178"/>
      <c r="O250" s="178"/>
      <c r="P250" s="179">
        <f>SUM(P251:P255)</f>
        <v>0</v>
      </c>
      <c r="Q250" s="178"/>
      <c r="R250" s="179">
        <f>SUM(R251:R255)</f>
        <v>0</v>
      </c>
      <c r="S250" s="178"/>
      <c r="T250" s="180">
        <f>SUM(T251:T255)</f>
        <v>0</v>
      </c>
      <c r="AR250" s="181" t="s">
        <v>85</v>
      </c>
      <c r="AT250" s="182" t="s">
        <v>76</v>
      </c>
      <c r="AU250" s="182" t="s">
        <v>77</v>
      </c>
      <c r="AY250" s="181" t="s">
        <v>247</v>
      </c>
      <c r="BK250" s="183">
        <f>SUM(BK251:BK255)</f>
        <v>0</v>
      </c>
    </row>
    <row r="251" spans="1:65" s="2" customFormat="1" ht="33" customHeight="1">
      <c r="A251" s="34"/>
      <c r="B251" s="35"/>
      <c r="C251" s="184" t="s">
        <v>525</v>
      </c>
      <c r="D251" s="184" t="s">
        <v>248</v>
      </c>
      <c r="E251" s="185" t="s">
        <v>7206</v>
      </c>
      <c r="F251" s="186" t="s">
        <v>7207</v>
      </c>
      <c r="G251" s="187" t="s">
        <v>698</v>
      </c>
      <c r="H251" s="188">
        <v>72.3</v>
      </c>
      <c r="I251" s="189"/>
      <c r="J251" s="190">
        <f>ROUND(I251*H251,2)</f>
        <v>0</v>
      </c>
      <c r="K251" s="186" t="s">
        <v>1</v>
      </c>
      <c r="L251" s="39"/>
      <c r="M251" s="191" t="s">
        <v>1</v>
      </c>
      <c r="N251" s="192" t="s">
        <v>42</v>
      </c>
      <c r="O251" s="71"/>
      <c r="P251" s="193">
        <f>O251*H251</f>
        <v>0</v>
      </c>
      <c r="Q251" s="193">
        <v>0</v>
      </c>
      <c r="R251" s="193">
        <f>Q251*H251</f>
        <v>0</v>
      </c>
      <c r="S251" s="193">
        <v>0</v>
      </c>
      <c r="T251" s="194">
        <f>S251*H251</f>
        <v>0</v>
      </c>
      <c r="U251" s="34"/>
      <c r="V251" s="34"/>
      <c r="W251" s="34"/>
      <c r="X251" s="34"/>
      <c r="Y251" s="34"/>
      <c r="Z251" s="34"/>
      <c r="AA251" s="34"/>
      <c r="AB251" s="34"/>
      <c r="AC251" s="34"/>
      <c r="AD251" s="34"/>
      <c r="AE251" s="34"/>
      <c r="AR251" s="195" t="s">
        <v>258</v>
      </c>
      <c r="AT251" s="195" t="s">
        <v>248</v>
      </c>
      <c r="AU251" s="195" t="s">
        <v>85</v>
      </c>
      <c r="AY251" s="17" t="s">
        <v>247</v>
      </c>
      <c r="BE251" s="196">
        <f>IF(N251="základní",J251,0)</f>
        <v>0</v>
      </c>
      <c r="BF251" s="196">
        <f>IF(N251="snížená",J251,0)</f>
        <v>0</v>
      </c>
      <c r="BG251" s="196">
        <f>IF(N251="zákl. přenesená",J251,0)</f>
        <v>0</v>
      </c>
      <c r="BH251" s="196">
        <f>IF(N251="sníž. přenesená",J251,0)</f>
        <v>0</v>
      </c>
      <c r="BI251" s="196">
        <f>IF(N251="nulová",J251,0)</f>
        <v>0</v>
      </c>
      <c r="BJ251" s="17" t="s">
        <v>85</v>
      </c>
      <c r="BK251" s="196">
        <f>ROUND(I251*H251,2)</f>
        <v>0</v>
      </c>
      <c r="BL251" s="17" t="s">
        <v>258</v>
      </c>
      <c r="BM251" s="195" t="s">
        <v>629</v>
      </c>
    </row>
    <row r="252" spans="1:65" s="2" customFormat="1" ht="45">
      <c r="A252" s="34"/>
      <c r="B252" s="35"/>
      <c r="C252" s="36"/>
      <c r="D252" s="197" t="s">
        <v>253</v>
      </c>
      <c r="E252" s="36"/>
      <c r="F252" s="198" t="s">
        <v>7208</v>
      </c>
      <c r="G252" s="36"/>
      <c r="H252" s="36"/>
      <c r="I252" s="199"/>
      <c r="J252" s="36"/>
      <c r="K252" s="36"/>
      <c r="L252" s="39"/>
      <c r="M252" s="200"/>
      <c r="N252" s="201"/>
      <c r="O252" s="71"/>
      <c r="P252" s="71"/>
      <c r="Q252" s="71"/>
      <c r="R252" s="71"/>
      <c r="S252" s="71"/>
      <c r="T252" s="72"/>
      <c r="U252" s="34"/>
      <c r="V252" s="34"/>
      <c r="W252" s="34"/>
      <c r="X252" s="34"/>
      <c r="Y252" s="34"/>
      <c r="Z252" s="34"/>
      <c r="AA252" s="34"/>
      <c r="AB252" s="34"/>
      <c r="AC252" s="34"/>
      <c r="AD252" s="34"/>
      <c r="AE252" s="34"/>
      <c r="AT252" s="17" t="s">
        <v>253</v>
      </c>
      <c r="AU252" s="17" t="s">
        <v>85</v>
      </c>
    </row>
    <row r="253" spans="1:65" s="12" customFormat="1" ht="10">
      <c r="B253" s="207"/>
      <c r="C253" s="208"/>
      <c r="D253" s="197" t="s">
        <v>337</v>
      </c>
      <c r="E253" s="209" t="s">
        <v>1</v>
      </c>
      <c r="F253" s="210" t="s">
        <v>7209</v>
      </c>
      <c r="G253" s="208"/>
      <c r="H253" s="209" t="s">
        <v>1</v>
      </c>
      <c r="I253" s="211"/>
      <c r="J253" s="208"/>
      <c r="K253" s="208"/>
      <c r="L253" s="212"/>
      <c r="M253" s="213"/>
      <c r="N253" s="214"/>
      <c r="O253" s="214"/>
      <c r="P253" s="214"/>
      <c r="Q253" s="214"/>
      <c r="R253" s="214"/>
      <c r="S253" s="214"/>
      <c r="T253" s="215"/>
      <c r="AT253" s="216" t="s">
        <v>337</v>
      </c>
      <c r="AU253" s="216" t="s">
        <v>85</v>
      </c>
      <c r="AV253" s="12" t="s">
        <v>85</v>
      </c>
      <c r="AW253" s="12" t="s">
        <v>33</v>
      </c>
      <c r="AX253" s="12" t="s">
        <v>77</v>
      </c>
      <c r="AY253" s="216" t="s">
        <v>247</v>
      </c>
    </row>
    <row r="254" spans="1:65" s="13" customFormat="1" ht="10">
      <c r="B254" s="217"/>
      <c r="C254" s="218"/>
      <c r="D254" s="197" t="s">
        <v>337</v>
      </c>
      <c r="E254" s="219" t="s">
        <v>1</v>
      </c>
      <c r="F254" s="220" t="s">
        <v>7210</v>
      </c>
      <c r="G254" s="218"/>
      <c r="H254" s="221">
        <v>72.3</v>
      </c>
      <c r="I254" s="222"/>
      <c r="J254" s="218"/>
      <c r="K254" s="218"/>
      <c r="L254" s="223"/>
      <c r="M254" s="224"/>
      <c r="N254" s="225"/>
      <c r="O254" s="225"/>
      <c r="P254" s="225"/>
      <c r="Q254" s="225"/>
      <c r="R254" s="225"/>
      <c r="S254" s="225"/>
      <c r="T254" s="226"/>
      <c r="AT254" s="227" t="s">
        <v>337</v>
      </c>
      <c r="AU254" s="227" t="s">
        <v>85</v>
      </c>
      <c r="AV254" s="13" t="s">
        <v>87</v>
      </c>
      <c r="AW254" s="13" t="s">
        <v>33</v>
      </c>
      <c r="AX254" s="13" t="s">
        <v>77</v>
      </c>
      <c r="AY254" s="227" t="s">
        <v>247</v>
      </c>
    </row>
    <row r="255" spans="1:65" s="14" customFormat="1" ht="10">
      <c r="B255" s="228"/>
      <c r="C255" s="229"/>
      <c r="D255" s="197" t="s">
        <v>337</v>
      </c>
      <c r="E255" s="230" t="s">
        <v>1</v>
      </c>
      <c r="F255" s="231" t="s">
        <v>340</v>
      </c>
      <c r="G255" s="229"/>
      <c r="H255" s="232">
        <v>72.3</v>
      </c>
      <c r="I255" s="233"/>
      <c r="J255" s="229"/>
      <c r="K255" s="229"/>
      <c r="L255" s="234"/>
      <c r="M255" s="235"/>
      <c r="N255" s="236"/>
      <c r="O255" s="236"/>
      <c r="P255" s="236"/>
      <c r="Q255" s="236"/>
      <c r="R255" s="236"/>
      <c r="S255" s="236"/>
      <c r="T255" s="237"/>
      <c r="AT255" s="238" t="s">
        <v>337</v>
      </c>
      <c r="AU255" s="238" t="s">
        <v>85</v>
      </c>
      <c r="AV255" s="14" t="s">
        <v>258</v>
      </c>
      <c r="AW255" s="14" t="s">
        <v>33</v>
      </c>
      <c r="AX255" s="14" t="s">
        <v>85</v>
      </c>
      <c r="AY255" s="238" t="s">
        <v>247</v>
      </c>
    </row>
    <row r="256" spans="1:65" s="11" customFormat="1" ht="25.9" customHeight="1">
      <c r="B256" s="170"/>
      <c r="C256" s="171"/>
      <c r="D256" s="172" t="s">
        <v>76</v>
      </c>
      <c r="E256" s="173" t="s">
        <v>275</v>
      </c>
      <c r="F256" s="173" t="s">
        <v>7211</v>
      </c>
      <c r="G256" s="171"/>
      <c r="H256" s="171"/>
      <c r="I256" s="174"/>
      <c r="J256" s="175">
        <f>BK256</f>
        <v>0</v>
      </c>
      <c r="K256" s="171"/>
      <c r="L256" s="176"/>
      <c r="M256" s="177"/>
      <c r="N256" s="178"/>
      <c r="O256" s="178"/>
      <c r="P256" s="179">
        <f>SUM(P257:P328)</f>
        <v>0</v>
      </c>
      <c r="Q256" s="178"/>
      <c r="R256" s="179">
        <f>SUM(R257:R328)</f>
        <v>0</v>
      </c>
      <c r="S256" s="178"/>
      <c r="T256" s="180">
        <f>SUM(T257:T328)</f>
        <v>0</v>
      </c>
      <c r="AR256" s="181" t="s">
        <v>85</v>
      </c>
      <c r="AT256" s="182" t="s">
        <v>76</v>
      </c>
      <c r="AU256" s="182" t="s">
        <v>77</v>
      </c>
      <c r="AY256" s="181" t="s">
        <v>247</v>
      </c>
      <c r="BK256" s="183">
        <f>SUM(BK257:BK328)</f>
        <v>0</v>
      </c>
    </row>
    <row r="257" spans="1:65" s="2" customFormat="1" ht="16.5" customHeight="1">
      <c r="A257" s="34"/>
      <c r="B257" s="35"/>
      <c r="C257" s="184" t="s">
        <v>633</v>
      </c>
      <c r="D257" s="184" t="s">
        <v>248</v>
      </c>
      <c r="E257" s="185" t="s">
        <v>7212</v>
      </c>
      <c r="F257" s="186" t="s">
        <v>7213</v>
      </c>
      <c r="G257" s="187" t="s">
        <v>267</v>
      </c>
      <c r="H257" s="188">
        <v>568.35</v>
      </c>
      <c r="I257" s="189"/>
      <c r="J257" s="190">
        <f>ROUND(I257*H257,2)</f>
        <v>0</v>
      </c>
      <c r="K257" s="186" t="s">
        <v>7085</v>
      </c>
      <c r="L257" s="39"/>
      <c r="M257" s="191" t="s">
        <v>1</v>
      </c>
      <c r="N257" s="192" t="s">
        <v>42</v>
      </c>
      <c r="O257" s="71"/>
      <c r="P257" s="193">
        <f>O257*H257</f>
        <v>0</v>
      </c>
      <c r="Q257" s="193">
        <v>0</v>
      </c>
      <c r="R257" s="193">
        <f>Q257*H257</f>
        <v>0</v>
      </c>
      <c r="S257" s="193">
        <v>0</v>
      </c>
      <c r="T257" s="194">
        <f>S257*H257</f>
        <v>0</v>
      </c>
      <c r="U257" s="34"/>
      <c r="V257" s="34"/>
      <c r="W257" s="34"/>
      <c r="X257" s="34"/>
      <c r="Y257" s="34"/>
      <c r="Z257" s="34"/>
      <c r="AA257" s="34"/>
      <c r="AB257" s="34"/>
      <c r="AC257" s="34"/>
      <c r="AD257" s="34"/>
      <c r="AE257" s="34"/>
      <c r="AR257" s="195" t="s">
        <v>258</v>
      </c>
      <c r="AT257" s="195" t="s">
        <v>248</v>
      </c>
      <c r="AU257" s="195" t="s">
        <v>85</v>
      </c>
      <c r="AY257" s="17" t="s">
        <v>247</v>
      </c>
      <c r="BE257" s="196">
        <f>IF(N257="základní",J257,0)</f>
        <v>0</v>
      </c>
      <c r="BF257" s="196">
        <f>IF(N257="snížená",J257,0)</f>
        <v>0</v>
      </c>
      <c r="BG257" s="196">
        <f>IF(N257="zákl. přenesená",J257,0)</f>
        <v>0</v>
      </c>
      <c r="BH257" s="196">
        <f>IF(N257="sníž. přenesená",J257,0)</f>
        <v>0</v>
      </c>
      <c r="BI257" s="196">
        <f>IF(N257="nulová",J257,0)</f>
        <v>0</v>
      </c>
      <c r="BJ257" s="17" t="s">
        <v>85</v>
      </c>
      <c r="BK257" s="196">
        <f>ROUND(I257*H257,2)</f>
        <v>0</v>
      </c>
      <c r="BL257" s="17" t="s">
        <v>258</v>
      </c>
      <c r="BM257" s="195" t="s">
        <v>636</v>
      </c>
    </row>
    <row r="258" spans="1:65" s="2" customFormat="1" ht="27">
      <c r="A258" s="34"/>
      <c r="B258" s="35"/>
      <c r="C258" s="36"/>
      <c r="D258" s="197" t="s">
        <v>253</v>
      </c>
      <c r="E258" s="36"/>
      <c r="F258" s="198" t="s">
        <v>7214</v>
      </c>
      <c r="G258" s="36"/>
      <c r="H258" s="36"/>
      <c r="I258" s="199"/>
      <c r="J258" s="36"/>
      <c r="K258" s="36"/>
      <c r="L258" s="39"/>
      <c r="M258" s="200"/>
      <c r="N258" s="201"/>
      <c r="O258" s="71"/>
      <c r="P258" s="71"/>
      <c r="Q258" s="71"/>
      <c r="R258" s="71"/>
      <c r="S258" s="71"/>
      <c r="T258" s="72"/>
      <c r="U258" s="34"/>
      <c r="V258" s="34"/>
      <c r="W258" s="34"/>
      <c r="X258" s="34"/>
      <c r="Y258" s="34"/>
      <c r="Z258" s="34"/>
      <c r="AA258" s="34"/>
      <c r="AB258" s="34"/>
      <c r="AC258" s="34"/>
      <c r="AD258" s="34"/>
      <c r="AE258" s="34"/>
      <c r="AT258" s="17" t="s">
        <v>253</v>
      </c>
      <c r="AU258" s="17" t="s">
        <v>85</v>
      </c>
    </row>
    <row r="259" spans="1:65" s="13" customFormat="1" ht="10">
      <c r="B259" s="217"/>
      <c r="C259" s="218"/>
      <c r="D259" s="197" t="s">
        <v>337</v>
      </c>
      <c r="E259" s="219" t="s">
        <v>1</v>
      </c>
      <c r="F259" s="220" t="s">
        <v>7215</v>
      </c>
      <c r="G259" s="218"/>
      <c r="H259" s="221">
        <v>207.1</v>
      </c>
      <c r="I259" s="222"/>
      <c r="J259" s="218"/>
      <c r="K259" s="218"/>
      <c r="L259" s="223"/>
      <c r="M259" s="224"/>
      <c r="N259" s="225"/>
      <c r="O259" s="225"/>
      <c r="P259" s="225"/>
      <c r="Q259" s="225"/>
      <c r="R259" s="225"/>
      <c r="S259" s="225"/>
      <c r="T259" s="226"/>
      <c r="AT259" s="227" t="s">
        <v>337</v>
      </c>
      <c r="AU259" s="227" t="s">
        <v>85</v>
      </c>
      <c r="AV259" s="13" t="s">
        <v>87</v>
      </c>
      <c r="AW259" s="13" t="s">
        <v>33</v>
      </c>
      <c r="AX259" s="13" t="s">
        <v>77</v>
      </c>
      <c r="AY259" s="227" t="s">
        <v>247</v>
      </c>
    </row>
    <row r="260" spans="1:65" s="13" customFormat="1" ht="10">
      <c r="B260" s="217"/>
      <c r="C260" s="218"/>
      <c r="D260" s="197" t="s">
        <v>337</v>
      </c>
      <c r="E260" s="219" t="s">
        <v>1</v>
      </c>
      <c r="F260" s="220" t="s">
        <v>7216</v>
      </c>
      <c r="G260" s="218"/>
      <c r="H260" s="221">
        <v>361.25</v>
      </c>
      <c r="I260" s="222"/>
      <c r="J260" s="218"/>
      <c r="K260" s="218"/>
      <c r="L260" s="223"/>
      <c r="M260" s="224"/>
      <c r="N260" s="225"/>
      <c r="O260" s="225"/>
      <c r="P260" s="225"/>
      <c r="Q260" s="225"/>
      <c r="R260" s="225"/>
      <c r="S260" s="225"/>
      <c r="T260" s="226"/>
      <c r="AT260" s="227" t="s">
        <v>337</v>
      </c>
      <c r="AU260" s="227" t="s">
        <v>85</v>
      </c>
      <c r="AV260" s="13" t="s">
        <v>87</v>
      </c>
      <c r="AW260" s="13" t="s">
        <v>33</v>
      </c>
      <c r="AX260" s="13" t="s">
        <v>77</v>
      </c>
      <c r="AY260" s="227" t="s">
        <v>247</v>
      </c>
    </row>
    <row r="261" spans="1:65" s="14" customFormat="1" ht="10">
      <c r="B261" s="228"/>
      <c r="C261" s="229"/>
      <c r="D261" s="197" t="s">
        <v>337</v>
      </c>
      <c r="E261" s="230" t="s">
        <v>1</v>
      </c>
      <c r="F261" s="231" t="s">
        <v>340</v>
      </c>
      <c r="G261" s="229"/>
      <c r="H261" s="232">
        <v>568.35</v>
      </c>
      <c r="I261" s="233"/>
      <c r="J261" s="229"/>
      <c r="K261" s="229"/>
      <c r="L261" s="234"/>
      <c r="M261" s="235"/>
      <c r="N261" s="236"/>
      <c r="O261" s="236"/>
      <c r="P261" s="236"/>
      <c r="Q261" s="236"/>
      <c r="R261" s="236"/>
      <c r="S261" s="236"/>
      <c r="T261" s="237"/>
      <c r="AT261" s="238" t="s">
        <v>337</v>
      </c>
      <c r="AU261" s="238" t="s">
        <v>85</v>
      </c>
      <c r="AV261" s="14" t="s">
        <v>258</v>
      </c>
      <c r="AW261" s="14" t="s">
        <v>33</v>
      </c>
      <c r="AX261" s="14" t="s">
        <v>85</v>
      </c>
      <c r="AY261" s="238" t="s">
        <v>247</v>
      </c>
    </row>
    <row r="262" spans="1:65" s="2" customFormat="1" ht="16.5" customHeight="1">
      <c r="A262" s="34"/>
      <c r="B262" s="35"/>
      <c r="C262" s="184" t="s">
        <v>530</v>
      </c>
      <c r="D262" s="184" t="s">
        <v>248</v>
      </c>
      <c r="E262" s="185" t="s">
        <v>7217</v>
      </c>
      <c r="F262" s="186" t="s">
        <v>7218</v>
      </c>
      <c r="G262" s="187" t="s">
        <v>267</v>
      </c>
      <c r="H262" s="188">
        <v>983</v>
      </c>
      <c r="I262" s="189"/>
      <c r="J262" s="190">
        <f>ROUND(I262*H262,2)</f>
        <v>0</v>
      </c>
      <c r="K262" s="186" t="s">
        <v>7085</v>
      </c>
      <c r="L262" s="39"/>
      <c r="M262" s="191" t="s">
        <v>1</v>
      </c>
      <c r="N262" s="192" t="s">
        <v>42</v>
      </c>
      <c r="O262" s="71"/>
      <c r="P262" s="193">
        <f>O262*H262</f>
        <v>0</v>
      </c>
      <c r="Q262" s="193">
        <v>0</v>
      </c>
      <c r="R262" s="193">
        <f>Q262*H262</f>
        <v>0</v>
      </c>
      <c r="S262" s="193">
        <v>0</v>
      </c>
      <c r="T262" s="194">
        <f>S262*H262</f>
        <v>0</v>
      </c>
      <c r="U262" s="34"/>
      <c r="V262" s="34"/>
      <c r="W262" s="34"/>
      <c r="X262" s="34"/>
      <c r="Y262" s="34"/>
      <c r="Z262" s="34"/>
      <c r="AA262" s="34"/>
      <c r="AB262" s="34"/>
      <c r="AC262" s="34"/>
      <c r="AD262" s="34"/>
      <c r="AE262" s="34"/>
      <c r="AR262" s="195" t="s">
        <v>258</v>
      </c>
      <c r="AT262" s="195" t="s">
        <v>248</v>
      </c>
      <c r="AU262" s="195" t="s">
        <v>85</v>
      </c>
      <c r="AY262" s="17" t="s">
        <v>247</v>
      </c>
      <c r="BE262" s="196">
        <f>IF(N262="základní",J262,0)</f>
        <v>0</v>
      </c>
      <c r="BF262" s="196">
        <f>IF(N262="snížená",J262,0)</f>
        <v>0</v>
      </c>
      <c r="BG262" s="196">
        <f>IF(N262="zákl. přenesená",J262,0)</f>
        <v>0</v>
      </c>
      <c r="BH262" s="196">
        <f>IF(N262="sníž. přenesená",J262,0)</f>
        <v>0</v>
      </c>
      <c r="BI262" s="196">
        <f>IF(N262="nulová",J262,0)</f>
        <v>0</v>
      </c>
      <c r="BJ262" s="17" t="s">
        <v>85</v>
      </c>
      <c r="BK262" s="196">
        <f>ROUND(I262*H262,2)</f>
        <v>0</v>
      </c>
      <c r="BL262" s="17" t="s">
        <v>258</v>
      </c>
      <c r="BM262" s="195" t="s">
        <v>641</v>
      </c>
    </row>
    <row r="263" spans="1:65" s="2" customFormat="1" ht="27">
      <c r="A263" s="34"/>
      <c r="B263" s="35"/>
      <c r="C263" s="36"/>
      <c r="D263" s="197" t="s">
        <v>253</v>
      </c>
      <c r="E263" s="36"/>
      <c r="F263" s="198" t="s">
        <v>7219</v>
      </c>
      <c r="G263" s="36"/>
      <c r="H263" s="36"/>
      <c r="I263" s="199"/>
      <c r="J263" s="36"/>
      <c r="K263" s="36"/>
      <c r="L263" s="39"/>
      <c r="M263" s="200"/>
      <c r="N263" s="201"/>
      <c r="O263" s="71"/>
      <c r="P263" s="71"/>
      <c r="Q263" s="71"/>
      <c r="R263" s="71"/>
      <c r="S263" s="71"/>
      <c r="T263" s="72"/>
      <c r="U263" s="34"/>
      <c r="V263" s="34"/>
      <c r="W263" s="34"/>
      <c r="X263" s="34"/>
      <c r="Y263" s="34"/>
      <c r="Z263" s="34"/>
      <c r="AA263" s="34"/>
      <c r="AB263" s="34"/>
      <c r="AC263" s="34"/>
      <c r="AD263" s="34"/>
      <c r="AE263" s="34"/>
      <c r="AT263" s="17" t="s">
        <v>253</v>
      </c>
      <c r="AU263" s="17" t="s">
        <v>85</v>
      </c>
    </row>
    <row r="264" spans="1:65" s="13" customFormat="1" ht="10">
      <c r="B264" s="217"/>
      <c r="C264" s="218"/>
      <c r="D264" s="197" t="s">
        <v>337</v>
      </c>
      <c r="E264" s="219" t="s">
        <v>1</v>
      </c>
      <c r="F264" s="220" t="s">
        <v>7220</v>
      </c>
      <c r="G264" s="218"/>
      <c r="H264" s="221">
        <v>361.25</v>
      </c>
      <c r="I264" s="222"/>
      <c r="J264" s="218"/>
      <c r="K264" s="218"/>
      <c r="L264" s="223"/>
      <c r="M264" s="224"/>
      <c r="N264" s="225"/>
      <c r="O264" s="225"/>
      <c r="P264" s="225"/>
      <c r="Q264" s="225"/>
      <c r="R264" s="225"/>
      <c r="S264" s="225"/>
      <c r="T264" s="226"/>
      <c r="AT264" s="227" t="s">
        <v>337</v>
      </c>
      <c r="AU264" s="227" t="s">
        <v>85</v>
      </c>
      <c r="AV264" s="13" t="s">
        <v>87</v>
      </c>
      <c r="AW264" s="13" t="s">
        <v>33</v>
      </c>
      <c r="AX264" s="13" t="s">
        <v>77</v>
      </c>
      <c r="AY264" s="227" t="s">
        <v>247</v>
      </c>
    </row>
    <row r="265" spans="1:65" s="13" customFormat="1" ht="10">
      <c r="B265" s="217"/>
      <c r="C265" s="218"/>
      <c r="D265" s="197" t="s">
        <v>337</v>
      </c>
      <c r="E265" s="219" t="s">
        <v>1</v>
      </c>
      <c r="F265" s="220" t="s">
        <v>7221</v>
      </c>
      <c r="G265" s="218"/>
      <c r="H265" s="221">
        <v>505.75</v>
      </c>
      <c r="I265" s="222"/>
      <c r="J265" s="218"/>
      <c r="K265" s="218"/>
      <c r="L265" s="223"/>
      <c r="M265" s="224"/>
      <c r="N265" s="225"/>
      <c r="O265" s="225"/>
      <c r="P265" s="225"/>
      <c r="Q265" s="225"/>
      <c r="R265" s="225"/>
      <c r="S265" s="225"/>
      <c r="T265" s="226"/>
      <c r="AT265" s="227" t="s">
        <v>337</v>
      </c>
      <c r="AU265" s="227" t="s">
        <v>85</v>
      </c>
      <c r="AV265" s="13" t="s">
        <v>87</v>
      </c>
      <c r="AW265" s="13" t="s">
        <v>33</v>
      </c>
      <c r="AX265" s="13" t="s">
        <v>77</v>
      </c>
      <c r="AY265" s="227" t="s">
        <v>247</v>
      </c>
    </row>
    <row r="266" spans="1:65" s="13" customFormat="1" ht="10">
      <c r="B266" s="217"/>
      <c r="C266" s="218"/>
      <c r="D266" s="197" t="s">
        <v>337</v>
      </c>
      <c r="E266" s="219" t="s">
        <v>1</v>
      </c>
      <c r="F266" s="220" t="s">
        <v>7222</v>
      </c>
      <c r="G266" s="218"/>
      <c r="H266" s="221">
        <v>76</v>
      </c>
      <c r="I266" s="222"/>
      <c r="J266" s="218"/>
      <c r="K266" s="218"/>
      <c r="L266" s="223"/>
      <c r="M266" s="224"/>
      <c r="N266" s="225"/>
      <c r="O266" s="225"/>
      <c r="P266" s="225"/>
      <c r="Q266" s="225"/>
      <c r="R266" s="225"/>
      <c r="S266" s="225"/>
      <c r="T266" s="226"/>
      <c r="AT266" s="227" t="s">
        <v>337</v>
      </c>
      <c r="AU266" s="227" t="s">
        <v>85</v>
      </c>
      <c r="AV266" s="13" t="s">
        <v>87</v>
      </c>
      <c r="AW266" s="13" t="s">
        <v>33</v>
      </c>
      <c r="AX266" s="13" t="s">
        <v>77</v>
      </c>
      <c r="AY266" s="227" t="s">
        <v>247</v>
      </c>
    </row>
    <row r="267" spans="1:65" s="13" customFormat="1" ht="10">
      <c r="B267" s="217"/>
      <c r="C267" s="218"/>
      <c r="D267" s="197" t="s">
        <v>337</v>
      </c>
      <c r="E267" s="219" t="s">
        <v>1</v>
      </c>
      <c r="F267" s="220" t="s">
        <v>7223</v>
      </c>
      <c r="G267" s="218"/>
      <c r="H267" s="221">
        <v>40</v>
      </c>
      <c r="I267" s="222"/>
      <c r="J267" s="218"/>
      <c r="K267" s="218"/>
      <c r="L267" s="223"/>
      <c r="M267" s="224"/>
      <c r="N267" s="225"/>
      <c r="O267" s="225"/>
      <c r="P267" s="225"/>
      <c r="Q267" s="225"/>
      <c r="R267" s="225"/>
      <c r="S267" s="225"/>
      <c r="T267" s="226"/>
      <c r="AT267" s="227" t="s">
        <v>337</v>
      </c>
      <c r="AU267" s="227" t="s">
        <v>85</v>
      </c>
      <c r="AV267" s="13" t="s">
        <v>87</v>
      </c>
      <c r="AW267" s="13" t="s">
        <v>33</v>
      </c>
      <c r="AX267" s="13" t="s">
        <v>77</v>
      </c>
      <c r="AY267" s="227" t="s">
        <v>247</v>
      </c>
    </row>
    <row r="268" spans="1:65" s="14" customFormat="1" ht="10">
      <c r="B268" s="228"/>
      <c r="C268" s="229"/>
      <c r="D268" s="197" t="s">
        <v>337</v>
      </c>
      <c r="E268" s="230" t="s">
        <v>1</v>
      </c>
      <c r="F268" s="231" t="s">
        <v>340</v>
      </c>
      <c r="G268" s="229"/>
      <c r="H268" s="232">
        <v>983</v>
      </c>
      <c r="I268" s="233"/>
      <c r="J268" s="229"/>
      <c r="K268" s="229"/>
      <c r="L268" s="234"/>
      <c r="M268" s="235"/>
      <c r="N268" s="236"/>
      <c r="O268" s="236"/>
      <c r="P268" s="236"/>
      <c r="Q268" s="236"/>
      <c r="R268" s="236"/>
      <c r="S268" s="236"/>
      <c r="T268" s="237"/>
      <c r="AT268" s="238" t="s">
        <v>337</v>
      </c>
      <c r="AU268" s="238" t="s">
        <v>85</v>
      </c>
      <c r="AV268" s="14" t="s">
        <v>258</v>
      </c>
      <c r="AW268" s="14" t="s">
        <v>33</v>
      </c>
      <c r="AX268" s="14" t="s">
        <v>85</v>
      </c>
      <c r="AY268" s="238" t="s">
        <v>247</v>
      </c>
    </row>
    <row r="269" spans="1:65" s="2" customFormat="1" ht="16.5" customHeight="1">
      <c r="A269" s="34"/>
      <c r="B269" s="35"/>
      <c r="C269" s="184" t="s">
        <v>644</v>
      </c>
      <c r="D269" s="184" t="s">
        <v>248</v>
      </c>
      <c r="E269" s="185" t="s">
        <v>7224</v>
      </c>
      <c r="F269" s="186" t="s">
        <v>7225</v>
      </c>
      <c r="G269" s="187" t="s">
        <v>267</v>
      </c>
      <c r="H269" s="188">
        <v>968.15</v>
      </c>
      <c r="I269" s="189"/>
      <c r="J269" s="190">
        <f>ROUND(I269*H269,2)</f>
        <v>0</v>
      </c>
      <c r="K269" s="186" t="s">
        <v>7085</v>
      </c>
      <c r="L269" s="39"/>
      <c r="M269" s="191" t="s">
        <v>1</v>
      </c>
      <c r="N269" s="192" t="s">
        <v>42</v>
      </c>
      <c r="O269" s="71"/>
      <c r="P269" s="193">
        <f>O269*H269</f>
        <v>0</v>
      </c>
      <c r="Q269" s="193">
        <v>0</v>
      </c>
      <c r="R269" s="193">
        <f>Q269*H269</f>
        <v>0</v>
      </c>
      <c r="S269" s="193">
        <v>0</v>
      </c>
      <c r="T269" s="194">
        <f>S269*H269</f>
        <v>0</v>
      </c>
      <c r="U269" s="34"/>
      <c r="V269" s="34"/>
      <c r="W269" s="34"/>
      <c r="X269" s="34"/>
      <c r="Y269" s="34"/>
      <c r="Z269" s="34"/>
      <c r="AA269" s="34"/>
      <c r="AB269" s="34"/>
      <c r="AC269" s="34"/>
      <c r="AD269" s="34"/>
      <c r="AE269" s="34"/>
      <c r="AR269" s="195" t="s">
        <v>258</v>
      </c>
      <c r="AT269" s="195" t="s">
        <v>248</v>
      </c>
      <c r="AU269" s="195" t="s">
        <v>85</v>
      </c>
      <c r="AY269" s="17" t="s">
        <v>247</v>
      </c>
      <c r="BE269" s="196">
        <f>IF(N269="základní",J269,0)</f>
        <v>0</v>
      </c>
      <c r="BF269" s="196">
        <f>IF(N269="snížená",J269,0)</f>
        <v>0</v>
      </c>
      <c r="BG269" s="196">
        <f>IF(N269="zákl. přenesená",J269,0)</f>
        <v>0</v>
      </c>
      <c r="BH269" s="196">
        <f>IF(N269="sníž. přenesená",J269,0)</f>
        <v>0</v>
      </c>
      <c r="BI269" s="196">
        <f>IF(N269="nulová",J269,0)</f>
        <v>0</v>
      </c>
      <c r="BJ269" s="17" t="s">
        <v>85</v>
      </c>
      <c r="BK269" s="196">
        <f>ROUND(I269*H269,2)</f>
        <v>0</v>
      </c>
      <c r="BL269" s="17" t="s">
        <v>258</v>
      </c>
      <c r="BM269" s="195" t="s">
        <v>647</v>
      </c>
    </row>
    <row r="270" spans="1:65" s="2" customFormat="1" ht="27">
      <c r="A270" s="34"/>
      <c r="B270" s="35"/>
      <c r="C270" s="36"/>
      <c r="D270" s="197" t="s">
        <v>253</v>
      </c>
      <c r="E270" s="36"/>
      <c r="F270" s="198" t="s">
        <v>7226</v>
      </c>
      <c r="G270" s="36"/>
      <c r="H270" s="36"/>
      <c r="I270" s="199"/>
      <c r="J270" s="36"/>
      <c r="K270" s="36"/>
      <c r="L270" s="39"/>
      <c r="M270" s="200"/>
      <c r="N270" s="201"/>
      <c r="O270" s="71"/>
      <c r="P270" s="71"/>
      <c r="Q270" s="71"/>
      <c r="R270" s="71"/>
      <c r="S270" s="71"/>
      <c r="T270" s="72"/>
      <c r="U270" s="34"/>
      <c r="V270" s="34"/>
      <c r="W270" s="34"/>
      <c r="X270" s="34"/>
      <c r="Y270" s="34"/>
      <c r="Z270" s="34"/>
      <c r="AA270" s="34"/>
      <c r="AB270" s="34"/>
      <c r="AC270" s="34"/>
      <c r="AD270" s="34"/>
      <c r="AE270" s="34"/>
      <c r="AT270" s="17" t="s">
        <v>253</v>
      </c>
      <c r="AU270" s="17" t="s">
        <v>85</v>
      </c>
    </row>
    <row r="271" spans="1:65" s="12" customFormat="1" ht="10">
      <c r="B271" s="207"/>
      <c r="C271" s="208"/>
      <c r="D271" s="197" t="s">
        <v>337</v>
      </c>
      <c r="E271" s="209" t="s">
        <v>1</v>
      </c>
      <c r="F271" s="210" t="s">
        <v>7227</v>
      </c>
      <c r="G271" s="208"/>
      <c r="H271" s="209" t="s">
        <v>1</v>
      </c>
      <c r="I271" s="211"/>
      <c r="J271" s="208"/>
      <c r="K271" s="208"/>
      <c r="L271" s="212"/>
      <c r="M271" s="213"/>
      <c r="N271" s="214"/>
      <c r="O271" s="214"/>
      <c r="P271" s="214"/>
      <c r="Q271" s="214"/>
      <c r="R271" s="214"/>
      <c r="S271" s="214"/>
      <c r="T271" s="215"/>
      <c r="AT271" s="216" t="s">
        <v>337</v>
      </c>
      <c r="AU271" s="216" t="s">
        <v>85</v>
      </c>
      <c r="AV271" s="12" t="s">
        <v>85</v>
      </c>
      <c r="AW271" s="12" t="s">
        <v>33</v>
      </c>
      <c r="AX271" s="12" t="s">
        <v>77</v>
      </c>
      <c r="AY271" s="216" t="s">
        <v>247</v>
      </c>
    </row>
    <row r="272" spans="1:65" s="13" customFormat="1" ht="10">
      <c r="B272" s="217"/>
      <c r="C272" s="218"/>
      <c r="D272" s="197" t="s">
        <v>337</v>
      </c>
      <c r="E272" s="219" t="s">
        <v>1</v>
      </c>
      <c r="F272" s="220" t="s">
        <v>7228</v>
      </c>
      <c r="G272" s="218"/>
      <c r="H272" s="221">
        <v>968.15</v>
      </c>
      <c r="I272" s="222"/>
      <c r="J272" s="218"/>
      <c r="K272" s="218"/>
      <c r="L272" s="223"/>
      <c r="M272" s="224"/>
      <c r="N272" s="225"/>
      <c r="O272" s="225"/>
      <c r="P272" s="225"/>
      <c r="Q272" s="225"/>
      <c r="R272" s="225"/>
      <c r="S272" s="225"/>
      <c r="T272" s="226"/>
      <c r="AT272" s="227" t="s">
        <v>337</v>
      </c>
      <c r="AU272" s="227" t="s">
        <v>85</v>
      </c>
      <c r="AV272" s="13" t="s">
        <v>87</v>
      </c>
      <c r="AW272" s="13" t="s">
        <v>33</v>
      </c>
      <c r="AX272" s="13" t="s">
        <v>77</v>
      </c>
      <c r="AY272" s="227" t="s">
        <v>247</v>
      </c>
    </row>
    <row r="273" spans="1:65" s="14" customFormat="1" ht="10">
      <c r="B273" s="228"/>
      <c r="C273" s="229"/>
      <c r="D273" s="197" t="s">
        <v>337</v>
      </c>
      <c r="E273" s="230" t="s">
        <v>1</v>
      </c>
      <c r="F273" s="231" t="s">
        <v>340</v>
      </c>
      <c r="G273" s="229"/>
      <c r="H273" s="232">
        <v>968.15</v>
      </c>
      <c r="I273" s="233"/>
      <c r="J273" s="229"/>
      <c r="K273" s="229"/>
      <c r="L273" s="234"/>
      <c r="M273" s="235"/>
      <c r="N273" s="236"/>
      <c r="O273" s="236"/>
      <c r="P273" s="236"/>
      <c r="Q273" s="236"/>
      <c r="R273" s="236"/>
      <c r="S273" s="236"/>
      <c r="T273" s="237"/>
      <c r="AT273" s="238" t="s">
        <v>337</v>
      </c>
      <c r="AU273" s="238" t="s">
        <v>85</v>
      </c>
      <c r="AV273" s="14" t="s">
        <v>258</v>
      </c>
      <c r="AW273" s="14" t="s">
        <v>33</v>
      </c>
      <c r="AX273" s="14" t="s">
        <v>85</v>
      </c>
      <c r="AY273" s="238" t="s">
        <v>247</v>
      </c>
    </row>
    <row r="274" spans="1:65" s="2" customFormat="1" ht="33" customHeight="1">
      <c r="A274" s="34"/>
      <c r="B274" s="35"/>
      <c r="C274" s="184" t="s">
        <v>539</v>
      </c>
      <c r="D274" s="184" t="s">
        <v>248</v>
      </c>
      <c r="E274" s="185" t="s">
        <v>7229</v>
      </c>
      <c r="F274" s="186" t="s">
        <v>7230</v>
      </c>
      <c r="G274" s="187" t="s">
        <v>267</v>
      </c>
      <c r="H274" s="188">
        <v>505.75</v>
      </c>
      <c r="I274" s="189"/>
      <c r="J274" s="190">
        <f>ROUND(I274*H274,2)</f>
        <v>0</v>
      </c>
      <c r="K274" s="186" t="s">
        <v>7085</v>
      </c>
      <c r="L274" s="39"/>
      <c r="M274" s="191" t="s">
        <v>1</v>
      </c>
      <c r="N274" s="192" t="s">
        <v>42</v>
      </c>
      <c r="O274" s="71"/>
      <c r="P274" s="193">
        <f>O274*H274</f>
        <v>0</v>
      </c>
      <c r="Q274" s="193">
        <v>0</v>
      </c>
      <c r="R274" s="193">
        <f>Q274*H274</f>
        <v>0</v>
      </c>
      <c r="S274" s="193">
        <v>0</v>
      </c>
      <c r="T274" s="194">
        <f>S274*H274</f>
        <v>0</v>
      </c>
      <c r="U274" s="34"/>
      <c r="V274" s="34"/>
      <c r="W274" s="34"/>
      <c r="X274" s="34"/>
      <c r="Y274" s="34"/>
      <c r="Z274" s="34"/>
      <c r="AA274" s="34"/>
      <c r="AB274" s="34"/>
      <c r="AC274" s="34"/>
      <c r="AD274" s="34"/>
      <c r="AE274" s="34"/>
      <c r="AR274" s="195" t="s">
        <v>258</v>
      </c>
      <c r="AT274" s="195" t="s">
        <v>248</v>
      </c>
      <c r="AU274" s="195" t="s">
        <v>85</v>
      </c>
      <c r="AY274" s="17" t="s">
        <v>247</v>
      </c>
      <c r="BE274" s="196">
        <f>IF(N274="základní",J274,0)</f>
        <v>0</v>
      </c>
      <c r="BF274" s="196">
        <f>IF(N274="snížená",J274,0)</f>
        <v>0</v>
      </c>
      <c r="BG274" s="196">
        <f>IF(N274="zákl. přenesená",J274,0)</f>
        <v>0</v>
      </c>
      <c r="BH274" s="196">
        <f>IF(N274="sníž. přenesená",J274,0)</f>
        <v>0</v>
      </c>
      <c r="BI274" s="196">
        <f>IF(N274="nulová",J274,0)</f>
        <v>0</v>
      </c>
      <c r="BJ274" s="17" t="s">
        <v>85</v>
      </c>
      <c r="BK274" s="196">
        <f>ROUND(I274*H274,2)</f>
        <v>0</v>
      </c>
      <c r="BL274" s="17" t="s">
        <v>258</v>
      </c>
      <c r="BM274" s="195" t="s">
        <v>651</v>
      </c>
    </row>
    <row r="275" spans="1:65" s="2" customFormat="1" ht="36">
      <c r="A275" s="34"/>
      <c r="B275" s="35"/>
      <c r="C275" s="36"/>
      <c r="D275" s="197" t="s">
        <v>253</v>
      </c>
      <c r="E275" s="36"/>
      <c r="F275" s="198" t="s">
        <v>7231</v>
      </c>
      <c r="G275" s="36"/>
      <c r="H275" s="36"/>
      <c r="I275" s="199"/>
      <c r="J275" s="36"/>
      <c r="K275" s="36"/>
      <c r="L275" s="39"/>
      <c r="M275" s="200"/>
      <c r="N275" s="201"/>
      <c r="O275" s="71"/>
      <c r="P275" s="71"/>
      <c r="Q275" s="71"/>
      <c r="R275" s="71"/>
      <c r="S275" s="71"/>
      <c r="T275" s="72"/>
      <c r="U275" s="34"/>
      <c r="V275" s="34"/>
      <c r="W275" s="34"/>
      <c r="X275" s="34"/>
      <c r="Y275" s="34"/>
      <c r="Z275" s="34"/>
      <c r="AA275" s="34"/>
      <c r="AB275" s="34"/>
      <c r="AC275" s="34"/>
      <c r="AD275" s="34"/>
      <c r="AE275" s="34"/>
      <c r="AT275" s="17" t="s">
        <v>253</v>
      </c>
      <c r="AU275" s="17" t="s">
        <v>85</v>
      </c>
    </row>
    <row r="276" spans="1:65" s="12" customFormat="1" ht="10">
      <c r="B276" s="207"/>
      <c r="C276" s="208"/>
      <c r="D276" s="197" t="s">
        <v>337</v>
      </c>
      <c r="E276" s="209" t="s">
        <v>1</v>
      </c>
      <c r="F276" s="210" t="s">
        <v>7232</v>
      </c>
      <c r="G276" s="208"/>
      <c r="H276" s="209" t="s">
        <v>1</v>
      </c>
      <c r="I276" s="211"/>
      <c r="J276" s="208"/>
      <c r="K276" s="208"/>
      <c r="L276" s="212"/>
      <c r="M276" s="213"/>
      <c r="N276" s="214"/>
      <c r="O276" s="214"/>
      <c r="P276" s="214"/>
      <c r="Q276" s="214"/>
      <c r="R276" s="214"/>
      <c r="S276" s="214"/>
      <c r="T276" s="215"/>
      <c r="AT276" s="216" t="s">
        <v>337</v>
      </c>
      <c r="AU276" s="216" t="s">
        <v>85</v>
      </c>
      <c r="AV276" s="12" t="s">
        <v>85</v>
      </c>
      <c r="AW276" s="12" t="s">
        <v>33</v>
      </c>
      <c r="AX276" s="12" t="s">
        <v>77</v>
      </c>
      <c r="AY276" s="216" t="s">
        <v>247</v>
      </c>
    </row>
    <row r="277" spans="1:65" s="13" customFormat="1" ht="10">
      <c r="B277" s="217"/>
      <c r="C277" s="218"/>
      <c r="D277" s="197" t="s">
        <v>337</v>
      </c>
      <c r="E277" s="219" t="s">
        <v>1</v>
      </c>
      <c r="F277" s="220" t="s">
        <v>7233</v>
      </c>
      <c r="G277" s="218"/>
      <c r="H277" s="221">
        <v>505.75</v>
      </c>
      <c r="I277" s="222"/>
      <c r="J277" s="218"/>
      <c r="K277" s="218"/>
      <c r="L277" s="223"/>
      <c r="M277" s="224"/>
      <c r="N277" s="225"/>
      <c r="O277" s="225"/>
      <c r="P277" s="225"/>
      <c r="Q277" s="225"/>
      <c r="R277" s="225"/>
      <c r="S277" s="225"/>
      <c r="T277" s="226"/>
      <c r="AT277" s="227" t="s">
        <v>337</v>
      </c>
      <c r="AU277" s="227" t="s">
        <v>85</v>
      </c>
      <c r="AV277" s="13" t="s">
        <v>87</v>
      </c>
      <c r="AW277" s="13" t="s">
        <v>33</v>
      </c>
      <c r="AX277" s="13" t="s">
        <v>77</v>
      </c>
      <c r="AY277" s="227" t="s">
        <v>247</v>
      </c>
    </row>
    <row r="278" spans="1:65" s="14" customFormat="1" ht="10">
      <c r="B278" s="228"/>
      <c r="C278" s="229"/>
      <c r="D278" s="197" t="s">
        <v>337</v>
      </c>
      <c r="E278" s="230" t="s">
        <v>1</v>
      </c>
      <c r="F278" s="231" t="s">
        <v>340</v>
      </c>
      <c r="G278" s="229"/>
      <c r="H278" s="232">
        <v>505.75</v>
      </c>
      <c r="I278" s="233"/>
      <c r="J278" s="229"/>
      <c r="K278" s="229"/>
      <c r="L278" s="234"/>
      <c r="M278" s="235"/>
      <c r="N278" s="236"/>
      <c r="O278" s="236"/>
      <c r="P278" s="236"/>
      <c r="Q278" s="236"/>
      <c r="R278" s="236"/>
      <c r="S278" s="236"/>
      <c r="T278" s="237"/>
      <c r="AT278" s="238" t="s">
        <v>337</v>
      </c>
      <c r="AU278" s="238" t="s">
        <v>85</v>
      </c>
      <c r="AV278" s="14" t="s">
        <v>258</v>
      </c>
      <c r="AW278" s="14" t="s">
        <v>33</v>
      </c>
      <c r="AX278" s="14" t="s">
        <v>85</v>
      </c>
      <c r="AY278" s="238" t="s">
        <v>247</v>
      </c>
    </row>
    <row r="279" spans="1:65" s="2" customFormat="1" ht="24.15" customHeight="1">
      <c r="A279" s="34"/>
      <c r="B279" s="35"/>
      <c r="C279" s="184" t="s">
        <v>653</v>
      </c>
      <c r="D279" s="184" t="s">
        <v>248</v>
      </c>
      <c r="E279" s="185" t="s">
        <v>7234</v>
      </c>
      <c r="F279" s="186" t="s">
        <v>7235</v>
      </c>
      <c r="G279" s="187" t="s">
        <v>267</v>
      </c>
      <c r="H279" s="188">
        <v>505.75</v>
      </c>
      <c r="I279" s="189"/>
      <c r="J279" s="190">
        <f>ROUND(I279*H279,2)</f>
        <v>0</v>
      </c>
      <c r="K279" s="186" t="s">
        <v>7085</v>
      </c>
      <c r="L279" s="39"/>
      <c r="M279" s="191" t="s">
        <v>1</v>
      </c>
      <c r="N279" s="192" t="s">
        <v>42</v>
      </c>
      <c r="O279" s="71"/>
      <c r="P279" s="193">
        <f>O279*H279</f>
        <v>0</v>
      </c>
      <c r="Q279" s="193">
        <v>0</v>
      </c>
      <c r="R279" s="193">
        <f>Q279*H279</f>
        <v>0</v>
      </c>
      <c r="S279" s="193">
        <v>0</v>
      </c>
      <c r="T279" s="194">
        <f>S279*H279</f>
        <v>0</v>
      </c>
      <c r="U279" s="34"/>
      <c r="V279" s="34"/>
      <c r="W279" s="34"/>
      <c r="X279" s="34"/>
      <c r="Y279" s="34"/>
      <c r="Z279" s="34"/>
      <c r="AA279" s="34"/>
      <c r="AB279" s="34"/>
      <c r="AC279" s="34"/>
      <c r="AD279" s="34"/>
      <c r="AE279" s="34"/>
      <c r="AR279" s="195" t="s">
        <v>258</v>
      </c>
      <c r="AT279" s="195" t="s">
        <v>248</v>
      </c>
      <c r="AU279" s="195" t="s">
        <v>85</v>
      </c>
      <c r="AY279" s="17" t="s">
        <v>247</v>
      </c>
      <c r="BE279" s="196">
        <f>IF(N279="základní",J279,0)</f>
        <v>0</v>
      </c>
      <c r="BF279" s="196">
        <f>IF(N279="snížená",J279,0)</f>
        <v>0</v>
      </c>
      <c r="BG279" s="196">
        <f>IF(N279="zákl. přenesená",J279,0)</f>
        <v>0</v>
      </c>
      <c r="BH279" s="196">
        <f>IF(N279="sníž. přenesená",J279,0)</f>
        <v>0</v>
      </c>
      <c r="BI279" s="196">
        <f>IF(N279="nulová",J279,0)</f>
        <v>0</v>
      </c>
      <c r="BJ279" s="17" t="s">
        <v>85</v>
      </c>
      <c r="BK279" s="196">
        <f>ROUND(I279*H279,2)</f>
        <v>0</v>
      </c>
      <c r="BL279" s="17" t="s">
        <v>258</v>
      </c>
      <c r="BM279" s="195" t="s">
        <v>656</v>
      </c>
    </row>
    <row r="280" spans="1:65" s="2" customFormat="1" ht="36">
      <c r="A280" s="34"/>
      <c r="B280" s="35"/>
      <c r="C280" s="36"/>
      <c r="D280" s="197" t="s">
        <v>253</v>
      </c>
      <c r="E280" s="36"/>
      <c r="F280" s="198" t="s">
        <v>7236</v>
      </c>
      <c r="G280" s="36"/>
      <c r="H280" s="36"/>
      <c r="I280" s="199"/>
      <c r="J280" s="36"/>
      <c r="K280" s="36"/>
      <c r="L280" s="39"/>
      <c r="M280" s="200"/>
      <c r="N280" s="201"/>
      <c r="O280" s="71"/>
      <c r="P280" s="71"/>
      <c r="Q280" s="71"/>
      <c r="R280" s="71"/>
      <c r="S280" s="71"/>
      <c r="T280" s="72"/>
      <c r="U280" s="34"/>
      <c r="V280" s="34"/>
      <c r="W280" s="34"/>
      <c r="X280" s="34"/>
      <c r="Y280" s="34"/>
      <c r="Z280" s="34"/>
      <c r="AA280" s="34"/>
      <c r="AB280" s="34"/>
      <c r="AC280" s="34"/>
      <c r="AD280" s="34"/>
      <c r="AE280" s="34"/>
      <c r="AT280" s="17" t="s">
        <v>253</v>
      </c>
      <c r="AU280" s="17" t="s">
        <v>85</v>
      </c>
    </row>
    <row r="281" spans="1:65" s="12" customFormat="1" ht="10">
      <c r="B281" s="207"/>
      <c r="C281" s="208"/>
      <c r="D281" s="197" t="s">
        <v>337</v>
      </c>
      <c r="E281" s="209" t="s">
        <v>1</v>
      </c>
      <c r="F281" s="210" t="s">
        <v>7237</v>
      </c>
      <c r="G281" s="208"/>
      <c r="H281" s="209" t="s">
        <v>1</v>
      </c>
      <c r="I281" s="211"/>
      <c r="J281" s="208"/>
      <c r="K281" s="208"/>
      <c r="L281" s="212"/>
      <c r="M281" s="213"/>
      <c r="N281" s="214"/>
      <c r="O281" s="214"/>
      <c r="P281" s="214"/>
      <c r="Q281" s="214"/>
      <c r="R281" s="214"/>
      <c r="S281" s="214"/>
      <c r="T281" s="215"/>
      <c r="AT281" s="216" t="s">
        <v>337</v>
      </c>
      <c r="AU281" s="216" t="s">
        <v>85</v>
      </c>
      <c r="AV281" s="12" t="s">
        <v>85</v>
      </c>
      <c r="AW281" s="12" t="s">
        <v>33</v>
      </c>
      <c r="AX281" s="12" t="s">
        <v>77</v>
      </c>
      <c r="AY281" s="216" t="s">
        <v>247</v>
      </c>
    </row>
    <row r="282" spans="1:65" s="13" customFormat="1" ht="10">
      <c r="B282" s="217"/>
      <c r="C282" s="218"/>
      <c r="D282" s="197" t="s">
        <v>337</v>
      </c>
      <c r="E282" s="219" t="s">
        <v>1</v>
      </c>
      <c r="F282" s="220" t="s">
        <v>7233</v>
      </c>
      <c r="G282" s="218"/>
      <c r="H282" s="221">
        <v>505.75</v>
      </c>
      <c r="I282" s="222"/>
      <c r="J282" s="218"/>
      <c r="K282" s="218"/>
      <c r="L282" s="223"/>
      <c r="M282" s="224"/>
      <c r="N282" s="225"/>
      <c r="O282" s="225"/>
      <c r="P282" s="225"/>
      <c r="Q282" s="225"/>
      <c r="R282" s="225"/>
      <c r="S282" s="225"/>
      <c r="T282" s="226"/>
      <c r="AT282" s="227" t="s">
        <v>337</v>
      </c>
      <c r="AU282" s="227" t="s">
        <v>85</v>
      </c>
      <c r="AV282" s="13" t="s">
        <v>87</v>
      </c>
      <c r="AW282" s="13" t="s">
        <v>33</v>
      </c>
      <c r="AX282" s="13" t="s">
        <v>77</v>
      </c>
      <c r="AY282" s="227" t="s">
        <v>247</v>
      </c>
    </row>
    <row r="283" spans="1:65" s="14" customFormat="1" ht="10">
      <c r="B283" s="228"/>
      <c r="C283" s="229"/>
      <c r="D283" s="197" t="s">
        <v>337</v>
      </c>
      <c r="E283" s="230" t="s">
        <v>1</v>
      </c>
      <c r="F283" s="231" t="s">
        <v>340</v>
      </c>
      <c r="G283" s="229"/>
      <c r="H283" s="232">
        <v>505.75</v>
      </c>
      <c r="I283" s="233"/>
      <c r="J283" s="229"/>
      <c r="K283" s="229"/>
      <c r="L283" s="234"/>
      <c r="M283" s="235"/>
      <c r="N283" s="236"/>
      <c r="O283" s="236"/>
      <c r="P283" s="236"/>
      <c r="Q283" s="236"/>
      <c r="R283" s="236"/>
      <c r="S283" s="236"/>
      <c r="T283" s="237"/>
      <c r="AT283" s="238" t="s">
        <v>337</v>
      </c>
      <c r="AU283" s="238" t="s">
        <v>85</v>
      </c>
      <c r="AV283" s="14" t="s">
        <v>258</v>
      </c>
      <c r="AW283" s="14" t="s">
        <v>33</v>
      </c>
      <c r="AX283" s="14" t="s">
        <v>85</v>
      </c>
      <c r="AY283" s="238" t="s">
        <v>247</v>
      </c>
    </row>
    <row r="284" spans="1:65" s="2" customFormat="1" ht="16.5" customHeight="1">
      <c r="A284" s="34"/>
      <c r="B284" s="35"/>
      <c r="C284" s="184" t="s">
        <v>543</v>
      </c>
      <c r="D284" s="184" t="s">
        <v>248</v>
      </c>
      <c r="E284" s="185" t="s">
        <v>7238</v>
      </c>
      <c r="F284" s="186" t="s">
        <v>7239</v>
      </c>
      <c r="G284" s="187" t="s">
        <v>335</v>
      </c>
      <c r="H284" s="188">
        <v>27.9</v>
      </c>
      <c r="I284" s="189"/>
      <c r="J284" s="190">
        <f>ROUND(I284*H284,2)</f>
        <v>0</v>
      </c>
      <c r="K284" s="186" t="s">
        <v>7085</v>
      </c>
      <c r="L284" s="39"/>
      <c r="M284" s="191" t="s">
        <v>1</v>
      </c>
      <c r="N284" s="192" t="s">
        <v>42</v>
      </c>
      <c r="O284" s="71"/>
      <c r="P284" s="193">
        <f>O284*H284</f>
        <v>0</v>
      </c>
      <c r="Q284" s="193">
        <v>0</v>
      </c>
      <c r="R284" s="193">
        <f>Q284*H284</f>
        <v>0</v>
      </c>
      <c r="S284" s="193">
        <v>0</v>
      </c>
      <c r="T284" s="194">
        <f>S284*H284</f>
        <v>0</v>
      </c>
      <c r="U284" s="34"/>
      <c r="V284" s="34"/>
      <c r="W284" s="34"/>
      <c r="X284" s="34"/>
      <c r="Y284" s="34"/>
      <c r="Z284" s="34"/>
      <c r="AA284" s="34"/>
      <c r="AB284" s="34"/>
      <c r="AC284" s="34"/>
      <c r="AD284" s="34"/>
      <c r="AE284" s="34"/>
      <c r="AR284" s="195" t="s">
        <v>258</v>
      </c>
      <c r="AT284" s="195" t="s">
        <v>248</v>
      </c>
      <c r="AU284" s="195" t="s">
        <v>85</v>
      </c>
      <c r="AY284" s="17" t="s">
        <v>247</v>
      </c>
      <c r="BE284" s="196">
        <f>IF(N284="základní",J284,0)</f>
        <v>0</v>
      </c>
      <c r="BF284" s="196">
        <f>IF(N284="snížená",J284,0)</f>
        <v>0</v>
      </c>
      <c r="BG284" s="196">
        <f>IF(N284="zákl. přenesená",J284,0)</f>
        <v>0</v>
      </c>
      <c r="BH284" s="196">
        <f>IF(N284="sníž. přenesená",J284,0)</f>
        <v>0</v>
      </c>
      <c r="BI284" s="196">
        <f>IF(N284="nulová",J284,0)</f>
        <v>0</v>
      </c>
      <c r="BJ284" s="17" t="s">
        <v>85</v>
      </c>
      <c r="BK284" s="196">
        <f>ROUND(I284*H284,2)</f>
        <v>0</v>
      </c>
      <c r="BL284" s="17" t="s">
        <v>258</v>
      </c>
      <c r="BM284" s="195" t="s">
        <v>666</v>
      </c>
    </row>
    <row r="285" spans="1:65" s="2" customFormat="1" ht="18">
      <c r="A285" s="34"/>
      <c r="B285" s="35"/>
      <c r="C285" s="36"/>
      <c r="D285" s="197" t="s">
        <v>253</v>
      </c>
      <c r="E285" s="36"/>
      <c r="F285" s="198" t="s">
        <v>7240</v>
      </c>
      <c r="G285" s="36"/>
      <c r="H285" s="36"/>
      <c r="I285" s="199"/>
      <c r="J285" s="36"/>
      <c r="K285" s="36"/>
      <c r="L285" s="39"/>
      <c r="M285" s="200"/>
      <c r="N285" s="201"/>
      <c r="O285" s="71"/>
      <c r="P285" s="71"/>
      <c r="Q285" s="71"/>
      <c r="R285" s="71"/>
      <c r="S285" s="71"/>
      <c r="T285" s="72"/>
      <c r="U285" s="34"/>
      <c r="V285" s="34"/>
      <c r="W285" s="34"/>
      <c r="X285" s="34"/>
      <c r="Y285" s="34"/>
      <c r="Z285" s="34"/>
      <c r="AA285" s="34"/>
      <c r="AB285" s="34"/>
      <c r="AC285" s="34"/>
      <c r="AD285" s="34"/>
      <c r="AE285" s="34"/>
      <c r="AT285" s="17" t="s">
        <v>253</v>
      </c>
      <c r="AU285" s="17" t="s">
        <v>85</v>
      </c>
    </row>
    <row r="286" spans="1:65" s="12" customFormat="1" ht="10">
      <c r="B286" s="207"/>
      <c r="C286" s="208"/>
      <c r="D286" s="197" t="s">
        <v>337</v>
      </c>
      <c r="E286" s="209" t="s">
        <v>1</v>
      </c>
      <c r="F286" s="210" t="s">
        <v>7241</v>
      </c>
      <c r="G286" s="208"/>
      <c r="H286" s="209" t="s">
        <v>1</v>
      </c>
      <c r="I286" s="211"/>
      <c r="J286" s="208"/>
      <c r="K286" s="208"/>
      <c r="L286" s="212"/>
      <c r="M286" s="213"/>
      <c r="N286" s="214"/>
      <c r="O286" s="214"/>
      <c r="P286" s="214"/>
      <c r="Q286" s="214"/>
      <c r="R286" s="214"/>
      <c r="S286" s="214"/>
      <c r="T286" s="215"/>
      <c r="AT286" s="216" t="s">
        <v>337</v>
      </c>
      <c r="AU286" s="216" t="s">
        <v>85</v>
      </c>
      <c r="AV286" s="12" t="s">
        <v>85</v>
      </c>
      <c r="AW286" s="12" t="s">
        <v>33</v>
      </c>
      <c r="AX286" s="12" t="s">
        <v>77</v>
      </c>
      <c r="AY286" s="216" t="s">
        <v>247</v>
      </c>
    </row>
    <row r="287" spans="1:65" s="13" customFormat="1" ht="10">
      <c r="B287" s="217"/>
      <c r="C287" s="218"/>
      <c r="D287" s="197" t="s">
        <v>337</v>
      </c>
      <c r="E287" s="219" t="s">
        <v>1</v>
      </c>
      <c r="F287" s="220" t="s">
        <v>7242</v>
      </c>
      <c r="G287" s="218"/>
      <c r="H287" s="221">
        <v>27.9</v>
      </c>
      <c r="I287" s="222"/>
      <c r="J287" s="218"/>
      <c r="K287" s="218"/>
      <c r="L287" s="223"/>
      <c r="M287" s="224"/>
      <c r="N287" s="225"/>
      <c r="O287" s="225"/>
      <c r="P287" s="225"/>
      <c r="Q287" s="225"/>
      <c r="R287" s="225"/>
      <c r="S287" s="225"/>
      <c r="T287" s="226"/>
      <c r="AT287" s="227" t="s">
        <v>337</v>
      </c>
      <c r="AU287" s="227" t="s">
        <v>85</v>
      </c>
      <c r="AV287" s="13" t="s">
        <v>87</v>
      </c>
      <c r="AW287" s="13" t="s">
        <v>33</v>
      </c>
      <c r="AX287" s="13" t="s">
        <v>77</v>
      </c>
      <c r="AY287" s="227" t="s">
        <v>247</v>
      </c>
    </row>
    <row r="288" spans="1:65" s="14" customFormat="1" ht="10">
      <c r="B288" s="228"/>
      <c r="C288" s="229"/>
      <c r="D288" s="197" t="s">
        <v>337</v>
      </c>
      <c r="E288" s="230" t="s">
        <v>1</v>
      </c>
      <c r="F288" s="231" t="s">
        <v>340</v>
      </c>
      <c r="G288" s="229"/>
      <c r="H288" s="232">
        <v>27.9</v>
      </c>
      <c r="I288" s="233"/>
      <c r="J288" s="229"/>
      <c r="K288" s="229"/>
      <c r="L288" s="234"/>
      <c r="M288" s="235"/>
      <c r="N288" s="236"/>
      <c r="O288" s="236"/>
      <c r="P288" s="236"/>
      <c r="Q288" s="236"/>
      <c r="R288" s="236"/>
      <c r="S288" s="236"/>
      <c r="T288" s="237"/>
      <c r="AT288" s="238" t="s">
        <v>337</v>
      </c>
      <c r="AU288" s="238" t="s">
        <v>85</v>
      </c>
      <c r="AV288" s="14" t="s">
        <v>258</v>
      </c>
      <c r="AW288" s="14" t="s">
        <v>33</v>
      </c>
      <c r="AX288" s="14" t="s">
        <v>85</v>
      </c>
      <c r="AY288" s="238" t="s">
        <v>247</v>
      </c>
    </row>
    <row r="289" spans="1:65" s="2" customFormat="1" ht="24.15" customHeight="1">
      <c r="A289" s="34"/>
      <c r="B289" s="35"/>
      <c r="C289" s="184" t="s">
        <v>680</v>
      </c>
      <c r="D289" s="184" t="s">
        <v>248</v>
      </c>
      <c r="E289" s="185" t="s">
        <v>7243</v>
      </c>
      <c r="F289" s="186" t="s">
        <v>7244</v>
      </c>
      <c r="G289" s="187" t="s">
        <v>267</v>
      </c>
      <c r="H289" s="188">
        <v>505.75</v>
      </c>
      <c r="I289" s="189"/>
      <c r="J289" s="190">
        <f>ROUND(I289*H289,2)</f>
        <v>0</v>
      </c>
      <c r="K289" s="186" t="s">
        <v>7085</v>
      </c>
      <c r="L289" s="39"/>
      <c r="M289" s="191" t="s">
        <v>1</v>
      </c>
      <c r="N289" s="192" t="s">
        <v>42</v>
      </c>
      <c r="O289" s="71"/>
      <c r="P289" s="193">
        <f>O289*H289</f>
        <v>0</v>
      </c>
      <c r="Q289" s="193">
        <v>0</v>
      </c>
      <c r="R289" s="193">
        <f>Q289*H289</f>
        <v>0</v>
      </c>
      <c r="S289" s="193">
        <v>0</v>
      </c>
      <c r="T289" s="194">
        <f>S289*H289</f>
        <v>0</v>
      </c>
      <c r="U289" s="34"/>
      <c r="V289" s="34"/>
      <c r="W289" s="34"/>
      <c r="X289" s="34"/>
      <c r="Y289" s="34"/>
      <c r="Z289" s="34"/>
      <c r="AA289" s="34"/>
      <c r="AB289" s="34"/>
      <c r="AC289" s="34"/>
      <c r="AD289" s="34"/>
      <c r="AE289" s="34"/>
      <c r="AR289" s="195" t="s">
        <v>258</v>
      </c>
      <c r="AT289" s="195" t="s">
        <v>248</v>
      </c>
      <c r="AU289" s="195" t="s">
        <v>85</v>
      </c>
      <c r="AY289" s="17" t="s">
        <v>247</v>
      </c>
      <c r="BE289" s="196">
        <f>IF(N289="základní",J289,0)</f>
        <v>0</v>
      </c>
      <c r="BF289" s="196">
        <f>IF(N289="snížená",J289,0)</f>
        <v>0</v>
      </c>
      <c r="BG289" s="196">
        <f>IF(N289="zákl. přenesená",J289,0)</f>
        <v>0</v>
      </c>
      <c r="BH289" s="196">
        <f>IF(N289="sníž. přenesená",J289,0)</f>
        <v>0</v>
      </c>
      <c r="BI289" s="196">
        <f>IF(N289="nulová",J289,0)</f>
        <v>0</v>
      </c>
      <c r="BJ289" s="17" t="s">
        <v>85</v>
      </c>
      <c r="BK289" s="196">
        <f>ROUND(I289*H289,2)</f>
        <v>0</v>
      </c>
      <c r="BL289" s="17" t="s">
        <v>258</v>
      </c>
      <c r="BM289" s="195" t="s">
        <v>683</v>
      </c>
    </row>
    <row r="290" spans="1:65" s="2" customFormat="1" ht="18">
      <c r="A290" s="34"/>
      <c r="B290" s="35"/>
      <c r="C290" s="36"/>
      <c r="D290" s="197" t="s">
        <v>253</v>
      </c>
      <c r="E290" s="36"/>
      <c r="F290" s="198" t="s">
        <v>7245</v>
      </c>
      <c r="G290" s="36"/>
      <c r="H290" s="36"/>
      <c r="I290" s="199"/>
      <c r="J290" s="36"/>
      <c r="K290" s="36"/>
      <c r="L290" s="39"/>
      <c r="M290" s="200"/>
      <c r="N290" s="201"/>
      <c r="O290" s="71"/>
      <c r="P290" s="71"/>
      <c r="Q290" s="71"/>
      <c r="R290" s="71"/>
      <c r="S290" s="71"/>
      <c r="T290" s="72"/>
      <c r="U290" s="34"/>
      <c r="V290" s="34"/>
      <c r="W290" s="34"/>
      <c r="X290" s="34"/>
      <c r="Y290" s="34"/>
      <c r="Z290" s="34"/>
      <c r="AA290" s="34"/>
      <c r="AB290" s="34"/>
      <c r="AC290" s="34"/>
      <c r="AD290" s="34"/>
      <c r="AE290" s="34"/>
      <c r="AT290" s="17" t="s">
        <v>253</v>
      </c>
      <c r="AU290" s="17" t="s">
        <v>85</v>
      </c>
    </row>
    <row r="291" spans="1:65" s="12" customFormat="1" ht="10">
      <c r="B291" s="207"/>
      <c r="C291" s="208"/>
      <c r="D291" s="197" t="s">
        <v>337</v>
      </c>
      <c r="E291" s="209" t="s">
        <v>1</v>
      </c>
      <c r="F291" s="210" t="s">
        <v>7246</v>
      </c>
      <c r="G291" s="208"/>
      <c r="H291" s="209" t="s">
        <v>1</v>
      </c>
      <c r="I291" s="211"/>
      <c r="J291" s="208"/>
      <c r="K291" s="208"/>
      <c r="L291" s="212"/>
      <c r="M291" s="213"/>
      <c r="N291" s="214"/>
      <c r="O291" s="214"/>
      <c r="P291" s="214"/>
      <c r="Q291" s="214"/>
      <c r="R291" s="214"/>
      <c r="S291" s="214"/>
      <c r="T291" s="215"/>
      <c r="AT291" s="216" t="s">
        <v>337</v>
      </c>
      <c r="AU291" s="216" t="s">
        <v>85</v>
      </c>
      <c r="AV291" s="12" t="s">
        <v>85</v>
      </c>
      <c r="AW291" s="12" t="s">
        <v>33</v>
      </c>
      <c r="AX291" s="12" t="s">
        <v>77</v>
      </c>
      <c r="AY291" s="216" t="s">
        <v>247</v>
      </c>
    </row>
    <row r="292" spans="1:65" s="13" customFormat="1" ht="10">
      <c r="B292" s="217"/>
      <c r="C292" s="218"/>
      <c r="D292" s="197" t="s">
        <v>337</v>
      </c>
      <c r="E292" s="219" t="s">
        <v>1</v>
      </c>
      <c r="F292" s="220" t="s">
        <v>7233</v>
      </c>
      <c r="G292" s="218"/>
      <c r="H292" s="221">
        <v>505.75</v>
      </c>
      <c r="I292" s="222"/>
      <c r="J292" s="218"/>
      <c r="K292" s="218"/>
      <c r="L292" s="223"/>
      <c r="M292" s="224"/>
      <c r="N292" s="225"/>
      <c r="O292" s="225"/>
      <c r="P292" s="225"/>
      <c r="Q292" s="225"/>
      <c r="R292" s="225"/>
      <c r="S292" s="225"/>
      <c r="T292" s="226"/>
      <c r="AT292" s="227" t="s">
        <v>337</v>
      </c>
      <c r="AU292" s="227" t="s">
        <v>85</v>
      </c>
      <c r="AV292" s="13" t="s">
        <v>87</v>
      </c>
      <c r="AW292" s="13" t="s">
        <v>33</v>
      </c>
      <c r="AX292" s="13" t="s">
        <v>77</v>
      </c>
      <c r="AY292" s="227" t="s">
        <v>247</v>
      </c>
    </row>
    <row r="293" spans="1:65" s="14" customFormat="1" ht="10">
      <c r="B293" s="228"/>
      <c r="C293" s="229"/>
      <c r="D293" s="197" t="s">
        <v>337</v>
      </c>
      <c r="E293" s="230" t="s">
        <v>1</v>
      </c>
      <c r="F293" s="231" t="s">
        <v>340</v>
      </c>
      <c r="G293" s="229"/>
      <c r="H293" s="232">
        <v>505.75</v>
      </c>
      <c r="I293" s="233"/>
      <c r="J293" s="229"/>
      <c r="K293" s="229"/>
      <c r="L293" s="234"/>
      <c r="M293" s="235"/>
      <c r="N293" s="236"/>
      <c r="O293" s="236"/>
      <c r="P293" s="236"/>
      <c r="Q293" s="236"/>
      <c r="R293" s="236"/>
      <c r="S293" s="236"/>
      <c r="T293" s="237"/>
      <c r="AT293" s="238" t="s">
        <v>337</v>
      </c>
      <c r="AU293" s="238" t="s">
        <v>85</v>
      </c>
      <c r="AV293" s="14" t="s">
        <v>258</v>
      </c>
      <c r="AW293" s="14" t="s">
        <v>33</v>
      </c>
      <c r="AX293" s="14" t="s">
        <v>85</v>
      </c>
      <c r="AY293" s="238" t="s">
        <v>247</v>
      </c>
    </row>
    <row r="294" spans="1:65" s="2" customFormat="1" ht="24.15" customHeight="1">
      <c r="A294" s="34"/>
      <c r="B294" s="35"/>
      <c r="C294" s="184" t="s">
        <v>548</v>
      </c>
      <c r="D294" s="184" t="s">
        <v>248</v>
      </c>
      <c r="E294" s="185" t="s">
        <v>7247</v>
      </c>
      <c r="F294" s="186" t="s">
        <v>7248</v>
      </c>
      <c r="G294" s="187" t="s">
        <v>267</v>
      </c>
      <c r="H294" s="188">
        <v>505.75</v>
      </c>
      <c r="I294" s="189"/>
      <c r="J294" s="190">
        <f>ROUND(I294*H294,2)</f>
        <v>0</v>
      </c>
      <c r="K294" s="186" t="s">
        <v>7085</v>
      </c>
      <c r="L294" s="39"/>
      <c r="M294" s="191" t="s">
        <v>1</v>
      </c>
      <c r="N294" s="192" t="s">
        <v>42</v>
      </c>
      <c r="O294" s="71"/>
      <c r="P294" s="193">
        <f>O294*H294</f>
        <v>0</v>
      </c>
      <c r="Q294" s="193">
        <v>0</v>
      </c>
      <c r="R294" s="193">
        <f>Q294*H294</f>
        <v>0</v>
      </c>
      <c r="S294" s="193">
        <v>0</v>
      </c>
      <c r="T294" s="194">
        <f>S294*H294</f>
        <v>0</v>
      </c>
      <c r="U294" s="34"/>
      <c r="V294" s="34"/>
      <c r="W294" s="34"/>
      <c r="X294" s="34"/>
      <c r="Y294" s="34"/>
      <c r="Z294" s="34"/>
      <c r="AA294" s="34"/>
      <c r="AB294" s="34"/>
      <c r="AC294" s="34"/>
      <c r="AD294" s="34"/>
      <c r="AE294" s="34"/>
      <c r="AR294" s="195" t="s">
        <v>258</v>
      </c>
      <c r="AT294" s="195" t="s">
        <v>248</v>
      </c>
      <c r="AU294" s="195" t="s">
        <v>85</v>
      </c>
      <c r="AY294" s="17" t="s">
        <v>247</v>
      </c>
      <c r="BE294" s="196">
        <f>IF(N294="základní",J294,0)</f>
        <v>0</v>
      </c>
      <c r="BF294" s="196">
        <f>IF(N294="snížená",J294,0)</f>
        <v>0</v>
      </c>
      <c r="BG294" s="196">
        <f>IF(N294="zákl. přenesená",J294,0)</f>
        <v>0</v>
      </c>
      <c r="BH294" s="196">
        <f>IF(N294="sníž. přenesená",J294,0)</f>
        <v>0</v>
      </c>
      <c r="BI294" s="196">
        <f>IF(N294="nulová",J294,0)</f>
        <v>0</v>
      </c>
      <c r="BJ294" s="17" t="s">
        <v>85</v>
      </c>
      <c r="BK294" s="196">
        <f>ROUND(I294*H294,2)</f>
        <v>0</v>
      </c>
      <c r="BL294" s="17" t="s">
        <v>258</v>
      </c>
      <c r="BM294" s="195" t="s">
        <v>691</v>
      </c>
    </row>
    <row r="295" spans="1:65" s="2" customFormat="1" ht="27">
      <c r="A295" s="34"/>
      <c r="B295" s="35"/>
      <c r="C295" s="36"/>
      <c r="D295" s="197" t="s">
        <v>253</v>
      </c>
      <c r="E295" s="36"/>
      <c r="F295" s="198" t="s">
        <v>7249</v>
      </c>
      <c r="G295" s="36"/>
      <c r="H295" s="36"/>
      <c r="I295" s="199"/>
      <c r="J295" s="36"/>
      <c r="K295" s="36"/>
      <c r="L295" s="39"/>
      <c r="M295" s="200"/>
      <c r="N295" s="201"/>
      <c r="O295" s="71"/>
      <c r="P295" s="71"/>
      <c r="Q295" s="71"/>
      <c r="R295" s="71"/>
      <c r="S295" s="71"/>
      <c r="T295" s="72"/>
      <c r="U295" s="34"/>
      <c r="V295" s="34"/>
      <c r="W295" s="34"/>
      <c r="X295" s="34"/>
      <c r="Y295" s="34"/>
      <c r="Z295" s="34"/>
      <c r="AA295" s="34"/>
      <c r="AB295" s="34"/>
      <c r="AC295" s="34"/>
      <c r="AD295" s="34"/>
      <c r="AE295" s="34"/>
      <c r="AT295" s="17" t="s">
        <v>253</v>
      </c>
      <c r="AU295" s="17" t="s">
        <v>85</v>
      </c>
    </row>
    <row r="296" spans="1:65" s="12" customFormat="1" ht="10">
      <c r="B296" s="207"/>
      <c r="C296" s="208"/>
      <c r="D296" s="197" t="s">
        <v>337</v>
      </c>
      <c r="E296" s="209" t="s">
        <v>1</v>
      </c>
      <c r="F296" s="210" t="s">
        <v>7250</v>
      </c>
      <c r="G296" s="208"/>
      <c r="H296" s="209" t="s">
        <v>1</v>
      </c>
      <c r="I296" s="211"/>
      <c r="J296" s="208"/>
      <c r="K296" s="208"/>
      <c r="L296" s="212"/>
      <c r="M296" s="213"/>
      <c r="N296" s="214"/>
      <c r="O296" s="214"/>
      <c r="P296" s="214"/>
      <c r="Q296" s="214"/>
      <c r="R296" s="214"/>
      <c r="S296" s="214"/>
      <c r="T296" s="215"/>
      <c r="AT296" s="216" t="s">
        <v>337</v>
      </c>
      <c r="AU296" s="216" t="s">
        <v>85</v>
      </c>
      <c r="AV296" s="12" t="s">
        <v>85</v>
      </c>
      <c r="AW296" s="12" t="s">
        <v>33</v>
      </c>
      <c r="AX296" s="12" t="s">
        <v>77</v>
      </c>
      <c r="AY296" s="216" t="s">
        <v>247</v>
      </c>
    </row>
    <row r="297" spans="1:65" s="13" customFormat="1" ht="10">
      <c r="B297" s="217"/>
      <c r="C297" s="218"/>
      <c r="D297" s="197" t="s">
        <v>337</v>
      </c>
      <c r="E297" s="219" t="s">
        <v>1</v>
      </c>
      <c r="F297" s="220" t="s">
        <v>7233</v>
      </c>
      <c r="G297" s="218"/>
      <c r="H297" s="221">
        <v>505.75</v>
      </c>
      <c r="I297" s="222"/>
      <c r="J297" s="218"/>
      <c r="K297" s="218"/>
      <c r="L297" s="223"/>
      <c r="M297" s="224"/>
      <c r="N297" s="225"/>
      <c r="O297" s="225"/>
      <c r="P297" s="225"/>
      <c r="Q297" s="225"/>
      <c r="R297" s="225"/>
      <c r="S297" s="225"/>
      <c r="T297" s="226"/>
      <c r="AT297" s="227" t="s">
        <v>337</v>
      </c>
      <c r="AU297" s="227" t="s">
        <v>85</v>
      </c>
      <c r="AV297" s="13" t="s">
        <v>87</v>
      </c>
      <c r="AW297" s="13" t="s">
        <v>33</v>
      </c>
      <c r="AX297" s="13" t="s">
        <v>77</v>
      </c>
      <c r="AY297" s="227" t="s">
        <v>247</v>
      </c>
    </row>
    <row r="298" spans="1:65" s="14" customFormat="1" ht="10">
      <c r="B298" s="228"/>
      <c r="C298" s="229"/>
      <c r="D298" s="197" t="s">
        <v>337</v>
      </c>
      <c r="E298" s="230" t="s">
        <v>1</v>
      </c>
      <c r="F298" s="231" t="s">
        <v>340</v>
      </c>
      <c r="G298" s="229"/>
      <c r="H298" s="232">
        <v>505.75</v>
      </c>
      <c r="I298" s="233"/>
      <c r="J298" s="229"/>
      <c r="K298" s="229"/>
      <c r="L298" s="234"/>
      <c r="M298" s="235"/>
      <c r="N298" s="236"/>
      <c r="O298" s="236"/>
      <c r="P298" s="236"/>
      <c r="Q298" s="236"/>
      <c r="R298" s="236"/>
      <c r="S298" s="236"/>
      <c r="T298" s="237"/>
      <c r="AT298" s="238" t="s">
        <v>337</v>
      </c>
      <c r="AU298" s="238" t="s">
        <v>85</v>
      </c>
      <c r="AV298" s="14" t="s">
        <v>258</v>
      </c>
      <c r="AW298" s="14" t="s">
        <v>33</v>
      </c>
      <c r="AX298" s="14" t="s">
        <v>85</v>
      </c>
      <c r="AY298" s="238" t="s">
        <v>247</v>
      </c>
    </row>
    <row r="299" spans="1:65" s="2" customFormat="1" ht="33" customHeight="1">
      <c r="A299" s="34"/>
      <c r="B299" s="35"/>
      <c r="C299" s="184" t="s">
        <v>695</v>
      </c>
      <c r="D299" s="184" t="s">
        <v>248</v>
      </c>
      <c r="E299" s="185" t="s">
        <v>7251</v>
      </c>
      <c r="F299" s="186" t="s">
        <v>7252</v>
      </c>
      <c r="G299" s="187" t="s">
        <v>267</v>
      </c>
      <c r="H299" s="188">
        <v>505.75</v>
      </c>
      <c r="I299" s="189"/>
      <c r="J299" s="190">
        <f>ROUND(I299*H299,2)</f>
        <v>0</v>
      </c>
      <c r="K299" s="186" t="s">
        <v>7085</v>
      </c>
      <c r="L299" s="39"/>
      <c r="M299" s="191" t="s">
        <v>1</v>
      </c>
      <c r="N299" s="192" t="s">
        <v>42</v>
      </c>
      <c r="O299" s="71"/>
      <c r="P299" s="193">
        <f>O299*H299</f>
        <v>0</v>
      </c>
      <c r="Q299" s="193">
        <v>0</v>
      </c>
      <c r="R299" s="193">
        <f>Q299*H299</f>
        <v>0</v>
      </c>
      <c r="S299" s="193">
        <v>0</v>
      </c>
      <c r="T299" s="194">
        <f>S299*H299</f>
        <v>0</v>
      </c>
      <c r="U299" s="34"/>
      <c r="V299" s="34"/>
      <c r="W299" s="34"/>
      <c r="X299" s="34"/>
      <c r="Y299" s="34"/>
      <c r="Z299" s="34"/>
      <c r="AA299" s="34"/>
      <c r="AB299" s="34"/>
      <c r="AC299" s="34"/>
      <c r="AD299" s="34"/>
      <c r="AE299" s="34"/>
      <c r="AR299" s="195" t="s">
        <v>258</v>
      </c>
      <c r="AT299" s="195" t="s">
        <v>248</v>
      </c>
      <c r="AU299" s="195" t="s">
        <v>85</v>
      </c>
      <c r="AY299" s="17" t="s">
        <v>247</v>
      </c>
      <c r="BE299" s="196">
        <f>IF(N299="základní",J299,0)</f>
        <v>0</v>
      </c>
      <c r="BF299" s="196">
        <f>IF(N299="snížená",J299,0)</f>
        <v>0</v>
      </c>
      <c r="BG299" s="196">
        <f>IF(N299="zákl. přenesená",J299,0)</f>
        <v>0</v>
      </c>
      <c r="BH299" s="196">
        <f>IF(N299="sníž. přenesená",J299,0)</f>
        <v>0</v>
      </c>
      <c r="BI299" s="196">
        <f>IF(N299="nulová",J299,0)</f>
        <v>0</v>
      </c>
      <c r="BJ299" s="17" t="s">
        <v>85</v>
      </c>
      <c r="BK299" s="196">
        <f>ROUND(I299*H299,2)</f>
        <v>0</v>
      </c>
      <c r="BL299" s="17" t="s">
        <v>258</v>
      </c>
      <c r="BM299" s="195" t="s">
        <v>699</v>
      </c>
    </row>
    <row r="300" spans="1:65" s="2" customFormat="1" ht="36">
      <c r="A300" s="34"/>
      <c r="B300" s="35"/>
      <c r="C300" s="36"/>
      <c r="D300" s="197" t="s">
        <v>253</v>
      </c>
      <c r="E300" s="36"/>
      <c r="F300" s="198" t="s">
        <v>7253</v>
      </c>
      <c r="G300" s="36"/>
      <c r="H300" s="36"/>
      <c r="I300" s="199"/>
      <c r="J300" s="36"/>
      <c r="K300" s="36"/>
      <c r="L300" s="39"/>
      <c r="M300" s="200"/>
      <c r="N300" s="201"/>
      <c r="O300" s="71"/>
      <c r="P300" s="71"/>
      <c r="Q300" s="71"/>
      <c r="R300" s="71"/>
      <c r="S300" s="71"/>
      <c r="T300" s="72"/>
      <c r="U300" s="34"/>
      <c r="V300" s="34"/>
      <c r="W300" s="34"/>
      <c r="X300" s="34"/>
      <c r="Y300" s="34"/>
      <c r="Z300" s="34"/>
      <c r="AA300" s="34"/>
      <c r="AB300" s="34"/>
      <c r="AC300" s="34"/>
      <c r="AD300" s="34"/>
      <c r="AE300" s="34"/>
      <c r="AT300" s="17" t="s">
        <v>253</v>
      </c>
      <c r="AU300" s="17" t="s">
        <v>85</v>
      </c>
    </row>
    <row r="301" spans="1:65" s="12" customFormat="1" ht="10">
      <c r="B301" s="207"/>
      <c r="C301" s="208"/>
      <c r="D301" s="197" t="s">
        <v>337</v>
      </c>
      <c r="E301" s="209" t="s">
        <v>1</v>
      </c>
      <c r="F301" s="210" t="s">
        <v>7254</v>
      </c>
      <c r="G301" s="208"/>
      <c r="H301" s="209" t="s">
        <v>1</v>
      </c>
      <c r="I301" s="211"/>
      <c r="J301" s="208"/>
      <c r="K301" s="208"/>
      <c r="L301" s="212"/>
      <c r="M301" s="213"/>
      <c r="N301" s="214"/>
      <c r="O301" s="214"/>
      <c r="P301" s="214"/>
      <c r="Q301" s="214"/>
      <c r="R301" s="214"/>
      <c r="S301" s="214"/>
      <c r="T301" s="215"/>
      <c r="AT301" s="216" t="s">
        <v>337</v>
      </c>
      <c r="AU301" s="216" t="s">
        <v>85</v>
      </c>
      <c r="AV301" s="12" t="s">
        <v>85</v>
      </c>
      <c r="AW301" s="12" t="s">
        <v>33</v>
      </c>
      <c r="AX301" s="12" t="s">
        <v>77</v>
      </c>
      <c r="AY301" s="216" t="s">
        <v>247</v>
      </c>
    </row>
    <row r="302" spans="1:65" s="13" customFormat="1" ht="10">
      <c r="B302" s="217"/>
      <c r="C302" s="218"/>
      <c r="D302" s="197" t="s">
        <v>337</v>
      </c>
      <c r="E302" s="219" t="s">
        <v>1</v>
      </c>
      <c r="F302" s="220" t="s">
        <v>7233</v>
      </c>
      <c r="G302" s="218"/>
      <c r="H302" s="221">
        <v>505.75</v>
      </c>
      <c r="I302" s="222"/>
      <c r="J302" s="218"/>
      <c r="K302" s="218"/>
      <c r="L302" s="223"/>
      <c r="M302" s="224"/>
      <c r="N302" s="225"/>
      <c r="O302" s="225"/>
      <c r="P302" s="225"/>
      <c r="Q302" s="225"/>
      <c r="R302" s="225"/>
      <c r="S302" s="225"/>
      <c r="T302" s="226"/>
      <c r="AT302" s="227" t="s">
        <v>337</v>
      </c>
      <c r="AU302" s="227" t="s">
        <v>85</v>
      </c>
      <c r="AV302" s="13" t="s">
        <v>87</v>
      </c>
      <c r="AW302" s="13" t="s">
        <v>33</v>
      </c>
      <c r="AX302" s="13" t="s">
        <v>77</v>
      </c>
      <c r="AY302" s="227" t="s">
        <v>247</v>
      </c>
    </row>
    <row r="303" spans="1:65" s="14" customFormat="1" ht="10">
      <c r="B303" s="228"/>
      <c r="C303" s="229"/>
      <c r="D303" s="197" t="s">
        <v>337</v>
      </c>
      <c r="E303" s="230" t="s">
        <v>1</v>
      </c>
      <c r="F303" s="231" t="s">
        <v>340</v>
      </c>
      <c r="G303" s="229"/>
      <c r="H303" s="232">
        <v>505.75</v>
      </c>
      <c r="I303" s="233"/>
      <c r="J303" s="229"/>
      <c r="K303" s="229"/>
      <c r="L303" s="234"/>
      <c r="M303" s="235"/>
      <c r="N303" s="236"/>
      <c r="O303" s="236"/>
      <c r="P303" s="236"/>
      <c r="Q303" s="236"/>
      <c r="R303" s="236"/>
      <c r="S303" s="236"/>
      <c r="T303" s="237"/>
      <c r="AT303" s="238" t="s">
        <v>337</v>
      </c>
      <c r="AU303" s="238" t="s">
        <v>85</v>
      </c>
      <c r="AV303" s="14" t="s">
        <v>258</v>
      </c>
      <c r="AW303" s="14" t="s">
        <v>33</v>
      </c>
      <c r="AX303" s="14" t="s">
        <v>85</v>
      </c>
      <c r="AY303" s="238" t="s">
        <v>247</v>
      </c>
    </row>
    <row r="304" spans="1:65" s="2" customFormat="1" ht="24.15" customHeight="1">
      <c r="A304" s="34"/>
      <c r="B304" s="35"/>
      <c r="C304" s="184" t="s">
        <v>553</v>
      </c>
      <c r="D304" s="184" t="s">
        <v>248</v>
      </c>
      <c r="E304" s="185" t="s">
        <v>7255</v>
      </c>
      <c r="F304" s="186" t="s">
        <v>7256</v>
      </c>
      <c r="G304" s="187" t="s">
        <v>267</v>
      </c>
      <c r="H304" s="188">
        <v>207.1</v>
      </c>
      <c r="I304" s="189"/>
      <c r="J304" s="190">
        <f>ROUND(I304*H304,2)</f>
        <v>0</v>
      </c>
      <c r="K304" s="186" t="s">
        <v>7085</v>
      </c>
      <c r="L304" s="39"/>
      <c r="M304" s="191" t="s">
        <v>1</v>
      </c>
      <c r="N304" s="192" t="s">
        <v>42</v>
      </c>
      <c r="O304" s="71"/>
      <c r="P304" s="193">
        <f>O304*H304</f>
        <v>0</v>
      </c>
      <c r="Q304" s="193">
        <v>0</v>
      </c>
      <c r="R304" s="193">
        <f>Q304*H304</f>
        <v>0</v>
      </c>
      <c r="S304" s="193">
        <v>0</v>
      </c>
      <c r="T304" s="194">
        <f>S304*H304</f>
        <v>0</v>
      </c>
      <c r="U304" s="34"/>
      <c r="V304" s="34"/>
      <c r="W304" s="34"/>
      <c r="X304" s="34"/>
      <c r="Y304" s="34"/>
      <c r="Z304" s="34"/>
      <c r="AA304" s="34"/>
      <c r="AB304" s="34"/>
      <c r="AC304" s="34"/>
      <c r="AD304" s="34"/>
      <c r="AE304" s="34"/>
      <c r="AR304" s="195" t="s">
        <v>258</v>
      </c>
      <c r="AT304" s="195" t="s">
        <v>248</v>
      </c>
      <c r="AU304" s="195" t="s">
        <v>85</v>
      </c>
      <c r="AY304" s="17" t="s">
        <v>247</v>
      </c>
      <c r="BE304" s="196">
        <f>IF(N304="základní",J304,0)</f>
        <v>0</v>
      </c>
      <c r="BF304" s="196">
        <f>IF(N304="snížená",J304,0)</f>
        <v>0</v>
      </c>
      <c r="BG304" s="196">
        <f>IF(N304="zákl. přenesená",J304,0)</f>
        <v>0</v>
      </c>
      <c r="BH304" s="196">
        <f>IF(N304="sníž. přenesená",J304,0)</f>
        <v>0</v>
      </c>
      <c r="BI304" s="196">
        <f>IF(N304="nulová",J304,0)</f>
        <v>0</v>
      </c>
      <c r="BJ304" s="17" t="s">
        <v>85</v>
      </c>
      <c r="BK304" s="196">
        <f>ROUND(I304*H304,2)</f>
        <v>0</v>
      </c>
      <c r="BL304" s="17" t="s">
        <v>258</v>
      </c>
      <c r="BM304" s="195" t="s">
        <v>722</v>
      </c>
    </row>
    <row r="305" spans="1:65" s="2" customFormat="1" ht="63">
      <c r="A305" s="34"/>
      <c r="B305" s="35"/>
      <c r="C305" s="36"/>
      <c r="D305" s="197" t="s">
        <v>253</v>
      </c>
      <c r="E305" s="36"/>
      <c r="F305" s="198" t="s">
        <v>7257</v>
      </c>
      <c r="G305" s="36"/>
      <c r="H305" s="36"/>
      <c r="I305" s="199"/>
      <c r="J305" s="36"/>
      <c r="K305" s="36"/>
      <c r="L305" s="39"/>
      <c r="M305" s="200"/>
      <c r="N305" s="201"/>
      <c r="O305" s="71"/>
      <c r="P305" s="71"/>
      <c r="Q305" s="71"/>
      <c r="R305" s="71"/>
      <c r="S305" s="71"/>
      <c r="T305" s="72"/>
      <c r="U305" s="34"/>
      <c r="V305" s="34"/>
      <c r="W305" s="34"/>
      <c r="X305" s="34"/>
      <c r="Y305" s="34"/>
      <c r="Z305" s="34"/>
      <c r="AA305" s="34"/>
      <c r="AB305" s="34"/>
      <c r="AC305" s="34"/>
      <c r="AD305" s="34"/>
      <c r="AE305" s="34"/>
      <c r="AT305" s="17" t="s">
        <v>253</v>
      </c>
      <c r="AU305" s="17" t="s">
        <v>85</v>
      </c>
    </row>
    <row r="306" spans="1:65" s="13" customFormat="1" ht="10">
      <c r="B306" s="217"/>
      <c r="C306" s="218"/>
      <c r="D306" s="197" t="s">
        <v>337</v>
      </c>
      <c r="E306" s="219" t="s">
        <v>1</v>
      </c>
      <c r="F306" s="220" t="s">
        <v>7258</v>
      </c>
      <c r="G306" s="218"/>
      <c r="H306" s="221">
        <v>207.1</v>
      </c>
      <c r="I306" s="222"/>
      <c r="J306" s="218"/>
      <c r="K306" s="218"/>
      <c r="L306" s="223"/>
      <c r="M306" s="224"/>
      <c r="N306" s="225"/>
      <c r="O306" s="225"/>
      <c r="P306" s="225"/>
      <c r="Q306" s="225"/>
      <c r="R306" s="225"/>
      <c r="S306" s="225"/>
      <c r="T306" s="226"/>
      <c r="AT306" s="227" t="s">
        <v>337</v>
      </c>
      <c r="AU306" s="227" t="s">
        <v>85</v>
      </c>
      <c r="AV306" s="13" t="s">
        <v>87</v>
      </c>
      <c r="AW306" s="13" t="s">
        <v>33</v>
      </c>
      <c r="AX306" s="13" t="s">
        <v>77</v>
      </c>
      <c r="AY306" s="227" t="s">
        <v>247</v>
      </c>
    </row>
    <row r="307" spans="1:65" s="14" customFormat="1" ht="10">
      <c r="B307" s="228"/>
      <c r="C307" s="229"/>
      <c r="D307" s="197" t="s">
        <v>337</v>
      </c>
      <c r="E307" s="230" t="s">
        <v>1</v>
      </c>
      <c r="F307" s="231" t="s">
        <v>340</v>
      </c>
      <c r="G307" s="229"/>
      <c r="H307" s="232">
        <v>207.1</v>
      </c>
      <c r="I307" s="233"/>
      <c r="J307" s="229"/>
      <c r="K307" s="229"/>
      <c r="L307" s="234"/>
      <c r="M307" s="235"/>
      <c r="N307" s="236"/>
      <c r="O307" s="236"/>
      <c r="P307" s="236"/>
      <c r="Q307" s="236"/>
      <c r="R307" s="236"/>
      <c r="S307" s="236"/>
      <c r="T307" s="237"/>
      <c r="AT307" s="238" t="s">
        <v>337</v>
      </c>
      <c r="AU307" s="238" t="s">
        <v>85</v>
      </c>
      <c r="AV307" s="14" t="s">
        <v>258</v>
      </c>
      <c r="AW307" s="14" t="s">
        <v>33</v>
      </c>
      <c r="AX307" s="14" t="s">
        <v>85</v>
      </c>
      <c r="AY307" s="238" t="s">
        <v>247</v>
      </c>
    </row>
    <row r="308" spans="1:65" s="2" customFormat="1" ht="16.5" customHeight="1">
      <c r="A308" s="34"/>
      <c r="B308" s="35"/>
      <c r="C308" s="184" t="s">
        <v>740</v>
      </c>
      <c r="D308" s="184" t="s">
        <v>248</v>
      </c>
      <c r="E308" s="185" t="s">
        <v>7259</v>
      </c>
      <c r="F308" s="186" t="s">
        <v>7260</v>
      </c>
      <c r="G308" s="187" t="s">
        <v>267</v>
      </c>
      <c r="H308" s="188">
        <v>204.828</v>
      </c>
      <c r="I308" s="189"/>
      <c r="J308" s="190">
        <f>ROUND(I308*H308,2)</f>
        <v>0</v>
      </c>
      <c r="K308" s="186" t="s">
        <v>1</v>
      </c>
      <c r="L308" s="39"/>
      <c r="M308" s="191" t="s">
        <v>1</v>
      </c>
      <c r="N308" s="192" t="s">
        <v>42</v>
      </c>
      <c r="O308" s="71"/>
      <c r="P308" s="193">
        <f>O308*H308</f>
        <v>0</v>
      </c>
      <c r="Q308" s="193">
        <v>0</v>
      </c>
      <c r="R308" s="193">
        <f>Q308*H308</f>
        <v>0</v>
      </c>
      <c r="S308" s="193">
        <v>0</v>
      </c>
      <c r="T308" s="194">
        <f>S308*H308</f>
        <v>0</v>
      </c>
      <c r="U308" s="34"/>
      <c r="V308" s="34"/>
      <c r="W308" s="34"/>
      <c r="X308" s="34"/>
      <c r="Y308" s="34"/>
      <c r="Z308" s="34"/>
      <c r="AA308" s="34"/>
      <c r="AB308" s="34"/>
      <c r="AC308" s="34"/>
      <c r="AD308" s="34"/>
      <c r="AE308" s="34"/>
      <c r="AR308" s="195" t="s">
        <v>258</v>
      </c>
      <c r="AT308" s="195" t="s">
        <v>248</v>
      </c>
      <c r="AU308" s="195" t="s">
        <v>85</v>
      </c>
      <c r="AY308" s="17" t="s">
        <v>247</v>
      </c>
      <c r="BE308" s="196">
        <f>IF(N308="základní",J308,0)</f>
        <v>0</v>
      </c>
      <c r="BF308" s="196">
        <f>IF(N308="snížená",J308,0)</f>
        <v>0</v>
      </c>
      <c r="BG308" s="196">
        <f>IF(N308="zákl. přenesená",J308,0)</f>
        <v>0</v>
      </c>
      <c r="BH308" s="196">
        <f>IF(N308="sníž. přenesená",J308,0)</f>
        <v>0</v>
      </c>
      <c r="BI308" s="196">
        <f>IF(N308="nulová",J308,0)</f>
        <v>0</v>
      </c>
      <c r="BJ308" s="17" t="s">
        <v>85</v>
      </c>
      <c r="BK308" s="196">
        <f>ROUND(I308*H308,2)</f>
        <v>0</v>
      </c>
      <c r="BL308" s="17" t="s">
        <v>258</v>
      </c>
      <c r="BM308" s="195" t="s">
        <v>743</v>
      </c>
    </row>
    <row r="309" spans="1:65" s="2" customFormat="1" ht="18">
      <c r="A309" s="34"/>
      <c r="B309" s="35"/>
      <c r="C309" s="36"/>
      <c r="D309" s="197" t="s">
        <v>253</v>
      </c>
      <c r="E309" s="36"/>
      <c r="F309" s="198" t="s">
        <v>7261</v>
      </c>
      <c r="G309" s="36"/>
      <c r="H309" s="36"/>
      <c r="I309" s="199"/>
      <c r="J309" s="36"/>
      <c r="K309" s="36"/>
      <c r="L309" s="39"/>
      <c r="M309" s="200"/>
      <c r="N309" s="201"/>
      <c r="O309" s="71"/>
      <c r="P309" s="71"/>
      <c r="Q309" s="71"/>
      <c r="R309" s="71"/>
      <c r="S309" s="71"/>
      <c r="T309" s="72"/>
      <c r="U309" s="34"/>
      <c r="V309" s="34"/>
      <c r="W309" s="34"/>
      <c r="X309" s="34"/>
      <c r="Y309" s="34"/>
      <c r="Z309" s="34"/>
      <c r="AA309" s="34"/>
      <c r="AB309" s="34"/>
      <c r="AC309" s="34"/>
      <c r="AD309" s="34"/>
      <c r="AE309" s="34"/>
      <c r="AT309" s="17" t="s">
        <v>253</v>
      </c>
      <c r="AU309" s="17" t="s">
        <v>85</v>
      </c>
    </row>
    <row r="310" spans="1:65" s="13" customFormat="1" ht="10">
      <c r="B310" s="217"/>
      <c r="C310" s="218"/>
      <c r="D310" s="197" t="s">
        <v>337</v>
      </c>
      <c r="E310" s="219" t="s">
        <v>1</v>
      </c>
      <c r="F310" s="220" t="s">
        <v>7262</v>
      </c>
      <c r="G310" s="218"/>
      <c r="H310" s="221">
        <v>204.828</v>
      </c>
      <c r="I310" s="222"/>
      <c r="J310" s="218"/>
      <c r="K310" s="218"/>
      <c r="L310" s="223"/>
      <c r="M310" s="224"/>
      <c r="N310" s="225"/>
      <c r="O310" s="225"/>
      <c r="P310" s="225"/>
      <c r="Q310" s="225"/>
      <c r="R310" s="225"/>
      <c r="S310" s="225"/>
      <c r="T310" s="226"/>
      <c r="AT310" s="227" t="s">
        <v>337</v>
      </c>
      <c r="AU310" s="227" t="s">
        <v>85</v>
      </c>
      <c r="AV310" s="13" t="s">
        <v>87</v>
      </c>
      <c r="AW310" s="13" t="s">
        <v>33</v>
      </c>
      <c r="AX310" s="13" t="s">
        <v>77</v>
      </c>
      <c r="AY310" s="227" t="s">
        <v>247</v>
      </c>
    </row>
    <row r="311" spans="1:65" s="14" customFormat="1" ht="10">
      <c r="B311" s="228"/>
      <c r="C311" s="229"/>
      <c r="D311" s="197" t="s">
        <v>337</v>
      </c>
      <c r="E311" s="230" t="s">
        <v>1</v>
      </c>
      <c r="F311" s="231" t="s">
        <v>340</v>
      </c>
      <c r="G311" s="229"/>
      <c r="H311" s="232">
        <v>204.828</v>
      </c>
      <c r="I311" s="233"/>
      <c r="J311" s="229"/>
      <c r="K311" s="229"/>
      <c r="L311" s="234"/>
      <c r="M311" s="235"/>
      <c r="N311" s="236"/>
      <c r="O311" s="236"/>
      <c r="P311" s="236"/>
      <c r="Q311" s="236"/>
      <c r="R311" s="236"/>
      <c r="S311" s="236"/>
      <c r="T311" s="237"/>
      <c r="AT311" s="238" t="s">
        <v>337</v>
      </c>
      <c r="AU311" s="238" t="s">
        <v>85</v>
      </c>
      <c r="AV311" s="14" t="s">
        <v>258</v>
      </c>
      <c r="AW311" s="14" t="s">
        <v>33</v>
      </c>
      <c r="AX311" s="14" t="s">
        <v>85</v>
      </c>
      <c r="AY311" s="238" t="s">
        <v>247</v>
      </c>
    </row>
    <row r="312" spans="1:65" s="2" customFormat="1" ht="24.15" customHeight="1">
      <c r="A312" s="34"/>
      <c r="B312" s="35"/>
      <c r="C312" s="184" t="s">
        <v>558</v>
      </c>
      <c r="D312" s="184" t="s">
        <v>248</v>
      </c>
      <c r="E312" s="185" t="s">
        <v>7263</v>
      </c>
      <c r="F312" s="186" t="s">
        <v>7264</v>
      </c>
      <c r="G312" s="187" t="s">
        <v>267</v>
      </c>
      <c r="H312" s="188">
        <v>4.343</v>
      </c>
      <c r="I312" s="189"/>
      <c r="J312" s="190">
        <f>ROUND(I312*H312,2)</f>
        <v>0</v>
      </c>
      <c r="K312" s="186" t="s">
        <v>1</v>
      </c>
      <c r="L312" s="39"/>
      <c r="M312" s="191" t="s">
        <v>1</v>
      </c>
      <c r="N312" s="192" t="s">
        <v>42</v>
      </c>
      <c r="O312" s="71"/>
      <c r="P312" s="193">
        <f>O312*H312</f>
        <v>0</v>
      </c>
      <c r="Q312" s="193">
        <v>0</v>
      </c>
      <c r="R312" s="193">
        <f>Q312*H312</f>
        <v>0</v>
      </c>
      <c r="S312" s="193">
        <v>0</v>
      </c>
      <c r="T312" s="194">
        <f>S312*H312</f>
        <v>0</v>
      </c>
      <c r="U312" s="34"/>
      <c r="V312" s="34"/>
      <c r="W312" s="34"/>
      <c r="X312" s="34"/>
      <c r="Y312" s="34"/>
      <c r="Z312" s="34"/>
      <c r="AA312" s="34"/>
      <c r="AB312" s="34"/>
      <c r="AC312" s="34"/>
      <c r="AD312" s="34"/>
      <c r="AE312" s="34"/>
      <c r="AR312" s="195" t="s">
        <v>258</v>
      </c>
      <c r="AT312" s="195" t="s">
        <v>248</v>
      </c>
      <c r="AU312" s="195" t="s">
        <v>85</v>
      </c>
      <c r="AY312" s="17" t="s">
        <v>247</v>
      </c>
      <c r="BE312" s="196">
        <f>IF(N312="základní",J312,0)</f>
        <v>0</v>
      </c>
      <c r="BF312" s="196">
        <f>IF(N312="snížená",J312,0)</f>
        <v>0</v>
      </c>
      <c r="BG312" s="196">
        <f>IF(N312="zákl. přenesená",J312,0)</f>
        <v>0</v>
      </c>
      <c r="BH312" s="196">
        <f>IF(N312="sníž. přenesená",J312,0)</f>
        <v>0</v>
      </c>
      <c r="BI312" s="196">
        <f>IF(N312="nulová",J312,0)</f>
        <v>0</v>
      </c>
      <c r="BJ312" s="17" t="s">
        <v>85</v>
      </c>
      <c r="BK312" s="196">
        <f>ROUND(I312*H312,2)</f>
        <v>0</v>
      </c>
      <c r="BL312" s="17" t="s">
        <v>258</v>
      </c>
      <c r="BM312" s="195" t="s">
        <v>794</v>
      </c>
    </row>
    <row r="313" spans="1:65" s="2" customFormat="1" ht="27">
      <c r="A313" s="34"/>
      <c r="B313" s="35"/>
      <c r="C313" s="36"/>
      <c r="D313" s="197" t="s">
        <v>253</v>
      </c>
      <c r="E313" s="36"/>
      <c r="F313" s="198" t="s">
        <v>7265</v>
      </c>
      <c r="G313" s="36"/>
      <c r="H313" s="36"/>
      <c r="I313" s="199"/>
      <c r="J313" s="36"/>
      <c r="K313" s="36"/>
      <c r="L313" s="39"/>
      <c r="M313" s="200"/>
      <c r="N313" s="201"/>
      <c r="O313" s="71"/>
      <c r="P313" s="71"/>
      <c r="Q313" s="71"/>
      <c r="R313" s="71"/>
      <c r="S313" s="71"/>
      <c r="T313" s="72"/>
      <c r="U313" s="34"/>
      <c r="V313" s="34"/>
      <c r="W313" s="34"/>
      <c r="X313" s="34"/>
      <c r="Y313" s="34"/>
      <c r="Z313" s="34"/>
      <c r="AA313" s="34"/>
      <c r="AB313" s="34"/>
      <c r="AC313" s="34"/>
      <c r="AD313" s="34"/>
      <c r="AE313" s="34"/>
      <c r="AT313" s="17" t="s">
        <v>253</v>
      </c>
      <c r="AU313" s="17" t="s">
        <v>85</v>
      </c>
    </row>
    <row r="314" spans="1:65" s="13" customFormat="1" ht="10">
      <c r="B314" s="217"/>
      <c r="C314" s="218"/>
      <c r="D314" s="197" t="s">
        <v>337</v>
      </c>
      <c r="E314" s="219" t="s">
        <v>1</v>
      </c>
      <c r="F314" s="220" t="s">
        <v>7266</v>
      </c>
      <c r="G314" s="218"/>
      <c r="H314" s="221">
        <v>4.343</v>
      </c>
      <c r="I314" s="222"/>
      <c r="J314" s="218"/>
      <c r="K314" s="218"/>
      <c r="L314" s="223"/>
      <c r="M314" s="224"/>
      <c r="N314" s="225"/>
      <c r="O314" s="225"/>
      <c r="P314" s="225"/>
      <c r="Q314" s="225"/>
      <c r="R314" s="225"/>
      <c r="S314" s="225"/>
      <c r="T314" s="226"/>
      <c r="AT314" s="227" t="s">
        <v>337</v>
      </c>
      <c r="AU314" s="227" t="s">
        <v>85</v>
      </c>
      <c r="AV314" s="13" t="s">
        <v>87</v>
      </c>
      <c r="AW314" s="13" t="s">
        <v>33</v>
      </c>
      <c r="AX314" s="13" t="s">
        <v>77</v>
      </c>
      <c r="AY314" s="227" t="s">
        <v>247</v>
      </c>
    </row>
    <row r="315" spans="1:65" s="14" customFormat="1" ht="10">
      <c r="B315" s="228"/>
      <c r="C315" s="229"/>
      <c r="D315" s="197" t="s">
        <v>337</v>
      </c>
      <c r="E315" s="230" t="s">
        <v>1</v>
      </c>
      <c r="F315" s="231" t="s">
        <v>340</v>
      </c>
      <c r="G315" s="229"/>
      <c r="H315" s="232">
        <v>4.343</v>
      </c>
      <c r="I315" s="233"/>
      <c r="J315" s="229"/>
      <c r="K315" s="229"/>
      <c r="L315" s="234"/>
      <c r="M315" s="235"/>
      <c r="N315" s="236"/>
      <c r="O315" s="236"/>
      <c r="P315" s="236"/>
      <c r="Q315" s="236"/>
      <c r="R315" s="236"/>
      <c r="S315" s="236"/>
      <c r="T315" s="237"/>
      <c r="AT315" s="238" t="s">
        <v>337</v>
      </c>
      <c r="AU315" s="238" t="s">
        <v>85</v>
      </c>
      <c r="AV315" s="14" t="s">
        <v>258</v>
      </c>
      <c r="AW315" s="14" t="s">
        <v>33</v>
      </c>
      <c r="AX315" s="14" t="s">
        <v>85</v>
      </c>
      <c r="AY315" s="238" t="s">
        <v>247</v>
      </c>
    </row>
    <row r="316" spans="1:65" s="2" customFormat="1" ht="24.15" customHeight="1">
      <c r="A316" s="34"/>
      <c r="B316" s="35"/>
      <c r="C316" s="184" t="s">
        <v>796</v>
      </c>
      <c r="D316" s="184" t="s">
        <v>248</v>
      </c>
      <c r="E316" s="185" t="s">
        <v>7267</v>
      </c>
      <c r="F316" s="186" t="s">
        <v>7268</v>
      </c>
      <c r="G316" s="187" t="s">
        <v>267</v>
      </c>
      <c r="H316" s="188">
        <v>361.25</v>
      </c>
      <c r="I316" s="189"/>
      <c r="J316" s="190">
        <f>ROUND(I316*H316,2)</f>
        <v>0</v>
      </c>
      <c r="K316" s="186" t="s">
        <v>7085</v>
      </c>
      <c r="L316" s="39"/>
      <c r="M316" s="191" t="s">
        <v>1</v>
      </c>
      <c r="N316" s="192" t="s">
        <v>42</v>
      </c>
      <c r="O316" s="71"/>
      <c r="P316" s="193">
        <f>O316*H316</f>
        <v>0</v>
      </c>
      <c r="Q316" s="193">
        <v>0</v>
      </c>
      <c r="R316" s="193">
        <f>Q316*H316</f>
        <v>0</v>
      </c>
      <c r="S316" s="193">
        <v>0</v>
      </c>
      <c r="T316" s="194">
        <f>S316*H316</f>
        <v>0</v>
      </c>
      <c r="U316" s="34"/>
      <c r="V316" s="34"/>
      <c r="W316" s="34"/>
      <c r="X316" s="34"/>
      <c r="Y316" s="34"/>
      <c r="Z316" s="34"/>
      <c r="AA316" s="34"/>
      <c r="AB316" s="34"/>
      <c r="AC316" s="34"/>
      <c r="AD316" s="34"/>
      <c r="AE316" s="34"/>
      <c r="AR316" s="195" t="s">
        <v>258</v>
      </c>
      <c r="AT316" s="195" t="s">
        <v>248</v>
      </c>
      <c r="AU316" s="195" t="s">
        <v>85</v>
      </c>
      <c r="AY316" s="17" t="s">
        <v>247</v>
      </c>
      <c r="BE316" s="196">
        <f>IF(N316="základní",J316,0)</f>
        <v>0</v>
      </c>
      <c r="BF316" s="196">
        <f>IF(N316="snížená",J316,0)</f>
        <v>0</v>
      </c>
      <c r="BG316" s="196">
        <f>IF(N316="zákl. přenesená",J316,0)</f>
        <v>0</v>
      </c>
      <c r="BH316" s="196">
        <f>IF(N316="sníž. přenesená",J316,0)</f>
        <v>0</v>
      </c>
      <c r="BI316" s="196">
        <f>IF(N316="nulová",J316,0)</f>
        <v>0</v>
      </c>
      <c r="BJ316" s="17" t="s">
        <v>85</v>
      </c>
      <c r="BK316" s="196">
        <f>ROUND(I316*H316,2)</f>
        <v>0</v>
      </c>
      <c r="BL316" s="17" t="s">
        <v>258</v>
      </c>
      <c r="BM316" s="195" t="s">
        <v>799</v>
      </c>
    </row>
    <row r="317" spans="1:65" s="2" customFormat="1" ht="54">
      <c r="A317" s="34"/>
      <c r="B317" s="35"/>
      <c r="C317" s="36"/>
      <c r="D317" s="197" t="s">
        <v>253</v>
      </c>
      <c r="E317" s="36"/>
      <c r="F317" s="198" t="s">
        <v>7269</v>
      </c>
      <c r="G317" s="36"/>
      <c r="H317" s="36"/>
      <c r="I317" s="199"/>
      <c r="J317" s="36"/>
      <c r="K317" s="36"/>
      <c r="L317" s="39"/>
      <c r="M317" s="200"/>
      <c r="N317" s="201"/>
      <c r="O317" s="71"/>
      <c r="P317" s="71"/>
      <c r="Q317" s="71"/>
      <c r="R317" s="71"/>
      <c r="S317" s="71"/>
      <c r="T317" s="72"/>
      <c r="U317" s="34"/>
      <c r="V317" s="34"/>
      <c r="W317" s="34"/>
      <c r="X317" s="34"/>
      <c r="Y317" s="34"/>
      <c r="Z317" s="34"/>
      <c r="AA317" s="34"/>
      <c r="AB317" s="34"/>
      <c r="AC317" s="34"/>
      <c r="AD317" s="34"/>
      <c r="AE317" s="34"/>
      <c r="AT317" s="17" t="s">
        <v>253</v>
      </c>
      <c r="AU317" s="17" t="s">
        <v>85</v>
      </c>
    </row>
    <row r="318" spans="1:65" s="12" customFormat="1" ht="10">
      <c r="B318" s="207"/>
      <c r="C318" s="208"/>
      <c r="D318" s="197" t="s">
        <v>337</v>
      </c>
      <c r="E318" s="209" t="s">
        <v>1</v>
      </c>
      <c r="F318" s="210" t="s">
        <v>7270</v>
      </c>
      <c r="G318" s="208"/>
      <c r="H318" s="209" t="s">
        <v>1</v>
      </c>
      <c r="I318" s="211"/>
      <c r="J318" s="208"/>
      <c r="K318" s="208"/>
      <c r="L318" s="212"/>
      <c r="M318" s="213"/>
      <c r="N318" s="214"/>
      <c r="O318" s="214"/>
      <c r="P318" s="214"/>
      <c r="Q318" s="214"/>
      <c r="R318" s="214"/>
      <c r="S318" s="214"/>
      <c r="T318" s="215"/>
      <c r="AT318" s="216" t="s">
        <v>337</v>
      </c>
      <c r="AU318" s="216" t="s">
        <v>85</v>
      </c>
      <c r="AV318" s="12" t="s">
        <v>85</v>
      </c>
      <c r="AW318" s="12" t="s">
        <v>33</v>
      </c>
      <c r="AX318" s="12" t="s">
        <v>77</v>
      </c>
      <c r="AY318" s="216" t="s">
        <v>247</v>
      </c>
    </row>
    <row r="319" spans="1:65" s="13" customFormat="1" ht="10">
      <c r="B319" s="217"/>
      <c r="C319" s="218"/>
      <c r="D319" s="197" t="s">
        <v>337</v>
      </c>
      <c r="E319" s="219" t="s">
        <v>1</v>
      </c>
      <c r="F319" s="220" t="s">
        <v>7271</v>
      </c>
      <c r="G319" s="218"/>
      <c r="H319" s="221">
        <v>361.25</v>
      </c>
      <c r="I319" s="222"/>
      <c r="J319" s="218"/>
      <c r="K319" s="218"/>
      <c r="L319" s="223"/>
      <c r="M319" s="224"/>
      <c r="N319" s="225"/>
      <c r="O319" s="225"/>
      <c r="P319" s="225"/>
      <c r="Q319" s="225"/>
      <c r="R319" s="225"/>
      <c r="S319" s="225"/>
      <c r="T319" s="226"/>
      <c r="AT319" s="227" t="s">
        <v>337</v>
      </c>
      <c r="AU319" s="227" t="s">
        <v>85</v>
      </c>
      <c r="AV319" s="13" t="s">
        <v>87</v>
      </c>
      <c r="AW319" s="13" t="s">
        <v>33</v>
      </c>
      <c r="AX319" s="13" t="s">
        <v>77</v>
      </c>
      <c r="AY319" s="227" t="s">
        <v>247</v>
      </c>
    </row>
    <row r="320" spans="1:65" s="14" customFormat="1" ht="10">
      <c r="B320" s="228"/>
      <c r="C320" s="229"/>
      <c r="D320" s="197" t="s">
        <v>337</v>
      </c>
      <c r="E320" s="230" t="s">
        <v>1</v>
      </c>
      <c r="F320" s="231" t="s">
        <v>340</v>
      </c>
      <c r="G320" s="229"/>
      <c r="H320" s="232">
        <v>361.25</v>
      </c>
      <c r="I320" s="233"/>
      <c r="J320" s="229"/>
      <c r="K320" s="229"/>
      <c r="L320" s="234"/>
      <c r="M320" s="235"/>
      <c r="N320" s="236"/>
      <c r="O320" s="236"/>
      <c r="P320" s="236"/>
      <c r="Q320" s="236"/>
      <c r="R320" s="236"/>
      <c r="S320" s="236"/>
      <c r="T320" s="237"/>
      <c r="AT320" s="238" t="s">
        <v>337</v>
      </c>
      <c r="AU320" s="238" t="s">
        <v>85</v>
      </c>
      <c r="AV320" s="14" t="s">
        <v>258</v>
      </c>
      <c r="AW320" s="14" t="s">
        <v>33</v>
      </c>
      <c r="AX320" s="14" t="s">
        <v>85</v>
      </c>
      <c r="AY320" s="238" t="s">
        <v>247</v>
      </c>
    </row>
    <row r="321" spans="1:65" s="2" customFormat="1" ht="21.75" customHeight="1">
      <c r="A321" s="34"/>
      <c r="B321" s="35"/>
      <c r="C321" s="184" t="s">
        <v>567</v>
      </c>
      <c r="D321" s="184" t="s">
        <v>248</v>
      </c>
      <c r="E321" s="185" t="s">
        <v>7272</v>
      </c>
      <c r="F321" s="186" t="s">
        <v>7273</v>
      </c>
      <c r="G321" s="187" t="s">
        <v>267</v>
      </c>
      <c r="H321" s="188">
        <v>351.733</v>
      </c>
      <c r="I321" s="189"/>
      <c r="J321" s="190">
        <f>ROUND(I321*H321,2)</f>
        <v>0</v>
      </c>
      <c r="K321" s="186" t="s">
        <v>1</v>
      </c>
      <c r="L321" s="39"/>
      <c r="M321" s="191" t="s">
        <v>1</v>
      </c>
      <c r="N321" s="192" t="s">
        <v>42</v>
      </c>
      <c r="O321" s="71"/>
      <c r="P321" s="193">
        <f>O321*H321</f>
        <v>0</v>
      </c>
      <c r="Q321" s="193">
        <v>0</v>
      </c>
      <c r="R321" s="193">
        <f>Q321*H321</f>
        <v>0</v>
      </c>
      <c r="S321" s="193">
        <v>0</v>
      </c>
      <c r="T321" s="194">
        <f>S321*H321</f>
        <v>0</v>
      </c>
      <c r="U321" s="34"/>
      <c r="V321" s="34"/>
      <c r="W321" s="34"/>
      <c r="X321" s="34"/>
      <c r="Y321" s="34"/>
      <c r="Z321" s="34"/>
      <c r="AA321" s="34"/>
      <c r="AB321" s="34"/>
      <c r="AC321" s="34"/>
      <c r="AD321" s="34"/>
      <c r="AE321" s="34"/>
      <c r="AR321" s="195" t="s">
        <v>258</v>
      </c>
      <c r="AT321" s="195" t="s">
        <v>248</v>
      </c>
      <c r="AU321" s="195" t="s">
        <v>85</v>
      </c>
      <c r="AY321" s="17" t="s">
        <v>247</v>
      </c>
      <c r="BE321" s="196">
        <f>IF(N321="základní",J321,0)</f>
        <v>0</v>
      </c>
      <c r="BF321" s="196">
        <f>IF(N321="snížená",J321,0)</f>
        <v>0</v>
      </c>
      <c r="BG321" s="196">
        <f>IF(N321="zákl. přenesená",J321,0)</f>
        <v>0</v>
      </c>
      <c r="BH321" s="196">
        <f>IF(N321="sníž. přenesená",J321,0)</f>
        <v>0</v>
      </c>
      <c r="BI321" s="196">
        <f>IF(N321="nulová",J321,0)</f>
        <v>0</v>
      </c>
      <c r="BJ321" s="17" t="s">
        <v>85</v>
      </c>
      <c r="BK321" s="196">
        <f>ROUND(I321*H321,2)</f>
        <v>0</v>
      </c>
      <c r="BL321" s="17" t="s">
        <v>258</v>
      </c>
      <c r="BM321" s="195" t="s">
        <v>806</v>
      </c>
    </row>
    <row r="322" spans="1:65" s="2" customFormat="1" ht="18">
      <c r="A322" s="34"/>
      <c r="B322" s="35"/>
      <c r="C322" s="36"/>
      <c r="D322" s="197" t="s">
        <v>253</v>
      </c>
      <c r="E322" s="36"/>
      <c r="F322" s="198" t="s">
        <v>7274</v>
      </c>
      <c r="G322" s="36"/>
      <c r="H322" s="36"/>
      <c r="I322" s="199"/>
      <c r="J322" s="36"/>
      <c r="K322" s="36"/>
      <c r="L322" s="39"/>
      <c r="M322" s="200"/>
      <c r="N322" s="201"/>
      <c r="O322" s="71"/>
      <c r="P322" s="71"/>
      <c r="Q322" s="71"/>
      <c r="R322" s="71"/>
      <c r="S322" s="71"/>
      <c r="T322" s="72"/>
      <c r="U322" s="34"/>
      <c r="V322" s="34"/>
      <c r="W322" s="34"/>
      <c r="X322" s="34"/>
      <c r="Y322" s="34"/>
      <c r="Z322" s="34"/>
      <c r="AA322" s="34"/>
      <c r="AB322" s="34"/>
      <c r="AC322" s="34"/>
      <c r="AD322" s="34"/>
      <c r="AE322" s="34"/>
      <c r="AT322" s="17" t="s">
        <v>253</v>
      </c>
      <c r="AU322" s="17" t="s">
        <v>85</v>
      </c>
    </row>
    <row r="323" spans="1:65" s="13" customFormat="1" ht="10">
      <c r="B323" s="217"/>
      <c r="C323" s="218"/>
      <c r="D323" s="197" t="s">
        <v>337</v>
      </c>
      <c r="E323" s="219" t="s">
        <v>1</v>
      </c>
      <c r="F323" s="220" t="s">
        <v>7275</v>
      </c>
      <c r="G323" s="218"/>
      <c r="H323" s="221">
        <v>351.733</v>
      </c>
      <c r="I323" s="222"/>
      <c r="J323" s="218"/>
      <c r="K323" s="218"/>
      <c r="L323" s="223"/>
      <c r="M323" s="224"/>
      <c r="N323" s="225"/>
      <c r="O323" s="225"/>
      <c r="P323" s="225"/>
      <c r="Q323" s="225"/>
      <c r="R323" s="225"/>
      <c r="S323" s="225"/>
      <c r="T323" s="226"/>
      <c r="AT323" s="227" t="s">
        <v>337</v>
      </c>
      <c r="AU323" s="227" t="s">
        <v>85</v>
      </c>
      <c r="AV323" s="13" t="s">
        <v>87</v>
      </c>
      <c r="AW323" s="13" t="s">
        <v>33</v>
      </c>
      <c r="AX323" s="13" t="s">
        <v>77</v>
      </c>
      <c r="AY323" s="227" t="s">
        <v>247</v>
      </c>
    </row>
    <row r="324" spans="1:65" s="14" customFormat="1" ht="10">
      <c r="B324" s="228"/>
      <c r="C324" s="229"/>
      <c r="D324" s="197" t="s">
        <v>337</v>
      </c>
      <c r="E324" s="230" t="s">
        <v>1</v>
      </c>
      <c r="F324" s="231" t="s">
        <v>340</v>
      </c>
      <c r="G324" s="229"/>
      <c r="H324" s="232">
        <v>351.733</v>
      </c>
      <c r="I324" s="233"/>
      <c r="J324" s="229"/>
      <c r="K324" s="229"/>
      <c r="L324" s="234"/>
      <c r="M324" s="235"/>
      <c r="N324" s="236"/>
      <c r="O324" s="236"/>
      <c r="P324" s="236"/>
      <c r="Q324" s="236"/>
      <c r="R324" s="236"/>
      <c r="S324" s="236"/>
      <c r="T324" s="237"/>
      <c r="AT324" s="238" t="s">
        <v>337</v>
      </c>
      <c r="AU324" s="238" t="s">
        <v>85</v>
      </c>
      <c r="AV324" s="14" t="s">
        <v>258</v>
      </c>
      <c r="AW324" s="14" t="s">
        <v>33</v>
      </c>
      <c r="AX324" s="14" t="s">
        <v>85</v>
      </c>
      <c r="AY324" s="238" t="s">
        <v>247</v>
      </c>
    </row>
    <row r="325" spans="1:65" s="2" customFormat="1" ht="16.5" customHeight="1">
      <c r="A325" s="34"/>
      <c r="B325" s="35"/>
      <c r="C325" s="184" t="s">
        <v>813</v>
      </c>
      <c r="D325" s="184" t="s">
        <v>248</v>
      </c>
      <c r="E325" s="185" t="s">
        <v>7276</v>
      </c>
      <c r="F325" s="186" t="s">
        <v>7277</v>
      </c>
      <c r="G325" s="187" t="s">
        <v>267</v>
      </c>
      <c r="H325" s="188">
        <v>13.13</v>
      </c>
      <c r="I325" s="189"/>
      <c r="J325" s="190">
        <f>ROUND(I325*H325,2)</f>
        <v>0</v>
      </c>
      <c r="K325" s="186" t="s">
        <v>1</v>
      </c>
      <c r="L325" s="39"/>
      <c r="M325" s="191" t="s">
        <v>1</v>
      </c>
      <c r="N325" s="192" t="s">
        <v>42</v>
      </c>
      <c r="O325" s="71"/>
      <c r="P325" s="193">
        <f>O325*H325</f>
        <v>0</v>
      </c>
      <c r="Q325" s="193">
        <v>0</v>
      </c>
      <c r="R325" s="193">
        <f>Q325*H325</f>
        <v>0</v>
      </c>
      <c r="S325" s="193">
        <v>0</v>
      </c>
      <c r="T325" s="194">
        <f>S325*H325</f>
        <v>0</v>
      </c>
      <c r="U325" s="34"/>
      <c r="V325" s="34"/>
      <c r="W325" s="34"/>
      <c r="X325" s="34"/>
      <c r="Y325" s="34"/>
      <c r="Z325" s="34"/>
      <c r="AA325" s="34"/>
      <c r="AB325" s="34"/>
      <c r="AC325" s="34"/>
      <c r="AD325" s="34"/>
      <c r="AE325" s="34"/>
      <c r="AR325" s="195" t="s">
        <v>258</v>
      </c>
      <c r="AT325" s="195" t="s">
        <v>248</v>
      </c>
      <c r="AU325" s="195" t="s">
        <v>85</v>
      </c>
      <c r="AY325" s="17" t="s">
        <v>247</v>
      </c>
      <c r="BE325" s="196">
        <f>IF(N325="základní",J325,0)</f>
        <v>0</v>
      </c>
      <c r="BF325" s="196">
        <f>IF(N325="snížená",J325,0)</f>
        <v>0</v>
      </c>
      <c r="BG325" s="196">
        <f>IF(N325="zákl. přenesená",J325,0)</f>
        <v>0</v>
      </c>
      <c r="BH325" s="196">
        <f>IF(N325="sníž. přenesená",J325,0)</f>
        <v>0</v>
      </c>
      <c r="BI325" s="196">
        <f>IF(N325="nulová",J325,0)</f>
        <v>0</v>
      </c>
      <c r="BJ325" s="17" t="s">
        <v>85</v>
      </c>
      <c r="BK325" s="196">
        <f>ROUND(I325*H325,2)</f>
        <v>0</v>
      </c>
      <c r="BL325" s="17" t="s">
        <v>258</v>
      </c>
      <c r="BM325" s="195" t="s">
        <v>816</v>
      </c>
    </row>
    <row r="326" spans="1:65" s="2" customFormat="1" ht="18">
      <c r="A326" s="34"/>
      <c r="B326" s="35"/>
      <c r="C326" s="36"/>
      <c r="D326" s="197" t="s">
        <v>253</v>
      </c>
      <c r="E326" s="36"/>
      <c r="F326" s="198" t="s">
        <v>7278</v>
      </c>
      <c r="G326" s="36"/>
      <c r="H326" s="36"/>
      <c r="I326" s="199"/>
      <c r="J326" s="36"/>
      <c r="K326" s="36"/>
      <c r="L326" s="39"/>
      <c r="M326" s="200"/>
      <c r="N326" s="201"/>
      <c r="O326" s="71"/>
      <c r="P326" s="71"/>
      <c r="Q326" s="71"/>
      <c r="R326" s="71"/>
      <c r="S326" s="71"/>
      <c r="T326" s="72"/>
      <c r="U326" s="34"/>
      <c r="V326" s="34"/>
      <c r="W326" s="34"/>
      <c r="X326" s="34"/>
      <c r="Y326" s="34"/>
      <c r="Z326" s="34"/>
      <c r="AA326" s="34"/>
      <c r="AB326" s="34"/>
      <c r="AC326" s="34"/>
      <c r="AD326" s="34"/>
      <c r="AE326" s="34"/>
      <c r="AT326" s="17" t="s">
        <v>253</v>
      </c>
      <c r="AU326" s="17" t="s">
        <v>85</v>
      </c>
    </row>
    <row r="327" spans="1:65" s="13" customFormat="1" ht="10">
      <c r="B327" s="217"/>
      <c r="C327" s="218"/>
      <c r="D327" s="197" t="s">
        <v>337</v>
      </c>
      <c r="E327" s="219" t="s">
        <v>1</v>
      </c>
      <c r="F327" s="220" t="s">
        <v>7279</v>
      </c>
      <c r="G327" s="218"/>
      <c r="H327" s="221">
        <v>13.13</v>
      </c>
      <c r="I327" s="222"/>
      <c r="J327" s="218"/>
      <c r="K327" s="218"/>
      <c r="L327" s="223"/>
      <c r="M327" s="224"/>
      <c r="N327" s="225"/>
      <c r="O327" s="225"/>
      <c r="P327" s="225"/>
      <c r="Q327" s="225"/>
      <c r="R327" s="225"/>
      <c r="S327" s="225"/>
      <c r="T327" s="226"/>
      <c r="AT327" s="227" t="s">
        <v>337</v>
      </c>
      <c r="AU327" s="227" t="s">
        <v>85</v>
      </c>
      <c r="AV327" s="13" t="s">
        <v>87</v>
      </c>
      <c r="AW327" s="13" t="s">
        <v>33</v>
      </c>
      <c r="AX327" s="13" t="s">
        <v>77</v>
      </c>
      <c r="AY327" s="227" t="s">
        <v>247</v>
      </c>
    </row>
    <row r="328" spans="1:65" s="14" customFormat="1" ht="10">
      <c r="B328" s="228"/>
      <c r="C328" s="229"/>
      <c r="D328" s="197" t="s">
        <v>337</v>
      </c>
      <c r="E328" s="230" t="s">
        <v>1</v>
      </c>
      <c r="F328" s="231" t="s">
        <v>340</v>
      </c>
      <c r="G328" s="229"/>
      <c r="H328" s="232">
        <v>13.13</v>
      </c>
      <c r="I328" s="233"/>
      <c r="J328" s="229"/>
      <c r="K328" s="229"/>
      <c r="L328" s="234"/>
      <c r="M328" s="235"/>
      <c r="N328" s="236"/>
      <c r="O328" s="236"/>
      <c r="P328" s="236"/>
      <c r="Q328" s="236"/>
      <c r="R328" s="236"/>
      <c r="S328" s="236"/>
      <c r="T328" s="237"/>
      <c r="AT328" s="238" t="s">
        <v>337</v>
      </c>
      <c r="AU328" s="238" t="s">
        <v>85</v>
      </c>
      <c r="AV328" s="14" t="s">
        <v>258</v>
      </c>
      <c r="AW328" s="14" t="s">
        <v>33</v>
      </c>
      <c r="AX328" s="14" t="s">
        <v>85</v>
      </c>
      <c r="AY328" s="238" t="s">
        <v>247</v>
      </c>
    </row>
    <row r="329" spans="1:65" s="11" customFormat="1" ht="25.9" customHeight="1">
      <c r="B329" s="170"/>
      <c r="C329" s="171"/>
      <c r="D329" s="172" t="s">
        <v>76</v>
      </c>
      <c r="E329" s="173" t="s">
        <v>271</v>
      </c>
      <c r="F329" s="173" t="s">
        <v>1988</v>
      </c>
      <c r="G329" s="171"/>
      <c r="H329" s="171"/>
      <c r="I329" s="174"/>
      <c r="J329" s="175">
        <f>BK329</f>
        <v>0</v>
      </c>
      <c r="K329" s="171"/>
      <c r="L329" s="176"/>
      <c r="M329" s="177"/>
      <c r="N329" s="178"/>
      <c r="O329" s="178"/>
      <c r="P329" s="179">
        <f>SUM(P330:P343)</f>
        <v>0</v>
      </c>
      <c r="Q329" s="178"/>
      <c r="R329" s="179">
        <f>SUM(R330:R343)</f>
        <v>0</v>
      </c>
      <c r="S329" s="178"/>
      <c r="T329" s="180">
        <f>SUM(T330:T343)</f>
        <v>0</v>
      </c>
      <c r="AR329" s="181" t="s">
        <v>85</v>
      </c>
      <c r="AT329" s="182" t="s">
        <v>76</v>
      </c>
      <c r="AU329" s="182" t="s">
        <v>77</v>
      </c>
      <c r="AY329" s="181" t="s">
        <v>247</v>
      </c>
      <c r="BK329" s="183">
        <f>SUM(BK330:BK343)</f>
        <v>0</v>
      </c>
    </row>
    <row r="330" spans="1:65" s="2" customFormat="1" ht="24.15" customHeight="1">
      <c r="A330" s="34"/>
      <c r="B330" s="35"/>
      <c r="C330" s="184" t="s">
        <v>577</v>
      </c>
      <c r="D330" s="184" t="s">
        <v>248</v>
      </c>
      <c r="E330" s="185" t="s">
        <v>7280</v>
      </c>
      <c r="F330" s="186" t="s">
        <v>7281</v>
      </c>
      <c r="G330" s="187" t="s">
        <v>416</v>
      </c>
      <c r="H330" s="188">
        <v>2</v>
      </c>
      <c r="I330" s="189"/>
      <c r="J330" s="190">
        <f>ROUND(I330*H330,2)</f>
        <v>0</v>
      </c>
      <c r="K330" s="186" t="s">
        <v>1</v>
      </c>
      <c r="L330" s="39"/>
      <c r="M330" s="191" t="s">
        <v>1</v>
      </c>
      <c r="N330" s="192" t="s">
        <v>42</v>
      </c>
      <c r="O330" s="71"/>
      <c r="P330" s="193">
        <f>O330*H330</f>
        <v>0</v>
      </c>
      <c r="Q330" s="193">
        <v>0</v>
      </c>
      <c r="R330" s="193">
        <f>Q330*H330</f>
        <v>0</v>
      </c>
      <c r="S330" s="193">
        <v>0</v>
      </c>
      <c r="T330" s="194">
        <f>S330*H330</f>
        <v>0</v>
      </c>
      <c r="U330" s="34"/>
      <c r="V330" s="34"/>
      <c r="W330" s="34"/>
      <c r="X330" s="34"/>
      <c r="Y330" s="34"/>
      <c r="Z330" s="34"/>
      <c r="AA330" s="34"/>
      <c r="AB330" s="34"/>
      <c r="AC330" s="34"/>
      <c r="AD330" s="34"/>
      <c r="AE330" s="34"/>
      <c r="AR330" s="195" t="s">
        <v>258</v>
      </c>
      <c r="AT330" s="195" t="s">
        <v>248</v>
      </c>
      <c r="AU330" s="195" t="s">
        <v>85</v>
      </c>
      <c r="AY330" s="17" t="s">
        <v>247</v>
      </c>
      <c r="BE330" s="196">
        <f>IF(N330="základní",J330,0)</f>
        <v>0</v>
      </c>
      <c r="BF330" s="196">
        <f>IF(N330="snížená",J330,0)</f>
        <v>0</v>
      </c>
      <c r="BG330" s="196">
        <f>IF(N330="zákl. přenesená",J330,0)</f>
        <v>0</v>
      </c>
      <c r="BH330" s="196">
        <f>IF(N330="sníž. přenesená",J330,0)</f>
        <v>0</v>
      </c>
      <c r="BI330" s="196">
        <f>IF(N330="nulová",J330,0)</f>
        <v>0</v>
      </c>
      <c r="BJ330" s="17" t="s">
        <v>85</v>
      </c>
      <c r="BK330" s="196">
        <f>ROUND(I330*H330,2)</f>
        <v>0</v>
      </c>
      <c r="BL330" s="17" t="s">
        <v>258</v>
      </c>
      <c r="BM330" s="195" t="s">
        <v>823</v>
      </c>
    </row>
    <row r="331" spans="1:65" s="2" customFormat="1" ht="27">
      <c r="A331" s="34"/>
      <c r="B331" s="35"/>
      <c r="C331" s="36"/>
      <c r="D331" s="197" t="s">
        <v>253</v>
      </c>
      <c r="E331" s="36"/>
      <c r="F331" s="198" t="s">
        <v>7282</v>
      </c>
      <c r="G331" s="36"/>
      <c r="H331" s="36"/>
      <c r="I331" s="199"/>
      <c r="J331" s="36"/>
      <c r="K331" s="36"/>
      <c r="L331" s="39"/>
      <c r="M331" s="200"/>
      <c r="N331" s="201"/>
      <c r="O331" s="71"/>
      <c r="P331" s="71"/>
      <c r="Q331" s="71"/>
      <c r="R331" s="71"/>
      <c r="S331" s="71"/>
      <c r="T331" s="72"/>
      <c r="U331" s="34"/>
      <c r="V331" s="34"/>
      <c r="W331" s="34"/>
      <c r="X331" s="34"/>
      <c r="Y331" s="34"/>
      <c r="Z331" s="34"/>
      <c r="AA331" s="34"/>
      <c r="AB331" s="34"/>
      <c r="AC331" s="34"/>
      <c r="AD331" s="34"/>
      <c r="AE331" s="34"/>
      <c r="AT331" s="17" t="s">
        <v>253</v>
      </c>
      <c r="AU331" s="17" t="s">
        <v>85</v>
      </c>
    </row>
    <row r="332" spans="1:65" s="2" customFormat="1" ht="16.5" customHeight="1">
      <c r="A332" s="34"/>
      <c r="B332" s="35"/>
      <c r="C332" s="184" t="s">
        <v>826</v>
      </c>
      <c r="D332" s="184" t="s">
        <v>248</v>
      </c>
      <c r="E332" s="185" t="s">
        <v>7283</v>
      </c>
      <c r="F332" s="186" t="s">
        <v>7284</v>
      </c>
      <c r="G332" s="187" t="s">
        <v>416</v>
      </c>
      <c r="H332" s="188">
        <v>6</v>
      </c>
      <c r="I332" s="189"/>
      <c r="J332" s="190">
        <f>ROUND(I332*H332,2)</f>
        <v>0</v>
      </c>
      <c r="K332" s="186" t="s">
        <v>1</v>
      </c>
      <c r="L332" s="39"/>
      <c r="M332" s="191" t="s">
        <v>1</v>
      </c>
      <c r="N332" s="192" t="s">
        <v>42</v>
      </c>
      <c r="O332" s="71"/>
      <c r="P332" s="193">
        <f>O332*H332</f>
        <v>0</v>
      </c>
      <c r="Q332" s="193">
        <v>0</v>
      </c>
      <c r="R332" s="193">
        <f>Q332*H332</f>
        <v>0</v>
      </c>
      <c r="S332" s="193">
        <v>0</v>
      </c>
      <c r="T332" s="194">
        <f>S332*H332</f>
        <v>0</v>
      </c>
      <c r="U332" s="34"/>
      <c r="V332" s="34"/>
      <c r="W332" s="34"/>
      <c r="X332" s="34"/>
      <c r="Y332" s="34"/>
      <c r="Z332" s="34"/>
      <c r="AA332" s="34"/>
      <c r="AB332" s="34"/>
      <c r="AC332" s="34"/>
      <c r="AD332" s="34"/>
      <c r="AE332" s="34"/>
      <c r="AR332" s="195" t="s">
        <v>258</v>
      </c>
      <c r="AT332" s="195" t="s">
        <v>248</v>
      </c>
      <c r="AU332" s="195" t="s">
        <v>85</v>
      </c>
      <c r="AY332" s="17" t="s">
        <v>247</v>
      </c>
      <c r="BE332" s="196">
        <f>IF(N332="základní",J332,0)</f>
        <v>0</v>
      </c>
      <c r="BF332" s="196">
        <f>IF(N332="snížená",J332,0)</f>
        <v>0</v>
      </c>
      <c r="BG332" s="196">
        <f>IF(N332="zákl. přenesená",J332,0)</f>
        <v>0</v>
      </c>
      <c r="BH332" s="196">
        <f>IF(N332="sníž. přenesená",J332,0)</f>
        <v>0</v>
      </c>
      <c r="BI332" s="196">
        <f>IF(N332="nulová",J332,0)</f>
        <v>0</v>
      </c>
      <c r="BJ332" s="17" t="s">
        <v>85</v>
      </c>
      <c r="BK332" s="196">
        <f>ROUND(I332*H332,2)</f>
        <v>0</v>
      </c>
      <c r="BL332" s="17" t="s">
        <v>258</v>
      </c>
      <c r="BM332" s="195" t="s">
        <v>829</v>
      </c>
    </row>
    <row r="333" spans="1:65" s="2" customFormat="1" ht="18">
      <c r="A333" s="34"/>
      <c r="B333" s="35"/>
      <c r="C333" s="36"/>
      <c r="D333" s="197" t="s">
        <v>253</v>
      </c>
      <c r="E333" s="36"/>
      <c r="F333" s="198" t="s">
        <v>7285</v>
      </c>
      <c r="G333" s="36"/>
      <c r="H333" s="36"/>
      <c r="I333" s="199"/>
      <c r="J333" s="36"/>
      <c r="K333" s="36"/>
      <c r="L333" s="39"/>
      <c r="M333" s="200"/>
      <c r="N333" s="201"/>
      <c r="O333" s="71"/>
      <c r="P333" s="71"/>
      <c r="Q333" s="71"/>
      <c r="R333" s="71"/>
      <c r="S333" s="71"/>
      <c r="T333" s="72"/>
      <c r="U333" s="34"/>
      <c r="V333" s="34"/>
      <c r="W333" s="34"/>
      <c r="X333" s="34"/>
      <c r="Y333" s="34"/>
      <c r="Z333" s="34"/>
      <c r="AA333" s="34"/>
      <c r="AB333" s="34"/>
      <c r="AC333" s="34"/>
      <c r="AD333" s="34"/>
      <c r="AE333" s="34"/>
      <c r="AT333" s="17" t="s">
        <v>253</v>
      </c>
      <c r="AU333" s="17" t="s">
        <v>85</v>
      </c>
    </row>
    <row r="334" spans="1:65" s="13" customFormat="1" ht="10">
      <c r="B334" s="217"/>
      <c r="C334" s="218"/>
      <c r="D334" s="197" t="s">
        <v>337</v>
      </c>
      <c r="E334" s="219" t="s">
        <v>1</v>
      </c>
      <c r="F334" s="220" t="s">
        <v>7286</v>
      </c>
      <c r="G334" s="218"/>
      <c r="H334" s="221">
        <v>6</v>
      </c>
      <c r="I334" s="222"/>
      <c r="J334" s="218"/>
      <c r="K334" s="218"/>
      <c r="L334" s="223"/>
      <c r="M334" s="224"/>
      <c r="N334" s="225"/>
      <c r="O334" s="225"/>
      <c r="P334" s="225"/>
      <c r="Q334" s="225"/>
      <c r="R334" s="225"/>
      <c r="S334" s="225"/>
      <c r="T334" s="226"/>
      <c r="AT334" s="227" t="s">
        <v>337</v>
      </c>
      <c r="AU334" s="227" t="s">
        <v>85</v>
      </c>
      <c r="AV334" s="13" t="s">
        <v>87</v>
      </c>
      <c r="AW334" s="13" t="s">
        <v>33</v>
      </c>
      <c r="AX334" s="13" t="s">
        <v>77</v>
      </c>
      <c r="AY334" s="227" t="s">
        <v>247</v>
      </c>
    </row>
    <row r="335" spans="1:65" s="14" customFormat="1" ht="10">
      <c r="B335" s="228"/>
      <c r="C335" s="229"/>
      <c r="D335" s="197" t="s">
        <v>337</v>
      </c>
      <c r="E335" s="230" t="s">
        <v>1</v>
      </c>
      <c r="F335" s="231" t="s">
        <v>340</v>
      </c>
      <c r="G335" s="229"/>
      <c r="H335" s="232">
        <v>6</v>
      </c>
      <c r="I335" s="233"/>
      <c r="J335" s="229"/>
      <c r="K335" s="229"/>
      <c r="L335" s="234"/>
      <c r="M335" s="235"/>
      <c r="N335" s="236"/>
      <c r="O335" s="236"/>
      <c r="P335" s="236"/>
      <c r="Q335" s="236"/>
      <c r="R335" s="236"/>
      <c r="S335" s="236"/>
      <c r="T335" s="237"/>
      <c r="AT335" s="238" t="s">
        <v>337</v>
      </c>
      <c r="AU335" s="238" t="s">
        <v>85</v>
      </c>
      <c r="AV335" s="14" t="s">
        <v>258</v>
      </c>
      <c r="AW335" s="14" t="s">
        <v>33</v>
      </c>
      <c r="AX335" s="14" t="s">
        <v>85</v>
      </c>
      <c r="AY335" s="238" t="s">
        <v>247</v>
      </c>
    </row>
    <row r="336" spans="1:65" s="2" customFormat="1" ht="16.5" customHeight="1">
      <c r="A336" s="34"/>
      <c r="B336" s="35"/>
      <c r="C336" s="184" t="s">
        <v>583</v>
      </c>
      <c r="D336" s="184" t="s">
        <v>248</v>
      </c>
      <c r="E336" s="185" t="s">
        <v>7287</v>
      </c>
      <c r="F336" s="186" t="s">
        <v>7288</v>
      </c>
      <c r="G336" s="187" t="s">
        <v>416</v>
      </c>
      <c r="H336" s="188">
        <v>2</v>
      </c>
      <c r="I336" s="189"/>
      <c r="J336" s="190">
        <f>ROUND(I336*H336,2)</f>
        <v>0</v>
      </c>
      <c r="K336" s="186" t="s">
        <v>1</v>
      </c>
      <c r="L336" s="39"/>
      <c r="M336" s="191" t="s">
        <v>1</v>
      </c>
      <c r="N336" s="192" t="s">
        <v>42</v>
      </c>
      <c r="O336" s="71"/>
      <c r="P336" s="193">
        <f>O336*H336</f>
        <v>0</v>
      </c>
      <c r="Q336" s="193">
        <v>0</v>
      </c>
      <c r="R336" s="193">
        <f>Q336*H336</f>
        <v>0</v>
      </c>
      <c r="S336" s="193">
        <v>0</v>
      </c>
      <c r="T336" s="194">
        <f>S336*H336</f>
        <v>0</v>
      </c>
      <c r="U336" s="34"/>
      <c r="V336" s="34"/>
      <c r="W336" s="34"/>
      <c r="X336" s="34"/>
      <c r="Y336" s="34"/>
      <c r="Z336" s="34"/>
      <c r="AA336" s="34"/>
      <c r="AB336" s="34"/>
      <c r="AC336" s="34"/>
      <c r="AD336" s="34"/>
      <c r="AE336" s="34"/>
      <c r="AR336" s="195" t="s">
        <v>258</v>
      </c>
      <c r="AT336" s="195" t="s">
        <v>248</v>
      </c>
      <c r="AU336" s="195" t="s">
        <v>85</v>
      </c>
      <c r="AY336" s="17" t="s">
        <v>247</v>
      </c>
      <c r="BE336" s="196">
        <f>IF(N336="základní",J336,0)</f>
        <v>0</v>
      </c>
      <c r="BF336" s="196">
        <f>IF(N336="snížená",J336,0)</f>
        <v>0</v>
      </c>
      <c r="BG336" s="196">
        <f>IF(N336="zákl. přenesená",J336,0)</f>
        <v>0</v>
      </c>
      <c r="BH336" s="196">
        <f>IF(N336="sníž. přenesená",J336,0)</f>
        <v>0</v>
      </c>
      <c r="BI336" s="196">
        <f>IF(N336="nulová",J336,0)</f>
        <v>0</v>
      </c>
      <c r="BJ336" s="17" t="s">
        <v>85</v>
      </c>
      <c r="BK336" s="196">
        <f>ROUND(I336*H336,2)</f>
        <v>0</v>
      </c>
      <c r="BL336" s="17" t="s">
        <v>258</v>
      </c>
      <c r="BM336" s="195" t="s">
        <v>361</v>
      </c>
    </row>
    <row r="337" spans="1:65" s="2" customFormat="1" ht="18">
      <c r="A337" s="34"/>
      <c r="B337" s="35"/>
      <c r="C337" s="36"/>
      <c r="D337" s="197" t="s">
        <v>253</v>
      </c>
      <c r="E337" s="36"/>
      <c r="F337" s="198" t="s">
        <v>7289</v>
      </c>
      <c r="G337" s="36"/>
      <c r="H337" s="36"/>
      <c r="I337" s="199"/>
      <c r="J337" s="36"/>
      <c r="K337" s="36"/>
      <c r="L337" s="39"/>
      <c r="M337" s="200"/>
      <c r="N337" s="201"/>
      <c r="O337" s="71"/>
      <c r="P337" s="71"/>
      <c r="Q337" s="71"/>
      <c r="R337" s="71"/>
      <c r="S337" s="71"/>
      <c r="T337" s="72"/>
      <c r="U337" s="34"/>
      <c r="V337" s="34"/>
      <c r="W337" s="34"/>
      <c r="X337" s="34"/>
      <c r="Y337" s="34"/>
      <c r="Z337" s="34"/>
      <c r="AA337" s="34"/>
      <c r="AB337" s="34"/>
      <c r="AC337" s="34"/>
      <c r="AD337" s="34"/>
      <c r="AE337" s="34"/>
      <c r="AT337" s="17" t="s">
        <v>253</v>
      </c>
      <c r="AU337" s="17" t="s">
        <v>85</v>
      </c>
    </row>
    <row r="338" spans="1:65" s="2" customFormat="1" ht="24.15" customHeight="1">
      <c r="A338" s="34"/>
      <c r="B338" s="35"/>
      <c r="C338" s="184" t="s">
        <v>841</v>
      </c>
      <c r="D338" s="184" t="s">
        <v>248</v>
      </c>
      <c r="E338" s="185" t="s">
        <v>5743</v>
      </c>
      <c r="F338" s="186" t="s">
        <v>7290</v>
      </c>
      <c r="G338" s="187" t="s">
        <v>416</v>
      </c>
      <c r="H338" s="188">
        <v>2</v>
      </c>
      <c r="I338" s="189"/>
      <c r="J338" s="190">
        <f>ROUND(I338*H338,2)</f>
        <v>0</v>
      </c>
      <c r="K338" s="186" t="s">
        <v>1</v>
      </c>
      <c r="L338" s="39"/>
      <c r="M338" s="191" t="s">
        <v>1</v>
      </c>
      <c r="N338" s="192" t="s">
        <v>42</v>
      </c>
      <c r="O338" s="71"/>
      <c r="P338" s="193">
        <f>O338*H338</f>
        <v>0</v>
      </c>
      <c r="Q338" s="193">
        <v>0</v>
      </c>
      <c r="R338" s="193">
        <f>Q338*H338</f>
        <v>0</v>
      </c>
      <c r="S338" s="193">
        <v>0</v>
      </c>
      <c r="T338" s="194">
        <f>S338*H338</f>
        <v>0</v>
      </c>
      <c r="U338" s="34"/>
      <c r="V338" s="34"/>
      <c r="W338" s="34"/>
      <c r="X338" s="34"/>
      <c r="Y338" s="34"/>
      <c r="Z338" s="34"/>
      <c r="AA338" s="34"/>
      <c r="AB338" s="34"/>
      <c r="AC338" s="34"/>
      <c r="AD338" s="34"/>
      <c r="AE338" s="34"/>
      <c r="AR338" s="195" t="s">
        <v>258</v>
      </c>
      <c r="AT338" s="195" t="s">
        <v>248</v>
      </c>
      <c r="AU338" s="195" t="s">
        <v>85</v>
      </c>
      <c r="AY338" s="17" t="s">
        <v>247</v>
      </c>
      <c r="BE338" s="196">
        <f>IF(N338="základní",J338,0)</f>
        <v>0</v>
      </c>
      <c r="BF338" s="196">
        <f>IF(N338="snížená",J338,0)</f>
        <v>0</v>
      </c>
      <c r="BG338" s="196">
        <f>IF(N338="zákl. přenesená",J338,0)</f>
        <v>0</v>
      </c>
      <c r="BH338" s="196">
        <f>IF(N338="sníž. přenesená",J338,0)</f>
        <v>0</v>
      </c>
      <c r="BI338" s="196">
        <f>IF(N338="nulová",J338,0)</f>
        <v>0</v>
      </c>
      <c r="BJ338" s="17" t="s">
        <v>85</v>
      </c>
      <c r="BK338" s="196">
        <f>ROUND(I338*H338,2)</f>
        <v>0</v>
      </c>
      <c r="BL338" s="17" t="s">
        <v>258</v>
      </c>
      <c r="BM338" s="195" t="s">
        <v>369</v>
      </c>
    </row>
    <row r="339" spans="1:65" s="2" customFormat="1" ht="27">
      <c r="A339" s="34"/>
      <c r="B339" s="35"/>
      <c r="C339" s="36"/>
      <c r="D339" s="197" t="s">
        <v>253</v>
      </c>
      <c r="E339" s="36"/>
      <c r="F339" s="198" t="s">
        <v>7291</v>
      </c>
      <c r="G339" s="36"/>
      <c r="H339" s="36"/>
      <c r="I339" s="199"/>
      <c r="J339" s="36"/>
      <c r="K339" s="36"/>
      <c r="L339" s="39"/>
      <c r="M339" s="200"/>
      <c r="N339" s="201"/>
      <c r="O339" s="71"/>
      <c r="P339" s="71"/>
      <c r="Q339" s="71"/>
      <c r="R339" s="71"/>
      <c r="S339" s="71"/>
      <c r="T339" s="72"/>
      <c r="U339" s="34"/>
      <c r="V339" s="34"/>
      <c r="W339" s="34"/>
      <c r="X339" s="34"/>
      <c r="Y339" s="34"/>
      <c r="Z339" s="34"/>
      <c r="AA339" s="34"/>
      <c r="AB339" s="34"/>
      <c r="AC339" s="34"/>
      <c r="AD339" s="34"/>
      <c r="AE339" s="34"/>
      <c r="AT339" s="17" t="s">
        <v>253</v>
      </c>
      <c r="AU339" s="17" t="s">
        <v>85</v>
      </c>
    </row>
    <row r="340" spans="1:65" s="2" customFormat="1" ht="24.15" customHeight="1">
      <c r="A340" s="34"/>
      <c r="B340" s="35"/>
      <c r="C340" s="184" t="s">
        <v>592</v>
      </c>
      <c r="D340" s="184" t="s">
        <v>248</v>
      </c>
      <c r="E340" s="185" t="s">
        <v>5714</v>
      </c>
      <c r="F340" s="186" t="s">
        <v>7292</v>
      </c>
      <c r="G340" s="187" t="s">
        <v>416</v>
      </c>
      <c r="H340" s="188">
        <v>2</v>
      </c>
      <c r="I340" s="189"/>
      <c r="J340" s="190">
        <f>ROUND(I340*H340,2)</f>
        <v>0</v>
      </c>
      <c r="K340" s="186" t="s">
        <v>1</v>
      </c>
      <c r="L340" s="39"/>
      <c r="M340" s="191" t="s">
        <v>1</v>
      </c>
      <c r="N340" s="192" t="s">
        <v>42</v>
      </c>
      <c r="O340" s="71"/>
      <c r="P340" s="193">
        <f>O340*H340</f>
        <v>0</v>
      </c>
      <c r="Q340" s="193">
        <v>0</v>
      </c>
      <c r="R340" s="193">
        <f>Q340*H340</f>
        <v>0</v>
      </c>
      <c r="S340" s="193">
        <v>0</v>
      </c>
      <c r="T340" s="194">
        <f>S340*H340</f>
        <v>0</v>
      </c>
      <c r="U340" s="34"/>
      <c r="V340" s="34"/>
      <c r="W340" s="34"/>
      <c r="X340" s="34"/>
      <c r="Y340" s="34"/>
      <c r="Z340" s="34"/>
      <c r="AA340" s="34"/>
      <c r="AB340" s="34"/>
      <c r="AC340" s="34"/>
      <c r="AD340" s="34"/>
      <c r="AE340" s="34"/>
      <c r="AR340" s="195" t="s">
        <v>258</v>
      </c>
      <c r="AT340" s="195" t="s">
        <v>248</v>
      </c>
      <c r="AU340" s="195" t="s">
        <v>85</v>
      </c>
      <c r="AY340" s="17" t="s">
        <v>247</v>
      </c>
      <c r="BE340" s="196">
        <f>IF(N340="základní",J340,0)</f>
        <v>0</v>
      </c>
      <c r="BF340" s="196">
        <f>IF(N340="snížená",J340,0)</f>
        <v>0</v>
      </c>
      <c r="BG340" s="196">
        <f>IF(N340="zákl. přenesená",J340,0)</f>
        <v>0</v>
      </c>
      <c r="BH340" s="196">
        <f>IF(N340="sníž. přenesená",J340,0)</f>
        <v>0</v>
      </c>
      <c r="BI340" s="196">
        <f>IF(N340="nulová",J340,0)</f>
        <v>0</v>
      </c>
      <c r="BJ340" s="17" t="s">
        <v>85</v>
      </c>
      <c r="BK340" s="196">
        <f>ROUND(I340*H340,2)</f>
        <v>0</v>
      </c>
      <c r="BL340" s="17" t="s">
        <v>258</v>
      </c>
      <c r="BM340" s="195" t="s">
        <v>848</v>
      </c>
    </row>
    <row r="341" spans="1:65" s="2" customFormat="1" ht="18">
      <c r="A341" s="34"/>
      <c r="B341" s="35"/>
      <c r="C341" s="36"/>
      <c r="D341" s="197" t="s">
        <v>253</v>
      </c>
      <c r="E341" s="36"/>
      <c r="F341" s="198" t="s">
        <v>7293</v>
      </c>
      <c r="G341" s="36"/>
      <c r="H341" s="36"/>
      <c r="I341" s="199"/>
      <c r="J341" s="36"/>
      <c r="K341" s="36"/>
      <c r="L341" s="39"/>
      <c r="M341" s="200"/>
      <c r="N341" s="201"/>
      <c r="O341" s="71"/>
      <c r="P341" s="71"/>
      <c r="Q341" s="71"/>
      <c r="R341" s="71"/>
      <c r="S341" s="71"/>
      <c r="T341" s="72"/>
      <c r="U341" s="34"/>
      <c r="V341" s="34"/>
      <c r="W341" s="34"/>
      <c r="X341" s="34"/>
      <c r="Y341" s="34"/>
      <c r="Z341" s="34"/>
      <c r="AA341" s="34"/>
      <c r="AB341" s="34"/>
      <c r="AC341" s="34"/>
      <c r="AD341" s="34"/>
      <c r="AE341" s="34"/>
      <c r="AT341" s="17" t="s">
        <v>253</v>
      </c>
      <c r="AU341" s="17" t="s">
        <v>85</v>
      </c>
    </row>
    <row r="342" spans="1:65" s="2" customFormat="1" ht="16.5" customHeight="1">
      <c r="A342" s="34"/>
      <c r="B342" s="35"/>
      <c r="C342" s="184" t="s">
        <v>851</v>
      </c>
      <c r="D342" s="184" t="s">
        <v>248</v>
      </c>
      <c r="E342" s="185" t="s">
        <v>7294</v>
      </c>
      <c r="F342" s="186" t="s">
        <v>7295</v>
      </c>
      <c r="G342" s="187" t="s">
        <v>416</v>
      </c>
      <c r="H342" s="188">
        <v>2</v>
      </c>
      <c r="I342" s="189"/>
      <c r="J342" s="190">
        <f>ROUND(I342*H342,2)</f>
        <v>0</v>
      </c>
      <c r="K342" s="186" t="s">
        <v>1</v>
      </c>
      <c r="L342" s="39"/>
      <c r="M342" s="191" t="s">
        <v>1</v>
      </c>
      <c r="N342" s="192" t="s">
        <v>42</v>
      </c>
      <c r="O342" s="71"/>
      <c r="P342" s="193">
        <f>O342*H342</f>
        <v>0</v>
      </c>
      <c r="Q342" s="193">
        <v>0</v>
      </c>
      <c r="R342" s="193">
        <f>Q342*H342</f>
        <v>0</v>
      </c>
      <c r="S342" s="193">
        <v>0</v>
      </c>
      <c r="T342" s="194">
        <f>S342*H342</f>
        <v>0</v>
      </c>
      <c r="U342" s="34"/>
      <c r="V342" s="34"/>
      <c r="W342" s="34"/>
      <c r="X342" s="34"/>
      <c r="Y342" s="34"/>
      <c r="Z342" s="34"/>
      <c r="AA342" s="34"/>
      <c r="AB342" s="34"/>
      <c r="AC342" s="34"/>
      <c r="AD342" s="34"/>
      <c r="AE342" s="34"/>
      <c r="AR342" s="195" t="s">
        <v>258</v>
      </c>
      <c r="AT342" s="195" t="s">
        <v>248</v>
      </c>
      <c r="AU342" s="195" t="s">
        <v>85</v>
      </c>
      <c r="AY342" s="17" t="s">
        <v>247</v>
      </c>
      <c r="BE342" s="196">
        <f>IF(N342="základní",J342,0)</f>
        <v>0</v>
      </c>
      <c r="BF342" s="196">
        <f>IF(N342="snížená",J342,0)</f>
        <v>0</v>
      </c>
      <c r="BG342" s="196">
        <f>IF(N342="zákl. přenesená",J342,0)</f>
        <v>0</v>
      </c>
      <c r="BH342" s="196">
        <f>IF(N342="sníž. přenesená",J342,0)</f>
        <v>0</v>
      </c>
      <c r="BI342" s="196">
        <f>IF(N342="nulová",J342,0)</f>
        <v>0</v>
      </c>
      <c r="BJ342" s="17" t="s">
        <v>85</v>
      </c>
      <c r="BK342" s="196">
        <f>ROUND(I342*H342,2)</f>
        <v>0</v>
      </c>
      <c r="BL342" s="17" t="s">
        <v>258</v>
      </c>
      <c r="BM342" s="195" t="s">
        <v>854</v>
      </c>
    </row>
    <row r="343" spans="1:65" s="2" customFormat="1" ht="18">
      <c r="A343" s="34"/>
      <c r="B343" s="35"/>
      <c r="C343" s="36"/>
      <c r="D343" s="197" t="s">
        <v>253</v>
      </c>
      <c r="E343" s="36"/>
      <c r="F343" s="198" t="s">
        <v>7296</v>
      </c>
      <c r="G343" s="36"/>
      <c r="H343" s="36"/>
      <c r="I343" s="199"/>
      <c r="J343" s="36"/>
      <c r="K343" s="36"/>
      <c r="L343" s="39"/>
      <c r="M343" s="200"/>
      <c r="N343" s="201"/>
      <c r="O343" s="71"/>
      <c r="P343" s="71"/>
      <c r="Q343" s="71"/>
      <c r="R343" s="71"/>
      <c r="S343" s="71"/>
      <c r="T343" s="72"/>
      <c r="U343" s="34"/>
      <c r="V343" s="34"/>
      <c r="W343" s="34"/>
      <c r="X343" s="34"/>
      <c r="Y343" s="34"/>
      <c r="Z343" s="34"/>
      <c r="AA343" s="34"/>
      <c r="AB343" s="34"/>
      <c r="AC343" s="34"/>
      <c r="AD343" s="34"/>
      <c r="AE343" s="34"/>
      <c r="AT343" s="17" t="s">
        <v>253</v>
      </c>
      <c r="AU343" s="17" t="s">
        <v>85</v>
      </c>
    </row>
    <row r="344" spans="1:65" s="11" customFormat="1" ht="25.9" customHeight="1">
      <c r="B344" s="170"/>
      <c r="C344" s="171"/>
      <c r="D344" s="172" t="s">
        <v>76</v>
      </c>
      <c r="E344" s="173" t="s">
        <v>299</v>
      </c>
      <c r="F344" s="173" t="s">
        <v>7297</v>
      </c>
      <c r="G344" s="171"/>
      <c r="H344" s="171"/>
      <c r="I344" s="174"/>
      <c r="J344" s="175">
        <f>BK344</f>
        <v>0</v>
      </c>
      <c r="K344" s="171"/>
      <c r="L344" s="176"/>
      <c r="M344" s="177"/>
      <c r="N344" s="178"/>
      <c r="O344" s="178"/>
      <c r="P344" s="179">
        <f>SUM(P345:P417)</f>
        <v>0</v>
      </c>
      <c r="Q344" s="178"/>
      <c r="R344" s="179">
        <f>SUM(R345:R417)</f>
        <v>0</v>
      </c>
      <c r="S344" s="178"/>
      <c r="T344" s="180">
        <f>SUM(T345:T417)</f>
        <v>0</v>
      </c>
      <c r="AR344" s="181" t="s">
        <v>85</v>
      </c>
      <c r="AT344" s="182" t="s">
        <v>76</v>
      </c>
      <c r="AU344" s="182" t="s">
        <v>77</v>
      </c>
      <c r="AY344" s="181" t="s">
        <v>247</v>
      </c>
      <c r="BK344" s="183">
        <f>SUM(BK345:BK417)</f>
        <v>0</v>
      </c>
    </row>
    <row r="345" spans="1:65" s="2" customFormat="1" ht="24.15" customHeight="1">
      <c r="A345" s="34"/>
      <c r="B345" s="35"/>
      <c r="C345" s="184" t="s">
        <v>599</v>
      </c>
      <c r="D345" s="184" t="s">
        <v>248</v>
      </c>
      <c r="E345" s="185" t="s">
        <v>7298</v>
      </c>
      <c r="F345" s="186" t="s">
        <v>7299</v>
      </c>
      <c r="G345" s="187" t="s">
        <v>416</v>
      </c>
      <c r="H345" s="188">
        <v>1</v>
      </c>
      <c r="I345" s="189"/>
      <c r="J345" s="190">
        <f>ROUND(I345*H345,2)</f>
        <v>0</v>
      </c>
      <c r="K345" s="186" t="s">
        <v>7085</v>
      </c>
      <c r="L345" s="39"/>
      <c r="M345" s="191" t="s">
        <v>1</v>
      </c>
      <c r="N345" s="192" t="s">
        <v>42</v>
      </c>
      <c r="O345" s="71"/>
      <c r="P345" s="193">
        <f>O345*H345</f>
        <v>0</v>
      </c>
      <c r="Q345" s="193">
        <v>0</v>
      </c>
      <c r="R345" s="193">
        <f>Q345*H345</f>
        <v>0</v>
      </c>
      <c r="S345" s="193">
        <v>0</v>
      </c>
      <c r="T345" s="194">
        <f>S345*H345</f>
        <v>0</v>
      </c>
      <c r="U345" s="34"/>
      <c r="V345" s="34"/>
      <c r="W345" s="34"/>
      <c r="X345" s="34"/>
      <c r="Y345" s="34"/>
      <c r="Z345" s="34"/>
      <c r="AA345" s="34"/>
      <c r="AB345" s="34"/>
      <c r="AC345" s="34"/>
      <c r="AD345" s="34"/>
      <c r="AE345" s="34"/>
      <c r="AR345" s="195" t="s">
        <v>258</v>
      </c>
      <c r="AT345" s="195" t="s">
        <v>248</v>
      </c>
      <c r="AU345" s="195" t="s">
        <v>85</v>
      </c>
      <c r="AY345" s="17" t="s">
        <v>247</v>
      </c>
      <c r="BE345" s="196">
        <f>IF(N345="základní",J345,0)</f>
        <v>0</v>
      </c>
      <c r="BF345" s="196">
        <f>IF(N345="snížená",J345,0)</f>
        <v>0</v>
      </c>
      <c r="BG345" s="196">
        <f>IF(N345="zákl. přenesená",J345,0)</f>
        <v>0</v>
      </c>
      <c r="BH345" s="196">
        <f>IF(N345="sníž. přenesená",J345,0)</f>
        <v>0</v>
      </c>
      <c r="BI345" s="196">
        <f>IF(N345="nulová",J345,0)</f>
        <v>0</v>
      </c>
      <c r="BJ345" s="17" t="s">
        <v>85</v>
      </c>
      <c r="BK345" s="196">
        <f>ROUND(I345*H345,2)</f>
        <v>0</v>
      </c>
      <c r="BL345" s="17" t="s">
        <v>258</v>
      </c>
      <c r="BM345" s="195" t="s">
        <v>857</v>
      </c>
    </row>
    <row r="346" spans="1:65" s="2" customFormat="1" ht="27">
      <c r="A346" s="34"/>
      <c r="B346" s="35"/>
      <c r="C346" s="36"/>
      <c r="D346" s="197" t="s">
        <v>253</v>
      </c>
      <c r="E346" s="36"/>
      <c r="F346" s="198" t="s">
        <v>7300</v>
      </c>
      <c r="G346" s="36"/>
      <c r="H346" s="36"/>
      <c r="I346" s="199"/>
      <c r="J346" s="36"/>
      <c r="K346" s="36"/>
      <c r="L346" s="39"/>
      <c r="M346" s="200"/>
      <c r="N346" s="201"/>
      <c r="O346" s="71"/>
      <c r="P346" s="71"/>
      <c r="Q346" s="71"/>
      <c r="R346" s="71"/>
      <c r="S346" s="71"/>
      <c r="T346" s="72"/>
      <c r="U346" s="34"/>
      <c r="V346" s="34"/>
      <c r="W346" s="34"/>
      <c r="X346" s="34"/>
      <c r="Y346" s="34"/>
      <c r="Z346" s="34"/>
      <c r="AA346" s="34"/>
      <c r="AB346" s="34"/>
      <c r="AC346" s="34"/>
      <c r="AD346" s="34"/>
      <c r="AE346" s="34"/>
      <c r="AT346" s="17" t="s">
        <v>253</v>
      </c>
      <c r="AU346" s="17" t="s">
        <v>85</v>
      </c>
    </row>
    <row r="347" spans="1:65" s="12" customFormat="1" ht="10">
      <c r="B347" s="207"/>
      <c r="C347" s="208"/>
      <c r="D347" s="197" t="s">
        <v>337</v>
      </c>
      <c r="E347" s="209" t="s">
        <v>1</v>
      </c>
      <c r="F347" s="210" t="s">
        <v>7301</v>
      </c>
      <c r="G347" s="208"/>
      <c r="H347" s="209" t="s">
        <v>1</v>
      </c>
      <c r="I347" s="211"/>
      <c r="J347" s="208"/>
      <c r="K347" s="208"/>
      <c r="L347" s="212"/>
      <c r="M347" s="213"/>
      <c r="N347" s="214"/>
      <c r="O347" s="214"/>
      <c r="P347" s="214"/>
      <c r="Q347" s="214"/>
      <c r="R347" s="214"/>
      <c r="S347" s="214"/>
      <c r="T347" s="215"/>
      <c r="AT347" s="216" t="s">
        <v>337</v>
      </c>
      <c r="AU347" s="216" t="s">
        <v>85</v>
      </c>
      <c r="AV347" s="12" t="s">
        <v>85</v>
      </c>
      <c r="AW347" s="12" t="s">
        <v>33</v>
      </c>
      <c r="AX347" s="12" t="s">
        <v>77</v>
      </c>
      <c r="AY347" s="216" t="s">
        <v>247</v>
      </c>
    </row>
    <row r="348" spans="1:65" s="13" customFormat="1" ht="10">
      <c r="B348" s="217"/>
      <c r="C348" s="218"/>
      <c r="D348" s="197" t="s">
        <v>337</v>
      </c>
      <c r="E348" s="219" t="s">
        <v>1</v>
      </c>
      <c r="F348" s="220" t="s">
        <v>85</v>
      </c>
      <c r="G348" s="218"/>
      <c r="H348" s="221">
        <v>1</v>
      </c>
      <c r="I348" s="222"/>
      <c r="J348" s="218"/>
      <c r="K348" s="218"/>
      <c r="L348" s="223"/>
      <c r="M348" s="224"/>
      <c r="N348" s="225"/>
      <c r="O348" s="225"/>
      <c r="P348" s="225"/>
      <c r="Q348" s="225"/>
      <c r="R348" s="225"/>
      <c r="S348" s="225"/>
      <c r="T348" s="226"/>
      <c r="AT348" s="227" t="s">
        <v>337</v>
      </c>
      <c r="AU348" s="227" t="s">
        <v>85</v>
      </c>
      <c r="AV348" s="13" t="s">
        <v>87</v>
      </c>
      <c r="AW348" s="13" t="s">
        <v>33</v>
      </c>
      <c r="AX348" s="13" t="s">
        <v>77</v>
      </c>
      <c r="AY348" s="227" t="s">
        <v>247</v>
      </c>
    </row>
    <row r="349" spans="1:65" s="14" customFormat="1" ht="10">
      <c r="B349" s="228"/>
      <c r="C349" s="229"/>
      <c r="D349" s="197" t="s">
        <v>337</v>
      </c>
      <c r="E349" s="230" t="s">
        <v>1</v>
      </c>
      <c r="F349" s="231" t="s">
        <v>340</v>
      </c>
      <c r="G349" s="229"/>
      <c r="H349" s="232">
        <v>1</v>
      </c>
      <c r="I349" s="233"/>
      <c r="J349" s="229"/>
      <c r="K349" s="229"/>
      <c r="L349" s="234"/>
      <c r="M349" s="235"/>
      <c r="N349" s="236"/>
      <c r="O349" s="236"/>
      <c r="P349" s="236"/>
      <c r="Q349" s="236"/>
      <c r="R349" s="236"/>
      <c r="S349" s="236"/>
      <c r="T349" s="237"/>
      <c r="AT349" s="238" t="s">
        <v>337</v>
      </c>
      <c r="AU349" s="238" t="s">
        <v>85</v>
      </c>
      <c r="AV349" s="14" t="s">
        <v>258</v>
      </c>
      <c r="AW349" s="14" t="s">
        <v>33</v>
      </c>
      <c r="AX349" s="14" t="s">
        <v>85</v>
      </c>
      <c r="AY349" s="238" t="s">
        <v>247</v>
      </c>
    </row>
    <row r="350" spans="1:65" s="2" customFormat="1" ht="21.75" customHeight="1">
      <c r="A350" s="34"/>
      <c r="B350" s="35"/>
      <c r="C350" s="184" t="s">
        <v>860</v>
      </c>
      <c r="D350" s="184" t="s">
        <v>248</v>
      </c>
      <c r="E350" s="185" t="s">
        <v>7302</v>
      </c>
      <c r="F350" s="186" t="s">
        <v>7303</v>
      </c>
      <c r="G350" s="187" t="s">
        <v>416</v>
      </c>
      <c r="H350" s="188">
        <v>1</v>
      </c>
      <c r="I350" s="189"/>
      <c r="J350" s="190">
        <f>ROUND(I350*H350,2)</f>
        <v>0</v>
      </c>
      <c r="K350" s="186" t="s">
        <v>1</v>
      </c>
      <c r="L350" s="39"/>
      <c r="M350" s="191" t="s">
        <v>1</v>
      </c>
      <c r="N350" s="192" t="s">
        <v>42</v>
      </c>
      <c r="O350" s="71"/>
      <c r="P350" s="193">
        <f>O350*H350</f>
        <v>0</v>
      </c>
      <c r="Q350" s="193">
        <v>0</v>
      </c>
      <c r="R350" s="193">
        <f>Q350*H350</f>
        <v>0</v>
      </c>
      <c r="S350" s="193">
        <v>0</v>
      </c>
      <c r="T350" s="194">
        <f>S350*H350</f>
        <v>0</v>
      </c>
      <c r="U350" s="34"/>
      <c r="V350" s="34"/>
      <c r="W350" s="34"/>
      <c r="X350" s="34"/>
      <c r="Y350" s="34"/>
      <c r="Z350" s="34"/>
      <c r="AA350" s="34"/>
      <c r="AB350" s="34"/>
      <c r="AC350" s="34"/>
      <c r="AD350" s="34"/>
      <c r="AE350" s="34"/>
      <c r="AR350" s="195" t="s">
        <v>258</v>
      </c>
      <c r="AT350" s="195" t="s">
        <v>248</v>
      </c>
      <c r="AU350" s="195" t="s">
        <v>85</v>
      </c>
      <c r="AY350" s="17" t="s">
        <v>247</v>
      </c>
      <c r="BE350" s="196">
        <f>IF(N350="základní",J350,0)</f>
        <v>0</v>
      </c>
      <c r="BF350" s="196">
        <f>IF(N350="snížená",J350,0)</f>
        <v>0</v>
      </c>
      <c r="BG350" s="196">
        <f>IF(N350="zákl. přenesená",J350,0)</f>
        <v>0</v>
      </c>
      <c r="BH350" s="196">
        <f>IF(N350="sníž. přenesená",J350,0)</f>
        <v>0</v>
      </c>
      <c r="BI350" s="196">
        <f>IF(N350="nulová",J350,0)</f>
        <v>0</v>
      </c>
      <c r="BJ350" s="17" t="s">
        <v>85</v>
      </c>
      <c r="BK350" s="196">
        <f>ROUND(I350*H350,2)</f>
        <v>0</v>
      </c>
      <c r="BL350" s="17" t="s">
        <v>258</v>
      </c>
      <c r="BM350" s="195" t="s">
        <v>863</v>
      </c>
    </row>
    <row r="351" spans="1:65" s="2" customFormat="1" ht="18">
      <c r="A351" s="34"/>
      <c r="B351" s="35"/>
      <c r="C351" s="36"/>
      <c r="D351" s="197" t="s">
        <v>253</v>
      </c>
      <c r="E351" s="36"/>
      <c r="F351" s="198" t="s">
        <v>7304</v>
      </c>
      <c r="G351" s="36"/>
      <c r="H351" s="36"/>
      <c r="I351" s="199"/>
      <c r="J351" s="36"/>
      <c r="K351" s="36"/>
      <c r="L351" s="39"/>
      <c r="M351" s="200"/>
      <c r="N351" s="201"/>
      <c r="O351" s="71"/>
      <c r="P351" s="71"/>
      <c r="Q351" s="71"/>
      <c r="R351" s="71"/>
      <c r="S351" s="71"/>
      <c r="T351" s="72"/>
      <c r="U351" s="34"/>
      <c r="V351" s="34"/>
      <c r="W351" s="34"/>
      <c r="X351" s="34"/>
      <c r="Y351" s="34"/>
      <c r="Z351" s="34"/>
      <c r="AA351" s="34"/>
      <c r="AB351" s="34"/>
      <c r="AC351" s="34"/>
      <c r="AD351" s="34"/>
      <c r="AE351" s="34"/>
      <c r="AT351" s="17" t="s">
        <v>253</v>
      </c>
      <c r="AU351" s="17" t="s">
        <v>85</v>
      </c>
    </row>
    <row r="352" spans="1:65" s="12" customFormat="1" ht="10">
      <c r="B352" s="207"/>
      <c r="C352" s="208"/>
      <c r="D352" s="197" t="s">
        <v>337</v>
      </c>
      <c r="E352" s="209" t="s">
        <v>1</v>
      </c>
      <c r="F352" s="210" t="s">
        <v>7305</v>
      </c>
      <c r="G352" s="208"/>
      <c r="H352" s="209" t="s">
        <v>1</v>
      </c>
      <c r="I352" s="211"/>
      <c r="J352" s="208"/>
      <c r="K352" s="208"/>
      <c r="L352" s="212"/>
      <c r="M352" s="213"/>
      <c r="N352" s="214"/>
      <c r="O352" s="214"/>
      <c r="P352" s="214"/>
      <c r="Q352" s="214"/>
      <c r="R352" s="214"/>
      <c r="S352" s="214"/>
      <c r="T352" s="215"/>
      <c r="AT352" s="216" t="s">
        <v>337</v>
      </c>
      <c r="AU352" s="216" t="s">
        <v>85</v>
      </c>
      <c r="AV352" s="12" t="s">
        <v>85</v>
      </c>
      <c r="AW352" s="12" t="s">
        <v>33</v>
      </c>
      <c r="AX352" s="12" t="s">
        <v>77</v>
      </c>
      <c r="AY352" s="216" t="s">
        <v>247</v>
      </c>
    </row>
    <row r="353" spans="1:65" s="13" customFormat="1" ht="10">
      <c r="B353" s="217"/>
      <c r="C353" s="218"/>
      <c r="D353" s="197" t="s">
        <v>337</v>
      </c>
      <c r="E353" s="219" t="s">
        <v>1</v>
      </c>
      <c r="F353" s="220" t="s">
        <v>85</v>
      </c>
      <c r="G353" s="218"/>
      <c r="H353" s="221">
        <v>1</v>
      </c>
      <c r="I353" s="222"/>
      <c r="J353" s="218"/>
      <c r="K353" s="218"/>
      <c r="L353" s="223"/>
      <c r="M353" s="224"/>
      <c r="N353" s="225"/>
      <c r="O353" s="225"/>
      <c r="P353" s="225"/>
      <c r="Q353" s="225"/>
      <c r="R353" s="225"/>
      <c r="S353" s="225"/>
      <c r="T353" s="226"/>
      <c r="AT353" s="227" t="s">
        <v>337</v>
      </c>
      <c r="AU353" s="227" t="s">
        <v>85</v>
      </c>
      <c r="AV353" s="13" t="s">
        <v>87</v>
      </c>
      <c r="AW353" s="13" t="s">
        <v>33</v>
      </c>
      <c r="AX353" s="13" t="s">
        <v>77</v>
      </c>
      <c r="AY353" s="227" t="s">
        <v>247</v>
      </c>
    </row>
    <row r="354" spans="1:65" s="14" customFormat="1" ht="10">
      <c r="B354" s="228"/>
      <c r="C354" s="229"/>
      <c r="D354" s="197" t="s">
        <v>337</v>
      </c>
      <c r="E354" s="230" t="s">
        <v>1</v>
      </c>
      <c r="F354" s="231" t="s">
        <v>340</v>
      </c>
      <c r="G354" s="229"/>
      <c r="H354" s="232">
        <v>1</v>
      </c>
      <c r="I354" s="233"/>
      <c r="J354" s="229"/>
      <c r="K354" s="229"/>
      <c r="L354" s="234"/>
      <c r="M354" s="235"/>
      <c r="N354" s="236"/>
      <c r="O354" s="236"/>
      <c r="P354" s="236"/>
      <c r="Q354" s="236"/>
      <c r="R354" s="236"/>
      <c r="S354" s="236"/>
      <c r="T354" s="237"/>
      <c r="AT354" s="238" t="s">
        <v>337</v>
      </c>
      <c r="AU354" s="238" t="s">
        <v>85</v>
      </c>
      <c r="AV354" s="14" t="s">
        <v>258</v>
      </c>
      <c r="AW354" s="14" t="s">
        <v>33</v>
      </c>
      <c r="AX354" s="14" t="s">
        <v>85</v>
      </c>
      <c r="AY354" s="238" t="s">
        <v>247</v>
      </c>
    </row>
    <row r="355" spans="1:65" s="2" customFormat="1" ht="24.15" customHeight="1">
      <c r="A355" s="34"/>
      <c r="B355" s="35"/>
      <c r="C355" s="184" t="s">
        <v>609</v>
      </c>
      <c r="D355" s="184" t="s">
        <v>248</v>
      </c>
      <c r="E355" s="185" t="s">
        <v>7306</v>
      </c>
      <c r="F355" s="186" t="s">
        <v>7307</v>
      </c>
      <c r="G355" s="187" t="s">
        <v>416</v>
      </c>
      <c r="H355" s="188">
        <v>1</v>
      </c>
      <c r="I355" s="189"/>
      <c r="J355" s="190">
        <f>ROUND(I355*H355,2)</f>
        <v>0</v>
      </c>
      <c r="K355" s="186" t="s">
        <v>7085</v>
      </c>
      <c r="L355" s="39"/>
      <c r="M355" s="191" t="s">
        <v>1</v>
      </c>
      <c r="N355" s="192" t="s">
        <v>42</v>
      </c>
      <c r="O355" s="71"/>
      <c r="P355" s="193">
        <f>O355*H355</f>
        <v>0</v>
      </c>
      <c r="Q355" s="193">
        <v>0</v>
      </c>
      <c r="R355" s="193">
        <f>Q355*H355</f>
        <v>0</v>
      </c>
      <c r="S355" s="193">
        <v>0</v>
      </c>
      <c r="T355" s="194">
        <f>S355*H355</f>
        <v>0</v>
      </c>
      <c r="U355" s="34"/>
      <c r="V355" s="34"/>
      <c r="W355" s="34"/>
      <c r="X355" s="34"/>
      <c r="Y355" s="34"/>
      <c r="Z355" s="34"/>
      <c r="AA355" s="34"/>
      <c r="AB355" s="34"/>
      <c r="AC355" s="34"/>
      <c r="AD355" s="34"/>
      <c r="AE355" s="34"/>
      <c r="AR355" s="195" t="s">
        <v>258</v>
      </c>
      <c r="AT355" s="195" t="s">
        <v>248</v>
      </c>
      <c r="AU355" s="195" t="s">
        <v>85</v>
      </c>
      <c r="AY355" s="17" t="s">
        <v>247</v>
      </c>
      <c r="BE355" s="196">
        <f>IF(N355="základní",J355,0)</f>
        <v>0</v>
      </c>
      <c r="BF355" s="196">
        <f>IF(N355="snížená",J355,0)</f>
        <v>0</v>
      </c>
      <c r="BG355" s="196">
        <f>IF(N355="zákl. přenesená",J355,0)</f>
        <v>0</v>
      </c>
      <c r="BH355" s="196">
        <f>IF(N355="sníž. přenesená",J355,0)</f>
        <v>0</v>
      </c>
      <c r="BI355" s="196">
        <f>IF(N355="nulová",J355,0)</f>
        <v>0</v>
      </c>
      <c r="BJ355" s="17" t="s">
        <v>85</v>
      </c>
      <c r="BK355" s="196">
        <f>ROUND(I355*H355,2)</f>
        <v>0</v>
      </c>
      <c r="BL355" s="17" t="s">
        <v>258</v>
      </c>
      <c r="BM355" s="195" t="s">
        <v>867</v>
      </c>
    </row>
    <row r="356" spans="1:65" s="2" customFormat="1" ht="27">
      <c r="A356" s="34"/>
      <c r="B356" s="35"/>
      <c r="C356" s="36"/>
      <c r="D356" s="197" t="s">
        <v>253</v>
      </c>
      <c r="E356" s="36"/>
      <c r="F356" s="198" t="s">
        <v>7308</v>
      </c>
      <c r="G356" s="36"/>
      <c r="H356" s="36"/>
      <c r="I356" s="199"/>
      <c r="J356" s="36"/>
      <c r="K356" s="36"/>
      <c r="L356" s="39"/>
      <c r="M356" s="200"/>
      <c r="N356" s="201"/>
      <c r="O356" s="71"/>
      <c r="P356" s="71"/>
      <c r="Q356" s="71"/>
      <c r="R356" s="71"/>
      <c r="S356" s="71"/>
      <c r="T356" s="72"/>
      <c r="U356" s="34"/>
      <c r="V356" s="34"/>
      <c r="W356" s="34"/>
      <c r="X356" s="34"/>
      <c r="Y356" s="34"/>
      <c r="Z356" s="34"/>
      <c r="AA356" s="34"/>
      <c r="AB356" s="34"/>
      <c r="AC356" s="34"/>
      <c r="AD356" s="34"/>
      <c r="AE356" s="34"/>
      <c r="AT356" s="17" t="s">
        <v>253</v>
      </c>
      <c r="AU356" s="17" t="s">
        <v>85</v>
      </c>
    </row>
    <row r="357" spans="1:65" s="2" customFormat="1" ht="21.75" customHeight="1">
      <c r="A357" s="34"/>
      <c r="B357" s="35"/>
      <c r="C357" s="184" t="s">
        <v>869</v>
      </c>
      <c r="D357" s="184" t="s">
        <v>248</v>
      </c>
      <c r="E357" s="185" t="s">
        <v>7309</v>
      </c>
      <c r="F357" s="186" t="s">
        <v>7310</v>
      </c>
      <c r="G357" s="187" t="s">
        <v>416</v>
      </c>
      <c r="H357" s="188">
        <v>1</v>
      </c>
      <c r="I357" s="189"/>
      <c r="J357" s="190">
        <f>ROUND(I357*H357,2)</f>
        <v>0</v>
      </c>
      <c r="K357" s="186" t="s">
        <v>1</v>
      </c>
      <c r="L357" s="39"/>
      <c r="M357" s="191" t="s">
        <v>1</v>
      </c>
      <c r="N357" s="192" t="s">
        <v>42</v>
      </c>
      <c r="O357" s="71"/>
      <c r="P357" s="193">
        <f>O357*H357</f>
        <v>0</v>
      </c>
      <c r="Q357" s="193">
        <v>0</v>
      </c>
      <c r="R357" s="193">
        <f>Q357*H357</f>
        <v>0</v>
      </c>
      <c r="S357" s="193">
        <v>0</v>
      </c>
      <c r="T357" s="194">
        <f>S357*H357</f>
        <v>0</v>
      </c>
      <c r="U357" s="34"/>
      <c r="V357" s="34"/>
      <c r="W357" s="34"/>
      <c r="X357" s="34"/>
      <c r="Y357" s="34"/>
      <c r="Z357" s="34"/>
      <c r="AA357" s="34"/>
      <c r="AB357" s="34"/>
      <c r="AC357" s="34"/>
      <c r="AD357" s="34"/>
      <c r="AE357" s="34"/>
      <c r="AR357" s="195" t="s">
        <v>258</v>
      </c>
      <c r="AT357" s="195" t="s">
        <v>248</v>
      </c>
      <c r="AU357" s="195" t="s">
        <v>85</v>
      </c>
      <c r="AY357" s="17" t="s">
        <v>247</v>
      </c>
      <c r="BE357" s="196">
        <f>IF(N357="základní",J357,0)</f>
        <v>0</v>
      </c>
      <c r="BF357" s="196">
        <f>IF(N357="snížená",J357,0)</f>
        <v>0</v>
      </c>
      <c r="BG357" s="196">
        <f>IF(N357="zákl. přenesená",J357,0)</f>
        <v>0</v>
      </c>
      <c r="BH357" s="196">
        <f>IF(N357="sníž. přenesená",J357,0)</f>
        <v>0</v>
      </c>
      <c r="BI357" s="196">
        <f>IF(N357="nulová",J357,0)</f>
        <v>0</v>
      </c>
      <c r="BJ357" s="17" t="s">
        <v>85</v>
      </c>
      <c r="BK357" s="196">
        <f>ROUND(I357*H357,2)</f>
        <v>0</v>
      </c>
      <c r="BL357" s="17" t="s">
        <v>258</v>
      </c>
      <c r="BM357" s="195" t="s">
        <v>872</v>
      </c>
    </row>
    <row r="358" spans="1:65" s="2" customFormat="1" ht="18">
      <c r="A358" s="34"/>
      <c r="B358" s="35"/>
      <c r="C358" s="36"/>
      <c r="D358" s="197" t="s">
        <v>253</v>
      </c>
      <c r="E358" s="36"/>
      <c r="F358" s="198" t="s">
        <v>7311</v>
      </c>
      <c r="G358" s="36"/>
      <c r="H358" s="36"/>
      <c r="I358" s="199"/>
      <c r="J358" s="36"/>
      <c r="K358" s="36"/>
      <c r="L358" s="39"/>
      <c r="M358" s="200"/>
      <c r="N358" s="201"/>
      <c r="O358" s="71"/>
      <c r="P358" s="71"/>
      <c r="Q358" s="71"/>
      <c r="R358" s="71"/>
      <c r="S358" s="71"/>
      <c r="T358" s="72"/>
      <c r="U358" s="34"/>
      <c r="V358" s="34"/>
      <c r="W358" s="34"/>
      <c r="X358" s="34"/>
      <c r="Y358" s="34"/>
      <c r="Z358" s="34"/>
      <c r="AA358" s="34"/>
      <c r="AB358" s="34"/>
      <c r="AC358" s="34"/>
      <c r="AD358" s="34"/>
      <c r="AE358" s="34"/>
      <c r="AT358" s="17" t="s">
        <v>253</v>
      </c>
      <c r="AU358" s="17" t="s">
        <v>85</v>
      </c>
    </row>
    <row r="359" spans="1:65" s="2" customFormat="1" ht="16.5" customHeight="1">
      <c r="A359" s="34"/>
      <c r="B359" s="35"/>
      <c r="C359" s="184" t="s">
        <v>616</v>
      </c>
      <c r="D359" s="184" t="s">
        <v>248</v>
      </c>
      <c r="E359" s="185" t="s">
        <v>7312</v>
      </c>
      <c r="F359" s="186" t="s">
        <v>7313</v>
      </c>
      <c r="G359" s="187" t="s">
        <v>416</v>
      </c>
      <c r="H359" s="188">
        <v>1</v>
      </c>
      <c r="I359" s="189"/>
      <c r="J359" s="190">
        <f>ROUND(I359*H359,2)</f>
        <v>0</v>
      </c>
      <c r="K359" s="186" t="s">
        <v>1</v>
      </c>
      <c r="L359" s="39"/>
      <c r="M359" s="191" t="s">
        <v>1</v>
      </c>
      <c r="N359" s="192" t="s">
        <v>42</v>
      </c>
      <c r="O359" s="71"/>
      <c r="P359" s="193">
        <f>O359*H359</f>
        <v>0</v>
      </c>
      <c r="Q359" s="193">
        <v>0</v>
      </c>
      <c r="R359" s="193">
        <f>Q359*H359</f>
        <v>0</v>
      </c>
      <c r="S359" s="193">
        <v>0</v>
      </c>
      <c r="T359" s="194">
        <f>S359*H359</f>
        <v>0</v>
      </c>
      <c r="U359" s="34"/>
      <c r="V359" s="34"/>
      <c r="W359" s="34"/>
      <c r="X359" s="34"/>
      <c r="Y359" s="34"/>
      <c r="Z359" s="34"/>
      <c r="AA359" s="34"/>
      <c r="AB359" s="34"/>
      <c r="AC359" s="34"/>
      <c r="AD359" s="34"/>
      <c r="AE359" s="34"/>
      <c r="AR359" s="195" t="s">
        <v>258</v>
      </c>
      <c r="AT359" s="195" t="s">
        <v>248</v>
      </c>
      <c r="AU359" s="195" t="s">
        <v>85</v>
      </c>
      <c r="AY359" s="17" t="s">
        <v>247</v>
      </c>
      <c r="BE359" s="196">
        <f>IF(N359="základní",J359,0)</f>
        <v>0</v>
      </c>
      <c r="BF359" s="196">
        <f>IF(N359="snížená",J359,0)</f>
        <v>0</v>
      </c>
      <c r="BG359" s="196">
        <f>IF(N359="zákl. přenesená",J359,0)</f>
        <v>0</v>
      </c>
      <c r="BH359" s="196">
        <f>IF(N359="sníž. přenesená",J359,0)</f>
        <v>0</v>
      </c>
      <c r="BI359" s="196">
        <f>IF(N359="nulová",J359,0)</f>
        <v>0</v>
      </c>
      <c r="BJ359" s="17" t="s">
        <v>85</v>
      </c>
      <c r="BK359" s="196">
        <f>ROUND(I359*H359,2)</f>
        <v>0</v>
      </c>
      <c r="BL359" s="17" t="s">
        <v>258</v>
      </c>
      <c r="BM359" s="195" t="s">
        <v>875</v>
      </c>
    </row>
    <row r="360" spans="1:65" s="2" customFormat="1" ht="18">
      <c r="A360" s="34"/>
      <c r="B360" s="35"/>
      <c r="C360" s="36"/>
      <c r="D360" s="197" t="s">
        <v>253</v>
      </c>
      <c r="E360" s="36"/>
      <c r="F360" s="198" t="s">
        <v>7314</v>
      </c>
      <c r="G360" s="36"/>
      <c r="H360" s="36"/>
      <c r="I360" s="199"/>
      <c r="J360" s="36"/>
      <c r="K360" s="36"/>
      <c r="L360" s="39"/>
      <c r="M360" s="200"/>
      <c r="N360" s="201"/>
      <c r="O360" s="71"/>
      <c r="P360" s="71"/>
      <c r="Q360" s="71"/>
      <c r="R360" s="71"/>
      <c r="S360" s="71"/>
      <c r="T360" s="72"/>
      <c r="U360" s="34"/>
      <c r="V360" s="34"/>
      <c r="W360" s="34"/>
      <c r="X360" s="34"/>
      <c r="Y360" s="34"/>
      <c r="Z360" s="34"/>
      <c r="AA360" s="34"/>
      <c r="AB360" s="34"/>
      <c r="AC360" s="34"/>
      <c r="AD360" s="34"/>
      <c r="AE360" s="34"/>
      <c r="AT360" s="17" t="s">
        <v>253</v>
      </c>
      <c r="AU360" s="17" t="s">
        <v>85</v>
      </c>
    </row>
    <row r="361" spans="1:65" s="2" customFormat="1" ht="21.75" customHeight="1">
      <c r="A361" s="34"/>
      <c r="B361" s="35"/>
      <c r="C361" s="184" t="s">
        <v>883</v>
      </c>
      <c r="D361" s="184" t="s">
        <v>248</v>
      </c>
      <c r="E361" s="185" t="s">
        <v>7315</v>
      </c>
      <c r="F361" s="186" t="s">
        <v>7316</v>
      </c>
      <c r="G361" s="187" t="s">
        <v>416</v>
      </c>
      <c r="H361" s="188">
        <v>2</v>
      </c>
      <c r="I361" s="189"/>
      <c r="J361" s="190">
        <f>ROUND(I361*H361,2)</f>
        <v>0</v>
      </c>
      <c r="K361" s="186" t="s">
        <v>1</v>
      </c>
      <c r="L361" s="39"/>
      <c r="M361" s="191" t="s">
        <v>1</v>
      </c>
      <c r="N361" s="192" t="s">
        <v>42</v>
      </c>
      <c r="O361" s="71"/>
      <c r="P361" s="193">
        <f>O361*H361</f>
        <v>0</v>
      </c>
      <c r="Q361" s="193">
        <v>0</v>
      </c>
      <c r="R361" s="193">
        <f>Q361*H361</f>
        <v>0</v>
      </c>
      <c r="S361" s="193">
        <v>0</v>
      </c>
      <c r="T361" s="194">
        <f>S361*H361</f>
        <v>0</v>
      </c>
      <c r="U361" s="34"/>
      <c r="V361" s="34"/>
      <c r="W361" s="34"/>
      <c r="X361" s="34"/>
      <c r="Y361" s="34"/>
      <c r="Z361" s="34"/>
      <c r="AA361" s="34"/>
      <c r="AB361" s="34"/>
      <c r="AC361" s="34"/>
      <c r="AD361" s="34"/>
      <c r="AE361" s="34"/>
      <c r="AR361" s="195" t="s">
        <v>258</v>
      </c>
      <c r="AT361" s="195" t="s">
        <v>248</v>
      </c>
      <c r="AU361" s="195" t="s">
        <v>85</v>
      </c>
      <c r="AY361" s="17" t="s">
        <v>247</v>
      </c>
      <c r="BE361" s="196">
        <f>IF(N361="základní",J361,0)</f>
        <v>0</v>
      </c>
      <c r="BF361" s="196">
        <f>IF(N361="snížená",J361,0)</f>
        <v>0</v>
      </c>
      <c r="BG361" s="196">
        <f>IF(N361="zákl. přenesená",J361,0)</f>
        <v>0</v>
      </c>
      <c r="BH361" s="196">
        <f>IF(N361="sníž. přenesená",J361,0)</f>
        <v>0</v>
      </c>
      <c r="BI361" s="196">
        <f>IF(N361="nulová",J361,0)</f>
        <v>0</v>
      </c>
      <c r="BJ361" s="17" t="s">
        <v>85</v>
      </c>
      <c r="BK361" s="196">
        <f>ROUND(I361*H361,2)</f>
        <v>0</v>
      </c>
      <c r="BL361" s="17" t="s">
        <v>258</v>
      </c>
      <c r="BM361" s="195" t="s">
        <v>886</v>
      </c>
    </row>
    <row r="362" spans="1:65" s="2" customFormat="1" ht="18">
      <c r="A362" s="34"/>
      <c r="B362" s="35"/>
      <c r="C362" s="36"/>
      <c r="D362" s="197" t="s">
        <v>253</v>
      </c>
      <c r="E362" s="36"/>
      <c r="F362" s="198" t="s">
        <v>7317</v>
      </c>
      <c r="G362" s="36"/>
      <c r="H362" s="36"/>
      <c r="I362" s="199"/>
      <c r="J362" s="36"/>
      <c r="K362" s="36"/>
      <c r="L362" s="39"/>
      <c r="M362" s="200"/>
      <c r="N362" s="201"/>
      <c r="O362" s="71"/>
      <c r="P362" s="71"/>
      <c r="Q362" s="71"/>
      <c r="R362" s="71"/>
      <c r="S362" s="71"/>
      <c r="T362" s="72"/>
      <c r="U362" s="34"/>
      <c r="V362" s="34"/>
      <c r="W362" s="34"/>
      <c r="X362" s="34"/>
      <c r="Y362" s="34"/>
      <c r="Z362" s="34"/>
      <c r="AA362" s="34"/>
      <c r="AB362" s="34"/>
      <c r="AC362" s="34"/>
      <c r="AD362" s="34"/>
      <c r="AE362" s="34"/>
      <c r="AT362" s="17" t="s">
        <v>253</v>
      </c>
      <c r="AU362" s="17" t="s">
        <v>85</v>
      </c>
    </row>
    <row r="363" spans="1:65" s="2" customFormat="1" ht="16.5" customHeight="1">
      <c r="A363" s="34"/>
      <c r="B363" s="35"/>
      <c r="C363" s="184" t="s">
        <v>623</v>
      </c>
      <c r="D363" s="184" t="s">
        <v>248</v>
      </c>
      <c r="E363" s="185" t="s">
        <v>7318</v>
      </c>
      <c r="F363" s="186" t="s">
        <v>7319</v>
      </c>
      <c r="G363" s="187" t="s">
        <v>416</v>
      </c>
      <c r="H363" s="188">
        <v>1</v>
      </c>
      <c r="I363" s="189"/>
      <c r="J363" s="190">
        <f>ROUND(I363*H363,2)</f>
        <v>0</v>
      </c>
      <c r="K363" s="186" t="s">
        <v>1</v>
      </c>
      <c r="L363" s="39"/>
      <c r="M363" s="191" t="s">
        <v>1</v>
      </c>
      <c r="N363" s="192" t="s">
        <v>42</v>
      </c>
      <c r="O363" s="71"/>
      <c r="P363" s="193">
        <f>O363*H363</f>
        <v>0</v>
      </c>
      <c r="Q363" s="193">
        <v>0</v>
      </c>
      <c r="R363" s="193">
        <f>Q363*H363</f>
        <v>0</v>
      </c>
      <c r="S363" s="193">
        <v>0</v>
      </c>
      <c r="T363" s="194">
        <f>S363*H363</f>
        <v>0</v>
      </c>
      <c r="U363" s="34"/>
      <c r="V363" s="34"/>
      <c r="W363" s="34"/>
      <c r="X363" s="34"/>
      <c r="Y363" s="34"/>
      <c r="Z363" s="34"/>
      <c r="AA363" s="34"/>
      <c r="AB363" s="34"/>
      <c r="AC363" s="34"/>
      <c r="AD363" s="34"/>
      <c r="AE363" s="34"/>
      <c r="AR363" s="195" t="s">
        <v>258</v>
      </c>
      <c r="AT363" s="195" t="s">
        <v>248</v>
      </c>
      <c r="AU363" s="195" t="s">
        <v>85</v>
      </c>
      <c r="AY363" s="17" t="s">
        <v>247</v>
      </c>
      <c r="BE363" s="196">
        <f>IF(N363="základní",J363,0)</f>
        <v>0</v>
      </c>
      <c r="BF363" s="196">
        <f>IF(N363="snížená",J363,0)</f>
        <v>0</v>
      </c>
      <c r="BG363" s="196">
        <f>IF(N363="zákl. přenesená",J363,0)</f>
        <v>0</v>
      </c>
      <c r="BH363" s="196">
        <f>IF(N363="sníž. přenesená",J363,0)</f>
        <v>0</v>
      </c>
      <c r="BI363" s="196">
        <f>IF(N363="nulová",J363,0)</f>
        <v>0</v>
      </c>
      <c r="BJ363" s="17" t="s">
        <v>85</v>
      </c>
      <c r="BK363" s="196">
        <f>ROUND(I363*H363,2)</f>
        <v>0</v>
      </c>
      <c r="BL363" s="17" t="s">
        <v>258</v>
      </c>
      <c r="BM363" s="195" t="s">
        <v>893</v>
      </c>
    </row>
    <row r="364" spans="1:65" s="2" customFormat="1" ht="18">
      <c r="A364" s="34"/>
      <c r="B364" s="35"/>
      <c r="C364" s="36"/>
      <c r="D364" s="197" t="s">
        <v>253</v>
      </c>
      <c r="E364" s="36"/>
      <c r="F364" s="198" t="s">
        <v>7320</v>
      </c>
      <c r="G364" s="36"/>
      <c r="H364" s="36"/>
      <c r="I364" s="199"/>
      <c r="J364" s="36"/>
      <c r="K364" s="36"/>
      <c r="L364" s="39"/>
      <c r="M364" s="200"/>
      <c r="N364" s="201"/>
      <c r="O364" s="71"/>
      <c r="P364" s="71"/>
      <c r="Q364" s="71"/>
      <c r="R364" s="71"/>
      <c r="S364" s="71"/>
      <c r="T364" s="72"/>
      <c r="U364" s="34"/>
      <c r="V364" s="34"/>
      <c r="W364" s="34"/>
      <c r="X364" s="34"/>
      <c r="Y364" s="34"/>
      <c r="Z364" s="34"/>
      <c r="AA364" s="34"/>
      <c r="AB364" s="34"/>
      <c r="AC364" s="34"/>
      <c r="AD364" s="34"/>
      <c r="AE364" s="34"/>
      <c r="AT364" s="17" t="s">
        <v>253</v>
      </c>
      <c r="AU364" s="17" t="s">
        <v>85</v>
      </c>
    </row>
    <row r="365" spans="1:65" s="2" customFormat="1" ht="24.15" customHeight="1">
      <c r="A365" s="34"/>
      <c r="B365" s="35"/>
      <c r="C365" s="184" t="s">
        <v>903</v>
      </c>
      <c r="D365" s="184" t="s">
        <v>248</v>
      </c>
      <c r="E365" s="185" t="s">
        <v>7321</v>
      </c>
      <c r="F365" s="186" t="s">
        <v>7322</v>
      </c>
      <c r="G365" s="187" t="s">
        <v>267</v>
      </c>
      <c r="H365" s="188">
        <v>2</v>
      </c>
      <c r="I365" s="189"/>
      <c r="J365" s="190">
        <f>ROUND(I365*H365,2)</f>
        <v>0</v>
      </c>
      <c r="K365" s="186" t="s">
        <v>7085</v>
      </c>
      <c r="L365" s="39"/>
      <c r="M365" s="191" t="s">
        <v>1</v>
      </c>
      <c r="N365" s="192" t="s">
        <v>42</v>
      </c>
      <c r="O365" s="71"/>
      <c r="P365" s="193">
        <f>O365*H365</f>
        <v>0</v>
      </c>
      <c r="Q365" s="193">
        <v>0</v>
      </c>
      <c r="R365" s="193">
        <f>Q365*H365</f>
        <v>0</v>
      </c>
      <c r="S365" s="193">
        <v>0</v>
      </c>
      <c r="T365" s="194">
        <f>S365*H365</f>
        <v>0</v>
      </c>
      <c r="U365" s="34"/>
      <c r="V365" s="34"/>
      <c r="W365" s="34"/>
      <c r="X365" s="34"/>
      <c r="Y365" s="34"/>
      <c r="Z365" s="34"/>
      <c r="AA365" s="34"/>
      <c r="AB365" s="34"/>
      <c r="AC365" s="34"/>
      <c r="AD365" s="34"/>
      <c r="AE365" s="34"/>
      <c r="AR365" s="195" t="s">
        <v>258</v>
      </c>
      <c r="AT365" s="195" t="s">
        <v>248</v>
      </c>
      <c r="AU365" s="195" t="s">
        <v>85</v>
      </c>
      <c r="AY365" s="17" t="s">
        <v>247</v>
      </c>
      <c r="BE365" s="196">
        <f>IF(N365="základní",J365,0)</f>
        <v>0</v>
      </c>
      <c r="BF365" s="196">
        <f>IF(N365="snížená",J365,0)</f>
        <v>0</v>
      </c>
      <c r="BG365" s="196">
        <f>IF(N365="zákl. přenesená",J365,0)</f>
        <v>0</v>
      </c>
      <c r="BH365" s="196">
        <f>IF(N365="sníž. přenesená",J365,0)</f>
        <v>0</v>
      </c>
      <c r="BI365" s="196">
        <f>IF(N365="nulová",J365,0)</f>
        <v>0</v>
      </c>
      <c r="BJ365" s="17" t="s">
        <v>85</v>
      </c>
      <c r="BK365" s="196">
        <f>ROUND(I365*H365,2)</f>
        <v>0</v>
      </c>
      <c r="BL365" s="17" t="s">
        <v>258</v>
      </c>
      <c r="BM365" s="195" t="s">
        <v>906</v>
      </c>
    </row>
    <row r="366" spans="1:65" s="2" customFormat="1" ht="27">
      <c r="A366" s="34"/>
      <c r="B366" s="35"/>
      <c r="C366" s="36"/>
      <c r="D366" s="197" t="s">
        <v>253</v>
      </c>
      <c r="E366" s="36"/>
      <c r="F366" s="198" t="s">
        <v>7323</v>
      </c>
      <c r="G366" s="36"/>
      <c r="H366" s="36"/>
      <c r="I366" s="199"/>
      <c r="J366" s="36"/>
      <c r="K366" s="36"/>
      <c r="L366" s="39"/>
      <c r="M366" s="200"/>
      <c r="N366" s="201"/>
      <c r="O366" s="71"/>
      <c r="P366" s="71"/>
      <c r="Q366" s="71"/>
      <c r="R366" s="71"/>
      <c r="S366" s="71"/>
      <c r="T366" s="72"/>
      <c r="U366" s="34"/>
      <c r="V366" s="34"/>
      <c r="W366" s="34"/>
      <c r="X366" s="34"/>
      <c r="Y366" s="34"/>
      <c r="Z366" s="34"/>
      <c r="AA366" s="34"/>
      <c r="AB366" s="34"/>
      <c r="AC366" s="34"/>
      <c r="AD366" s="34"/>
      <c r="AE366" s="34"/>
      <c r="AT366" s="17" t="s">
        <v>253</v>
      </c>
      <c r="AU366" s="17" t="s">
        <v>85</v>
      </c>
    </row>
    <row r="367" spans="1:65" s="13" customFormat="1" ht="10">
      <c r="B367" s="217"/>
      <c r="C367" s="218"/>
      <c r="D367" s="197" t="s">
        <v>337</v>
      </c>
      <c r="E367" s="219" t="s">
        <v>1</v>
      </c>
      <c r="F367" s="220" t="s">
        <v>7324</v>
      </c>
      <c r="G367" s="218"/>
      <c r="H367" s="221">
        <v>2</v>
      </c>
      <c r="I367" s="222"/>
      <c r="J367" s="218"/>
      <c r="K367" s="218"/>
      <c r="L367" s="223"/>
      <c r="M367" s="224"/>
      <c r="N367" s="225"/>
      <c r="O367" s="225"/>
      <c r="P367" s="225"/>
      <c r="Q367" s="225"/>
      <c r="R367" s="225"/>
      <c r="S367" s="225"/>
      <c r="T367" s="226"/>
      <c r="AT367" s="227" t="s">
        <v>337</v>
      </c>
      <c r="AU367" s="227" t="s">
        <v>85</v>
      </c>
      <c r="AV367" s="13" t="s">
        <v>87</v>
      </c>
      <c r="AW367" s="13" t="s">
        <v>33</v>
      </c>
      <c r="AX367" s="13" t="s">
        <v>77</v>
      </c>
      <c r="AY367" s="227" t="s">
        <v>247</v>
      </c>
    </row>
    <row r="368" spans="1:65" s="14" customFormat="1" ht="10">
      <c r="B368" s="228"/>
      <c r="C368" s="229"/>
      <c r="D368" s="197" t="s">
        <v>337</v>
      </c>
      <c r="E368" s="230" t="s">
        <v>1</v>
      </c>
      <c r="F368" s="231" t="s">
        <v>7325</v>
      </c>
      <c r="G368" s="229"/>
      <c r="H368" s="232">
        <v>2</v>
      </c>
      <c r="I368" s="233"/>
      <c r="J368" s="229"/>
      <c r="K368" s="229"/>
      <c r="L368" s="234"/>
      <c r="M368" s="235"/>
      <c r="N368" s="236"/>
      <c r="O368" s="236"/>
      <c r="P368" s="236"/>
      <c r="Q368" s="236"/>
      <c r="R368" s="236"/>
      <c r="S368" s="236"/>
      <c r="T368" s="237"/>
      <c r="AT368" s="238" t="s">
        <v>337</v>
      </c>
      <c r="AU368" s="238" t="s">
        <v>85</v>
      </c>
      <c r="AV368" s="14" t="s">
        <v>258</v>
      </c>
      <c r="AW368" s="14" t="s">
        <v>33</v>
      </c>
      <c r="AX368" s="14" t="s">
        <v>85</v>
      </c>
      <c r="AY368" s="238" t="s">
        <v>247</v>
      </c>
    </row>
    <row r="369" spans="1:65" s="2" customFormat="1" ht="33" customHeight="1">
      <c r="A369" s="34"/>
      <c r="B369" s="35"/>
      <c r="C369" s="184" t="s">
        <v>629</v>
      </c>
      <c r="D369" s="184" t="s">
        <v>248</v>
      </c>
      <c r="E369" s="185" t="s">
        <v>7326</v>
      </c>
      <c r="F369" s="186" t="s">
        <v>7327</v>
      </c>
      <c r="G369" s="187" t="s">
        <v>698</v>
      </c>
      <c r="H369" s="188">
        <v>237</v>
      </c>
      <c r="I369" s="189"/>
      <c r="J369" s="190">
        <f>ROUND(I369*H369,2)</f>
        <v>0</v>
      </c>
      <c r="K369" s="186" t="s">
        <v>7085</v>
      </c>
      <c r="L369" s="39"/>
      <c r="M369" s="191" t="s">
        <v>1</v>
      </c>
      <c r="N369" s="192" t="s">
        <v>42</v>
      </c>
      <c r="O369" s="71"/>
      <c r="P369" s="193">
        <f>O369*H369</f>
        <v>0</v>
      </c>
      <c r="Q369" s="193">
        <v>0</v>
      </c>
      <c r="R369" s="193">
        <f>Q369*H369</f>
        <v>0</v>
      </c>
      <c r="S369" s="193">
        <v>0</v>
      </c>
      <c r="T369" s="194">
        <f>S369*H369</f>
        <v>0</v>
      </c>
      <c r="U369" s="34"/>
      <c r="V369" s="34"/>
      <c r="W369" s="34"/>
      <c r="X369" s="34"/>
      <c r="Y369" s="34"/>
      <c r="Z369" s="34"/>
      <c r="AA369" s="34"/>
      <c r="AB369" s="34"/>
      <c r="AC369" s="34"/>
      <c r="AD369" s="34"/>
      <c r="AE369" s="34"/>
      <c r="AR369" s="195" t="s">
        <v>258</v>
      </c>
      <c r="AT369" s="195" t="s">
        <v>248</v>
      </c>
      <c r="AU369" s="195" t="s">
        <v>85</v>
      </c>
      <c r="AY369" s="17" t="s">
        <v>247</v>
      </c>
      <c r="BE369" s="196">
        <f>IF(N369="základní",J369,0)</f>
        <v>0</v>
      </c>
      <c r="BF369" s="196">
        <f>IF(N369="snížená",J369,0)</f>
        <v>0</v>
      </c>
      <c r="BG369" s="196">
        <f>IF(N369="zákl. přenesená",J369,0)</f>
        <v>0</v>
      </c>
      <c r="BH369" s="196">
        <f>IF(N369="sníž. přenesená",J369,0)</f>
        <v>0</v>
      </c>
      <c r="BI369" s="196">
        <f>IF(N369="nulová",J369,0)</f>
        <v>0</v>
      </c>
      <c r="BJ369" s="17" t="s">
        <v>85</v>
      </c>
      <c r="BK369" s="196">
        <f>ROUND(I369*H369,2)</f>
        <v>0</v>
      </c>
      <c r="BL369" s="17" t="s">
        <v>258</v>
      </c>
      <c r="BM369" s="195" t="s">
        <v>912</v>
      </c>
    </row>
    <row r="370" spans="1:65" s="2" customFormat="1" ht="36">
      <c r="A370" s="34"/>
      <c r="B370" s="35"/>
      <c r="C370" s="36"/>
      <c r="D370" s="197" t="s">
        <v>253</v>
      </c>
      <c r="E370" s="36"/>
      <c r="F370" s="198" t="s">
        <v>7328</v>
      </c>
      <c r="G370" s="36"/>
      <c r="H370" s="36"/>
      <c r="I370" s="199"/>
      <c r="J370" s="36"/>
      <c r="K370" s="36"/>
      <c r="L370" s="39"/>
      <c r="M370" s="200"/>
      <c r="N370" s="201"/>
      <c r="O370" s="71"/>
      <c r="P370" s="71"/>
      <c r="Q370" s="71"/>
      <c r="R370" s="71"/>
      <c r="S370" s="71"/>
      <c r="T370" s="72"/>
      <c r="U370" s="34"/>
      <c r="V370" s="34"/>
      <c r="W370" s="34"/>
      <c r="X370" s="34"/>
      <c r="Y370" s="34"/>
      <c r="Z370" s="34"/>
      <c r="AA370" s="34"/>
      <c r="AB370" s="34"/>
      <c r="AC370" s="34"/>
      <c r="AD370" s="34"/>
      <c r="AE370" s="34"/>
      <c r="AT370" s="17" t="s">
        <v>253</v>
      </c>
      <c r="AU370" s="17" t="s">
        <v>85</v>
      </c>
    </row>
    <row r="371" spans="1:65" s="12" customFormat="1" ht="10">
      <c r="B371" s="207"/>
      <c r="C371" s="208"/>
      <c r="D371" s="197" t="s">
        <v>337</v>
      </c>
      <c r="E371" s="209" t="s">
        <v>1</v>
      </c>
      <c r="F371" s="210" t="s">
        <v>7329</v>
      </c>
      <c r="G371" s="208"/>
      <c r="H371" s="209" t="s">
        <v>1</v>
      </c>
      <c r="I371" s="211"/>
      <c r="J371" s="208"/>
      <c r="K371" s="208"/>
      <c r="L371" s="212"/>
      <c r="M371" s="213"/>
      <c r="N371" s="214"/>
      <c r="O371" s="214"/>
      <c r="P371" s="214"/>
      <c r="Q371" s="214"/>
      <c r="R371" s="214"/>
      <c r="S371" s="214"/>
      <c r="T371" s="215"/>
      <c r="AT371" s="216" t="s">
        <v>337</v>
      </c>
      <c r="AU371" s="216" t="s">
        <v>85</v>
      </c>
      <c r="AV371" s="12" t="s">
        <v>85</v>
      </c>
      <c r="AW371" s="12" t="s">
        <v>33</v>
      </c>
      <c r="AX371" s="12" t="s">
        <v>77</v>
      </c>
      <c r="AY371" s="216" t="s">
        <v>247</v>
      </c>
    </row>
    <row r="372" spans="1:65" s="13" customFormat="1" ht="10">
      <c r="B372" s="217"/>
      <c r="C372" s="218"/>
      <c r="D372" s="197" t="s">
        <v>337</v>
      </c>
      <c r="E372" s="219" t="s">
        <v>1</v>
      </c>
      <c r="F372" s="220" t="s">
        <v>7330</v>
      </c>
      <c r="G372" s="218"/>
      <c r="H372" s="221">
        <v>11</v>
      </c>
      <c r="I372" s="222"/>
      <c r="J372" s="218"/>
      <c r="K372" s="218"/>
      <c r="L372" s="223"/>
      <c r="M372" s="224"/>
      <c r="N372" s="225"/>
      <c r="O372" s="225"/>
      <c r="P372" s="225"/>
      <c r="Q372" s="225"/>
      <c r="R372" s="225"/>
      <c r="S372" s="225"/>
      <c r="T372" s="226"/>
      <c r="AT372" s="227" t="s">
        <v>337</v>
      </c>
      <c r="AU372" s="227" t="s">
        <v>85</v>
      </c>
      <c r="AV372" s="13" t="s">
        <v>87</v>
      </c>
      <c r="AW372" s="13" t="s">
        <v>33</v>
      </c>
      <c r="AX372" s="13" t="s">
        <v>77</v>
      </c>
      <c r="AY372" s="227" t="s">
        <v>247</v>
      </c>
    </row>
    <row r="373" spans="1:65" s="13" customFormat="1" ht="10">
      <c r="B373" s="217"/>
      <c r="C373" s="218"/>
      <c r="D373" s="197" t="s">
        <v>337</v>
      </c>
      <c r="E373" s="219" t="s">
        <v>1</v>
      </c>
      <c r="F373" s="220" t="s">
        <v>7331</v>
      </c>
      <c r="G373" s="218"/>
      <c r="H373" s="221">
        <v>141</v>
      </c>
      <c r="I373" s="222"/>
      <c r="J373" s="218"/>
      <c r="K373" s="218"/>
      <c r="L373" s="223"/>
      <c r="M373" s="224"/>
      <c r="N373" s="225"/>
      <c r="O373" s="225"/>
      <c r="P373" s="225"/>
      <c r="Q373" s="225"/>
      <c r="R373" s="225"/>
      <c r="S373" s="225"/>
      <c r="T373" s="226"/>
      <c r="AT373" s="227" t="s">
        <v>337</v>
      </c>
      <c r="AU373" s="227" t="s">
        <v>85</v>
      </c>
      <c r="AV373" s="13" t="s">
        <v>87</v>
      </c>
      <c r="AW373" s="13" t="s">
        <v>33</v>
      </c>
      <c r="AX373" s="13" t="s">
        <v>77</v>
      </c>
      <c r="AY373" s="227" t="s">
        <v>247</v>
      </c>
    </row>
    <row r="374" spans="1:65" s="13" customFormat="1" ht="10">
      <c r="B374" s="217"/>
      <c r="C374" s="218"/>
      <c r="D374" s="197" t="s">
        <v>337</v>
      </c>
      <c r="E374" s="219" t="s">
        <v>1</v>
      </c>
      <c r="F374" s="220" t="s">
        <v>7332</v>
      </c>
      <c r="G374" s="218"/>
      <c r="H374" s="221">
        <v>83</v>
      </c>
      <c r="I374" s="222"/>
      <c r="J374" s="218"/>
      <c r="K374" s="218"/>
      <c r="L374" s="223"/>
      <c r="M374" s="224"/>
      <c r="N374" s="225"/>
      <c r="O374" s="225"/>
      <c r="P374" s="225"/>
      <c r="Q374" s="225"/>
      <c r="R374" s="225"/>
      <c r="S374" s="225"/>
      <c r="T374" s="226"/>
      <c r="AT374" s="227" t="s">
        <v>337</v>
      </c>
      <c r="AU374" s="227" t="s">
        <v>85</v>
      </c>
      <c r="AV374" s="13" t="s">
        <v>87</v>
      </c>
      <c r="AW374" s="13" t="s">
        <v>33</v>
      </c>
      <c r="AX374" s="13" t="s">
        <v>77</v>
      </c>
      <c r="AY374" s="227" t="s">
        <v>247</v>
      </c>
    </row>
    <row r="375" spans="1:65" s="13" customFormat="1" ht="10">
      <c r="B375" s="217"/>
      <c r="C375" s="218"/>
      <c r="D375" s="197" t="s">
        <v>337</v>
      </c>
      <c r="E375" s="219" t="s">
        <v>1</v>
      </c>
      <c r="F375" s="220" t="s">
        <v>7333</v>
      </c>
      <c r="G375" s="218"/>
      <c r="H375" s="221">
        <v>2</v>
      </c>
      <c r="I375" s="222"/>
      <c r="J375" s="218"/>
      <c r="K375" s="218"/>
      <c r="L375" s="223"/>
      <c r="M375" s="224"/>
      <c r="N375" s="225"/>
      <c r="O375" s="225"/>
      <c r="P375" s="225"/>
      <c r="Q375" s="225"/>
      <c r="R375" s="225"/>
      <c r="S375" s="225"/>
      <c r="T375" s="226"/>
      <c r="AT375" s="227" t="s">
        <v>337</v>
      </c>
      <c r="AU375" s="227" t="s">
        <v>85</v>
      </c>
      <c r="AV375" s="13" t="s">
        <v>87</v>
      </c>
      <c r="AW375" s="13" t="s">
        <v>33</v>
      </c>
      <c r="AX375" s="13" t="s">
        <v>77</v>
      </c>
      <c r="AY375" s="227" t="s">
        <v>247</v>
      </c>
    </row>
    <row r="376" spans="1:65" s="14" customFormat="1" ht="10">
      <c r="B376" s="228"/>
      <c r="C376" s="229"/>
      <c r="D376" s="197" t="s">
        <v>337</v>
      </c>
      <c r="E376" s="230" t="s">
        <v>1</v>
      </c>
      <c r="F376" s="231" t="s">
        <v>340</v>
      </c>
      <c r="G376" s="229"/>
      <c r="H376" s="232">
        <v>237</v>
      </c>
      <c r="I376" s="233"/>
      <c r="J376" s="229"/>
      <c r="K376" s="229"/>
      <c r="L376" s="234"/>
      <c r="M376" s="235"/>
      <c r="N376" s="236"/>
      <c r="O376" s="236"/>
      <c r="P376" s="236"/>
      <c r="Q376" s="236"/>
      <c r="R376" s="236"/>
      <c r="S376" s="236"/>
      <c r="T376" s="237"/>
      <c r="AT376" s="238" t="s">
        <v>337</v>
      </c>
      <c r="AU376" s="238" t="s">
        <v>85</v>
      </c>
      <c r="AV376" s="14" t="s">
        <v>258</v>
      </c>
      <c r="AW376" s="14" t="s">
        <v>33</v>
      </c>
      <c r="AX376" s="14" t="s">
        <v>85</v>
      </c>
      <c r="AY376" s="238" t="s">
        <v>247</v>
      </c>
    </row>
    <row r="377" spans="1:65" s="2" customFormat="1" ht="16.5" customHeight="1">
      <c r="A377" s="34"/>
      <c r="B377" s="35"/>
      <c r="C377" s="184" t="s">
        <v>678</v>
      </c>
      <c r="D377" s="184" t="s">
        <v>248</v>
      </c>
      <c r="E377" s="185" t="s">
        <v>7334</v>
      </c>
      <c r="F377" s="186" t="s">
        <v>7335</v>
      </c>
      <c r="G377" s="187" t="s">
        <v>416</v>
      </c>
      <c r="H377" s="188">
        <v>142.41</v>
      </c>
      <c r="I377" s="189"/>
      <c r="J377" s="190">
        <f>ROUND(I377*H377,2)</f>
        <v>0</v>
      </c>
      <c r="K377" s="186" t="s">
        <v>1</v>
      </c>
      <c r="L377" s="39"/>
      <c r="M377" s="191" t="s">
        <v>1</v>
      </c>
      <c r="N377" s="192" t="s">
        <v>42</v>
      </c>
      <c r="O377" s="71"/>
      <c r="P377" s="193">
        <f>O377*H377</f>
        <v>0</v>
      </c>
      <c r="Q377" s="193">
        <v>0</v>
      </c>
      <c r="R377" s="193">
        <f>Q377*H377</f>
        <v>0</v>
      </c>
      <c r="S377" s="193">
        <v>0</v>
      </c>
      <c r="T377" s="194">
        <f>S377*H377</f>
        <v>0</v>
      </c>
      <c r="U377" s="34"/>
      <c r="V377" s="34"/>
      <c r="W377" s="34"/>
      <c r="X377" s="34"/>
      <c r="Y377" s="34"/>
      <c r="Z377" s="34"/>
      <c r="AA377" s="34"/>
      <c r="AB377" s="34"/>
      <c r="AC377" s="34"/>
      <c r="AD377" s="34"/>
      <c r="AE377" s="34"/>
      <c r="AR377" s="195" t="s">
        <v>258</v>
      </c>
      <c r="AT377" s="195" t="s">
        <v>248</v>
      </c>
      <c r="AU377" s="195" t="s">
        <v>85</v>
      </c>
      <c r="AY377" s="17" t="s">
        <v>247</v>
      </c>
      <c r="BE377" s="196">
        <f>IF(N377="základní",J377,0)</f>
        <v>0</v>
      </c>
      <c r="BF377" s="196">
        <f>IF(N377="snížená",J377,0)</f>
        <v>0</v>
      </c>
      <c r="BG377" s="196">
        <f>IF(N377="zákl. přenesená",J377,0)</f>
        <v>0</v>
      </c>
      <c r="BH377" s="196">
        <f>IF(N377="sníž. přenesená",J377,0)</f>
        <v>0</v>
      </c>
      <c r="BI377" s="196">
        <f>IF(N377="nulová",J377,0)</f>
        <v>0</v>
      </c>
      <c r="BJ377" s="17" t="s">
        <v>85</v>
      </c>
      <c r="BK377" s="196">
        <f>ROUND(I377*H377,2)</f>
        <v>0</v>
      </c>
      <c r="BL377" s="17" t="s">
        <v>258</v>
      </c>
      <c r="BM377" s="195" t="s">
        <v>924</v>
      </c>
    </row>
    <row r="378" spans="1:65" s="2" customFormat="1" ht="27">
      <c r="A378" s="34"/>
      <c r="B378" s="35"/>
      <c r="C378" s="36"/>
      <c r="D378" s="197" t="s">
        <v>253</v>
      </c>
      <c r="E378" s="36"/>
      <c r="F378" s="198" t="s">
        <v>7336</v>
      </c>
      <c r="G378" s="36"/>
      <c r="H378" s="36"/>
      <c r="I378" s="199"/>
      <c r="J378" s="36"/>
      <c r="K378" s="36"/>
      <c r="L378" s="39"/>
      <c r="M378" s="200"/>
      <c r="N378" s="201"/>
      <c r="O378" s="71"/>
      <c r="P378" s="71"/>
      <c r="Q378" s="71"/>
      <c r="R378" s="71"/>
      <c r="S378" s="71"/>
      <c r="T378" s="72"/>
      <c r="U378" s="34"/>
      <c r="V378" s="34"/>
      <c r="W378" s="34"/>
      <c r="X378" s="34"/>
      <c r="Y378" s="34"/>
      <c r="Z378" s="34"/>
      <c r="AA378" s="34"/>
      <c r="AB378" s="34"/>
      <c r="AC378" s="34"/>
      <c r="AD378" s="34"/>
      <c r="AE378" s="34"/>
      <c r="AT378" s="17" t="s">
        <v>253</v>
      </c>
      <c r="AU378" s="17" t="s">
        <v>85</v>
      </c>
    </row>
    <row r="379" spans="1:65" s="13" customFormat="1" ht="10">
      <c r="B379" s="217"/>
      <c r="C379" s="218"/>
      <c r="D379" s="197" t="s">
        <v>337</v>
      </c>
      <c r="E379" s="219" t="s">
        <v>1</v>
      </c>
      <c r="F379" s="220" t="s">
        <v>7337</v>
      </c>
      <c r="G379" s="218"/>
      <c r="H379" s="221">
        <v>142.41</v>
      </c>
      <c r="I379" s="222"/>
      <c r="J379" s="218"/>
      <c r="K379" s="218"/>
      <c r="L379" s="223"/>
      <c r="M379" s="224"/>
      <c r="N379" s="225"/>
      <c r="O379" s="225"/>
      <c r="P379" s="225"/>
      <c r="Q379" s="225"/>
      <c r="R379" s="225"/>
      <c r="S379" s="225"/>
      <c r="T379" s="226"/>
      <c r="AT379" s="227" t="s">
        <v>337</v>
      </c>
      <c r="AU379" s="227" t="s">
        <v>85</v>
      </c>
      <c r="AV379" s="13" t="s">
        <v>87</v>
      </c>
      <c r="AW379" s="13" t="s">
        <v>33</v>
      </c>
      <c r="AX379" s="13" t="s">
        <v>77</v>
      </c>
      <c r="AY379" s="227" t="s">
        <v>247</v>
      </c>
    </row>
    <row r="380" spans="1:65" s="14" customFormat="1" ht="10">
      <c r="B380" s="228"/>
      <c r="C380" s="229"/>
      <c r="D380" s="197" t="s">
        <v>337</v>
      </c>
      <c r="E380" s="230" t="s">
        <v>1</v>
      </c>
      <c r="F380" s="231" t="s">
        <v>340</v>
      </c>
      <c r="G380" s="229"/>
      <c r="H380" s="232">
        <v>142.41</v>
      </c>
      <c r="I380" s="233"/>
      <c r="J380" s="229"/>
      <c r="K380" s="229"/>
      <c r="L380" s="234"/>
      <c r="M380" s="235"/>
      <c r="N380" s="236"/>
      <c r="O380" s="236"/>
      <c r="P380" s="236"/>
      <c r="Q380" s="236"/>
      <c r="R380" s="236"/>
      <c r="S380" s="236"/>
      <c r="T380" s="237"/>
      <c r="AT380" s="238" t="s">
        <v>337</v>
      </c>
      <c r="AU380" s="238" t="s">
        <v>85</v>
      </c>
      <c r="AV380" s="14" t="s">
        <v>258</v>
      </c>
      <c r="AW380" s="14" t="s">
        <v>33</v>
      </c>
      <c r="AX380" s="14" t="s">
        <v>85</v>
      </c>
      <c r="AY380" s="238" t="s">
        <v>247</v>
      </c>
    </row>
    <row r="381" spans="1:65" s="2" customFormat="1" ht="16.5" customHeight="1">
      <c r="A381" s="34"/>
      <c r="B381" s="35"/>
      <c r="C381" s="184" t="s">
        <v>636</v>
      </c>
      <c r="D381" s="184" t="s">
        <v>248</v>
      </c>
      <c r="E381" s="185" t="s">
        <v>7338</v>
      </c>
      <c r="F381" s="186" t="s">
        <v>7339</v>
      </c>
      <c r="G381" s="187" t="s">
        <v>416</v>
      </c>
      <c r="H381" s="188">
        <v>83.83</v>
      </c>
      <c r="I381" s="189"/>
      <c r="J381" s="190">
        <f>ROUND(I381*H381,2)</f>
        <v>0</v>
      </c>
      <c r="K381" s="186" t="s">
        <v>1</v>
      </c>
      <c r="L381" s="39"/>
      <c r="M381" s="191" t="s">
        <v>1</v>
      </c>
      <c r="N381" s="192" t="s">
        <v>42</v>
      </c>
      <c r="O381" s="71"/>
      <c r="P381" s="193">
        <f>O381*H381</f>
        <v>0</v>
      </c>
      <c r="Q381" s="193">
        <v>0</v>
      </c>
      <c r="R381" s="193">
        <f>Q381*H381</f>
        <v>0</v>
      </c>
      <c r="S381" s="193">
        <v>0</v>
      </c>
      <c r="T381" s="194">
        <f>S381*H381</f>
        <v>0</v>
      </c>
      <c r="U381" s="34"/>
      <c r="V381" s="34"/>
      <c r="W381" s="34"/>
      <c r="X381" s="34"/>
      <c r="Y381" s="34"/>
      <c r="Z381" s="34"/>
      <c r="AA381" s="34"/>
      <c r="AB381" s="34"/>
      <c r="AC381" s="34"/>
      <c r="AD381" s="34"/>
      <c r="AE381" s="34"/>
      <c r="AR381" s="195" t="s">
        <v>258</v>
      </c>
      <c r="AT381" s="195" t="s">
        <v>248</v>
      </c>
      <c r="AU381" s="195" t="s">
        <v>85</v>
      </c>
      <c r="AY381" s="17" t="s">
        <v>247</v>
      </c>
      <c r="BE381" s="196">
        <f>IF(N381="základní",J381,0)</f>
        <v>0</v>
      </c>
      <c r="BF381" s="196">
        <f>IF(N381="snížená",J381,0)</f>
        <v>0</v>
      </c>
      <c r="BG381" s="196">
        <f>IF(N381="zákl. přenesená",J381,0)</f>
        <v>0</v>
      </c>
      <c r="BH381" s="196">
        <f>IF(N381="sníž. přenesená",J381,0)</f>
        <v>0</v>
      </c>
      <c r="BI381" s="196">
        <f>IF(N381="nulová",J381,0)</f>
        <v>0</v>
      </c>
      <c r="BJ381" s="17" t="s">
        <v>85</v>
      </c>
      <c r="BK381" s="196">
        <f>ROUND(I381*H381,2)</f>
        <v>0</v>
      </c>
      <c r="BL381" s="17" t="s">
        <v>258</v>
      </c>
      <c r="BM381" s="195" t="s">
        <v>928</v>
      </c>
    </row>
    <row r="382" spans="1:65" s="2" customFormat="1" ht="27">
      <c r="A382" s="34"/>
      <c r="B382" s="35"/>
      <c r="C382" s="36"/>
      <c r="D382" s="197" t="s">
        <v>253</v>
      </c>
      <c r="E382" s="36"/>
      <c r="F382" s="198" t="s">
        <v>7340</v>
      </c>
      <c r="G382" s="36"/>
      <c r="H382" s="36"/>
      <c r="I382" s="199"/>
      <c r="J382" s="36"/>
      <c r="K382" s="36"/>
      <c r="L382" s="39"/>
      <c r="M382" s="200"/>
      <c r="N382" s="201"/>
      <c r="O382" s="71"/>
      <c r="P382" s="71"/>
      <c r="Q382" s="71"/>
      <c r="R382" s="71"/>
      <c r="S382" s="71"/>
      <c r="T382" s="72"/>
      <c r="U382" s="34"/>
      <c r="V382" s="34"/>
      <c r="W382" s="34"/>
      <c r="X382" s="34"/>
      <c r="Y382" s="34"/>
      <c r="Z382" s="34"/>
      <c r="AA382" s="34"/>
      <c r="AB382" s="34"/>
      <c r="AC382" s="34"/>
      <c r="AD382" s="34"/>
      <c r="AE382" s="34"/>
      <c r="AT382" s="17" t="s">
        <v>253</v>
      </c>
      <c r="AU382" s="17" t="s">
        <v>85</v>
      </c>
    </row>
    <row r="383" spans="1:65" s="13" customFormat="1" ht="10">
      <c r="B383" s="217"/>
      <c r="C383" s="218"/>
      <c r="D383" s="197" t="s">
        <v>337</v>
      </c>
      <c r="E383" s="219" t="s">
        <v>1</v>
      </c>
      <c r="F383" s="220" t="s">
        <v>7341</v>
      </c>
      <c r="G383" s="218"/>
      <c r="H383" s="221">
        <v>83.83</v>
      </c>
      <c r="I383" s="222"/>
      <c r="J383" s="218"/>
      <c r="K383" s="218"/>
      <c r="L383" s="223"/>
      <c r="M383" s="224"/>
      <c r="N383" s="225"/>
      <c r="O383" s="225"/>
      <c r="P383" s="225"/>
      <c r="Q383" s="225"/>
      <c r="R383" s="225"/>
      <c r="S383" s="225"/>
      <c r="T383" s="226"/>
      <c r="AT383" s="227" t="s">
        <v>337</v>
      </c>
      <c r="AU383" s="227" t="s">
        <v>85</v>
      </c>
      <c r="AV383" s="13" t="s">
        <v>87</v>
      </c>
      <c r="AW383" s="13" t="s">
        <v>33</v>
      </c>
      <c r="AX383" s="13" t="s">
        <v>77</v>
      </c>
      <c r="AY383" s="227" t="s">
        <v>247</v>
      </c>
    </row>
    <row r="384" spans="1:65" s="14" customFormat="1" ht="10">
      <c r="B384" s="228"/>
      <c r="C384" s="229"/>
      <c r="D384" s="197" t="s">
        <v>337</v>
      </c>
      <c r="E384" s="230" t="s">
        <v>1</v>
      </c>
      <c r="F384" s="231" t="s">
        <v>340</v>
      </c>
      <c r="G384" s="229"/>
      <c r="H384" s="232">
        <v>83.83</v>
      </c>
      <c r="I384" s="233"/>
      <c r="J384" s="229"/>
      <c r="K384" s="229"/>
      <c r="L384" s="234"/>
      <c r="M384" s="235"/>
      <c r="N384" s="236"/>
      <c r="O384" s="236"/>
      <c r="P384" s="236"/>
      <c r="Q384" s="236"/>
      <c r="R384" s="236"/>
      <c r="S384" s="236"/>
      <c r="T384" s="237"/>
      <c r="AT384" s="238" t="s">
        <v>337</v>
      </c>
      <c r="AU384" s="238" t="s">
        <v>85</v>
      </c>
      <c r="AV384" s="14" t="s">
        <v>258</v>
      </c>
      <c r="AW384" s="14" t="s">
        <v>33</v>
      </c>
      <c r="AX384" s="14" t="s">
        <v>85</v>
      </c>
      <c r="AY384" s="238" t="s">
        <v>247</v>
      </c>
    </row>
    <row r="385" spans="1:65" s="2" customFormat="1" ht="21.75" customHeight="1">
      <c r="A385" s="34"/>
      <c r="B385" s="35"/>
      <c r="C385" s="184" t="s">
        <v>831</v>
      </c>
      <c r="D385" s="184" t="s">
        <v>248</v>
      </c>
      <c r="E385" s="185" t="s">
        <v>7342</v>
      </c>
      <c r="F385" s="186" t="s">
        <v>7343</v>
      </c>
      <c r="G385" s="187" t="s">
        <v>416</v>
      </c>
      <c r="H385" s="188">
        <v>11.11</v>
      </c>
      <c r="I385" s="189"/>
      <c r="J385" s="190">
        <f>ROUND(I385*H385,2)</f>
        <v>0</v>
      </c>
      <c r="K385" s="186" t="s">
        <v>1</v>
      </c>
      <c r="L385" s="39"/>
      <c r="M385" s="191" t="s">
        <v>1</v>
      </c>
      <c r="N385" s="192" t="s">
        <v>42</v>
      </c>
      <c r="O385" s="71"/>
      <c r="P385" s="193">
        <f>O385*H385</f>
        <v>0</v>
      </c>
      <c r="Q385" s="193">
        <v>0</v>
      </c>
      <c r="R385" s="193">
        <f>Q385*H385</f>
        <v>0</v>
      </c>
      <c r="S385" s="193">
        <v>0</v>
      </c>
      <c r="T385" s="194">
        <f>S385*H385</f>
        <v>0</v>
      </c>
      <c r="U385" s="34"/>
      <c r="V385" s="34"/>
      <c r="W385" s="34"/>
      <c r="X385" s="34"/>
      <c r="Y385" s="34"/>
      <c r="Z385" s="34"/>
      <c r="AA385" s="34"/>
      <c r="AB385" s="34"/>
      <c r="AC385" s="34"/>
      <c r="AD385" s="34"/>
      <c r="AE385" s="34"/>
      <c r="AR385" s="195" t="s">
        <v>258</v>
      </c>
      <c r="AT385" s="195" t="s">
        <v>248</v>
      </c>
      <c r="AU385" s="195" t="s">
        <v>85</v>
      </c>
      <c r="AY385" s="17" t="s">
        <v>247</v>
      </c>
      <c r="BE385" s="196">
        <f>IF(N385="základní",J385,0)</f>
        <v>0</v>
      </c>
      <c r="BF385" s="196">
        <f>IF(N385="snížená",J385,0)</f>
        <v>0</v>
      </c>
      <c r="BG385" s="196">
        <f>IF(N385="zákl. přenesená",J385,0)</f>
        <v>0</v>
      </c>
      <c r="BH385" s="196">
        <f>IF(N385="sníž. přenesená",J385,0)</f>
        <v>0</v>
      </c>
      <c r="BI385" s="196">
        <f>IF(N385="nulová",J385,0)</f>
        <v>0</v>
      </c>
      <c r="BJ385" s="17" t="s">
        <v>85</v>
      </c>
      <c r="BK385" s="196">
        <f>ROUND(I385*H385,2)</f>
        <v>0</v>
      </c>
      <c r="BL385" s="17" t="s">
        <v>258</v>
      </c>
      <c r="BM385" s="195" t="s">
        <v>932</v>
      </c>
    </row>
    <row r="386" spans="1:65" s="2" customFormat="1" ht="27">
      <c r="A386" s="34"/>
      <c r="B386" s="35"/>
      <c r="C386" s="36"/>
      <c r="D386" s="197" t="s">
        <v>253</v>
      </c>
      <c r="E386" s="36"/>
      <c r="F386" s="198" t="s">
        <v>7344</v>
      </c>
      <c r="G386" s="36"/>
      <c r="H386" s="36"/>
      <c r="I386" s="199"/>
      <c r="J386" s="36"/>
      <c r="K386" s="36"/>
      <c r="L386" s="39"/>
      <c r="M386" s="200"/>
      <c r="N386" s="201"/>
      <c r="O386" s="71"/>
      <c r="P386" s="71"/>
      <c r="Q386" s="71"/>
      <c r="R386" s="71"/>
      <c r="S386" s="71"/>
      <c r="T386" s="72"/>
      <c r="U386" s="34"/>
      <c r="V386" s="34"/>
      <c r="W386" s="34"/>
      <c r="X386" s="34"/>
      <c r="Y386" s="34"/>
      <c r="Z386" s="34"/>
      <c r="AA386" s="34"/>
      <c r="AB386" s="34"/>
      <c r="AC386" s="34"/>
      <c r="AD386" s="34"/>
      <c r="AE386" s="34"/>
      <c r="AT386" s="17" t="s">
        <v>253</v>
      </c>
      <c r="AU386" s="17" t="s">
        <v>85</v>
      </c>
    </row>
    <row r="387" spans="1:65" s="13" customFormat="1" ht="10">
      <c r="B387" s="217"/>
      <c r="C387" s="218"/>
      <c r="D387" s="197" t="s">
        <v>337</v>
      </c>
      <c r="E387" s="219" t="s">
        <v>1</v>
      </c>
      <c r="F387" s="220" t="s">
        <v>7345</v>
      </c>
      <c r="G387" s="218"/>
      <c r="H387" s="221">
        <v>11.11</v>
      </c>
      <c r="I387" s="222"/>
      <c r="J387" s="218"/>
      <c r="K387" s="218"/>
      <c r="L387" s="223"/>
      <c r="M387" s="224"/>
      <c r="N387" s="225"/>
      <c r="O387" s="225"/>
      <c r="P387" s="225"/>
      <c r="Q387" s="225"/>
      <c r="R387" s="225"/>
      <c r="S387" s="225"/>
      <c r="T387" s="226"/>
      <c r="AT387" s="227" t="s">
        <v>337</v>
      </c>
      <c r="AU387" s="227" t="s">
        <v>85</v>
      </c>
      <c r="AV387" s="13" t="s">
        <v>87</v>
      </c>
      <c r="AW387" s="13" t="s">
        <v>33</v>
      </c>
      <c r="AX387" s="13" t="s">
        <v>77</v>
      </c>
      <c r="AY387" s="227" t="s">
        <v>247</v>
      </c>
    </row>
    <row r="388" spans="1:65" s="14" customFormat="1" ht="10">
      <c r="B388" s="228"/>
      <c r="C388" s="229"/>
      <c r="D388" s="197" t="s">
        <v>337</v>
      </c>
      <c r="E388" s="230" t="s">
        <v>1</v>
      </c>
      <c r="F388" s="231" t="s">
        <v>340</v>
      </c>
      <c r="G388" s="229"/>
      <c r="H388" s="232">
        <v>11.11</v>
      </c>
      <c r="I388" s="233"/>
      <c r="J388" s="229"/>
      <c r="K388" s="229"/>
      <c r="L388" s="234"/>
      <c r="M388" s="235"/>
      <c r="N388" s="236"/>
      <c r="O388" s="236"/>
      <c r="P388" s="236"/>
      <c r="Q388" s="236"/>
      <c r="R388" s="236"/>
      <c r="S388" s="236"/>
      <c r="T388" s="237"/>
      <c r="AT388" s="238" t="s">
        <v>337</v>
      </c>
      <c r="AU388" s="238" t="s">
        <v>85</v>
      </c>
      <c r="AV388" s="14" t="s">
        <v>258</v>
      </c>
      <c r="AW388" s="14" t="s">
        <v>33</v>
      </c>
      <c r="AX388" s="14" t="s">
        <v>85</v>
      </c>
      <c r="AY388" s="238" t="s">
        <v>247</v>
      </c>
    </row>
    <row r="389" spans="1:65" s="2" customFormat="1" ht="24.15" customHeight="1">
      <c r="A389" s="34"/>
      <c r="B389" s="35"/>
      <c r="C389" s="184" t="s">
        <v>641</v>
      </c>
      <c r="D389" s="184" t="s">
        <v>248</v>
      </c>
      <c r="E389" s="185" t="s">
        <v>7346</v>
      </c>
      <c r="F389" s="186" t="s">
        <v>7347</v>
      </c>
      <c r="G389" s="187" t="s">
        <v>416</v>
      </c>
      <c r="H389" s="188">
        <v>2.02</v>
      </c>
      <c r="I389" s="189"/>
      <c r="J389" s="190">
        <f>ROUND(I389*H389,2)</f>
        <v>0</v>
      </c>
      <c r="K389" s="186" t="s">
        <v>1</v>
      </c>
      <c r="L389" s="39"/>
      <c r="M389" s="191" t="s">
        <v>1</v>
      </c>
      <c r="N389" s="192" t="s">
        <v>42</v>
      </c>
      <c r="O389" s="71"/>
      <c r="P389" s="193">
        <f>O389*H389</f>
        <v>0</v>
      </c>
      <c r="Q389" s="193">
        <v>0</v>
      </c>
      <c r="R389" s="193">
        <f>Q389*H389</f>
        <v>0</v>
      </c>
      <c r="S389" s="193">
        <v>0</v>
      </c>
      <c r="T389" s="194">
        <f>S389*H389</f>
        <v>0</v>
      </c>
      <c r="U389" s="34"/>
      <c r="V389" s="34"/>
      <c r="W389" s="34"/>
      <c r="X389" s="34"/>
      <c r="Y389" s="34"/>
      <c r="Z389" s="34"/>
      <c r="AA389" s="34"/>
      <c r="AB389" s="34"/>
      <c r="AC389" s="34"/>
      <c r="AD389" s="34"/>
      <c r="AE389" s="34"/>
      <c r="AR389" s="195" t="s">
        <v>258</v>
      </c>
      <c r="AT389" s="195" t="s">
        <v>248</v>
      </c>
      <c r="AU389" s="195" t="s">
        <v>85</v>
      </c>
      <c r="AY389" s="17" t="s">
        <v>247</v>
      </c>
      <c r="BE389" s="196">
        <f>IF(N389="základní",J389,0)</f>
        <v>0</v>
      </c>
      <c r="BF389" s="196">
        <f>IF(N389="snížená",J389,0)</f>
        <v>0</v>
      </c>
      <c r="BG389" s="196">
        <f>IF(N389="zákl. přenesená",J389,0)</f>
        <v>0</v>
      </c>
      <c r="BH389" s="196">
        <f>IF(N389="sníž. přenesená",J389,0)</f>
        <v>0</v>
      </c>
      <c r="BI389" s="196">
        <f>IF(N389="nulová",J389,0)</f>
        <v>0</v>
      </c>
      <c r="BJ389" s="17" t="s">
        <v>85</v>
      </c>
      <c r="BK389" s="196">
        <f>ROUND(I389*H389,2)</f>
        <v>0</v>
      </c>
      <c r="BL389" s="17" t="s">
        <v>258</v>
      </c>
      <c r="BM389" s="195" t="s">
        <v>1153</v>
      </c>
    </row>
    <row r="390" spans="1:65" s="2" customFormat="1" ht="27">
      <c r="A390" s="34"/>
      <c r="B390" s="35"/>
      <c r="C390" s="36"/>
      <c r="D390" s="197" t="s">
        <v>253</v>
      </c>
      <c r="E390" s="36"/>
      <c r="F390" s="198" t="s">
        <v>7348</v>
      </c>
      <c r="G390" s="36"/>
      <c r="H390" s="36"/>
      <c r="I390" s="199"/>
      <c r="J390" s="36"/>
      <c r="K390" s="36"/>
      <c r="L390" s="39"/>
      <c r="M390" s="200"/>
      <c r="N390" s="201"/>
      <c r="O390" s="71"/>
      <c r="P390" s="71"/>
      <c r="Q390" s="71"/>
      <c r="R390" s="71"/>
      <c r="S390" s="71"/>
      <c r="T390" s="72"/>
      <c r="U390" s="34"/>
      <c r="V390" s="34"/>
      <c r="W390" s="34"/>
      <c r="X390" s="34"/>
      <c r="Y390" s="34"/>
      <c r="Z390" s="34"/>
      <c r="AA390" s="34"/>
      <c r="AB390" s="34"/>
      <c r="AC390" s="34"/>
      <c r="AD390" s="34"/>
      <c r="AE390" s="34"/>
      <c r="AT390" s="17" t="s">
        <v>253</v>
      </c>
      <c r="AU390" s="17" t="s">
        <v>85</v>
      </c>
    </row>
    <row r="391" spans="1:65" s="13" customFormat="1" ht="10">
      <c r="B391" s="217"/>
      <c r="C391" s="218"/>
      <c r="D391" s="197" t="s">
        <v>337</v>
      </c>
      <c r="E391" s="219" t="s">
        <v>1</v>
      </c>
      <c r="F391" s="220" t="s">
        <v>7349</v>
      </c>
      <c r="G391" s="218"/>
      <c r="H391" s="221">
        <v>1.01</v>
      </c>
      <c r="I391" s="222"/>
      <c r="J391" s="218"/>
      <c r="K391" s="218"/>
      <c r="L391" s="223"/>
      <c r="M391" s="224"/>
      <c r="N391" s="225"/>
      <c r="O391" s="225"/>
      <c r="P391" s="225"/>
      <c r="Q391" s="225"/>
      <c r="R391" s="225"/>
      <c r="S391" s="225"/>
      <c r="T391" s="226"/>
      <c r="AT391" s="227" t="s">
        <v>337</v>
      </c>
      <c r="AU391" s="227" t="s">
        <v>85</v>
      </c>
      <c r="AV391" s="13" t="s">
        <v>87</v>
      </c>
      <c r="AW391" s="13" t="s">
        <v>33</v>
      </c>
      <c r="AX391" s="13" t="s">
        <v>77</v>
      </c>
      <c r="AY391" s="227" t="s">
        <v>247</v>
      </c>
    </row>
    <row r="392" spans="1:65" s="13" customFormat="1" ht="10">
      <c r="B392" s="217"/>
      <c r="C392" s="218"/>
      <c r="D392" s="197" t="s">
        <v>337</v>
      </c>
      <c r="E392" s="219" t="s">
        <v>1</v>
      </c>
      <c r="F392" s="220" t="s">
        <v>7350</v>
      </c>
      <c r="G392" s="218"/>
      <c r="H392" s="221">
        <v>1.01</v>
      </c>
      <c r="I392" s="222"/>
      <c r="J392" s="218"/>
      <c r="K392" s="218"/>
      <c r="L392" s="223"/>
      <c r="M392" s="224"/>
      <c r="N392" s="225"/>
      <c r="O392" s="225"/>
      <c r="P392" s="225"/>
      <c r="Q392" s="225"/>
      <c r="R392" s="225"/>
      <c r="S392" s="225"/>
      <c r="T392" s="226"/>
      <c r="AT392" s="227" t="s">
        <v>337</v>
      </c>
      <c r="AU392" s="227" t="s">
        <v>85</v>
      </c>
      <c r="AV392" s="13" t="s">
        <v>87</v>
      </c>
      <c r="AW392" s="13" t="s">
        <v>33</v>
      </c>
      <c r="AX392" s="13" t="s">
        <v>77</v>
      </c>
      <c r="AY392" s="227" t="s">
        <v>247</v>
      </c>
    </row>
    <row r="393" spans="1:65" s="14" customFormat="1" ht="10">
      <c r="B393" s="228"/>
      <c r="C393" s="229"/>
      <c r="D393" s="197" t="s">
        <v>337</v>
      </c>
      <c r="E393" s="230" t="s">
        <v>1</v>
      </c>
      <c r="F393" s="231" t="s">
        <v>340</v>
      </c>
      <c r="G393" s="229"/>
      <c r="H393" s="232">
        <v>2.02</v>
      </c>
      <c r="I393" s="233"/>
      <c r="J393" s="229"/>
      <c r="K393" s="229"/>
      <c r="L393" s="234"/>
      <c r="M393" s="235"/>
      <c r="N393" s="236"/>
      <c r="O393" s="236"/>
      <c r="P393" s="236"/>
      <c r="Q393" s="236"/>
      <c r="R393" s="236"/>
      <c r="S393" s="236"/>
      <c r="T393" s="237"/>
      <c r="AT393" s="238" t="s">
        <v>337</v>
      </c>
      <c r="AU393" s="238" t="s">
        <v>85</v>
      </c>
      <c r="AV393" s="14" t="s">
        <v>258</v>
      </c>
      <c r="AW393" s="14" t="s">
        <v>33</v>
      </c>
      <c r="AX393" s="14" t="s">
        <v>85</v>
      </c>
      <c r="AY393" s="238" t="s">
        <v>247</v>
      </c>
    </row>
    <row r="394" spans="1:65" s="2" customFormat="1" ht="33" customHeight="1">
      <c r="A394" s="34"/>
      <c r="B394" s="35"/>
      <c r="C394" s="184" t="s">
        <v>934</v>
      </c>
      <c r="D394" s="184" t="s">
        <v>248</v>
      </c>
      <c r="E394" s="185" t="s">
        <v>7351</v>
      </c>
      <c r="F394" s="186" t="s">
        <v>7352</v>
      </c>
      <c r="G394" s="187" t="s">
        <v>698</v>
      </c>
      <c r="H394" s="188">
        <v>60</v>
      </c>
      <c r="I394" s="189"/>
      <c r="J394" s="190">
        <f>ROUND(I394*H394,2)</f>
        <v>0</v>
      </c>
      <c r="K394" s="186" t="s">
        <v>7085</v>
      </c>
      <c r="L394" s="39"/>
      <c r="M394" s="191" t="s">
        <v>1</v>
      </c>
      <c r="N394" s="192" t="s">
        <v>42</v>
      </c>
      <c r="O394" s="71"/>
      <c r="P394" s="193">
        <f>O394*H394</f>
        <v>0</v>
      </c>
      <c r="Q394" s="193">
        <v>0</v>
      </c>
      <c r="R394" s="193">
        <f>Q394*H394</f>
        <v>0</v>
      </c>
      <c r="S394" s="193">
        <v>0</v>
      </c>
      <c r="T394" s="194">
        <f>S394*H394</f>
        <v>0</v>
      </c>
      <c r="U394" s="34"/>
      <c r="V394" s="34"/>
      <c r="W394" s="34"/>
      <c r="X394" s="34"/>
      <c r="Y394" s="34"/>
      <c r="Z394" s="34"/>
      <c r="AA394" s="34"/>
      <c r="AB394" s="34"/>
      <c r="AC394" s="34"/>
      <c r="AD394" s="34"/>
      <c r="AE394" s="34"/>
      <c r="AR394" s="195" t="s">
        <v>258</v>
      </c>
      <c r="AT394" s="195" t="s">
        <v>248</v>
      </c>
      <c r="AU394" s="195" t="s">
        <v>85</v>
      </c>
      <c r="AY394" s="17" t="s">
        <v>247</v>
      </c>
      <c r="BE394" s="196">
        <f>IF(N394="základní",J394,0)</f>
        <v>0</v>
      </c>
      <c r="BF394" s="196">
        <f>IF(N394="snížená",J394,0)</f>
        <v>0</v>
      </c>
      <c r="BG394" s="196">
        <f>IF(N394="zákl. přenesená",J394,0)</f>
        <v>0</v>
      </c>
      <c r="BH394" s="196">
        <f>IF(N394="sníž. přenesená",J394,0)</f>
        <v>0</v>
      </c>
      <c r="BI394" s="196">
        <f>IF(N394="nulová",J394,0)</f>
        <v>0</v>
      </c>
      <c r="BJ394" s="17" t="s">
        <v>85</v>
      </c>
      <c r="BK394" s="196">
        <f>ROUND(I394*H394,2)</f>
        <v>0</v>
      </c>
      <c r="BL394" s="17" t="s">
        <v>258</v>
      </c>
      <c r="BM394" s="195" t="s">
        <v>937</v>
      </c>
    </row>
    <row r="395" spans="1:65" s="2" customFormat="1" ht="45">
      <c r="A395" s="34"/>
      <c r="B395" s="35"/>
      <c r="C395" s="36"/>
      <c r="D395" s="197" t="s">
        <v>253</v>
      </c>
      <c r="E395" s="36"/>
      <c r="F395" s="198" t="s">
        <v>7353</v>
      </c>
      <c r="G395" s="36"/>
      <c r="H395" s="36"/>
      <c r="I395" s="199"/>
      <c r="J395" s="36"/>
      <c r="K395" s="36"/>
      <c r="L395" s="39"/>
      <c r="M395" s="200"/>
      <c r="N395" s="201"/>
      <c r="O395" s="71"/>
      <c r="P395" s="71"/>
      <c r="Q395" s="71"/>
      <c r="R395" s="71"/>
      <c r="S395" s="71"/>
      <c r="T395" s="72"/>
      <c r="U395" s="34"/>
      <c r="V395" s="34"/>
      <c r="W395" s="34"/>
      <c r="X395" s="34"/>
      <c r="Y395" s="34"/>
      <c r="Z395" s="34"/>
      <c r="AA395" s="34"/>
      <c r="AB395" s="34"/>
      <c r="AC395" s="34"/>
      <c r="AD395" s="34"/>
      <c r="AE395" s="34"/>
      <c r="AT395" s="17" t="s">
        <v>253</v>
      </c>
      <c r="AU395" s="17" t="s">
        <v>85</v>
      </c>
    </row>
    <row r="396" spans="1:65" s="12" customFormat="1" ht="10">
      <c r="B396" s="207"/>
      <c r="C396" s="208"/>
      <c r="D396" s="197" t="s">
        <v>337</v>
      </c>
      <c r="E396" s="209" t="s">
        <v>1</v>
      </c>
      <c r="F396" s="210" t="s">
        <v>7354</v>
      </c>
      <c r="G396" s="208"/>
      <c r="H396" s="209" t="s">
        <v>1</v>
      </c>
      <c r="I396" s="211"/>
      <c r="J396" s="208"/>
      <c r="K396" s="208"/>
      <c r="L396" s="212"/>
      <c r="M396" s="213"/>
      <c r="N396" s="214"/>
      <c r="O396" s="214"/>
      <c r="P396" s="214"/>
      <c r="Q396" s="214"/>
      <c r="R396" s="214"/>
      <c r="S396" s="214"/>
      <c r="T396" s="215"/>
      <c r="AT396" s="216" t="s">
        <v>337</v>
      </c>
      <c r="AU396" s="216" t="s">
        <v>85</v>
      </c>
      <c r="AV396" s="12" t="s">
        <v>85</v>
      </c>
      <c r="AW396" s="12" t="s">
        <v>33</v>
      </c>
      <c r="AX396" s="12" t="s">
        <v>77</v>
      </c>
      <c r="AY396" s="216" t="s">
        <v>247</v>
      </c>
    </row>
    <row r="397" spans="1:65" s="13" customFormat="1" ht="10">
      <c r="B397" s="217"/>
      <c r="C397" s="218"/>
      <c r="D397" s="197" t="s">
        <v>337</v>
      </c>
      <c r="E397" s="219" t="s">
        <v>1</v>
      </c>
      <c r="F397" s="220" t="s">
        <v>629</v>
      </c>
      <c r="G397" s="218"/>
      <c r="H397" s="221">
        <v>60</v>
      </c>
      <c r="I397" s="222"/>
      <c r="J397" s="218"/>
      <c r="K397" s="218"/>
      <c r="L397" s="223"/>
      <c r="M397" s="224"/>
      <c r="N397" s="225"/>
      <c r="O397" s="225"/>
      <c r="P397" s="225"/>
      <c r="Q397" s="225"/>
      <c r="R397" s="225"/>
      <c r="S397" s="225"/>
      <c r="T397" s="226"/>
      <c r="AT397" s="227" t="s">
        <v>337</v>
      </c>
      <c r="AU397" s="227" t="s">
        <v>85</v>
      </c>
      <c r="AV397" s="13" t="s">
        <v>87</v>
      </c>
      <c r="AW397" s="13" t="s">
        <v>33</v>
      </c>
      <c r="AX397" s="13" t="s">
        <v>77</v>
      </c>
      <c r="AY397" s="227" t="s">
        <v>247</v>
      </c>
    </row>
    <row r="398" spans="1:65" s="14" customFormat="1" ht="10">
      <c r="B398" s="228"/>
      <c r="C398" s="229"/>
      <c r="D398" s="197" t="s">
        <v>337</v>
      </c>
      <c r="E398" s="230" t="s">
        <v>1</v>
      </c>
      <c r="F398" s="231" t="s">
        <v>340</v>
      </c>
      <c r="G398" s="229"/>
      <c r="H398" s="232">
        <v>60</v>
      </c>
      <c r="I398" s="233"/>
      <c r="J398" s="229"/>
      <c r="K398" s="229"/>
      <c r="L398" s="234"/>
      <c r="M398" s="235"/>
      <c r="N398" s="236"/>
      <c r="O398" s="236"/>
      <c r="P398" s="236"/>
      <c r="Q398" s="236"/>
      <c r="R398" s="236"/>
      <c r="S398" s="236"/>
      <c r="T398" s="237"/>
      <c r="AT398" s="238" t="s">
        <v>337</v>
      </c>
      <c r="AU398" s="238" t="s">
        <v>85</v>
      </c>
      <c r="AV398" s="14" t="s">
        <v>258</v>
      </c>
      <c r="AW398" s="14" t="s">
        <v>33</v>
      </c>
      <c r="AX398" s="14" t="s">
        <v>85</v>
      </c>
      <c r="AY398" s="238" t="s">
        <v>247</v>
      </c>
    </row>
    <row r="399" spans="1:65" s="2" customFormat="1" ht="16.5" customHeight="1">
      <c r="A399" s="34"/>
      <c r="B399" s="35"/>
      <c r="C399" s="184" t="s">
        <v>647</v>
      </c>
      <c r="D399" s="184" t="s">
        <v>248</v>
      </c>
      <c r="E399" s="185" t="s">
        <v>7338</v>
      </c>
      <c r="F399" s="186" t="s">
        <v>7339</v>
      </c>
      <c r="G399" s="187" t="s">
        <v>416</v>
      </c>
      <c r="H399" s="188">
        <v>60.6</v>
      </c>
      <c r="I399" s="189"/>
      <c r="J399" s="190">
        <f>ROUND(I399*H399,2)</f>
        <v>0</v>
      </c>
      <c r="K399" s="186" t="s">
        <v>1</v>
      </c>
      <c r="L399" s="39"/>
      <c r="M399" s="191" t="s">
        <v>1</v>
      </c>
      <c r="N399" s="192" t="s">
        <v>42</v>
      </c>
      <c r="O399" s="71"/>
      <c r="P399" s="193">
        <f>O399*H399</f>
        <v>0</v>
      </c>
      <c r="Q399" s="193">
        <v>0</v>
      </c>
      <c r="R399" s="193">
        <f>Q399*H399</f>
        <v>0</v>
      </c>
      <c r="S399" s="193">
        <v>0</v>
      </c>
      <c r="T399" s="194">
        <f>S399*H399</f>
        <v>0</v>
      </c>
      <c r="U399" s="34"/>
      <c r="V399" s="34"/>
      <c r="W399" s="34"/>
      <c r="X399" s="34"/>
      <c r="Y399" s="34"/>
      <c r="Z399" s="34"/>
      <c r="AA399" s="34"/>
      <c r="AB399" s="34"/>
      <c r="AC399" s="34"/>
      <c r="AD399" s="34"/>
      <c r="AE399" s="34"/>
      <c r="AR399" s="195" t="s">
        <v>258</v>
      </c>
      <c r="AT399" s="195" t="s">
        <v>248</v>
      </c>
      <c r="AU399" s="195" t="s">
        <v>85</v>
      </c>
      <c r="AY399" s="17" t="s">
        <v>247</v>
      </c>
      <c r="BE399" s="196">
        <f>IF(N399="základní",J399,0)</f>
        <v>0</v>
      </c>
      <c r="BF399" s="196">
        <f>IF(N399="snížená",J399,0)</f>
        <v>0</v>
      </c>
      <c r="BG399" s="196">
        <f>IF(N399="zákl. přenesená",J399,0)</f>
        <v>0</v>
      </c>
      <c r="BH399" s="196">
        <f>IF(N399="sníž. přenesená",J399,0)</f>
        <v>0</v>
      </c>
      <c r="BI399" s="196">
        <f>IF(N399="nulová",J399,0)</f>
        <v>0</v>
      </c>
      <c r="BJ399" s="17" t="s">
        <v>85</v>
      </c>
      <c r="BK399" s="196">
        <f>ROUND(I399*H399,2)</f>
        <v>0</v>
      </c>
      <c r="BL399" s="17" t="s">
        <v>258</v>
      </c>
      <c r="BM399" s="195" t="s">
        <v>940</v>
      </c>
    </row>
    <row r="400" spans="1:65" s="2" customFormat="1" ht="27">
      <c r="A400" s="34"/>
      <c r="B400" s="35"/>
      <c r="C400" s="36"/>
      <c r="D400" s="197" t="s">
        <v>253</v>
      </c>
      <c r="E400" s="36"/>
      <c r="F400" s="198" t="s">
        <v>7340</v>
      </c>
      <c r="G400" s="36"/>
      <c r="H400" s="36"/>
      <c r="I400" s="199"/>
      <c r="J400" s="36"/>
      <c r="K400" s="36"/>
      <c r="L400" s="39"/>
      <c r="M400" s="200"/>
      <c r="N400" s="201"/>
      <c r="O400" s="71"/>
      <c r="P400" s="71"/>
      <c r="Q400" s="71"/>
      <c r="R400" s="71"/>
      <c r="S400" s="71"/>
      <c r="T400" s="72"/>
      <c r="U400" s="34"/>
      <c r="V400" s="34"/>
      <c r="W400" s="34"/>
      <c r="X400" s="34"/>
      <c r="Y400" s="34"/>
      <c r="Z400" s="34"/>
      <c r="AA400" s="34"/>
      <c r="AB400" s="34"/>
      <c r="AC400" s="34"/>
      <c r="AD400" s="34"/>
      <c r="AE400" s="34"/>
      <c r="AT400" s="17" t="s">
        <v>253</v>
      </c>
      <c r="AU400" s="17" t="s">
        <v>85</v>
      </c>
    </row>
    <row r="401" spans="1:65" s="13" customFormat="1" ht="10">
      <c r="B401" s="217"/>
      <c r="C401" s="218"/>
      <c r="D401" s="197" t="s">
        <v>337</v>
      </c>
      <c r="E401" s="219" t="s">
        <v>1</v>
      </c>
      <c r="F401" s="220" t="s">
        <v>7355</v>
      </c>
      <c r="G401" s="218"/>
      <c r="H401" s="221">
        <v>60.6</v>
      </c>
      <c r="I401" s="222"/>
      <c r="J401" s="218"/>
      <c r="K401" s="218"/>
      <c r="L401" s="223"/>
      <c r="M401" s="224"/>
      <c r="N401" s="225"/>
      <c r="O401" s="225"/>
      <c r="P401" s="225"/>
      <c r="Q401" s="225"/>
      <c r="R401" s="225"/>
      <c r="S401" s="225"/>
      <c r="T401" s="226"/>
      <c r="AT401" s="227" t="s">
        <v>337</v>
      </c>
      <c r="AU401" s="227" t="s">
        <v>85</v>
      </c>
      <c r="AV401" s="13" t="s">
        <v>87</v>
      </c>
      <c r="AW401" s="13" t="s">
        <v>33</v>
      </c>
      <c r="AX401" s="13" t="s">
        <v>77</v>
      </c>
      <c r="AY401" s="227" t="s">
        <v>247</v>
      </c>
    </row>
    <row r="402" spans="1:65" s="14" customFormat="1" ht="10">
      <c r="B402" s="228"/>
      <c r="C402" s="229"/>
      <c r="D402" s="197" t="s">
        <v>337</v>
      </c>
      <c r="E402" s="230" t="s">
        <v>1</v>
      </c>
      <c r="F402" s="231" t="s">
        <v>340</v>
      </c>
      <c r="G402" s="229"/>
      <c r="H402" s="232">
        <v>60.6</v>
      </c>
      <c r="I402" s="233"/>
      <c r="J402" s="229"/>
      <c r="K402" s="229"/>
      <c r="L402" s="234"/>
      <c r="M402" s="235"/>
      <c r="N402" s="236"/>
      <c r="O402" s="236"/>
      <c r="P402" s="236"/>
      <c r="Q402" s="236"/>
      <c r="R402" s="236"/>
      <c r="S402" s="236"/>
      <c r="T402" s="237"/>
      <c r="AT402" s="238" t="s">
        <v>337</v>
      </c>
      <c r="AU402" s="238" t="s">
        <v>85</v>
      </c>
      <c r="AV402" s="14" t="s">
        <v>258</v>
      </c>
      <c r="AW402" s="14" t="s">
        <v>33</v>
      </c>
      <c r="AX402" s="14" t="s">
        <v>85</v>
      </c>
      <c r="AY402" s="238" t="s">
        <v>247</v>
      </c>
    </row>
    <row r="403" spans="1:65" s="2" customFormat="1" ht="24.15" customHeight="1">
      <c r="A403" s="34"/>
      <c r="B403" s="35"/>
      <c r="C403" s="184" t="s">
        <v>942</v>
      </c>
      <c r="D403" s="184" t="s">
        <v>248</v>
      </c>
      <c r="E403" s="185" t="s">
        <v>7356</v>
      </c>
      <c r="F403" s="186" t="s">
        <v>7357</v>
      </c>
      <c r="G403" s="187" t="s">
        <v>698</v>
      </c>
      <c r="H403" s="188">
        <v>8</v>
      </c>
      <c r="I403" s="189"/>
      <c r="J403" s="190">
        <f>ROUND(I403*H403,2)</f>
        <v>0</v>
      </c>
      <c r="K403" s="186" t="s">
        <v>7085</v>
      </c>
      <c r="L403" s="39"/>
      <c r="M403" s="191" t="s">
        <v>1</v>
      </c>
      <c r="N403" s="192" t="s">
        <v>42</v>
      </c>
      <c r="O403" s="71"/>
      <c r="P403" s="193">
        <f>O403*H403</f>
        <v>0</v>
      </c>
      <c r="Q403" s="193">
        <v>0</v>
      </c>
      <c r="R403" s="193">
        <f>Q403*H403</f>
        <v>0</v>
      </c>
      <c r="S403" s="193">
        <v>0</v>
      </c>
      <c r="T403" s="194">
        <f>S403*H403</f>
        <v>0</v>
      </c>
      <c r="U403" s="34"/>
      <c r="V403" s="34"/>
      <c r="W403" s="34"/>
      <c r="X403" s="34"/>
      <c r="Y403" s="34"/>
      <c r="Z403" s="34"/>
      <c r="AA403" s="34"/>
      <c r="AB403" s="34"/>
      <c r="AC403" s="34"/>
      <c r="AD403" s="34"/>
      <c r="AE403" s="34"/>
      <c r="AR403" s="195" t="s">
        <v>258</v>
      </c>
      <c r="AT403" s="195" t="s">
        <v>248</v>
      </c>
      <c r="AU403" s="195" t="s">
        <v>85</v>
      </c>
      <c r="AY403" s="17" t="s">
        <v>247</v>
      </c>
      <c r="BE403" s="196">
        <f>IF(N403="základní",J403,0)</f>
        <v>0</v>
      </c>
      <c r="BF403" s="196">
        <f>IF(N403="snížená",J403,0)</f>
        <v>0</v>
      </c>
      <c r="BG403" s="196">
        <f>IF(N403="zákl. přenesená",J403,0)</f>
        <v>0</v>
      </c>
      <c r="BH403" s="196">
        <f>IF(N403="sníž. přenesená",J403,0)</f>
        <v>0</v>
      </c>
      <c r="BI403" s="196">
        <f>IF(N403="nulová",J403,0)</f>
        <v>0</v>
      </c>
      <c r="BJ403" s="17" t="s">
        <v>85</v>
      </c>
      <c r="BK403" s="196">
        <f>ROUND(I403*H403,2)</f>
        <v>0</v>
      </c>
      <c r="BL403" s="17" t="s">
        <v>258</v>
      </c>
      <c r="BM403" s="195" t="s">
        <v>944</v>
      </c>
    </row>
    <row r="404" spans="1:65" s="2" customFormat="1" ht="27">
      <c r="A404" s="34"/>
      <c r="B404" s="35"/>
      <c r="C404" s="36"/>
      <c r="D404" s="197" t="s">
        <v>253</v>
      </c>
      <c r="E404" s="36"/>
      <c r="F404" s="198" t="s">
        <v>7358</v>
      </c>
      <c r="G404" s="36"/>
      <c r="H404" s="36"/>
      <c r="I404" s="199"/>
      <c r="J404" s="36"/>
      <c r="K404" s="36"/>
      <c r="L404" s="39"/>
      <c r="M404" s="200"/>
      <c r="N404" s="201"/>
      <c r="O404" s="71"/>
      <c r="P404" s="71"/>
      <c r="Q404" s="71"/>
      <c r="R404" s="71"/>
      <c r="S404" s="71"/>
      <c r="T404" s="72"/>
      <c r="U404" s="34"/>
      <c r="V404" s="34"/>
      <c r="W404" s="34"/>
      <c r="X404" s="34"/>
      <c r="Y404" s="34"/>
      <c r="Z404" s="34"/>
      <c r="AA404" s="34"/>
      <c r="AB404" s="34"/>
      <c r="AC404" s="34"/>
      <c r="AD404" s="34"/>
      <c r="AE404" s="34"/>
      <c r="AT404" s="17" t="s">
        <v>253</v>
      </c>
      <c r="AU404" s="17" t="s">
        <v>85</v>
      </c>
    </row>
    <row r="405" spans="1:65" s="12" customFormat="1" ht="10">
      <c r="B405" s="207"/>
      <c r="C405" s="208"/>
      <c r="D405" s="197" t="s">
        <v>337</v>
      </c>
      <c r="E405" s="209" t="s">
        <v>1</v>
      </c>
      <c r="F405" s="210" t="s">
        <v>7359</v>
      </c>
      <c r="G405" s="208"/>
      <c r="H405" s="209" t="s">
        <v>1</v>
      </c>
      <c r="I405" s="211"/>
      <c r="J405" s="208"/>
      <c r="K405" s="208"/>
      <c r="L405" s="212"/>
      <c r="M405" s="213"/>
      <c r="N405" s="214"/>
      <c r="O405" s="214"/>
      <c r="P405" s="214"/>
      <c r="Q405" s="214"/>
      <c r="R405" s="214"/>
      <c r="S405" s="214"/>
      <c r="T405" s="215"/>
      <c r="AT405" s="216" t="s">
        <v>337</v>
      </c>
      <c r="AU405" s="216" t="s">
        <v>85</v>
      </c>
      <c r="AV405" s="12" t="s">
        <v>85</v>
      </c>
      <c r="AW405" s="12" t="s">
        <v>33</v>
      </c>
      <c r="AX405" s="12" t="s">
        <v>77</v>
      </c>
      <c r="AY405" s="216" t="s">
        <v>247</v>
      </c>
    </row>
    <row r="406" spans="1:65" s="13" customFormat="1" ht="10">
      <c r="B406" s="217"/>
      <c r="C406" s="218"/>
      <c r="D406" s="197" t="s">
        <v>337</v>
      </c>
      <c r="E406" s="219" t="s">
        <v>1</v>
      </c>
      <c r="F406" s="220" t="s">
        <v>271</v>
      </c>
      <c r="G406" s="218"/>
      <c r="H406" s="221">
        <v>8</v>
      </c>
      <c r="I406" s="222"/>
      <c r="J406" s="218"/>
      <c r="K406" s="218"/>
      <c r="L406" s="223"/>
      <c r="M406" s="224"/>
      <c r="N406" s="225"/>
      <c r="O406" s="225"/>
      <c r="P406" s="225"/>
      <c r="Q406" s="225"/>
      <c r="R406" s="225"/>
      <c r="S406" s="225"/>
      <c r="T406" s="226"/>
      <c r="AT406" s="227" t="s">
        <v>337</v>
      </c>
      <c r="AU406" s="227" t="s">
        <v>85</v>
      </c>
      <c r="AV406" s="13" t="s">
        <v>87</v>
      </c>
      <c r="AW406" s="13" t="s">
        <v>33</v>
      </c>
      <c r="AX406" s="13" t="s">
        <v>77</v>
      </c>
      <c r="AY406" s="227" t="s">
        <v>247</v>
      </c>
    </row>
    <row r="407" spans="1:65" s="14" customFormat="1" ht="10">
      <c r="B407" s="228"/>
      <c r="C407" s="229"/>
      <c r="D407" s="197" t="s">
        <v>337</v>
      </c>
      <c r="E407" s="230" t="s">
        <v>1</v>
      </c>
      <c r="F407" s="231" t="s">
        <v>340</v>
      </c>
      <c r="G407" s="229"/>
      <c r="H407" s="232">
        <v>8</v>
      </c>
      <c r="I407" s="233"/>
      <c r="J407" s="229"/>
      <c r="K407" s="229"/>
      <c r="L407" s="234"/>
      <c r="M407" s="235"/>
      <c r="N407" s="236"/>
      <c r="O407" s="236"/>
      <c r="P407" s="236"/>
      <c r="Q407" s="236"/>
      <c r="R407" s="236"/>
      <c r="S407" s="236"/>
      <c r="T407" s="237"/>
      <c r="AT407" s="238" t="s">
        <v>337</v>
      </c>
      <c r="AU407" s="238" t="s">
        <v>85</v>
      </c>
      <c r="AV407" s="14" t="s">
        <v>258</v>
      </c>
      <c r="AW407" s="14" t="s">
        <v>33</v>
      </c>
      <c r="AX407" s="14" t="s">
        <v>85</v>
      </c>
      <c r="AY407" s="238" t="s">
        <v>247</v>
      </c>
    </row>
    <row r="408" spans="1:65" s="2" customFormat="1" ht="33" customHeight="1">
      <c r="A408" s="34"/>
      <c r="B408" s="35"/>
      <c r="C408" s="184" t="s">
        <v>651</v>
      </c>
      <c r="D408" s="184" t="s">
        <v>248</v>
      </c>
      <c r="E408" s="185" t="s">
        <v>7360</v>
      </c>
      <c r="F408" s="186" t="s">
        <v>7361</v>
      </c>
      <c r="G408" s="187" t="s">
        <v>698</v>
      </c>
      <c r="H408" s="188">
        <v>8</v>
      </c>
      <c r="I408" s="189"/>
      <c r="J408" s="190">
        <f>ROUND(I408*H408,2)</f>
        <v>0</v>
      </c>
      <c r="K408" s="186" t="s">
        <v>7085</v>
      </c>
      <c r="L408" s="39"/>
      <c r="M408" s="191" t="s">
        <v>1</v>
      </c>
      <c r="N408" s="192" t="s">
        <v>42</v>
      </c>
      <c r="O408" s="71"/>
      <c r="P408" s="193">
        <f>O408*H408</f>
        <v>0</v>
      </c>
      <c r="Q408" s="193">
        <v>0</v>
      </c>
      <c r="R408" s="193">
        <f>Q408*H408</f>
        <v>0</v>
      </c>
      <c r="S408" s="193">
        <v>0</v>
      </c>
      <c r="T408" s="194">
        <f>S408*H408</f>
        <v>0</v>
      </c>
      <c r="U408" s="34"/>
      <c r="V408" s="34"/>
      <c r="W408" s="34"/>
      <c r="X408" s="34"/>
      <c r="Y408" s="34"/>
      <c r="Z408" s="34"/>
      <c r="AA408" s="34"/>
      <c r="AB408" s="34"/>
      <c r="AC408" s="34"/>
      <c r="AD408" s="34"/>
      <c r="AE408" s="34"/>
      <c r="AR408" s="195" t="s">
        <v>258</v>
      </c>
      <c r="AT408" s="195" t="s">
        <v>248</v>
      </c>
      <c r="AU408" s="195" t="s">
        <v>85</v>
      </c>
      <c r="AY408" s="17" t="s">
        <v>247</v>
      </c>
      <c r="BE408" s="196">
        <f>IF(N408="základní",J408,0)</f>
        <v>0</v>
      </c>
      <c r="BF408" s="196">
        <f>IF(N408="snížená",J408,0)</f>
        <v>0</v>
      </c>
      <c r="BG408" s="196">
        <f>IF(N408="zákl. přenesená",J408,0)</f>
        <v>0</v>
      </c>
      <c r="BH408" s="196">
        <f>IF(N408="sníž. přenesená",J408,0)</f>
        <v>0</v>
      </c>
      <c r="BI408" s="196">
        <f>IF(N408="nulová",J408,0)</f>
        <v>0</v>
      </c>
      <c r="BJ408" s="17" t="s">
        <v>85</v>
      </c>
      <c r="BK408" s="196">
        <f>ROUND(I408*H408,2)</f>
        <v>0</v>
      </c>
      <c r="BL408" s="17" t="s">
        <v>258</v>
      </c>
      <c r="BM408" s="195" t="s">
        <v>1189</v>
      </c>
    </row>
    <row r="409" spans="1:65" s="2" customFormat="1" ht="45">
      <c r="A409" s="34"/>
      <c r="B409" s="35"/>
      <c r="C409" s="36"/>
      <c r="D409" s="197" t="s">
        <v>253</v>
      </c>
      <c r="E409" s="36"/>
      <c r="F409" s="198" t="s">
        <v>7362</v>
      </c>
      <c r="G409" s="36"/>
      <c r="H409" s="36"/>
      <c r="I409" s="199"/>
      <c r="J409" s="36"/>
      <c r="K409" s="36"/>
      <c r="L409" s="39"/>
      <c r="M409" s="200"/>
      <c r="N409" s="201"/>
      <c r="O409" s="71"/>
      <c r="P409" s="71"/>
      <c r="Q409" s="71"/>
      <c r="R409" s="71"/>
      <c r="S409" s="71"/>
      <c r="T409" s="72"/>
      <c r="U409" s="34"/>
      <c r="V409" s="34"/>
      <c r="W409" s="34"/>
      <c r="X409" s="34"/>
      <c r="Y409" s="34"/>
      <c r="Z409" s="34"/>
      <c r="AA409" s="34"/>
      <c r="AB409" s="34"/>
      <c r="AC409" s="34"/>
      <c r="AD409" s="34"/>
      <c r="AE409" s="34"/>
      <c r="AT409" s="17" t="s">
        <v>253</v>
      </c>
      <c r="AU409" s="17" t="s">
        <v>85</v>
      </c>
    </row>
    <row r="410" spans="1:65" s="12" customFormat="1" ht="10">
      <c r="B410" s="207"/>
      <c r="C410" s="208"/>
      <c r="D410" s="197" t="s">
        <v>337</v>
      </c>
      <c r="E410" s="209" t="s">
        <v>1</v>
      </c>
      <c r="F410" s="210" t="s">
        <v>7363</v>
      </c>
      <c r="G410" s="208"/>
      <c r="H410" s="209" t="s">
        <v>1</v>
      </c>
      <c r="I410" s="211"/>
      <c r="J410" s="208"/>
      <c r="K410" s="208"/>
      <c r="L410" s="212"/>
      <c r="M410" s="213"/>
      <c r="N410" s="214"/>
      <c r="O410" s="214"/>
      <c r="P410" s="214"/>
      <c r="Q410" s="214"/>
      <c r="R410" s="214"/>
      <c r="S410" s="214"/>
      <c r="T410" s="215"/>
      <c r="AT410" s="216" t="s">
        <v>337</v>
      </c>
      <c r="AU410" s="216" t="s">
        <v>85</v>
      </c>
      <c r="AV410" s="12" t="s">
        <v>85</v>
      </c>
      <c r="AW410" s="12" t="s">
        <v>33</v>
      </c>
      <c r="AX410" s="12" t="s">
        <v>77</v>
      </c>
      <c r="AY410" s="216" t="s">
        <v>247</v>
      </c>
    </row>
    <row r="411" spans="1:65" s="13" customFormat="1" ht="10">
      <c r="B411" s="217"/>
      <c r="C411" s="218"/>
      <c r="D411" s="197" t="s">
        <v>337</v>
      </c>
      <c r="E411" s="219" t="s">
        <v>1</v>
      </c>
      <c r="F411" s="220" t="s">
        <v>271</v>
      </c>
      <c r="G411" s="218"/>
      <c r="H411" s="221">
        <v>8</v>
      </c>
      <c r="I411" s="222"/>
      <c r="J411" s="218"/>
      <c r="K411" s="218"/>
      <c r="L411" s="223"/>
      <c r="M411" s="224"/>
      <c r="N411" s="225"/>
      <c r="O411" s="225"/>
      <c r="P411" s="225"/>
      <c r="Q411" s="225"/>
      <c r="R411" s="225"/>
      <c r="S411" s="225"/>
      <c r="T411" s="226"/>
      <c r="AT411" s="227" t="s">
        <v>337</v>
      </c>
      <c r="AU411" s="227" t="s">
        <v>85</v>
      </c>
      <c r="AV411" s="13" t="s">
        <v>87</v>
      </c>
      <c r="AW411" s="13" t="s">
        <v>33</v>
      </c>
      <c r="AX411" s="13" t="s">
        <v>77</v>
      </c>
      <c r="AY411" s="227" t="s">
        <v>247</v>
      </c>
    </row>
    <row r="412" spans="1:65" s="14" customFormat="1" ht="10">
      <c r="B412" s="228"/>
      <c r="C412" s="229"/>
      <c r="D412" s="197" t="s">
        <v>337</v>
      </c>
      <c r="E412" s="230" t="s">
        <v>1</v>
      </c>
      <c r="F412" s="231" t="s">
        <v>340</v>
      </c>
      <c r="G412" s="229"/>
      <c r="H412" s="232">
        <v>8</v>
      </c>
      <c r="I412" s="233"/>
      <c r="J412" s="229"/>
      <c r="K412" s="229"/>
      <c r="L412" s="234"/>
      <c r="M412" s="235"/>
      <c r="N412" s="236"/>
      <c r="O412" s="236"/>
      <c r="P412" s="236"/>
      <c r="Q412" s="236"/>
      <c r="R412" s="236"/>
      <c r="S412" s="236"/>
      <c r="T412" s="237"/>
      <c r="AT412" s="238" t="s">
        <v>337</v>
      </c>
      <c r="AU412" s="238" t="s">
        <v>85</v>
      </c>
      <c r="AV412" s="14" t="s">
        <v>258</v>
      </c>
      <c r="AW412" s="14" t="s">
        <v>33</v>
      </c>
      <c r="AX412" s="14" t="s">
        <v>85</v>
      </c>
      <c r="AY412" s="238" t="s">
        <v>247</v>
      </c>
    </row>
    <row r="413" spans="1:65" s="2" customFormat="1" ht="16.5" customHeight="1">
      <c r="A413" s="34"/>
      <c r="B413" s="35"/>
      <c r="C413" s="184" t="s">
        <v>946</v>
      </c>
      <c r="D413" s="184" t="s">
        <v>248</v>
      </c>
      <c r="E413" s="185" t="s">
        <v>7364</v>
      </c>
      <c r="F413" s="186" t="s">
        <v>7365</v>
      </c>
      <c r="G413" s="187" t="s">
        <v>698</v>
      </c>
      <c r="H413" s="188">
        <v>8</v>
      </c>
      <c r="I413" s="189"/>
      <c r="J413" s="190">
        <f>ROUND(I413*H413,2)</f>
        <v>0</v>
      </c>
      <c r="K413" s="186" t="s">
        <v>7085</v>
      </c>
      <c r="L413" s="39"/>
      <c r="M413" s="191" t="s">
        <v>1</v>
      </c>
      <c r="N413" s="192" t="s">
        <v>42</v>
      </c>
      <c r="O413" s="71"/>
      <c r="P413" s="193">
        <f>O413*H413</f>
        <v>0</v>
      </c>
      <c r="Q413" s="193">
        <v>0</v>
      </c>
      <c r="R413" s="193">
        <f>Q413*H413</f>
        <v>0</v>
      </c>
      <c r="S413" s="193">
        <v>0</v>
      </c>
      <c r="T413" s="194">
        <f>S413*H413</f>
        <v>0</v>
      </c>
      <c r="U413" s="34"/>
      <c r="V413" s="34"/>
      <c r="W413" s="34"/>
      <c r="X413" s="34"/>
      <c r="Y413" s="34"/>
      <c r="Z413" s="34"/>
      <c r="AA413" s="34"/>
      <c r="AB413" s="34"/>
      <c r="AC413" s="34"/>
      <c r="AD413" s="34"/>
      <c r="AE413" s="34"/>
      <c r="AR413" s="195" t="s">
        <v>258</v>
      </c>
      <c r="AT413" s="195" t="s">
        <v>248</v>
      </c>
      <c r="AU413" s="195" t="s">
        <v>85</v>
      </c>
      <c r="AY413" s="17" t="s">
        <v>247</v>
      </c>
      <c r="BE413" s="196">
        <f>IF(N413="základní",J413,0)</f>
        <v>0</v>
      </c>
      <c r="BF413" s="196">
        <f>IF(N413="snížená",J413,0)</f>
        <v>0</v>
      </c>
      <c r="BG413" s="196">
        <f>IF(N413="zákl. přenesená",J413,0)</f>
        <v>0</v>
      </c>
      <c r="BH413" s="196">
        <f>IF(N413="sníž. přenesená",J413,0)</f>
        <v>0</v>
      </c>
      <c r="BI413" s="196">
        <f>IF(N413="nulová",J413,0)</f>
        <v>0</v>
      </c>
      <c r="BJ413" s="17" t="s">
        <v>85</v>
      </c>
      <c r="BK413" s="196">
        <f>ROUND(I413*H413,2)</f>
        <v>0</v>
      </c>
      <c r="BL413" s="17" t="s">
        <v>258</v>
      </c>
      <c r="BM413" s="195" t="s">
        <v>949</v>
      </c>
    </row>
    <row r="414" spans="1:65" s="2" customFormat="1" ht="18">
      <c r="A414" s="34"/>
      <c r="B414" s="35"/>
      <c r="C414" s="36"/>
      <c r="D414" s="197" t="s">
        <v>253</v>
      </c>
      <c r="E414" s="36"/>
      <c r="F414" s="198" t="s">
        <v>7366</v>
      </c>
      <c r="G414" s="36"/>
      <c r="H414" s="36"/>
      <c r="I414" s="199"/>
      <c r="J414" s="36"/>
      <c r="K414" s="36"/>
      <c r="L414" s="39"/>
      <c r="M414" s="200"/>
      <c r="N414" s="201"/>
      <c r="O414" s="71"/>
      <c r="P414" s="71"/>
      <c r="Q414" s="71"/>
      <c r="R414" s="71"/>
      <c r="S414" s="71"/>
      <c r="T414" s="72"/>
      <c r="U414" s="34"/>
      <c r="V414" s="34"/>
      <c r="W414" s="34"/>
      <c r="X414" s="34"/>
      <c r="Y414" s="34"/>
      <c r="Z414" s="34"/>
      <c r="AA414" s="34"/>
      <c r="AB414" s="34"/>
      <c r="AC414" s="34"/>
      <c r="AD414" s="34"/>
      <c r="AE414" s="34"/>
      <c r="AT414" s="17" t="s">
        <v>253</v>
      </c>
      <c r="AU414" s="17" t="s">
        <v>85</v>
      </c>
    </row>
    <row r="415" spans="1:65" s="12" customFormat="1" ht="10">
      <c r="B415" s="207"/>
      <c r="C415" s="208"/>
      <c r="D415" s="197" t="s">
        <v>337</v>
      </c>
      <c r="E415" s="209" t="s">
        <v>1</v>
      </c>
      <c r="F415" s="210" t="s">
        <v>7367</v>
      </c>
      <c r="G415" s="208"/>
      <c r="H415" s="209" t="s">
        <v>1</v>
      </c>
      <c r="I415" s="211"/>
      <c r="J415" s="208"/>
      <c r="K415" s="208"/>
      <c r="L415" s="212"/>
      <c r="M415" s="213"/>
      <c r="N415" s="214"/>
      <c r="O415" s="214"/>
      <c r="P415" s="214"/>
      <c r="Q415" s="214"/>
      <c r="R415" s="214"/>
      <c r="S415" s="214"/>
      <c r="T415" s="215"/>
      <c r="AT415" s="216" t="s">
        <v>337</v>
      </c>
      <c r="AU415" s="216" t="s">
        <v>85</v>
      </c>
      <c r="AV415" s="12" t="s">
        <v>85</v>
      </c>
      <c r="AW415" s="12" t="s">
        <v>33</v>
      </c>
      <c r="AX415" s="12" t="s">
        <v>77</v>
      </c>
      <c r="AY415" s="216" t="s">
        <v>247</v>
      </c>
    </row>
    <row r="416" spans="1:65" s="13" customFormat="1" ht="10">
      <c r="B416" s="217"/>
      <c r="C416" s="218"/>
      <c r="D416" s="197" t="s">
        <v>337</v>
      </c>
      <c r="E416" s="219" t="s">
        <v>1</v>
      </c>
      <c r="F416" s="220" t="s">
        <v>271</v>
      </c>
      <c r="G416" s="218"/>
      <c r="H416" s="221">
        <v>8</v>
      </c>
      <c r="I416" s="222"/>
      <c r="J416" s="218"/>
      <c r="K416" s="218"/>
      <c r="L416" s="223"/>
      <c r="M416" s="224"/>
      <c r="N416" s="225"/>
      <c r="O416" s="225"/>
      <c r="P416" s="225"/>
      <c r="Q416" s="225"/>
      <c r="R416" s="225"/>
      <c r="S416" s="225"/>
      <c r="T416" s="226"/>
      <c r="AT416" s="227" t="s">
        <v>337</v>
      </c>
      <c r="AU416" s="227" t="s">
        <v>85</v>
      </c>
      <c r="AV416" s="13" t="s">
        <v>87</v>
      </c>
      <c r="AW416" s="13" t="s">
        <v>33</v>
      </c>
      <c r="AX416" s="13" t="s">
        <v>77</v>
      </c>
      <c r="AY416" s="227" t="s">
        <v>247</v>
      </c>
    </row>
    <row r="417" spans="1:65" s="14" customFormat="1" ht="10">
      <c r="B417" s="228"/>
      <c r="C417" s="229"/>
      <c r="D417" s="197" t="s">
        <v>337</v>
      </c>
      <c r="E417" s="230" t="s">
        <v>1</v>
      </c>
      <c r="F417" s="231" t="s">
        <v>340</v>
      </c>
      <c r="G417" s="229"/>
      <c r="H417" s="232">
        <v>8</v>
      </c>
      <c r="I417" s="233"/>
      <c r="J417" s="229"/>
      <c r="K417" s="229"/>
      <c r="L417" s="234"/>
      <c r="M417" s="235"/>
      <c r="N417" s="236"/>
      <c r="O417" s="236"/>
      <c r="P417" s="236"/>
      <c r="Q417" s="236"/>
      <c r="R417" s="236"/>
      <c r="S417" s="236"/>
      <c r="T417" s="237"/>
      <c r="AT417" s="238" t="s">
        <v>337</v>
      </c>
      <c r="AU417" s="238" t="s">
        <v>85</v>
      </c>
      <c r="AV417" s="14" t="s">
        <v>258</v>
      </c>
      <c r="AW417" s="14" t="s">
        <v>33</v>
      </c>
      <c r="AX417" s="14" t="s">
        <v>85</v>
      </c>
      <c r="AY417" s="238" t="s">
        <v>247</v>
      </c>
    </row>
    <row r="418" spans="1:65" s="11" customFormat="1" ht="25.9" customHeight="1">
      <c r="B418" s="170"/>
      <c r="C418" s="171"/>
      <c r="D418" s="172" t="s">
        <v>76</v>
      </c>
      <c r="E418" s="173" t="s">
        <v>7368</v>
      </c>
      <c r="F418" s="173" t="s">
        <v>7369</v>
      </c>
      <c r="G418" s="171"/>
      <c r="H418" s="171"/>
      <c r="I418" s="174"/>
      <c r="J418" s="175">
        <f>BK418</f>
        <v>0</v>
      </c>
      <c r="K418" s="171"/>
      <c r="L418" s="176"/>
      <c r="M418" s="177"/>
      <c r="N418" s="178"/>
      <c r="O418" s="178"/>
      <c r="P418" s="179">
        <f>SUM(P419:P458)</f>
        <v>0</v>
      </c>
      <c r="Q418" s="178"/>
      <c r="R418" s="179">
        <f>SUM(R419:R458)</f>
        <v>0</v>
      </c>
      <c r="S418" s="178"/>
      <c r="T418" s="180">
        <f>SUM(T419:T458)</f>
        <v>0</v>
      </c>
      <c r="AR418" s="181" t="s">
        <v>85</v>
      </c>
      <c r="AT418" s="182" t="s">
        <v>76</v>
      </c>
      <c r="AU418" s="182" t="s">
        <v>77</v>
      </c>
      <c r="AY418" s="181" t="s">
        <v>247</v>
      </c>
      <c r="BK418" s="183">
        <f>SUM(BK419:BK458)</f>
        <v>0</v>
      </c>
    </row>
    <row r="419" spans="1:65" s="2" customFormat="1" ht="21.75" customHeight="1">
      <c r="A419" s="34"/>
      <c r="B419" s="35"/>
      <c r="C419" s="184" t="s">
        <v>656</v>
      </c>
      <c r="D419" s="184" t="s">
        <v>248</v>
      </c>
      <c r="E419" s="185" t="s">
        <v>7370</v>
      </c>
      <c r="F419" s="186" t="s">
        <v>7371</v>
      </c>
      <c r="G419" s="187" t="s">
        <v>350</v>
      </c>
      <c r="H419" s="188">
        <v>217.983</v>
      </c>
      <c r="I419" s="189"/>
      <c r="J419" s="190">
        <f>ROUND(I419*H419,2)</f>
        <v>0</v>
      </c>
      <c r="K419" s="186" t="s">
        <v>7085</v>
      </c>
      <c r="L419" s="39"/>
      <c r="M419" s="191" t="s">
        <v>1</v>
      </c>
      <c r="N419" s="192" t="s">
        <v>42</v>
      </c>
      <c r="O419" s="71"/>
      <c r="P419" s="193">
        <f>O419*H419</f>
        <v>0</v>
      </c>
      <c r="Q419" s="193">
        <v>0</v>
      </c>
      <c r="R419" s="193">
        <f>Q419*H419</f>
        <v>0</v>
      </c>
      <c r="S419" s="193">
        <v>0</v>
      </c>
      <c r="T419" s="194">
        <f>S419*H419</f>
        <v>0</v>
      </c>
      <c r="U419" s="34"/>
      <c r="V419" s="34"/>
      <c r="W419" s="34"/>
      <c r="X419" s="34"/>
      <c r="Y419" s="34"/>
      <c r="Z419" s="34"/>
      <c r="AA419" s="34"/>
      <c r="AB419" s="34"/>
      <c r="AC419" s="34"/>
      <c r="AD419" s="34"/>
      <c r="AE419" s="34"/>
      <c r="AR419" s="195" t="s">
        <v>258</v>
      </c>
      <c r="AT419" s="195" t="s">
        <v>248</v>
      </c>
      <c r="AU419" s="195" t="s">
        <v>85</v>
      </c>
      <c r="AY419" s="17" t="s">
        <v>247</v>
      </c>
      <c r="BE419" s="196">
        <f>IF(N419="základní",J419,0)</f>
        <v>0</v>
      </c>
      <c r="BF419" s="196">
        <f>IF(N419="snížená",J419,0)</f>
        <v>0</v>
      </c>
      <c r="BG419" s="196">
        <f>IF(N419="zákl. přenesená",J419,0)</f>
        <v>0</v>
      </c>
      <c r="BH419" s="196">
        <f>IF(N419="sníž. přenesená",J419,0)</f>
        <v>0</v>
      </c>
      <c r="BI419" s="196">
        <f>IF(N419="nulová",J419,0)</f>
        <v>0</v>
      </c>
      <c r="BJ419" s="17" t="s">
        <v>85</v>
      </c>
      <c r="BK419" s="196">
        <f>ROUND(I419*H419,2)</f>
        <v>0</v>
      </c>
      <c r="BL419" s="17" t="s">
        <v>258</v>
      </c>
      <c r="BM419" s="195" t="s">
        <v>953</v>
      </c>
    </row>
    <row r="420" spans="1:65" s="2" customFormat="1" ht="27">
      <c r="A420" s="34"/>
      <c r="B420" s="35"/>
      <c r="C420" s="36"/>
      <c r="D420" s="197" t="s">
        <v>253</v>
      </c>
      <c r="E420" s="36"/>
      <c r="F420" s="198" t="s">
        <v>7372</v>
      </c>
      <c r="G420" s="36"/>
      <c r="H420" s="36"/>
      <c r="I420" s="199"/>
      <c r="J420" s="36"/>
      <c r="K420" s="36"/>
      <c r="L420" s="39"/>
      <c r="M420" s="200"/>
      <c r="N420" s="201"/>
      <c r="O420" s="71"/>
      <c r="P420" s="71"/>
      <c r="Q420" s="71"/>
      <c r="R420" s="71"/>
      <c r="S420" s="71"/>
      <c r="T420" s="72"/>
      <c r="U420" s="34"/>
      <c r="V420" s="34"/>
      <c r="W420" s="34"/>
      <c r="X420" s="34"/>
      <c r="Y420" s="34"/>
      <c r="Z420" s="34"/>
      <c r="AA420" s="34"/>
      <c r="AB420" s="34"/>
      <c r="AC420" s="34"/>
      <c r="AD420" s="34"/>
      <c r="AE420" s="34"/>
      <c r="AT420" s="17" t="s">
        <v>253</v>
      </c>
      <c r="AU420" s="17" t="s">
        <v>85</v>
      </c>
    </row>
    <row r="421" spans="1:65" s="13" customFormat="1" ht="10">
      <c r="B421" s="217"/>
      <c r="C421" s="218"/>
      <c r="D421" s="197" t="s">
        <v>337</v>
      </c>
      <c r="E421" s="219" t="s">
        <v>1</v>
      </c>
      <c r="F421" s="220" t="s">
        <v>7373</v>
      </c>
      <c r="G421" s="218"/>
      <c r="H421" s="221">
        <v>217.471</v>
      </c>
      <c r="I421" s="222"/>
      <c r="J421" s="218"/>
      <c r="K421" s="218"/>
      <c r="L421" s="223"/>
      <c r="M421" s="224"/>
      <c r="N421" s="225"/>
      <c r="O421" s="225"/>
      <c r="P421" s="225"/>
      <c r="Q421" s="225"/>
      <c r="R421" s="225"/>
      <c r="S421" s="225"/>
      <c r="T421" s="226"/>
      <c r="AT421" s="227" t="s">
        <v>337</v>
      </c>
      <c r="AU421" s="227" t="s">
        <v>85</v>
      </c>
      <c r="AV421" s="13" t="s">
        <v>87</v>
      </c>
      <c r="AW421" s="13" t="s">
        <v>33</v>
      </c>
      <c r="AX421" s="13" t="s">
        <v>77</v>
      </c>
      <c r="AY421" s="227" t="s">
        <v>247</v>
      </c>
    </row>
    <row r="422" spans="1:65" s="13" customFormat="1" ht="10">
      <c r="B422" s="217"/>
      <c r="C422" s="218"/>
      <c r="D422" s="197" t="s">
        <v>337</v>
      </c>
      <c r="E422" s="219" t="s">
        <v>1</v>
      </c>
      <c r="F422" s="220" t="s">
        <v>7374</v>
      </c>
      <c r="G422" s="218"/>
      <c r="H422" s="221">
        <v>0.51200000000000001</v>
      </c>
      <c r="I422" s="222"/>
      <c r="J422" s="218"/>
      <c r="K422" s="218"/>
      <c r="L422" s="223"/>
      <c r="M422" s="224"/>
      <c r="N422" s="225"/>
      <c r="O422" s="225"/>
      <c r="P422" s="225"/>
      <c r="Q422" s="225"/>
      <c r="R422" s="225"/>
      <c r="S422" s="225"/>
      <c r="T422" s="226"/>
      <c r="AT422" s="227" t="s">
        <v>337</v>
      </c>
      <c r="AU422" s="227" t="s">
        <v>85</v>
      </c>
      <c r="AV422" s="13" t="s">
        <v>87</v>
      </c>
      <c r="AW422" s="13" t="s">
        <v>33</v>
      </c>
      <c r="AX422" s="13" t="s">
        <v>77</v>
      </c>
      <c r="AY422" s="227" t="s">
        <v>247</v>
      </c>
    </row>
    <row r="423" spans="1:65" s="14" customFormat="1" ht="10">
      <c r="B423" s="228"/>
      <c r="C423" s="229"/>
      <c r="D423" s="197" t="s">
        <v>337</v>
      </c>
      <c r="E423" s="230" t="s">
        <v>1</v>
      </c>
      <c r="F423" s="231" t="s">
        <v>340</v>
      </c>
      <c r="G423" s="229"/>
      <c r="H423" s="232">
        <v>217.983</v>
      </c>
      <c r="I423" s="233"/>
      <c r="J423" s="229"/>
      <c r="K423" s="229"/>
      <c r="L423" s="234"/>
      <c r="M423" s="235"/>
      <c r="N423" s="236"/>
      <c r="O423" s="236"/>
      <c r="P423" s="236"/>
      <c r="Q423" s="236"/>
      <c r="R423" s="236"/>
      <c r="S423" s="236"/>
      <c r="T423" s="237"/>
      <c r="AT423" s="238" t="s">
        <v>337</v>
      </c>
      <c r="AU423" s="238" t="s">
        <v>85</v>
      </c>
      <c r="AV423" s="14" t="s">
        <v>258</v>
      </c>
      <c r="AW423" s="14" t="s">
        <v>33</v>
      </c>
      <c r="AX423" s="14" t="s">
        <v>85</v>
      </c>
      <c r="AY423" s="238" t="s">
        <v>247</v>
      </c>
    </row>
    <row r="424" spans="1:65" s="2" customFormat="1" ht="24.15" customHeight="1">
      <c r="A424" s="34"/>
      <c r="B424" s="35"/>
      <c r="C424" s="184" t="s">
        <v>955</v>
      </c>
      <c r="D424" s="184" t="s">
        <v>248</v>
      </c>
      <c r="E424" s="185" t="s">
        <v>7375</v>
      </c>
      <c r="F424" s="186" t="s">
        <v>7376</v>
      </c>
      <c r="G424" s="187" t="s">
        <v>350</v>
      </c>
      <c r="H424" s="188">
        <v>1961.847</v>
      </c>
      <c r="I424" s="189"/>
      <c r="J424" s="190">
        <f>ROUND(I424*H424,2)</f>
        <v>0</v>
      </c>
      <c r="K424" s="186" t="s">
        <v>7085</v>
      </c>
      <c r="L424" s="39"/>
      <c r="M424" s="191" t="s">
        <v>1</v>
      </c>
      <c r="N424" s="192" t="s">
        <v>42</v>
      </c>
      <c r="O424" s="71"/>
      <c r="P424" s="193">
        <f>O424*H424</f>
        <v>0</v>
      </c>
      <c r="Q424" s="193">
        <v>0</v>
      </c>
      <c r="R424" s="193">
        <f>Q424*H424</f>
        <v>0</v>
      </c>
      <c r="S424" s="193">
        <v>0</v>
      </c>
      <c r="T424" s="194">
        <f>S424*H424</f>
        <v>0</v>
      </c>
      <c r="U424" s="34"/>
      <c r="V424" s="34"/>
      <c r="W424" s="34"/>
      <c r="X424" s="34"/>
      <c r="Y424" s="34"/>
      <c r="Z424" s="34"/>
      <c r="AA424" s="34"/>
      <c r="AB424" s="34"/>
      <c r="AC424" s="34"/>
      <c r="AD424" s="34"/>
      <c r="AE424" s="34"/>
      <c r="AR424" s="195" t="s">
        <v>258</v>
      </c>
      <c r="AT424" s="195" t="s">
        <v>248</v>
      </c>
      <c r="AU424" s="195" t="s">
        <v>85</v>
      </c>
      <c r="AY424" s="17" t="s">
        <v>247</v>
      </c>
      <c r="BE424" s="196">
        <f>IF(N424="základní",J424,0)</f>
        <v>0</v>
      </c>
      <c r="BF424" s="196">
        <f>IF(N424="snížená",J424,0)</f>
        <v>0</v>
      </c>
      <c r="BG424" s="196">
        <f>IF(N424="zákl. přenesená",J424,0)</f>
        <v>0</v>
      </c>
      <c r="BH424" s="196">
        <f>IF(N424="sníž. přenesená",J424,0)</f>
        <v>0</v>
      </c>
      <c r="BI424" s="196">
        <f>IF(N424="nulová",J424,0)</f>
        <v>0</v>
      </c>
      <c r="BJ424" s="17" t="s">
        <v>85</v>
      </c>
      <c r="BK424" s="196">
        <f>ROUND(I424*H424,2)</f>
        <v>0</v>
      </c>
      <c r="BL424" s="17" t="s">
        <v>258</v>
      </c>
      <c r="BM424" s="195" t="s">
        <v>957</v>
      </c>
    </row>
    <row r="425" spans="1:65" s="2" customFormat="1" ht="27">
      <c r="A425" s="34"/>
      <c r="B425" s="35"/>
      <c r="C425" s="36"/>
      <c r="D425" s="197" t="s">
        <v>253</v>
      </c>
      <c r="E425" s="36"/>
      <c r="F425" s="198" t="s">
        <v>7377</v>
      </c>
      <c r="G425" s="36"/>
      <c r="H425" s="36"/>
      <c r="I425" s="199"/>
      <c r="J425" s="36"/>
      <c r="K425" s="36"/>
      <c r="L425" s="39"/>
      <c r="M425" s="200"/>
      <c r="N425" s="201"/>
      <c r="O425" s="71"/>
      <c r="P425" s="71"/>
      <c r="Q425" s="71"/>
      <c r="R425" s="71"/>
      <c r="S425" s="71"/>
      <c r="T425" s="72"/>
      <c r="U425" s="34"/>
      <c r="V425" s="34"/>
      <c r="W425" s="34"/>
      <c r="X425" s="34"/>
      <c r="Y425" s="34"/>
      <c r="Z425" s="34"/>
      <c r="AA425" s="34"/>
      <c r="AB425" s="34"/>
      <c r="AC425" s="34"/>
      <c r="AD425" s="34"/>
      <c r="AE425" s="34"/>
      <c r="AT425" s="17" t="s">
        <v>253</v>
      </c>
      <c r="AU425" s="17" t="s">
        <v>85</v>
      </c>
    </row>
    <row r="426" spans="1:65" s="13" customFormat="1" ht="20">
      <c r="B426" s="217"/>
      <c r="C426" s="218"/>
      <c r="D426" s="197" t="s">
        <v>337</v>
      </c>
      <c r="E426" s="219" t="s">
        <v>1</v>
      </c>
      <c r="F426" s="220" t="s">
        <v>7378</v>
      </c>
      <c r="G426" s="218"/>
      <c r="H426" s="221">
        <v>1957.239</v>
      </c>
      <c r="I426" s="222"/>
      <c r="J426" s="218"/>
      <c r="K426" s="218"/>
      <c r="L426" s="223"/>
      <c r="M426" s="224"/>
      <c r="N426" s="225"/>
      <c r="O426" s="225"/>
      <c r="P426" s="225"/>
      <c r="Q426" s="225"/>
      <c r="R426" s="225"/>
      <c r="S426" s="225"/>
      <c r="T426" s="226"/>
      <c r="AT426" s="227" t="s">
        <v>337</v>
      </c>
      <c r="AU426" s="227" t="s">
        <v>85</v>
      </c>
      <c r="AV426" s="13" t="s">
        <v>87</v>
      </c>
      <c r="AW426" s="13" t="s">
        <v>33</v>
      </c>
      <c r="AX426" s="13" t="s">
        <v>77</v>
      </c>
      <c r="AY426" s="227" t="s">
        <v>247</v>
      </c>
    </row>
    <row r="427" spans="1:65" s="13" customFormat="1" ht="10">
      <c r="B427" s="217"/>
      <c r="C427" s="218"/>
      <c r="D427" s="197" t="s">
        <v>337</v>
      </c>
      <c r="E427" s="219" t="s">
        <v>1</v>
      </c>
      <c r="F427" s="220" t="s">
        <v>7379</v>
      </c>
      <c r="G427" s="218"/>
      <c r="H427" s="221">
        <v>4.6079999999999997</v>
      </c>
      <c r="I427" s="222"/>
      <c r="J427" s="218"/>
      <c r="K427" s="218"/>
      <c r="L427" s="223"/>
      <c r="M427" s="224"/>
      <c r="N427" s="225"/>
      <c r="O427" s="225"/>
      <c r="P427" s="225"/>
      <c r="Q427" s="225"/>
      <c r="R427" s="225"/>
      <c r="S427" s="225"/>
      <c r="T427" s="226"/>
      <c r="AT427" s="227" t="s">
        <v>337</v>
      </c>
      <c r="AU427" s="227" t="s">
        <v>85</v>
      </c>
      <c r="AV427" s="13" t="s">
        <v>87</v>
      </c>
      <c r="AW427" s="13" t="s">
        <v>33</v>
      </c>
      <c r="AX427" s="13" t="s">
        <v>77</v>
      </c>
      <c r="AY427" s="227" t="s">
        <v>247</v>
      </c>
    </row>
    <row r="428" spans="1:65" s="14" customFormat="1" ht="10">
      <c r="B428" s="228"/>
      <c r="C428" s="229"/>
      <c r="D428" s="197" t="s">
        <v>337</v>
      </c>
      <c r="E428" s="230" t="s">
        <v>1</v>
      </c>
      <c r="F428" s="231" t="s">
        <v>340</v>
      </c>
      <c r="G428" s="229"/>
      <c r="H428" s="232">
        <v>1961.847</v>
      </c>
      <c r="I428" s="233"/>
      <c r="J428" s="229"/>
      <c r="K428" s="229"/>
      <c r="L428" s="234"/>
      <c r="M428" s="235"/>
      <c r="N428" s="236"/>
      <c r="O428" s="236"/>
      <c r="P428" s="236"/>
      <c r="Q428" s="236"/>
      <c r="R428" s="236"/>
      <c r="S428" s="236"/>
      <c r="T428" s="237"/>
      <c r="AT428" s="238" t="s">
        <v>337</v>
      </c>
      <c r="AU428" s="238" t="s">
        <v>85</v>
      </c>
      <c r="AV428" s="14" t="s">
        <v>258</v>
      </c>
      <c r="AW428" s="14" t="s">
        <v>33</v>
      </c>
      <c r="AX428" s="14" t="s">
        <v>85</v>
      </c>
      <c r="AY428" s="238" t="s">
        <v>247</v>
      </c>
    </row>
    <row r="429" spans="1:65" s="2" customFormat="1" ht="21.75" customHeight="1">
      <c r="A429" s="34"/>
      <c r="B429" s="35"/>
      <c r="C429" s="184" t="s">
        <v>666</v>
      </c>
      <c r="D429" s="184" t="s">
        <v>248</v>
      </c>
      <c r="E429" s="185" t="s">
        <v>7380</v>
      </c>
      <c r="F429" s="186" t="s">
        <v>7381</v>
      </c>
      <c r="G429" s="187" t="s">
        <v>350</v>
      </c>
      <c r="H429" s="188">
        <v>174.06</v>
      </c>
      <c r="I429" s="189"/>
      <c r="J429" s="190">
        <f>ROUND(I429*H429,2)</f>
        <v>0</v>
      </c>
      <c r="K429" s="186" t="s">
        <v>7085</v>
      </c>
      <c r="L429" s="39"/>
      <c r="M429" s="191" t="s">
        <v>1</v>
      </c>
      <c r="N429" s="192" t="s">
        <v>42</v>
      </c>
      <c r="O429" s="71"/>
      <c r="P429" s="193">
        <f>O429*H429</f>
        <v>0</v>
      </c>
      <c r="Q429" s="193">
        <v>0</v>
      </c>
      <c r="R429" s="193">
        <f>Q429*H429</f>
        <v>0</v>
      </c>
      <c r="S429" s="193">
        <v>0</v>
      </c>
      <c r="T429" s="194">
        <f>S429*H429</f>
        <v>0</v>
      </c>
      <c r="U429" s="34"/>
      <c r="V429" s="34"/>
      <c r="W429" s="34"/>
      <c r="X429" s="34"/>
      <c r="Y429" s="34"/>
      <c r="Z429" s="34"/>
      <c r="AA429" s="34"/>
      <c r="AB429" s="34"/>
      <c r="AC429" s="34"/>
      <c r="AD429" s="34"/>
      <c r="AE429" s="34"/>
      <c r="AR429" s="195" t="s">
        <v>258</v>
      </c>
      <c r="AT429" s="195" t="s">
        <v>248</v>
      </c>
      <c r="AU429" s="195" t="s">
        <v>85</v>
      </c>
      <c r="AY429" s="17" t="s">
        <v>247</v>
      </c>
      <c r="BE429" s="196">
        <f>IF(N429="základní",J429,0)</f>
        <v>0</v>
      </c>
      <c r="BF429" s="196">
        <f>IF(N429="snížená",J429,0)</f>
        <v>0</v>
      </c>
      <c r="BG429" s="196">
        <f>IF(N429="zákl. přenesená",J429,0)</f>
        <v>0</v>
      </c>
      <c r="BH429" s="196">
        <f>IF(N429="sníž. přenesená",J429,0)</f>
        <v>0</v>
      </c>
      <c r="BI429" s="196">
        <f>IF(N429="nulová",J429,0)</f>
        <v>0</v>
      </c>
      <c r="BJ429" s="17" t="s">
        <v>85</v>
      </c>
      <c r="BK429" s="196">
        <f>ROUND(I429*H429,2)</f>
        <v>0</v>
      </c>
      <c r="BL429" s="17" t="s">
        <v>258</v>
      </c>
      <c r="BM429" s="195" t="s">
        <v>959</v>
      </c>
    </row>
    <row r="430" spans="1:65" s="2" customFormat="1" ht="27">
      <c r="A430" s="34"/>
      <c r="B430" s="35"/>
      <c r="C430" s="36"/>
      <c r="D430" s="197" t="s">
        <v>253</v>
      </c>
      <c r="E430" s="36"/>
      <c r="F430" s="198" t="s">
        <v>7382</v>
      </c>
      <c r="G430" s="36"/>
      <c r="H430" s="36"/>
      <c r="I430" s="199"/>
      <c r="J430" s="36"/>
      <c r="K430" s="36"/>
      <c r="L430" s="39"/>
      <c r="M430" s="200"/>
      <c r="N430" s="201"/>
      <c r="O430" s="71"/>
      <c r="P430" s="71"/>
      <c r="Q430" s="71"/>
      <c r="R430" s="71"/>
      <c r="S430" s="71"/>
      <c r="T430" s="72"/>
      <c r="U430" s="34"/>
      <c r="V430" s="34"/>
      <c r="W430" s="34"/>
      <c r="X430" s="34"/>
      <c r="Y430" s="34"/>
      <c r="Z430" s="34"/>
      <c r="AA430" s="34"/>
      <c r="AB430" s="34"/>
      <c r="AC430" s="34"/>
      <c r="AD430" s="34"/>
      <c r="AE430" s="34"/>
      <c r="AT430" s="17" t="s">
        <v>253</v>
      </c>
      <c r="AU430" s="17" t="s">
        <v>85</v>
      </c>
    </row>
    <row r="431" spans="1:65" s="13" customFormat="1" ht="10">
      <c r="B431" s="217"/>
      <c r="C431" s="218"/>
      <c r="D431" s="197" t="s">
        <v>337</v>
      </c>
      <c r="E431" s="219" t="s">
        <v>1</v>
      </c>
      <c r="F431" s="220" t="s">
        <v>7383</v>
      </c>
      <c r="G431" s="218"/>
      <c r="H431" s="221">
        <v>1.32</v>
      </c>
      <c r="I431" s="222"/>
      <c r="J431" s="218"/>
      <c r="K431" s="218"/>
      <c r="L431" s="223"/>
      <c r="M431" s="224"/>
      <c r="N431" s="225"/>
      <c r="O431" s="225"/>
      <c r="P431" s="225"/>
      <c r="Q431" s="225"/>
      <c r="R431" s="225"/>
      <c r="S431" s="225"/>
      <c r="T431" s="226"/>
      <c r="AT431" s="227" t="s">
        <v>337</v>
      </c>
      <c r="AU431" s="227" t="s">
        <v>85</v>
      </c>
      <c r="AV431" s="13" t="s">
        <v>87</v>
      </c>
      <c r="AW431" s="13" t="s">
        <v>33</v>
      </c>
      <c r="AX431" s="13" t="s">
        <v>77</v>
      </c>
      <c r="AY431" s="227" t="s">
        <v>247</v>
      </c>
    </row>
    <row r="432" spans="1:65" s="13" customFormat="1" ht="10">
      <c r="B432" s="217"/>
      <c r="C432" s="218"/>
      <c r="D432" s="197" t="s">
        <v>337</v>
      </c>
      <c r="E432" s="219" t="s">
        <v>1</v>
      </c>
      <c r="F432" s="220" t="s">
        <v>7384</v>
      </c>
      <c r="G432" s="218"/>
      <c r="H432" s="221">
        <v>47.372</v>
      </c>
      <c r="I432" s="222"/>
      <c r="J432" s="218"/>
      <c r="K432" s="218"/>
      <c r="L432" s="223"/>
      <c r="M432" s="224"/>
      <c r="N432" s="225"/>
      <c r="O432" s="225"/>
      <c r="P432" s="225"/>
      <c r="Q432" s="225"/>
      <c r="R432" s="225"/>
      <c r="S432" s="225"/>
      <c r="T432" s="226"/>
      <c r="AT432" s="227" t="s">
        <v>337</v>
      </c>
      <c r="AU432" s="227" t="s">
        <v>85</v>
      </c>
      <c r="AV432" s="13" t="s">
        <v>87</v>
      </c>
      <c r="AW432" s="13" t="s">
        <v>33</v>
      </c>
      <c r="AX432" s="13" t="s">
        <v>77</v>
      </c>
      <c r="AY432" s="227" t="s">
        <v>247</v>
      </c>
    </row>
    <row r="433" spans="1:65" s="13" customFormat="1" ht="10">
      <c r="B433" s="217"/>
      <c r="C433" s="218"/>
      <c r="D433" s="197" t="s">
        <v>337</v>
      </c>
      <c r="E433" s="219" t="s">
        <v>1</v>
      </c>
      <c r="F433" s="220" t="s">
        <v>7385</v>
      </c>
      <c r="G433" s="218"/>
      <c r="H433" s="221">
        <v>87.872</v>
      </c>
      <c r="I433" s="222"/>
      <c r="J433" s="218"/>
      <c r="K433" s="218"/>
      <c r="L433" s="223"/>
      <c r="M433" s="224"/>
      <c r="N433" s="225"/>
      <c r="O433" s="225"/>
      <c r="P433" s="225"/>
      <c r="Q433" s="225"/>
      <c r="R433" s="225"/>
      <c r="S433" s="225"/>
      <c r="T433" s="226"/>
      <c r="AT433" s="227" t="s">
        <v>337</v>
      </c>
      <c r="AU433" s="227" t="s">
        <v>85</v>
      </c>
      <c r="AV433" s="13" t="s">
        <v>87</v>
      </c>
      <c r="AW433" s="13" t="s">
        <v>33</v>
      </c>
      <c r="AX433" s="13" t="s">
        <v>77</v>
      </c>
      <c r="AY433" s="227" t="s">
        <v>247</v>
      </c>
    </row>
    <row r="434" spans="1:65" s="13" customFormat="1" ht="10">
      <c r="B434" s="217"/>
      <c r="C434" s="218"/>
      <c r="D434" s="197" t="s">
        <v>337</v>
      </c>
      <c r="E434" s="219" t="s">
        <v>1</v>
      </c>
      <c r="F434" s="220" t="s">
        <v>7386</v>
      </c>
      <c r="G434" s="218"/>
      <c r="H434" s="221">
        <v>2.113</v>
      </c>
      <c r="I434" s="222"/>
      <c r="J434" s="218"/>
      <c r="K434" s="218"/>
      <c r="L434" s="223"/>
      <c r="M434" s="224"/>
      <c r="N434" s="225"/>
      <c r="O434" s="225"/>
      <c r="P434" s="225"/>
      <c r="Q434" s="225"/>
      <c r="R434" s="225"/>
      <c r="S434" s="225"/>
      <c r="T434" s="226"/>
      <c r="AT434" s="227" t="s">
        <v>337</v>
      </c>
      <c r="AU434" s="227" t="s">
        <v>85</v>
      </c>
      <c r="AV434" s="13" t="s">
        <v>87</v>
      </c>
      <c r="AW434" s="13" t="s">
        <v>33</v>
      </c>
      <c r="AX434" s="13" t="s">
        <v>77</v>
      </c>
      <c r="AY434" s="227" t="s">
        <v>247</v>
      </c>
    </row>
    <row r="435" spans="1:65" s="13" customFormat="1" ht="10">
      <c r="B435" s="217"/>
      <c r="C435" s="218"/>
      <c r="D435" s="197" t="s">
        <v>337</v>
      </c>
      <c r="E435" s="219" t="s">
        <v>1</v>
      </c>
      <c r="F435" s="220" t="s">
        <v>7387</v>
      </c>
      <c r="G435" s="218"/>
      <c r="H435" s="221">
        <v>35.383000000000003</v>
      </c>
      <c r="I435" s="222"/>
      <c r="J435" s="218"/>
      <c r="K435" s="218"/>
      <c r="L435" s="223"/>
      <c r="M435" s="224"/>
      <c r="N435" s="225"/>
      <c r="O435" s="225"/>
      <c r="P435" s="225"/>
      <c r="Q435" s="225"/>
      <c r="R435" s="225"/>
      <c r="S435" s="225"/>
      <c r="T435" s="226"/>
      <c r="AT435" s="227" t="s">
        <v>337</v>
      </c>
      <c r="AU435" s="227" t="s">
        <v>85</v>
      </c>
      <c r="AV435" s="13" t="s">
        <v>87</v>
      </c>
      <c r="AW435" s="13" t="s">
        <v>33</v>
      </c>
      <c r="AX435" s="13" t="s">
        <v>77</v>
      </c>
      <c r="AY435" s="227" t="s">
        <v>247</v>
      </c>
    </row>
    <row r="436" spans="1:65" s="14" customFormat="1" ht="10">
      <c r="B436" s="228"/>
      <c r="C436" s="229"/>
      <c r="D436" s="197" t="s">
        <v>337</v>
      </c>
      <c r="E436" s="230" t="s">
        <v>1</v>
      </c>
      <c r="F436" s="231" t="s">
        <v>340</v>
      </c>
      <c r="G436" s="229"/>
      <c r="H436" s="232">
        <v>174.06</v>
      </c>
      <c r="I436" s="233"/>
      <c r="J436" s="229"/>
      <c r="K436" s="229"/>
      <c r="L436" s="234"/>
      <c r="M436" s="235"/>
      <c r="N436" s="236"/>
      <c r="O436" s="236"/>
      <c r="P436" s="236"/>
      <c r="Q436" s="236"/>
      <c r="R436" s="236"/>
      <c r="S436" s="236"/>
      <c r="T436" s="237"/>
      <c r="AT436" s="238" t="s">
        <v>337</v>
      </c>
      <c r="AU436" s="238" t="s">
        <v>85</v>
      </c>
      <c r="AV436" s="14" t="s">
        <v>258</v>
      </c>
      <c r="AW436" s="14" t="s">
        <v>33</v>
      </c>
      <c r="AX436" s="14" t="s">
        <v>85</v>
      </c>
      <c r="AY436" s="238" t="s">
        <v>247</v>
      </c>
    </row>
    <row r="437" spans="1:65" s="2" customFormat="1" ht="24.15" customHeight="1">
      <c r="A437" s="34"/>
      <c r="B437" s="35"/>
      <c r="C437" s="184" t="s">
        <v>961</v>
      </c>
      <c r="D437" s="184" t="s">
        <v>248</v>
      </c>
      <c r="E437" s="185" t="s">
        <v>7388</v>
      </c>
      <c r="F437" s="186" t="s">
        <v>7389</v>
      </c>
      <c r="G437" s="187" t="s">
        <v>350</v>
      </c>
      <c r="H437" s="188">
        <v>775.68799999999999</v>
      </c>
      <c r="I437" s="189"/>
      <c r="J437" s="190">
        <f>ROUND(I437*H437,2)</f>
        <v>0</v>
      </c>
      <c r="K437" s="186" t="s">
        <v>7085</v>
      </c>
      <c r="L437" s="39"/>
      <c r="M437" s="191" t="s">
        <v>1</v>
      </c>
      <c r="N437" s="192" t="s">
        <v>42</v>
      </c>
      <c r="O437" s="71"/>
      <c r="P437" s="193">
        <f>O437*H437</f>
        <v>0</v>
      </c>
      <c r="Q437" s="193">
        <v>0</v>
      </c>
      <c r="R437" s="193">
        <f>Q437*H437</f>
        <v>0</v>
      </c>
      <c r="S437" s="193">
        <v>0</v>
      </c>
      <c r="T437" s="194">
        <f>S437*H437</f>
        <v>0</v>
      </c>
      <c r="U437" s="34"/>
      <c r="V437" s="34"/>
      <c r="W437" s="34"/>
      <c r="X437" s="34"/>
      <c r="Y437" s="34"/>
      <c r="Z437" s="34"/>
      <c r="AA437" s="34"/>
      <c r="AB437" s="34"/>
      <c r="AC437" s="34"/>
      <c r="AD437" s="34"/>
      <c r="AE437" s="34"/>
      <c r="AR437" s="195" t="s">
        <v>258</v>
      </c>
      <c r="AT437" s="195" t="s">
        <v>248</v>
      </c>
      <c r="AU437" s="195" t="s">
        <v>85</v>
      </c>
      <c r="AY437" s="17" t="s">
        <v>247</v>
      </c>
      <c r="BE437" s="196">
        <f>IF(N437="základní",J437,0)</f>
        <v>0</v>
      </c>
      <c r="BF437" s="196">
        <f>IF(N437="snížená",J437,0)</f>
        <v>0</v>
      </c>
      <c r="BG437" s="196">
        <f>IF(N437="zákl. přenesená",J437,0)</f>
        <v>0</v>
      </c>
      <c r="BH437" s="196">
        <f>IF(N437="sníž. přenesená",J437,0)</f>
        <v>0</v>
      </c>
      <c r="BI437" s="196">
        <f>IF(N437="nulová",J437,0)</f>
        <v>0</v>
      </c>
      <c r="BJ437" s="17" t="s">
        <v>85</v>
      </c>
      <c r="BK437" s="196">
        <f>ROUND(I437*H437,2)</f>
        <v>0</v>
      </c>
      <c r="BL437" s="17" t="s">
        <v>258</v>
      </c>
      <c r="BM437" s="195" t="s">
        <v>963</v>
      </c>
    </row>
    <row r="438" spans="1:65" s="2" customFormat="1" ht="27">
      <c r="A438" s="34"/>
      <c r="B438" s="35"/>
      <c r="C438" s="36"/>
      <c r="D438" s="197" t="s">
        <v>253</v>
      </c>
      <c r="E438" s="36"/>
      <c r="F438" s="198" t="s">
        <v>7377</v>
      </c>
      <c r="G438" s="36"/>
      <c r="H438" s="36"/>
      <c r="I438" s="199"/>
      <c r="J438" s="36"/>
      <c r="K438" s="36"/>
      <c r="L438" s="39"/>
      <c r="M438" s="200"/>
      <c r="N438" s="201"/>
      <c r="O438" s="71"/>
      <c r="P438" s="71"/>
      <c r="Q438" s="71"/>
      <c r="R438" s="71"/>
      <c r="S438" s="71"/>
      <c r="T438" s="72"/>
      <c r="U438" s="34"/>
      <c r="V438" s="34"/>
      <c r="W438" s="34"/>
      <c r="X438" s="34"/>
      <c r="Y438" s="34"/>
      <c r="Z438" s="34"/>
      <c r="AA438" s="34"/>
      <c r="AB438" s="34"/>
      <c r="AC438" s="34"/>
      <c r="AD438" s="34"/>
      <c r="AE438" s="34"/>
      <c r="AT438" s="17" t="s">
        <v>253</v>
      </c>
      <c r="AU438" s="17" t="s">
        <v>85</v>
      </c>
    </row>
    <row r="439" spans="1:65" s="13" customFormat="1" ht="10">
      <c r="B439" s="217"/>
      <c r="C439" s="218"/>
      <c r="D439" s="197" t="s">
        <v>337</v>
      </c>
      <c r="E439" s="219" t="s">
        <v>1</v>
      </c>
      <c r="F439" s="220" t="s">
        <v>7390</v>
      </c>
      <c r="G439" s="218"/>
      <c r="H439" s="221">
        <v>11.88</v>
      </c>
      <c r="I439" s="222"/>
      <c r="J439" s="218"/>
      <c r="K439" s="218"/>
      <c r="L439" s="223"/>
      <c r="M439" s="224"/>
      <c r="N439" s="225"/>
      <c r="O439" s="225"/>
      <c r="P439" s="225"/>
      <c r="Q439" s="225"/>
      <c r="R439" s="225"/>
      <c r="S439" s="225"/>
      <c r="T439" s="226"/>
      <c r="AT439" s="227" t="s">
        <v>337</v>
      </c>
      <c r="AU439" s="227" t="s">
        <v>85</v>
      </c>
      <c r="AV439" s="13" t="s">
        <v>87</v>
      </c>
      <c r="AW439" s="13" t="s">
        <v>33</v>
      </c>
      <c r="AX439" s="13" t="s">
        <v>77</v>
      </c>
      <c r="AY439" s="227" t="s">
        <v>247</v>
      </c>
    </row>
    <row r="440" spans="1:65" s="13" customFormat="1" ht="10">
      <c r="B440" s="217"/>
      <c r="C440" s="218"/>
      <c r="D440" s="197" t="s">
        <v>337</v>
      </c>
      <c r="E440" s="219" t="s">
        <v>1</v>
      </c>
      <c r="F440" s="220" t="s">
        <v>7391</v>
      </c>
      <c r="G440" s="218"/>
      <c r="H440" s="221">
        <v>426.34800000000001</v>
      </c>
      <c r="I440" s="222"/>
      <c r="J440" s="218"/>
      <c r="K440" s="218"/>
      <c r="L440" s="223"/>
      <c r="M440" s="224"/>
      <c r="N440" s="225"/>
      <c r="O440" s="225"/>
      <c r="P440" s="225"/>
      <c r="Q440" s="225"/>
      <c r="R440" s="225"/>
      <c r="S440" s="225"/>
      <c r="T440" s="226"/>
      <c r="AT440" s="227" t="s">
        <v>337</v>
      </c>
      <c r="AU440" s="227" t="s">
        <v>85</v>
      </c>
      <c r="AV440" s="13" t="s">
        <v>87</v>
      </c>
      <c r="AW440" s="13" t="s">
        <v>33</v>
      </c>
      <c r="AX440" s="13" t="s">
        <v>77</v>
      </c>
      <c r="AY440" s="227" t="s">
        <v>247</v>
      </c>
    </row>
    <row r="441" spans="1:65" s="13" customFormat="1" ht="10">
      <c r="B441" s="217"/>
      <c r="C441" s="218"/>
      <c r="D441" s="197" t="s">
        <v>337</v>
      </c>
      <c r="E441" s="219" t="s">
        <v>1</v>
      </c>
      <c r="F441" s="220" t="s">
        <v>7392</v>
      </c>
      <c r="G441" s="218"/>
      <c r="H441" s="221">
        <v>19.013000000000002</v>
      </c>
      <c r="I441" s="222"/>
      <c r="J441" s="218"/>
      <c r="K441" s="218"/>
      <c r="L441" s="223"/>
      <c r="M441" s="224"/>
      <c r="N441" s="225"/>
      <c r="O441" s="225"/>
      <c r="P441" s="225"/>
      <c r="Q441" s="225"/>
      <c r="R441" s="225"/>
      <c r="S441" s="225"/>
      <c r="T441" s="226"/>
      <c r="AT441" s="227" t="s">
        <v>337</v>
      </c>
      <c r="AU441" s="227" t="s">
        <v>85</v>
      </c>
      <c r="AV441" s="13" t="s">
        <v>87</v>
      </c>
      <c r="AW441" s="13" t="s">
        <v>33</v>
      </c>
      <c r="AX441" s="13" t="s">
        <v>77</v>
      </c>
      <c r="AY441" s="227" t="s">
        <v>247</v>
      </c>
    </row>
    <row r="442" spans="1:65" s="13" customFormat="1" ht="10">
      <c r="B442" s="217"/>
      <c r="C442" s="218"/>
      <c r="D442" s="197" t="s">
        <v>337</v>
      </c>
      <c r="E442" s="219" t="s">
        <v>1</v>
      </c>
      <c r="F442" s="220" t="s">
        <v>7393</v>
      </c>
      <c r="G442" s="218"/>
      <c r="H442" s="221">
        <v>318.447</v>
      </c>
      <c r="I442" s="222"/>
      <c r="J442" s="218"/>
      <c r="K442" s="218"/>
      <c r="L442" s="223"/>
      <c r="M442" s="224"/>
      <c r="N442" s="225"/>
      <c r="O442" s="225"/>
      <c r="P442" s="225"/>
      <c r="Q442" s="225"/>
      <c r="R442" s="225"/>
      <c r="S442" s="225"/>
      <c r="T442" s="226"/>
      <c r="AT442" s="227" t="s">
        <v>337</v>
      </c>
      <c r="AU442" s="227" t="s">
        <v>85</v>
      </c>
      <c r="AV442" s="13" t="s">
        <v>87</v>
      </c>
      <c r="AW442" s="13" t="s">
        <v>33</v>
      </c>
      <c r="AX442" s="13" t="s">
        <v>77</v>
      </c>
      <c r="AY442" s="227" t="s">
        <v>247</v>
      </c>
    </row>
    <row r="443" spans="1:65" s="14" customFormat="1" ht="10">
      <c r="B443" s="228"/>
      <c r="C443" s="229"/>
      <c r="D443" s="197" t="s">
        <v>337</v>
      </c>
      <c r="E443" s="230" t="s">
        <v>1</v>
      </c>
      <c r="F443" s="231" t="s">
        <v>340</v>
      </c>
      <c r="G443" s="229"/>
      <c r="H443" s="232">
        <v>775.68799999999999</v>
      </c>
      <c r="I443" s="233"/>
      <c r="J443" s="229"/>
      <c r="K443" s="229"/>
      <c r="L443" s="234"/>
      <c r="M443" s="235"/>
      <c r="N443" s="236"/>
      <c r="O443" s="236"/>
      <c r="P443" s="236"/>
      <c r="Q443" s="236"/>
      <c r="R443" s="236"/>
      <c r="S443" s="236"/>
      <c r="T443" s="237"/>
      <c r="AT443" s="238" t="s">
        <v>337</v>
      </c>
      <c r="AU443" s="238" t="s">
        <v>85</v>
      </c>
      <c r="AV443" s="14" t="s">
        <v>258</v>
      </c>
      <c r="AW443" s="14" t="s">
        <v>33</v>
      </c>
      <c r="AX443" s="14" t="s">
        <v>85</v>
      </c>
      <c r="AY443" s="238" t="s">
        <v>247</v>
      </c>
    </row>
    <row r="444" spans="1:65" s="2" customFormat="1" ht="33" customHeight="1">
      <c r="A444" s="34"/>
      <c r="B444" s="35"/>
      <c r="C444" s="184" t="s">
        <v>683</v>
      </c>
      <c r="D444" s="184" t="s">
        <v>248</v>
      </c>
      <c r="E444" s="185" t="s">
        <v>7394</v>
      </c>
      <c r="F444" s="186" t="s">
        <v>7395</v>
      </c>
      <c r="G444" s="187" t="s">
        <v>350</v>
      </c>
      <c r="H444" s="188">
        <v>84.867999999999995</v>
      </c>
      <c r="I444" s="189"/>
      <c r="J444" s="190">
        <f>ROUND(I444*H444,2)</f>
        <v>0</v>
      </c>
      <c r="K444" s="186" t="s">
        <v>1</v>
      </c>
      <c r="L444" s="39"/>
      <c r="M444" s="191" t="s">
        <v>1</v>
      </c>
      <c r="N444" s="192" t="s">
        <v>42</v>
      </c>
      <c r="O444" s="71"/>
      <c r="P444" s="193">
        <f>O444*H444</f>
        <v>0</v>
      </c>
      <c r="Q444" s="193">
        <v>0</v>
      </c>
      <c r="R444" s="193">
        <f>Q444*H444</f>
        <v>0</v>
      </c>
      <c r="S444" s="193">
        <v>0</v>
      </c>
      <c r="T444" s="194">
        <f>S444*H444</f>
        <v>0</v>
      </c>
      <c r="U444" s="34"/>
      <c r="V444" s="34"/>
      <c r="W444" s="34"/>
      <c r="X444" s="34"/>
      <c r="Y444" s="34"/>
      <c r="Z444" s="34"/>
      <c r="AA444" s="34"/>
      <c r="AB444" s="34"/>
      <c r="AC444" s="34"/>
      <c r="AD444" s="34"/>
      <c r="AE444" s="34"/>
      <c r="AR444" s="195" t="s">
        <v>258</v>
      </c>
      <c r="AT444" s="195" t="s">
        <v>248</v>
      </c>
      <c r="AU444" s="195" t="s">
        <v>85</v>
      </c>
      <c r="AY444" s="17" t="s">
        <v>247</v>
      </c>
      <c r="BE444" s="196">
        <f>IF(N444="základní",J444,0)</f>
        <v>0</v>
      </c>
      <c r="BF444" s="196">
        <f>IF(N444="snížená",J444,0)</f>
        <v>0</v>
      </c>
      <c r="BG444" s="196">
        <f>IF(N444="zákl. přenesená",J444,0)</f>
        <v>0</v>
      </c>
      <c r="BH444" s="196">
        <f>IF(N444="sníž. přenesená",J444,0)</f>
        <v>0</v>
      </c>
      <c r="BI444" s="196">
        <f>IF(N444="nulová",J444,0)</f>
        <v>0</v>
      </c>
      <c r="BJ444" s="17" t="s">
        <v>85</v>
      </c>
      <c r="BK444" s="196">
        <f>ROUND(I444*H444,2)</f>
        <v>0</v>
      </c>
      <c r="BL444" s="17" t="s">
        <v>258</v>
      </c>
      <c r="BM444" s="195" t="s">
        <v>965</v>
      </c>
    </row>
    <row r="445" spans="1:65" s="2" customFormat="1" ht="36">
      <c r="A445" s="34"/>
      <c r="B445" s="35"/>
      <c r="C445" s="36"/>
      <c r="D445" s="197" t="s">
        <v>253</v>
      </c>
      <c r="E445" s="36"/>
      <c r="F445" s="198" t="s">
        <v>7396</v>
      </c>
      <c r="G445" s="36"/>
      <c r="H445" s="36"/>
      <c r="I445" s="199"/>
      <c r="J445" s="36"/>
      <c r="K445" s="36"/>
      <c r="L445" s="39"/>
      <c r="M445" s="200"/>
      <c r="N445" s="201"/>
      <c r="O445" s="71"/>
      <c r="P445" s="71"/>
      <c r="Q445" s="71"/>
      <c r="R445" s="71"/>
      <c r="S445" s="71"/>
      <c r="T445" s="72"/>
      <c r="U445" s="34"/>
      <c r="V445" s="34"/>
      <c r="W445" s="34"/>
      <c r="X445" s="34"/>
      <c r="Y445" s="34"/>
      <c r="Z445" s="34"/>
      <c r="AA445" s="34"/>
      <c r="AB445" s="34"/>
      <c r="AC445" s="34"/>
      <c r="AD445" s="34"/>
      <c r="AE445" s="34"/>
      <c r="AT445" s="17" t="s">
        <v>253</v>
      </c>
      <c r="AU445" s="17" t="s">
        <v>85</v>
      </c>
    </row>
    <row r="446" spans="1:65" s="13" customFormat="1" ht="10">
      <c r="B446" s="217"/>
      <c r="C446" s="218"/>
      <c r="D446" s="197" t="s">
        <v>337</v>
      </c>
      <c r="E446" s="219" t="s">
        <v>1</v>
      </c>
      <c r="F446" s="220" t="s">
        <v>7384</v>
      </c>
      <c r="G446" s="218"/>
      <c r="H446" s="221">
        <v>47.372</v>
      </c>
      <c r="I446" s="222"/>
      <c r="J446" s="218"/>
      <c r="K446" s="218"/>
      <c r="L446" s="223"/>
      <c r="M446" s="224"/>
      <c r="N446" s="225"/>
      <c r="O446" s="225"/>
      <c r="P446" s="225"/>
      <c r="Q446" s="225"/>
      <c r="R446" s="225"/>
      <c r="S446" s="225"/>
      <c r="T446" s="226"/>
      <c r="AT446" s="227" t="s">
        <v>337</v>
      </c>
      <c r="AU446" s="227" t="s">
        <v>85</v>
      </c>
      <c r="AV446" s="13" t="s">
        <v>87</v>
      </c>
      <c r="AW446" s="13" t="s">
        <v>33</v>
      </c>
      <c r="AX446" s="13" t="s">
        <v>77</v>
      </c>
      <c r="AY446" s="227" t="s">
        <v>247</v>
      </c>
    </row>
    <row r="447" spans="1:65" s="13" customFormat="1" ht="10">
      <c r="B447" s="217"/>
      <c r="C447" s="218"/>
      <c r="D447" s="197" t="s">
        <v>337</v>
      </c>
      <c r="E447" s="219" t="s">
        <v>1</v>
      </c>
      <c r="F447" s="220" t="s">
        <v>7386</v>
      </c>
      <c r="G447" s="218"/>
      <c r="H447" s="221">
        <v>2.113</v>
      </c>
      <c r="I447" s="222"/>
      <c r="J447" s="218"/>
      <c r="K447" s="218"/>
      <c r="L447" s="223"/>
      <c r="M447" s="224"/>
      <c r="N447" s="225"/>
      <c r="O447" s="225"/>
      <c r="P447" s="225"/>
      <c r="Q447" s="225"/>
      <c r="R447" s="225"/>
      <c r="S447" s="225"/>
      <c r="T447" s="226"/>
      <c r="AT447" s="227" t="s">
        <v>337</v>
      </c>
      <c r="AU447" s="227" t="s">
        <v>85</v>
      </c>
      <c r="AV447" s="13" t="s">
        <v>87</v>
      </c>
      <c r="AW447" s="13" t="s">
        <v>33</v>
      </c>
      <c r="AX447" s="13" t="s">
        <v>77</v>
      </c>
      <c r="AY447" s="227" t="s">
        <v>247</v>
      </c>
    </row>
    <row r="448" spans="1:65" s="13" customFormat="1" ht="10">
      <c r="B448" s="217"/>
      <c r="C448" s="218"/>
      <c r="D448" s="197" t="s">
        <v>337</v>
      </c>
      <c r="E448" s="219" t="s">
        <v>1</v>
      </c>
      <c r="F448" s="220" t="s">
        <v>7387</v>
      </c>
      <c r="G448" s="218"/>
      <c r="H448" s="221">
        <v>35.383000000000003</v>
      </c>
      <c r="I448" s="222"/>
      <c r="J448" s="218"/>
      <c r="K448" s="218"/>
      <c r="L448" s="223"/>
      <c r="M448" s="224"/>
      <c r="N448" s="225"/>
      <c r="O448" s="225"/>
      <c r="P448" s="225"/>
      <c r="Q448" s="225"/>
      <c r="R448" s="225"/>
      <c r="S448" s="225"/>
      <c r="T448" s="226"/>
      <c r="AT448" s="227" t="s">
        <v>337</v>
      </c>
      <c r="AU448" s="227" t="s">
        <v>85</v>
      </c>
      <c r="AV448" s="13" t="s">
        <v>87</v>
      </c>
      <c r="AW448" s="13" t="s">
        <v>33</v>
      </c>
      <c r="AX448" s="13" t="s">
        <v>77</v>
      </c>
      <c r="AY448" s="227" t="s">
        <v>247</v>
      </c>
    </row>
    <row r="449" spans="1:65" s="14" customFormat="1" ht="10">
      <c r="B449" s="228"/>
      <c r="C449" s="229"/>
      <c r="D449" s="197" t="s">
        <v>337</v>
      </c>
      <c r="E449" s="230" t="s">
        <v>1</v>
      </c>
      <c r="F449" s="231" t="s">
        <v>340</v>
      </c>
      <c r="G449" s="229"/>
      <c r="H449" s="232">
        <v>84.867999999999995</v>
      </c>
      <c r="I449" s="233"/>
      <c r="J449" s="229"/>
      <c r="K449" s="229"/>
      <c r="L449" s="234"/>
      <c r="M449" s="235"/>
      <c r="N449" s="236"/>
      <c r="O449" s="236"/>
      <c r="P449" s="236"/>
      <c r="Q449" s="236"/>
      <c r="R449" s="236"/>
      <c r="S449" s="236"/>
      <c r="T449" s="237"/>
      <c r="AT449" s="238" t="s">
        <v>337</v>
      </c>
      <c r="AU449" s="238" t="s">
        <v>85</v>
      </c>
      <c r="AV449" s="14" t="s">
        <v>258</v>
      </c>
      <c r="AW449" s="14" t="s">
        <v>33</v>
      </c>
      <c r="AX449" s="14" t="s">
        <v>85</v>
      </c>
      <c r="AY449" s="238" t="s">
        <v>247</v>
      </c>
    </row>
    <row r="450" spans="1:65" s="2" customFormat="1" ht="33" customHeight="1">
      <c r="A450" s="34"/>
      <c r="B450" s="35"/>
      <c r="C450" s="184" t="s">
        <v>966</v>
      </c>
      <c r="D450" s="184" t="s">
        <v>248</v>
      </c>
      <c r="E450" s="185" t="s">
        <v>7397</v>
      </c>
      <c r="F450" s="186" t="s">
        <v>7398</v>
      </c>
      <c r="G450" s="187" t="s">
        <v>350</v>
      </c>
      <c r="H450" s="188">
        <v>1.8320000000000001</v>
      </c>
      <c r="I450" s="189"/>
      <c r="J450" s="190">
        <f>ROUND(I450*H450,2)</f>
        <v>0</v>
      </c>
      <c r="K450" s="186" t="s">
        <v>1</v>
      </c>
      <c r="L450" s="39"/>
      <c r="M450" s="191" t="s">
        <v>1</v>
      </c>
      <c r="N450" s="192" t="s">
        <v>42</v>
      </c>
      <c r="O450" s="71"/>
      <c r="P450" s="193">
        <f>O450*H450</f>
        <v>0</v>
      </c>
      <c r="Q450" s="193">
        <v>0</v>
      </c>
      <c r="R450" s="193">
        <f>Q450*H450</f>
        <v>0</v>
      </c>
      <c r="S450" s="193">
        <v>0</v>
      </c>
      <c r="T450" s="194">
        <f>S450*H450</f>
        <v>0</v>
      </c>
      <c r="U450" s="34"/>
      <c r="V450" s="34"/>
      <c r="W450" s="34"/>
      <c r="X450" s="34"/>
      <c r="Y450" s="34"/>
      <c r="Z450" s="34"/>
      <c r="AA450" s="34"/>
      <c r="AB450" s="34"/>
      <c r="AC450" s="34"/>
      <c r="AD450" s="34"/>
      <c r="AE450" s="34"/>
      <c r="AR450" s="195" t="s">
        <v>258</v>
      </c>
      <c r="AT450" s="195" t="s">
        <v>248</v>
      </c>
      <c r="AU450" s="195" t="s">
        <v>85</v>
      </c>
      <c r="AY450" s="17" t="s">
        <v>247</v>
      </c>
      <c r="BE450" s="196">
        <f>IF(N450="základní",J450,0)</f>
        <v>0</v>
      </c>
      <c r="BF450" s="196">
        <f>IF(N450="snížená",J450,0)</f>
        <v>0</v>
      </c>
      <c r="BG450" s="196">
        <f>IF(N450="zákl. přenesená",J450,0)</f>
        <v>0</v>
      </c>
      <c r="BH450" s="196">
        <f>IF(N450="sníž. přenesená",J450,0)</f>
        <v>0</v>
      </c>
      <c r="BI450" s="196">
        <f>IF(N450="nulová",J450,0)</f>
        <v>0</v>
      </c>
      <c r="BJ450" s="17" t="s">
        <v>85</v>
      </c>
      <c r="BK450" s="196">
        <f>ROUND(I450*H450,2)</f>
        <v>0</v>
      </c>
      <c r="BL450" s="17" t="s">
        <v>258</v>
      </c>
      <c r="BM450" s="195" t="s">
        <v>969</v>
      </c>
    </row>
    <row r="451" spans="1:65" s="2" customFormat="1" ht="36">
      <c r="A451" s="34"/>
      <c r="B451" s="35"/>
      <c r="C451" s="36"/>
      <c r="D451" s="197" t="s">
        <v>253</v>
      </c>
      <c r="E451" s="36"/>
      <c r="F451" s="198" t="s">
        <v>7399</v>
      </c>
      <c r="G451" s="36"/>
      <c r="H451" s="36"/>
      <c r="I451" s="199"/>
      <c r="J451" s="36"/>
      <c r="K451" s="36"/>
      <c r="L451" s="39"/>
      <c r="M451" s="200"/>
      <c r="N451" s="201"/>
      <c r="O451" s="71"/>
      <c r="P451" s="71"/>
      <c r="Q451" s="71"/>
      <c r="R451" s="71"/>
      <c r="S451" s="71"/>
      <c r="T451" s="72"/>
      <c r="U451" s="34"/>
      <c r="V451" s="34"/>
      <c r="W451" s="34"/>
      <c r="X451" s="34"/>
      <c r="Y451" s="34"/>
      <c r="Z451" s="34"/>
      <c r="AA451" s="34"/>
      <c r="AB451" s="34"/>
      <c r="AC451" s="34"/>
      <c r="AD451" s="34"/>
      <c r="AE451" s="34"/>
      <c r="AT451" s="17" t="s">
        <v>253</v>
      </c>
      <c r="AU451" s="17" t="s">
        <v>85</v>
      </c>
    </row>
    <row r="452" spans="1:65" s="13" customFormat="1" ht="10">
      <c r="B452" s="217"/>
      <c r="C452" s="218"/>
      <c r="D452" s="197" t="s">
        <v>337</v>
      </c>
      <c r="E452" s="219" t="s">
        <v>1</v>
      </c>
      <c r="F452" s="220" t="s">
        <v>7400</v>
      </c>
      <c r="G452" s="218"/>
      <c r="H452" s="221">
        <v>0.51200000000000001</v>
      </c>
      <c r="I452" s="222"/>
      <c r="J452" s="218"/>
      <c r="K452" s="218"/>
      <c r="L452" s="223"/>
      <c r="M452" s="224"/>
      <c r="N452" s="225"/>
      <c r="O452" s="225"/>
      <c r="P452" s="225"/>
      <c r="Q452" s="225"/>
      <c r="R452" s="225"/>
      <c r="S452" s="225"/>
      <c r="T452" s="226"/>
      <c r="AT452" s="227" t="s">
        <v>337</v>
      </c>
      <c r="AU452" s="227" t="s">
        <v>85</v>
      </c>
      <c r="AV452" s="13" t="s">
        <v>87</v>
      </c>
      <c r="AW452" s="13" t="s">
        <v>33</v>
      </c>
      <c r="AX452" s="13" t="s">
        <v>77</v>
      </c>
      <c r="AY452" s="227" t="s">
        <v>247</v>
      </c>
    </row>
    <row r="453" spans="1:65" s="13" customFormat="1" ht="10">
      <c r="B453" s="217"/>
      <c r="C453" s="218"/>
      <c r="D453" s="197" t="s">
        <v>337</v>
      </c>
      <c r="E453" s="219" t="s">
        <v>1</v>
      </c>
      <c r="F453" s="220" t="s">
        <v>7401</v>
      </c>
      <c r="G453" s="218"/>
      <c r="H453" s="221">
        <v>1.32</v>
      </c>
      <c r="I453" s="222"/>
      <c r="J453" s="218"/>
      <c r="K453" s="218"/>
      <c r="L453" s="223"/>
      <c r="M453" s="224"/>
      <c r="N453" s="225"/>
      <c r="O453" s="225"/>
      <c r="P453" s="225"/>
      <c r="Q453" s="225"/>
      <c r="R453" s="225"/>
      <c r="S453" s="225"/>
      <c r="T453" s="226"/>
      <c r="AT453" s="227" t="s">
        <v>337</v>
      </c>
      <c r="AU453" s="227" t="s">
        <v>85</v>
      </c>
      <c r="AV453" s="13" t="s">
        <v>87</v>
      </c>
      <c r="AW453" s="13" t="s">
        <v>33</v>
      </c>
      <c r="AX453" s="13" t="s">
        <v>77</v>
      </c>
      <c r="AY453" s="227" t="s">
        <v>247</v>
      </c>
    </row>
    <row r="454" spans="1:65" s="14" customFormat="1" ht="10">
      <c r="B454" s="228"/>
      <c r="C454" s="229"/>
      <c r="D454" s="197" t="s">
        <v>337</v>
      </c>
      <c r="E454" s="230" t="s">
        <v>1</v>
      </c>
      <c r="F454" s="231" t="s">
        <v>340</v>
      </c>
      <c r="G454" s="229"/>
      <c r="H454" s="232">
        <v>1.8320000000000001</v>
      </c>
      <c r="I454" s="233"/>
      <c r="J454" s="229"/>
      <c r="K454" s="229"/>
      <c r="L454" s="234"/>
      <c r="M454" s="235"/>
      <c r="N454" s="236"/>
      <c r="O454" s="236"/>
      <c r="P454" s="236"/>
      <c r="Q454" s="236"/>
      <c r="R454" s="236"/>
      <c r="S454" s="236"/>
      <c r="T454" s="237"/>
      <c r="AT454" s="238" t="s">
        <v>337</v>
      </c>
      <c r="AU454" s="238" t="s">
        <v>85</v>
      </c>
      <c r="AV454" s="14" t="s">
        <v>258</v>
      </c>
      <c r="AW454" s="14" t="s">
        <v>33</v>
      </c>
      <c r="AX454" s="14" t="s">
        <v>85</v>
      </c>
      <c r="AY454" s="238" t="s">
        <v>247</v>
      </c>
    </row>
    <row r="455" spans="1:65" s="2" customFormat="1" ht="24.15" customHeight="1">
      <c r="A455" s="34"/>
      <c r="B455" s="35"/>
      <c r="C455" s="184" t="s">
        <v>691</v>
      </c>
      <c r="D455" s="184" t="s">
        <v>248</v>
      </c>
      <c r="E455" s="185" t="s">
        <v>7402</v>
      </c>
      <c r="F455" s="186" t="s">
        <v>7403</v>
      </c>
      <c r="G455" s="187" t="s">
        <v>350</v>
      </c>
      <c r="H455" s="188">
        <v>217.471</v>
      </c>
      <c r="I455" s="189"/>
      <c r="J455" s="190">
        <f>ROUND(I455*H455,2)</f>
        <v>0</v>
      </c>
      <c r="K455" s="186" t="s">
        <v>1</v>
      </c>
      <c r="L455" s="39"/>
      <c r="M455" s="191" t="s">
        <v>1</v>
      </c>
      <c r="N455" s="192" t="s">
        <v>42</v>
      </c>
      <c r="O455" s="71"/>
      <c r="P455" s="193">
        <f>O455*H455</f>
        <v>0</v>
      </c>
      <c r="Q455" s="193">
        <v>0</v>
      </c>
      <c r="R455" s="193">
        <f>Q455*H455</f>
        <v>0</v>
      </c>
      <c r="S455" s="193">
        <v>0</v>
      </c>
      <c r="T455" s="194">
        <f>S455*H455</f>
        <v>0</v>
      </c>
      <c r="U455" s="34"/>
      <c r="V455" s="34"/>
      <c r="W455" s="34"/>
      <c r="X455" s="34"/>
      <c r="Y455" s="34"/>
      <c r="Z455" s="34"/>
      <c r="AA455" s="34"/>
      <c r="AB455" s="34"/>
      <c r="AC455" s="34"/>
      <c r="AD455" s="34"/>
      <c r="AE455" s="34"/>
      <c r="AR455" s="195" t="s">
        <v>258</v>
      </c>
      <c r="AT455" s="195" t="s">
        <v>248</v>
      </c>
      <c r="AU455" s="195" t="s">
        <v>85</v>
      </c>
      <c r="AY455" s="17" t="s">
        <v>247</v>
      </c>
      <c r="BE455" s="196">
        <f>IF(N455="základní",J455,0)</f>
        <v>0</v>
      </c>
      <c r="BF455" s="196">
        <f>IF(N455="snížená",J455,0)</f>
        <v>0</v>
      </c>
      <c r="BG455" s="196">
        <f>IF(N455="zákl. přenesená",J455,0)</f>
        <v>0</v>
      </c>
      <c r="BH455" s="196">
        <f>IF(N455="sníž. přenesená",J455,0)</f>
        <v>0</v>
      </c>
      <c r="BI455" s="196">
        <f>IF(N455="nulová",J455,0)</f>
        <v>0</v>
      </c>
      <c r="BJ455" s="17" t="s">
        <v>85</v>
      </c>
      <c r="BK455" s="196">
        <f>ROUND(I455*H455,2)</f>
        <v>0</v>
      </c>
      <c r="BL455" s="17" t="s">
        <v>258</v>
      </c>
      <c r="BM455" s="195" t="s">
        <v>971</v>
      </c>
    </row>
    <row r="456" spans="1:65" s="2" customFormat="1" ht="36">
      <c r="A456" s="34"/>
      <c r="B456" s="35"/>
      <c r="C456" s="36"/>
      <c r="D456" s="197" t="s">
        <v>253</v>
      </c>
      <c r="E456" s="36"/>
      <c r="F456" s="198" t="s">
        <v>7164</v>
      </c>
      <c r="G456" s="36"/>
      <c r="H456" s="36"/>
      <c r="I456" s="199"/>
      <c r="J456" s="36"/>
      <c r="K456" s="36"/>
      <c r="L456" s="39"/>
      <c r="M456" s="200"/>
      <c r="N456" s="201"/>
      <c r="O456" s="71"/>
      <c r="P456" s="71"/>
      <c r="Q456" s="71"/>
      <c r="R456" s="71"/>
      <c r="S456" s="71"/>
      <c r="T456" s="72"/>
      <c r="U456" s="34"/>
      <c r="V456" s="34"/>
      <c r="W456" s="34"/>
      <c r="X456" s="34"/>
      <c r="Y456" s="34"/>
      <c r="Z456" s="34"/>
      <c r="AA456" s="34"/>
      <c r="AB456" s="34"/>
      <c r="AC456" s="34"/>
      <c r="AD456" s="34"/>
      <c r="AE456" s="34"/>
      <c r="AT456" s="17" t="s">
        <v>253</v>
      </c>
      <c r="AU456" s="17" t="s">
        <v>85</v>
      </c>
    </row>
    <row r="457" spans="1:65" s="13" customFormat="1" ht="10">
      <c r="B457" s="217"/>
      <c r="C457" s="218"/>
      <c r="D457" s="197" t="s">
        <v>337</v>
      </c>
      <c r="E457" s="219" t="s">
        <v>1</v>
      </c>
      <c r="F457" s="220" t="s">
        <v>7373</v>
      </c>
      <c r="G457" s="218"/>
      <c r="H457" s="221">
        <v>217.471</v>
      </c>
      <c r="I457" s="222"/>
      <c r="J457" s="218"/>
      <c r="K457" s="218"/>
      <c r="L457" s="223"/>
      <c r="M457" s="224"/>
      <c r="N457" s="225"/>
      <c r="O457" s="225"/>
      <c r="P457" s="225"/>
      <c r="Q457" s="225"/>
      <c r="R457" s="225"/>
      <c r="S457" s="225"/>
      <c r="T457" s="226"/>
      <c r="AT457" s="227" t="s">
        <v>337</v>
      </c>
      <c r="AU457" s="227" t="s">
        <v>85</v>
      </c>
      <c r="AV457" s="13" t="s">
        <v>87</v>
      </c>
      <c r="AW457" s="13" t="s">
        <v>33</v>
      </c>
      <c r="AX457" s="13" t="s">
        <v>77</v>
      </c>
      <c r="AY457" s="227" t="s">
        <v>247</v>
      </c>
    </row>
    <row r="458" spans="1:65" s="14" customFormat="1" ht="10">
      <c r="B458" s="228"/>
      <c r="C458" s="229"/>
      <c r="D458" s="197" t="s">
        <v>337</v>
      </c>
      <c r="E458" s="230" t="s">
        <v>1</v>
      </c>
      <c r="F458" s="231" t="s">
        <v>340</v>
      </c>
      <c r="G458" s="229"/>
      <c r="H458" s="232">
        <v>217.471</v>
      </c>
      <c r="I458" s="233"/>
      <c r="J458" s="229"/>
      <c r="K458" s="229"/>
      <c r="L458" s="234"/>
      <c r="M458" s="235"/>
      <c r="N458" s="236"/>
      <c r="O458" s="236"/>
      <c r="P458" s="236"/>
      <c r="Q458" s="236"/>
      <c r="R458" s="236"/>
      <c r="S458" s="236"/>
      <c r="T458" s="237"/>
      <c r="AT458" s="238" t="s">
        <v>337</v>
      </c>
      <c r="AU458" s="238" t="s">
        <v>85</v>
      </c>
      <c r="AV458" s="14" t="s">
        <v>258</v>
      </c>
      <c r="AW458" s="14" t="s">
        <v>33</v>
      </c>
      <c r="AX458" s="14" t="s">
        <v>85</v>
      </c>
      <c r="AY458" s="238" t="s">
        <v>247</v>
      </c>
    </row>
    <row r="459" spans="1:65" s="11" customFormat="1" ht="25.9" customHeight="1">
      <c r="B459" s="170"/>
      <c r="C459" s="171"/>
      <c r="D459" s="172" t="s">
        <v>76</v>
      </c>
      <c r="E459" s="173" t="s">
        <v>3549</v>
      </c>
      <c r="F459" s="173" t="s">
        <v>7404</v>
      </c>
      <c r="G459" s="171"/>
      <c r="H459" s="171"/>
      <c r="I459" s="174"/>
      <c r="J459" s="175">
        <f>BK459</f>
        <v>0</v>
      </c>
      <c r="K459" s="171"/>
      <c r="L459" s="176"/>
      <c r="M459" s="177"/>
      <c r="N459" s="178"/>
      <c r="O459" s="178"/>
      <c r="P459" s="179">
        <f>SUM(P460:P464)</f>
        <v>0</v>
      </c>
      <c r="Q459" s="178"/>
      <c r="R459" s="179">
        <f>SUM(R460:R464)</f>
        <v>0</v>
      </c>
      <c r="S459" s="178"/>
      <c r="T459" s="180">
        <f>SUM(T460:T464)</f>
        <v>0</v>
      </c>
      <c r="AR459" s="181" t="s">
        <v>85</v>
      </c>
      <c r="AT459" s="182" t="s">
        <v>76</v>
      </c>
      <c r="AU459" s="182" t="s">
        <v>77</v>
      </c>
      <c r="AY459" s="181" t="s">
        <v>247</v>
      </c>
      <c r="BK459" s="183">
        <f>SUM(BK460:BK464)</f>
        <v>0</v>
      </c>
    </row>
    <row r="460" spans="1:65" s="2" customFormat="1" ht="24.15" customHeight="1">
      <c r="A460" s="34"/>
      <c r="B460" s="35"/>
      <c r="C460" s="184" t="s">
        <v>972</v>
      </c>
      <c r="D460" s="184" t="s">
        <v>248</v>
      </c>
      <c r="E460" s="185" t="s">
        <v>7405</v>
      </c>
      <c r="F460" s="186" t="s">
        <v>7406</v>
      </c>
      <c r="G460" s="187" t="s">
        <v>350</v>
      </c>
      <c r="H460" s="188">
        <v>1442.354</v>
      </c>
      <c r="I460" s="189"/>
      <c r="J460" s="190">
        <f>ROUND(I460*H460,2)</f>
        <v>0</v>
      </c>
      <c r="K460" s="186" t="s">
        <v>7085</v>
      </c>
      <c r="L460" s="39"/>
      <c r="M460" s="191" t="s">
        <v>1</v>
      </c>
      <c r="N460" s="192" t="s">
        <v>42</v>
      </c>
      <c r="O460" s="71"/>
      <c r="P460" s="193">
        <f>O460*H460</f>
        <v>0</v>
      </c>
      <c r="Q460" s="193">
        <v>0</v>
      </c>
      <c r="R460" s="193">
        <f>Q460*H460</f>
        <v>0</v>
      </c>
      <c r="S460" s="193">
        <v>0</v>
      </c>
      <c r="T460" s="194">
        <f>S460*H460</f>
        <v>0</v>
      </c>
      <c r="U460" s="34"/>
      <c r="V460" s="34"/>
      <c r="W460" s="34"/>
      <c r="X460" s="34"/>
      <c r="Y460" s="34"/>
      <c r="Z460" s="34"/>
      <c r="AA460" s="34"/>
      <c r="AB460" s="34"/>
      <c r="AC460" s="34"/>
      <c r="AD460" s="34"/>
      <c r="AE460" s="34"/>
      <c r="AR460" s="195" t="s">
        <v>258</v>
      </c>
      <c r="AT460" s="195" t="s">
        <v>248</v>
      </c>
      <c r="AU460" s="195" t="s">
        <v>85</v>
      </c>
      <c r="AY460" s="17" t="s">
        <v>247</v>
      </c>
      <c r="BE460" s="196">
        <f>IF(N460="základní",J460,0)</f>
        <v>0</v>
      </c>
      <c r="BF460" s="196">
        <f>IF(N460="snížená",J460,0)</f>
        <v>0</v>
      </c>
      <c r="BG460" s="196">
        <f>IF(N460="zákl. přenesená",J460,0)</f>
        <v>0</v>
      </c>
      <c r="BH460" s="196">
        <f>IF(N460="sníž. přenesená",J460,0)</f>
        <v>0</v>
      </c>
      <c r="BI460" s="196">
        <f>IF(N460="nulová",J460,0)</f>
        <v>0</v>
      </c>
      <c r="BJ460" s="17" t="s">
        <v>85</v>
      </c>
      <c r="BK460" s="196">
        <f>ROUND(I460*H460,2)</f>
        <v>0</v>
      </c>
      <c r="BL460" s="17" t="s">
        <v>258</v>
      </c>
      <c r="BM460" s="195" t="s">
        <v>974</v>
      </c>
    </row>
    <row r="461" spans="1:65" s="2" customFormat="1" ht="27">
      <c r="A461" s="34"/>
      <c r="B461" s="35"/>
      <c r="C461" s="36"/>
      <c r="D461" s="197" t="s">
        <v>253</v>
      </c>
      <c r="E461" s="36"/>
      <c r="F461" s="198" t="s">
        <v>7407</v>
      </c>
      <c r="G461" s="36"/>
      <c r="H461" s="36"/>
      <c r="I461" s="199"/>
      <c r="J461" s="36"/>
      <c r="K461" s="36"/>
      <c r="L461" s="39"/>
      <c r="M461" s="200"/>
      <c r="N461" s="201"/>
      <c r="O461" s="71"/>
      <c r="P461" s="71"/>
      <c r="Q461" s="71"/>
      <c r="R461" s="71"/>
      <c r="S461" s="71"/>
      <c r="T461" s="72"/>
      <c r="U461" s="34"/>
      <c r="V461" s="34"/>
      <c r="W461" s="34"/>
      <c r="X461" s="34"/>
      <c r="Y461" s="34"/>
      <c r="Z461" s="34"/>
      <c r="AA461" s="34"/>
      <c r="AB461" s="34"/>
      <c r="AC461" s="34"/>
      <c r="AD461" s="34"/>
      <c r="AE461" s="34"/>
      <c r="AT461" s="17" t="s">
        <v>253</v>
      </c>
      <c r="AU461" s="17" t="s">
        <v>85</v>
      </c>
    </row>
    <row r="462" spans="1:65" s="13" customFormat="1" ht="10">
      <c r="B462" s="217"/>
      <c r="C462" s="218"/>
      <c r="D462" s="197" t="s">
        <v>337</v>
      </c>
      <c r="E462" s="219" t="s">
        <v>1</v>
      </c>
      <c r="F462" s="220" t="s">
        <v>7408</v>
      </c>
      <c r="G462" s="218"/>
      <c r="H462" s="221">
        <v>362.73500000000001</v>
      </c>
      <c r="I462" s="222"/>
      <c r="J462" s="218"/>
      <c r="K462" s="218"/>
      <c r="L462" s="223"/>
      <c r="M462" s="224"/>
      <c r="N462" s="225"/>
      <c r="O462" s="225"/>
      <c r="P462" s="225"/>
      <c r="Q462" s="225"/>
      <c r="R462" s="225"/>
      <c r="S462" s="225"/>
      <c r="T462" s="226"/>
      <c r="AT462" s="227" t="s">
        <v>337</v>
      </c>
      <c r="AU462" s="227" t="s">
        <v>85</v>
      </c>
      <c r="AV462" s="13" t="s">
        <v>87</v>
      </c>
      <c r="AW462" s="13" t="s">
        <v>33</v>
      </c>
      <c r="AX462" s="13" t="s">
        <v>77</v>
      </c>
      <c r="AY462" s="227" t="s">
        <v>247</v>
      </c>
    </row>
    <row r="463" spans="1:65" s="13" customFormat="1" ht="10">
      <c r="B463" s="217"/>
      <c r="C463" s="218"/>
      <c r="D463" s="197" t="s">
        <v>337</v>
      </c>
      <c r="E463" s="219" t="s">
        <v>1</v>
      </c>
      <c r="F463" s="220" t="s">
        <v>7409</v>
      </c>
      <c r="G463" s="218"/>
      <c r="H463" s="221">
        <v>1079.6189999999999</v>
      </c>
      <c r="I463" s="222"/>
      <c r="J463" s="218"/>
      <c r="K463" s="218"/>
      <c r="L463" s="223"/>
      <c r="M463" s="224"/>
      <c r="N463" s="225"/>
      <c r="O463" s="225"/>
      <c r="P463" s="225"/>
      <c r="Q463" s="225"/>
      <c r="R463" s="225"/>
      <c r="S463" s="225"/>
      <c r="T463" s="226"/>
      <c r="AT463" s="227" t="s">
        <v>337</v>
      </c>
      <c r="AU463" s="227" t="s">
        <v>85</v>
      </c>
      <c r="AV463" s="13" t="s">
        <v>87</v>
      </c>
      <c r="AW463" s="13" t="s">
        <v>33</v>
      </c>
      <c r="AX463" s="13" t="s">
        <v>77</v>
      </c>
      <c r="AY463" s="227" t="s">
        <v>247</v>
      </c>
    </row>
    <row r="464" spans="1:65" s="14" customFormat="1" ht="10">
      <c r="B464" s="228"/>
      <c r="C464" s="229"/>
      <c r="D464" s="197" t="s">
        <v>337</v>
      </c>
      <c r="E464" s="230" t="s">
        <v>1</v>
      </c>
      <c r="F464" s="231" t="s">
        <v>340</v>
      </c>
      <c r="G464" s="229"/>
      <c r="H464" s="232">
        <v>1442.354</v>
      </c>
      <c r="I464" s="233"/>
      <c r="J464" s="229"/>
      <c r="K464" s="229"/>
      <c r="L464" s="234"/>
      <c r="M464" s="261"/>
      <c r="N464" s="262"/>
      <c r="O464" s="262"/>
      <c r="P464" s="262"/>
      <c r="Q464" s="262"/>
      <c r="R464" s="262"/>
      <c r="S464" s="262"/>
      <c r="T464" s="263"/>
      <c r="AT464" s="238" t="s">
        <v>337</v>
      </c>
      <c r="AU464" s="238" t="s">
        <v>85</v>
      </c>
      <c r="AV464" s="14" t="s">
        <v>258</v>
      </c>
      <c r="AW464" s="14" t="s">
        <v>33</v>
      </c>
      <c r="AX464" s="14" t="s">
        <v>85</v>
      </c>
      <c r="AY464" s="238" t="s">
        <v>247</v>
      </c>
    </row>
    <row r="465" spans="1:31" s="2" customFormat="1" ht="7" customHeight="1">
      <c r="A465" s="34"/>
      <c r="B465" s="54"/>
      <c r="C465" s="55"/>
      <c r="D465" s="55"/>
      <c r="E465" s="55"/>
      <c r="F465" s="55"/>
      <c r="G465" s="55"/>
      <c r="H465" s="55"/>
      <c r="I465" s="55"/>
      <c r="J465" s="55"/>
      <c r="K465" s="55"/>
      <c r="L465" s="39"/>
      <c r="M465" s="34"/>
      <c r="O465" s="34"/>
      <c r="P465" s="34"/>
      <c r="Q465" s="34"/>
      <c r="R465" s="34"/>
      <c r="S465" s="34"/>
      <c r="T465" s="34"/>
      <c r="U465" s="34"/>
      <c r="V465" s="34"/>
      <c r="W465" s="34"/>
      <c r="X465" s="34"/>
      <c r="Y465" s="34"/>
      <c r="Z465" s="34"/>
      <c r="AA465" s="34"/>
      <c r="AB465" s="34"/>
      <c r="AC465" s="34"/>
      <c r="AD465" s="34"/>
      <c r="AE465" s="34"/>
    </row>
  </sheetData>
  <sheetProtection algorithmName="SHA-512" hashValue="NygzY/Fps/aKfekGf7IWOhRVKGC1bI7PI2Wf4Tpynr53vOXPgP2Ma1dL67xnKLQEhDKwmEUDXtTyOL03xhA3Zg==" saltValue="8GBOKnFTHSlMZItOZCOPP3HlA+dHkUinyTw22ZmzZGaKAiN20FEb6f321O8YwvWQnt/Y7zkuRB6A6foBCYVnSg==" spinCount="100000" sheet="1" objects="1" scenarios="1" formatColumns="0" formatRows="0" autoFilter="0"/>
  <autoFilter ref="C126:K464"/>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7"/>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206</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7076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7410</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ROUND(J126,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ROUND((SUM(BE126:BE156)),  2)</f>
        <v>0</v>
      </c>
      <c r="G35" s="34"/>
      <c r="H35" s="34"/>
      <c r="I35" s="130">
        <v>0.21</v>
      </c>
      <c r="J35" s="129">
        <f>ROUND(((SUM(BE126:BE156))*I35),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ROUND((SUM(BF126:BF156)),  2)</f>
        <v>0</v>
      </c>
      <c r="G36" s="34"/>
      <c r="H36" s="34"/>
      <c r="I36" s="130">
        <v>0.15</v>
      </c>
      <c r="J36" s="129">
        <f>ROUND(((SUM(BF126:BF156))*I36),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ROUND((SUM(BG126:BG156)),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ROUND((SUM(BH126:BH156)),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ROUND((SUM(BI126:BI156)),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7076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02 - SO 03.1 - Komunikace vnitroareálové</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J126</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327</v>
      </c>
      <c r="E99" s="156"/>
      <c r="F99" s="156"/>
      <c r="G99" s="156"/>
      <c r="H99" s="156"/>
      <c r="I99" s="156"/>
      <c r="J99" s="157">
        <f>J127</f>
        <v>0</v>
      </c>
      <c r="K99" s="154"/>
      <c r="L99" s="158"/>
    </row>
    <row r="100" spans="1:47" s="9" customFormat="1" ht="25" customHeight="1">
      <c r="B100" s="153"/>
      <c r="C100" s="154"/>
      <c r="D100" s="155" t="s">
        <v>1904</v>
      </c>
      <c r="E100" s="156"/>
      <c r="F100" s="156"/>
      <c r="G100" s="156"/>
      <c r="H100" s="156"/>
      <c r="I100" s="156"/>
      <c r="J100" s="157">
        <f>J132</f>
        <v>0</v>
      </c>
      <c r="K100" s="154"/>
      <c r="L100" s="158"/>
    </row>
    <row r="101" spans="1:47" s="9" customFormat="1" ht="25" customHeight="1">
      <c r="B101" s="153"/>
      <c r="C101" s="154"/>
      <c r="D101" s="155" t="s">
        <v>327</v>
      </c>
      <c r="E101" s="156"/>
      <c r="F101" s="156"/>
      <c r="G101" s="156"/>
      <c r="H101" s="156"/>
      <c r="I101" s="156"/>
      <c r="J101" s="157">
        <f>J134</f>
        <v>0</v>
      </c>
      <c r="K101" s="154"/>
      <c r="L101" s="158"/>
    </row>
    <row r="102" spans="1:47" s="9" customFormat="1" ht="25" customHeight="1">
      <c r="B102" s="153"/>
      <c r="C102" s="154"/>
      <c r="D102" s="155" t="s">
        <v>7079</v>
      </c>
      <c r="E102" s="156"/>
      <c r="F102" s="156"/>
      <c r="G102" s="156"/>
      <c r="H102" s="156"/>
      <c r="I102" s="156"/>
      <c r="J102" s="157">
        <f>J140</f>
        <v>0</v>
      </c>
      <c r="K102" s="154"/>
      <c r="L102" s="158"/>
    </row>
    <row r="103" spans="1:47" s="9" customFormat="1" ht="25" customHeight="1">
      <c r="B103" s="153"/>
      <c r="C103" s="154"/>
      <c r="D103" s="155" t="s">
        <v>7080</v>
      </c>
      <c r="E103" s="156"/>
      <c r="F103" s="156"/>
      <c r="G103" s="156"/>
      <c r="H103" s="156"/>
      <c r="I103" s="156"/>
      <c r="J103" s="157">
        <f>J151</f>
        <v>0</v>
      </c>
      <c r="K103" s="154"/>
      <c r="L103" s="158"/>
    </row>
    <row r="104" spans="1:47" s="9" customFormat="1" ht="25" customHeight="1">
      <c r="B104" s="153"/>
      <c r="C104" s="154"/>
      <c r="D104" s="155" t="s">
        <v>7082</v>
      </c>
      <c r="E104" s="156"/>
      <c r="F104" s="156"/>
      <c r="G104" s="156"/>
      <c r="H104" s="156"/>
      <c r="I104" s="156"/>
      <c r="J104" s="157">
        <f>J154</f>
        <v>0</v>
      </c>
      <c r="K104" s="154"/>
      <c r="L104" s="158"/>
    </row>
    <row r="105" spans="1:47" s="2" customFormat="1" ht="21.75" customHeight="1">
      <c r="A105" s="34"/>
      <c r="B105" s="35"/>
      <c r="C105" s="36"/>
      <c r="D105" s="36"/>
      <c r="E105" s="36"/>
      <c r="F105" s="36"/>
      <c r="G105" s="36"/>
      <c r="H105" s="36"/>
      <c r="I105" s="36"/>
      <c r="J105" s="36"/>
      <c r="K105" s="36"/>
      <c r="L105" s="51"/>
      <c r="S105" s="34"/>
      <c r="T105" s="34"/>
      <c r="U105" s="34"/>
      <c r="V105" s="34"/>
      <c r="W105" s="34"/>
      <c r="X105" s="34"/>
      <c r="Y105" s="34"/>
      <c r="Z105" s="34"/>
      <c r="AA105" s="34"/>
      <c r="AB105" s="34"/>
      <c r="AC105" s="34"/>
      <c r="AD105" s="34"/>
      <c r="AE105" s="34"/>
    </row>
    <row r="106" spans="1:47" s="2" customFormat="1" ht="7" customHeight="1">
      <c r="A106" s="34"/>
      <c r="B106" s="54"/>
      <c r="C106" s="55"/>
      <c r="D106" s="55"/>
      <c r="E106" s="55"/>
      <c r="F106" s="55"/>
      <c r="G106" s="55"/>
      <c r="H106" s="55"/>
      <c r="I106" s="55"/>
      <c r="J106" s="55"/>
      <c r="K106" s="55"/>
      <c r="L106" s="51"/>
      <c r="S106" s="34"/>
      <c r="T106" s="34"/>
      <c r="U106" s="34"/>
      <c r="V106" s="34"/>
      <c r="W106" s="34"/>
      <c r="X106" s="34"/>
      <c r="Y106" s="34"/>
      <c r="Z106" s="34"/>
      <c r="AA106" s="34"/>
      <c r="AB106" s="34"/>
      <c r="AC106" s="34"/>
      <c r="AD106" s="34"/>
      <c r="AE106" s="34"/>
    </row>
    <row r="110" spans="1:47" s="2" customFormat="1" ht="7" customHeight="1">
      <c r="A110" s="34"/>
      <c r="B110" s="56"/>
      <c r="C110" s="57"/>
      <c r="D110" s="57"/>
      <c r="E110" s="57"/>
      <c r="F110" s="57"/>
      <c r="G110" s="57"/>
      <c r="H110" s="57"/>
      <c r="I110" s="57"/>
      <c r="J110" s="57"/>
      <c r="K110" s="57"/>
      <c r="L110" s="51"/>
      <c r="S110" s="34"/>
      <c r="T110" s="34"/>
      <c r="U110" s="34"/>
      <c r="V110" s="34"/>
      <c r="W110" s="34"/>
      <c r="X110" s="34"/>
      <c r="Y110" s="34"/>
      <c r="Z110" s="34"/>
      <c r="AA110" s="34"/>
      <c r="AB110" s="34"/>
      <c r="AC110" s="34"/>
      <c r="AD110" s="34"/>
      <c r="AE110" s="34"/>
    </row>
    <row r="111" spans="1:47" s="2" customFormat="1" ht="25" customHeight="1">
      <c r="A111" s="34"/>
      <c r="B111" s="35"/>
      <c r="C111" s="23" t="s">
        <v>232</v>
      </c>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47" s="2" customFormat="1" ht="7" customHeight="1">
      <c r="A112" s="34"/>
      <c r="B112" s="35"/>
      <c r="C112" s="36"/>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16</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316" t="str">
        <f>E7</f>
        <v>SPŠE PARDUBICE - REKONSTRUKCE AREÁLU DO NOVÉHO</v>
      </c>
      <c r="F114" s="317"/>
      <c r="G114" s="317"/>
      <c r="H114" s="317"/>
      <c r="I114" s="36"/>
      <c r="J114" s="36"/>
      <c r="K114" s="36"/>
      <c r="L114" s="51"/>
      <c r="S114" s="34"/>
      <c r="T114" s="34"/>
      <c r="U114" s="34"/>
      <c r="V114" s="34"/>
      <c r="W114" s="34"/>
      <c r="X114" s="34"/>
      <c r="Y114" s="34"/>
      <c r="Z114" s="34"/>
      <c r="AA114" s="34"/>
      <c r="AB114" s="34"/>
      <c r="AC114" s="34"/>
      <c r="AD114" s="34"/>
      <c r="AE114" s="34"/>
    </row>
    <row r="115" spans="1:65" s="1" customFormat="1" ht="12" customHeight="1">
      <c r="B115" s="21"/>
      <c r="C115" s="29" t="s">
        <v>222</v>
      </c>
      <c r="D115" s="22"/>
      <c r="E115" s="22"/>
      <c r="F115" s="22"/>
      <c r="G115" s="22"/>
      <c r="H115" s="22"/>
      <c r="I115" s="22"/>
      <c r="J115" s="22"/>
      <c r="K115" s="22"/>
      <c r="L115" s="20"/>
    </row>
    <row r="116" spans="1:65" s="2" customFormat="1" ht="16.5" customHeight="1">
      <c r="A116" s="34"/>
      <c r="B116" s="35"/>
      <c r="C116" s="36"/>
      <c r="D116" s="36"/>
      <c r="E116" s="316" t="s">
        <v>7076</v>
      </c>
      <c r="F116" s="318"/>
      <c r="G116" s="318"/>
      <c r="H116" s="318"/>
      <c r="I116" s="36"/>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325</v>
      </c>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6.5" customHeight="1">
      <c r="A118" s="34"/>
      <c r="B118" s="35"/>
      <c r="C118" s="36"/>
      <c r="D118" s="36"/>
      <c r="E118" s="289" t="str">
        <f>E11</f>
        <v>02 - SO 03.1 - Komunikace vnitroareálové</v>
      </c>
      <c r="F118" s="318"/>
      <c r="G118" s="318"/>
      <c r="H118" s="318"/>
      <c r="I118" s="36"/>
      <c r="J118" s="36"/>
      <c r="K118" s="36"/>
      <c r="L118" s="51"/>
      <c r="S118" s="34"/>
      <c r="T118" s="34"/>
      <c r="U118" s="34"/>
      <c r="V118" s="34"/>
      <c r="W118" s="34"/>
      <c r="X118" s="34"/>
      <c r="Y118" s="34"/>
      <c r="Z118" s="34"/>
      <c r="AA118" s="34"/>
      <c r="AB118" s="34"/>
      <c r="AC118" s="34"/>
      <c r="AD118" s="34"/>
      <c r="AE118" s="34"/>
    </row>
    <row r="119" spans="1:65" s="2" customFormat="1" ht="7" customHeight="1">
      <c r="A119" s="34"/>
      <c r="B119" s="35"/>
      <c r="C119" s="36"/>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65" s="2" customFormat="1" ht="12" customHeight="1">
      <c r="A120" s="34"/>
      <c r="B120" s="35"/>
      <c r="C120" s="29" t="s">
        <v>20</v>
      </c>
      <c r="D120" s="36"/>
      <c r="E120" s="36"/>
      <c r="F120" s="27" t="str">
        <f>F14</f>
        <v>Pardubice</v>
      </c>
      <c r="G120" s="36"/>
      <c r="H120" s="36"/>
      <c r="I120" s="29" t="s">
        <v>22</v>
      </c>
      <c r="J120" s="66" t="str">
        <f>IF(J14="","",J14)</f>
        <v>9. 9. 2024</v>
      </c>
      <c r="K120" s="36"/>
      <c r="L120" s="51"/>
      <c r="S120" s="34"/>
      <c r="T120" s="34"/>
      <c r="U120" s="34"/>
      <c r="V120" s="34"/>
      <c r="W120" s="34"/>
      <c r="X120" s="34"/>
      <c r="Y120" s="34"/>
      <c r="Z120" s="34"/>
      <c r="AA120" s="34"/>
      <c r="AB120" s="34"/>
      <c r="AC120" s="34"/>
      <c r="AD120" s="34"/>
      <c r="AE120" s="34"/>
    </row>
    <row r="121" spans="1:65" s="2" customFormat="1" ht="7" customHeight="1">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65" s="2" customFormat="1" ht="15.15" customHeight="1">
      <c r="A122" s="34"/>
      <c r="B122" s="35"/>
      <c r="C122" s="29" t="s">
        <v>24</v>
      </c>
      <c r="D122" s="36"/>
      <c r="E122" s="36"/>
      <c r="F122" s="27" t="str">
        <f>E17</f>
        <v>SPŠE a VOŠ Pardubice</v>
      </c>
      <c r="G122" s="36"/>
      <c r="H122" s="36"/>
      <c r="I122" s="29" t="s">
        <v>31</v>
      </c>
      <c r="J122" s="32" t="str">
        <f>E23</f>
        <v xml:space="preserve"> </v>
      </c>
      <c r="K122" s="36"/>
      <c r="L122" s="51"/>
      <c r="S122" s="34"/>
      <c r="T122" s="34"/>
      <c r="U122" s="34"/>
      <c r="V122" s="34"/>
      <c r="W122" s="34"/>
      <c r="X122" s="34"/>
      <c r="Y122" s="34"/>
      <c r="Z122" s="34"/>
      <c r="AA122" s="34"/>
      <c r="AB122" s="34"/>
      <c r="AC122" s="34"/>
      <c r="AD122" s="34"/>
      <c r="AE122" s="34"/>
    </row>
    <row r="123" spans="1:65" s="2" customFormat="1" ht="15.15" customHeight="1">
      <c r="A123" s="34"/>
      <c r="B123" s="35"/>
      <c r="C123" s="29" t="s">
        <v>29</v>
      </c>
      <c r="D123" s="36"/>
      <c r="E123" s="36"/>
      <c r="F123" s="27" t="str">
        <f>IF(E20="","",E20)</f>
        <v>Vyplň údaj</v>
      </c>
      <c r="G123" s="36"/>
      <c r="H123" s="36"/>
      <c r="I123" s="29" t="s">
        <v>34</v>
      </c>
      <c r="J123" s="32" t="str">
        <f>E26</f>
        <v xml:space="preserve"> </v>
      </c>
      <c r="K123" s="36"/>
      <c r="L123" s="51"/>
      <c r="S123" s="34"/>
      <c r="T123" s="34"/>
      <c r="U123" s="34"/>
      <c r="V123" s="34"/>
      <c r="W123" s="34"/>
      <c r="X123" s="34"/>
      <c r="Y123" s="34"/>
      <c r="Z123" s="34"/>
      <c r="AA123" s="34"/>
      <c r="AB123" s="34"/>
      <c r="AC123" s="34"/>
      <c r="AD123" s="34"/>
      <c r="AE123" s="34"/>
    </row>
    <row r="124" spans="1:65" s="2" customFormat="1" ht="10.25" customHeight="1">
      <c r="A124" s="34"/>
      <c r="B124" s="35"/>
      <c r="C124" s="36"/>
      <c r="D124" s="36"/>
      <c r="E124" s="36"/>
      <c r="F124" s="36"/>
      <c r="G124" s="36"/>
      <c r="H124" s="36"/>
      <c r="I124" s="36"/>
      <c r="J124" s="36"/>
      <c r="K124" s="36"/>
      <c r="L124" s="51"/>
      <c r="S124" s="34"/>
      <c r="T124" s="34"/>
      <c r="U124" s="34"/>
      <c r="V124" s="34"/>
      <c r="W124" s="34"/>
      <c r="X124" s="34"/>
      <c r="Y124" s="34"/>
      <c r="Z124" s="34"/>
      <c r="AA124" s="34"/>
      <c r="AB124" s="34"/>
      <c r="AC124" s="34"/>
      <c r="AD124" s="34"/>
      <c r="AE124" s="34"/>
    </row>
    <row r="125" spans="1:65" s="10" customFormat="1" ht="29.25" customHeight="1">
      <c r="A125" s="159"/>
      <c r="B125" s="160"/>
      <c r="C125" s="161" t="s">
        <v>233</v>
      </c>
      <c r="D125" s="162" t="s">
        <v>62</v>
      </c>
      <c r="E125" s="162" t="s">
        <v>58</v>
      </c>
      <c r="F125" s="162" t="s">
        <v>59</v>
      </c>
      <c r="G125" s="162" t="s">
        <v>234</v>
      </c>
      <c r="H125" s="162" t="s">
        <v>235</v>
      </c>
      <c r="I125" s="162" t="s">
        <v>236</v>
      </c>
      <c r="J125" s="162" t="s">
        <v>227</v>
      </c>
      <c r="K125" s="163" t="s">
        <v>237</v>
      </c>
      <c r="L125" s="164"/>
      <c r="M125" s="75" t="s">
        <v>1</v>
      </c>
      <c r="N125" s="76" t="s">
        <v>41</v>
      </c>
      <c r="O125" s="76" t="s">
        <v>238</v>
      </c>
      <c r="P125" s="76" t="s">
        <v>239</v>
      </c>
      <c r="Q125" s="76" t="s">
        <v>240</v>
      </c>
      <c r="R125" s="76" t="s">
        <v>241</v>
      </c>
      <c r="S125" s="76" t="s">
        <v>242</v>
      </c>
      <c r="T125" s="77" t="s">
        <v>243</v>
      </c>
      <c r="U125" s="159"/>
      <c r="V125" s="159"/>
      <c r="W125" s="159"/>
      <c r="X125" s="159"/>
      <c r="Y125" s="159"/>
      <c r="Z125" s="159"/>
      <c r="AA125" s="159"/>
      <c r="AB125" s="159"/>
      <c r="AC125" s="159"/>
      <c r="AD125" s="159"/>
      <c r="AE125" s="159"/>
    </row>
    <row r="126" spans="1:65" s="2" customFormat="1" ht="22.75" customHeight="1">
      <c r="A126" s="34"/>
      <c r="B126" s="35"/>
      <c r="C126" s="82" t="s">
        <v>244</v>
      </c>
      <c r="D126" s="36"/>
      <c r="E126" s="36"/>
      <c r="F126" s="36"/>
      <c r="G126" s="36"/>
      <c r="H126" s="36"/>
      <c r="I126" s="36"/>
      <c r="J126" s="165">
        <f>BK126</f>
        <v>0</v>
      </c>
      <c r="K126" s="36"/>
      <c r="L126" s="39"/>
      <c r="M126" s="78"/>
      <c r="N126" s="166"/>
      <c r="O126" s="79"/>
      <c r="P126" s="167">
        <f>P127+P132+P134+P140+P151+P154</f>
        <v>0</v>
      </c>
      <c r="Q126" s="79"/>
      <c r="R126" s="167">
        <f>R127+R132+R134+R140+R151+R154</f>
        <v>0</v>
      </c>
      <c r="S126" s="79"/>
      <c r="T126" s="168">
        <f>T127+T132+T134+T140+T151+T154</f>
        <v>0</v>
      </c>
      <c r="U126" s="34"/>
      <c r="V126" s="34"/>
      <c r="W126" s="34"/>
      <c r="X126" s="34"/>
      <c r="Y126" s="34"/>
      <c r="Z126" s="34"/>
      <c r="AA126" s="34"/>
      <c r="AB126" s="34"/>
      <c r="AC126" s="34"/>
      <c r="AD126" s="34"/>
      <c r="AE126" s="34"/>
      <c r="AT126" s="17" t="s">
        <v>76</v>
      </c>
      <c r="AU126" s="17" t="s">
        <v>229</v>
      </c>
      <c r="BK126" s="169">
        <f>BK127+BK132+BK134+BK140+BK151+BK154</f>
        <v>0</v>
      </c>
    </row>
    <row r="127" spans="1:65" s="11" customFormat="1" ht="25.9" customHeight="1">
      <c r="B127" s="170"/>
      <c r="C127" s="171"/>
      <c r="D127" s="172" t="s">
        <v>76</v>
      </c>
      <c r="E127" s="173" t="s">
        <v>85</v>
      </c>
      <c r="F127" s="173" t="s">
        <v>332</v>
      </c>
      <c r="G127" s="171"/>
      <c r="H127" s="171"/>
      <c r="I127" s="174"/>
      <c r="J127" s="175">
        <f>BK127</f>
        <v>0</v>
      </c>
      <c r="K127" s="171"/>
      <c r="L127" s="176"/>
      <c r="M127" s="177"/>
      <c r="N127" s="178"/>
      <c r="O127" s="178"/>
      <c r="P127" s="179">
        <f>SUM(P128:P131)</f>
        <v>0</v>
      </c>
      <c r="Q127" s="178"/>
      <c r="R127" s="179">
        <f>SUM(R128:R131)</f>
        <v>0</v>
      </c>
      <c r="S127" s="178"/>
      <c r="T127" s="180">
        <f>SUM(T128:T131)</f>
        <v>0</v>
      </c>
      <c r="AR127" s="181" t="s">
        <v>85</v>
      </c>
      <c r="AT127" s="182" t="s">
        <v>76</v>
      </c>
      <c r="AU127" s="182" t="s">
        <v>77</v>
      </c>
      <c r="AY127" s="181" t="s">
        <v>247</v>
      </c>
      <c r="BK127" s="183">
        <f>SUM(BK128:BK131)</f>
        <v>0</v>
      </c>
    </row>
    <row r="128" spans="1:65" s="2" customFormat="1" ht="24.15" customHeight="1">
      <c r="A128" s="34"/>
      <c r="B128" s="35"/>
      <c r="C128" s="184" t="s">
        <v>85</v>
      </c>
      <c r="D128" s="184" t="s">
        <v>248</v>
      </c>
      <c r="E128" s="185" t="s">
        <v>7088</v>
      </c>
      <c r="F128" s="186" t="s">
        <v>7089</v>
      </c>
      <c r="G128" s="187" t="s">
        <v>267</v>
      </c>
      <c r="H128" s="188">
        <v>1342.4</v>
      </c>
      <c r="I128" s="189"/>
      <c r="J128" s="190">
        <f>ROUND(I128*H128,2)</f>
        <v>0</v>
      </c>
      <c r="K128" s="186" t="s">
        <v>7085</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258</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258</v>
      </c>
      <c r="BM128" s="195" t="s">
        <v>87</v>
      </c>
    </row>
    <row r="129" spans="1:65" s="2" customFormat="1" ht="45">
      <c r="A129" s="34"/>
      <c r="B129" s="35"/>
      <c r="C129" s="36"/>
      <c r="D129" s="197" t="s">
        <v>253</v>
      </c>
      <c r="E129" s="36"/>
      <c r="F129" s="198" t="s">
        <v>7090</v>
      </c>
      <c r="G129" s="36"/>
      <c r="H129" s="36"/>
      <c r="I129" s="199"/>
      <c r="J129" s="36"/>
      <c r="K129" s="36"/>
      <c r="L129" s="39"/>
      <c r="M129" s="200"/>
      <c r="N129" s="201"/>
      <c r="O129" s="71"/>
      <c r="P129" s="71"/>
      <c r="Q129" s="71"/>
      <c r="R129" s="71"/>
      <c r="S129" s="71"/>
      <c r="T129" s="72"/>
      <c r="U129" s="34"/>
      <c r="V129" s="34"/>
      <c r="W129" s="34"/>
      <c r="X129" s="34"/>
      <c r="Y129" s="34"/>
      <c r="Z129" s="34"/>
      <c r="AA129" s="34"/>
      <c r="AB129" s="34"/>
      <c r="AC129" s="34"/>
      <c r="AD129" s="34"/>
      <c r="AE129" s="34"/>
      <c r="AT129" s="17" t="s">
        <v>253</v>
      </c>
      <c r="AU129" s="17" t="s">
        <v>85</v>
      </c>
    </row>
    <row r="130" spans="1:65" s="13" customFormat="1" ht="30">
      <c r="B130" s="217"/>
      <c r="C130" s="218"/>
      <c r="D130" s="197" t="s">
        <v>337</v>
      </c>
      <c r="E130" s="219" t="s">
        <v>1</v>
      </c>
      <c r="F130" s="220" t="s">
        <v>7411</v>
      </c>
      <c r="G130" s="218"/>
      <c r="H130" s="221">
        <v>1342.4</v>
      </c>
      <c r="I130" s="222"/>
      <c r="J130" s="218"/>
      <c r="K130" s="218"/>
      <c r="L130" s="223"/>
      <c r="M130" s="224"/>
      <c r="N130" s="225"/>
      <c r="O130" s="225"/>
      <c r="P130" s="225"/>
      <c r="Q130" s="225"/>
      <c r="R130" s="225"/>
      <c r="S130" s="225"/>
      <c r="T130" s="226"/>
      <c r="AT130" s="227" t="s">
        <v>337</v>
      </c>
      <c r="AU130" s="227" t="s">
        <v>85</v>
      </c>
      <c r="AV130" s="13" t="s">
        <v>87</v>
      </c>
      <c r="AW130" s="13" t="s">
        <v>33</v>
      </c>
      <c r="AX130" s="13" t="s">
        <v>77</v>
      </c>
      <c r="AY130" s="227" t="s">
        <v>247</v>
      </c>
    </row>
    <row r="131" spans="1:65" s="14" customFormat="1" ht="10">
      <c r="B131" s="228"/>
      <c r="C131" s="229"/>
      <c r="D131" s="197" t="s">
        <v>337</v>
      </c>
      <c r="E131" s="230" t="s">
        <v>1</v>
      </c>
      <c r="F131" s="231" t="s">
        <v>340</v>
      </c>
      <c r="G131" s="229"/>
      <c r="H131" s="232">
        <v>1342.4</v>
      </c>
      <c r="I131" s="233"/>
      <c r="J131" s="229"/>
      <c r="K131" s="229"/>
      <c r="L131" s="234"/>
      <c r="M131" s="235"/>
      <c r="N131" s="236"/>
      <c r="O131" s="236"/>
      <c r="P131" s="236"/>
      <c r="Q131" s="236"/>
      <c r="R131" s="236"/>
      <c r="S131" s="236"/>
      <c r="T131" s="237"/>
      <c r="AT131" s="238" t="s">
        <v>337</v>
      </c>
      <c r="AU131" s="238" t="s">
        <v>85</v>
      </c>
      <c r="AV131" s="14" t="s">
        <v>258</v>
      </c>
      <c r="AW131" s="14" t="s">
        <v>33</v>
      </c>
      <c r="AX131" s="14" t="s">
        <v>85</v>
      </c>
      <c r="AY131" s="238" t="s">
        <v>247</v>
      </c>
    </row>
    <row r="132" spans="1:65" s="11" customFormat="1" ht="25.9" customHeight="1">
      <c r="B132" s="170"/>
      <c r="C132" s="171"/>
      <c r="D132" s="172" t="s">
        <v>76</v>
      </c>
      <c r="E132" s="173" t="s">
        <v>271</v>
      </c>
      <c r="F132" s="173" t="s">
        <v>1988</v>
      </c>
      <c r="G132" s="171"/>
      <c r="H132" s="171"/>
      <c r="I132" s="174"/>
      <c r="J132" s="175">
        <f>BK132</f>
        <v>0</v>
      </c>
      <c r="K132" s="171"/>
      <c r="L132" s="176"/>
      <c r="M132" s="177"/>
      <c r="N132" s="178"/>
      <c r="O132" s="178"/>
      <c r="P132" s="179">
        <f>P133</f>
        <v>0</v>
      </c>
      <c r="Q132" s="178"/>
      <c r="R132" s="179">
        <f>R133</f>
        <v>0</v>
      </c>
      <c r="S132" s="178"/>
      <c r="T132" s="180">
        <f>T133</f>
        <v>0</v>
      </c>
      <c r="AR132" s="181" t="s">
        <v>85</v>
      </c>
      <c r="AT132" s="182" t="s">
        <v>76</v>
      </c>
      <c r="AU132" s="182" t="s">
        <v>77</v>
      </c>
      <c r="AY132" s="181" t="s">
        <v>247</v>
      </c>
      <c r="BK132" s="183">
        <f>BK133</f>
        <v>0</v>
      </c>
    </row>
    <row r="133" spans="1:65" s="2" customFormat="1" ht="21.75" customHeight="1">
      <c r="A133" s="34"/>
      <c r="B133" s="35"/>
      <c r="C133" s="184" t="s">
        <v>87</v>
      </c>
      <c r="D133" s="184" t="s">
        <v>248</v>
      </c>
      <c r="E133" s="185" t="s">
        <v>7412</v>
      </c>
      <c r="F133" s="186" t="s">
        <v>7413</v>
      </c>
      <c r="G133" s="187" t="s">
        <v>416</v>
      </c>
      <c r="H133" s="188">
        <v>2</v>
      </c>
      <c r="I133" s="189"/>
      <c r="J133" s="190">
        <f>ROUND(I133*H133,2)</f>
        <v>0</v>
      </c>
      <c r="K133" s="186" t="s">
        <v>1</v>
      </c>
      <c r="L133" s="39"/>
      <c r="M133" s="191" t="s">
        <v>1</v>
      </c>
      <c r="N133" s="192" t="s">
        <v>42</v>
      </c>
      <c r="O133" s="71"/>
      <c r="P133" s="193">
        <f>O133*H133</f>
        <v>0</v>
      </c>
      <c r="Q133" s="193">
        <v>0</v>
      </c>
      <c r="R133" s="193">
        <f>Q133*H133</f>
        <v>0</v>
      </c>
      <c r="S133" s="193">
        <v>0</v>
      </c>
      <c r="T133" s="194">
        <f>S133*H133</f>
        <v>0</v>
      </c>
      <c r="U133" s="34"/>
      <c r="V133" s="34"/>
      <c r="W133" s="34"/>
      <c r="X133" s="34"/>
      <c r="Y133" s="34"/>
      <c r="Z133" s="34"/>
      <c r="AA133" s="34"/>
      <c r="AB133" s="34"/>
      <c r="AC133" s="34"/>
      <c r="AD133" s="34"/>
      <c r="AE133" s="34"/>
      <c r="AR133" s="195" t="s">
        <v>258</v>
      </c>
      <c r="AT133" s="195" t="s">
        <v>248</v>
      </c>
      <c r="AU133" s="195" t="s">
        <v>85</v>
      </c>
      <c r="AY133" s="17" t="s">
        <v>247</v>
      </c>
      <c r="BE133" s="196">
        <f>IF(N133="základní",J133,0)</f>
        <v>0</v>
      </c>
      <c r="BF133" s="196">
        <f>IF(N133="snížená",J133,0)</f>
        <v>0</v>
      </c>
      <c r="BG133" s="196">
        <f>IF(N133="zákl. přenesená",J133,0)</f>
        <v>0</v>
      </c>
      <c r="BH133" s="196">
        <f>IF(N133="sníž. přenesená",J133,0)</f>
        <v>0</v>
      </c>
      <c r="BI133" s="196">
        <f>IF(N133="nulová",J133,0)</f>
        <v>0</v>
      </c>
      <c r="BJ133" s="17" t="s">
        <v>85</v>
      </c>
      <c r="BK133" s="196">
        <f>ROUND(I133*H133,2)</f>
        <v>0</v>
      </c>
      <c r="BL133" s="17" t="s">
        <v>258</v>
      </c>
      <c r="BM133" s="195" t="s">
        <v>258</v>
      </c>
    </row>
    <row r="134" spans="1:65" s="11" customFormat="1" ht="25.9" customHeight="1">
      <c r="B134" s="170"/>
      <c r="C134" s="171"/>
      <c r="D134" s="172" t="s">
        <v>76</v>
      </c>
      <c r="E134" s="173" t="s">
        <v>85</v>
      </c>
      <c r="F134" s="173" t="s">
        <v>332</v>
      </c>
      <c r="G134" s="171"/>
      <c r="H134" s="171"/>
      <c r="I134" s="174"/>
      <c r="J134" s="175">
        <f>BK134</f>
        <v>0</v>
      </c>
      <c r="K134" s="171"/>
      <c r="L134" s="176"/>
      <c r="M134" s="177"/>
      <c r="N134" s="178"/>
      <c r="O134" s="178"/>
      <c r="P134" s="179">
        <f>SUM(P135:P139)</f>
        <v>0</v>
      </c>
      <c r="Q134" s="178"/>
      <c r="R134" s="179">
        <f>SUM(R135:R139)</f>
        <v>0</v>
      </c>
      <c r="S134" s="178"/>
      <c r="T134" s="180">
        <f>SUM(T135:T139)</f>
        <v>0</v>
      </c>
      <c r="AR134" s="181" t="s">
        <v>85</v>
      </c>
      <c r="AT134" s="182" t="s">
        <v>76</v>
      </c>
      <c r="AU134" s="182" t="s">
        <v>77</v>
      </c>
      <c r="AY134" s="181" t="s">
        <v>247</v>
      </c>
      <c r="BK134" s="183">
        <f>SUM(BK135:BK139)</f>
        <v>0</v>
      </c>
    </row>
    <row r="135" spans="1:65" s="2" customFormat="1" ht="21.75" customHeight="1">
      <c r="A135" s="34"/>
      <c r="B135" s="35"/>
      <c r="C135" s="184" t="s">
        <v>259</v>
      </c>
      <c r="D135" s="184" t="s">
        <v>248</v>
      </c>
      <c r="E135" s="185" t="s">
        <v>7193</v>
      </c>
      <c r="F135" s="186" t="s">
        <v>7194</v>
      </c>
      <c r="G135" s="187" t="s">
        <v>267</v>
      </c>
      <c r="H135" s="188">
        <v>1617</v>
      </c>
      <c r="I135" s="189"/>
      <c r="J135" s="190">
        <f>ROUND(I135*H135,2)</f>
        <v>0</v>
      </c>
      <c r="K135" s="186" t="s">
        <v>1</v>
      </c>
      <c r="L135" s="39"/>
      <c r="M135" s="191" t="s">
        <v>1</v>
      </c>
      <c r="N135" s="192" t="s">
        <v>42</v>
      </c>
      <c r="O135" s="71"/>
      <c r="P135" s="193">
        <f>O135*H135</f>
        <v>0</v>
      </c>
      <c r="Q135" s="193">
        <v>0</v>
      </c>
      <c r="R135" s="193">
        <f>Q135*H135</f>
        <v>0</v>
      </c>
      <c r="S135" s="193">
        <v>0</v>
      </c>
      <c r="T135" s="194">
        <f>S135*H135</f>
        <v>0</v>
      </c>
      <c r="U135" s="34"/>
      <c r="V135" s="34"/>
      <c r="W135" s="34"/>
      <c r="X135" s="34"/>
      <c r="Y135" s="34"/>
      <c r="Z135" s="34"/>
      <c r="AA135" s="34"/>
      <c r="AB135" s="34"/>
      <c r="AC135" s="34"/>
      <c r="AD135" s="34"/>
      <c r="AE135" s="34"/>
      <c r="AR135" s="195" t="s">
        <v>258</v>
      </c>
      <c r="AT135" s="195" t="s">
        <v>248</v>
      </c>
      <c r="AU135" s="195" t="s">
        <v>85</v>
      </c>
      <c r="AY135" s="17" t="s">
        <v>247</v>
      </c>
      <c r="BE135" s="196">
        <f>IF(N135="základní",J135,0)</f>
        <v>0</v>
      </c>
      <c r="BF135" s="196">
        <f>IF(N135="snížená",J135,0)</f>
        <v>0</v>
      </c>
      <c r="BG135" s="196">
        <f>IF(N135="zákl. přenesená",J135,0)</f>
        <v>0</v>
      </c>
      <c r="BH135" s="196">
        <f>IF(N135="sníž. přenesená",J135,0)</f>
        <v>0</v>
      </c>
      <c r="BI135" s="196">
        <f>IF(N135="nulová",J135,0)</f>
        <v>0</v>
      </c>
      <c r="BJ135" s="17" t="s">
        <v>85</v>
      </c>
      <c r="BK135" s="196">
        <f>ROUND(I135*H135,2)</f>
        <v>0</v>
      </c>
      <c r="BL135" s="17" t="s">
        <v>258</v>
      </c>
      <c r="BM135" s="195" t="s">
        <v>262</v>
      </c>
    </row>
    <row r="136" spans="1:65" s="2" customFormat="1" ht="27">
      <c r="A136" s="34"/>
      <c r="B136" s="35"/>
      <c r="C136" s="36"/>
      <c r="D136" s="197" t="s">
        <v>253</v>
      </c>
      <c r="E136" s="36"/>
      <c r="F136" s="198" t="s">
        <v>7195</v>
      </c>
      <c r="G136" s="36"/>
      <c r="H136" s="36"/>
      <c r="I136" s="199"/>
      <c r="J136" s="36"/>
      <c r="K136" s="36"/>
      <c r="L136" s="39"/>
      <c r="M136" s="200"/>
      <c r="N136" s="201"/>
      <c r="O136" s="71"/>
      <c r="P136" s="71"/>
      <c r="Q136" s="71"/>
      <c r="R136" s="71"/>
      <c r="S136" s="71"/>
      <c r="T136" s="72"/>
      <c r="U136" s="34"/>
      <c r="V136" s="34"/>
      <c r="W136" s="34"/>
      <c r="X136" s="34"/>
      <c r="Y136" s="34"/>
      <c r="Z136" s="34"/>
      <c r="AA136" s="34"/>
      <c r="AB136" s="34"/>
      <c r="AC136" s="34"/>
      <c r="AD136" s="34"/>
      <c r="AE136" s="34"/>
      <c r="AT136" s="17" t="s">
        <v>253</v>
      </c>
      <c r="AU136" s="17" t="s">
        <v>85</v>
      </c>
    </row>
    <row r="137" spans="1:65" s="12" customFormat="1" ht="10">
      <c r="B137" s="207"/>
      <c r="C137" s="208"/>
      <c r="D137" s="197" t="s">
        <v>337</v>
      </c>
      <c r="E137" s="209" t="s">
        <v>1</v>
      </c>
      <c r="F137" s="210" t="s">
        <v>7414</v>
      </c>
      <c r="G137" s="208"/>
      <c r="H137" s="209" t="s">
        <v>1</v>
      </c>
      <c r="I137" s="211"/>
      <c r="J137" s="208"/>
      <c r="K137" s="208"/>
      <c r="L137" s="212"/>
      <c r="M137" s="213"/>
      <c r="N137" s="214"/>
      <c r="O137" s="214"/>
      <c r="P137" s="214"/>
      <c r="Q137" s="214"/>
      <c r="R137" s="214"/>
      <c r="S137" s="214"/>
      <c r="T137" s="215"/>
      <c r="AT137" s="216" t="s">
        <v>337</v>
      </c>
      <c r="AU137" s="216" t="s">
        <v>85</v>
      </c>
      <c r="AV137" s="12" t="s">
        <v>85</v>
      </c>
      <c r="AW137" s="12" t="s">
        <v>33</v>
      </c>
      <c r="AX137" s="12" t="s">
        <v>77</v>
      </c>
      <c r="AY137" s="216" t="s">
        <v>247</v>
      </c>
    </row>
    <row r="138" spans="1:65" s="13" customFormat="1" ht="10">
      <c r="B138" s="217"/>
      <c r="C138" s="218"/>
      <c r="D138" s="197" t="s">
        <v>337</v>
      </c>
      <c r="E138" s="219" t="s">
        <v>1</v>
      </c>
      <c r="F138" s="220" t="s">
        <v>7415</v>
      </c>
      <c r="G138" s="218"/>
      <c r="H138" s="221">
        <v>1617</v>
      </c>
      <c r="I138" s="222"/>
      <c r="J138" s="218"/>
      <c r="K138" s="218"/>
      <c r="L138" s="223"/>
      <c r="M138" s="224"/>
      <c r="N138" s="225"/>
      <c r="O138" s="225"/>
      <c r="P138" s="225"/>
      <c r="Q138" s="225"/>
      <c r="R138" s="225"/>
      <c r="S138" s="225"/>
      <c r="T138" s="226"/>
      <c r="AT138" s="227" t="s">
        <v>337</v>
      </c>
      <c r="AU138" s="227" t="s">
        <v>85</v>
      </c>
      <c r="AV138" s="13" t="s">
        <v>87</v>
      </c>
      <c r="AW138" s="13" t="s">
        <v>33</v>
      </c>
      <c r="AX138" s="13" t="s">
        <v>77</v>
      </c>
      <c r="AY138" s="227" t="s">
        <v>247</v>
      </c>
    </row>
    <row r="139" spans="1:65" s="14" customFormat="1" ht="10">
      <c r="B139" s="228"/>
      <c r="C139" s="229"/>
      <c r="D139" s="197" t="s">
        <v>337</v>
      </c>
      <c r="E139" s="230" t="s">
        <v>1</v>
      </c>
      <c r="F139" s="231" t="s">
        <v>340</v>
      </c>
      <c r="G139" s="229"/>
      <c r="H139" s="232">
        <v>1617</v>
      </c>
      <c r="I139" s="233"/>
      <c r="J139" s="229"/>
      <c r="K139" s="229"/>
      <c r="L139" s="234"/>
      <c r="M139" s="235"/>
      <c r="N139" s="236"/>
      <c r="O139" s="236"/>
      <c r="P139" s="236"/>
      <c r="Q139" s="236"/>
      <c r="R139" s="236"/>
      <c r="S139" s="236"/>
      <c r="T139" s="237"/>
      <c r="AT139" s="238" t="s">
        <v>337</v>
      </c>
      <c r="AU139" s="238" t="s">
        <v>85</v>
      </c>
      <c r="AV139" s="14" t="s">
        <v>258</v>
      </c>
      <c r="AW139" s="14" t="s">
        <v>33</v>
      </c>
      <c r="AX139" s="14" t="s">
        <v>85</v>
      </c>
      <c r="AY139" s="238" t="s">
        <v>247</v>
      </c>
    </row>
    <row r="140" spans="1:65" s="11" customFormat="1" ht="25.9" customHeight="1">
      <c r="B140" s="170"/>
      <c r="C140" s="171"/>
      <c r="D140" s="172" t="s">
        <v>76</v>
      </c>
      <c r="E140" s="173" t="s">
        <v>275</v>
      </c>
      <c r="F140" s="173" t="s">
        <v>7211</v>
      </c>
      <c r="G140" s="171"/>
      <c r="H140" s="171"/>
      <c r="I140" s="174"/>
      <c r="J140" s="175">
        <f>BK140</f>
        <v>0</v>
      </c>
      <c r="K140" s="171"/>
      <c r="L140" s="176"/>
      <c r="M140" s="177"/>
      <c r="N140" s="178"/>
      <c r="O140" s="178"/>
      <c r="P140" s="179">
        <f>SUM(P141:P150)</f>
        <v>0</v>
      </c>
      <c r="Q140" s="178"/>
      <c r="R140" s="179">
        <f>SUM(R141:R150)</f>
        <v>0</v>
      </c>
      <c r="S140" s="178"/>
      <c r="T140" s="180">
        <f>SUM(T141:T150)</f>
        <v>0</v>
      </c>
      <c r="AR140" s="181" t="s">
        <v>85</v>
      </c>
      <c r="AT140" s="182" t="s">
        <v>76</v>
      </c>
      <c r="AU140" s="182" t="s">
        <v>77</v>
      </c>
      <c r="AY140" s="181" t="s">
        <v>247</v>
      </c>
      <c r="BK140" s="183">
        <f>SUM(BK141:BK150)</f>
        <v>0</v>
      </c>
    </row>
    <row r="141" spans="1:65" s="2" customFormat="1" ht="16.5" customHeight="1">
      <c r="A141" s="34"/>
      <c r="B141" s="35"/>
      <c r="C141" s="184" t="s">
        <v>258</v>
      </c>
      <c r="D141" s="184" t="s">
        <v>248</v>
      </c>
      <c r="E141" s="185" t="s">
        <v>7416</v>
      </c>
      <c r="F141" s="186" t="s">
        <v>7417</v>
      </c>
      <c r="G141" s="187" t="s">
        <v>267</v>
      </c>
      <c r="H141" s="188">
        <v>1617</v>
      </c>
      <c r="I141" s="189"/>
      <c r="J141" s="190">
        <f>ROUND(I141*H141,2)</f>
        <v>0</v>
      </c>
      <c r="K141" s="186" t="s">
        <v>7085</v>
      </c>
      <c r="L141" s="39"/>
      <c r="M141" s="191" t="s">
        <v>1</v>
      </c>
      <c r="N141" s="192" t="s">
        <v>42</v>
      </c>
      <c r="O141" s="71"/>
      <c r="P141" s="193">
        <f>O141*H141</f>
        <v>0</v>
      </c>
      <c r="Q141" s="193">
        <v>0</v>
      </c>
      <c r="R141" s="193">
        <f>Q141*H141</f>
        <v>0</v>
      </c>
      <c r="S141" s="193">
        <v>0</v>
      </c>
      <c r="T141" s="194">
        <f>S141*H141</f>
        <v>0</v>
      </c>
      <c r="U141" s="34"/>
      <c r="V141" s="34"/>
      <c r="W141" s="34"/>
      <c r="X141" s="34"/>
      <c r="Y141" s="34"/>
      <c r="Z141" s="34"/>
      <c r="AA141" s="34"/>
      <c r="AB141" s="34"/>
      <c r="AC141" s="34"/>
      <c r="AD141" s="34"/>
      <c r="AE141" s="34"/>
      <c r="AR141" s="195" t="s">
        <v>258</v>
      </c>
      <c r="AT141" s="195" t="s">
        <v>248</v>
      </c>
      <c r="AU141" s="195" t="s">
        <v>85</v>
      </c>
      <c r="AY141" s="17" t="s">
        <v>247</v>
      </c>
      <c r="BE141" s="196">
        <f>IF(N141="základní",J141,0)</f>
        <v>0</v>
      </c>
      <c r="BF141" s="196">
        <f>IF(N141="snížená",J141,0)</f>
        <v>0</v>
      </c>
      <c r="BG141" s="196">
        <f>IF(N141="zákl. přenesená",J141,0)</f>
        <v>0</v>
      </c>
      <c r="BH141" s="196">
        <f>IF(N141="sníž. přenesená",J141,0)</f>
        <v>0</v>
      </c>
      <c r="BI141" s="196">
        <f>IF(N141="nulová",J141,0)</f>
        <v>0</v>
      </c>
      <c r="BJ141" s="17" t="s">
        <v>85</v>
      </c>
      <c r="BK141" s="196">
        <f>ROUND(I141*H141,2)</f>
        <v>0</v>
      </c>
      <c r="BL141" s="17" t="s">
        <v>258</v>
      </c>
      <c r="BM141" s="195" t="s">
        <v>271</v>
      </c>
    </row>
    <row r="142" spans="1:65" s="2" customFormat="1" ht="27">
      <c r="A142" s="34"/>
      <c r="B142" s="35"/>
      <c r="C142" s="36"/>
      <c r="D142" s="197" t="s">
        <v>253</v>
      </c>
      <c r="E142" s="36"/>
      <c r="F142" s="198" t="s">
        <v>7418</v>
      </c>
      <c r="G142" s="36"/>
      <c r="H142" s="36"/>
      <c r="I142" s="199"/>
      <c r="J142" s="36"/>
      <c r="K142" s="36"/>
      <c r="L142" s="39"/>
      <c r="M142" s="200"/>
      <c r="N142" s="201"/>
      <c r="O142" s="71"/>
      <c r="P142" s="71"/>
      <c r="Q142" s="71"/>
      <c r="R142" s="71"/>
      <c r="S142" s="71"/>
      <c r="T142" s="72"/>
      <c r="U142" s="34"/>
      <c r="V142" s="34"/>
      <c r="W142" s="34"/>
      <c r="X142" s="34"/>
      <c r="Y142" s="34"/>
      <c r="Z142" s="34"/>
      <c r="AA142" s="34"/>
      <c r="AB142" s="34"/>
      <c r="AC142" s="34"/>
      <c r="AD142" s="34"/>
      <c r="AE142" s="34"/>
      <c r="AT142" s="17" t="s">
        <v>253</v>
      </c>
      <c r="AU142" s="17" t="s">
        <v>85</v>
      </c>
    </row>
    <row r="143" spans="1:65" s="12" customFormat="1" ht="20">
      <c r="B143" s="207"/>
      <c r="C143" s="208"/>
      <c r="D143" s="197" t="s">
        <v>337</v>
      </c>
      <c r="E143" s="209" t="s">
        <v>1</v>
      </c>
      <c r="F143" s="210" t="s">
        <v>7419</v>
      </c>
      <c r="G143" s="208"/>
      <c r="H143" s="209" t="s">
        <v>1</v>
      </c>
      <c r="I143" s="211"/>
      <c r="J143" s="208"/>
      <c r="K143" s="208"/>
      <c r="L143" s="212"/>
      <c r="M143" s="213"/>
      <c r="N143" s="214"/>
      <c r="O143" s="214"/>
      <c r="P143" s="214"/>
      <c r="Q143" s="214"/>
      <c r="R143" s="214"/>
      <c r="S143" s="214"/>
      <c r="T143" s="215"/>
      <c r="AT143" s="216" t="s">
        <v>337</v>
      </c>
      <c r="AU143" s="216" t="s">
        <v>85</v>
      </c>
      <c r="AV143" s="12" t="s">
        <v>85</v>
      </c>
      <c r="AW143" s="12" t="s">
        <v>33</v>
      </c>
      <c r="AX143" s="12" t="s">
        <v>77</v>
      </c>
      <c r="AY143" s="216" t="s">
        <v>247</v>
      </c>
    </row>
    <row r="144" spans="1:65" s="13" customFormat="1" ht="10">
      <c r="B144" s="217"/>
      <c r="C144" s="218"/>
      <c r="D144" s="197" t="s">
        <v>337</v>
      </c>
      <c r="E144" s="219" t="s">
        <v>1</v>
      </c>
      <c r="F144" s="220" t="s">
        <v>7415</v>
      </c>
      <c r="G144" s="218"/>
      <c r="H144" s="221">
        <v>1617</v>
      </c>
      <c r="I144" s="222"/>
      <c r="J144" s="218"/>
      <c r="K144" s="218"/>
      <c r="L144" s="223"/>
      <c r="M144" s="224"/>
      <c r="N144" s="225"/>
      <c r="O144" s="225"/>
      <c r="P144" s="225"/>
      <c r="Q144" s="225"/>
      <c r="R144" s="225"/>
      <c r="S144" s="225"/>
      <c r="T144" s="226"/>
      <c r="AT144" s="227" t="s">
        <v>337</v>
      </c>
      <c r="AU144" s="227" t="s">
        <v>85</v>
      </c>
      <c r="AV144" s="13" t="s">
        <v>87</v>
      </c>
      <c r="AW144" s="13" t="s">
        <v>33</v>
      </c>
      <c r="AX144" s="13" t="s">
        <v>77</v>
      </c>
      <c r="AY144" s="227" t="s">
        <v>247</v>
      </c>
    </row>
    <row r="145" spans="1:65" s="14" customFormat="1" ht="10">
      <c r="B145" s="228"/>
      <c r="C145" s="229"/>
      <c r="D145" s="197" t="s">
        <v>337</v>
      </c>
      <c r="E145" s="230" t="s">
        <v>1</v>
      </c>
      <c r="F145" s="231" t="s">
        <v>340</v>
      </c>
      <c r="G145" s="229"/>
      <c r="H145" s="232">
        <v>1617</v>
      </c>
      <c r="I145" s="233"/>
      <c r="J145" s="229"/>
      <c r="K145" s="229"/>
      <c r="L145" s="234"/>
      <c r="M145" s="235"/>
      <c r="N145" s="236"/>
      <c r="O145" s="236"/>
      <c r="P145" s="236"/>
      <c r="Q145" s="236"/>
      <c r="R145" s="236"/>
      <c r="S145" s="236"/>
      <c r="T145" s="237"/>
      <c r="AT145" s="238" t="s">
        <v>337</v>
      </c>
      <c r="AU145" s="238" t="s">
        <v>85</v>
      </c>
      <c r="AV145" s="14" t="s">
        <v>258</v>
      </c>
      <c r="AW145" s="14" t="s">
        <v>33</v>
      </c>
      <c r="AX145" s="14" t="s">
        <v>85</v>
      </c>
      <c r="AY145" s="238" t="s">
        <v>247</v>
      </c>
    </row>
    <row r="146" spans="1:65" s="2" customFormat="1" ht="24.15" customHeight="1">
      <c r="A146" s="34"/>
      <c r="B146" s="35"/>
      <c r="C146" s="184" t="s">
        <v>275</v>
      </c>
      <c r="D146" s="184" t="s">
        <v>248</v>
      </c>
      <c r="E146" s="185" t="s">
        <v>7420</v>
      </c>
      <c r="F146" s="186" t="s">
        <v>7421</v>
      </c>
      <c r="G146" s="187" t="s">
        <v>267</v>
      </c>
      <c r="H146" s="188">
        <v>1617</v>
      </c>
      <c r="I146" s="189"/>
      <c r="J146" s="190">
        <f>ROUND(I146*H146,2)</f>
        <v>0</v>
      </c>
      <c r="K146" s="186" t="s">
        <v>7085</v>
      </c>
      <c r="L146" s="39"/>
      <c r="M146" s="191" t="s">
        <v>1</v>
      </c>
      <c r="N146" s="192" t="s">
        <v>42</v>
      </c>
      <c r="O146" s="71"/>
      <c r="P146" s="193">
        <f>O146*H146</f>
        <v>0</v>
      </c>
      <c r="Q146" s="193">
        <v>0</v>
      </c>
      <c r="R146" s="193">
        <f>Q146*H146</f>
        <v>0</v>
      </c>
      <c r="S146" s="193">
        <v>0</v>
      </c>
      <c r="T146" s="194">
        <f>S146*H146</f>
        <v>0</v>
      </c>
      <c r="U146" s="34"/>
      <c r="V146" s="34"/>
      <c r="W146" s="34"/>
      <c r="X146" s="34"/>
      <c r="Y146" s="34"/>
      <c r="Z146" s="34"/>
      <c r="AA146" s="34"/>
      <c r="AB146" s="34"/>
      <c r="AC146" s="34"/>
      <c r="AD146" s="34"/>
      <c r="AE146" s="34"/>
      <c r="AR146" s="195" t="s">
        <v>258</v>
      </c>
      <c r="AT146" s="195" t="s">
        <v>248</v>
      </c>
      <c r="AU146" s="195" t="s">
        <v>85</v>
      </c>
      <c r="AY146" s="17" t="s">
        <v>247</v>
      </c>
      <c r="BE146" s="196">
        <f>IF(N146="základní",J146,0)</f>
        <v>0</v>
      </c>
      <c r="BF146" s="196">
        <f>IF(N146="snížená",J146,0)</f>
        <v>0</v>
      </c>
      <c r="BG146" s="196">
        <f>IF(N146="zákl. přenesená",J146,0)</f>
        <v>0</v>
      </c>
      <c r="BH146" s="196">
        <f>IF(N146="sníž. přenesená",J146,0)</f>
        <v>0</v>
      </c>
      <c r="BI146" s="196">
        <f>IF(N146="nulová",J146,0)</f>
        <v>0</v>
      </c>
      <c r="BJ146" s="17" t="s">
        <v>85</v>
      </c>
      <c r="BK146" s="196">
        <f>ROUND(I146*H146,2)</f>
        <v>0</v>
      </c>
      <c r="BL146" s="17" t="s">
        <v>258</v>
      </c>
      <c r="BM146" s="195" t="s">
        <v>279</v>
      </c>
    </row>
    <row r="147" spans="1:65" s="2" customFormat="1" ht="36">
      <c r="A147" s="34"/>
      <c r="B147" s="35"/>
      <c r="C147" s="36"/>
      <c r="D147" s="197" t="s">
        <v>253</v>
      </c>
      <c r="E147" s="36"/>
      <c r="F147" s="198" t="s">
        <v>7422</v>
      </c>
      <c r="G147" s="36"/>
      <c r="H147" s="36"/>
      <c r="I147" s="199"/>
      <c r="J147" s="36"/>
      <c r="K147" s="36"/>
      <c r="L147" s="39"/>
      <c r="M147" s="200"/>
      <c r="N147" s="201"/>
      <c r="O147" s="71"/>
      <c r="P147" s="71"/>
      <c r="Q147" s="71"/>
      <c r="R147" s="71"/>
      <c r="S147" s="71"/>
      <c r="T147" s="72"/>
      <c r="U147" s="34"/>
      <c r="V147" s="34"/>
      <c r="W147" s="34"/>
      <c r="X147" s="34"/>
      <c r="Y147" s="34"/>
      <c r="Z147" s="34"/>
      <c r="AA147" s="34"/>
      <c r="AB147" s="34"/>
      <c r="AC147" s="34"/>
      <c r="AD147" s="34"/>
      <c r="AE147" s="34"/>
      <c r="AT147" s="17" t="s">
        <v>253</v>
      </c>
      <c r="AU147" s="17" t="s">
        <v>85</v>
      </c>
    </row>
    <row r="148" spans="1:65" s="12" customFormat="1" ht="10">
      <c r="B148" s="207"/>
      <c r="C148" s="208"/>
      <c r="D148" s="197" t="s">
        <v>337</v>
      </c>
      <c r="E148" s="209" t="s">
        <v>1</v>
      </c>
      <c r="F148" s="210" t="s">
        <v>7423</v>
      </c>
      <c r="G148" s="208"/>
      <c r="H148" s="209" t="s">
        <v>1</v>
      </c>
      <c r="I148" s="211"/>
      <c r="J148" s="208"/>
      <c r="K148" s="208"/>
      <c r="L148" s="212"/>
      <c r="M148" s="213"/>
      <c r="N148" s="214"/>
      <c r="O148" s="214"/>
      <c r="P148" s="214"/>
      <c r="Q148" s="214"/>
      <c r="R148" s="214"/>
      <c r="S148" s="214"/>
      <c r="T148" s="215"/>
      <c r="AT148" s="216" t="s">
        <v>337</v>
      </c>
      <c r="AU148" s="216" t="s">
        <v>85</v>
      </c>
      <c r="AV148" s="12" t="s">
        <v>85</v>
      </c>
      <c r="AW148" s="12" t="s">
        <v>33</v>
      </c>
      <c r="AX148" s="12" t="s">
        <v>77</v>
      </c>
      <c r="AY148" s="216" t="s">
        <v>247</v>
      </c>
    </row>
    <row r="149" spans="1:65" s="13" customFormat="1" ht="10">
      <c r="B149" s="217"/>
      <c r="C149" s="218"/>
      <c r="D149" s="197" t="s">
        <v>337</v>
      </c>
      <c r="E149" s="219" t="s">
        <v>1</v>
      </c>
      <c r="F149" s="220" t="s">
        <v>7415</v>
      </c>
      <c r="G149" s="218"/>
      <c r="H149" s="221">
        <v>1617</v>
      </c>
      <c r="I149" s="222"/>
      <c r="J149" s="218"/>
      <c r="K149" s="218"/>
      <c r="L149" s="223"/>
      <c r="M149" s="224"/>
      <c r="N149" s="225"/>
      <c r="O149" s="225"/>
      <c r="P149" s="225"/>
      <c r="Q149" s="225"/>
      <c r="R149" s="225"/>
      <c r="S149" s="225"/>
      <c r="T149" s="226"/>
      <c r="AT149" s="227" t="s">
        <v>337</v>
      </c>
      <c r="AU149" s="227" t="s">
        <v>85</v>
      </c>
      <c r="AV149" s="13" t="s">
        <v>87</v>
      </c>
      <c r="AW149" s="13" t="s">
        <v>33</v>
      </c>
      <c r="AX149" s="13" t="s">
        <v>77</v>
      </c>
      <c r="AY149" s="227" t="s">
        <v>247</v>
      </c>
    </row>
    <row r="150" spans="1:65" s="14" customFormat="1" ht="10">
      <c r="B150" s="228"/>
      <c r="C150" s="229"/>
      <c r="D150" s="197" t="s">
        <v>337</v>
      </c>
      <c r="E150" s="230" t="s">
        <v>1</v>
      </c>
      <c r="F150" s="231" t="s">
        <v>340</v>
      </c>
      <c r="G150" s="229"/>
      <c r="H150" s="232">
        <v>1617</v>
      </c>
      <c r="I150" s="233"/>
      <c r="J150" s="229"/>
      <c r="K150" s="229"/>
      <c r="L150" s="234"/>
      <c r="M150" s="235"/>
      <c r="N150" s="236"/>
      <c r="O150" s="236"/>
      <c r="P150" s="236"/>
      <c r="Q150" s="236"/>
      <c r="R150" s="236"/>
      <c r="S150" s="236"/>
      <c r="T150" s="237"/>
      <c r="AT150" s="238" t="s">
        <v>337</v>
      </c>
      <c r="AU150" s="238" t="s">
        <v>85</v>
      </c>
      <c r="AV150" s="14" t="s">
        <v>258</v>
      </c>
      <c r="AW150" s="14" t="s">
        <v>33</v>
      </c>
      <c r="AX150" s="14" t="s">
        <v>85</v>
      </c>
      <c r="AY150" s="238" t="s">
        <v>247</v>
      </c>
    </row>
    <row r="151" spans="1:65" s="11" customFormat="1" ht="25.9" customHeight="1">
      <c r="B151" s="170"/>
      <c r="C151" s="171"/>
      <c r="D151" s="172" t="s">
        <v>76</v>
      </c>
      <c r="E151" s="173" t="s">
        <v>299</v>
      </c>
      <c r="F151" s="173" t="s">
        <v>7297</v>
      </c>
      <c r="G151" s="171"/>
      <c r="H151" s="171"/>
      <c r="I151" s="174"/>
      <c r="J151" s="175">
        <f>BK151</f>
        <v>0</v>
      </c>
      <c r="K151" s="171"/>
      <c r="L151" s="176"/>
      <c r="M151" s="177"/>
      <c r="N151" s="178"/>
      <c r="O151" s="178"/>
      <c r="P151" s="179">
        <f>SUM(P152:P153)</f>
        <v>0</v>
      </c>
      <c r="Q151" s="178"/>
      <c r="R151" s="179">
        <f>SUM(R152:R153)</f>
        <v>0</v>
      </c>
      <c r="S151" s="178"/>
      <c r="T151" s="180">
        <f>SUM(T152:T153)</f>
        <v>0</v>
      </c>
      <c r="AR151" s="181" t="s">
        <v>85</v>
      </c>
      <c r="AT151" s="182" t="s">
        <v>76</v>
      </c>
      <c r="AU151" s="182" t="s">
        <v>77</v>
      </c>
      <c r="AY151" s="181" t="s">
        <v>247</v>
      </c>
      <c r="BK151" s="183">
        <f>SUM(BK152:BK153)</f>
        <v>0</v>
      </c>
    </row>
    <row r="152" spans="1:65" s="2" customFormat="1" ht="24.15" customHeight="1">
      <c r="A152" s="34"/>
      <c r="B152" s="35"/>
      <c r="C152" s="184" t="s">
        <v>262</v>
      </c>
      <c r="D152" s="184" t="s">
        <v>248</v>
      </c>
      <c r="E152" s="185" t="s">
        <v>7424</v>
      </c>
      <c r="F152" s="186" t="s">
        <v>7425</v>
      </c>
      <c r="G152" s="187" t="s">
        <v>267</v>
      </c>
      <c r="H152" s="188">
        <v>1617</v>
      </c>
      <c r="I152" s="189"/>
      <c r="J152" s="190">
        <f>ROUND(I152*H152,2)</f>
        <v>0</v>
      </c>
      <c r="K152" s="186" t="s">
        <v>7085</v>
      </c>
      <c r="L152" s="39"/>
      <c r="M152" s="191" t="s">
        <v>1</v>
      </c>
      <c r="N152" s="192" t="s">
        <v>42</v>
      </c>
      <c r="O152" s="71"/>
      <c r="P152" s="193">
        <f>O152*H152</f>
        <v>0</v>
      </c>
      <c r="Q152" s="193">
        <v>0</v>
      </c>
      <c r="R152" s="193">
        <f>Q152*H152</f>
        <v>0</v>
      </c>
      <c r="S152" s="193">
        <v>0</v>
      </c>
      <c r="T152" s="194">
        <f>S152*H152</f>
        <v>0</v>
      </c>
      <c r="U152" s="34"/>
      <c r="V152" s="34"/>
      <c r="W152" s="34"/>
      <c r="X152" s="34"/>
      <c r="Y152" s="34"/>
      <c r="Z152" s="34"/>
      <c r="AA152" s="34"/>
      <c r="AB152" s="34"/>
      <c r="AC152" s="34"/>
      <c r="AD152" s="34"/>
      <c r="AE152" s="34"/>
      <c r="AR152" s="195" t="s">
        <v>258</v>
      </c>
      <c r="AT152" s="195" t="s">
        <v>248</v>
      </c>
      <c r="AU152" s="195" t="s">
        <v>85</v>
      </c>
      <c r="AY152" s="17" t="s">
        <v>247</v>
      </c>
      <c r="BE152" s="196">
        <f>IF(N152="základní",J152,0)</f>
        <v>0</v>
      </c>
      <c r="BF152" s="196">
        <f>IF(N152="snížená",J152,0)</f>
        <v>0</v>
      </c>
      <c r="BG152" s="196">
        <f>IF(N152="zákl. přenesená",J152,0)</f>
        <v>0</v>
      </c>
      <c r="BH152" s="196">
        <f>IF(N152="sníž. přenesená",J152,0)</f>
        <v>0</v>
      </c>
      <c r="BI152" s="196">
        <f>IF(N152="nulová",J152,0)</f>
        <v>0</v>
      </c>
      <c r="BJ152" s="17" t="s">
        <v>85</v>
      </c>
      <c r="BK152" s="196">
        <f>ROUND(I152*H152,2)</f>
        <v>0</v>
      </c>
      <c r="BL152" s="17" t="s">
        <v>258</v>
      </c>
      <c r="BM152" s="195" t="s">
        <v>291</v>
      </c>
    </row>
    <row r="153" spans="1:65" s="2" customFormat="1" ht="45">
      <c r="A153" s="34"/>
      <c r="B153" s="35"/>
      <c r="C153" s="36"/>
      <c r="D153" s="197" t="s">
        <v>253</v>
      </c>
      <c r="E153" s="36"/>
      <c r="F153" s="198" t="s">
        <v>7426</v>
      </c>
      <c r="G153" s="36"/>
      <c r="H153" s="36"/>
      <c r="I153" s="199"/>
      <c r="J153" s="36"/>
      <c r="K153" s="36"/>
      <c r="L153" s="39"/>
      <c r="M153" s="200"/>
      <c r="N153" s="201"/>
      <c r="O153" s="71"/>
      <c r="P153" s="71"/>
      <c r="Q153" s="71"/>
      <c r="R153" s="71"/>
      <c r="S153" s="71"/>
      <c r="T153" s="72"/>
      <c r="U153" s="34"/>
      <c r="V153" s="34"/>
      <c r="W153" s="34"/>
      <c r="X153" s="34"/>
      <c r="Y153" s="34"/>
      <c r="Z153" s="34"/>
      <c r="AA153" s="34"/>
      <c r="AB153" s="34"/>
      <c r="AC153" s="34"/>
      <c r="AD153" s="34"/>
      <c r="AE153" s="34"/>
      <c r="AT153" s="17" t="s">
        <v>253</v>
      </c>
      <c r="AU153" s="17" t="s">
        <v>85</v>
      </c>
    </row>
    <row r="154" spans="1:65" s="11" customFormat="1" ht="25.9" customHeight="1">
      <c r="B154" s="170"/>
      <c r="C154" s="171"/>
      <c r="D154" s="172" t="s">
        <v>76</v>
      </c>
      <c r="E154" s="173" t="s">
        <v>3549</v>
      </c>
      <c r="F154" s="173" t="s">
        <v>7404</v>
      </c>
      <c r="G154" s="171"/>
      <c r="H154" s="171"/>
      <c r="I154" s="174"/>
      <c r="J154" s="175">
        <f>BK154</f>
        <v>0</v>
      </c>
      <c r="K154" s="171"/>
      <c r="L154" s="176"/>
      <c r="M154" s="177"/>
      <c r="N154" s="178"/>
      <c r="O154" s="178"/>
      <c r="P154" s="179">
        <f>SUM(P155:P156)</f>
        <v>0</v>
      </c>
      <c r="Q154" s="178"/>
      <c r="R154" s="179">
        <f>SUM(R155:R156)</f>
        <v>0</v>
      </c>
      <c r="S154" s="178"/>
      <c r="T154" s="180">
        <f>SUM(T155:T156)</f>
        <v>0</v>
      </c>
      <c r="AR154" s="181" t="s">
        <v>85</v>
      </c>
      <c r="AT154" s="182" t="s">
        <v>76</v>
      </c>
      <c r="AU154" s="182" t="s">
        <v>77</v>
      </c>
      <c r="AY154" s="181" t="s">
        <v>247</v>
      </c>
      <c r="BK154" s="183">
        <f>SUM(BK155:BK156)</f>
        <v>0</v>
      </c>
    </row>
    <row r="155" spans="1:65" s="2" customFormat="1" ht="33" customHeight="1">
      <c r="A155" s="34"/>
      <c r="B155" s="35"/>
      <c r="C155" s="184" t="s">
        <v>293</v>
      </c>
      <c r="D155" s="184" t="s">
        <v>248</v>
      </c>
      <c r="E155" s="185" t="s">
        <v>7427</v>
      </c>
      <c r="F155" s="186" t="s">
        <v>7428</v>
      </c>
      <c r="G155" s="187" t="s">
        <v>350</v>
      </c>
      <c r="H155" s="188">
        <v>297.04300000000001</v>
      </c>
      <c r="I155" s="189"/>
      <c r="J155" s="190">
        <f>ROUND(I155*H155,2)</f>
        <v>0</v>
      </c>
      <c r="K155" s="186" t="s">
        <v>7085</v>
      </c>
      <c r="L155" s="39"/>
      <c r="M155" s="191" t="s">
        <v>1</v>
      </c>
      <c r="N155" s="192" t="s">
        <v>42</v>
      </c>
      <c r="O155" s="71"/>
      <c r="P155" s="193">
        <f>O155*H155</f>
        <v>0</v>
      </c>
      <c r="Q155" s="193">
        <v>0</v>
      </c>
      <c r="R155" s="193">
        <f>Q155*H155</f>
        <v>0</v>
      </c>
      <c r="S155" s="193">
        <v>0</v>
      </c>
      <c r="T155" s="194">
        <f>S155*H155</f>
        <v>0</v>
      </c>
      <c r="U155" s="34"/>
      <c r="V155" s="34"/>
      <c r="W155" s="34"/>
      <c r="X155" s="34"/>
      <c r="Y155" s="34"/>
      <c r="Z155" s="34"/>
      <c r="AA155" s="34"/>
      <c r="AB155" s="34"/>
      <c r="AC155" s="34"/>
      <c r="AD155" s="34"/>
      <c r="AE155" s="34"/>
      <c r="AR155" s="195" t="s">
        <v>258</v>
      </c>
      <c r="AT155" s="195" t="s">
        <v>248</v>
      </c>
      <c r="AU155" s="195" t="s">
        <v>85</v>
      </c>
      <c r="AY155" s="17" t="s">
        <v>247</v>
      </c>
      <c r="BE155" s="196">
        <f>IF(N155="základní",J155,0)</f>
        <v>0</v>
      </c>
      <c r="BF155" s="196">
        <f>IF(N155="snížená",J155,0)</f>
        <v>0</v>
      </c>
      <c r="BG155" s="196">
        <f>IF(N155="zákl. přenesená",J155,0)</f>
        <v>0</v>
      </c>
      <c r="BH155" s="196">
        <f>IF(N155="sníž. přenesená",J155,0)</f>
        <v>0</v>
      </c>
      <c r="BI155" s="196">
        <f>IF(N155="nulová",J155,0)</f>
        <v>0</v>
      </c>
      <c r="BJ155" s="17" t="s">
        <v>85</v>
      </c>
      <c r="BK155" s="196">
        <f>ROUND(I155*H155,2)</f>
        <v>0</v>
      </c>
      <c r="BL155" s="17" t="s">
        <v>258</v>
      </c>
      <c r="BM155" s="195" t="s">
        <v>296</v>
      </c>
    </row>
    <row r="156" spans="1:65" s="2" customFormat="1" ht="36">
      <c r="A156" s="34"/>
      <c r="B156" s="35"/>
      <c r="C156" s="36"/>
      <c r="D156" s="197" t="s">
        <v>253</v>
      </c>
      <c r="E156" s="36"/>
      <c r="F156" s="198" t="s">
        <v>7429</v>
      </c>
      <c r="G156" s="36"/>
      <c r="H156" s="36"/>
      <c r="I156" s="199"/>
      <c r="J156" s="36"/>
      <c r="K156" s="36"/>
      <c r="L156" s="39"/>
      <c r="M156" s="248"/>
      <c r="N156" s="249"/>
      <c r="O156" s="204"/>
      <c r="P156" s="204"/>
      <c r="Q156" s="204"/>
      <c r="R156" s="204"/>
      <c r="S156" s="204"/>
      <c r="T156" s="250"/>
      <c r="U156" s="34"/>
      <c r="V156" s="34"/>
      <c r="W156" s="34"/>
      <c r="X156" s="34"/>
      <c r="Y156" s="34"/>
      <c r="Z156" s="34"/>
      <c r="AA156" s="34"/>
      <c r="AB156" s="34"/>
      <c r="AC156" s="34"/>
      <c r="AD156" s="34"/>
      <c r="AE156" s="34"/>
      <c r="AT156" s="17" t="s">
        <v>253</v>
      </c>
      <c r="AU156" s="17" t="s">
        <v>85</v>
      </c>
    </row>
    <row r="157" spans="1:65" s="2" customFormat="1" ht="7" customHeight="1">
      <c r="A157" s="34"/>
      <c r="B157" s="54"/>
      <c r="C157" s="55"/>
      <c r="D157" s="55"/>
      <c r="E157" s="55"/>
      <c r="F157" s="55"/>
      <c r="G157" s="55"/>
      <c r="H157" s="55"/>
      <c r="I157" s="55"/>
      <c r="J157" s="55"/>
      <c r="K157" s="55"/>
      <c r="L157" s="39"/>
      <c r="M157" s="34"/>
      <c r="O157" s="34"/>
      <c r="P157" s="34"/>
      <c r="Q157" s="34"/>
      <c r="R157" s="34"/>
      <c r="S157" s="34"/>
      <c r="T157" s="34"/>
      <c r="U157" s="34"/>
      <c r="V157" s="34"/>
      <c r="W157" s="34"/>
      <c r="X157" s="34"/>
      <c r="Y157" s="34"/>
      <c r="Z157" s="34"/>
      <c r="AA157" s="34"/>
      <c r="AB157" s="34"/>
      <c r="AC157" s="34"/>
      <c r="AD157" s="34"/>
      <c r="AE157" s="34"/>
    </row>
  </sheetData>
  <sheetProtection algorithmName="SHA-512" hashValue="Rr2Pzh60y/H5iujTCD09nW5/ft66U8yNk4pII1x+WOKcSCuqIqhfZeMUfb7OdPCpz2JYvNIcxbB7t0lW2KsiSA==" saltValue="7MCGpBD3uJEB+SYydx1G3p4cR1T+FJ+O3yZ5LmErtehRLsd74teP44ivGjRF6K5C3gy+CRFSBVRwkn2Pe/X1Ww==" spinCount="100000" sheet="1" objects="1" scenarios="1" formatColumns="0" formatRows="0" autoFilter="0"/>
  <autoFilter ref="C125:K156"/>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89"/>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208</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7076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7430</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ROUND(J127,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ROUND((SUM(BE127:BE288)),  2)</f>
        <v>0</v>
      </c>
      <c r="G35" s="34"/>
      <c r="H35" s="34"/>
      <c r="I35" s="130">
        <v>0.21</v>
      </c>
      <c r="J35" s="129">
        <f>ROUND(((SUM(BE127:BE288))*I35),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ROUND((SUM(BF127:BF288)),  2)</f>
        <v>0</v>
      </c>
      <c r="G36" s="34"/>
      <c r="H36" s="34"/>
      <c r="I36" s="130">
        <v>0.15</v>
      </c>
      <c r="J36" s="129">
        <f>ROUND(((SUM(BF127:BF288))*I36),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ROUND((SUM(BG127:BG288)),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ROUND((SUM(BH127:BH288)),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ROUND((SUM(BI127:BI288)),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7076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03 - SILNOPROUD</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J127</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7431</v>
      </c>
      <c r="E99" s="156"/>
      <c r="F99" s="156"/>
      <c r="G99" s="156"/>
      <c r="H99" s="156"/>
      <c r="I99" s="156"/>
      <c r="J99" s="157">
        <f>J128</f>
        <v>0</v>
      </c>
      <c r="K99" s="154"/>
      <c r="L99" s="158"/>
    </row>
    <row r="100" spans="1:47" s="9" customFormat="1" ht="25" customHeight="1">
      <c r="B100" s="153"/>
      <c r="C100" s="154"/>
      <c r="D100" s="155" t="s">
        <v>7432</v>
      </c>
      <c r="E100" s="156"/>
      <c r="F100" s="156"/>
      <c r="G100" s="156"/>
      <c r="H100" s="156"/>
      <c r="I100" s="156"/>
      <c r="J100" s="157">
        <f>J138</f>
        <v>0</v>
      </c>
      <c r="K100" s="154"/>
      <c r="L100" s="158"/>
    </row>
    <row r="101" spans="1:47" s="9" customFormat="1" ht="25" customHeight="1">
      <c r="B101" s="153"/>
      <c r="C101" s="154"/>
      <c r="D101" s="155" t="s">
        <v>7433</v>
      </c>
      <c r="E101" s="156"/>
      <c r="F101" s="156"/>
      <c r="G101" s="156"/>
      <c r="H101" s="156"/>
      <c r="I101" s="156"/>
      <c r="J101" s="157">
        <f>J144</f>
        <v>0</v>
      </c>
      <c r="K101" s="154"/>
      <c r="L101" s="158"/>
    </row>
    <row r="102" spans="1:47" s="9" customFormat="1" ht="25" customHeight="1">
      <c r="B102" s="153"/>
      <c r="C102" s="154"/>
      <c r="D102" s="155" t="s">
        <v>7434</v>
      </c>
      <c r="E102" s="156"/>
      <c r="F102" s="156"/>
      <c r="G102" s="156"/>
      <c r="H102" s="156"/>
      <c r="I102" s="156"/>
      <c r="J102" s="157">
        <f>J152</f>
        <v>0</v>
      </c>
      <c r="K102" s="154"/>
      <c r="L102" s="158"/>
    </row>
    <row r="103" spans="1:47" s="9" customFormat="1" ht="25" customHeight="1">
      <c r="B103" s="153"/>
      <c r="C103" s="154"/>
      <c r="D103" s="155" t="s">
        <v>7435</v>
      </c>
      <c r="E103" s="156"/>
      <c r="F103" s="156"/>
      <c r="G103" s="156"/>
      <c r="H103" s="156"/>
      <c r="I103" s="156"/>
      <c r="J103" s="157">
        <f>J158</f>
        <v>0</v>
      </c>
      <c r="K103" s="154"/>
      <c r="L103" s="158"/>
    </row>
    <row r="104" spans="1:47" s="9" customFormat="1" ht="25" customHeight="1">
      <c r="B104" s="153"/>
      <c r="C104" s="154"/>
      <c r="D104" s="155" t="s">
        <v>7436</v>
      </c>
      <c r="E104" s="156"/>
      <c r="F104" s="156"/>
      <c r="G104" s="156"/>
      <c r="H104" s="156"/>
      <c r="I104" s="156"/>
      <c r="J104" s="157">
        <f>J207</f>
        <v>0</v>
      </c>
      <c r="K104" s="154"/>
      <c r="L104" s="158"/>
    </row>
    <row r="105" spans="1:47" s="9" customFormat="1" ht="25" customHeight="1">
      <c r="B105" s="153"/>
      <c r="C105" s="154"/>
      <c r="D105" s="155" t="s">
        <v>230</v>
      </c>
      <c r="E105" s="156"/>
      <c r="F105" s="156"/>
      <c r="G105" s="156"/>
      <c r="H105" s="156"/>
      <c r="I105" s="156"/>
      <c r="J105" s="157">
        <f>J287</f>
        <v>0</v>
      </c>
      <c r="K105" s="154"/>
      <c r="L105" s="158"/>
    </row>
    <row r="106" spans="1:47" s="2" customFormat="1" ht="21.75" customHeight="1">
      <c r="A106" s="34"/>
      <c r="B106" s="35"/>
      <c r="C106" s="36"/>
      <c r="D106" s="36"/>
      <c r="E106" s="36"/>
      <c r="F106" s="36"/>
      <c r="G106" s="36"/>
      <c r="H106" s="36"/>
      <c r="I106" s="36"/>
      <c r="J106" s="36"/>
      <c r="K106" s="36"/>
      <c r="L106" s="51"/>
      <c r="S106" s="34"/>
      <c r="T106" s="34"/>
      <c r="U106" s="34"/>
      <c r="V106" s="34"/>
      <c r="W106" s="34"/>
      <c r="X106" s="34"/>
      <c r="Y106" s="34"/>
      <c r="Z106" s="34"/>
      <c r="AA106" s="34"/>
      <c r="AB106" s="34"/>
      <c r="AC106" s="34"/>
      <c r="AD106" s="34"/>
      <c r="AE106" s="34"/>
    </row>
    <row r="107" spans="1:47" s="2" customFormat="1" ht="7" customHeight="1">
      <c r="A107" s="34"/>
      <c r="B107" s="54"/>
      <c r="C107" s="55"/>
      <c r="D107" s="55"/>
      <c r="E107" s="55"/>
      <c r="F107" s="55"/>
      <c r="G107" s="55"/>
      <c r="H107" s="55"/>
      <c r="I107" s="55"/>
      <c r="J107" s="55"/>
      <c r="K107" s="55"/>
      <c r="L107" s="51"/>
      <c r="S107" s="34"/>
      <c r="T107" s="34"/>
      <c r="U107" s="34"/>
      <c r="V107" s="34"/>
      <c r="W107" s="34"/>
      <c r="X107" s="34"/>
      <c r="Y107" s="34"/>
      <c r="Z107" s="34"/>
      <c r="AA107" s="34"/>
      <c r="AB107" s="34"/>
      <c r="AC107" s="34"/>
      <c r="AD107" s="34"/>
      <c r="AE107" s="34"/>
    </row>
    <row r="111" spans="1:47" s="2" customFormat="1" ht="7" customHeight="1">
      <c r="A111" s="34"/>
      <c r="B111" s="56"/>
      <c r="C111" s="57"/>
      <c r="D111" s="57"/>
      <c r="E111" s="57"/>
      <c r="F111" s="57"/>
      <c r="G111" s="57"/>
      <c r="H111" s="57"/>
      <c r="I111" s="57"/>
      <c r="J111" s="57"/>
      <c r="K111" s="57"/>
      <c r="L111" s="51"/>
      <c r="S111" s="34"/>
      <c r="T111" s="34"/>
      <c r="U111" s="34"/>
      <c r="V111" s="34"/>
      <c r="W111" s="34"/>
      <c r="X111" s="34"/>
      <c r="Y111" s="34"/>
      <c r="Z111" s="34"/>
      <c r="AA111" s="34"/>
      <c r="AB111" s="34"/>
      <c r="AC111" s="34"/>
      <c r="AD111" s="34"/>
      <c r="AE111" s="34"/>
    </row>
    <row r="112" spans="1:47" s="2" customFormat="1" ht="25" customHeight="1">
      <c r="A112" s="34"/>
      <c r="B112" s="35"/>
      <c r="C112" s="23" t="s">
        <v>232</v>
      </c>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3" s="2" customFormat="1" ht="7" customHeight="1">
      <c r="A113" s="34"/>
      <c r="B113" s="35"/>
      <c r="C113" s="36"/>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3" s="2" customFormat="1" ht="12" customHeight="1">
      <c r="A114" s="34"/>
      <c r="B114" s="35"/>
      <c r="C114" s="29" t="s">
        <v>16</v>
      </c>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3" s="2" customFormat="1" ht="16.5" customHeight="1">
      <c r="A115" s="34"/>
      <c r="B115" s="35"/>
      <c r="C115" s="36"/>
      <c r="D115" s="36"/>
      <c r="E115" s="316" t="str">
        <f>E7</f>
        <v>SPŠE PARDUBICE - REKONSTRUKCE AREÁLU DO NOVÉHO</v>
      </c>
      <c r="F115" s="317"/>
      <c r="G115" s="317"/>
      <c r="H115" s="317"/>
      <c r="I115" s="36"/>
      <c r="J115" s="36"/>
      <c r="K115" s="36"/>
      <c r="L115" s="51"/>
      <c r="S115" s="34"/>
      <c r="T115" s="34"/>
      <c r="U115" s="34"/>
      <c r="V115" s="34"/>
      <c r="W115" s="34"/>
      <c r="X115" s="34"/>
      <c r="Y115" s="34"/>
      <c r="Z115" s="34"/>
      <c r="AA115" s="34"/>
      <c r="AB115" s="34"/>
      <c r="AC115" s="34"/>
      <c r="AD115" s="34"/>
      <c r="AE115" s="34"/>
    </row>
    <row r="116" spans="1:63" s="1" customFormat="1" ht="12" customHeight="1">
      <c r="B116" s="21"/>
      <c r="C116" s="29" t="s">
        <v>222</v>
      </c>
      <c r="D116" s="22"/>
      <c r="E116" s="22"/>
      <c r="F116" s="22"/>
      <c r="G116" s="22"/>
      <c r="H116" s="22"/>
      <c r="I116" s="22"/>
      <c r="J116" s="22"/>
      <c r="K116" s="22"/>
      <c r="L116" s="20"/>
    </row>
    <row r="117" spans="1:63" s="2" customFormat="1" ht="16.5" customHeight="1">
      <c r="A117" s="34"/>
      <c r="B117" s="35"/>
      <c r="C117" s="36"/>
      <c r="D117" s="36"/>
      <c r="E117" s="316" t="s">
        <v>7076</v>
      </c>
      <c r="F117" s="318"/>
      <c r="G117" s="318"/>
      <c r="H117" s="318"/>
      <c r="I117" s="36"/>
      <c r="J117" s="36"/>
      <c r="K117" s="36"/>
      <c r="L117" s="51"/>
      <c r="S117" s="34"/>
      <c r="T117" s="34"/>
      <c r="U117" s="34"/>
      <c r="V117" s="34"/>
      <c r="W117" s="34"/>
      <c r="X117" s="34"/>
      <c r="Y117" s="34"/>
      <c r="Z117" s="34"/>
      <c r="AA117" s="34"/>
      <c r="AB117" s="34"/>
      <c r="AC117" s="34"/>
      <c r="AD117" s="34"/>
      <c r="AE117" s="34"/>
    </row>
    <row r="118" spans="1:63" s="2" customFormat="1" ht="12" customHeight="1">
      <c r="A118" s="34"/>
      <c r="B118" s="35"/>
      <c r="C118" s="29" t="s">
        <v>325</v>
      </c>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3" s="2" customFormat="1" ht="16.5" customHeight="1">
      <c r="A119" s="34"/>
      <c r="B119" s="35"/>
      <c r="C119" s="36"/>
      <c r="D119" s="36"/>
      <c r="E119" s="289" t="str">
        <f>E11</f>
        <v>03 - SILNOPROUD</v>
      </c>
      <c r="F119" s="318"/>
      <c r="G119" s="318"/>
      <c r="H119" s="318"/>
      <c r="I119" s="36"/>
      <c r="J119" s="36"/>
      <c r="K119" s="36"/>
      <c r="L119" s="51"/>
      <c r="S119" s="34"/>
      <c r="T119" s="34"/>
      <c r="U119" s="34"/>
      <c r="V119" s="34"/>
      <c r="W119" s="34"/>
      <c r="X119" s="34"/>
      <c r="Y119" s="34"/>
      <c r="Z119" s="34"/>
      <c r="AA119" s="34"/>
      <c r="AB119" s="34"/>
      <c r="AC119" s="34"/>
      <c r="AD119" s="34"/>
      <c r="AE119" s="34"/>
    </row>
    <row r="120" spans="1:63" s="2" customFormat="1" ht="7"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3" s="2" customFormat="1" ht="12" customHeight="1">
      <c r="A121" s="34"/>
      <c r="B121" s="35"/>
      <c r="C121" s="29" t="s">
        <v>20</v>
      </c>
      <c r="D121" s="36"/>
      <c r="E121" s="36"/>
      <c r="F121" s="27" t="str">
        <f>F14</f>
        <v>Pardubice</v>
      </c>
      <c r="G121" s="36"/>
      <c r="H121" s="36"/>
      <c r="I121" s="29" t="s">
        <v>22</v>
      </c>
      <c r="J121" s="66" t="str">
        <f>IF(J14="","",J14)</f>
        <v>9. 9. 2024</v>
      </c>
      <c r="K121" s="36"/>
      <c r="L121" s="51"/>
      <c r="S121" s="34"/>
      <c r="T121" s="34"/>
      <c r="U121" s="34"/>
      <c r="V121" s="34"/>
      <c r="W121" s="34"/>
      <c r="X121" s="34"/>
      <c r="Y121" s="34"/>
      <c r="Z121" s="34"/>
      <c r="AA121" s="34"/>
      <c r="AB121" s="34"/>
      <c r="AC121" s="34"/>
      <c r="AD121" s="34"/>
      <c r="AE121" s="34"/>
    </row>
    <row r="122" spans="1:63" s="2" customFormat="1" ht="7"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63" s="2" customFormat="1" ht="15.15" customHeight="1">
      <c r="A123" s="34"/>
      <c r="B123" s="35"/>
      <c r="C123" s="29" t="s">
        <v>24</v>
      </c>
      <c r="D123" s="36"/>
      <c r="E123" s="36"/>
      <c r="F123" s="27" t="str">
        <f>E17</f>
        <v>SPŠE a VOŠ Pardubice</v>
      </c>
      <c r="G123" s="36"/>
      <c r="H123" s="36"/>
      <c r="I123" s="29" t="s">
        <v>31</v>
      </c>
      <c r="J123" s="32" t="str">
        <f>E23</f>
        <v xml:space="preserve"> </v>
      </c>
      <c r="K123" s="36"/>
      <c r="L123" s="51"/>
      <c r="S123" s="34"/>
      <c r="T123" s="34"/>
      <c r="U123" s="34"/>
      <c r="V123" s="34"/>
      <c r="W123" s="34"/>
      <c r="X123" s="34"/>
      <c r="Y123" s="34"/>
      <c r="Z123" s="34"/>
      <c r="AA123" s="34"/>
      <c r="AB123" s="34"/>
      <c r="AC123" s="34"/>
      <c r="AD123" s="34"/>
      <c r="AE123" s="34"/>
    </row>
    <row r="124" spans="1:63" s="2" customFormat="1" ht="15.15" customHeight="1">
      <c r="A124" s="34"/>
      <c r="B124" s="35"/>
      <c r="C124" s="29" t="s">
        <v>29</v>
      </c>
      <c r="D124" s="36"/>
      <c r="E124" s="36"/>
      <c r="F124" s="27" t="str">
        <f>IF(E20="","",E20)</f>
        <v>Vyplň údaj</v>
      </c>
      <c r="G124" s="36"/>
      <c r="H124" s="36"/>
      <c r="I124" s="29" t="s">
        <v>34</v>
      </c>
      <c r="J124" s="32" t="str">
        <f>E26</f>
        <v xml:space="preserve"> </v>
      </c>
      <c r="K124" s="36"/>
      <c r="L124" s="51"/>
      <c r="S124" s="34"/>
      <c r="T124" s="34"/>
      <c r="U124" s="34"/>
      <c r="V124" s="34"/>
      <c r="W124" s="34"/>
      <c r="X124" s="34"/>
      <c r="Y124" s="34"/>
      <c r="Z124" s="34"/>
      <c r="AA124" s="34"/>
      <c r="AB124" s="34"/>
      <c r="AC124" s="34"/>
      <c r="AD124" s="34"/>
      <c r="AE124" s="34"/>
    </row>
    <row r="125" spans="1:63" s="2" customFormat="1" ht="10.25" customHeight="1">
      <c r="A125" s="34"/>
      <c r="B125" s="35"/>
      <c r="C125" s="36"/>
      <c r="D125" s="36"/>
      <c r="E125" s="36"/>
      <c r="F125" s="36"/>
      <c r="G125" s="36"/>
      <c r="H125" s="36"/>
      <c r="I125" s="36"/>
      <c r="J125" s="36"/>
      <c r="K125" s="36"/>
      <c r="L125" s="51"/>
      <c r="S125" s="34"/>
      <c r="T125" s="34"/>
      <c r="U125" s="34"/>
      <c r="V125" s="34"/>
      <c r="W125" s="34"/>
      <c r="X125" s="34"/>
      <c r="Y125" s="34"/>
      <c r="Z125" s="34"/>
      <c r="AA125" s="34"/>
      <c r="AB125" s="34"/>
      <c r="AC125" s="34"/>
      <c r="AD125" s="34"/>
      <c r="AE125" s="34"/>
    </row>
    <row r="126" spans="1:63" s="10" customFormat="1" ht="29.25" customHeight="1">
      <c r="A126" s="159"/>
      <c r="B126" s="160"/>
      <c r="C126" s="161" t="s">
        <v>233</v>
      </c>
      <c r="D126" s="162" t="s">
        <v>62</v>
      </c>
      <c r="E126" s="162" t="s">
        <v>58</v>
      </c>
      <c r="F126" s="162" t="s">
        <v>59</v>
      </c>
      <c r="G126" s="162" t="s">
        <v>234</v>
      </c>
      <c r="H126" s="162" t="s">
        <v>235</v>
      </c>
      <c r="I126" s="162" t="s">
        <v>236</v>
      </c>
      <c r="J126" s="162" t="s">
        <v>227</v>
      </c>
      <c r="K126" s="163" t="s">
        <v>237</v>
      </c>
      <c r="L126" s="164"/>
      <c r="M126" s="75" t="s">
        <v>1</v>
      </c>
      <c r="N126" s="76" t="s">
        <v>41</v>
      </c>
      <c r="O126" s="76" t="s">
        <v>238</v>
      </c>
      <c r="P126" s="76" t="s">
        <v>239</v>
      </c>
      <c r="Q126" s="76" t="s">
        <v>240</v>
      </c>
      <c r="R126" s="76" t="s">
        <v>241</v>
      </c>
      <c r="S126" s="76" t="s">
        <v>242</v>
      </c>
      <c r="T126" s="77" t="s">
        <v>243</v>
      </c>
      <c r="U126" s="159"/>
      <c r="V126" s="159"/>
      <c r="W126" s="159"/>
      <c r="X126" s="159"/>
      <c r="Y126" s="159"/>
      <c r="Z126" s="159"/>
      <c r="AA126" s="159"/>
      <c r="AB126" s="159"/>
      <c r="AC126" s="159"/>
      <c r="AD126" s="159"/>
      <c r="AE126" s="159"/>
    </row>
    <row r="127" spans="1:63" s="2" customFormat="1" ht="22.75" customHeight="1">
      <c r="A127" s="34"/>
      <c r="B127" s="35"/>
      <c r="C127" s="82" t="s">
        <v>244</v>
      </c>
      <c r="D127" s="36"/>
      <c r="E127" s="36"/>
      <c r="F127" s="36"/>
      <c r="G127" s="36"/>
      <c r="H127" s="36"/>
      <c r="I127" s="36"/>
      <c r="J127" s="165">
        <f>BK127</f>
        <v>0</v>
      </c>
      <c r="K127" s="36"/>
      <c r="L127" s="39"/>
      <c r="M127" s="78"/>
      <c r="N127" s="166"/>
      <c r="O127" s="79"/>
      <c r="P127" s="167">
        <f>P128+P138+P144+P152+P158+P207+P287</f>
        <v>0</v>
      </c>
      <c r="Q127" s="79"/>
      <c r="R127" s="167">
        <f>R128+R138+R144+R152+R158+R207+R287</f>
        <v>0</v>
      </c>
      <c r="S127" s="79"/>
      <c r="T127" s="168">
        <f>T128+T138+T144+T152+T158+T207+T287</f>
        <v>0</v>
      </c>
      <c r="U127" s="34"/>
      <c r="V127" s="34"/>
      <c r="W127" s="34"/>
      <c r="X127" s="34"/>
      <c r="Y127" s="34"/>
      <c r="Z127" s="34"/>
      <c r="AA127" s="34"/>
      <c r="AB127" s="34"/>
      <c r="AC127" s="34"/>
      <c r="AD127" s="34"/>
      <c r="AE127" s="34"/>
      <c r="AT127" s="17" t="s">
        <v>76</v>
      </c>
      <c r="AU127" s="17" t="s">
        <v>229</v>
      </c>
      <c r="BK127" s="169">
        <f>BK128+BK138+BK144+BK152+BK158+BK207+BK287</f>
        <v>0</v>
      </c>
    </row>
    <row r="128" spans="1:63" s="11" customFormat="1" ht="25.9" customHeight="1">
      <c r="B128" s="170"/>
      <c r="C128" s="171"/>
      <c r="D128" s="172" t="s">
        <v>76</v>
      </c>
      <c r="E128" s="173" t="s">
        <v>2895</v>
      </c>
      <c r="F128" s="173" t="s">
        <v>7437</v>
      </c>
      <c r="G128" s="171"/>
      <c r="H128" s="171"/>
      <c r="I128" s="174"/>
      <c r="J128" s="175">
        <f>BK128</f>
        <v>0</v>
      </c>
      <c r="K128" s="171"/>
      <c r="L128" s="176"/>
      <c r="M128" s="177"/>
      <c r="N128" s="178"/>
      <c r="O128" s="178"/>
      <c r="P128" s="179">
        <f>SUM(P129:P137)</f>
        <v>0</v>
      </c>
      <c r="Q128" s="178"/>
      <c r="R128" s="179">
        <f>SUM(R129:R137)</f>
        <v>0</v>
      </c>
      <c r="S128" s="178"/>
      <c r="T128" s="180">
        <f>SUM(T129:T137)</f>
        <v>0</v>
      </c>
      <c r="AR128" s="181" t="s">
        <v>85</v>
      </c>
      <c r="AT128" s="182" t="s">
        <v>76</v>
      </c>
      <c r="AU128" s="182" t="s">
        <v>77</v>
      </c>
      <c r="AY128" s="181" t="s">
        <v>247</v>
      </c>
      <c r="BK128" s="183">
        <f>SUM(BK129:BK137)</f>
        <v>0</v>
      </c>
    </row>
    <row r="129" spans="1:65" s="2" customFormat="1" ht="37.75" customHeight="1">
      <c r="A129" s="34"/>
      <c r="B129" s="35"/>
      <c r="C129" s="184" t="s">
        <v>85</v>
      </c>
      <c r="D129" s="184" t="s">
        <v>248</v>
      </c>
      <c r="E129" s="185" t="s">
        <v>2897</v>
      </c>
      <c r="F129" s="186" t="s">
        <v>7438</v>
      </c>
      <c r="G129" s="187" t="s">
        <v>1991</v>
      </c>
      <c r="H129" s="188">
        <v>1</v>
      </c>
      <c r="I129" s="189"/>
      <c r="J129" s="190">
        <f t="shared" ref="J129:J137" si="0">ROUND(I129*H129,2)</f>
        <v>0</v>
      </c>
      <c r="K129" s="186" t="s">
        <v>1</v>
      </c>
      <c r="L129" s="39"/>
      <c r="M129" s="191" t="s">
        <v>1</v>
      </c>
      <c r="N129" s="192" t="s">
        <v>42</v>
      </c>
      <c r="O129" s="71"/>
      <c r="P129" s="193">
        <f t="shared" ref="P129:P137" si="1">O129*H129</f>
        <v>0</v>
      </c>
      <c r="Q129" s="193">
        <v>0</v>
      </c>
      <c r="R129" s="193">
        <f t="shared" ref="R129:R137" si="2">Q129*H129</f>
        <v>0</v>
      </c>
      <c r="S129" s="193">
        <v>0</v>
      </c>
      <c r="T129" s="194">
        <f t="shared" ref="T129:T137" si="3">S129*H129</f>
        <v>0</v>
      </c>
      <c r="U129" s="34"/>
      <c r="V129" s="34"/>
      <c r="W129" s="34"/>
      <c r="X129" s="34"/>
      <c r="Y129" s="34"/>
      <c r="Z129" s="34"/>
      <c r="AA129" s="34"/>
      <c r="AB129" s="34"/>
      <c r="AC129" s="34"/>
      <c r="AD129" s="34"/>
      <c r="AE129" s="34"/>
      <c r="AR129" s="195" t="s">
        <v>264</v>
      </c>
      <c r="AT129" s="195" t="s">
        <v>248</v>
      </c>
      <c r="AU129" s="195" t="s">
        <v>85</v>
      </c>
      <c r="AY129" s="17" t="s">
        <v>247</v>
      </c>
      <c r="BE129" s="196">
        <f t="shared" ref="BE129:BE137" si="4">IF(N129="základní",J129,0)</f>
        <v>0</v>
      </c>
      <c r="BF129" s="196">
        <f t="shared" ref="BF129:BF137" si="5">IF(N129="snížená",J129,0)</f>
        <v>0</v>
      </c>
      <c r="BG129" s="196">
        <f t="shared" ref="BG129:BG137" si="6">IF(N129="zákl. přenesená",J129,0)</f>
        <v>0</v>
      </c>
      <c r="BH129" s="196">
        <f t="shared" ref="BH129:BH137" si="7">IF(N129="sníž. přenesená",J129,0)</f>
        <v>0</v>
      </c>
      <c r="BI129" s="196">
        <f t="shared" ref="BI129:BI137" si="8">IF(N129="nulová",J129,0)</f>
        <v>0</v>
      </c>
      <c r="BJ129" s="17" t="s">
        <v>85</v>
      </c>
      <c r="BK129" s="196">
        <f t="shared" ref="BK129:BK137" si="9">ROUND(I129*H129,2)</f>
        <v>0</v>
      </c>
      <c r="BL129" s="17" t="s">
        <v>264</v>
      </c>
      <c r="BM129" s="195" t="s">
        <v>87</v>
      </c>
    </row>
    <row r="130" spans="1:65" s="2" customFormat="1" ht="21.75" customHeight="1">
      <c r="A130" s="34"/>
      <c r="B130" s="35"/>
      <c r="C130" s="184" t="s">
        <v>87</v>
      </c>
      <c r="D130" s="184" t="s">
        <v>248</v>
      </c>
      <c r="E130" s="185" t="s">
        <v>7439</v>
      </c>
      <c r="F130" s="186" t="s">
        <v>7440</v>
      </c>
      <c r="G130" s="187" t="s">
        <v>1991</v>
      </c>
      <c r="H130" s="188">
        <v>3</v>
      </c>
      <c r="I130" s="189"/>
      <c r="J130" s="190">
        <f t="shared" si="0"/>
        <v>0</v>
      </c>
      <c r="K130" s="186" t="s">
        <v>1</v>
      </c>
      <c r="L130" s="39"/>
      <c r="M130" s="191" t="s">
        <v>1</v>
      </c>
      <c r="N130" s="192" t="s">
        <v>42</v>
      </c>
      <c r="O130" s="71"/>
      <c r="P130" s="193">
        <f t="shared" si="1"/>
        <v>0</v>
      </c>
      <c r="Q130" s="193">
        <v>0</v>
      </c>
      <c r="R130" s="193">
        <f t="shared" si="2"/>
        <v>0</v>
      </c>
      <c r="S130" s="193">
        <v>0</v>
      </c>
      <c r="T130" s="194">
        <f t="shared" si="3"/>
        <v>0</v>
      </c>
      <c r="U130" s="34"/>
      <c r="V130" s="34"/>
      <c r="W130" s="34"/>
      <c r="X130" s="34"/>
      <c r="Y130" s="34"/>
      <c r="Z130" s="34"/>
      <c r="AA130" s="34"/>
      <c r="AB130" s="34"/>
      <c r="AC130" s="34"/>
      <c r="AD130" s="34"/>
      <c r="AE130" s="34"/>
      <c r="AR130" s="195" t="s">
        <v>264</v>
      </c>
      <c r="AT130" s="195" t="s">
        <v>248</v>
      </c>
      <c r="AU130" s="195" t="s">
        <v>85</v>
      </c>
      <c r="AY130" s="17" t="s">
        <v>247</v>
      </c>
      <c r="BE130" s="196">
        <f t="shared" si="4"/>
        <v>0</v>
      </c>
      <c r="BF130" s="196">
        <f t="shared" si="5"/>
        <v>0</v>
      </c>
      <c r="BG130" s="196">
        <f t="shared" si="6"/>
        <v>0</v>
      </c>
      <c r="BH130" s="196">
        <f t="shared" si="7"/>
        <v>0</v>
      </c>
      <c r="BI130" s="196">
        <f t="shared" si="8"/>
        <v>0</v>
      </c>
      <c r="BJ130" s="17" t="s">
        <v>85</v>
      </c>
      <c r="BK130" s="196">
        <f t="shared" si="9"/>
        <v>0</v>
      </c>
      <c r="BL130" s="17" t="s">
        <v>264</v>
      </c>
      <c r="BM130" s="195" t="s">
        <v>258</v>
      </c>
    </row>
    <row r="131" spans="1:65" s="2" customFormat="1" ht="21.75" customHeight="1">
      <c r="A131" s="34"/>
      <c r="B131" s="35"/>
      <c r="C131" s="184" t="s">
        <v>259</v>
      </c>
      <c r="D131" s="184" t="s">
        <v>248</v>
      </c>
      <c r="E131" s="185" t="s">
        <v>7441</v>
      </c>
      <c r="F131" s="186" t="s">
        <v>7442</v>
      </c>
      <c r="G131" s="187" t="s">
        <v>1991</v>
      </c>
      <c r="H131" s="188">
        <v>3</v>
      </c>
      <c r="I131" s="189"/>
      <c r="J131" s="190">
        <f t="shared" si="0"/>
        <v>0</v>
      </c>
      <c r="K131" s="186" t="s">
        <v>1</v>
      </c>
      <c r="L131" s="39"/>
      <c r="M131" s="191" t="s">
        <v>1</v>
      </c>
      <c r="N131" s="192" t="s">
        <v>42</v>
      </c>
      <c r="O131" s="71"/>
      <c r="P131" s="193">
        <f t="shared" si="1"/>
        <v>0</v>
      </c>
      <c r="Q131" s="193">
        <v>0</v>
      </c>
      <c r="R131" s="193">
        <f t="shared" si="2"/>
        <v>0</v>
      </c>
      <c r="S131" s="193">
        <v>0</v>
      </c>
      <c r="T131" s="194">
        <f t="shared" si="3"/>
        <v>0</v>
      </c>
      <c r="U131" s="34"/>
      <c r="V131" s="34"/>
      <c r="W131" s="34"/>
      <c r="X131" s="34"/>
      <c r="Y131" s="34"/>
      <c r="Z131" s="34"/>
      <c r="AA131" s="34"/>
      <c r="AB131" s="34"/>
      <c r="AC131" s="34"/>
      <c r="AD131" s="34"/>
      <c r="AE131" s="34"/>
      <c r="AR131" s="195" t="s">
        <v>264</v>
      </c>
      <c r="AT131" s="195" t="s">
        <v>248</v>
      </c>
      <c r="AU131" s="195" t="s">
        <v>85</v>
      </c>
      <c r="AY131" s="17" t="s">
        <v>247</v>
      </c>
      <c r="BE131" s="196">
        <f t="shared" si="4"/>
        <v>0</v>
      </c>
      <c r="BF131" s="196">
        <f t="shared" si="5"/>
        <v>0</v>
      </c>
      <c r="BG131" s="196">
        <f t="shared" si="6"/>
        <v>0</v>
      </c>
      <c r="BH131" s="196">
        <f t="shared" si="7"/>
        <v>0</v>
      </c>
      <c r="BI131" s="196">
        <f t="shared" si="8"/>
        <v>0</v>
      </c>
      <c r="BJ131" s="17" t="s">
        <v>85</v>
      </c>
      <c r="BK131" s="196">
        <f t="shared" si="9"/>
        <v>0</v>
      </c>
      <c r="BL131" s="17" t="s">
        <v>264</v>
      </c>
      <c r="BM131" s="195" t="s">
        <v>262</v>
      </c>
    </row>
    <row r="132" spans="1:65" s="2" customFormat="1" ht="21.75" customHeight="1">
      <c r="A132" s="34"/>
      <c r="B132" s="35"/>
      <c r="C132" s="184" t="s">
        <v>258</v>
      </c>
      <c r="D132" s="184" t="s">
        <v>248</v>
      </c>
      <c r="E132" s="185" t="s">
        <v>7443</v>
      </c>
      <c r="F132" s="186" t="s">
        <v>7444</v>
      </c>
      <c r="G132" s="187" t="s">
        <v>1991</v>
      </c>
      <c r="H132" s="188">
        <v>6</v>
      </c>
      <c r="I132" s="189"/>
      <c r="J132" s="190">
        <f t="shared" si="0"/>
        <v>0</v>
      </c>
      <c r="K132" s="186" t="s">
        <v>1</v>
      </c>
      <c r="L132" s="39"/>
      <c r="M132" s="191" t="s">
        <v>1</v>
      </c>
      <c r="N132" s="192" t="s">
        <v>42</v>
      </c>
      <c r="O132" s="71"/>
      <c r="P132" s="193">
        <f t="shared" si="1"/>
        <v>0</v>
      </c>
      <c r="Q132" s="193">
        <v>0</v>
      </c>
      <c r="R132" s="193">
        <f t="shared" si="2"/>
        <v>0</v>
      </c>
      <c r="S132" s="193">
        <v>0</v>
      </c>
      <c r="T132" s="194">
        <f t="shared" si="3"/>
        <v>0</v>
      </c>
      <c r="U132" s="34"/>
      <c r="V132" s="34"/>
      <c r="W132" s="34"/>
      <c r="X132" s="34"/>
      <c r="Y132" s="34"/>
      <c r="Z132" s="34"/>
      <c r="AA132" s="34"/>
      <c r="AB132" s="34"/>
      <c r="AC132" s="34"/>
      <c r="AD132" s="34"/>
      <c r="AE132" s="34"/>
      <c r="AR132" s="195" t="s">
        <v>264</v>
      </c>
      <c r="AT132" s="195" t="s">
        <v>248</v>
      </c>
      <c r="AU132" s="195" t="s">
        <v>85</v>
      </c>
      <c r="AY132" s="17" t="s">
        <v>247</v>
      </c>
      <c r="BE132" s="196">
        <f t="shared" si="4"/>
        <v>0</v>
      </c>
      <c r="BF132" s="196">
        <f t="shared" si="5"/>
        <v>0</v>
      </c>
      <c r="BG132" s="196">
        <f t="shared" si="6"/>
        <v>0</v>
      </c>
      <c r="BH132" s="196">
        <f t="shared" si="7"/>
        <v>0</v>
      </c>
      <c r="BI132" s="196">
        <f t="shared" si="8"/>
        <v>0</v>
      </c>
      <c r="BJ132" s="17" t="s">
        <v>85</v>
      </c>
      <c r="BK132" s="196">
        <f t="shared" si="9"/>
        <v>0</v>
      </c>
      <c r="BL132" s="17" t="s">
        <v>264</v>
      </c>
      <c r="BM132" s="195" t="s">
        <v>271</v>
      </c>
    </row>
    <row r="133" spans="1:65" s="2" customFormat="1" ht="21.75" customHeight="1">
      <c r="A133" s="34"/>
      <c r="B133" s="35"/>
      <c r="C133" s="184" t="s">
        <v>275</v>
      </c>
      <c r="D133" s="184" t="s">
        <v>248</v>
      </c>
      <c r="E133" s="185" t="s">
        <v>7445</v>
      </c>
      <c r="F133" s="186" t="s">
        <v>7446</v>
      </c>
      <c r="G133" s="187" t="s">
        <v>1991</v>
      </c>
      <c r="H133" s="188">
        <v>3</v>
      </c>
      <c r="I133" s="189"/>
      <c r="J133" s="190">
        <f t="shared" si="0"/>
        <v>0</v>
      </c>
      <c r="K133" s="186" t="s">
        <v>1</v>
      </c>
      <c r="L133" s="39"/>
      <c r="M133" s="191" t="s">
        <v>1</v>
      </c>
      <c r="N133" s="192" t="s">
        <v>42</v>
      </c>
      <c r="O133" s="71"/>
      <c r="P133" s="193">
        <f t="shared" si="1"/>
        <v>0</v>
      </c>
      <c r="Q133" s="193">
        <v>0</v>
      </c>
      <c r="R133" s="193">
        <f t="shared" si="2"/>
        <v>0</v>
      </c>
      <c r="S133" s="193">
        <v>0</v>
      </c>
      <c r="T133" s="194">
        <f t="shared" si="3"/>
        <v>0</v>
      </c>
      <c r="U133" s="34"/>
      <c r="V133" s="34"/>
      <c r="W133" s="34"/>
      <c r="X133" s="34"/>
      <c r="Y133" s="34"/>
      <c r="Z133" s="34"/>
      <c r="AA133" s="34"/>
      <c r="AB133" s="34"/>
      <c r="AC133" s="34"/>
      <c r="AD133" s="34"/>
      <c r="AE133" s="34"/>
      <c r="AR133" s="195" t="s">
        <v>264</v>
      </c>
      <c r="AT133" s="195" t="s">
        <v>248</v>
      </c>
      <c r="AU133" s="195" t="s">
        <v>85</v>
      </c>
      <c r="AY133" s="17" t="s">
        <v>247</v>
      </c>
      <c r="BE133" s="196">
        <f t="shared" si="4"/>
        <v>0</v>
      </c>
      <c r="BF133" s="196">
        <f t="shared" si="5"/>
        <v>0</v>
      </c>
      <c r="BG133" s="196">
        <f t="shared" si="6"/>
        <v>0</v>
      </c>
      <c r="BH133" s="196">
        <f t="shared" si="7"/>
        <v>0</v>
      </c>
      <c r="BI133" s="196">
        <f t="shared" si="8"/>
        <v>0</v>
      </c>
      <c r="BJ133" s="17" t="s">
        <v>85</v>
      </c>
      <c r="BK133" s="196">
        <f t="shared" si="9"/>
        <v>0</v>
      </c>
      <c r="BL133" s="17" t="s">
        <v>264</v>
      </c>
      <c r="BM133" s="195" t="s">
        <v>279</v>
      </c>
    </row>
    <row r="134" spans="1:65" s="2" customFormat="1" ht="21.75" customHeight="1">
      <c r="A134" s="34"/>
      <c r="B134" s="35"/>
      <c r="C134" s="184" t="s">
        <v>262</v>
      </c>
      <c r="D134" s="184" t="s">
        <v>248</v>
      </c>
      <c r="E134" s="185" t="s">
        <v>6502</v>
      </c>
      <c r="F134" s="186" t="s">
        <v>3043</v>
      </c>
      <c r="G134" s="187" t="s">
        <v>2919</v>
      </c>
      <c r="H134" s="188">
        <v>1</v>
      </c>
      <c r="I134" s="189"/>
      <c r="J134" s="190">
        <f t="shared" si="0"/>
        <v>0</v>
      </c>
      <c r="K134" s="186" t="s">
        <v>1</v>
      </c>
      <c r="L134" s="39"/>
      <c r="M134" s="191" t="s">
        <v>1</v>
      </c>
      <c r="N134" s="192" t="s">
        <v>42</v>
      </c>
      <c r="O134" s="71"/>
      <c r="P134" s="193">
        <f t="shared" si="1"/>
        <v>0</v>
      </c>
      <c r="Q134" s="193">
        <v>0</v>
      </c>
      <c r="R134" s="193">
        <f t="shared" si="2"/>
        <v>0</v>
      </c>
      <c r="S134" s="193">
        <v>0</v>
      </c>
      <c r="T134" s="194">
        <f t="shared" si="3"/>
        <v>0</v>
      </c>
      <c r="U134" s="34"/>
      <c r="V134" s="34"/>
      <c r="W134" s="34"/>
      <c r="X134" s="34"/>
      <c r="Y134" s="34"/>
      <c r="Z134" s="34"/>
      <c r="AA134" s="34"/>
      <c r="AB134" s="34"/>
      <c r="AC134" s="34"/>
      <c r="AD134" s="34"/>
      <c r="AE134" s="34"/>
      <c r="AR134" s="195" t="s">
        <v>264</v>
      </c>
      <c r="AT134" s="195" t="s">
        <v>248</v>
      </c>
      <c r="AU134" s="195" t="s">
        <v>85</v>
      </c>
      <c r="AY134" s="17" t="s">
        <v>247</v>
      </c>
      <c r="BE134" s="196">
        <f t="shared" si="4"/>
        <v>0</v>
      </c>
      <c r="BF134" s="196">
        <f t="shared" si="5"/>
        <v>0</v>
      </c>
      <c r="BG134" s="196">
        <f t="shared" si="6"/>
        <v>0</v>
      </c>
      <c r="BH134" s="196">
        <f t="shared" si="7"/>
        <v>0</v>
      </c>
      <c r="BI134" s="196">
        <f t="shared" si="8"/>
        <v>0</v>
      </c>
      <c r="BJ134" s="17" t="s">
        <v>85</v>
      </c>
      <c r="BK134" s="196">
        <f t="shared" si="9"/>
        <v>0</v>
      </c>
      <c r="BL134" s="17" t="s">
        <v>264</v>
      </c>
      <c r="BM134" s="195" t="s">
        <v>291</v>
      </c>
    </row>
    <row r="135" spans="1:65" s="2" customFormat="1" ht="24.15" customHeight="1">
      <c r="A135" s="34"/>
      <c r="B135" s="35"/>
      <c r="C135" s="184" t="s">
        <v>293</v>
      </c>
      <c r="D135" s="184" t="s">
        <v>248</v>
      </c>
      <c r="E135" s="185" t="s">
        <v>6504</v>
      </c>
      <c r="F135" s="186" t="s">
        <v>2921</v>
      </c>
      <c r="G135" s="187" t="s">
        <v>2919</v>
      </c>
      <c r="H135" s="188">
        <v>1</v>
      </c>
      <c r="I135" s="189"/>
      <c r="J135" s="190">
        <f t="shared" si="0"/>
        <v>0</v>
      </c>
      <c r="K135" s="186" t="s">
        <v>1</v>
      </c>
      <c r="L135" s="39"/>
      <c r="M135" s="191" t="s">
        <v>1</v>
      </c>
      <c r="N135" s="192" t="s">
        <v>42</v>
      </c>
      <c r="O135" s="71"/>
      <c r="P135" s="193">
        <f t="shared" si="1"/>
        <v>0</v>
      </c>
      <c r="Q135" s="193">
        <v>0</v>
      </c>
      <c r="R135" s="193">
        <f t="shared" si="2"/>
        <v>0</v>
      </c>
      <c r="S135" s="193">
        <v>0</v>
      </c>
      <c r="T135" s="194">
        <f t="shared" si="3"/>
        <v>0</v>
      </c>
      <c r="U135" s="34"/>
      <c r="V135" s="34"/>
      <c r="W135" s="34"/>
      <c r="X135" s="34"/>
      <c r="Y135" s="34"/>
      <c r="Z135" s="34"/>
      <c r="AA135" s="34"/>
      <c r="AB135" s="34"/>
      <c r="AC135" s="34"/>
      <c r="AD135" s="34"/>
      <c r="AE135" s="34"/>
      <c r="AR135" s="195" t="s">
        <v>264</v>
      </c>
      <c r="AT135" s="195" t="s">
        <v>248</v>
      </c>
      <c r="AU135" s="195" t="s">
        <v>85</v>
      </c>
      <c r="AY135" s="17" t="s">
        <v>247</v>
      </c>
      <c r="BE135" s="196">
        <f t="shared" si="4"/>
        <v>0</v>
      </c>
      <c r="BF135" s="196">
        <f t="shared" si="5"/>
        <v>0</v>
      </c>
      <c r="BG135" s="196">
        <f t="shared" si="6"/>
        <v>0</v>
      </c>
      <c r="BH135" s="196">
        <f t="shared" si="7"/>
        <v>0</v>
      </c>
      <c r="BI135" s="196">
        <f t="shared" si="8"/>
        <v>0</v>
      </c>
      <c r="BJ135" s="17" t="s">
        <v>85</v>
      </c>
      <c r="BK135" s="196">
        <f t="shared" si="9"/>
        <v>0</v>
      </c>
      <c r="BL135" s="17" t="s">
        <v>264</v>
      </c>
      <c r="BM135" s="195" t="s">
        <v>296</v>
      </c>
    </row>
    <row r="136" spans="1:65" s="2" customFormat="1" ht="24.15" customHeight="1">
      <c r="A136" s="34"/>
      <c r="B136" s="35"/>
      <c r="C136" s="184" t="s">
        <v>271</v>
      </c>
      <c r="D136" s="184" t="s">
        <v>248</v>
      </c>
      <c r="E136" s="185" t="s">
        <v>6505</v>
      </c>
      <c r="F136" s="186" t="s">
        <v>2923</v>
      </c>
      <c r="G136" s="187" t="s">
        <v>1991</v>
      </c>
      <c r="H136" s="188">
        <v>1</v>
      </c>
      <c r="I136" s="189"/>
      <c r="J136" s="190">
        <f t="shared" si="0"/>
        <v>0</v>
      </c>
      <c r="K136" s="186" t="s">
        <v>1</v>
      </c>
      <c r="L136" s="39"/>
      <c r="M136" s="191" t="s">
        <v>1</v>
      </c>
      <c r="N136" s="192" t="s">
        <v>42</v>
      </c>
      <c r="O136" s="71"/>
      <c r="P136" s="193">
        <f t="shared" si="1"/>
        <v>0</v>
      </c>
      <c r="Q136" s="193">
        <v>0</v>
      </c>
      <c r="R136" s="193">
        <f t="shared" si="2"/>
        <v>0</v>
      </c>
      <c r="S136" s="193">
        <v>0</v>
      </c>
      <c r="T136" s="194">
        <f t="shared" si="3"/>
        <v>0</v>
      </c>
      <c r="U136" s="34"/>
      <c r="V136" s="34"/>
      <c r="W136" s="34"/>
      <c r="X136" s="34"/>
      <c r="Y136" s="34"/>
      <c r="Z136" s="34"/>
      <c r="AA136" s="34"/>
      <c r="AB136" s="34"/>
      <c r="AC136" s="34"/>
      <c r="AD136" s="34"/>
      <c r="AE136" s="34"/>
      <c r="AR136" s="195" t="s">
        <v>264</v>
      </c>
      <c r="AT136" s="195" t="s">
        <v>248</v>
      </c>
      <c r="AU136" s="195" t="s">
        <v>85</v>
      </c>
      <c r="AY136" s="17" t="s">
        <v>247</v>
      </c>
      <c r="BE136" s="196">
        <f t="shared" si="4"/>
        <v>0</v>
      </c>
      <c r="BF136" s="196">
        <f t="shared" si="5"/>
        <v>0</v>
      </c>
      <c r="BG136" s="196">
        <f t="shared" si="6"/>
        <v>0</v>
      </c>
      <c r="BH136" s="196">
        <f t="shared" si="7"/>
        <v>0</v>
      </c>
      <c r="BI136" s="196">
        <f t="shared" si="8"/>
        <v>0</v>
      </c>
      <c r="BJ136" s="17" t="s">
        <v>85</v>
      </c>
      <c r="BK136" s="196">
        <f t="shared" si="9"/>
        <v>0</v>
      </c>
      <c r="BL136" s="17" t="s">
        <v>264</v>
      </c>
      <c r="BM136" s="195" t="s">
        <v>264</v>
      </c>
    </row>
    <row r="137" spans="1:65" s="2" customFormat="1" ht="16.5" customHeight="1">
      <c r="A137" s="34"/>
      <c r="B137" s="35"/>
      <c r="C137" s="184" t="s">
        <v>299</v>
      </c>
      <c r="D137" s="184" t="s">
        <v>248</v>
      </c>
      <c r="E137" s="185" t="s">
        <v>6506</v>
      </c>
      <c r="F137" s="186" t="s">
        <v>2925</v>
      </c>
      <c r="G137" s="187" t="s">
        <v>1991</v>
      </c>
      <c r="H137" s="188">
        <v>1</v>
      </c>
      <c r="I137" s="189"/>
      <c r="J137" s="190">
        <f t="shared" si="0"/>
        <v>0</v>
      </c>
      <c r="K137" s="186" t="s">
        <v>1</v>
      </c>
      <c r="L137" s="39"/>
      <c r="M137" s="191" t="s">
        <v>1</v>
      </c>
      <c r="N137" s="192" t="s">
        <v>42</v>
      </c>
      <c r="O137" s="71"/>
      <c r="P137" s="193">
        <f t="shared" si="1"/>
        <v>0</v>
      </c>
      <c r="Q137" s="193">
        <v>0</v>
      </c>
      <c r="R137" s="193">
        <f t="shared" si="2"/>
        <v>0</v>
      </c>
      <c r="S137" s="193">
        <v>0</v>
      </c>
      <c r="T137" s="194">
        <f t="shared" si="3"/>
        <v>0</v>
      </c>
      <c r="U137" s="34"/>
      <c r="V137" s="34"/>
      <c r="W137" s="34"/>
      <c r="X137" s="34"/>
      <c r="Y137" s="34"/>
      <c r="Z137" s="34"/>
      <c r="AA137" s="34"/>
      <c r="AB137" s="34"/>
      <c r="AC137" s="34"/>
      <c r="AD137" s="34"/>
      <c r="AE137" s="34"/>
      <c r="AR137" s="195" t="s">
        <v>264</v>
      </c>
      <c r="AT137" s="195" t="s">
        <v>248</v>
      </c>
      <c r="AU137" s="195" t="s">
        <v>85</v>
      </c>
      <c r="AY137" s="17" t="s">
        <v>247</v>
      </c>
      <c r="BE137" s="196">
        <f t="shared" si="4"/>
        <v>0</v>
      </c>
      <c r="BF137" s="196">
        <f t="shared" si="5"/>
        <v>0</v>
      </c>
      <c r="BG137" s="196">
        <f t="shared" si="6"/>
        <v>0</v>
      </c>
      <c r="BH137" s="196">
        <f t="shared" si="7"/>
        <v>0</v>
      </c>
      <c r="BI137" s="196">
        <f t="shared" si="8"/>
        <v>0</v>
      </c>
      <c r="BJ137" s="17" t="s">
        <v>85</v>
      </c>
      <c r="BK137" s="196">
        <f t="shared" si="9"/>
        <v>0</v>
      </c>
      <c r="BL137" s="17" t="s">
        <v>264</v>
      </c>
      <c r="BM137" s="195" t="s">
        <v>285</v>
      </c>
    </row>
    <row r="138" spans="1:65" s="11" customFormat="1" ht="25.9" customHeight="1">
      <c r="B138" s="170"/>
      <c r="C138" s="171"/>
      <c r="D138" s="172" t="s">
        <v>76</v>
      </c>
      <c r="E138" s="173" t="s">
        <v>2926</v>
      </c>
      <c r="F138" s="173" t="s">
        <v>7447</v>
      </c>
      <c r="G138" s="171"/>
      <c r="H138" s="171"/>
      <c r="I138" s="174"/>
      <c r="J138" s="175">
        <f>BK138</f>
        <v>0</v>
      </c>
      <c r="K138" s="171"/>
      <c r="L138" s="176"/>
      <c r="M138" s="177"/>
      <c r="N138" s="178"/>
      <c r="O138" s="178"/>
      <c r="P138" s="179">
        <f>SUM(P139:P143)</f>
        <v>0</v>
      </c>
      <c r="Q138" s="178"/>
      <c r="R138" s="179">
        <f>SUM(R139:R143)</f>
        <v>0</v>
      </c>
      <c r="S138" s="178"/>
      <c r="T138" s="180">
        <f>SUM(T139:T143)</f>
        <v>0</v>
      </c>
      <c r="AR138" s="181" t="s">
        <v>85</v>
      </c>
      <c r="AT138" s="182" t="s">
        <v>76</v>
      </c>
      <c r="AU138" s="182" t="s">
        <v>77</v>
      </c>
      <c r="AY138" s="181" t="s">
        <v>247</v>
      </c>
      <c r="BK138" s="183">
        <f>SUM(BK139:BK143)</f>
        <v>0</v>
      </c>
    </row>
    <row r="139" spans="1:65" s="2" customFormat="1" ht="44.25" customHeight="1">
      <c r="A139" s="34"/>
      <c r="B139" s="35"/>
      <c r="C139" s="184" t="s">
        <v>279</v>
      </c>
      <c r="D139" s="184" t="s">
        <v>248</v>
      </c>
      <c r="E139" s="185" t="s">
        <v>6508</v>
      </c>
      <c r="F139" s="186" t="s">
        <v>7448</v>
      </c>
      <c r="G139" s="187" t="s">
        <v>1991</v>
      </c>
      <c r="H139" s="188">
        <v>1</v>
      </c>
      <c r="I139" s="189"/>
      <c r="J139" s="190">
        <f>ROUND(I139*H139,2)</f>
        <v>0</v>
      </c>
      <c r="K139" s="186" t="s">
        <v>1</v>
      </c>
      <c r="L139" s="39"/>
      <c r="M139" s="191" t="s">
        <v>1</v>
      </c>
      <c r="N139" s="192" t="s">
        <v>42</v>
      </c>
      <c r="O139" s="71"/>
      <c r="P139" s="193">
        <f>O139*H139</f>
        <v>0</v>
      </c>
      <c r="Q139" s="193">
        <v>0</v>
      </c>
      <c r="R139" s="193">
        <f>Q139*H139</f>
        <v>0</v>
      </c>
      <c r="S139" s="193">
        <v>0</v>
      </c>
      <c r="T139" s="194">
        <f>S139*H139</f>
        <v>0</v>
      </c>
      <c r="U139" s="34"/>
      <c r="V139" s="34"/>
      <c r="W139" s="34"/>
      <c r="X139" s="34"/>
      <c r="Y139" s="34"/>
      <c r="Z139" s="34"/>
      <c r="AA139" s="34"/>
      <c r="AB139" s="34"/>
      <c r="AC139" s="34"/>
      <c r="AD139" s="34"/>
      <c r="AE139" s="34"/>
      <c r="AR139" s="195" t="s">
        <v>264</v>
      </c>
      <c r="AT139" s="195" t="s">
        <v>248</v>
      </c>
      <c r="AU139" s="195" t="s">
        <v>85</v>
      </c>
      <c r="AY139" s="17" t="s">
        <v>247</v>
      </c>
      <c r="BE139" s="196">
        <f>IF(N139="základní",J139,0)</f>
        <v>0</v>
      </c>
      <c r="BF139" s="196">
        <f>IF(N139="snížená",J139,0)</f>
        <v>0</v>
      </c>
      <c r="BG139" s="196">
        <f>IF(N139="zákl. přenesená",J139,0)</f>
        <v>0</v>
      </c>
      <c r="BH139" s="196">
        <f>IF(N139="sníž. přenesená",J139,0)</f>
        <v>0</v>
      </c>
      <c r="BI139" s="196">
        <f>IF(N139="nulová",J139,0)</f>
        <v>0</v>
      </c>
      <c r="BJ139" s="17" t="s">
        <v>85</v>
      </c>
      <c r="BK139" s="196">
        <f>ROUND(I139*H139,2)</f>
        <v>0</v>
      </c>
      <c r="BL139" s="17" t="s">
        <v>264</v>
      </c>
      <c r="BM139" s="195" t="s">
        <v>304</v>
      </c>
    </row>
    <row r="140" spans="1:65" s="2" customFormat="1" ht="21.75" customHeight="1">
      <c r="A140" s="34"/>
      <c r="B140" s="35"/>
      <c r="C140" s="184" t="s">
        <v>305</v>
      </c>
      <c r="D140" s="184" t="s">
        <v>248</v>
      </c>
      <c r="E140" s="185" t="s">
        <v>2917</v>
      </c>
      <c r="F140" s="186" t="s">
        <v>3043</v>
      </c>
      <c r="G140" s="187" t="s">
        <v>2919</v>
      </c>
      <c r="H140" s="188">
        <v>1</v>
      </c>
      <c r="I140" s="189"/>
      <c r="J140" s="190">
        <f>ROUND(I140*H140,2)</f>
        <v>0</v>
      </c>
      <c r="K140" s="186" t="s">
        <v>1</v>
      </c>
      <c r="L140" s="39"/>
      <c r="M140" s="191" t="s">
        <v>1</v>
      </c>
      <c r="N140" s="192" t="s">
        <v>42</v>
      </c>
      <c r="O140" s="71"/>
      <c r="P140" s="193">
        <f>O140*H140</f>
        <v>0</v>
      </c>
      <c r="Q140" s="193">
        <v>0</v>
      </c>
      <c r="R140" s="193">
        <f>Q140*H140</f>
        <v>0</v>
      </c>
      <c r="S140" s="193">
        <v>0</v>
      </c>
      <c r="T140" s="194">
        <f>S140*H140</f>
        <v>0</v>
      </c>
      <c r="U140" s="34"/>
      <c r="V140" s="34"/>
      <c r="W140" s="34"/>
      <c r="X140" s="34"/>
      <c r="Y140" s="34"/>
      <c r="Z140" s="34"/>
      <c r="AA140" s="34"/>
      <c r="AB140" s="34"/>
      <c r="AC140" s="34"/>
      <c r="AD140" s="34"/>
      <c r="AE140" s="34"/>
      <c r="AR140" s="195" t="s">
        <v>264</v>
      </c>
      <c r="AT140" s="195" t="s">
        <v>248</v>
      </c>
      <c r="AU140" s="195" t="s">
        <v>85</v>
      </c>
      <c r="AY140" s="17" t="s">
        <v>247</v>
      </c>
      <c r="BE140" s="196">
        <f>IF(N140="základní",J140,0)</f>
        <v>0</v>
      </c>
      <c r="BF140" s="196">
        <f>IF(N140="snížená",J140,0)</f>
        <v>0</v>
      </c>
      <c r="BG140" s="196">
        <f>IF(N140="zákl. přenesená",J140,0)</f>
        <v>0</v>
      </c>
      <c r="BH140" s="196">
        <f>IF(N140="sníž. přenesená",J140,0)</f>
        <v>0</v>
      </c>
      <c r="BI140" s="196">
        <f>IF(N140="nulová",J140,0)</f>
        <v>0</v>
      </c>
      <c r="BJ140" s="17" t="s">
        <v>85</v>
      </c>
      <c r="BK140" s="196">
        <f>ROUND(I140*H140,2)</f>
        <v>0</v>
      </c>
      <c r="BL140" s="17" t="s">
        <v>264</v>
      </c>
      <c r="BM140" s="195" t="s">
        <v>308</v>
      </c>
    </row>
    <row r="141" spans="1:65" s="2" customFormat="1" ht="24.15" customHeight="1">
      <c r="A141" s="34"/>
      <c r="B141" s="35"/>
      <c r="C141" s="184" t="s">
        <v>291</v>
      </c>
      <c r="D141" s="184" t="s">
        <v>248</v>
      </c>
      <c r="E141" s="185" t="s">
        <v>2920</v>
      </c>
      <c r="F141" s="186" t="s">
        <v>2921</v>
      </c>
      <c r="G141" s="187" t="s">
        <v>2919</v>
      </c>
      <c r="H141" s="188">
        <v>1</v>
      </c>
      <c r="I141" s="189"/>
      <c r="J141" s="190">
        <f>ROUND(I141*H141,2)</f>
        <v>0</v>
      </c>
      <c r="K141" s="186" t="s">
        <v>1</v>
      </c>
      <c r="L141" s="39"/>
      <c r="M141" s="191" t="s">
        <v>1</v>
      </c>
      <c r="N141" s="192" t="s">
        <v>42</v>
      </c>
      <c r="O141" s="71"/>
      <c r="P141" s="193">
        <f>O141*H141</f>
        <v>0</v>
      </c>
      <c r="Q141" s="193">
        <v>0</v>
      </c>
      <c r="R141" s="193">
        <f>Q141*H141</f>
        <v>0</v>
      </c>
      <c r="S141" s="193">
        <v>0</v>
      </c>
      <c r="T141" s="194">
        <f>S141*H141</f>
        <v>0</v>
      </c>
      <c r="U141" s="34"/>
      <c r="V141" s="34"/>
      <c r="W141" s="34"/>
      <c r="X141" s="34"/>
      <c r="Y141" s="34"/>
      <c r="Z141" s="34"/>
      <c r="AA141" s="34"/>
      <c r="AB141" s="34"/>
      <c r="AC141" s="34"/>
      <c r="AD141" s="34"/>
      <c r="AE141" s="34"/>
      <c r="AR141" s="195" t="s">
        <v>264</v>
      </c>
      <c r="AT141" s="195" t="s">
        <v>248</v>
      </c>
      <c r="AU141" s="195" t="s">
        <v>85</v>
      </c>
      <c r="AY141" s="17" t="s">
        <v>247</v>
      </c>
      <c r="BE141" s="196">
        <f>IF(N141="základní",J141,0)</f>
        <v>0</v>
      </c>
      <c r="BF141" s="196">
        <f>IF(N141="snížená",J141,0)</f>
        <v>0</v>
      </c>
      <c r="BG141" s="196">
        <f>IF(N141="zákl. přenesená",J141,0)</f>
        <v>0</v>
      </c>
      <c r="BH141" s="196">
        <f>IF(N141="sníž. přenesená",J141,0)</f>
        <v>0</v>
      </c>
      <c r="BI141" s="196">
        <f>IF(N141="nulová",J141,0)</f>
        <v>0</v>
      </c>
      <c r="BJ141" s="17" t="s">
        <v>85</v>
      </c>
      <c r="BK141" s="196">
        <f>ROUND(I141*H141,2)</f>
        <v>0</v>
      </c>
      <c r="BL141" s="17" t="s">
        <v>264</v>
      </c>
      <c r="BM141" s="195" t="s">
        <v>311</v>
      </c>
    </row>
    <row r="142" spans="1:65" s="2" customFormat="1" ht="24.15" customHeight="1">
      <c r="A142" s="34"/>
      <c r="B142" s="35"/>
      <c r="C142" s="184" t="s">
        <v>313</v>
      </c>
      <c r="D142" s="184" t="s">
        <v>248</v>
      </c>
      <c r="E142" s="185" t="s">
        <v>2922</v>
      </c>
      <c r="F142" s="186" t="s">
        <v>2923</v>
      </c>
      <c r="G142" s="187" t="s">
        <v>1991</v>
      </c>
      <c r="H142" s="188">
        <v>1</v>
      </c>
      <c r="I142" s="189"/>
      <c r="J142" s="190">
        <f>ROUND(I142*H142,2)</f>
        <v>0</v>
      </c>
      <c r="K142" s="186" t="s">
        <v>1</v>
      </c>
      <c r="L142" s="39"/>
      <c r="M142" s="191" t="s">
        <v>1</v>
      </c>
      <c r="N142" s="192" t="s">
        <v>42</v>
      </c>
      <c r="O142" s="71"/>
      <c r="P142" s="193">
        <f>O142*H142</f>
        <v>0</v>
      </c>
      <c r="Q142" s="193">
        <v>0</v>
      </c>
      <c r="R142" s="193">
        <f>Q142*H142</f>
        <v>0</v>
      </c>
      <c r="S142" s="193">
        <v>0</v>
      </c>
      <c r="T142" s="194">
        <f>S142*H142</f>
        <v>0</v>
      </c>
      <c r="U142" s="34"/>
      <c r="V142" s="34"/>
      <c r="W142" s="34"/>
      <c r="X142" s="34"/>
      <c r="Y142" s="34"/>
      <c r="Z142" s="34"/>
      <c r="AA142" s="34"/>
      <c r="AB142" s="34"/>
      <c r="AC142" s="34"/>
      <c r="AD142" s="34"/>
      <c r="AE142" s="34"/>
      <c r="AR142" s="195" t="s">
        <v>264</v>
      </c>
      <c r="AT142" s="195" t="s">
        <v>248</v>
      </c>
      <c r="AU142" s="195" t="s">
        <v>85</v>
      </c>
      <c r="AY142" s="17" t="s">
        <v>247</v>
      </c>
      <c r="BE142" s="196">
        <f>IF(N142="základní",J142,0)</f>
        <v>0</v>
      </c>
      <c r="BF142" s="196">
        <f>IF(N142="snížená",J142,0)</f>
        <v>0</v>
      </c>
      <c r="BG142" s="196">
        <f>IF(N142="zákl. přenesená",J142,0)</f>
        <v>0</v>
      </c>
      <c r="BH142" s="196">
        <f>IF(N142="sníž. přenesená",J142,0)</f>
        <v>0</v>
      </c>
      <c r="BI142" s="196">
        <f>IF(N142="nulová",J142,0)</f>
        <v>0</v>
      </c>
      <c r="BJ142" s="17" t="s">
        <v>85</v>
      </c>
      <c r="BK142" s="196">
        <f>ROUND(I142*H142,2)</f>
        <v>0</v>
      </c>
      <c r="BL142" s="17" t="s">
        <v>264</v>
      </c>
      <c r="BM142" s="195" t="s">
        <v>316</v>
      </c>
    </row>
    <row r="143" spans="1:65" s="2" customFormat="1" ht="16.5" customHeight="1">
      <c r="A143" s="34"/>
      <c r="B143" s="35"/>
      <c r="C143" s="184" t="s">
        <v>296</v>
      </c>
      <c r="D143" s="184" t="s">
        <v>248</v>
      </c>
      <c r="E143" s="185" t="s">
        <v>2924</v>
      </c>
      <c r="F143" s="186" t="s">
        <v>2925</v>
      </c>
      <c r="G143" s="187" t="s">
        <v>1991</v>
      </c>
      <c r="H143" s="188">
        <v>1</v>
      </c>
      <c r="I143" s="189"/>
      <c r="J143" s="190">
        <f>ROUND(I143*H143,2)</f>
        <v>0</v>
      </c>
      <c r="K143" s="186" t="s">
        <v>1</v>
      </c>
      <c r="L143" s="39"/>
      <c r="M143" s="191" t="s">
        <v>1</v>
      </c>
      <c r="N143" s="192" t="s">
        <v>42</v>
      </c>
      <c r="O143" s="71"/>
      <c r="P143" s="193">
        <f>O143*H143</f>
        <v>0</v>
      </c>
      <c r="Q143" s="193">
        <v>0</v>
      </c>
      <c r="R143" s="193">
        <f>Q143*H143</f>
        <v>0</v>
      </c>
      <c r="S143" s="193">
        <v>0</v>
      </c>
      <c r="T143" s="194">
        <f>S143*H143</f>
        <v>0</v>
      </c>
      <c r="U143" s="34"/>
      <c r="V143" s="34"/>
      <c r="W143" s="34"/>
      <c r="X143" s="34"/>
      <c r="Y143" s="34"/>
      <c r="Z143" s="34"/>
      <c r="AA143" s="34"/>
      <c r="AB143" s="34"/>
      <c r="AC143" s="34"/>
      <c r="AD143" s="34"/>
      <c r="AE143" s="34"/>
      <c r="AR143" s="195" t="s">
        <v>264</v>
      </c>
      <c r="AT143" s="195" t="s">
        <v>248</v>
      </c>
      <c r="AU143" s="195" t="s">
        <v>85</v>
      </c>
      <c r="AY143" s="17" t="s">
        <v>247</v>
      </c>
      <c r="BE143" s="196">
        <f>IF(N143="základní",J143,0)</f>
        <v>0</v>
      </c>
      <c r="BF143" s="196">
        <f>IF(N143="snížená",J143,0)</f>
        <v>0</v>
      </c>
      <c r="BG143" s="196">
        <f>IF(N143="zákl. přenesená",J143,0)</f>
        <v>0</v>
      </c>
      <c r="BH143" s="196">
        <f>IF(N143="sníž. přenesená",J143,0)</f>
        <v>0</v>
      </c>
      <c r="BI143" s="196">
        <f>IF(N143="nulová",J143,0)</f>
        <v>0</v>
      </c>
      <c r="BJ143" s="17" t="s">
        <v>85</v>
      </c>
      <c r="BK143" s="196">
        <f>ROUND(I143*H143,2)</f>
        <v>0</v>
      </c>
      <c r="BL143" s="17" t="s">
        <v>264</v>
      </c>
      <c r="BM143" s="195" t="s">
        <v>516</v>
      </c>
    </row>
    <row r="144" spans="1:65" s="11" customFormat="1" ht="25.9" customHeight="1">
      <c r="B144" s="170"/>
      <c r="C144" s="171"/>
      <c r="D144" s="172" t="s">
        <v>76</v>
      </c>
      <c r="E144" s="173" t="s">
        <v>2948</v>
      </c>
      <c r="F144" s="173" t="s">
        <v>7449</v>
      </c>
      <c r="G144" s="171"/>
      <c r="H144" s="171"/>
      <c r="I144" s="174"/>
      <c r="J144" s="175">
        <f>BK144</f>
        <v>0</v>
      </c>
      <c r="K144" s="171"/>
      <c r="L144" s="176"/>
      <c r="M144" s="177"/>
      <c r="N144" s="178"/>
      <c r="O144" s="178"/>
      <c r="P144" s="179">
        <f>SUM(P145:P151)</f>
        <v>0</v>
      </c>
      <c r="Q144" s="178"/>
      <c r="R144" s="179">
        <f>SUM(R145:R151)</f>
        <v>0</v>
      </c>
      <c r="S144" s="178"/>
      <c r="T144" s="180">
        <f>SUM(T145:T151)</f>
        <v>0</v>
      </c>
      <c r="AR144" s="181" t="s">
        <v>85</v>
      </c>
      <c r="AT144" s="182" t="s">
        <v>76</v>
      </c>
      <c r="AU144" s="182" t="s">
        <v>77</v>
      </c>
      <c r="AY144" s="181" t="s">
        <v>247</v>
      </c>
      <c r="BK144" s="183">
        <f>SUM(BK145:BK151)</f>
        <v>0</v>
      </c>
    </row>
    <row r="145" spans="1:65" s="2" customFormat="1" ht="21.75" customHeight="1">
      <c r="A145" s="34"/>
      <c r="B145" s="35"/>
      <c r="C145" s="184" t="s">
        <v>8</v>
      </c>
      <c r="D145" s="184" t="s">
        <v>248</v>
      </c>
      <c r="E145" s="185" t="s">
        <v>7450</v>
      </c>
      <c r="F145" s="186" t="s">
        <v>7451</v>
      </c>
      <c r="G145" s="187" t="s">
        <v>1991</v>
      </c>
      <c r="H145" s="188">
        <v>2</v>
      </c>
      <c r="I145" s="189"/>
      <c r="J145" s="190">
        <f t="shared" ref="J145:J151" si="10">ROUND(I145*H145,2)</f>
        <v>0</v>
      </c>
      <c r="K145" s="186" t="s">
        <v>1</v>
      </c>
      <c r="L145" s="39"/>
      <c r="M145" s="191" t="s">
        <v>1</v>
      </c>
      <c r="N145" s="192" t="s">
        <v>42</v>
      </c>
      <c r="O145" s="71"/>
      <c r="P145" s="193">
        <f t="shared" ref="P145:P151" si="11">O145*H145</f>
        <v>0</v>
      </c>
      <c r="Q145" s="193">
        <v>0</v>
      </c>
      <c r="R145" s="193">
        <f t="shared" ref="R145:R151" si="12">Q145*H145</f>
        <v>0</v>
      </c>
      <c r="S145" s="193">
        <v>0</v>
      </c>
      <c r="T145" s="194">
        <f t="shared" ref="T145:T151" si="13">S145*H145</f>
        <v>0</v>
      </c>
      <c r="U145" s="34"/>
      <c r="V145" s="34"/>
      <c r="W145" s="34"/>
      <c r="X145" s="34"/>
      <c r="Y145" s="34"/>
      <c r="Z145" s="34"/>
      <c r="AA145" s="34"/>
      <c r="AB145" s="34"/>
      <c r="AC145" s="34"/>
      <c r="AD145" s="34"/>
      <c r="AE145" s="34"/>
      <c r="AR145" s="195" t="s">
        <v>264</v>
      </c>
      <c r="AT145" s="195" t="s">
        <v>248</v>
      </c>
      <c r="AU145" s="195" t="s">
        <v>85</v>
      </c>
      <c r="AY145" s="17" t="s">
        <v>247</v>
      </c>
      <c r="BE145" s="196">
        <f t="shared" ref="BE145:BE151" si="14">IF(N145="základní",J145,0)</f>
        <v>0</v>
      </c>
      <c r="BF145" s="196">
        <f t="shared" ref="BF145:BF151" si="15">IF(N145="snížená",J145,0)</f>
        <v>0</v>
      </c>
      <c r="BG145" s="196">
        <f t="shared" ref="BG145:BG151" si="16">IF(N145="zákl. přenesená",J145,0)</f>
        <v>0</v>
      </c>
      <c r="BH145" s="196">
        <f t="shared" ref="BH145:BH151" si="17">IF(N145="sníž. přenesená",J145,0)</f>
        <v>0</v>
      </c>
      <c r="BI145" s="196">
        <f t="shared" ref="BI145:BI151" si="18">IF(N145="nulová",J145,0)</f>
        <v>0</v>
      </c>
      <c r="BJ145" s="17" t="s">
        <v>85</v>
      </c>
      <c r="BK145" s="196">
        <f t="shared" ref="BK145:BK151" si="19">ROUND(I145*H145,2)</f>
        <v>0</v>
      </c>
      <c r="BL145" s="17" t="s">
        <v>264</v>
      </c>
      <c r="BM145" s="195" t="s">
        <v>525</v>
      </c>
    </row>
    <row r="146" spans="1:65" s="2" customFormat="1" ht="21.75" customHeight="1">
      <c r="A146" s="34"/>
      <c r="B146" s="35"/>
      <c r="C146" s="184" t="s">
        <v>264</v>
      </c>
      <c r="D146" s="184" t="s">
        <v>248</v>
      </c>
      <c r="E146" s="185" t="s">
        <v>7452</v>
      </c>
      <c r="F146" s="186" t="s">
        <v>7453</v>
      </c>
      <c r="G146" s="187" t="s">
        <v>1991</v>
      </c>
      <c r="H146" s="188">
        <v>1</v>
      </c>
      <c r="I146" s="189"/>
      <c r="J146" s="190">
        <f t="shared" si="10"/>
        <v>0</v>
      </c>
      <c r="K146" s="186" t="s">
        <v>1</v>
      </c>
      <c r="L146" s="39"/>
      <c r="M146" s="191" t="s">
        <v>1</v>
      </c>
      <c r="N146" s="192" t="s">
        <v>42</v>
      </c>
      <c r="O146" s="71"/>
      <c r="P146" s="193">
        <f t="shared" si="11"/>
        <v>0</v>
      </c>
      <c r="Q146" s="193">
        <v>0</v>
      </c>
      <c r="R146" s="193">
        <f t="shared" si="12"/>
        <v>0</v>
      </c>
      <c r="S146" s="193">
        <v>0</v>
      </c>
      <c r="T146" s="194">
        <f t="shared" si="13"/>
        <v>0</v>
      </c>
      <c r="U146" s="34"/>
      <c r="V146" s="34"/>
      <c r="W146" s="34"/>
      <c r="X146" s="34"/>
      <c r="Y146" s="34"/>
      <c r="Z146" s="34"/>
      <c r="AA146" s="34"/>
      <c r="AB146" s="34"/>
      <c r="AC146" s="34"/>
      <c r="AD146" s="34"/>
      <c r="AE146" s="34"/>
      <c r="AR146" s="195" t="s">
        <v>264</v>
      </c>
      <c r="AT146" s="195" t="s">
        <v>248</v>
      </c>
      <c r="AU146" s="195" t="s">
        <v>85</v>
      </c>
      <c r="AY146" s="17" t="s">
        <v>247</v>
      </c>
      <c r="BE146" s="196">
        <f t="shared" si="14"/>
        <v>0</v>
      </c>
      <c r="BF146" s="196">
        <f t="shared" si="15"/>
        <v>0</v>
      </c>
      <c r="BG146" s="196">
        <f t="shared" si="16"/>
        <v>0</v>
      </c>
      <c r="BH146" s="196">
        <f t="shared" si="17"/>
        <v>0</v>
      </c>
      <c r="BI146" s="196">
        <f t="shared" si="18"/>
        <v>0</v>
      </c>
      <c r="BJ146" s="17" t="s">
        <v>85</v>
      </c>
      <c r="BK146" s="196">
        <f t="shared" si="19"/>
        <v>0</v>
      </c>
      <c r="BL146" s="17" t="s">
        <v>264</v>
      </c>
      <c r="BM146" s="195" t="s">
        <v>530</v>
      </c>
    </row>
    <row r="147" spans="1:65" s="2" customFormat="1" ht="24.15" customHeight="1">
      <c r="A147" s="34"/>
      <c r="B147" s="35"/>
      <c r="C147" s="184" t="s">
        <v>281</v>
      </c>
      <c r="D147" s="184" t="s">
        <v>248</v>
      </c>
      <c r="E147" s="185" t="s">
        <v>7454</v>
      </c>
      <c r="F147" s="186" t="s">
        <v>7455</v>
      </c>
      <c r="G147" s="187" t="s">
        <v>1991</v>
      </c>
      <c r="H147" s="188">
        <v>1</v>
      </c>
      <c r="I147" s="189"/>
      <c r="J147" s="190">
        <f t="shared" si="10"/>
        <v>0</v>
      </c>
      <c r="K147" s="186" t="s">
        <v>1</v>
      </c>
      <c r="L147" s="39"/>
      <c r="M147" s="191" t="s">
        <v>1</v>
      </c>
      <c r="N147" s="192" t="s">
        <v>42</v>
      </c>
      <c r="O147" s="71"/>
      <c r="P147" s="193">
        <f t="shared" si="11"/>
        <v>0</v>
      </c>
      <c r="Q147" s="193">
        <v>0</v>
      </c>
      <c r="R147" s="193">
        <f t="shared" si="12"/>
        <v>0</v>
      </c>
      <c r="S147" s="193">
        <v>0</v>
      </c>
      <c r="T147" s="194">
        <f t="shared" si="13"/>
        <v>0</v>
      </c>
      <c r="U147" s="34"/>
      <c r="V147" s="34"/>
      <c r="W147" s="34"/>
      <c r="X147" s="34"/>
      <c r="Y147" s="34"/>
      <c r="Z147" s="34"/>
      <c r="AA147" s="34"/>
      <c r="AB147" s="34"/>
      <c r="AC147" s="34"/>
      <c r="AD147" s="34"/>
      <c r="AE147" s="34"/>
      <c r="AR147" s="195" t="s">
        <v>264</v>
      </c>
      <c r="AT147" s="195" t="s">
        <v>248</v>
      </c>
      <c r="AU147" s="195" t="s">
        <v>85</v>
      </c>
      <c r="AY147" s="17" t="s">
        <v>247</v>
      </c>
      <c r="BE147" s="196">
        <f t="shared" si="14"/>
        <v>0</v>
      </c>
      <c r="BF147" s="196">
        <f t="shared" si="15"/>
        <v>0</v>
      </c>
      <c r="BG147" s="196">
        <f t="shared" si="16"/>
        <v>0</v>
      </c>
      <c r="BH147" s="196">
        <f t="shared" si="17"/>
        <v>0</v>
      </c>
      <c r="BI147" s="196">
        <f t="shared" si="18"/>
        <v>0</v>
      </c>
      <c r="BJ147" s="17" t="s">
        <v>85</v>
      </c>
      <c r="BK147" s="196">
        <f t="shared" si="19"/>
        <v>0</v>
      </c>
      <c r="BL147" s="17" t="s">
        <v>264</v>
      </c>
      <c r="BM147" s="195" t="s">
        <v>539</v>
      </c>
    </row>
    <row r="148" spans="1:65" s="2" customFormat="1" ht="21.75" customHeight="1">
      <c r="A148" s="34"/>
      <c r="B148" s="35"/>
      <c r="C148" s="184" t="s">
        <v>285</v>
      </c>
      <c r="D148" s="184" t="s">
        <v>248</v>
      </c>
      <c r="E148" s="185" t="s">
        <v>7456</v>
      </c>
      <c r="F148" s="186" t="s">
        <v>3043</v>
      </c>
      <c r="G148" s="187" t="s">
        <v>2919</v>
      </c>
      <c r="H148" s="188">
        <v>1</v>
      </c>
      <c r="I148" s="189"/>
      <c r="J148" s="190">
        <f t="shared" si="10"/>
        <v>0</v>
      </c>
      <c r="K148" s="186" t="s">
        <v>1</v>
      </c>
      <c r="L148" s="39"/>
      <c r="M148" s="191" t="s">
        <v>1</v>
      </c>
      <c r="N148" s="192" t="s">
        <v>42</v>
      </c>
      <c r="O148" s="71"/>
      <c r="P148" s="193">
        <f t="shared" si="11"/>
        <v>0</v>
      </c>
      <c r="Q148" s="193">
        <v>0</v>
      </c>
      <c r="R148" s="193">
        <f t="shared" si="12"/>
        <v>0</v>
      </c>
      <c r="S148" s="193">
        <v>0</v>
      </c>
      <c r="T148" s="194">
        <f t="shared" si="13"/>
        <v>0</v>
      </c>
      <c r="U148" s="34"/>
      <c r="V148" s="34"/>
      <c r="W148" s="34"/>
      <c r="X148" s="34"/>
      <c r="Y148" s="34"/>
      <c r="Z148" s="34"/>
      <c r="AA148" s="34"/>
      <c r="AB148" s="34"/>
      <c r="AC148" s="34"/>
      <c r="AD148" s="34"/>
      <c r="AE148" s="34"/>
      <c r="AR148" s="195" t="s">
        <v>264</v>
      </c>
      <c r="AT148" s="195" t="s">
        <v>248</v>
      </c>
      <c r="AU148" s="195" t="s">
        <v>85</v>
      </c>
      <c r="AY148" s="17" t="s">
        <v>247</v>
      </c>
      <c r="BE148" s="196">
        <f t="shared" si="14"/>
        <v>0</v>
      </c>
      <c r="BF148" s="196">
        <f t="shared" si="15"/>
        <v>0</v>
      </c>
      <c r="BG148" s="196">
        <f t="shared" si="16"/>
        <v>0</v>
      </c>
      <c r="BH148" s="196">
        <f t="shared" si="17"/>
        <v>0</v>
      </c>
      <c r="BI148" s="196">
        <f t="shared" si="18"/>
        <v>0</v>
      </c>
      <c r="BJ148" s="17" t="s">
        <v>85</v>
      </c>
      <c r="BK148" s="196">
        <f t="shared" si="19"/>
        <v>0</v>
      </c>
      <c r="BL148" s="17" t="s">
        <v>264</v>
      </c>
      <c r="BM148" s="195" t="s">
        <v>543</v>
      </c>
    </row>
    <row r="149" spans="1:65" s="2" customFormat="1" ht="24.15" customHeight="1">
      <c r="A149" s="34"/>
      <c r="B149" s="35"/>
      <c r="C149" s="184" t="s">
        <v>545</v>
      </c>
      <c r="D149" s="184" t="s">
        <v>248</v>
      </c>
      <c r="E149" s="185" t="s">
        <v>7457</v>
      </c>
      <c r="F149" s="186" t="s">
        <v>2921</v>
      </c>
      <c r="G149" s="187" t="s">
        <v>2919</v>
      </c>
      <c r="H149" s="188">
        <v>1</v>
      </c>
      <c r="I149" s="189"/>
      <c r="J149" s="190">
        <f t="shared" si="10"/>
        <v>0</v>
      </c>
      <c r="K149" s="186" t="s">
        <v>1</v>
      </c>
      <c r="L149" s="39"/>
      <c r="M149" s="191" t="s">
        <v>1</v>
      </c>
      <c r="N149" s="192" t="s">
        <v>42</v>
      </c>
      <c r="O149" s="71"/>
      <c r="P149" s="193">
        <f t="shared" si="11"/>
        <v>0</v>
      </c>
      <c r="Q149" s="193">
        <v>0</v>
      </c>
      <c r="R149" s="193">
        <f t="shared" si="12"/>
        <v>0</v>
      </c>
      <c r="S149" s="193">
        <v>0</v>
      </c>
      <c r="T149" s="194">
        <f t="shared" si="13"/>
        <v>0</v>
      </c>
      <c r="U149" s="34"/>
      <c r="V149" s="34"/>
      <c r="W149" s="34"/>
      <c r="X149" s="34"/>
      <c r="Y149" s="34"/>
      <c r="Z149" s="34"/>
      <c r="AA149" s="34"/>
      <c r="AB149" s="34"/>
      <c r="AC149" s="34"/>
      <c r="AD149" s="34"/>
      <c r="AE149" s="34"/>
      <c r="AR149" s="195" t="s">
        <v>264</v>
      </c>
      <c r="AT149" s="195" t="s">
        <v>248</v>
      </c>
      <c r="AU149" s="195" t="s">
        <v>85</v>
      </c>
      <c r="AY149" s="17" t="s">
        <v>247</v>
      </c>
      <c r="BE149" s="196">
        <f t="shared" si="14"/>
        <v>0</v>
      </c>
      <c r="BF149" s="196">
        <f t="shared" si="15"/>
        <v>0</v>
      </c>
      <c r="BG149" s="196">
        <f t="shared" si="16"/>
        <v>0</v>
      </c>
      <c r="BH149" s="196">
        <f t="shared" si="17"/>
        <v>0</v>
      </c>
      <c r="BI149" s="196">
        <f t="shared" si="18"/>
        <v>0</v>
      </c>
      <c r="BJ149" s="17" t="s">
        <v>85</v>
      </c>
      <c r="BK149" s="196">
        <f t="shared" si="19"/>
        <v>0</v>
      </c>
      <c r="BL149" s="17" t="s">
        <v>264</v>
      </c>
      <c r="BM149" s="195" t="s">
        <v>548</v>
      </c>
    </row>
    <row r="150" spans="1:65" s="2" customFormat="1" ht="24.15" customHeight="1">
      <c r="A150" s="34"/>
      <c r="B150" s="35"/>
      <c r="C150" s="184" t="s">
        <v>304</v>
      </c>
      <c r="D150" s="184" t="s">
        <v>248</v>
      </c>
      <c r="E150" s="185" t="s">
        <v>6524</v>
      </c>
      <c r="F150" s="186" t="s">
        <v>2923</v>
      </c>
      <c r="G150" s="187" t="s">
        <v>1991</v>
      </c>
      <c r="H150" s="188">
        <v>1</v>
      </c>
      <c r="I150" s="189"/>
      <c r="J150" s="190">
        <f t="shared" si="10"/>
        <v>0</v>
      </c>
      <c r="K150" s="186" t="s">
        <v>1</v>
      </c>
      <c r="L150" s="39"/>
      <c r="M150" s="191" t="s">
        <v>1</v>
      </c>
      <c r="N150" s="192" t="s">
        <v>42</v>
      </c>
      <c r="O150" s="71"/>
      <c r="P150" s="193">
        <f t="shared" si="11"/>
        <v>0</v>
      </c>
      <c r="Q150" s="193">
        <v>0</v>
      </c>
      <c r="R150" s="193">
        <f t="shared" si="12"/>
        <v>0</v>
      </c>
      <c r="S150" s="193">
        <v>0</v>
      </c>
      <c r="T150" s="194">
        <f t="shared" si="13"/>
        <v>0</v>
      </c>
      <c r="U150" s="34"/>
      <c r="V150" s="34"/>
      <c r="W150" s="34"/>
      <c r="X150" s="34"/>
      <c r="Y150" s="34"/>
      <c r="Z150" s="34"/>
      <c r="AA150" s="34"/>
      <c r="AB150" s="34"/>
      <c r="AC150" s="34"/>
      <c r="AD150" s="34"/>
      <c r="AE150" s="34"/>
      <c r="AR150" s="195" t="s">
        <v>264</v>
      </c>
      <c r="AT150" s="195" t="s">
        <v>248</v>
      </c>
      <c r="AU150" s="195" t="s">
        <v>85</v>
      </c>
      <c r="AY150" s="17" t="s">
        <v>247</v>
      </c>
      <c r="BE150" s="196">
        <f t="shared" si="14"/>
        <v>0</v>
      </c>
      <c r="BF150" s="196">
        <f t="shared" si="15"/>
        <v>0</v>
      </c>
      <c r="BG150" s="196">
        <f t="shared" si="16"/>
        <v>0</v>
      </c>
      <c r="BH150" s="196">
        <f t="shared" si="17"/>
        <v>0</v>
      </c>
      <c r="BI150" s="196">
        <f t="shared" si="18"/>
        <v>0</v>
      </c>
      <c r="BJ150" s="17" t="s">
        <v>85</v>
      </c>
      <c r="BK150" s="196">
        <f t="shared" si="19"/>
        <v>0</v>
      </c>
      <c r="BL150" s="17" t="s">
        <v>264</v>
      </c>
      <c r="BM150" s="195" t="s">
        <v>553</v>
      </c>
    </row>
    <row r="151" spans="1:65" s="2" customFormat="1" ht="16.5" customHeight="1">
      <c r="A151" s="34"/>
      <c r="B151" s="35"/>
      <c r="C151" s="184" t="s">
        <v>7</v>
      </c>
      <c r="D151" s="184" t="s">
        <v>248</v>
      </c>
      <c r="E151" s="185" t="s">
        <v>7458</v>
      </c>
      <c r="F151" s="186" t="s">
        <v>2925</v>
      </c>
      <c r="G151" s="187" t="s">
        <v>1991</v>
      </c>
      <c r="H151" s="188">
        <v>1</v>
      </c>
      <c r="I151" s="189"/>
      <c r="J151" s="190">
        <f t="shared" si="10"/>
        <v>0</v>
      </c>
      <c r="K151" s="186" t="s">
        <v>1</v>
      </c>
      <c r="L151" s="39"/>
      <c r="M151" s="191" t="s">
        <v>1</v>
      </c>
      <c r="N151" s="192" t="s">
        <v>42</v>
      </c>
      <c r="O151" s="71"/>
      <c r="P151" s="193">
        <f t="shared" si="11"/>
        <v>0</v>
      </c>
      <c r="Q151" s="193">
        <v>0</v>
      </c>
      <c r="R151" s="193">
        <f t="shared" si="12"/>
        <v>0</v>
      </c>
      <c r="S151" s="193">
        <v>0</v>
      </c>
      <c r="T151" s="194">
        <f t="shared" si="13"/>
        <v>0</v>
      </c>
      <c r="U151" s="34"/>
      <c r="V151" s="34"/>
      <c r="W151" s="34"/>
      <c r="X151" s="34"/>
      <c r="Y151" s="34"/>
      <c r="Z151" s="34"/>
      <c r="AA151" s="34"/>
      <c r="AB151" s="34"/>
      <c r="AC151" s="34"/>
      <c r="AD151" s="34"/>
      <c r="AE151" s="34"/>
      <c r="AR151" s="195" t="s">
        <v>264</v>
      </c>
      <c r="AT151" s="195" t="s">
        <v>248</v>
      </c>
      <c r="AU151" s="195" t="s">
        <v>85</v>
      </c>
      <c r="AY151" s="17" t="s">
        <v>247</v>
      </c>
      <c r="BE151" s="196">
        <f t="shared" si="14"/>
        <v>0</v>
      </c>
      <c r="BF151" s="196">
        <f t="shared" si="15"/>
        <v>0</v>
      </c>
      <c r="BG151" s="196">
        <f t="shared" si="16"/>
        <v>0</v>
      </c>
      <c r="BH151" s="196">
        <f t="shared" si="17"/>
        <v>0</v>
      </c>
      <c r="BI151" s="196">
        <f t="shared" si="18"/>
        <v>0</v>
      </c>
      <c r="BJ151" s="17" t="s">
        <v>85</v>
      </c>
      <c r="BK151" s="196">
        <f t="shared" si="19"/>
        <v>0</v>
      </c>
      <c r="BL151" s="17" t="s">
        <v>264</v>
      </c>
      <c r="BM151" s="195" t="s">
        <v>558</v>
      </c>
    </row>
    <row r="152" spans="1:65" s="11" customFormat="1" ht="25.9" customHeight="1">
      <c r="B152" s="170"/>
      <c r="C152" s="171"/>
      <c r="D152" s="172" t="s">
        <v>76</v>
      </c>
      <c r="E152" s="173" t="s">
        <v>2960</v>
      </c>
      <c r="F152" s="173" t="s">
        <v>3471</v>
      </c>
      <c r="G152" s="171"/>
      <c r="H152" s="171"/>
      <c r="I152" s="174"/>
      <c r="J152" s="175">
        <f>BK152</f>
        <v>0</v>
      </c>
      <c r="K152" s="171"/>
      <c r="L152" s="176"/>
      <c r="M152" s="177"/>
      <c r="N152" s="178"/>
      <c r="O152" s="178"/>
      <c r="P152" s="179">
        <f>SUM(P153:P157)</f>
        <v>0</v>
      </c>
      <c r="Q152" s="178"/>
      <c r="R152" s="179">
        <f>SUM(R153:R157)</f>
        <v>0</v>
      </c>
      <c r="S152" s="178"/>
      <c r="T152" s="180">
        <f>SUM(T153:T157)</f>
        <v>0</v>
      </c>
      <c r="AR152" s="181" t="s">
        <v>85</v>
      </c>
      <c r="AT152" s="182" t="s">
        <v>76</v>
      </c>
      <c r="AU152" s="182" t="s">
        <v>77</v>
      </c>
      <c r="AY152" s="181" t="s">
        <v>247</v>
      </c>
      <c r="BK152" s="183">
        <f>SUM(BK153:BK157)</f>
        <v>0</v>
      </c>
    </row>
    <row r="153" spans="1:65" s="2" customFormat="1" ht="37.75" customHeight="1">
      <c r="A153" s="34"/>
      <c r="B153" s="35"/>
      <c r="C153" s="184" t="s">
        <v>308</v>
      </c>
      <c r="D153" s="184" t="s">
        <v>248</v>
      </c>
      <c r="E153" s="185" t="s">
        <v>7459</v>
      </c>
      <c r="F153" s="186" t="s">
        <v>7460</v>
      </c>
      <c r="G153" s="187" t="s">
        <v>1991</v>
      </c>
      <c r="H153" s="188">
        <v>4</v>
      </c>
      <c r="I153" s="189"/>
      <c r="J153" s="190">
        <f>ROUND(I153*H153,2)</f>
        <v>0</v>
      </c>
      <c r="K153" s="186" t="s">
        <v>1</v>
      </c>
      <c r="L153" s="39"/>
      <c r="M153" s="191" t="s">
        <v>1</v>
      </c>
      <c r="N153" s="192" t="s">
        <v>42</v>
      </c>
      <c r="O153" s="71"/>
      <c r="P153" s="193">
        <f>O153*H153</f>
        <v>0</v>
      </c>
      <c r="Q153" s="193">
        <v>0</v>
      </c>
      <c r="R153" s="193">
        <f>Q153*H153</f>
        <v>0</v>
      </c>
      <c r="S153" s="193">
        <v>0</v>
      </c>
      <c r="T153" s="194">
        <f>S153*H153</f>
        <v>0</v>
      </c>
      <c r="U153" s="34"/>
      <c r="V153" s="34"/>
      <c r="W153" s="34"/>
      <c r="X153" s="34"/>
      <c r="Y153" s="34"/>
      <c r="Z153" s="34"/>
      <c r="AA153" s="34"/>
      <c r="AB153" s="34"/>
      <c r="AC153" s="34"/>
      <c r="AD153" s="34"/>
      <c r="AE153" s="34"/>
      <c r="AR153" s="195" t="s">
        <v>264</v>
      </c>
      <c r="AT153" s="195" t="s">
        <v>248</v>
      </c>
      <c r="AU153" s="195" t="s">
        <v>85</v>
      </c>
      <c r="AY153" s="17" t="s">
        <v>247</v>
      </c>
      <c r="BE153" s="196">
        <f>IF(N153="základní",J153,0)</f>
        <v>0</v>
      </c>
      <c r="BF153" s="196">
        <f>IF(N153="snížená",J153,0)</f>
        <v>0</v>
      </c>
      <c r="BG153" s="196">
        <f>IF(N153="zákl. přenesená",J153,0)</f>
        <v>0</v>
      </c>
      <c r="BH153" s="196">
        <f>IF(N153="sníž. přenesená",J153,0)</f>
        <v>0</v>
      </c>
      <c r="BI153" s="196">
        <f>IF(N153="nulová",J153,0)</f>
        <v>0</v>
      </c>
      <c r="BJ153" s="17" t="s">
        <v>85</v>
      </c>
      <c r="BK153" s="196">
        <f>ROUND(I153*H153,2)</f>
        <v>0</v>
      </c>
      <c r="BL153" s="17" t="s">
        <v>264</v>
      </c>
      <c r="BM153" s="195" t="s">
        <v>567</v>
      </c>
    </row>
    <row r="154" spans="1:65" s="2" customFormat="1" ht="33" customHeight="1">
      <c r="A154" s="34"/>
      <c r="B154" s="35"/>
      <c r="C154" s="184" t="s">
        <v>574</v>
      </c>
      <c r="D154" s="184" t="s">
        <v>248</v>
      </c>
      <c r="E154" s="185" t="s">
        <v>2944</v>
      </c>
      <c r="F154" s="186" t="s">
        <v>7461</v>
      </c>
      <c r="G154" s="187" t="s">
        <v>1991</v>
      </c>
      <c r="H154" s="188">
        <v>4</v>
      </c>
      <c r="I154" s="189"/>
      <c r="J154" s="190">
        <f>ROUND(I154*H154,2)</f>
        <v>0</v>
      </c>
      <c r="K154" s="186" t="s">
        <v>1</v>
      </c>
      <c r="L154" s="39"/>
      <c r="M154" s="191" t="s">
        <v>1</v>
      </c>
      <c r="N154" s="192" t="s">
        <v>42</v>
      </c>
      <c r="O154" s="71"/>
      <c r="P154" s="193">
        <f>O154*H154</f>
        <v>0</v>
      </c>
      <c r="Q154" s="193">
        <v>0</v>
      </c>
      <c r="R154" s="193">
        <f>Q154*H154</f>
        <v>0</v>
      </c>
      <c r="S154" s="193">
        <v>0</v>
      </c>
      <c r="T154" s="194">
        <f>S154*H154</f>
        <v>0</v>
      </c>
      <c r="U154" s="34"/>
      <c r="V154" s="34"/>
      <c r="W154" s="34"/>
      <c r="X154" s="34"/>
      <c r="Y154" s="34"/>
      <c r="Z154" s="34"/>
      <c r="AA154" s="34"/>
      <c r="AB154" s="34"/>
      <c r="AC154" s="34"/>
      <c r="AD154" s="34"/>
      <c r="AE154" s="34"/>
      <c r="AR154" s="195" t="s">
        <v>264</v>
      </c>
      <c r="AT154" s="195" t="s">
        <v>248</v>
      </c>
      <c r="AU154" s="195" t="s">
        <v>85</v>
      </c>
      <c r="AY154" s="17" t="s">
        <v>247</v>
      </c>
      <c r="BE154" s="196">
        <f>IF(N154="základní",J154,0)</f>
        <v>0</v>
      </c>
      <c r="BF154" s="196">
        <f>IF(N154="snížená",J154,0)</f>
        <v>0</v>
      </c>
      <c r="BG154" s="196">
        <f>IF(N154="zákl. přenesená",J154,0)</f>
        <v>0</v>
      </c>
      <c r="BH154" s="196">
        <f>IF(N154="sníž. přenesená",J154,0)</f>
        <v>0</v>
      </c>
      <c r="BI154" s="196">
        <f>IF(N154="nulová",J154,0)</f>
        <v>0</v>
      </c>
      <c r="BJ154" s="17" t="s">
        <v>85</v>
      </c>
      <c r="BK154" s="196">
        <f>ROUND(I154*H154,2)</f>
        <v>0</v>
      </c>
      <c r="BL154" s="17" t="s">
        <v>264</v>
      </c>
      <c r="BM154" s="195" t="s">
        <v>577</v>
      </c>
    </row>
    <row r="155" spans="1:65" s="2" customFormat="1" ht="24.15" customHeight="1">
      <c r="A155" s="34"/>
      <c r="B155" s="35"/>
      <c r="C155" s="184" t="s">
        <v>311</v>
      </c>
      <c r="D155" s="184" t="s">
        <v>248</v>
      </c>
      <c r="E155" s="185" t="s">
        <v>2945</v>
      </c>
      <c r="F155" s="186" t="s">
        <v>7462</v>
      </c>
      <c r="G155" s="187" t="s">
        <v>1991</v>
      </c>
      <c r="H155" s="188">
        <v>4</v>
      </c>
      <c r="I155" s="189"/>
      <c r="J155" s="190">
        <f>ROUND(I155*H155,2)</f>
        <v>0</v>
      </c>
      <c r="K155" s="186" t="s">
        <v>1</v>
      </c>
      <c r="L155" s="39"/>
      <c r="M155" s="191" t="s">
        <v>1</v>
      </c>
      <c r="N155" s="192" t="s">
        <v>42</v>
      </c>
      <c r="O155" s="71"/>
      <c r="P155" s="193">
        <f>O155*H155</f>
        <v>0</v>
      </c>
      <c r="Q155" s="193">
        <v>0</v>
      </c>
      <c r="R155" s="193">
        <f>Q155*H155</f>
        <v>0</v>
      </c>
      <c r="S155" s="193">
        <v>0</v>
      </c>
      <c r="T155" s="194">
        <f>S155*H155</f>
        <v>0</v>
      </c>
      <c r="U155" s="34"/>
      <c r="V155" s="34"/>
      <c r="W155" s="34"/>
      <c r="X155" s="34"/>
      <c r="Y155" s="34"/>
      <c r="Z155" s="34"/>
      <c r="AA155" s="34"/>
      <c r="AB155" s="34"/>
      <c r="AC155" s="34"/>
      <c r="AD155" s="34"/>
      <c r="AE155" s="34"/>
      <c r="AR155" s="195" t="s">
        <v>264</v>
      </c>
      <c r="AT155" s="195" t="s">
        <v>248</v>
      </c>
      <c r="AU155" s="195" t="s">
        <v>85</v>
      </c>
      <c r="AY155" s="17" t="s">
        <v>247</v>
      </c>
      <c r="BE155" s="196">
        <f>IF(N155="základní",J155,0)</f>
        <v>0</v>
      </c>
      <c r="BF155" s="196">
        <f>IF(N155="snížená",J155,0)</f>
        <v>0</v>
      </c>
      <c r="BG155" s="196">
        <f>IF(N155="zákl. přenesená",J155,0)</f>
        <v>0</v>
      </c>
      <c r="BH155" s="196">
        <f>IF(N155="sníž. přenesená",J155,0)</f>
        <v>0</v>
      </c>
      <c r="BI155" s="196">
        <f>IF(N155="nulová",J155,0)</f>
        <v>0</v>
      </c>
      <c r="BJ155" s="17" t="s">
        <v>85</v>
      </c>
      <c r="BK155" s="196">
        <f>ROUND(I155*H155,2)</f>
        <v>0</v>
      </c>
      <c r="BL155" s="17" t="s">
        <v>264</v>
      </c>
      <c r="BM155" s="195" t="s">
        <v>583</v>
      </c>
    </row>
    <row r="156" spans="1:65" s="2" customFormat="1" ht="37.75" customHeight="1">
      <c r="A156" s="34"/>
      <c r="B156" s="35"/>
      <c r="C156" s="184" t="s">
        <v>589</v>
      </c>
      <c r="D156" s="184" t="s">
        <v>248</v>
      </c>
      <c r="E156" s="185" t="s">
        <v>2946</v>
      </c>
      <c r="F156" s="186" t="s">
        <v>7463</v>
      </c>
      <c r="G156" s="187" t="s">
        <v>1991</v>
      </c>
      <c r="H156" s="188">
        <v>4</v>
      </c>
      <c r="I156" s="189"/>
      <c r="J156" s="190">
        <f>ROUND(I156*H156,2)</f>
        <v>0</v>
      </c>
      <c r="K156" s="186" t="s">
        <v>1</v>
      </c>
      <c r="L156" s="39"/>
      <c r="M156" s="191" t="s">
        <v>1</v>
      </c>
      <c r="N156" s="192" t="s">
        <v>42</v>
      </c>
      <c r="O156" s="71"/>
      <c r="P156" s="193">
        <f>O156*H156</f>
        <v>0</v>
      </c>
      <c r="Q156" s="193">
        <v>0</v>
      </c>
      <c r="R156" s="193">
        <f>Q156*H156</f>
        <v>0</v>
      </c>
      <c r="S156" s="193">
        <v>0</v>
      </c>
      <c r="T156" s="194">
        <f>S156*H156</f>
        <v>0</v>
      </c>
      <c r="U156" s="34"/>
      <c r="V156" s="34"/>
      <c r="W156" s="34"/>
      <c r="X156" s="34"/>
      <c r="Y156" s="34"/>
      <c r="Z156" s="34"/>
      <c r="AA156" s="34"/>
      <c r="AB156" s="34"/>
      <c r="AC156" s="34"/>
      <c r="AD156" s="34"/>
      <c r="AE156" s="34"/>
      <c r="AR156" s="195" t="s">
        <v>264</v>
      </c>
      <c r="AT156" s="195" t="s">
        <v>248</v>
      </c>
      <c r="AU156" s="195" t="s">
        <v>85</v>
      </c>
      <c r="AY156" s="17" t="s">
        <v>247</v>
      </c>
      <c r="BE156" s="196">
        <f>IF(N156="základní",J156,0)</f>
        <v>0</v>
      </c>
      <c r="BF156" s="196">
        <f>IF(N156="snížená",J156,0)</f>
        <v>0</v>
      </c>
      <c r="BG156" s="196">
        <f>IF(N156="zákl. přenesená",J156,0)</f>
        <v>0</v>
      </c>
      <c r="BH156" s="196">
        <f>IF(N156="sníž. přenesená",J156,0)</f>
        <v>0</v>
      </c>
      <c r="BI156" s="196">
        <f>IF(N156="nulová",J156,0)</f>
        <v>0</v>
      </c>
      <c r="BJ156" s="17" t="s">
        <v>85</v>
      </c>
      <c r="BK156" s="196">
        <f>ROUND(I156*H156,2)</f>
        <v>0</v>
      </c>
      <c r="BL156" s="17" t="s">
        <v>264</v>
      </c>
      <c r="BM156" s="195" t="s">
        <v>592</v>
      </c>
    </row>
    <row r="157" spans="1:65" s="2" customFormat="1" ht="24.15" customHeight="1">
      <c r="A157" s="34"/>
      <c r="B157" s="35"/>
      <c r="C157" s="184" t="s">
        <v>316</v>
      </c>
      <c r="D157" s="184" t="s">
        <v>248</v>
      </c>
      <c r="E157" s="185" t="s">
        <v>2947</v>
      </c>
      <c r="F157" s="186" t="s">
        <v>2921</v>
      </c>
      <c r="G157" s="187" t="s">
        <v>2919</v>
      </c>
      <c r="H157" s="188">
        <v>1</v>
      </c>
      <c r="I157" s="189"/>
      <c r="J157" s="190">
        <f>ROUND(I157*H157,2)</f>
        <v>0</v>
      </c>
      <c r="K157" s="186" t="s">
        <v>1</v>
      </c>
      <c r="L157" s="39"/>
      <c r="M157" s="191" t="s">
        <v>1</v>
      </c>
      <c r="N157" s="192" t="s">
        <v>42</v>
      </c>
      <c r="O157" s="71"/>
      <c r="P157" s="193">
        <f>O157*H157</f>
        <v>0</v>
      </c>
      <c r="Q157" s="193">
        <v>0</v>
      </c>
      <c r="R157" s="193">
        <f>Q157*H157</f>
        <v>0</v>
      </c>
      <c r="S157" s="193">
        <v>0</v>
      </c>
      <c r="T157" s="194">
        <f>S157*H157</f>
        <v>0</v>
      </c>
      <c r="U157" s="34"/>
      <c r="V157" s="34"/>
      <c r="W157" s="34"/>
      <c r="X157" s="34"/>
      <c r="Y157" s="34"/>
      <c r="Z157" s="34"/>
      <c r="AA157" s="34"/>
      <c r="AB157" s="34"/>
      <c r="AC157" s="34"/>
      <c r="AD157" s="34"/>
      <c r="AE157" s="34"/>
      <c r="AR157" s="195" t="s">
        <v>264</v>
      </c>
      <c r="AT157" s="195" t="s">
        <v>248</v>
      </c>
      <c r="AU157" s="195" t="s">
        <v>85</v>
      </c>
      <c r="AY157" s="17" t="s">
        <v>247</v>
      </c>
      <c r="BE157" s="196">
        <f>IF(N157="základní",J157,0)</f>
        <v>0</v>
      </c>
      <c r="BF157" s="196">
        <f>IF(N157="snížená",J157,0)</f>
        <v>0</v>
      </c>
      <c r="BG157" s="196">
        <f>IF(N157="zákl. přenesená",J157,0)</f>
        <v>0</v>
      </c>
      <c r="BH157" s="196">
        <f>IF(N157="sníž. přenesená",J157,0)</f>
        <v>0</v>
      </c>
      <c r="BI157" s="196">
        <f>IF(N157="nulová",J157,0)</f>
        <v>0</v>
      </c>
      <c r="BJ157" s="17" t="s">
        <v>85</v>
      </c>
      <c r="BK157" s="196">
        <f>ROUND(I157*H157,2)</f>
        <v>0</v>
      </c>
      <c r="BL157" s="17" t="s">
        <v>264</v>
      </c>
      <c r="BM157" s="195" t="s">
        <v>599</v>
      </c>
    </row>
    <row r="158" spans="1:65" s="11" customFormat="1" ht="25.9" customHeight="1">
      <c r="B158" s="170"/>
      <c r="C158" s="171"/>
      <c r="D158" s="172" t="s">
        <v>76</v>
      </c>
      <c r="E158" s="173" t="s">
        <v>2988</v>
      </c>
      <c r="F158" s="173" t="s">
        <v>3535</v>
      </c>
      <c r="G158" s="171"/>
      <c r="H158" s="171"/>
      <c r="I158" s="174"/>
      <c r="J158" s="175">
        <f>BK158</f>
        <v>0</v>
      </c>
      <c r="K158" s="171"/>
      <c r="L158" s="176"/>
      <c r="M158" s="177"/>
      <c r="N158" s="178"/>
      <c r="O158" s="178"/>
      <c r="P158" s="179">
        <f>SUM(P159:P206)</f>
        <v>0</v>
      </c>
      <c r="Q158" s="178"/>
      <c r="R158" s="179">
        <f>SUM(R159:R206)</f>
        <v>0</v>
      </c>
      <c r="S158" s="178"/>
      <c r="T158" s="180">
        <f>SUM(T159:T206)</f>
        <v>0</v>
      </c>
      <c r="AR158" s="181" t="s">
        <v>85</v>
      </c>
      <c r="AT158" s="182" t="s">
        <v>76</v>
      </c>
      <c r="AU158" s="182" t="s">
        <v>77</v>
      </c>
      <c r="AY158" s="181" t="s">
        <v>247</v>
      </c>
      <c r="BK158" s="183">
        <f>SUM(BK159:BK206)</f>
        <v>0</v>
      </c>
    </row>
    <row r="159" spans="1:65" s="2" customFormat="1" ht="24.15" customHeight="1">
      <c r="A159" s="34"/>
      <c r="B159" s="35"/>
      <c r="C159" s="184" t="s">
        <v>606</v>
      </c>
      <c r="D159" s="184" t="s">
        <v>248</v>
      </c>
      <c r="E159" s="185" t="s">
        <v>7464</v>
      </c>
      <c r="F159" s="186" t="s">
        <v>7465</v>
      </c>
      <c r="G159" s="187" t="s">
        <v>698</v>
      </c>
      <c r="H159" s="188">
        <v>210</v>
      </c>
      <c r="I159" s="189"/>
      <c r="J159" s="190">
        <f t="shared" ref="J159:J182" si="20">ROUND(I159*H159,2)</f>
        <v>0</v>
      </c>
      <c r="K159" s="186" t="s">
        <v>1</v>
      </c>
      <c r="L159" s="39"/>
      <c r="M159" s="191" t="s">
        <v>1</v>
      </c>
      <c r="N159" s="192" t="s">
        <v>42</v>
      </c>
      <c r="O159" s="71"/>
      <c r="P159" s="193">
        <f t="shared" ref="P159:P182" si="21">O159*H159</f>
        <v>0</v>
      </c>
      <c r="Q159" s="193">
        <v>0</v>
      </c>
      <c r="R159" s="193">
        <f t="shared" ref="R159:R182" si="22">Q159*H159</f>
        <v>0</v>
      </c>
      <c r="S159" s="193">
        <v>0</v>
      </c>
      <c r="T159" s="194">
        <f t="shared" ref="T159:T182" si="23">S159*H159</f>
        <v>0</v>
      </c>
      <c r="U159" s="34"/>
      <c r="V159" s="34"/>
      <c r="W159" s="34"/>
      <c r="X159" s="34"/>
      <c r="Y159" s="34"/>
      <c r="Z159" s="34"/>
      <c r="AA159" s="34"/>
      <c r="AB159" s="34"/>
      <c r="AC159" s="34"/>
      <c r="AD159" s="34"/>
      <c r="AE159" s="34"/>
      <c r="AR159" s="195" t="s">
        <v>264</v>
      </c>
      <c r="AT159" s="195" t="s">
        <v>248</v>
      </c>
      <c r="AU159" s="195" t="s">
        <v>85</v>
      </c>
      <c r="AY159" s="17" t="s">
        <v>247</v>
      </c>
      <c r="BE159" s="196">
        <f t="shared" ref="BE159:BE182" si="24">IF(N159="základní",J159,0)</f>
        <v>0</v>
      </c>
      <c r="BF159" s="196">
        <f t="shared" ref="BF159:BF182" si="25">IF(N159="snížená",J159,0)</f>
        <v>0</v>
      </c>
      <c r="BG159" s="196">
        <f t="shared" ref="BG159:BG182" si="26">IF(N159="zákl. přenesená",J159,0)</f>
        <v>0</v>
      </c>
      <c r="BH159" s="196">
        <f t="shared" ref="BH159:BH182" si="27">IF(N159="sníž. přenesená",J159,0)</f>
        <v>0</v>
      </c>
      <c r="BI159" s="196">
        <f t="shared" ref="BI159:BI182" si="28">IF(N159="nulová",J159,0)</f>
        <v>0</v>
      </c>
      <c r="BJ159" s="17" t="s">
        <v>85</v>
      </c>
      <c r="BK159" s="196">
        <f t="shared" ref="BK159:BK182" si="29">ROUND(I159*H159,2)</f>
        <v>0</v>
      </c>
      <c r="BL159" s="17" t="s">
        <v>264</v>
      </c>
      <c r="BM159" s="195" t="s">
        <v>609</v>
      </c>
    </row>
    <row r="160" spans="1:65" s="2" customFormat="1" ht="24.15" customHeight="1">
      <c r="A160" s="34"/>
      <c r="B160" s="35"/>
      <c r="C160" s="184" t="s">
        <v>516</v>
      </c>
      <c r="D160" s="184" t="s">
        <v>248</v>
      </c>
      <c r="E160" s="185" t="s">
        <v>7466</v>
      </c>
      <c r="F160" s="186" t="s">
        <v>7467</v>
      </c>
      <c r="G160" s="187" t="s">
        <v>698</v>
      </c>
      <c r="H160" s="188">
        <v>136</v>
      </c>
      <c r="I160" s="189"/>
      <c r="J160" s="190">
        <f t="shared" si="20"/>
        <v>0</v>
      </c>
      <c r="K160" s="186" t="s">
        <v>1</v>
      </c>
      <c r="L160" s="39"/>
      <c r="M160" s="191" t="s">
        <v>1</v>
      </c>
      <c r="N160" s="192" t="s">
        <v>42</v>
      </c>
      <c r="O160" s="71"/>
      <c r="P160" s="193">
        <f t="shared" si="21"/>
        <v>0</v>
      </c>
      <c r="Q160" s="193">
        <v>0</v>
      </c>
      <c r="R160" s="193">
        <f t="shared" si="22"/>
        <v>0</v>
      </c>
      <c r="S160" s="193">
        <v>0</v>
      </c>
      <c r="T160" s="194">
        <f t="shared" si="23"/>
        <v>0</v>
      </c>
      <c r="U160" s="34"/>
      <c r="V160" s="34"/>
      <c r="W160" s="34"/>
      <c r="X160" s="34"/>
      <c r="Y160" s="34"/>
      <c r="Z160" s="34"/>
      <c r="AA160" s="34"/>
      <c r="AB160" s="34"/>
      <c r="AC160" s="34"/>
      <c r="AD160" s="34"/>
      <c r="AE160" s="34"/>
      <c r="AR160" s="195" t="s">
        <v>264</v>
      </c>
      <c r="AT160" s="195" t="s">
        <v>248</v>
      </c>
      <c r="AU160" s="195" t="s">
        <v>85</v>
      </c>
      <c r="AY160" s="17" t="s">
        <v>247</v>
      </c>
      <c r="BE160" s="196">
        <f t="shared" si="24"/>
        <v>0</v>
      </c>
      <c r="BF160" s="196">
        <f t="shared" si="25"/>
        <v>0</v>
      </c>
      <c r="BG160" s="196">
        <f t="shared" si="26"/>
        <v>0</v>
      </c>
      <c r="BH160" s="196">
        <f t="shared" si="27"/>
        <v>0</v>
      </c>
      <c r="BI160" s="196">
        <f t="shared" si="28"/>
        <v>0</v>
      </c>
      <c r="BJ160" s="17" t="s">
        <v>85</v>
      </c>
      <c r="BK160" s="196">
        <f t="shared" si="29"/>
        <v>0</v>
      </c>
      <c r="BL160" s="17" t="s">
        <v>264</v>
      </c>
      <c r="BM160" s="195" t="s">
        <v>616</v>
      </c>
    </row>
    <row r="161" spans="1:65" s="2" customFormat="1" ht="24.15" customHeight="1">
      <c r="A161" s="34"/>
      <c r="B161" s="35"/>
      <c r="C161" s="184" t="s">
        <v>620</v>
      </c>
      <c r="D161" s="184" t="s">
        <v>248</v>
      </c>
      <c r="E161" s="185" t="s">
        <v>7468</v>
      </c>
      <c r="F161" s="186" t="s">
        <v>7469</v>
      </c>
      <c r="G161" s="187" t="s">
        <v>698</v>
      </c>
      <c r="H161" s="188">
        <v>69</v>
      </c>
      <c r="I161" s="189"/>
      <c r="J161" s="190">
        <f t="shared" si="20"/>
        <v>0</v>
      </c>
      <c r="K161" s="186" t="s">
        <v>1</v>
      </c>
      <c r="L161" s="39"/>
      <c r="M161" s="191" t="s">
        <v>1</v>
      </c>
      <c r="N161" s="192" t="s">
        <v>42</v>
      </c>
      <c r="O161" s="71"/>
      <c r="P161" s="193">
        <f t="shared" si="21"/>
        <v>0</v>
      </c>
      <c r="Q161" s="193">
        <v>0</v>
      </c>
      <c r="R161" s="193">
        <f t="shared" si="22"/>
        <v>0</v>
      </c>
      <c r="S161" s="193">
        <v>0</v>
      </c>
      <c r="T161" s="194">
        <f t="shared" si="23"/>
        <v>0</v>
      </c>
      <c r="U161" s="34"/>
      <c r="V161" s="34"/>
      <c r="W161" s="34"/>
      <c r="X161" s="34"/>
      <c r="Y161" s="34"/>
      <c r="Z161" s="34"/>
      <c r="AA161" s="34"/>
      <c r="AB161" s="34"/>
      <c r="AC161" s="34"/>
      <c r="AD161" s="34"/>
      <c r="AE161" s="34"/>
      <c r="AR161" s="195" t="s">
        <v>264</v>
      </c>
      <c r="AT161" s="195" t="s">
        <v>248</v>
      </c>
      <c r="AU161" s="195" t="s">
        <v>85</v>
      </c>
      <c r="AY161" s="17" t="s">
        <v>247</v>
      </c>
      <c r="BE161" s="196">
        <f t="shared" si="24"/>
        <v>0</v>
      </c>
      <c r="BF161" s="196">
        <f t="shared" si="25"/>
        <v>0</v>
      </c>
      <c r="BG161" s="196">
        <f t="shared" si="26"/>
        <v>0</v>
      </c>
      <c r="BH161" s="196">
        <f t="shared" si="27"/>
        <v>0</v>
      </c>
      <c r="BI161" s="196">
        <f t="shared" si="28"/>
        <v>0</v>
      </c>
      <c r="BJ161" s="17" t="s">
        <v>85</v>
      </c>
      <c r="BK161" s="196">
        <f t="shared" si="29"/>
        <v>0</v>
      </c>
      <c r="BL161" s="17" t="s">
        <v>264</v>
      </c>
      <c r="BM161" s="195" t="s">
        <v>623</v>
      </c>
    </row>
    <row r="162" spans="1:65" s="2" customFormat="1" ht="24.15" customHeight="1">
      <c r="A162" s="34"/>
      <c r="B162" s="35"/>
      <c r="C162" s="184" t="s">
        <v>525</v>
      </c>
      <c r="D162" s="184" t="s">
        <v>248</v>
      </c>
      <c r="E162" s="185" t="s">
        <v>7470</v>
      </c>
      <c r="F162" s="186" t="s">
        <v>7471</v>
      </c>
      <c r="G162" s="187" t="s">
        <v>698</v>
      </c>
      <c r="H162" s="188">
        <v>252</v>
      </c>
      <c r="I162" s="189"/>
      <c r="J162" s="190">
        <f t="shared" si="20"/>
        <v>0</v>
      </c>
      <c r="K162" s="186" t="s">
        <v>1</v>
      </c>
      <c r="L162" s="39"/>
      <c r="M162" s="191" t="s">
        <v>1</v>
      </c>
      <c r="N162" s="192" t="s">
        <v>42</v>
      </c>
      <c r="O162" s="71"/>
      <c r="P162" s="193">
        <f t="shared" si="21"/>
        <v>0</v>
      </c>
      <c r="Q162" s="193">
        <v>0</v>
      </c>
      <c r="R162" s="193">
        <f t="shared" si="22"/>
        <v>0</v>
      </c>
      <c r="S162" s="193">
        <v>0</v>
      </c>
      <c r="T162" s="194">
        <f t="shared" si="23"/>
        <v>0</v>
      </c>
      <c r="U162" s="34"/>
      <c r="V162" s="34"/>
      <c r="W162" s="34"/>
      <c r="X162" s="34"/>
      <c r="Y162" s="34"/>
      <c r="Z162" s="34"/>
      <c r="AA162" s="34"/>
      <c r="AB162" s="34"/>
      <c r="AC162" s="34"/>
      <c r="AD162" s="34"/>
      <c r="AE162" s="34"/>
      <c r="AR162" s="195" t="s">
        <v>264</v>
      </c>
      <c r="AT162" s="195" t="s">
        <v>248</v>
      </c>
      <c r="AU162" s="195" t="s">
        <v>85</v>
      </c>
      <c r="AY162" s="17" t="s">
        <v>247</v>
      </c>
      <c r="BE162" s="196">
        <f t="shared" si="24"/>
        <v>0</v>
      </c>
      <c r="BF162" s="196">
        <f t="shared" si="25"/>
        <v>0</v>
      </c>
      <c r="BG162" s="196">
        <f t="shared" si="26"/>
        <v>0</v>
      </c>
      <c r="BH162" s="196">
        <f t="shared" si="27"/>
        <v>0</v>
      </c>
      <c r="BI162" s="196">
        <f t="shared" si="28"/>
        <v>0</v>
      </c>
      <c r="BJ162" s="17" t="s">
        <v>85</v>
      </c>
      <c r="BK162" s="196">
        <f t="shared" si="29"/>
        <v>0</v>
      </c>
      <c r="BL162" s="17" t="s">
        <v>264</v>
      </c>
      <c r="BM162" s="195" t="s">
        <v>629</v>
      </c>
    </row>
    <row r="163" spans="1:65" s="2" customFormat="1" ht="24.15" customHeight="1">
      <c r="A163" s="34"/>
      <c r="B163" s="35"/>
      <c r="C163" s="184" t="s">
        <v>633</v>
      </c>
      <c r="D163" s="184" t="s">
        <v>248</v>
      </c>
      <c r="E163" s="185" t="s">
        <v>7472</v>
      </c>
      <c r="F163" s="186" t="s">
        <v>7473</v>
      </c>
      <c r="G163" s="187" t="s">
        <v>698</v>
      </c>
      <c r="H163" s="188">
        <v>10</v>
      </c>
      <c r="I163" s="189"/>
      <c r="J163" s="190">
        <f t="shared" si="20"/>
        <v>0</v>
      </c>
      <c r="K163" s="186" t="s">
        <v>1</v>
      </c>
      <c r="L163" s="39"/>
      <c r="M163" s="191" t="s">
        <v>1</v>
      </c>
      <c r="N163" s="192" t="s">
        <v>42</v>
      </c>
      <c r="O163" s="71"/>
      <c r="P163" s="193">
        <f t="shared" si="21"/>
        <v>0</v>
      </c>
      <c r="Q163" s="193">
        <v>0</v>
      </c>
      <c r="R163" s="193">
        <f t="shared" si="22"/>
        <v>0</v>
      </c>
      <c r="S163" s="193">
        <v>0</v>
      </c>
      <c r="T163" s="194">
        <f t="shared" si="23"/>
        <v>0</v>
      </c>
      <c r="U163" s="34"/>
      <c r="V163" s="34"/>
      <c r="W163" s="34"/>
      <c r="X163" s="34"/>
      <c r="Y163" s="34"/>
      <c r="Z163" s="34"/>
      <c r="AA163" s="34"/>
      <c r="AB163" s="34"/>
      <c r="AC163" s="34"/>
      <c r="AD163" s="34"/>
      <c r="AE163" s="34"/>
      <c r="AR163" s="195" t="s">
        <v>264</v>
      </c>
      <c r="AT163" s="195" t="s">
        <v>248</v>
      </c>
      <c r="AU163" s="195" t="s">
        <v>85</v>
      </c>
      <c r="AY163" s="17" t="s">
        <v>247</v>
      </c>
      <c r="BE163" s="196">
        <f t="shared" si="24"/>
        <v>0</v>
      </c>
      <c r="BF163" s="196">
        <f t="shared" si="25"/>
        <v>0</v>
      </c>
      <c r="BG163" s="196">
        <f t="shared" si="26"/>
        <v>0</v>
      </c>
      <c r="BH163" s="196">
        <f t="shared" si="27"/>
        <v>0</v>
      </c>
      <c r="BI163" s="196">
        <f t="shared" si="28"/>
        <v>0</v>
      </c>
      <c r="BJ163" s="17" t="s">
        <v>85</v>
      </c>
      <c r="BK163" s="196">
        <f t="shared" si="29"/>
        <v>0</v>
      </c>
      <c r="BL163" s="17" t="s">
        <v>264</v>
      </c>
      <c r="BM163" s="195" t="s">
        <v>636</v>
      </c>
    </row>
    <row r="164" spans="1:65" s="2" customFormat="1" ht="24.15" customHeight="1">
      <c r="A164" s="34"/>
      <c r="B164" s="35"/>
      <c r="C164" s="184" t="s">
        <v>530</v>
      </c>
      <c r="D164" s="184" t="s">
        <v>248</v>
      </c>
      <c r="E164" s="185" t="s">
        <v>7474</v>
      </c>
      <c r="F164" s="186" t="s">
        <v>7475</v>
      </c>
      <c r="G164" s="187" t="s">
        <v>698</v>
      </c>
      <c r="H164" s="188">
        <v>228</v>
      </c>
      <c r="I164" s="189"/>
      <c r="J164" s="190">
        <f t="shared" si="20"/>
        <v>0</v>
      </c>
      <c r="K164" s="186" t="s">
        <v>1</v>
      </c>
      <c r="L164" s="39"/>
      <c r="M164" s="191" t="s">
        <v>1</v>
      </c>
      <c r="N164" s="192" t="s">
        <v>42</v>
      </c>
      <c r="O164" s="71"/>
      <c r="P164" s="193">
        <f t="shared" si="21"/>
        <v>0</v>
      </c>
      <c r="Q164" s="193">
        <v>0</v>
      </c>
      <c r="R164" s="193">
        <f t="shared" si="22"/>
        <v>0</v>
      </c>
      <c r="S164" s="193">
        <v>0</v>
      </c>
      <c r="T164" s="194">
        <f t="shared" si="23"/>
        <v>0</v>
      </c>
      <c r="U164" s="34"/>
      <c r="V164" s="34"/>
      <c r="W164" s="34"/>
      <c r="X164" s="34"/>
      <c r="Y164" s="34"/>
      <c r="Z164" s="34"/>
      <c r="AA164" s="34"/>
      <c r="AB164" s="34"/>
      <c r="AC164" s="34"/>
      <c r="AD164" s="34"/>
      <c r="AE164" s="34"/>
      <c r="AR164" s="195" t="s">
        <v>264</v>
      </c>
      <c r="AT164" s="195" t="s">
        <v>248</v>
      </c>
      <c r="AU164" s="195" t="s">
        <v>85</v>
      </c>
      <c r="AY164" s="17" t="s">
        <v>247</v>
      </c>
      <c r="BE164" s="196">
        <f t="shared" si="24"/>
        <v>0</v>
      </c>
      <c r="BF164" s="196">
        <f t="shared" si="25"/>
        <v>0</v>
      </c>
      <c r="BG164" s="196">
        <f t="shared" si="26"/>
        <v>0</v>
      </c>
      <c r="BH164" s="196">
        <f t="shared" si="27"/>
        <v>0</v>
      </c>
      <c r="BI164" s="196">
        <f t="shared" si="28"/>
        <v>0</v>
      </c>
      <c r="BJ164" s="17" t="s">
        <v>85</v>
      </c>
      <c r="BK164" s="196">
        <f t="shared" si="29"/>
        <v>0</v>
      </c>
      <c r="BL164" s="17" t="s">
        <v>264</v>
      </c>
      <c r="BM164" s="195" t="s">
        <v>641</v>
      </c>
    </row>
    <row r="165" spans="1:65" s="2" customFormat="1" ht="24.15" customHeight="1">
      <c r="A165" s="34"/>
      <c r="B165" s="35"/>
      <c r="C165" s="184" t="s">
        <v>644</v>
      </c>
      <c r="D165" s="184" t="s">
        <v>248</v>
      </c>
      <c r="E165" s="185" t="s">
        <v>7476</v>
      </c>
      <c r="F165" s="186" t="s">
        <v>7477</v>
      </c>
      <c r="G165" s="187" t="s">
        <v>698</v>
      </c>
      <c r="H165" s="188">
        <v>250</v>
      </c>
      <c r="I165" s="189"/>
      <c r="J165" s="190">
        <f t="shared" si="20"/>
        <v>0</v>
      </c>
      <c r="K165" s="186" t="s">
        <v>1</v>
      </c>
      <c r="L165" s="39"/>
      <c r="M165" s="191" t="s">
        <v>1</v>
      </c>
      <c r="N165" s="192" t="s">
        <v>42</v>
      </c>
      <c r="O165" s="71"/>
      <c r="P165" s="193">
        <f t="shared" si="21"/>
        <v>0</v>
      </c>
      <c r="Q165" s="193">
        <v>0</v>
      </c>
      <c r="R165" s="193">
        <f t="shared" si="22"/>
        <v>0</v>
      </c>
      <c r="S165" s="193">
        <v>0</v>
      </c>
      <c r="T165" s="194">
        <f t="shared" si="23"/>
        <v>0</v>
      </c>
      <c r="U165" s="34"/>
      <c r="V165" s="34"/>
      <c r="W165" s="34"/>
      <c r="X165" s="34"/>
      <c r="Y165" s="34"/>
      <c r="Z165" s="34"/>
      <c r="AA165" s="34"/>
      <c r="AB165" s="34"/>
      <c r="AC165" s="34"/>
      <c r="AD165" s="34"/>
      <c r="AE165" s="34"/>
      <c r="AR165" s="195" t="s">
        <v>264</v>
      </c>
      <c r="AT165" s="195" t="s">
        <v>248</v>
      </c>
      <c r="AU165" s="195" t="s">
        <v>85</v>
      </c>
      <c r="AY165" s="17" t="s">
        <v>247</v>
      </c>
      <c r="BE165" s="196">
        <f t="shared" si="24"/>
        <v>0</v>
      </c>
      <c r="BF165" s="196">
        <f t="shared" si="25"/>
        <v>0</v>
      </c>
      <c r="BG165" s="196">
        <f t="shared" si="26"/>
        <v>0</v>
      </c>
      <c r="BH165" s="196">
        <f t="shared" si="27"/>
        <v>0</v>
      </c>
      <c r="BI165" s="196">
        <f t="shared" si="28"/>
        <v>0</v>
      </c>
      <c r="BJ165" s="17" t="s">
        <v>85</v>
      </c>
      <c r="BK165" s="196">
        <f t="shared" si="29"/>
        <v>0</v>
      </c>
      <c r="BL165" s="17" t="s">
        <v>264</v>
      </c>
      <c r="BM165" s="195" t="s">
        <v>647</v>
      </c>
    </row>
    <row r="166" spans="1:65" s="2" customFormat="1" ht="24.15" customHeight="1">
      <c r="A166" s="34"/>
      <c r="B166" s="35"/>
      <c r="C166" s="184" t="s">
        <v>539</v>
      </c>
      <c r="D166" s="184" t="s">
        <v>248</v>
      </c>
      <c r="E166" s="185" t="s">
        <v>7478</v>
      </c>
      <c r="F166" s="186" t="s">
        <v>7479</v>
      </c>
      <c r="G166" s="187" t="s">
        <v>698</v>
      </c>
      <c r="H166" s="188">
        <v>1400</v>
      </c>
      <c r="I166" s="189"/>
      <c r="J166" s="190">
        <f t="shared" si="20"/>
        <v>0</v>
      </c>
      <c r="K166" s="186" t="s">
        <v>1</v>
      </c>
      <c r="L166" s="39"/>
      <c r="M166" s="191" t="s">
        <v>1</v>
      </c>
      <c r="N166" s="192" t="s">
        <v>42</v>
      </c>
      <c r="O166" s="71"/>
      <c r="P166" s="193">
        <f t="shared" si="21"/>
        <v>0</v>
      </c>
      <c r="Q166" s="193">
        <v>0</v>
      </c>
      <c r="R166" s="193">
        <f t="shared" si="22"/>
        <v>0</v>
      </c>
      <c r="S166" s="193">
        <v>0</v>
      </c>
      <c r="T166" s="194">
        <f t="shared" si="23"/>
        <v>0</v>
      </c>
      <c r="U166" s="34"/>
      <c r="V166" s="34"/>
      <c r="W166" s="34"/>
      <c r="X166" s="34"/>
      <c r="Y166" s="34"/>
      <c r="Z166" s="34"/>
      <c r="AA166" s="34"/>
      <c r="AB166" s="34"/>
      <c r="AC166" s="34"/>
      <c r="AD166" s="34"/>
      <c r="AE166" s="34"/>
      <c r="AR166" s="195" t="s">
        <v>264</v>
      </c>
      <c r="AT166" s="195" t="s">
        <v>248</v>
      </c>
      <c r="AU166" s="195" t="s">
        <v>85</v>
      </c>
      <c r="AY166" s="17" t="s">
        <v>247</v>
      </c>
      <c r="BE166" s="196">
        <f t="shared" si="24"/>
        <v>0</v>
      </c>
      <c r="BF166" s="196">
        <f t="shared" si="25"/>
        <v>0</v>
      </c>
      <c r="BG166" s="196">
        <f t="shared" si="26"/>
        <v>0</v>
      </c>
      <c r="BH166" s="196">
        <f t="shared" si="27"/>
        <v>0</v>
      </c>
      <c r="BI166" s="196">
        <f t="shared" si="28"/>
        <v>0</v>
      </c>
      <c r="BJ166" s="17" t="s">
        <v>85</v>
      </c>
      <c r="BK166" s="196">
        <f t="shared" si="29"/>
        <v>0</v>
      </c>
      <c r="BL166" s="17" t="s">
        <v>264</v>
      </c>
      <c r="BM166" s="195" t="s">
        <v>651</v>
      </c>
    </row>
    <row r="167" spans="1:65" s="2" customFormat="1" ht="24.15" customHeight="1">
      <c r="A167" s="34"/>
      <c r="B167" s="35"/>
      <c r="C167" s="184" t="s">
        <v>653</v>
      </c>
      <c r="D167" s="184" t="s">
        <v>248</v>
      </c>
      <c r="E167" s="185" t="s">
        <v>7480</v>
      </c>
      <c r="F167" s="186" t="s">
        <v>7481</v>
      </c>
      <c r="G167" s="187" t="s">
        <v>698</v>
      </c>
      <c r="H167" s="188">
        <v>698</v>
      </c>
      <c r="I167" s="189"/>
      <c r="J167" s="190">
        <f t="shared" si="20"/>
        <v>0</v>
      </c>
      <c r="K167" s="186" t="s">
        <v>1</v>
      </c>
      <c r="L167" s="39"/>
      <c r="M167" s="191" t="s">
        <v>1</v>
      </c>
      <c r="N167" s="192" t="s">
        <v>42</v>
      </c>
      <c r="O167" s="71"/>
      <c r="P167" s="193">
        <f t="shared" si="21"/>
        <v>0</v>
      </c>
      <c r="Q167" s="193">
        <v>0</v>
      </c>
      <c r="R167" s="193">
        <f t="shared" si="22"/>
        <v>0</v>
      </c>
      <c r="S167" s="193">
        <v>0</v>
      </c>
      <c r="T167" s="194">
        <f t="shared" si="23"/>
        <v>0</v>
      </c>
      <c r="U167" s="34"/>
      <c r="V167" s="34"/>
      <c r="W167" s="34"/>
      <c r="X167" s="34"/>
      <c r="Y167" s="34"/>
      <c r="Z167" s="34"/>
      <c r="AA167" s="34"/>
      <c r="AB167" s="34"/>
      <c r="AC167" s="34"/>
      <c r="AD167" s="34"/>
      <c r="AE167" s="34"/>
      <c r="AR167" s="195" t="s">
        <v>264</v>
      </c>
      <c r="AT167" s="195" t="s">
        <v>248</v>
      </c>
      <c r="AU167" s="195" t="s">
        <v>85</v>
      </c>
      <c r="AY167" s="17" t="s">
        <v>247</v>
      </c>
      <c r="BE167" s="196">
        <f t="shared" si="24"/>
        <v>0</v>
      </c>
      <c r="BF167" s="196">
        <f t="shared" si="25"/>
        <v>0</v>
      </c>
      <c r="BG167" s="196">
        <f t="shared" si="26"/>
        <v>0</v>
      </c>
      <c r="BH167" s="196">
        <f t="shared" si="27"/>
        <v>0</v>
      </c>
      <c r="BI167" s="196">
        <f t="shared" si="28"/>
        <v>0</v>
      </c>
      <c r="BJ167" s="17" t="s">
        <v>85</v>
      </c>
      <c r="BK167" s="196">
        <f t="shared" si="29"/>
        <v>0</v>
      </c>
      <c r="BL167" s="17" t="s">
        <v>264</v>
      </c>
      <c r="BM167" s="195" t="s">
        <v>656</v>
      </c>
    </row>
    <row r="168" spans="1:65" s="2" customFormat="1" ht="16.5" customHeight="1">
      <c r="A168" s="34"/>
      <c r="B168" s="35"/>
      <c r="C168" s="184" t="s">
        <v>543</v>
      </c>
      <c r="D168" s="184" t="s">
        <v>248</v>
      </c>
      <c r="E168" s="185" t="s">
        <v>3602</v>
      </c>
      <c r="F168" s="186" t="s">
        <v>3603</v>
      </c>
      <c r="G168" s="187" t="s">
        <v>698</v>
      </c>
      <c r="H168" s="188">
        <v>6</v>
      </c>
      <c r="I168" s="189"/>
      <c r="J168" s="190">
        <f t="shared" si="20"/>
        <v>0</v>
      </c>
      <c r="K168" s="186" t="s">
        <v>1</v>
      </c>
      <c r="L168" s="39"/>
      <c r="M168" s="191" t="s">
        <v>1</v>
      </c>
      <c r="N168" s="192" t="s">
        <v>42</v>
      </c>
      <c r="O168" s="71"/>
      <c r="P168" s="193">
        <f t="shared" si="21"/>
        <v>0</v>
      </c>
      <c r="Q168" s="193">
        <v>0</v>
      </c>
      <c r="R168" s="193">
        <f t="shared" si="22"/>
        <v>0</v>
      </c>
      <c r="S168" s="193">
        <v>0</v>
      </c>
      <c r="T168" s="194">
        <f t="shared" si="23"/>
        <v>0</v>
      </c>
      <c r="U168" s="34"/>
      <c r="V168" s="34"/>
      <c r="W168" s="34"/>
      <c r="X168" s="34"/>
      <c r="Y168" s="34"/>
      <c r="Z168" s="34"/>
      <c r="AA168" s="34"/>
      <c r="AB168" s="34"/>
      <c r="AC168" s="34"/>
      <c r="AD168" s="34"/>
      <c r="AE168" s="34"/>
      <c r="AR168" s="195" t="s">
        <v>264</v>
      </c>
      <c r="AT168" s="195" t="s">
        <v>248</v>
      </c>
      <c r="AU168" s="195" t="s">
        <v>85</v>
      </c>
      <c r="AY168" s="17" t="s">
        <v>247</v>
      </c>
      <c r="BE168" s="196">
        <f t="shared" si="24"/>
        <v>0</v>
      </c>
      <c r="BF168" s="196">
        <f t="shared" si="25"/>
        <v>0</v>
      </c>
      <c r="BG168" s="196">
        <f t="shared" si="26"/>
        <v>0</v>
      </c>
      <c r="BH168" s="196">
        <f t="shared" si="27"/>
        <v>0</v>
      </c>
      <c r="BI168" s="196">
        <f t="shared" si="28"/>
        <v>0</v>
      </c>
      <c r="BJ168" s="17" t="s">
        <v>85</v>
      </c>
      <c r="BK168" s="196">
        <f t="shared" si="29"/>
        <v>0</v>
      </c>
      <c r="BL168" s="17" t="s">
        <v>264</v>
      </c>
      <c r="BM168" s="195" t="s">
        <v>666</v>
      </c>
    </row>
    <row r="169" spans="1:65" s="2" customFormat="1" ht="44.25" customHeight="1">
      <c r="A169" s="34"/>
      <c r="B169" s="35"/>
      <c r="C169" s="184" t="s">
        <v>680</v>
      </c>
      <c r="D169" s="184" t="s">
        <v>248</v>
      </c>
      <c r="E169" s="185" t="s">
        <v>2962</v>
      </c>
      <c r="F169" s="186" t="s">
        <v>7482</v>
      </c>
      <c r="G169" s="187" t="s">
        <v>2919</v>
      </c>
      <c r="H169" s="188">
        <v>2</v>
      </c>
      <c r="I169" s="189"/>
      <c r="J169" s="190">
        <f t="shared" si="20"/>
        <v>0</v>
      </c>
      <c r="K169" s="186" t="s">
        <v>1</v>
      </c>
      <c r="L169" s="39"/>
      <c r="M169" s="191" t="s">
        <v>1</v>
      </c>
      <c r="N169" s="192" t="s">
        <v>42</v>
      </c>
      <c r="O169" s="71"/>
      <c r="P169" s="193">
        <f t="shared" si="21"/>
        <v>0</v>
      </c>
      <c r="Q169" s="193">
        <v>0</v>
      </c>
      <c r="R169" s="193">
        <f t="shared" si="22"/>
        <v>0</v>
      </c>
      <c r="S169" s="193">
        <v>0</v>
      </c>
      <c r="T169" s="194">
        <f t="shared" si="23"/>
        <v>0</v>
      </c>
      <c r="U169" s="34"/>
      <c r="V169" s="34"/>
      <c r="W169" s="34"/>
      <c r="X169" s="34"/>
      <c r="Y169" s="34"/>
      <c r="Z169" s="34"/>
      <c r="AA169" s="34"/>
      <c r="AB169" s="34"/>
      <c r="AC169" s="34"/>
      <c r="AD169" s="34"/>
      <c r="AE169" s="34"/>
      <c r="AR169" s="195" t="s">
        <v>264</v>
      </c>
      <c r="AT169" s="195" t="s">
        <v>248</v>
      </c>
      <c r="AU169" s="195" t="s">
        <v>85</v>
      </c>
      <c r="AY169" s="17" t="s">
        <v>247</v>
      </c>
      <c r="BE169" s="196">
        <f t="shared" si="24"/>
        <v>0</v>
      </c>
      <c r="BF169" s="196">
        <f t="shared" si="25"/>
        <v>0</v>
      </c>
      <c r="BG169" s="196">
        <f t="shared" si="26"/>
        <v>0</v>
      </c>
      <c r="BH169" s="196">
        <f t="shared" si="27"/>
        <v>0</v>
      </c>
      <c r="BI169" s="196">
        <f t="shared" si="28"/>
        <v>0</v>
      </c>
      <c r="BJ169" s="17" t="s">
        <v>85</v>
      </c>
      <c r="BK169" s="196">
        <f t="shared" si="29"/>
        <v>0</v>
      </c>
      <c r="BL169" s="17" t="s">
        <v>264</v>
      </c>
      <c r="BM169" s="195" t="s">
        <v>683</v>
      </c>
    </row>
    <row r="170" spans="1:65" s="2" customFormat="1" ht="24.15" customHeight="1">
      <c r="A170" s="34"/>
      <c r="B170" s="35"/>
      <c r="C170" s="184" t="s">
        <v>548</v>
      </c>
      <c r="D170" s="184" t="s">
        <v>248</v>
      </c>
      <c r="E170" s="185" t="s">
        <v>3619</v>
      </c>
      <c r="F170" s="186" t="s">
        <v>7483</v>
      </c>
      <c r="G170" s="187" t="s">
        <v>698</v>
      </c>
      <c r="H170" s="188">
        <v>300</v>
      </c>
      <c r="I170" s="189"/>
      <c r="J170" s="190">
        <f t="shared" si="20"/>
        <v>0</v>
      </c>
      <c r="K170" s="186" t="s">
        <v>1</v>
      </c>
      <c r="L170" s="39"/>
      <c r="M170" s="191" t="s">
        <v>1</v>
      </c>
      <c r="N170" s="192" t="s">
        <v>42</v>
      </c>
      <c r="O170" s="71"/>
      <c r="P170" s="193">
        <f t="shared" si="21"/>
        <v>0</v>
      </c>
      <c r="Q170" s="193">
        <v>0</v>
      </c>
      <c r="R170" s="193">
        <f t="shared" si="22"/>
        <v>0</v>
      </c>
      <c r="S170" s="193">
        <v>0</v>
      </c>
      <c r="T170" s="194">
        <f t="shared" si="23"/>
        <v>0</v>
      </c>
      <c r="U170" s="34"/>
      <c r="V170" s="34"/>
      <c r="W170" s="34"/>
      <c r="X170" s="34"/>
      <c r="Y170" s="34"/>
      <c r="Z170" s="34"/>
      <c r="AA170" s="34"/>
      <c r="AB170" s="34"/>
      <c r="AC170" s="34"/>
      <c r="AD170" s="34"/>
      <c r="AE170" s="34"/>
      <c r="AR170" s="195" t="s">
        <v>264</v>
      </c>
      <c r="AT170" s="195" t="s">
        <v>248</v>
      </c>
      <c r="AU170" s="195" t="s">
        <v>85</v>
      </c>
      <c r="AY170" s="17" t="s">
        <v>247</v>
      </c>
      <c r="BE170" s="196">
        <f t="shared" si="24"/>
        <v>0</v>
      </c>
      <c r="BF170" s="196">
        <f t="shared" si="25"/>
        <v>0</v>
      </c>
      <c r="BG170" s="196">
        <f t="shared" si="26"/>
        <v>0</v>
      </c>
      <c r="BH170" s="196">
        <f t="shared" si="27"/>
        <v>0</v>
      </c>
      <c r="BI170" s="196">
        <f t="shared" si="28"/>
        <v>0</v>
      </c>
      <c r="BJ170" s="17" t="s">
        <v>85</v>
      </c>
      <c r="BK170" s="196">
        <f t="shared" si="29"/>
        <v>0</v>
      </c>
      <c r="BL170" s="17" t="s">
        <v>264</v>
      </c>
      <c r="BM170" s="195" t="s">
        <v>691</v>
      </c>
    </row>
    <row r="171" spans="1:65" s="2" customFormat="1" ht="44.25" customHeight="1">
      <c r="A171" s="34"/>
      <c r="B171" s="35"/>
      <c r="C171" s="184" t="s">
        <v>695</v>
      </c>
      <c r="D171" s="184" t="s">
        <v>248</v>
      </c>
      <c r="E171" s="185" t="s">
        <v>7484</v>
      </c>
      <c r="F171" s="186" t="s">
        <v>7485</v>
      </c>
      <c r="G171" s="187" t="s">
        <v>1991</v>
      </c>
      <c r="H171" s="188">
        <v>1</v>
      </c>
      <c r="I171" s="189"/>
      <c r="J171" s="190">
        <f t="shared" si="20"/>
        <v>0</v>
      </c>
      <c r="K171" s="186" t="s">
        <v>1</v>
      </c>
      <c r="L171" s="39"/>
      <c r="M171" s="191" t="s">
        <v>1</v>
      </c>
      <c r="N171" s="192" t="s">
        <v>42</v>
      </c>
      <c r="O171" s="71"/>
      <c r="P171" s="193">
        <f t="shared" si="21"/>
        <v>0</v>
      </c>
      <c r="Q171" s="193">
        <v>0</v>
      </c>
      <c r="R171" s="193">
        <f t="shared" si="22"/>
        <v>0</v>
      </c>
      <c r="S171" s="193">
        <v>0</v>
      </c>
      <c r="T171" s="194">
        <f t="shared" si="23"/>
        <v>0</v>
      </c>
      <c r="U171" s="34"/>
      <c r="V171" s="34"/>
      <c r="W171" s="34"/>
      <c r="X171" s="34"/>
      <c r="Y171" s="34"/>
      <c r="Z171" s="34"/>
      <c r="AA171" s="34"/>
      <c r="AB171" s="34"/>
      <c r="AC171" s="34"/>
      <c r="AD171" s="34"/>
      <c r="AE171" s="34"/>
      <c r="AR171" s="195" t="s">
        <v>264</v>
      </c>
      <c r="AT171" s="195" t="s">
        <v>248</v>
      </c>
      <c r="AU171" s="195" t="s">
        <v>85</v>
      </c>
      <c r="AY171" s="17" t="s">
        <v>247</v>
      </c>
      <c r="BE171" s="196">
        <f t="shared" si="24"/>
        <v>0</v>
      </c>
      <c r="BF171" s="196">
        <f t="shared" si="25"/>
        <v>0</v>
      </c>
      <c r="BG171" s="196">
        <f t="shared" si="26"/>
        <v>0</v>
      </c>
      <c r="BH171" s="196">
        <f t="shared" si="27"/>
        <v>0</v>
      </c>
      <c r="BI171" s="196">
        <f t="shared" si="28"/>
        <v>0</v>
      </c>
      <c r="BJ171" s="17" t="s">
        <v>85</v>
      </c>
      <c r="BK171" s="196">
        <f t="shared" si="29"/>
        <v>0</v>
      </c>
      <c r="BL171" s="17" t="s">
        <v>264</v>
      </c>
      <c r="BM171" s="195" t="s">
        <v>699</v>
      </c>
    </row>
    <row r="172" spans="1:65" s="2" customFormat="1" ht="21.75" customHeight="1">
      <c r="A172" s="34"/>
      <c r="B172" s="35"/>
      <c r="C172" s="184" t="s">
        <v>553</v>
      </c>
      <c r="D172" s="184" t="s">
        <v>248</v>
      </c>
      <c r="E172" s="185" t="s">
        <v>7486</v>
      </c>
      <c r="F172" s="186" t="s">
        <v>7487</v>
      </c>
      <c r="G172" s="187" t="s">
        <v>698</v>
      </c>
      <c r="H172" s="188">
        <v>45</v>
      </c>
      <c r="I172" s="189"/>
      <c r="J172" s="190">
        <f t="shared" si="20"/>
        <v>0</v>
      </c>
      <c r="K172" s="186" t="s">
        <v>1</v>
      </c>
      <c r="L172" s="39"/>
      <c r="M172" s="191" t="s">
        <v>1</v>
      </c>
      <c r="N172" s="192" t="s">
        <v>42</v>
      </c>
      <c r="O172" s="71"/>
      <c r="P172" s="193">
        <f t="shared" si="21"/>
        <v>0</v>
      </c>
      <c r="Q172" s="193">
        <v>0</v>
      </c>
      <c r="R172" s="193">
        <f t="shared" si="22"/>
        <v>0</v>
      </c>
      <c r="S172" s="193">
        <v>0</v>
      </c>
      <c r="T172" s="194">
        <f t="shared" si="23"/>
        <v>0</v>
      </c>
      <c r="U172" s="34"/>
      <c r="V172" s="34"/>
      <c r="W172" s="34"/>
      <c r="X172" s="34"/>
      <c r="Y172" s="34"/>
      <c r="Z172" s="34"/>
      <c r="AA172" s="34"/>
      <c r="AB172" s="34"/>
      <c r="AC172" s="34"/>
      <c r="AD172" s="34"/>
      <c r="AE172" s="34"/>
      <c r="AR172" s="195" t="s">
        <v>264</v>
      </c>
      <c r="AT172" s="195" t="s">
        <v>248</v>
      </c>
      <c r="AU172" s="195" t="s">
        <v>85</v>
      </c>
      <c r="AY172" s="17" t="s">
        <v>247</v>
      </c>
      <c r="BE172" s="196">
        <f t="shared" si="24"/>
        <v>0</v>
      </c>
      <c r="BF172" s="196">
        <f t="shared" si="25"/>
        <v>0</v>
      </c>
      <c r="BG172" s="196">
        <f t="shared" si="26"/>
        <v>0</v>
      </c>
      <c r="BH172" s="196">
        <f t="shared" si="27"/>
        <v>0</v>
      </c>
      <c r="BI172" s="196">
        <f t="shared" si="28"/>
        <v>0</v>
      </c>
      <c r="BJ172" s="17" t="s">
        <v>85</v>
      </c>
      <c r="BK172" s="196">
        <f t="shared" si="29"/>
        <v>0</v>
      </c>
      <c r="BL172" s="17" t="s">
        <v>264</v>
      </c>
      <c r="BM172" s="195" t="s">
        <v>722</v>
      </c>
    </row>
    <row r="173" spans="1:65" s="2" customFormat="1" ht="21.75" customHeight="1">
      <c r="A173" s="34"/>
      <c r="B173" s="35"/>
      <c r="C173" s="184" t="s">
        <v>740</v>
      </c>
      <c r="D173" s="184" t="s">
        <v>248</v>
      </c>
      <c r="E173" s="185" t="s">
        <v>7488</v>
      </c>
      <c r="F173" s="186" t="s">
        <v>7489</v>
      </c>
      <c r="G173" s="187" t="s">
        <v>698</v>
      </c>
      <c r="H173" s="188">
        <v>20</v>
      </c>
      <c r="I173" s="189"/>
      <c r="J173" s="190">
        <f t="shared" si="20"/>
        <v>0</v>
      </c>
      <c r="K173" s="186" t="s">
        <v>1</v>
      </c>
      <c r="L173" s="39"/>
      <c r="M173" s="191" t="s">
        <v>1</v>
      </c>
      <c r="N173" s="192" t="s">
        <v>42</v>
      </c>
      <c r="O173" s="71"/>
      <c r="P173" s="193">
        <f t="shared" si="21"/>
        <v>0</v>
      </c>
      <c r="Q173" s="193">
        <v>0</v>
      </c>
      <c r="R173" s="193">
        <f t="shared" si="22"/>
        <v>0</v>
      </c>
      <c r="S173" s="193">
        <v>0</v>
      </c>
      <c r="T173" s="194">
        <f t="shared" si="23"/>
        <v>0</v>
      </c>
      <c r="U173" s="34"/>
      <c r="V173" s="34"/>
      <c r="W173" s="34"/>
      <c r="X173" s="34"/>
      <c r="Y173" s="34"/>
      <c r="Z173" s="34"/>
      <c r="AA173" s="34"/>
      <c r="AB173" s="34"/>
      <c r="AC173" s="34"/>
      <c r="AD173" s="34"/>
      <c r="AE173" s="34"/>
      <c r="AR173" s="195" t="s">
        <v>264</v>
      </c>
      <c r="AT173" s="195" t="s">
        <v>248</v>
      </c>
      <c r="AU173" s="195" t="s">
        <v>85</v>
      </c>
      <c r="AY173" s="17" t="s">
        <v>247</v>
      </c>
      <c r="BE173" s="196">
        <f t="shared" si="24"/>
        <v>0</v>
      </c>
      <c r="BF173" s="196">
        <f t="shared" si="25"/>
        <v>0</v>
      </c>
      <c r="BG173" s="196">
        <f t="shared" si="26"/>
        <v>0</v>
      </c>
      <c r="BH173" s="196">
        <f t="shared" si="27"/>
        <v>0</v>
      </c>
      <c r="BI173" s="196">
        <f t="shared" si="28"/>
        <v>0</v>
      </c>
      <c r="BJ173" s="17" t="s">
        <v>85</v>
      </c>
      <c r="BK173" s="196">
        <f t="shared" si="29"/>
        <v>0</v>
      </c>
      <c r="BL173" s="17" t="s">
        <v>264</v>
      </c>
      <c r="BM173" s="195" t="s">
        <v>743</v>
      </c>
    </row>
    <row r="174" spans="1:65" s="2" customFormat="1" ht="16.5" customHeight="1">
      <c r="A174" s="34"/>
      <c r="B174" s="35"/>
      <c r="C174" s="184" t="s">
        <v>558</v>
      </c>
      <c r="D174" s="184" t="s">
        <v>248</v>
      </c>
      <c r="E174" s="185" t="s">
        <v>7490</v>
      </c>
      <c r="F174" s="186" t="s">
        <v>3920</v>
      </c>
      <c r="G174" s="187" t="s">
        <v>698</v>
      </c>
      <c r="H174" s="188">
        <v>470</v>
      </c>
      <c r="I174" s="189"/>
      <c r="J174" s="190">
        <f t="shared" si="20"/>
        <v>0</v>
      </c>
      <c r="K174" s="186" t="s">
        <v>1</v>
      </c>
      <c r="L174" s="39"/>
      <c r="M174" s="191" t="s">
        <v>1</v>
      </c>
      <c r="N174" s="192" t="s">
        <v>42</v>
      </c>
      <c r="O174" s="71"/>
      <c r="P174" s="193">
        <f t="shared" si="21"/>
        <v>0</v>
      </c>
      <c r="Q174" s="193">
        <v>0</v>
      </c>
      <c r="R174" s="193">
        <f t="shared" si="22"/>
        <v>0</v>
      </c>
      <c r="S174" s="193">
        <v>0</v>
      </c>
      <c r="T174" s="194">
        <f t="shared" si="23"/>
        <v>0</v>
      </c>
      <c r="U174" s="34"/>
      <c r="V174" s="34"/>
      <c r="W174" s="34"/>
      <c r="X174" s="34"/>
      <c r="Y174" s="34"/>
      <c r="Z174" s="34"/>
      <c r="AA174" s="34"/>
      <c r="AB174" s="34"/>
      <c r="AC174" s="34"/>
      <c r="AD174" s="34"/>
      <c r="AE174" s="34"/>
      <c r="AR174" s="195" t="s">
        <v>264</v>
      </c>
      <c r="AT174" s="195" t="s">
        <v>248</v>
      </c>
      <c r="AU174" s="195" t="s">
        <v>85</v>
      </c>
      <c r="AY174" s="17" t="s">
        <v>247</v>
      </c>
      <c r="BE174" s="196">
        <f t="shared" si="24"/>
        <v>0</v>
      </c>
      <c r="BF174" s="196">
        <f t="shared" si="25"/>
        <v>0</v>
      </c>
      <c r="BG174" s="196">
        <f t="shared" si="26"/>
        <v>0</v>
      </c>
      <c r="BH174" s="196">
        <f t="shared" si="27"/>
        <v>0</v>
      </c>
      <c r="BI174" s="196">
        <f t="shared" si="28"/>
        <v>0</v>
      </c>
      <c r="BJ174" s="17" t="s">
        <v>85</v>
      </c>
      <c r="BK174" s="196">
        <f t="shared" si="29"/>
        <v>0</v>
      </c>
      <c r="BL174" s="17" t="s">
        <v>264</v>
      </c>
      <c r="BM174" s="195" t="s">
        <v>794</v>
      </c>
    </row>
    <row r="175" spans="1:65" s="2" customFormat="1" ht="24.15" customHeight="1">
      <c r="A175" s="34"/>
      <c r="B175" s="35"/>
      <c r="C175" s="184" t="s">
        <v>796</v>
      </c>
      <c r="D175" s="184" t="s">
        <v>248</v>
      </c>
      <c r="E175" s="185" t="s">
        <v>3923</v>
      </c>
      <c r="F175" s="186" t="s">
        <v>3924</v>
      </c>
      <c r="G175" s="187" t="s">
        <v>698</v>
      </c>
      <c r="H175" s="188">
        <v>470</v>
      </c>
      <c r="I175" s="189"/>
      <c r="J175" s="190">
        <f t="shared" si="20"/>
        <v>0</v>
      </c>
      <c r="K175" s="186" t="s">
        <v>1</v>
      </c>
      <c r="L175" s="39"/>
      <c r="M175" s="191" t="s">
        <v>1</v>
      </c>
      <c r="N175" s="192" t="s">
        <v>42</v>
      </c>
      <c r="O175" s="71"/>
      <c r="P175" s="193">
        <f t="shared" si="21"/>
        <v>0</v>
      </c>
      <c r="Q175" s="193">
        <v>0</v>
      </c>
      <c r="R175" s="193">
        <f t="shared" si="22"/>
        <v>0</v>
      </c>
      <c r="S175" s="193">
        <v>0</v>
      </c>
      <c r="T175" s="194">
        <f t="shared" si="23"/>
        <v>0</v>
      </c>
      <c r="U175" s="34"/>
      <c r="V175" s="34"/>
      <c r="W175" s="34"/>
      <c r="X175" s="34"/>
      <c r="Y175" s="34"/>
      <c r="Z175" s="34"/>
      <c r="AA175" s="34"/>
      <c r="AB175" s="34"/>
      <c r="AC175" s="34"/>
      <c r="AD175" s="34"/>
      <c r="AE175" s="34"/>
      <c r="AR175" s="195" t="s">
        <v>264</v>
      </c>
      <c r="AT175" s="195" t="s">
        <v>248</v>
      </c>
      <c r="AU175" s="195" t="s">
        <v>85</v>
      </c>
      <c r="AY175" s="17" t="s">
        <v>247</v>
      </c>
      <c r="BE175" s="196">
        <f t="shared" si="24"/>
        <v>0</v>
      </c>
      <c r="BF175" s="196">
        <f t="shared" si="25"/>
        <v>0</v>
      </c>
      <c r="BG175" s="196">
        <f t="shared" si="26"/>
        <v>0</v>
      </c>
      <c r="BH175" s="196">
        <f t="shared" si="27"/>
        <v>0</v>
      </c>
      <c r="BI175" s="196">
        <f t="shared" si="28"/>
        <v>0</v>
      </c>
      <c r="BJ175" s="17" t="s">
        <v>85</v>
      </c>
      <c r="BK175" s="196">
        <f t="shared" si="29"/>
        <v>0</v>
      </c>
      <c r="BL175" s="17" t="s">
        <v>264</v>
      </c>
      <c r="BM175" s="195" t="s">
        <v>799</v>
      </c>
    </row>
    <row r="176" spans="1:65" s="2" customFormat="1" ht="16.5" customHeight="1">
      <c r="A176" s="34"/>
      <c r="B176" s="35"/>
      <c r="C176" s="184" t="s">
        <v>567</v>
      </c>
      <c r="D176" s="184" t="s">
        <v>248</v>
      </c>
      <c r="E176" s="185" t="s">
        <v>3602</v>
      </c>
      <c r="F176" s="186" t="s">
        <v>3603</v>
      </c>
      <c r="G176" s="187" t="s">
        <v>698</v>
      </c>
      <c r="H176" s="188">
        <v>50</v>
      </c>
      <c r="I176" s="189"/>
      <c r="J176" s="190">
        <f t="shared" si="20"/>
        <v>0</v>
      </c>
      <c r="K176" s="186" t="s">
        <v>1</v>
      </c>
      <c r="L176" s="39"/>
      <c r="M176" s="191" t="s">
        <v>1</v>
      </c>
      <c r="N176" s="192" t="s">
        <v>42</v>
      </c>
      <c r="O176" s="71"/>
      <c r="P176" s="193">
        <f t="shared" si="21"/>
        <v>0</v>
      </c>
      <c r="Q176" s="193">
        <v>0</v>
      </c>
      <c r="R176" s="193">
        <f t="shared" si="22"/>
        <v>0</v>
      </c>
      <c r="S176" s="193">
        <v>0</v>
      </c>
      <c r="T176" s="194">
        <f t="shared" si="23"/>
        <v>0</v>
      </c>
      <c r="U176" s="34"/>
      <c r="V176" s="34"/>
      <c r="W176" s="34"/>
      <c r="X176" s="34"/>
      <c r="Y176" s="34"/>
      <c r="Z176" s="34"/>
      <c r="AA176" s="34"/>
      <c r="AB176" s="34"/>
      <c r="AC176" s="34"/>
      <c r="AD176" s="34"/>
      <c r="AE176" s="34"/>
      <c r="AR176" s="195" t="s">
        <v>264</v>
      </c>
      <c r="AT176" s="195" t="s">
        <v>248</v>
      </c>
      <c r="AU176" s="195" t="s">
        <v>85</v>
      </c>
      <c r="AY176" s="17" t="s">
        <v>247</v>
      </c>
      <c r="BE176" s="196">
        <f t="shared" si="24"/>
        <v>0</v>
      </c>
      <c r="BF176" s="196">
        <f t="shared" si="25"/>
        <v>0</v>
      </c>
      <c r="BG176" s="196">
        <f t="shared" si="26"/>
        <v>0</v>
      </c>
      <c r="BH176" s="196">
        <f t="shared" si="27"/>
        <v>0</v>
      </c>
      <c r="BI176" s="196">
        <f t="shared" si="28"/>
        <v>0</v>
      </c>
      <c r="BJ176" s="17" t="s">
        <v>85</v>
      </c>
      <c r="BK176" s="196">
        <f t="shared" si="29"/>
        <v>0</v>
      </c>
      <c r="BL176" s="17" t="s">
        <v>264</v>
      </c>
      <c r="BM176" s="195" t="s">
        <v>806</v>
      </c>
    </row>
    <row r="177" spans="1:65" s="2" customFormat="1" ht="16.5" customHeight="1">
      <c r="A177" s="34"/>
      <c r="B177" s="35"/>
      <c r="C177" s="184" t="s">
        <v>813</v>
      </c>
      <c r="D177" s="184" t="s">
        <v>248</v>
      </c>
      <c r="E177" s="185" t="s">
        <v>7491</v>
      </c>
      <c r="F177" s="186" t="s">
        <v>7492</v>
      </c>
      <c r="G177" s="187" t="s">
        <v>1991</v>
      </c>
      <c r="H177" s="188">
        <v>50</v>
      </c>
      <c r="I177" s="189"/>
      <c r="J177" s="190">
        <f t="shared" si="20"/>
        <v>0</v>
      </c>
      <c r="K177" s="186" t="s">
        <v>1</v>
      </c>
      <c r="L177" s="39"/>
      <c r="M177" s="191" t="s">
        <v>1</v>
      </c>
      <c r="N177" s="192" t="s">
        <v>42</v>
      </c>
      <c r="O177" s="71"/>
      <c r="P177" s="193">
        <f t="shared" si="21"/>
        <v>0</v>
      </c>
      <c r="Q177" s="193">
        <v>0</v>
      </c>
      <c r="R177" s="193">
        <f t="shared" si="22"/>
        <v>0</v>
      </c>
      <c r="S177" s="193">
        <v>0</v>
      </c>
      <c r="T177" s="194">
        <f t="shared" si="23"/>
        <v>0</v>
      </c>
      <c r="U177" s="34"/>
      <c r="V177" s="34"/>
      <c r="W177" s="34"/>
      <c r="X177" s="34"/>
      <c r="Y177" s="34"/>
      <c r="Z177" s="34"/>
      <c r="AA177" s="34"/>
      <c r="AB177" s="34"/>
      <c r="AC177" s="34"/>
      <c r="AD177" s="34"/>
      <c r="AE177" s="34"/>
      <c r="AR177" s="195" t="s">
        <v>264</v>
      </c>
      <c r="AT177" s="195" t="s">
        <v>248</v>
      </c>
      <c r="AU177" s="195" t="s">
        <v>85</v>
      </c>
      <c r="AY177" s="17" t="s">
        <v>247</v>
      </c>
      <c r="BE177" s="196">
        <f t="shared" si="24"/>
        <v>0</v>
      </c>
      <c r="BF177" s="196">
        <f t="shared" si="25"/>
        <v>0</v>
      </c>
      <c r="BG177" s="196">
        <f t="shared" si="26"/>
        <v>0</v>
      </c>
      <c r="BH177" s="196">
        <f t="shared" si="27"/>
        <v>0</v>
      </c>
      <c r="BI177" s="196">
        <f t="shared" si="28"/>
        <v>0</v>
      </c>
      <c r="BJ177" s="17" t="s">
        <v>85</v>
      </c>
      <c r="BK177" s="196">
        <f t="shared" si="29"/>
        <v>0</v>
      </c>
      <c r="BL177" s="17" t="s">
        <v>264</v>
      </c>
      <c r="BM177" s="195" t="s">
        <v>816</v>
      </c>
    </row>
    <row r="178" spans="1:65" s="2" customFormat="1" ht="16.5" customHeight="1">
      <c r="A178" s="34"/>
      <c r="B178" s="35"/>
      <c r="C178" s="184" t="s">
        <v>577</v>
      </c>
      <c r="D178" s="184" t="s">
        <v>248</v>
      </c>
      <c r="E178" s="185" t="s">
        <v>6542</v>
      </c>
      <c r="F178" s="186" t="s">
        <v>7493</v>
      </c>
      <c r="G178" s="187" t="s">
        <v>1991</v>
      </c>
      <c r="H178" s="188">
        <v>50</v>
      </c>
      <c r="I178" s="189"/>
      <c r="J178" s="190">
        <f t="shared" si="20"/>
        <v>0</v>
      </c>
      <c r="K178" s="186" t="s">
        <v>1</v>
      </c>
      <c r="L178" s="39"/>
      <c r="M178" s="191" t="s">
        <v>1</v>
      </c>
      <c r="N178" s="192" t="s">
        <v>42</v>
      </c>
      <c r="O178" s="71"/>
      <c r="P178" s="193">
        <f t="shared" si="21"/>
        <v>0</v>
      </c>
      <c r="Q178" s="193">
        <v>0</v>
      </c>
      <c r="R178" s="193">
        <f t="shared" si="22"/>
        <v>0</v>
      </c>
      <c r="S178" s="193">
        <v>0</v>
      </c>
      <c r="T178" s="194">
        <f t="shared" si="23"/>
        <v>0</v>
      </c>
      <c r="U178" s="34"/>
      <c r="V178" s="34"/>
      <c r="W178" s="34"/>
      <c r="X178" s="34"/>
      <c r="Y178" s="34"/>
      <c r="Z178" s="34"/>
      <c r="AA178" s="34"/>
      <c r="AB178" s="34"/>
      <c r="AC178" s="34"/>
      <c r="AD178" s="34"/>
      <c r="AE178" s="34"/>
      <c r="AR178" s="195" t="s">
        <v>264</v>
      </c>
      <c r="AT178" s="195" t="s">
        <v>248</v>
      </c>
      <c r="AU178" s="195" t="s">
        <v>85</v>
      </c>
      <c r="AY178" s="17" t="s">
        <v>247</v>
      </c>
      <c r="BE178" s="196">
        <f t="shared" si="24"/>
        <v>0</v>
      </c>
      <c r="BF178" s="196">
        <f t="shared" si="25"/>
        <v>0</v>
      </c>
      <c r="BG178" s="196">
        <f t="shared" si="26"/>
        <v>0</v>
      </c>
      <c r="BH178" s="196">
        <f t="shared" si="27"/>
        <v>0</v>
      </c>
      <c r="BI178" s="196">
        <f t="shared" si="28"/>
        <v>0</v>
      </c>
      <c r="BJ178" s="17" t="s">
        <v>85</v>
      </c>
      <c r="BK178" s="196">
        <f t="shared" si="29"/>
        <v>0</v>
      </c>
      <c r="BL178" s="17" t="s">
        <v>264</v>
      </c>
      <c r="BM178" s="195" t="s">
        <v>823</v>
      </c>
    </row>
    <row r="179" spans="1:65" s="2" customFormat="1" ht="24.15" customHeight="1">
      <c r="A179" s="34"/>
      <c r="B179" s="35"/>
      <c r="C179" s="184" t="s">
        <v>826</v>
      </c>
      <c r="D179" s="184" t="s">
        <v>248</v>
      </c>
      <c r="E179" s="185" t="s">
        <v>6543</v>
      </c>
      <c r="F179" s="186" t="s">
        <v>7494</v>
      </c>
      <c r="G179" s="187" t="s">
        <v>1991</v>
      </c>
      <c r="H179" s="188">
        <v>20</v>
      </c>
      <c r="I179" s="189"/>
      <c r="J179" s="190">
        <f t="shared" si="20"/>
        <v>0</v>
      </c>
      <c r="K179" s="186" t="s">
        <v>1</v>
      </c>
      <c r="L179" s="39"/>
      <c r="M179" s="191" t="s">
        <v>1</v>
      </c>
      <c r="N179" s="192" t="s">
        <v>42</v>
      </c>
      <c r="O179" s="71"/>
      <c r="P179" s="193">
        <f t="shared" si="21"/>
        <v>0</v>
      </c>
      <c r="Q179" s="193">
        <v>0</v>
      </c>
      <c r="R179" s="193">
        <f t="shared" si="22"/>
        <v>0</v>
      </c>
      <c r="S179" s="193">
        <v>0</v>
      </c>
      <c r="T179" s="194">
        <f t="shared" si="23"/>
        <v>0</v>
      </c>
      <c r="U179" s="34"/>
      <c r="V179" s="34"/>
      <c r="W179" s="34"/>
      <c r="X179" s="34"/>
      <c r="Y179" s="34"/>
      <c r="Z179" s="34"/>
      <c r="AA179" s="34"/>
      <c r="AB179" s="34"/>
      <c r="AC179" s="34"/>
      <c r="AD179" s="34"/>
      <c r="AE179" s="34"/>
      <c r="AR179" s="195" t="s">
        <v>264</v>
      </c>
      <c r="AT179" s="195" t="s">
        <v>248</v>
      </c>
      <c r="AU179" s="195" t="s">
        <v>85</v>
      </c>
      <c r="AY179" s="17" t="s">
        <v>247</v>
      </c>
      <c r="BE179" s="196">
        <f t="shared" si="24"/>
        <v>0</v>
      </c>
      <c r="BF179" s="196">
        <f t="shared" si="25"/>
        <v>0</v>
      </c>
      <c r="BG179" s="196">
        <f t="shared" si="26"/>
        <v>0</v>
      </c>
      <c r="BH179" s="196">
        <f t="shared" si="27"/>
        <v>0</v>
      </c>
      <c r="BI179" s="196">
        <f t="shared" si="28"/>
        <v>0</v>
      </c>
      <c r="BJ179" s="17" t="s">
        <v>85</v>
      </c>
      <c r="BK179" s="196">
        <f t="shared" si="29"/>
        <v>0</v>
      </c>
      <c r="BL179" s="17" t="s">
        <v>264</v>
      </c>
      <c r="BM179" s="195" t="s">
        <v>829</v>
      </c>
    </row>
    <row r="180" spans="1:65" s="2" customFormat="1" ht="33" customHeight="1">
      <c r="A180" s="34"/>
      <c r="B180" s="35"/>
      <c r="C180" s="184" t="s">
        <v>583</v>
      </c>
      <c r="D180" s="184" t="s">
        <v>248</v>
      </c>
      <c r="E180" s="185" t="s">
        <v>6544</v>
      </c>
      <c r="F180" s="186" t="s">
        <v>7495</v>
      </c>
      <c r="G180" s="187" t="s">
        <v>1991</v>
      </c>
      <c r="H180" s="188">
        <v>8</v>
      </c>
      <c r="I180" s="189"/>
      <c r="J180" s="190">
        <f t="shared" si="20"/>
        <v>0</v>
      </c>
      <c r="K180" s="186" t="s">
        <v>1</v>
      </c>
      <c r="L180" s="39"/>
      <c r="M180" s="191" t="s">
        <v>1</v>
      </c>
      <c r="N180" s="192" t="s">
        <v>42</v>
      </c>
      <c r="O180" s="71"/>
      <c r="P180" s="193">
        <f t="shared" si="21"/>
        <v>0</v>
      </c>
      <c r="Q180" s="193">
        <v>0</v>
      </c>
      <c r="R180" s="193">
        <f t="shared" si="22"/>
        <v>0</v>
      </c>
      <c r="S180" s="193">
        <v>0</v>
      </c>
      <c r="T180" s="194">
        <f t="shared" si="23"/>
        <v>0</v>
      </c>
      <c r="U180" s="34"/>
      <c r="V180" s="34"/>
      <c r="W180" s="34"/>
      <c r="X180" s="34"/>
      <c r="Y180" s="34"/>
      <c r="Z180" s="34"/>
      <c r="AA180" s="34"/>
      <c r="AB180" s="34"/>
      <c r="AC180" s="34"/>
      <c r="AD180" s="34"/>
      <c r="AE180" s="34"/>
      <c r="AR180" s="195" t="s">
        <v>264</v>
      </c>
      <c r="AT180" s="195" t="s">
        <v>248</v>
      </c>
      <c r="AU180" s="195" t="s">
        <v>85</v>
      </c>
      <c r="AY180" s="17" t="s">
        <v>247</v>
      </c>
      <c r="BE180" s="196">
        <f t="shared" si="24"/>
        <v>0</v>
      </c>
      <c r="BF180" s="196">
        <f t="shared" si="25"/>
        <v>0</v>
      </c>
      <c r="BG180" s="196">
        <f t="shared" si="26"/>
        <v>0</v>
      </c>
      <c r="BH180" s="196">
        <f t="shared" si="27"/>
        <v>0</v>
      </c>
      <c r="BI180" s="196">
        <f t="shared" si="28"/>
        <v>0</v>
      </c>
      <c r="BJ180" s="17" t="s">
        <v>85</v>
      </c>
      <c r="BK180" s="196">
        <f t="shared" si="29"/>
        <v>0</v>
      </c>
      <c r="BL180" s="17" t="s">
        <v>264</v>
      </c>
      <c r="BM180" s="195" t="s">
        <v>361</v>
      </c>
    </row>
    <row r="181" spans="1:65" s="2" customFormat="1" ht="24.15" customHeight="1">
      <c r="A181" s="34"/>
      <c r="B181" s="35"/>
      <c r="C181" s="184" t="s">
        <v>841</v>
      </c>
      <c r="D181" s="184" t="s">
        <v>248</v>
      </c>
      <c r="E181" s="185" t="s">
        <v>6545</v>
      </c>
      <c r="F181" s="186" t="s">
        <v>7496</v>
      </c>
      <c r="G181" s="187" t="s">
        <v>1991</v>
      </c>
      <c r="H181" s="188">
        <v>6</v>
      </c>
      <c r="I181" s="189"/>
      <c r="J181" s="190">
        <f t="shared" si="20"/>
        <v>0</v>
      </c>
      <c r="K181" s="186" t="s">
        <v>1</v>
      </c>
      <c r="L181" s="39"/>
      <c r="M181" s="191" t="s">
        <v>1</v>
      </c>
      <c r="N181" s="192" t="s">
        <v>42</v>
      </c>
      <c r="O181" s="71"/>
      <c r="P181" s="193">
        <f t="shared" si="21"/>
        <v>0</v>
      </c>
      <c r="Q181" s="193">
        <v>0</v>
      </c>
      <c r="R181" s="193">
        <f t="shared" si="22"/>
        <v>0</v>
      </c>
      <c r="S181" s="193">
        <v>0</v>
      </c>
      <c r="T181" s="194">
        <f t="shared" si="23"/>
        <v>0</v>
      </c>
      <c r="U181" s="34"/>
      <c r="V181" s="34"/>
      <c r="W181" s="34"/>
      <c r="X181" s="34"/>
      <c r="Y181" s="34"/>
      <c r="Z181" s="34"/>
      <c r="AA181" s="34"/>
      <c r="AB181" s="34"/>
      <c r="AC181" s="34"/>
      <c r="AD181" s="34"/>
      <c r="AE181" s="34"/>
      <c r="AR181" s="195" t="s">
        <v>264</v>
      </c>
      <c r="AT181" s="195" t="s">
        <v>248</v>
      </c>
      <c r="AU181" s="195" t="s">
        <v>85</v>
      </c>
      <c r="AY181" s="17" t="s">
        <v>247</v>
      </c>
      <c r="BE181" s="196">
        <f t="shared" si="24"/>
        <v>0</v>
      </c>
      <c r="BF181" s="196">
        <f t="shared" si="25"/>
        <v>0</v>
      </c>
      <c r="BG181" s="196">
        <f t="shared" si="26"/>
        <v>0</v>
      </c>
      <c r="BH181" s="196">
        <f t="shared" si="27"/>
        <v>0</v>
      </c>
      <c r="BI181" s="196">
        <f t="shared" si="28"/>
        <v>0</v>
      </c>
      <c r="BJ181" s="17" t="s">
        <v>85</v>
      </c>
      <c r="BK181" s="196">
        <f t="shared" si="29"/>
        <v>0</v>
      </c>
      <c r="BL181" s="17" t="s">
        <v>264</v>
      </c>
      <c r="BM181" s="195" t="s">
        <v>369</v>
      </c>
    </row>
    <row r="182" spans="1:65" s="2" customFormat="1" ht="16.5" customHeight="1">
      <c r="A182" s="34"/>
      <c r="B182" s="35"/>
      <c r="C182" s="184" t="s">
        <v>592</v>
      </c>
      <c r="D182" s="184" t="s">
        <v>248</v>
      </c>
      <c r="E182" s="185" t="s">
        <v>6547</v>
      </c>
      <c r="F182" s="186" t="s">
        <v>7497</v>
      </c>
      <c r="G182" s="187" t="s">
        <v>335</v>
      </c>
      <c r="H182" s="188">
        <v>23.54</v>
      </c>
      <c r="I182" s="189"/>
      <c r="J182" s="190">
        <f t="shared" si="20"/>
        <v>0</v>
      </c>
      <c r="K182" s="186" t="s">
        <v>1</v>
      </c>
      <c r="L182" s="39"/>
      <c r="M182" s="191" t="s">
        <v>1</v>
      </c>
      <c r="N182" s="192" t="s">
        <v>42</v>
      </c>
      <c r="O182" s="71"/>
      <c r="P182" s="193">
        <f t="shared" si="21"/>
        <v>0</v>
      </c>
      <c r="Q182" s="193">
        <v>0</v>
      </c>
      <c r="R182" s="193">
        <f t="shared" si="22"/>
        <v>0</v>
      </c>
      <c r="S182" s="193">
        <v>0</v>
      </c>
      <c r="T182" s="194">
        <f t="shared" si="23"/>
        <v>0</v>
      </c>
      <c r="U182" s="34"/>
      <c r="V182" s="34"/>
      <c r="W182" s="34"/>
      <c r="X182" s="34"/>
      <c r="Y182" s="34"/>
      <c r="Z182" s="34"/>
      <c r="AA182" s="34"/>
      <c r="AB182" s="34"/>
      <c r="AC182" s="34"/>
      <c r="AD182" s="34"/>
      <c r="AE182" s="34"/>
      <c r="AR182" s="195" t="s">
        <v>264</v>
      </c>
      <c r="AT182" s="195" t="s">
        <v>248</v>
      </c>
      <c r="AU182" s="195" t="s">
        <v>85</v>
      </c>
      <c r="AY182" s="17" t="s">
        <v>247</v>
      </c>
      <c r="BE182" s="196">
        <f t="shared" si="24"/>
        <v>0</v>
      </c>
      <c r="BF182" s="196">
        <f t="shared" si="25"/>
        <v>0</v>
      </c>
      <c r="BG182" s="196">
        <f t="shared" si="26"/>
        <v>0</v>
      </c>
      <c r="BH182" s="196">
        <f t="shared" si="27"/>
        <v>0</v>
      </c>
      <c r="BI182" s="196">
        <f t="shared" si="28"/>
        <v>0</v>
      </c>
      <c r="BJ182" s="17" t="s">
        <v>85</v>
      </c>
      <c r="BK182" s="196">
        <f t="shared" si="29"/>
        <v>0</v>
      </c>
      <c r="BL182" s="17" t="s">
        <v>264</v>
      </c>
      <c r="BM182" s="195" t="s">
        <v>848</v>
      </c>
    </row>
    <row r="183" spans="1:65" s="12" customFormat="1" ht="10">
      <c r="B183" s="207"/>
      <c r="C183" s="208"/>
      <c r="D183" s="197" t="s">
        <v>337</v>
      </c>
      <c r="E183" s="209" t="s">
        <v>1</v>
      </c>
      <c r="F183" s="210" t="s">
        <v>7498</v>
      </c>
      <c r="G183" s="208"/>
      <c r="H183" s="209" t="s">
        <v>1</v>
      </c>
      <c r="I183" s="211"/>
      <c r="J183" s="208"/>
      <c r="K183" s="208"/>
      <c r="L183" s="212"/>
      <c r="M183" s="213"/>
      <c r="N183" s="214"/>
      <c r="O183" s="214"/>
      <c r="P183" s="214"/>
      <c r="Q183" s="214"/>
      <c r="R183" s="214"/>
      <c r="S183" s="214"/>
      <c r="T183" s="215"/>
      <c r="AT183" s="216" t="s">
        <v>337</v>
      </c>
      <c r="AU183" s="216" t="s">
        <v>85</v>
      </c>
      <c r="AV183" s="12" t="s">
        <v>85</v>
      </c>
      <c r="AW183" s="12" t="s">
        <v>33</v>
      </c>
      <c r="AX183" s="12" t="s">
        <v>77</v>
      </c>
      <c r="AY183" s="216" t="s">
        <v>247</v>
      </c>
    </row>
    <row r="184" spans="1:65" s="12" customFormat="1" ht="10">
      <c r="B184" s="207"/>
      <c r="C184" s="208"/>
      <c r="D184" s="197" t="s">
        <v>337</v>
      </c>
      <c r="E184" s="209" t="s">
        <v>1</v>
      </c>
      <c r="F184" s="210" t="s">
        <v>7499</v>
      </c>
      <c r="G184" s="208"/>
      <c r="H184" s="209" t="s">
        <v>1</v>
      </c>
      <c r="I184" s="211"/>
      <c r="J184" s="208"/>
      <c r="K184" s="208"/>
      <c r="L184" s="212"/>
      <c r="M184" s="213"/>
      <c r="N184" s="214"/>
      <c r="O184" s="214"/>
      <c r="P184" s="214"/>
      <c r="Q184" s="214"/>
      <c r="R184" s="214"/>
      <c r="S184" s="214"/>
      <c r="T184" s="215"/>
      <c r="AT184" s="216" t="s">
        <v>337</v>
      </c>
      <c r="AU184" s="216" t="s">
        <v>85</v>
      </c>
      <c r="AV184" s="12" t="s">
        <v>85</v>
      </c>
      <c r="AW184" s="12" t="s">
        <v>33</v>
      </c>
      <c r="AX184" s="12" t="s">
        <v>77</v>
      </c>
      <c r="AY184" s="216" t="s">
        <v>247</v>
      </c>
    </row>
    <row r="185" spans="1:65" s="12" customFormat="1" ht="10">
      <c r="B185" s="207"/>
      <c r="C185" s="208"/>
      <c r="D185" s="197" t="s">
        <v>337</v>
      </c>
      <c r="E185" s="209" t="s">
        <v>1</v>
      </c>
      <c r="F185" s="210" t="s">
        <v>7500</v>
      </c>
      <c r="G185" s="208"/>
      <c r="H185" s="209" t="s">
        <v>1</v>
      </c>
      <c r="I185" s="211"/>
      <c r="J185" s="208"/>
      <c r="K185" s="208"/>
      <c r="L185" s="212"/>
      <c r="M185" s="213"/>
      <c r="N185" s="214"/>
      <c r="O185" s="214"/>
      <c r="P185" s="214"/>
      <c r="Q185" s="214"/>
      <c r="R185" s="214"/>
      <c r="S185" s="214"/>
      <c r="T185" s="215"/>
      <c r="AT185" s="216" t="s">
        <v>337</v>
      </c>
      <c r="AU185" s="216" t="s">
        <v>85</v>
      </c>
      <c r="AV185" s="12" t="s">
        <v>85</v>
      </c>
      <c r="AW185" s="12" t="s">
        <v>33</v>
      </c>
      <c r="AX185" s="12" t="s">
        <v>77</v>
      </c>
      <c r="AY185" s="216" t="s">
        <v>247</v>
      </c>
    </row>
    <row r="186" spans="1:65" s="13" customFormat="1" ht="10">
      <c r="B186" s="217"/>
      <c r="C186" s="218"/>
      <c r="D186" s="197" t="s">
        <v>337</v>
      </c>
      <c r="E186" s="219" t="s">
        <v>1</v>
      </c>
      <c r="F186" s="220" t="s">
        <v>7501</v>
      </c>
      <c r="G186" s="218"/>
      <c r="H186" s="221">
        <v>23.54</v>
      </c>
      <c r="I186" s="222"/>
      <c r="J186" s="218"/>
      <c r="K186" s="218"/>
      <c r="L186" s="223"/>
      <c r="M186" s="224"/>
      <c r="N186" s="225"/>
      <c r="O186" s="225"/>
      <c r="P186" s="225"/>
      <c r="Q186" s="225"/>
      <c r="R186" s="225"/>
      <c r="S186" s="225"/>
      <c r="T186" s="226"/>
      <c r="AT186" s="227" t="s">
        <v>337</v>
      </c>
      <c r="AU186" s="227" t="s">
        <v>85</v>
      </c>
      <c r="AV186" s="13" t="s">
        <v>87</v>
      </c>
      <c r="AW186" s="13" t="s">
        <v>33</v>
      </c>
      <c r="AX186" s="13" t="s">
        <v>77</v>
      </c>
      <c r="AY186" s="227" t="s">
        <v>247</v>
      </c>
    </row>
    <row r="187" spans="1:65" s="14" customFormat="1" ht="10">
      <c r="B187" s="228"/>
      <c r="C187" s="229"/>
      <c r="D187" s="197" t="s">
        <v>337</v>
      </c>
      <c r="E187" s="230" t="s">
        <v>1</v>
      </c>
      <c r="F187" s="231" t="s">
        <v>340</v>
      </c>
      <c r="G187" s="229"/>
      <c r="H187" s="232">
        <v>23.54</v>
      </c>
      <c r="I187" s="233"/>
      <c r="J187" s="229"/>
      <c r="K187" s="229"/>
      <c r="L187" s="234"/>
      <c r="M187" s="235"/>
      <c r="N187" s="236"/>
      <c r="O187" s="236"/>
      <c r="P187" s="236"/>
      <c r="Q187" s="236"/>
      <c r="R187" s="236"/>
      <c r="S187" s="236"/>
      <c r="T187" s="237"/>
      <c r="AT187" s="238" t="s">
        <v>337</v>
      </c>
      <c r="AU187" s="238" t="s">
        <v>85</v>
      </c>
      <c r="AV187" s="14" t="s">
        <v>258</v>
      </c>
      <c r="AW187" s="14" t="s">
        <v>33</v>
      </c>
      <c r="AX187" s="14" t="s">
        <v>85</v>
      </c>
      <c r="AY187" s="238" t="s">
        <v>247</v>
      </c>
    </row>
    <row r="188" spans="1:65" s="2" customFormat="1" ht="21.75" customHeight="1">
      <c r="A188" s="34"/>
      <c r="B188" s="35"/>
      <c r="C188" s="184" t="s">
        <v>851</v>
      </c>
      <c r="D188" s="184" t="s">
        <v>248</v>
      </c>
      <c r="E188" s="185" t="s">
        <v>7502</v>
      </c>
      <c r="F188" s="186" t="s">
        <v>7503</v>
      </c>
      <c r="G188" s="187" t="s">
        <v>698</v>
      </c>
      <c r="H188" s="188">
        <v>427</v>
      </c>
      <c r="I188" s="189"/>
      <c r="J188" s="190">
        <f t="shared" ref="J188:J200" si="30">ROUND(I188*H188,2)</f>
        <v>0</v>
      </c>
      <c r="K188" s="186" t="s">
        <v>1</v>
      </c>
      <c r="L188" s="39"/>
      <c r="M188" s="191" t="s">
        <v>1</v>
      </c>
      <c r="N188" s="192" t="s">
        <v>42</v>
      </c>
      <c r="O188" s="71"/>
      <c r="P188" s="193">
        <f t="shared" ref="P188:P200" si="31">O188*H188</f>
        <v>0</v>
      </c>
      <c r="Q188" s="193">
        <v>0</v>
      </c>
      <c r="R188" s="193">
        <f t="shared" ref="R188:R200" si="32">Q188*H188</f>
        <v>0</v>
      </c>
      <c r="S188" s="193">
        <v>0</v>
      </c>
      <c r="T188" s="194">
        <f t="shared" ref="T188:T200" si="33">S188*H188</f>
        <v>0</v>
      </c>
      <c r="U188" s="34"/>
      <c r="V188" s="34"/>
      <c r="W188" s="34"/>
      <c r="X188" s="34"/>
      <c r="Y188" s="34"/>
      <c r="Z188" s="34"/>
      <c r="AA188" s="34"/>
      <c r="AB188" s="34"/>
      <c r="AC188" s="34"/>
      <c r="AD188" s="34"/>
      <c r="AE188" s="34"/>
      <c r="AR188" s="195" t="s">
        <v>264</v>
      </c>
      <c r="AT188" s="195" t="s">
        <v>248</v>
      </c>
      <c r="AU188" s="195" t="s">
        <v>85</v>
      </c>
      <c r="AY188" s="17" t="s">
        <v>247</v>
      </c>
      <c r="BE188" s="196">
        <f t="shared" ref="BE188:BE200" si="34">IF(N188="základní",J188,0)</f>
        <v>0</v>
      </c>
      <c r="BF188" s="196">
        <f t="shared" ref="BF188:BF200" si="35">IF(N188="snížená",J188,0)</f>
        <v>0</v>
      </c>
      <c r="BG188" s="196">
        <f t="shared" ref="BG188:BG200" si="36">IF(N188="zákl. přenesená",J188,0)</f>
        <v>0</v>
      </c>
      <c r="BH188" s="196">
        <f t="shared" ref="BH188:BH200" si="37">IF(N188="sníž. přenesená",J188,0)</f>
        <v>0</v>
      </c>
      <c r="BI188" s="196">
        <f t="shared" ref="BI188:BI200" si="38">IF(N188="nulová",J188,0)</f>
        <v>0</v>
      </c>
      <c r="BJ188" s="17" t="s">
        <v>85</v>
      </c>
      <c r="BK188" s="196">
        <f t="shared" ref="BK188:BK200" si="39">ROUND(I188*H188,2)</f>
        <v>0</v>
      </c>
      <c r="BL188" s="17" t="s">
        <v>264</v>
      </c>
      <c r="BM188" s="195" t="s">
        <v>854</v>
      </c>
    </row>
    <row r="189" spans="1:65" s="2" customFormat="1" ht="16.5" customHeight="1">
      <c r="A189" s="34"/>
      <c r="B189" s="35"/>
      <c r="C189" s="184" t="s">
        <v>599</v>
      </c>
      <c r="D189" s="184" t="s">
        <v>248</v>
      </c>
      <c r="E189" s="185" t="s">
        <v>7504</v>
      </c>
      <c r="F189" s="186" t="s">
        <v>7505</v>
      </c>
      <c r="G189" s="187" t="s">
        <v>1991</v>
      </c>
      <c r="H189" s="188">
        <v>1</v>
      </c>
      <c r="I189" s="189"/>
      <c r="J189" s="190">
        <f t="shared" si="30"/>
        <v>0</v>
      </c>
      <c r="K189" s="186" t="s">
        <v>1</v>
      </c>
      <c r="L189" s="39"/>
      <c r="M189" s="191" t="s">
        <v>1</v>
      </c>
      <c r="N189" s="192" t="s">
        <v>42</v>
      </c>
      <c r="O189" s="71"/>
      <c r="P189" s="193">
        <f t="shared" si="31"/>
        <v>0</v>
      </c>
      <c r="Q189" s="193">
        <v>0</v>
      </c>
      <c r="R189" s="193">
        <f t="shared" si="32"/>
        <v>0</v>
      </c>
      <c r="S189" s="193">
        <v>0</v>
      </c>
      <c r="T189" s="194">
        <f t="shared" si="33"/>
        <v>0</v>
      </c>
      <c r="U189" s="34"/>
      <c r="V189" s="34"/>
      <c r="W189" s="34"/>
      <c r="X189" s="34"/>
      <c r="Y189" s="34"/>
      <c r="Z189" s="34"/>
      <c r="AA189" s="34"/>
      <c r="AB189" s="34"/>
      <c r="AC189" s="34"/>
      <c r="AD189" s="34"/>
      <c r="AE189" s="34"/>
      <c r="AR189" s="195" t="s">
        <v>264</v>
      </c>
      <c r="AT189" s="195" t="s">
        <v>248</v>
      </c>
      <c r="AU189" s="195" t="s">
        <v>85</v>
      </c>
      <c r="AY189" s="17" t="s">
        <v>247</v>
      </c>
      <c r="BE189" s="196">
        <f t="shared" si="34"/>
        <v>0</v>
      </c>
      <c r="BF189" s="196">
        <f t="shared" si="35"/>
        <v>0</v>
      </c>
      <c r="BG189" s="196">
        <f t="shared" si="36"/>
        <v>0</v>
      </c>
      <c r="BH189" s="196">
        <f t="shared" si="37"/>
        <v>0</v>
      </c>
      <c r="BI189" s="196">
        <f t="shared" si="38"/>
        <v>0</v>
      </c>
      <c r="BJ189" s="17" t="s">
        <v>85</v>
      </c>
      <c r="BK189" s="196">
        <f t="shared" si="39"/>
        <v>0</v>
      </c>
      <c r="BL189" s="17" t="s">
        <v>264</v>
      </c>
      <c r="BM189" s="195" t="s">
        <v>857</v>
      </c>
    </row>
    <row r="190" spans="1:65" s="2" customFormat="1" ht="16.5" customHeight="1">
      <c r="A190" s="34"/>
      <c r="B190" s="35"/>
      <c r="C190" s="184" t="s">
        <v>860</v>
      </c>
      <c r="D190" s="184" t="s">
        <v>248</v>
      </c>
      <c r="E190" s="185" t="s">
        <v>7506</v>
      </c>
      <c r="F190" s="186" t="s">
        <v>7507</v>
      </c>
      <c r="G190" s="187" t="s">
        <v>1991</v>
      </c>
      <c r="H190" s="188">
        <v>1</v>
      </c>
      <c r="I190" s="189"/>
      <c r="J190" s="190">
        <f t="shared" si="30"/>
        <v>0</v>
      </c>
      <c r="K190" s="186" t="s">
        <v>1</v>
      </c>
      <c r="L190" s="39"/>
      <c r="M190" s="191" t="s">
        <v>1</v>
      </c>
      <c r="N190" s="192" t="s">
        <v>42</v>
      </c>
      <c r="O190" s="71"/>
      <c r="P190" s="193">
        <f t="shared" si="31"/>
        <v>0</v>
      </c>
      <c r="Q190" s="193">
        <v>0</v>
      </c>
      <c r="R190" s="193">
        <f t="shared" si="32"/>
        <v>0</v>
      </c>
      <c r="S190" s="193">
        <v>0</v>
      </c>
      <c r="T190" s="194">
        <f t="shared" si="33"/>
        <v>0</v>
      </c>
      <c r="U190" s="34"/>
      <c r="V190" s="34"/>
      <c r="W190" s="34"/>
      <c r="X190" s="34"/>
      <c r="Y190" s="34"/>
      <c r="Z190" s="34"/>
      <c r="AA190" s="34"/>
      <c r="AB190" s="34"/>
      <c r="AC190" s="34"/>
      <c r="AD190" s="34"/>
      <c r="AE190" s="34"/>
      <c r="AR190" s="195" t="s">
        <v>264</v>
      </c>
      <c r="AT190" s="195" t="s">
        <v>248</v>
      </c>
      <c r="AU190" s="195" t="s">
        <v>85</v>
      </c>
      <c r="AY190" s="17" t="s">
        <v>247</v>
      </c>
      <c r="BE190" s="196">
        <f t="shared" si="34"/>
        <v>0</v>
      </c>
      <c r="BF190" s="196">
        <f t="shared" si="35"/>
        <v>0</v>
      </c>
      <c r="BG190" s="196">
        <f t="shared" si="36"/>
        <v>0</v>
      </c>
      <c r="BH190" s="196">
        <f t="shared" si="37"/>
        <v>0</v>
      </c>
      <c r="BI190" s="196">
        <f t="shared" si="38"/>
        <v>0</v>
      </c>
      <c r="BJ190" s="17" t="s">
        <v>85</v>
      </c>
      <c r="BK190" s="196">
        <f t="shared" si="39"/>
        <v>0</v>
      </c>
      <c r="BL190" s="17" t="s">
        <v>264</v>
      </c>
      <c r="BM190" s="195" t="s">
        <v>863</v>
      </c>
    </row>
    <row r="191" spans="1:65" s="2" customFormat="1" ht="16.5" customHeight="1">
      <c r="A191" s="34"/>
      <c r="B191" s="35"/>
      <c r="C191" s="184" t="s">
        <v>609</v>
      </c>
      <c r="D191" s="184" t="s">
        <v>248</v>
      </c>
      <c r="E191" s="185" t="s">
        <v>6551</v>
      </c>
      <c r="F191" s="186" t="s">
        <v>7508</v>
      </c>
      <c r="G191" s="187" t="s">
        <v>1991</v>
      </c>
      <c r="H191" s="188">
        <v>3</v>
      </c>
      <c r="I191" s="189"/>
      <c r="J191" s="190">
        <f t="shared" si="30"/>
        <v>0</v>
      </c>
      <c r="K191" s="186" t="s">
        <v>1</v>
      </c>
      <c r="L191" s="39"/>
      <c r="M191" s="191" t="s">
        <v>1</v>
      </c>
      <c r="N191" s="192" t="s">
        <v>42</v>
      </c>
      <c r="O191" s="71"/>
      <c r="P191" s="193">
        <f t="shared" si="31"/>
        <v>0</v>
      </c>
      <c r="Q191" s="193">
        <v>0</v>
      </c>
      <c r="R191" s="193">
        <f t="shared" si="32"/>
        <v>0</v>
      </c>
      <c r="S191" s="193">
        <v>0</v>
      </c>
      <c r="T191" s="194">
        <f t="shared" si="33"/>
        <v>0</v>
      </c>
      <c r="U191" s="34"/>
      <c r="V191" s="34"/>
      <c r="W191" s="34"/>
      <c r="X191" s="34"/>
      <c r="Y191" s="34"/>
      <c r="Z191" s="34"/>
      <c r="AA191" s="34"/>
      <c r="AB191" s="34"/>
      <c r="AC191" s="34"/>
      <c r="AD191" s="34"/>
      <c r="AE191" s="34"/>
      <c r="AR191" s="195" t="s">
        <v>264</v>
      </c>
      <c r="AT191" s="195" t="s">
        <v>248</v>
      </c>
      <c r="AU191" s="195" t="s">
        <v>85</v>
      </c>
      <c r="AY191" s="17" t="s">
        <v>247</v>
      </c>
      <c r="BE191" s="196">
        <f t="shared" si="34"/>
        <v>0</v>
      </c>
      <c r="BF191" s="196">
        <f t="shared" si="35"/>
        <v>0</v>
      </c>
      <c r="BG191" s="196">
        <f t="shared" si="36"/>
        <v>0</v>
      </c>
      <c r="BH191" s="196">
        <f t="shared" si="37"/>
        <v>0</v>
      </c>
      <c r="BI191" s="196">
        <f t="shared" si="38"/>
        <v>0</v>
      </c>
      <c r="BJ191" s="17" t="s">
        <v>85</v>
      </c>
      <c r="BK191" s="196">
        <f t="shared" si="39"/>
        <v>0</v>
      </c>
      <c r="BL191" s="17" t="s">
        <v>264</v>
      </c>
      <c r="BM191" s="195" t="s">
        <v>867</v>
      </c>
    </row>
    <row r="192" spans="1:65" s="2" customFormat="1" ht="16.5" customHeight="1">
      <c r="A192" s="34"/>
      <c r="B192" s="35"/>
      <c r="C192" s="184" t="s">
        <v>869</v>
      </c>
      <c r="D192" s="184" t="s">
        <v>248</v>
      </c>
      <c r="E192" s="185" t="s">
        <v>3771</v>
      </c>
      <c r="F192" s="186" t="s">
        <v>3772</v>
      </c>
      <c r="G192" s="187" t="s">
        <v>1991</v>
      </c>
      <c r="H192" s="188">
        <v>12</v>
      </c>
      <c r="I192" s="189"/>
      <c r="J192" s="190">
        <f t="shared" si="30"/>
        <v>0</v>
      </c>
      <c r="K192" s="186" t="s">
        <v>1</v>
      </c>
      <c r="L192" s="39"/>
      <c r="M192" s="191" t="s">
        <v>1</v>
      </c>
      <c r="N192" s="192" t="s">
        <v>42</v>
      </c>
      <c r="O192" s="71"/>
      <c r="P192" s="193">
        <f t="shared" si="31"/>
        <v>0</v>
      </c>
      <c r="Q192" s="193">
        <v>0</v>
      </c>
      <c r="R192" s="193">
        <f t="shared" si="32"/>
        <v>0</v>
      </c>
      <c r="S192" s="193">
        <v>0</v>
      </c>
      <c r="T192" s="194">
        <f t="shared" si="33"/>
        <v>0</v>
      </c>
      <c r="U192" s="34"/>
      <c r="V192" s="34"/>
      <c r="W192" s="34"/>
      <c r="X192" s="34"/>
      <c r="Y192" s="34"/>
      <c r="Z192" s="34"/>
      <c r="AA192" s="34"/>
      <c r="AB192" s="34"/>
      <c r="AC192" s="34"/>
      <c r="AD192" s="34"/>
      <c r="AE192" s="34"/>
      <c r="AR192" s="195" t="s">
        <v>264</v>
      </c>
      <c r="AT192" s="195" t="s">
        <v>248</v>
      </c>
      <c r="AU192" s="195" t="s">
        <v>85</v>
      </c>
      <c r="AY192" s="17" t="s">
        <v>247</v>
      </c>
      <c r="BE192" s="196">
        <f t="shared" si="34"/>
        <v>0</v>
      </c>
      <c r="BF192" s="196">
        <f t="shared" si="35"/>
        <v>0</v>
      </c>
      <c r="BG192" s="196">
        <f t="shared" si="36"/>
        <v>0</v>
      </c>
      <c r="BH192" s="196">
        <f t="shared" si="37"/>
        <v>0</v>
      </c>
      <c r="BI192" s="196">
        <f t="shared" si="38"/>
        <v>0</v>
      </c>
      <c r="BJ192" s="17" t="s">
        <v>85</v>
      </c>
      <c r="BK192" s="196">
        <f t="shared" si="39"/>
        <v>0</v>
      </c>
      <c r="BL192" s="17" t="s">
        <v>264</v>
      </c>
      <c r="BM192" s="195" t="s">
        <v>872</v>
      </c>
    </row>
    <row r="193" spans="1:65" s="2" customFormat="1" ht="16.5" customHeight="1">
      <c r="A193" s="34"/>
      <c r="B193" s="35"/>
      <c r="C193" s="184" t="s">
        <v>616</v>
      </c>
      <c r="D193" s="184" t="s">
        <v>248</v>
      </c>
      <c r="E193" s="185" t="s">
        <v>3774</v>
      </c>
      <c r="F193" s="186" t="s">
        <v>3775</v>
      </c>
      <c r="G193" s="187" t="s">
        <v>1991</v>
      </c>
      <c r="H193" s="188">
        <v>10</v>
      </c>
      <c r="I193" s="189"/>
      <c r="J193" s="190">
        <f t="shared" si="30"/>
        <v>0</v>
      </c>
      <c r="K193" s="186" t="s">
        <v>1</v>
      </c>
      <c r="L193" s="39"/>
      <c r="M193" s="191" t="s">
        <v>1</v>
      </c>
      <c r="N193" s="192" t="s">
        <v>42</v>
      </c>
      <c r="O193" s="71"/>
      <c r="P193" s="193">
        <f t="shared" si="31"/>
        <v>0</v>
      </c>
      <c r="Q193" s="193">
        <v>0</v>
      </c>
      <c r="R193" s="193">
        <f t="shared" si="32"/>
        <v>0</v>
      </c>
      <c r="S193" s="193">
        <v>0</v>
      </c>
      <c r="T193" s="194">
        <f t="shared" si="33"/>
        <v>0</v>
      </c>
      <c r="U193" s="34"/>
      <c r="V193" s="34"/>
      <c r="W193" s="34"/>
      <c r="X193" s="34"/>
      <c r="Y193" s="34"/>
      <c r="Z193" s="34"/>
      <c r="AA193" s="34"/>
      <c r="AB193" s="34"/>
      <c r="AC193" s="34"/>
      <c r="AD193" s="34"/>
      <c r="AE193" s="34"/>
      <c r="AR193" s="195" t="s">
        <v>264</v>
      </c>
      <c r="AT193" s="195" t="s">
        <v>248</v>
      </c>
      <c r="AU193" s="195" t="s">
        <v>85</v>
      </c>
      <c r="AY193" s="17" t="s">
        <v>247</v>
      </c>
      <c r="BE193" s="196">
        <f t="shared" si="34"/>
        <v>0</v>
      </c>
      <c r="BF193" s="196">
        <f t="shared" si="35"/>
        <v>0</v>
      </c>
      <c r="BG193" s="196">
        <f t="shared" si="36"/>
        <v>0</v>
      </c>
      <c r="BH193" s="196">
        <f t="shared" si="37"/>
        <v>0</v>
      </c>
      <c r="BI193" s="196">
        <f t="shared" si="38"/>
        <v>0</v>
      </c>
      <c r="BJ193" s="17" t="s">
        <v>85</v>
      </c>
      <c r="BK193" s="196">
        <f t="shared" si="39"/>
        <v>0</v>
      </c>
      <c r="BL193" s="17" t="s">
        <v>264</v>
      </c>
      <c r="BM193" s="195" t="s">
        <v>875</v>
      </c>
    </row>
    <row r="194" spans="1:65" s="2" customFormat="1" ht="16.5" customHeight="1">
      <c r="A194" s="34"/>
      <c r="B194" s="35"/>
      <c r="C194" s="184" t="s">
        <v>883</v>
      </c>
      <c r="D194" s="184" t="s">
        <v>248</v>
      </c>
      <c r="E194" s="185" t="s">
        <v>7509</v>
      </c>
      <c r="F194" s="186" t="s">
        <v>7510</v>
      </c>
      <c r="G194" s="187" t="s">
        <v>1991</v>
      </c>
      <c r="H194" s="188">
        <v>8</v>
      </c>
      <c r="I194" s="189"/>
      <c r="J194" s="190">
        <f t="shared" si="30"/>
        <v>0</v>
      </c>
      <c r="K194" s="186" t="s">
        <v>1</v>
      </c>
      <c r="L194" s="39"/>
      <c r="M194" s="191" t="s">
        <v>1</v>
      </c>
      <c r="N194" s="192" t="s">
        <v>42</v>
      </c>
      <c r="O194" s="71"/>
      <c r="P194" s="193">
        <f t="shared" si="31"/>
        <v>0</v>
      </c>
      <c r="Q194" s="193">
        <v>0</v>
      </c>
      <c r="R194" s="193">
        <f t="shared" si="32"/>
        <v>0</v>
      </c>
      <c r="S194" s="193">
        <v>0</v>
      </c>
      <c r="T194" s="194">
        <f t="shared" si="33"/>
        <v>0</v>
      </c>
      <c r="U194" s="34"/>
      <c r="V194" s="34"/>
      <c r="W194" s="34"/>
      <c r="X194" s="34"/>
      <c r="Y194" s="34"/>
      <c r="Z194" s="34"/>
      <c r="AA194" s="34"/>
      <c r="AB194" s="34"/>
      <c r="AC194" s="34"/>
      <c r="AD194" s="34"/>
      <c r="AE194" s="34"/>
      <c r="AR194" s="195" t="s">
        <v>264</v>
      </c>
      <c r="AT194" s="195" t="s">
        <v>248</v>
      </c>
      <c r="AU194" s="195" t="s">
        <v>85</v>
      </c>
      <c r="AY194" s="17" t="s">
        <v>247</v>
      </c>
      <c r="BE194" s="196">
        <f t="shared" si="34"/>
        <v>0</v>
      </c>
      <c r="BF194" s="196">
        <f t="shared" si="35"/>
        <v>0</v>
      </c>
      <c r="BG194" s="196">
        <f t="shared" si="36"/>
        <v>0</v>
      </c>
      <c r="BH194" s="196">
        <f t="shared" si="37"/>
        <v>0</v>
      </c>
      <c r="BI194" s="196">
        <f t="shared" si="38"/>
        <v>0</v>
      </c>
      <c r="BJ194" s="17" t="s">
        <v>85</v>
      </c>
      <c r="BK194" s="196">
        <f t="shared" si="39"/>
        <v>0</v>
      </c>
      <c r="BL194" s="17" t="s">
        <v>264</v>
      </c>
      <c r="BM194" s="195" t="s">
        <v>886</v>
      </c>
    </row>
    <row r="195" spans="1:65" s="2" customFormat="1" ht="16.5" customHeight="1">
      <c r="A195" s="34"/>
      <c r="B195" s="35"/>
      <c r="C195" s="184" t="s">
        <v>623</v>
      </c>
      <c r="D195" s="184" t="s">
        <v>248</v>
      </c>
      <c r="E195" s="185" t="s">
        <v>3785</v>
      </c>
      <c r="F195" s="186" t="s">
        <v>3786</v>
      </c>
      <c r="G195" s="187" t="s">
        <v>1991</v>
      </c>
      <c r="H195" s="188">
        <v>16</v>
      </c>
      <c r="I195" s="189"/>
      <c r="J195" s="190">
        <f t="shared" si="30"/>
        <v>0</v>
      </c>
      <c r="K195" s="186" t="s">
        <v>1</v>
      </c>
      <c r="L195" s="39"/>
      <c r="M195" s="191" t="s">
        <v>1</v>
      </c>
      <c r="N195" s="192" t="s">
        <v>42</v>
      </c>
      <c r="O195" s="71"/>
      <c r="P195" s="193">
        <f t="shared" si="31"/>
        <v>0</v>
      </c>
      <c r="Q195" s="193">
        <v>0</v>
      </c>
      <c r="R195" s="193">
        <f t="shared" si="32"/>
        <v>0</v>
      </c>
      <c r="S195" s="193">
        <v>0</v>
      </c>
      <c r="T195" s="194">
        <f t="shared" si="33"/>
        <v>0</v>
      </c>
      <c r="U195" s="34"/>
      <c r="V195" s="34"/>
      <c r="W195" s="34"/>
      <c r="X195" s="34"/>
      <c r="Y195" s="34"/>
      <c r="Z195" s="34"/>
      <c r="AA195" s="34"/>
      <c r="AB195" s="34"/>
      <c r="AC195" s="34"/>
      <c r="AD195" s="34"/>
      <c r="AE195" s="34"/>
      <c r="AR195" s="195" t="s">
        <v>264</v>
      </c>
      <c r="AT195" s="195" t="s">
        <v>248</v>
      </c>
      <c r="AU195" s="195" t="s">
        <v>85</v>
      </c>
      <c r="AY195" s="17" t="s">
        <v>247</v>
      </c>
      <c r="BE195" s="196">
        <f t="shared" si="34"/>
        <v>0</v>
      </c>
      <c r="BF195" s="196">
        <f t="shared" si="35"/>
        <v>0</v>
      </c>
      <c r="BG195" s="196">
        <f t="shared" si="36"/>
        <v>0</v>
      </c>
      <c r="BH195" s="196">
        <f t="shared" si="37"/>
        <v>0</v>
      </c>
      <c r="BI195" s="196">
        <f t="shared" si="38"/>
        <v>0</v>
      </c>
      <c r="BJ195" s="17" t="s">
        <v>85</v>
      </c>
      <c r="BK195" s="196">
        <f t="shared" si="39"/>
        <v>0</v>
      </c>
      <c r="BL195" s="17" t="s">
        <v>264</v>
      </c>
      <c r="BM195" s="195" t="s">
        <v>893</v>
      </c>
    </row>
    <row r="196" spans="1:65" s="2" customFormat="1" ht="16.5" customHeight="1">
      <c r="A196" s="34"/>
      <c r="B196" s="35"/>
      <c r="C196" s="184" t="s">
        <v>903</v>
      </c>
      <c r="D196" s="184" t="s">
        <v>248</v>
      </c>
      <c r="E196" s="185" t="s">
        <v>6807</v>
      </c>
      <c r="F196" s="186" t="s">
        <v>6808</v>
      </c>
      <c r="G196" s="187" t="s">
        <v>1991</v>
      </c>
      <c r="H196" s="188">
        <v>8</v>
      </c>
      <c r="I196" s="189"/>
      <c r="J196" s="190">
        <f t="shared" si="30"/>
        <v>0</v>
      </c>
      <c r="K196" s="186" t="s">
        <v>1</v>
      </c>
      <c r="L196" s="39"/>
      <c r="M196" s="191" t="s">
        <v>1</v>
      </c>
      <c r="N196" s="192" t="s">
        <v>42</v>
      </c>
      <c r="O196" s="71"/>
      <c r="P196" s="193">
        <f t="shared" si="31"/>
        <v>0</v>
      </c>
      <c r="Q196" s="193">
        <v>0</v>
      </c>
      <c r="R196" s="193">
        <f t="shared" si="32"/>
        <v>0</v>
      </c>
      <c r="S196" s="193">
        <v>0</v>
      </c>
      <c r="T196" s="194">
        <f t="shared" si="33"/>
        <v>0</v>
      </c>
      <c r="U196" s="34"/>
      <c r="V196" s="34"/>
      <c r="W196" s="34"/>
      <c r="X196" s="34"/>
      <c r="Y196" s="34"/>
      <c r="Z196" s="34"/>
      <c r="AA196" s="34"/>
      <c r="AB196" s="34"/>
      <c r="AC196" s="34"/>
      <c r="AD196" s="34"/>
      <c r="AE196" s="34"/>
      <c r="AR196" s="195" t="s">
        <v>264</v>
      </c>
      <c r="AT196" s="195" t="s">
        <v>248</v>
      </c>
      <c r="AU196" s="195" t="s">
        <v>85</v>
      </c>
      <c r="AY196" s="17" t="s">
        <v>247</v>
      </c>
      <c r="BE196" s="196">
        <f t="shared" si="34"/>
        <v>0</v>
      </c>
      <c r="BF196" s="196">
        <f t="shared" si="35"/>
        <v>0</v>
      </c>
      <c r="BG196" s="196">
        <f t="shared" si="36"/>
        <v>0</v>
      </c>
      <c r="BH196" s="196">
        <f t="shared" si="37"/>
        <v>0</v>
      </c>
      <c r="BI196" s="196">
        <f t="shared" si="38"/>
        <v>0</v>
      </c>
      <c r="BJ196" s="17" t="s">
        <v>85</v>
      </c>
      <c r="BK196" s="196">
        <f t="shared" si="39"/>
        <v>0</v>
      </c>
      <c r="BL196" s="17" t="s">
        <v>264</v>
      </c>
      <c r="BM196" s="195" t="s">
        <v>906</v>
      </c>
    </row>
    <row r="197" spans="1:65" s="2" customFormat="1" ht="16.5" customHeight="1">
      <c r="A197" s="34"/>
      <c r="B197" s="35"/>
      <c r="C197" s="184" t="s">
        <v>629</v>
      </c>
      <c r="D197" s="184" t="s">
        <v>248</v>
      </c>
      <c r="E197" s="185" t="s">
        <v>7511</v>
      </c>
      <c r="F197" s="186" t="s">
        <v>7512</v>
      </c>
      <c r="G197" s="187" t="s">
        <v>1991</v>
      </c>
      <c r="H197" s="188">
        <v>8</v>
      </c>
      <c r="I197" s="189"/>
      <c r="J197" s="190">
        <f t="shared" si="30"/>
        <v>0</v>
      </c>
      <c r="K197" s="186" t="s">
        <v>1</v>
      </c>
      <c r="L197" s="39"/>
      <c r="M197" s="191" t="s">
        <v>1</v>
      </c>
      <c r="N197" s="192" t="s">
        <v>42</v>
      </c>
      <c r="O197" s="71"/>
      <c r="P197" s="193">
        <f t="shared" si="31"/>
        <v>0</v>
      </c>
      <c r="Q197" s="193">
        <v>0</v>
      </c>
      <c r="R197" s="193">
        <f t="shared" si="32"/>
        <v>0</v>
      </c>
      <c r="S197" s="193">
        <v>0</v>
      </c>
      <c r="T197" s="194">
        <f t="shared" si="33"/>
        <v>0</v>
      </c>
      <c r="U197" s="34"/>
      <c r="V197" s="34"/>
      <c r="W197" s="34"/>
      <c r="X197" s="34"/>
      <c r="Y197" s="34"/>
      <c r="Z197" s="34"/>
      <c r="AA197" s="34"/>
      <c r="AB197" s="34"/>
      <c r="AC197" s="34"/>
      <c r="AD197" s="34"/>
      <c r="AE197" s="34"/>
      <c r="AR197" s="195" t="s">
        <v>264</v>
      </c>
      <c r="AT197" s="195" t="s">
        <v>248</v>
      </c>
      <c r="AU197" s="195" t="s">
        <v>85</v>
      </c>
      <c r="AY197" s="17" t="s">
        <v>247</v>
      </c>
      <c r="BE197" s="196">
        <f t="shared" si="34"/>
        <v>0</v>
      </c>
      <c r="BF197" s="196">
        <f t="shared" si="35"/>
        <v>0</v>
      </c>
      <c r="BG197" s="196">
        <f t="shared" si="36"/>
        <v>0</v>
      </c>
      <c r="BH197" s="196">
        <f t="shared" si="37"/>
        <v>0</v>
      </c>
      <c r="BI197" s="196">
        <f t="shared" si="38"/>
        <v>0</v>
      </c>
      <c r="BJ197" s="17" t="s">
        <v>85</v>
      </c>
      <c r="BK197" s="196">
        <f t="shared" si="39"/>
        <v>0</v>
      </c>
      <c r="BL197" s="17" t="s">
        <v>264</v>
      </c>
      <c r="BM197" s="195" t="s">
        <v>912</v>
      </c>
    </row>
    <row r="198" spans="1:65" s="2" customFormat="1" ht="16.5" customHeight="1">
      <c r="A198" s="34"/>
      <c r="B198" s="35"/>
      <c r="C198" s="184" t="s">
        <v>678</v>
      </c>
      <c r="D198" s="184" t="s">
        <v>248</v>
      </c>
      <c r="E198" s="185" t="s">
        <v>6809</v>
      </c>
      <c r="F198" s="186" t="s">
        <v>6810</v>
      </c>
      <c r="G198" s="187" t="s">
        <v>1991</v>
      </c>
      <c r="H198" s="188">
        <v>8</v>
      </c>
      <c r="I198" s="189"/>
      <c r="J198" s="190">
        <f t="shared" si="30"/>
        <v>0</v>
      </c>
      <c r="K198" s="186" t="s">
        <v>1</v>
      </c>
      <c r="L198" s="39"/>
      <c r="M198" s="191" t="s">
        <v>1</v>
      </c>
      <c r="N198" s="192" t="s">
        <v>42</v>
      </c>
      <c r="O198" s="71"/>
      <c r="P198" s="193">
        <f t="shared" si="31"/>
        <v>0</v>
      </c>
      <c r="Q198" s="193">
        <v>0</v>
      </c>
      <c r="R198" s="193">
        <f t="shared" si="32"/>
        <v>0</v>
      </c>
      <c r="S198" s="193">
        <v>0</v>
      </c>
      <c r="T198" s="194">
        <f t="shared" si="33"/>
        <v>0</v>
      </c>
      <c r="U198" s="34"/>
      <c r="V198" s="34"/>
      <c r="W198" s="34"/>
      <c r="X198" s="34"/>
      <c r="Y198" s="34"/>
      <c r="Z198" s="34"/>
      <c r="AA198" s="34"/>
      <c r="AB198" s="34"/>
      <c r="AC198" s="34"/>
      <c r="AD198" s="34"/>
      <c r="AE198" s="34"/>
      <c r="AR198" s="195" t="s">
        <v>264</v>
      </c>
      <c r="AT198" s="195" t="s">
        <v>248</v>
      </c>
      <c r="AU198" s="195" t="s">
        <v>85</v>
      </c>
      <c r="AY198" s="17" t="s">
        <v>247</v>
      </c>
      <c r="BE198" s="196">
        <f t="shared" si="34"/>
        <v>0</v>
      </c>
      <c r="BF198" s="196">
        <f t="shared" si="35"/>
        <v>0</v>
      </c>
      <c r="BG198" s="196">
        <f t="shared" si="36"/>
        <v>0</v>
      </c>
      <c r="BH198" s="196">
        <f t="shared" si="37"/>
        <v>0</v>
      </c>
      <c r="BI198" s="196">
        <f t="shared" si="38"/>
        <v>0</v>
      </c>
      <c r="BJ198" s="17" t="s">
        <v>85</v>
      </c>
      <c r="BK198" s="196">
        <f t="shared" si="39"/>
        <v>0</v>
      </c>
      <c r="BL198" s="17" t="s">
        <v>264</v>
      </c>
      <c r="BM198" s="195" t="s">
        <v>924</v>
      </c>
    </row>
    <row r="199" spans="1:65" s="2" customFormat="1" ht="24.15" customHeight="1">
      <c r="A199" s="34"/>
      <c r="B199" s="35"/>
      <c r="C199" s="184" t="s">
        <v>636</v>
      </c>
      <c r="D199" s="184" t="s">
        <v>248</v>
      </c>
      <c r="E199" s="185" t="s">
        <v>3795</v>
      </c>
      <c r="F199" s="186" t="s">
        <v>3796</v>
      </c>
      <c r="G199" s="187" t="s">
        <v>698</v>
      </c>
      <c r="H199" s="188">
        <v>15</v>
      </c>
      <c r="I199" s="189"/>
      <c r="J199" s="190">
        <f t="shared" si="30"/>
        <v>0</v>
      </c>
      <c r="K199" s="186" t="s">
        <v>1</v>
      </c>
      <c r="L199" s="39"/>
      <c r="M199" s="191" t="s">
        <v>1</v>
      </c>
      <c r="N199" s="192" t="s">
        <v>42</v>
      </c>
      <c r="O199" s="71"/>
      <c r="P199" s="193">
        <f t="shared" si="31"/>
        <v>0</v>
      </c>
      <c r="Q199" s="193">
        <v>0</v>
      </c>
      <c r="R199" s="193">
        <f t="shared" si="32"/>
        <v>0</v>
      </c>
      <c r="S199" s="193">
        <v>0</v>
      </c>
      <c r="T199" s="194">
        <f t="shared" si="33"/>
        <v>0</v>
      </c>
      <c r="U199" s="34"/>
      <c r="V199" s="34"/>
      <c r="W199" s="34"/>
      <c r="X199" s="34"/>
      <c r="Y199" s="34"/>
      <c r="Z199" s="34"/>
      <c r="AA199" s="34"/>
      <c r="AB199" s="34"/>
      <c r="AC199" s="34"/>
      <c r="AD199" s="34"/>
      <c r="AE199" s="34"/>
      <c r="AR199" s="195" t="s">
        <v>264</v>
      </c>
      <c r="AT199" s="195" t="s">
        <v>248</v>
      </c>
      <c r="AU199" s="195" t="s">
        <v>85</v>
      </c>
      <c r="AY199" s="17" t="s">
        <v>247</v>
      </c>
      <c r="BE199" s="196">
        <f t="shared" si="34"/>
        <v>0</v>
      </c>
      <c r="BF199" s="196">
        <f t="shared" si="35"/>
        <v>0</v>
      </c>
      <c r="BG199" s="196">
        <f t="shared" si="36"/>
        <v>0</v>
      </c>
      <c r="BH199" s="196">
        <f t="shared" si="37"/>
        <v>0</v>
      </c>
      <c r="BI199" s="196">
        <f t="shared" si="38"/>
        <v>0</v>
      </c>
      <c r="BJ199" s="17" t="s">
        <v>85</v>
      </c>
      <c r="BK199" s="196">
        <f t="shared" si="39"/>
        <v>0</v>
      </c>
      <c r="BL199" s="17" t="s">
        <v>264</v>
      </c>
      <c r="BM199" s="195" t="s">
        <v>928</v>
      </c>
    </row>
    <row r="200" spans="1:65" s="2" customFormat="1" ht="21.75" customHeight="1">
      <c r="A200" s="34"/>
      <c r="B200" s="35"/>
      <c r="C200" s="184" t="s">
        <v>831</v>
      </c>
      <c r="D200" s="184" t="s">
        <v>248</v>
      </c>
      <c r="E200" s="185" t="s">
        <v>3799</v>
      </c>
      <c r="F200" s="186" t="s">
        <v>3800</v>
      </c>
      <c r="G200" s="187" t="s">
        <v>267</v>
      </c>
      <c r="H200" s="188">
        <v>2</v>
      </c>
      <c r="I200" s="189"/>
      <c r="J200" s="190">
        <f t="shared" si="30"/>
        <v>0</v>
      </c>
      <c r="K200" s="186" t="s">
        <v>1</v>
      </c>
      <c r="L200" s="39"/>
      <c r="M200" s="191" t="s">
        <v>1</v>
      </c>
      <c r="N200" s="192" t="s">
        <v>42</v>
      </c>
      <c r="O200" s="71"/>
      <c r="P200" s="193">
        <f t="shared" si="31"/>
        <v>0</v>
      </c>
      <c r="Q200" s="193">
        <v>0</v>
      </c>
      <c r="R200" s="193">
        <f t="shared" si="32"/>
        <v>0</v>
      </c>
      <c r="S200" s="193">
        <v>0</v>
      </c>
      <c r="T200" s="194">
        <f t="shared" si="33"/>
        <v>0</v>
      </c>
      <c r="U200" s="34"/>
      <c r="V200" s="34"/>
      <c r="W200" s="34"/>
      <c r="X200" s="34"/>
      <c r="Y200" s="34"/>
      <c r="Z200" s="34"/>
      <c r="AA200" s="34"/>
      <c r="AB200" s="34"/>
      <c r="AC200" s="34"/>
      <c r="AD200" s="34"/>
      <c r="AE200" s="34"/>
      <c r="AR200" s="195" t="s">
        <v>264</v>
      </c>
      <c r="AT200" s="195" t="s">
        <v>248</v>
      </c>
      <c r="AU200" s="195" t="s">
        <v>85</v>
      </c>
      <c r="AY200" s="17" t="s">
        <v>247</v>
      </c>
      <c r="BE200" s="196">
        <f t="shared" si="34"/>
        <v>0</v>
      </c>
      <c r="BF200" s="196">
        <f t="shared" si="35"/>
        <v>0</v>
      </c>
      <c r="BG200" s="196">
        <f t="shared" si="36"/>
        <v>0</v>
      </c>
      <c r="BH200" s="196">
        <f t="shared" si="37"/>
        <v>0</v>
      </c>
      <c r="BI200" s="196">
        <f t="shared" si="38"/>
        <v>0</v>
      </c>
      <c r="BJ200" s="17" t="s">
        <v>85</v>
      </c>
      <c r="BK200" s="196">
        <f t="shared" si="39"/>
        <v>0</v>
      </c>
      <c r="BL200" s="17" t="s">
        <v>264</v>
      </c>
      <c r="BM200" s="195" t="s">
        <v>932</v>
      </c>
    </row>
    <row r="201" spans="1:65" s="12" customFormat="1" ht="20">
      <c r="B201" s="207"/>
      <c r="C201" s="208"/>
      <c r="D201" s="197" t="s">
        <v>337</v>
      </c>
      <c r="E201" s="209" t="s">
        <v>1</v>
      </c>
      <c r="F201" s="210" t="s">
        <v>7513</v>
      </c>
      <c r="G201" s="208"/>
      <c r="H201" s="209" t="s">
        <v>1</v>
      </c>
      <c r="I201" s="211"/>
      <c r="J201" s="208"/>
      <c r="K201" s="208"/>
      <c r="L201" s="212"/>
      <c r="M201" s="213"/>
      <c r="N201" s="214"/>
      <c r="O201" s="214"/>
      <c r="P201" s="214"/>
      <c r="Q201" s="214"/>
      <c r="R201" s="214"/>
      <c r="S201" s="214"/>
      <c r="T201" s="215"/>
      <c r="AT201" s="216" t="s">
        <v>337</v>
      </c>
      <c r="AU201" s="216" t="s">
        <v>85</v>
      </c>
      <c r="AV201" s="12" t="s">
        <v>85</v>
      </c>
      <c r="AW201" s="12" t="s">
        <v>33</v>
      </c>
      <c r="AX201" s="12" t="s">
        <v>77</v>
      </c>
      <c r="AY201" s="216" t="s">
        <v>247</v>
      </c>
    </row>
    <row r="202" spans="1:65" s="12" customFormat="1" ht="10">
      <c r="B202" s="207"/>
      <c r="C202" s="208"/>
      <c r="D202" s="197" t="s">
        <v>337</v>
      </c>
      <c r="E202" s="209" t="s">
        <v>1</v>
      </c>
      <c r="F202" s="210" t="s">
        <v>7514</v>
      </c>
      <c r="G202" s="208"/>
      <c r="H202" s="209" t="s">
        <v>1</v>
      </c>
      <c r="I202" s="211"/>
      <c r="J202" s="208"/>
      <c r="K202" s="208"/>
      <c r="L202" s="212"/>
      <c r="M202" s="213"/>
      <c r="N202" s="214"/>
      <c r="O202" s="214"/>
      <c r="P202" s="214"/>
      <c r="Q202" s="214"/>
      <c r="R202" s="214"/>
      <c r="S202" s="214"/>
      <c r="T202" s="215"/>
      <c r="AT202" s="216" t="s">
        <v>337</v>
      </c>
      <c r="AU202" s="216" t="s">
        <v>85</v>
      </c>
      <c r="AV202" s="12" t="s">
        <v>85</v>
      </c>
      <c r="AW202" s="12" t="s">
        <v>33</v>
      </c>
      <c r="AX202" s="12" t="s">
        <v>77</v>
      </c>
      <c r="AY202" s="216" t="s">
        <v>247</v>
      </c>
    </row>
    <row r="203" spans="1:65" s="13" customFormat="1" ht="10">
      <c r="B203" s="217"/>
      <c r="C203" s="218"/>
      <c r="D203" s="197" t="s">
        <v>337</v>
      </c>
      <c r="E203" s="219" t="s">
        <v>1</v>
      </c>
      <c r="F203" s="220" t="s">
        <v>87</v>
      </c>
      <c r="G203" s="218"/>
      <c r="H203" s="221">
        <v>2</v>
      </c>
      <c r="I203" s="222"/>
      <c r="J203" s="218"/>
      <c r="K203" s="218"/>
      <c r="L203" s="223"/>
      <c r="M203" s="224"/>
      <c r="N203" s="225"/>
      <c r="O203" s="225"/>
      <c r="P203" s="225"/>
      <c r="Q203" s="225"/>
      <c r="R203" s="225"/>
      <c r="S203" s="225"/>
      <c r="T203" s="226"/>
      <c r="AT203" s="227" t="s">
        <v>337</v>
      </c>
      <c r="AU203" s="227" t="s">
        <v>85</v>
      </c>
      <c r="AV203" s="13" t="s">
        <v>87</v>
      </c>
      <c r="AW203" s="13" t="s">
        <v>33</v>
      </c>
      <c r="AX203" s="13" t="s">
        <v>77</v>
      </c>
      <c r="AY203" s="227" t="s">
        <v>247</v>
      </c>
    </row>
    <row r="204" spans="1:65" s="14" customFormat="1" ht="10">
      <c r="B204" s="228"/>
      <c r="C204" s="229"/>
      <c r="D204" s="197" t="s">
        <v>337</v>
      </c>
      <c r="E204" s="230" t="s">
        <v>1</v>
      </c>
      <c r="F204" s="231" t="s">
        <v>340</v>
      </c>
      <c r="G204" s="229"/>
      <c r="H204" s="232">
        <v>2</v>
      </c>
      <c r="I204" s="233"/>
      <c r="J204" s="229"/>
      <c r="K204" s="229"/>
      <c r="L204" s="234"/>
      <c r="M204" s="235"/>
      <c r="N204" s="236"/>
      <c r="O204" s="236"/>
      <c r="P204" s="236"/>
      <c r="Q204" s="236"/>
      <c r="R204" s="236"/>
      <c r="S204" s="236"/>
      <c r="T204" s="237"/>
      <c r="AT204" s="238" t="s">
        <v>337</v>
      </c>
      <c r="AU204" s="238" t="s">
        <v>85</v>
      </c>
      <c r="AV204" s="14" t="s">
        <v>258</v>
      </c>
      <c r="AW204" s="14" t="s">
        <v>33</v>
      </c>
      <c r="AX204" s="14" t="s">
        <v>85</v>
      </c>
      <c r="AY204" s="238" t="s">
        <v>247</v>
      </c>
    </row>
    <row r="205" spans="1:65" s="2" customFormat="1" ht="16.5" customHeight="1">
      <c r="A205" s="34"/>
      <c r="B205" s="35"/>
      <c r="C205" s="184" t="s">
        <v>641</v>
      </c>
      <c r="D205" s="184" t="s">
        <v>248</v>
      </c>
      <c r="E205" s="185" t="s">
        <v>3817</v>
      </c>
      <c r="F205" s="186" t="s">
        <v>3818</v>
      </c>
      <c r="G205" s="187" t="s">
        <v>1991</v>
      </c>
      <c r="H205" s="188">
        <v>8</v>
      </c>
      <c r="I205" s="189"/>
      <c r="J205" s="190">
        <f>ROUND(I205*H205,2)</f>
        <v>0</v>
      </c>
      <c r="K205" s="186" t="s">
        <v>1</v>
      </c>
      <c r="L205" s="39"/>
      <c r="M205" s="191" t="s">
        <v>1</v>
      </c>
      <c r="N205" s="192" t="s">
        <v>42</v>
      </c>
      <c r="O205" s="71"/>
      <c r="P205" s="193">
        <f>O205*H205</f>
        <v>0</v>
      </c>
      <c r="Q205" s="193">
        <v>0</v>
      </c>
      <c r="R205" s="193">
        <f>Q205*H205</f>
        <v>0</v>
      </c>
      <c r="S205" s="193">
        <v>0</v>
      </c>
      <c r="T205" s="194">
        <f>S205*H205</f>
        <v>0</v>
      </c>
      <c r="U205" s="34"/>
      <c r="V205" s="34"/>
      <c r="W205" s="34"/>
      <c r="X205" s="34"/>
      <c r="Y205" s="34"/>
      <c r="Z205" s="34"/>
      <c r="AA205" s="34"/>
      <c r="AB205" s="34"/>
      <c r="AC205" s="34"/>
      <c r="AD205" s="34"/>
      <c r="AE205" s="34"/>
      <c r="AR205" s="195" t="s">
        <v>264</v>
      </c>
      <c r="AT205" s="195" t="s">
        <v>248</v>
      </c>
      <c r="AU205" s="195" t="s">
        <v>85</v>
      </c>
      <c r="AY205" s="17" t="s">
        <v>247</v>
      </c>
      <c r="BE205" s="196">
        <f>IF(N205="základní",J205,0)</f>
        <v>0</v>
      </c>
      <c r="BF205" s="196">
        <f>IF(N205="snížená",J205,0)</f>
        <v>0</v>
      </c>
      <c r="BG205" s="196">
        <f>IF(N205="zákl. přenesená",J205,0)</f>
        <v>0</v>
      </c>
      <c r="BH205" s="196">
        <f>IF(N205="sníž. přenesená",J205,0)</f>
        <v>0</v>
      </c>
      <c r="BI205" s="196">
        <f>IF(N205="nulová",J205,0)</f>
        <v>0</v>
      </c>
      <c r="BJ205" s="17" t="s">
        <v>85</v>
      </c>
      <c r="BK205" s="196">
        <f>ROUND(I205*H205,2)</f>
        <v>0</v>
      </c>
      <c r="BL205" s="17" t="s">
        <v>264</v>
      </c>
      <c r="BM205" s="195" t="s">
        <v>1153</v>
      </c>
    </row>
    <row r="206" spans="1:65" s="2" customFormat="1" ht="24.15" customHeight="1">
      <c r="A206" s="34"/>
      <c r="B206" s="35"/>
      <c r="C206" s="184" t="s">
        <v>934</v>
      </c>
      <c r="D206" s="184" t="s">
        <v>248</v>
      </c>
      <c r="E206" s="185" t="s">
        <v>7515</v>
      </c>
      <c r="F206" s="186" t="s">
        <v>2921</v>
      </c>
      <c r="G206" s="187" t="s">
        <v>2919</v>
      </c>
      <c r="H206" s="188">
        <v>1</v>
      </c>
      <c r="I206" s="189"/>
      <c r="J206" s="190">
        <f>ROUND(I206*H206,2)</f>
        <v>0</v>
      </c>
      <c r="K206" s="186" t="s">
        <v>1</v>
      </c>
      <c r="L206" s="39"/>
      <c r="M206" s="191" t="s">
        <v>1</v>
      </c>
      <c r="N206" s="192" t="s">
        <v>42</v>
      </c>
      <c r="O206" s="71"/>
      <c r="P206" s="193">
        <f>O206*H206</f>
        <v>0</v>
      </c>
      <c r="Q206" s="193">
        <v>0</v>
      </c>
      <c r="R206" s="193">
        <f>Q206*H206</f>
        <v>0</v>
      </c>
      <c r="S206" s="193">
        <v>0</v>
      </c>
      <c r="T206" s="194">
        <f>S206*H206</f>
        <v>0</v>
      </c>
      <c r="U206" s="34"/>
      <c r="V206" s="34"/>
      <c r="W206" s="34"/>
      <c r="X206" s="34"/>
      <c r="Y206" s="34"/>
      <c r="Z206" s="34"/>
      <c r="AA206" s="34"/>
      <c r="AB206" s="34"/>
      <c r="AC206" s="34"/>
      <c r="AD206" s="34"/>
      <c r="AE206" s="34"/>
      <c r="AR206" s="195" t="s">
        <v>264</v>
      </c>
      <c r="AT206" s="195" t="s">
        <v>248</v>
      </c>
      <c r="AU206" s="195" t="s">
        <v>85</v>
      </c>
      <c r="AY206" s="17" t="s">
        <v>247</v>
      </c>
      <c r="BE206" s="196">
        <f>IF(N206="základní",J206,0)</f>
        <v>0</v>
      </c>
      <c r="BF206" s="196">
        <f>IF(N206="snížená",J206,0)</f>
        <v>0</v>
      </c>
      <c r="BG206" s="196">
        <f>IF(N206="zákl. přenesená",J206,0)</f>
        <v>0</v>
      </c>
      <c r="BH206" s="196">
        <f>IF(N206="sníž. přenesená",J206,0)</f>
        <v>0</v>
      </c>
      <c r="BI206" s="196">
        <f>IF(N206="nulová",J206,0)</f>
        <v>0</v>
      </c>
      <c r="BJ206" s="17" t="s">
        <v>85</v>
      </c>
      <c r="BK206" s="196">
        <f>ROUND(I206*H206,2)</f>
        <v>0</v>
      </c>
      <c r="BL206" s="17" t="s">
        <v>264</v>
      </c>
      <c r="BM206" s="195" t="s">
        <v>937</v>
      </c>
    </row>
    <row r="207" spans="1:65" s="11" customFormat="1" ht="25.9" customHeight="1">
      <c r="B207" s="170"/>
      <c r="C207" s="171"/>
      <c r="D207" s="172" t="s">
        <v>76</v>
      </c>
      <c r="E207" s="173" t="s">
        <v>2996</v>
      </c>
      <c r="F207" s="173" t="s">
        <v>332</v>
      </c>
      <c r="G207" s="171"/>
      <c r="H207" s="171"/>
      <c r="I207" s="174"/>
      <c r="J207" s="175">
        <f>BK207</f>
        <v>0</v>
      </c>
      <c r="K207" s="171"/>
      <c r="L207" s="176"/>
      <c r="M207" s="177"/>
      <c r="N207" s="178"/>
      <c r="O207" s="178"/>
      <c r="P207" s="179">
        <f>SUM(P208:P286)</f>
        <v>0</v>
      </c>
      <c r="Q207" s="178"/>
      <c r="R207" s="179">
        <f>SUM(R208:R286)</f>
        <v>0</v>
      </c>
      <c r="S207" s="178"/>
      <c r="T207" s="180">
        <f>SUM(T208:T286)</f>
        <v>0</v>
      </c>
      <c r="AR207" s="181" t="s">
        <v>85</v>
      </c>
      <c r="AT207" s="182" t="s">
        <v>76</v>
      </c>
      <c r="AU207" s="182" t="s">
        <v>77</v>
      </c>
      <c r="AY207" s="181" t="s">
        <v>247</v>
      </c>
      <c r="BK207" s="183">
        <f>SUM(BK208:BK286)</f>
        <v>0</v>
      </c>
    </row>
    <row r="208" spans="1:65" s="2" customFormat="1" ht="21.75" customHeight="1">
      <c r="A208" s="34"/>
      <c r="B208" s="35"/>
      <c r="C208" s="184" t="s">
        <v>647</v>
      </c>
      <c r="D208" s="184" t="s">
        <v>248</v>
      </c>
      <c r="E208" s="185" t="s">
        <v>7516</v>
      </c>
      <c r="F208" s="186" t="s">
        <v>7517</v>
      </c>
      <c r="G208" s="187" t="s">
        <v>7518</v>
      </c>
      <c r="H208" s="188">
        <v>0.42</v>
      </c>
      <c r="I208" s="189"/>
      <c r="J208" s="190">
        <f>ROUND(I208*H208,2)</f>
        <v>0</v>
      </c>
      <c r="K208" s="186" t="s">
        <v>1</v>
      </c>
      <c r="L208" s="39"/>
      <c r="M208" s="191" t="s">
        <v>1</v>
      </c>
      <c r="N208" s="192" t="s">
        <v>42</v>
      </c>
      <c r="O208" s="71"/>
      <c r="P208" s="193">
        <f>O208*H208</f>
        <v>0</v>
      </c>
      <c r="Q208" s="193">
        <v>0</v>
      </c>
      <c r="R208" s="193">
        <f>Q208*H208</f>
        <v>0</v>
      </c>
      <c r="S208" s="193">
        <v>0</v>
      </c>
      <c r="T208" s="194">
        <f>S208*H208</f>
        <v>0</v>
      </c>
      <c r="U208" s="34"/>
      <c r="V208" s="34"/>
      <c r="W208" s="34"/>
      <c r="X208" s="34"/>
      <c r="Y208" s="34"/>
      <c r="Z208" s="34"/>
      <c r="AA208" s="34"/>
      <c r="AB208" s="34"/>
      <c r="AC208" s="34"/>
      <c r="AD208" s="34"/>
      <c r="AE208" s="34"/>
      <c r="AR208" s="195" t="s">
        <v>264</v>
      </c>
      <c r="AT208" s="195" t="s">
        <v>248</v>
      </c>
      <c r="AU208" s="195" t="s">
        <v>85</v>
      </c>
      <c r="AY208" s="17" t="s">
        <v>247</v>
      </c>
      <c r="BE208" s="196">
        <f>IF(N208="základní",J208,0)</f>
        <v>0</v>
      </c>
      <c r="BF208" s="196">
        <f>IF(N208="snížená",J208,0)</f>
        <v>0</v>
      </c>
      <c r="BG208" s="196">
        <f>IF(N208="zákl. přenesená",J208,0)</f>
        <v>0</v>
      </c>
      <c r="BH208" s="196">
        <f>IF(N208="sníž. přenesená",J208,0)</f>
        <v>0</v>
      </c>
      <c r="BI208" s="196">
        <f>IF(N208="nulová",J208,0)</f>
        <v>0</v>
      </c>
      <c r="BJ208" s="17" t="s">
        <v>85</v>
      </c>
      <c r="BK208" s="196">
        <f>ROUND(I208*H208,2)</f>
        <v>0</v>
      </c>
      <c r="BL208" s="17" t="s">
        <v>264</v>
      </c>
      <c r="BM208" s="195" t="s">
        <v>940</v>
      </c>
    </row>
    <row r="209" spans="1:65" s="2" customFormat="1" ht="21.75" customHeight="1">
      <c r="A209" s="34"/>
      <c r="B209" s="35"/>
      <c r="C209" s="184" t="s">
        <v>942</v>
      </c>
      <c r="D209" s="184" t="s">
        <v>248</v>
      </c>
      <c r="E209" s="185" t="s">
        <v>7519</v>
      </c>
      <c r="F209" s="186" t="s">
        <v>7520</v>
      </c>
      <c r="G209" s="187" t="s">
        <v>7518</v>
      </c>
      <c r="H209" s="188">
        <v>0.42</v>
      </c>
      <c r="I209" s="189"/>
      <c r="J209" s="190">
        <f>ROUND(I209*H209,2)</f>
        <v>0</v>
      </c>
      <c r="K209" s="186" t="s">
        <v>1</v>
      </c>
      <c r="L209" s="39"/>
      <c r="M209" s="191" t="s">
        <v>1</v>
      </c>
      <c r="N209" s="192" t="s">
        <v>42</v>
      </c>
      <c r="O209" s="71"/>
      <c r="P209" s="193">
        <f>O209*H209</f>
        <v>0</v>
      </c>
      <c r="Q209" s="193">
        <v>0</v>
      </c>
      <c r="R209" s="193">
        <f>Q209*H209</f>
        <v>0</v>
      </c>
      <c r="S209" s="193">
        <v>0</v>
      </c>
      <c r="T209" s="194">
        <f>S209*H209</f>
        <v>0</v>
      </c>
      <c r="U209" s="34"/>
      <c r="V209" s="34"/>
      <c r="W209" s="34"/>
      <c r="X209" s="34"/>
      <c r="Y209" s="34"/>
      <c r="Z209" s="34"/>
      <c r="AA209" s="34"/>
      <c r="AB209" s="34"/>
      <c r="AC209" s="34"/>
      <c r="AD209" s="34"/>
      <c r="AE209" s="34"/>
      <c r="AR209" s="195" t="s">
        <v>264</v>
      </c>
      <c r="AT209" s="195" t="s">
        <v>248</v>
      </c>
      <c r="AU209" s="195" t="s">
        <v>85</v>
      </c>
      <c r="AY209" s="17" t="s">
        <v>247</v>
      </c>
      <c r="BE209" s="196">
        <f>IF(N209="základní",J209,0)</f>
        <v>0</v>
      </c>
      <c r="BF209" s="196">
        <f>IF(N209="snížená",J209,0)</f>
        <v>0</v>
      </c>
      <c r="BG209" s="196">
        <f>IF(N209="zákl. přenesená",J209,0)</f>
        <v>0</v>
      </c>
      <c r="BH209" s="196">
        <f>IF(N209="sníž. přenesená",J209,0)</f>
        <v>0</v>
      </c>
      <c r="BI209" s="196">
        <f>IF(N209="nulová",J209,0)</f>
        <v>0</v>
      </c>
      <c r="BJ209" s="17" t="s">
        <v>85</v>
      </c>
      <c r="BK209" s="196">
        <f>ROUND(I209*H209,2)</f>
        <v>0</v>
      </c>
      <c r="BL209" s="17" t="s">
        <v>264</v>
      </c>
      <c r="BM209" s="195" t="s">
        <v>944</v>
      </c>
    </row>
    <row r="210" spans="1:65" s="2" customFormat="1" ht="16.5" customHeight="1">
      <c r="A210" s="34"/>
      <c r="B210" s="35"/>
      <c r="C210" s="184" t="s">
        <v>651</v>
      </c>
      <c r="D210" s="184" t="s">
        <v>248</v>
      </c>
      <c r="E210" s="185" t="s">
        <v>7521</v>
      </c>
      <c r="F210" s="186" t="s">
        <v>7522</v>
      </c>
      <c r="G210" s="187" t="s">
        <v>267</v>
      </c>
      <c r="H210" s="188">
        <v>218.35</v>
      </c>
      <c r="I210" s="189"/>
      <c r="J210" s="190">
        <f>ROUND(I210*H210,2)</f>
        <v>0</v>
      </c>
      <c r="K210" s="186" t="s">
        <v>1</v>
      </c>
      <c r="L210" s="39"/>
      <c r="M210" s="191" t="s">
        <v>1</v>
      </c>
      <c r="N210" s="192" t="s">
        <v>42</v>
      </c>
      <c r="O210" s="71"/>
      <c r="P210" s="193">
        <f>O210*H210</f>
        <v>0</v>
      </c>
      <c r="Q210" s="193">
        <v>0</v>
      </c>
      <c r="R210" s="193">
        <f>Q210*H210</f>
        <v>0</v>
      </c>
      <c r="S210" s="193">
        <v>0</v>
      </c>
      <c r="T210" s="194">
        <f>S210*H210</f>
        <v>0</v>
      </c>
      <c r="U210" s="34"/>
      <c r="V210" s="34"/>
      <c r="W210" s="34"/>
      <c r="X210" s="34"/>
      <c r="Y210" s="34"/>
      <c r="Z210" s="34"/>
      <c r="AA210" s="34"/>
      <c r="AB210" s="34"/>
      <c r="AC210" s="34"/>
      <c r="AD210" s="34"/>
      <c r="AE210" s="34"/>
      <c r="AR210" s="195" t="s">
        <v>264</v>
      </c>
      <c r="AT210" s="195" t="s">
        <v>248</v>
      </c>
      <c r="AU210" s="195" t="s">
        <v>85</v>
      </c>
      <c r="AY210" s="17" t="s">
        <v>247</v>
      </c>
      <c r="BE210" s="196">
        <f>IF(N210="základní",J210,0)</f>
        <v>0</v>
      </c>
      <c r="BF210" s="196">
        <f>IF(N210="snížená",J210,0)</f>
        <v>0</v>
      </c>
      <c r="BG210" s="196">
        <f>IF(N210="zákl. přenesená",J210,0)</f>
        <v>0</v>
      </c>
      <c r="BH210" s="196">
        <f>IF(N210="sníž. přenesená",J210,0)</f>
        <v>0</v>
      </c>
      <c r="BI210" s="196">
        <f>IF(N210="nulová",J210,0)</f>
        <v>0</v>
      </c>
      <c r="BJ210" s="17" t="s">
        <v>85</v>
      </c>
      <c r="BK210" s="196">
        <f>ROUND(I210*H210,2)</f>
        <v>0</v>
      </c>
      <c r="BL210" s="17" t="s">
        <v>264</v>
      </c>
      <c r="BM210" s="195" t="s">
        <v>1189</v>
      </c>
    </row>
    <row r="211" spans="1:65" s="12" customFormat="1" ht="10">
      <c r="B211" s="207"/>
      <c r="C211" s="208"/>
      <c r="D211" s="197" t="s">
        <v>337</v>
      </c>
      <c r="E211" s="209" t="s">
        <v>1</v>
      </c>
      <c r="F211" s="210" t="s">
        <v>7523</v>
      </c>
      <c r="G211" s="208"/>
      <c r="H211" s="209" t="s">
        <v>1</v>
      </c>
      <c r="I211" s="211"/>
      <c r="J211" s="208"/>
      <c r="K211" s="208"/>
      <c r="L211" s="212"/>
      <c r="M211" s="213"/>
      <c r="N211" s="214"/>
      <c r="O211" s="214"/>
      <c r="P211" s="214"/>
      <c r="Q211" s="214"/>
      <c r="R211" s="214"/>
      <c r="S211" s="214"/>
      <c r="T211" s="215"/>
      <c r="AT211" s="216" t="s">
        <v>337</v>
      </c>
      <c r="AU211" s="216" t="s">
        <v>85</v>
      </c>
      <c r="AV211" s="12" t="s">
        <v>85</v>
      </c>
      <c r="AW211" s="12" t="s">
        <v>33</v>
      </c>
      <c r="AX211" s="12" t="s">
        <v>77</v>
      </c>
      <c r="AY211" s="216" t="s">
        <v>247</v>
      </c>
    </row>
    <row r="212" spans="1:65" s="13" customFormat="1" ht="10">
      <c r="B212" s="217"/>
      <c r="C212" s="218"/>
      <c r="D212" s="197" t="s">
        <v>337</v>
      </c>
      <c r="E212" s="219" t="s">
        <v>1</v>
      </c>
      <c r="F212" s="220" t="s">
        <v>7524</v>
      </c>
      <c r="G212" s="218"/>
      <c r="H212" s="221">
        <v>218.35</v>
      </c>
      <c r="I212" s="222"/>
      <c r="J212" s="218"/>
      <c r="K212" s="218"/>
      <c r="L212" s="223"/>
      <c r="M212" s="224"/>
      <c r="N212" s="225"/>
      <c r="O212" s="225"/>
      <c r="P212" s="225"/>
      <c r="Q212" s="225"/>
      <c r="R212" s="225"/>
      <c r="S212" s="225"/>
      <c r="T212" s="226"/>
      <c r="AT212" s="227" t="s">
        <v>337</v>
      </c>
      <c r="AU212" s="227" t="s">
        <v>85</v>
      </c>
      <c r="AV212" s="13" t="s">
        <v>87</v>
      </c>
      <c r="AW212" s="13" t="s">
        <v>33</v>
      </c>
      <c r="AX212" s="13" t="s">
        <v>77</v>
      </c>
      <c r="AY212" s="227" t="s">
        <v>247</v>
      </c>
    </row>
    <row r="213" spans="1:65" s="14" customFormat="1" ht="10">
      <c r="B213" s="228"/>
      <c r="C213" s="229"/>
      <c r="D213" s="197" t="s">
        <v>337</v>
      </c>
      <c r="E213" s="230" t="s">
        <v>1</v>
      </c>
      <c r="F213" s="231" t="s">
        <v>340</v>
      </c>
      <c r="G213" s="229"/>
      <c r="H213" s="232">
        <v>218.35</v>
      </c>
      <c r="I213" s="233"/>
      <c r="J213" s="229"/>
      <c r="K213" s="229"/>
      <c r="L213" s="234"/>
      <c r="M213" s="235"/>
      <c r="N213" s="236"/>
      <c r="O213" s="236"/>
      <c r="P213" s="236"/>
      <c r="Q213" s="236"/>
      <c r="R213" s="236"/>
      <c r="S213" s="236"/>
      <c r="T213" s="237"/>
      <c r="AT213" s="238" t="s">
        <v>337</v>
      </c>
      <c r="AU213" s="238" t="s">
        <v>85</v>
      </c>
      <c r="AV213" s="14" t="s">
        <v>258</v>
      </c>
      <c r="AW213" s="14" t="s">
        <v>33</v>
      </c>
      <c r="AX213" s="14" t="s">
        <v>85</v>
      </c>
      <c r="AY213" s="238" t="s">
        <v>247</v>
      </c>
    </row>
    <row r="214" spans="1:65" s="2" customFormat="1" ht="16.5" customHeight="1">
      <c r="A214" s="34"/>
      <c r="B214" s="35"/>
      <c r="C214" s="184" t="s">
        <v>946</v>
      </c>
      <c r="D214" s="184" t="s">
        <v>248</v>
      </c>
      <c r="E214" s="185" t="s">
        <v>7525</v>
      </c>
      <c r="F214" s="186" t="s">
        <v>7526</v>
      </c>
      <c r="G214" s="187" t="s">
        <v>698</v>
      </c>
      <c r="H214" s="188">
        <v>4</v>
      </c>
      <c r="I214" s="189"/>
      <c r="J214" s="190">
        <f>ROUND(I214*H214,2)</f>
        <v>0</v>
      </c>
      <c r="K214" s="186" t="s">
        <v>1</v>
      </c>
      <c r="L214" s="39"/>
      <c r="M214" s="191" t="s">
        <v>1</v>
      </c>
      <c r="N214" s="192" t="s">
        <v>42</v>
      </c>
      <c r="O214" s="71"/>
      <c r="P214" s="193">
        <f>O214*H214</f>
        <v>0</v>
      </c>
      <c r="Q214" s="193">
        <v>0</v>
      </c>
      <c r="R214" s="193">
        <f>Q214*H214</f>
        <v>0</v>
      </c>
      <c r="S214" s="193">
        <v>0</v>
      </c>
      <c r="T214" s="194">
        <f>S214*H214</f>
        <v>0</v>
      </c>
      <c r="U214" s="34"/>
      <c r="V214" s="34"/>
      <c r="W214" s="34"/>
      <c r="X214" s="34"/>
      <c r="Y214" s="34"/>
      <c r="Z214" s="34"/>
      <c r="AA214" s="34"/>
      <c r="AB214" s="34"/>
      <c r="AC214" s="34"/>
      <c r="AD214" s="34"/>
      <c r="AE214" s="34"/>
      <c r="AR214" s="195" t="s">
        <v>264</v>
      </c>
      <c r="AT214" s="195" t="s">
        <v>248</v>
      </c>
      <c r="AU214" s="195" t="s">
        <v>85</v>
      </c>
      <c r="AY214" s="17" t="s">
        <v>247</v>
      </c>
      <c r="BE214" s="196">
        <f>IF(N214="základní",J214,0)</f>
        <v>0</v>
      </c>
      <c r="BF214" s="196">
        <f>IF(N214="snížená",J214,0)</f>
        <v>0</v>
      </c>
      <c r="BG214" s="196">
        <f>IF(N214="zákl. přenesená",J214,0)</f>
        <v>0</v>
      </c>
      <c r="BH214" s="196">
        <f>IF(N214="sníž. přenesená",J214,0)</f>
        <v>0</v>
      </c>
      <c r="BI214" s="196">
        <f>IF(N214="nulová",J214,0)</f>
        <v>0</v>
      </c>
      <c r="BJ214" s="17" t="s">
        <v>85</v>
      </c>
      <c r="BK214" s="196">
        <f>ROUND(I214*H214,2)</f>
        <v>0</v>
      </c>
      <c r="BL214" s="17" t="s">
        <v>264</v>
      </c>
      <c r="BM214" s="195" t="s">
        <v>949</v>
      </c>
    </row>
    <row r="215" spans="1:65" s="2" customFormat="1" ht="16.5" customHeight="1">
      <c r="A215" s="34"/>
      <c r="B215" s="35"/>
      <c r="C215" s="184" t="s">
        <v>656</v>
      </c>
      <c r="D215" s="184" t="s">
        <v>248</v>
      </c>
      <c r="E215" s="185" t="s">
        <v>7527</v>
      </c>
      <c r="F215" s="186" t="s">
        <v>7528</v>
      </c>
      <c r="G215" s="187" t="s">
        <v>698</v>
      </c>
      <c r="H215" s="188">
        <v>212</v>
      </c>
      <c r="I215" s="189"/>
      <c r="J215" s="190">
        <f>ROUND(I215*H215,2)</f>
        <v>0</v>
      </c>
      <c r="K215" s="186" t="s">
        <v>1</v>
      </c>
      <c r="L215" s="39"/>
      <c r="M215" s="191" t="s">
        <v>1</v>
      </c>
      <c r="N215" s="192" t="s">
        <v>42</v>
      </c>
      <c r="O215" s="71"/>
      <c r="P215" s="193">
        <f>O215*H215</f>
        <v>0</v>
      </c>
      <c r="Q215" s="193">
        <v>0</v>
      </c>
      <c r="R215" s="193">
        <f>Q215*H215</f>
        <v>0</v>
      </c>
      <c r="S215" s="193">
        <v>0</v>
      </c>
      <c r="T215" s="194">
        <f>S215*H215</f>
        <v>0</v>
      </c>
      <c r="U215" s="34"/>
      <c r="V215" s="34"/>
      <c r="W215" s="34"/>
      <c r="X215" s="34"/>
      <c r="Y215" s="34"/>
      <c r="Z215" s="34"/>
      <c r="AA215" s="34"/>
      <c r="AB215" s="34"/>
      <c r="AC215" s="34"/>
      <c r="AD215" s="34"/>
      <c r="AE215" s="34"/>
      <c r="AR215" s="195" t="s">
        <v>264</v>
      </c>
      <c r="AT215" s="195" t="s">
        <v>248</v>
      </c>
      <c r="AU215" s="195" t="s">
        <v>85</v>
      </c>
      <c r="AY215" s="17" t="s">
        <v>247</v>
      </c>
      <c r="BE215" s="196">
        <f>IF(N215="základní",J215,0)</f>
        <v>0</v>
      </c>
      <c r="BF215" s="196">
        <f>IF(N215="snížená",J215,0)</f>
        <v>0</v>
      </c>
      <c r="BG215" s="196">
        <f>IF(N215="zákl. přenesená",J215,0)</f>
        <v>0</v>
      </c>
      <c r="BH215" s="196">
        <f>IF(N215="sníž. přenesená",J215,0)</f>
        <v>0</v>
      </c>
      <c r="BI215" s="196">
        <f>IF(N215="nulová",J215,0)</f>
        <v>0</v>
      </c>
      <c r="BJ215" s="17" t="s">
        <v>85</v>
      </c>
      <c r="BK215" s="196">
        <f>ROUND(I215*H215,2)</f>
        <v>0</v>
      </c>
      <c r="BL215" s="17" t="s">
        <v>264</v>
      </c>
      <c r="BM215" s="195" t="s">
        <v>953</v>
      </c>
    </row>
    <row r="216" spans="1:65" s="2" customFormat="1" ht="16.5" customHeight="1">
      <c r="A216" s="34"/>
      <c r="B216" s="35"/>
      <c r="C216" s="184" t="s">
        <v>955</v>
      </c>
      <c r="D216" s="184" t="s">
        <v>248</v>
      </c>
      <c r="E216" s="185" t="s">
        <v>7529</v>
      </c>
      <c r="F216" s="186" t="s">
        <v>7530</v>
      </c>
      <c r="G216" s="187" t="s">
        <v>267</v>
      </c>
      <c r="H216" s="188">
        <v>74.2</v>
      </c>
      <c r="I216" s="189"/>
      <c r="J216" s="190">
        <f>ROUND(I216*H216,2)</f>
        <v>0</v>
      </c>
      <c r="K216" s="186" t="s">
        <v>1</v>
      </c>
      <c r="L216" s="39"/>
      <c r="M216" s="191" t="s">
        <v>1</v>
      </c>
      <c r="N216" s="192" t="s">
        <v>42</v>
      </c>
      <c r="O216" s="71"/>
      <c r="P216" s="193">
        <f>O216*H216</f>
        <v>0</v>
      </c>
      <c r="Q216" s="193">
        <v>0</v>
      </c>
      <c r="R216" s="193">
        <f>Q216*H216</f>
        <v>0</v>
      </c>
      <c r="S216" s="193">
        <v>0</v>
      </c>
      <c r="T216" s="194">
        <f>S216*H216</f>
        <v>0</v>
      </c>
      <c r="U216" s="34"/>
      <c r="V216" s="34"/>
      <c r="W216" s="34"/>
      <c r="X216" s="34"/>
      <c r="Y216" s="34"/>
      <c r="Z216" s="34"/>
      <c r="AA216" s="34"/>
      <c r="AB216" s="34"/>
      <c r="AC216" s="34"/>
      <c r="AD216" s="34"/>
      <c r="AE216" s="34"/>
      <c r="AR216" s="195" t="s">
        <v>264</v>
      </c>
      <c r="AT216" s="195" t="s">
        <v>248</v>
      </c>
      <c r="AU216" s="195" t="s">
        <v>85</v>
      </c>
      <c r="AY216" s="17" t="s">
        <v>247</v>
      </c>
      <c r="BE216" s="196">
        <f>IF(N216="základní",J216,0)</f>
        <v>0</v>
      </c>
      <c r="BF216" s="196">
        <f>IF(N216="snížená",J216,0)</f>
        <v>0</v>
      </c>
      <c r="BG216" s="196">
        <f>IF(N216="zákl. přenesená",J216,0)</f>
        <v>0</v>
      </c>
      <c r="BH216" s="196">
        <f>IF(N216="sníž. přenesená",J216,0)</f>
        <v>0</v>
      </c>
      <c r="BI216" s="196">
        <f>IF(N216="nulová",J216,0)</f>
        <v>0</v>
      </c>
      <c r="BJ216" s="17" t="s">
        <v>85</v>
      </c>
      <c r="BK216" s="196">
        <f>ROUND(I216*H216,2)</f>
        <v>0</v>
      </c>
      <c r="BL216" s="17" t="s">
        <v>264</v>
      </c>
      <c r="BM216" s="195" t="s">
        <v>957</v>
      </c>
    </row>
    <row r="217" spans="1:65" s="12" customFormat="1" ht="10">
      <c r="B217" s="207"/>
      <c r="C217" s="208"/>
      <c r="D217" s="197" t="s">
        <v>337</v>
      </c>
      <c r="E217" s="209" t="s">
        <v>1</v>
      </c>
      <c r="F217" s="210" t="s">
        <v>7531</v>
      </c>
      <c r="G217" s="208"/>
      <c r="H217" s="209" t="s">
        <v>1</v>
      </c>
      <c r="I217" s="211"/>
      <c r="J217" s="208"/>
      <c r="K217" s="208"/>
      <c r="L217" s="212"/>
      <c r="M217" s="213"/>
      <c r="N217" s="214"/>
      <c r="O217" s="214"/>
      <c r="P217" s="214"/>
      <c r="Q217" s="214"/>
      <c r="R217" s="214"/>
      <c r="S217" s="214"/>
      <c r="T217" s="215"/>
      <c r="AT217" s="216" t="s">
        <v>337</v>
      </c>
      <c r="AU217" s="216" t="s">
        <v>85</v>
      </c>
      <c r="AV217" s="12" t="s">
        <v>85</v>
      </c>
      <c r="AW217" s="12" t="s">
        <v>33</v>
      </c>
      <c r="AX217" s="12" t="s">
        <v>77</v>
      </c>
      <c r="AY217" s="216" t="s">
        <v>247</v>
      </c>
    </row>
    <row r="218" spans="1:65" s="13" customFormat="1" ht="10">
      <c r="B218" s="217"/>
      <c r="C218" s="218"/>
      <c r="D218" s="197" t="s">
        <v>337</v>
      </c>
      <c r="E218" s="219" t="s">
        <v>1</v>
      </c>
      <c r="F218" s="220" t="s">
        <v>7532</v>
      </c>
      <c r="G218" s="218"/>
      <c r="H218" s="221">
        <v>74.2</v>
      </c>
      <c r="I218" s="222"/>
      <c r="J218" s="218"/>
      <c r="K218" s="218"/>
      <c r="L218" s="223"/>
      <c r="M218" s="224"/>
      <c r="N218" s="225"/>
      <c r="O218" s="225"/>
      <c r="P218" s="225"/>
      <c r="Q218" s="225"/>
      <c r="R218" s="225"/>
      <c r="S218" s="225"/>
      <c r="T218" s="226"/>
      <c r="AT218" s="227" t="s">
        <v>337</v>
      </c>
      <c r="AU218" s="227" t="s">
        <v>85</v>
      </c>
      <c r="AV218" s="13" t="s">
        <v>87</v>
      </c>
      <c r="AW218" s="13" t="s">
        <v>33</v>
      </c>
      <c r="AX218" s="13" t="s">
        <v>77</v>
      </c>
      <c r="AY218" s="227" t="s">
        <v>247</v>
      </c>
    </row>
    <row r="219" spans="1:65" s="14" customFormat="1" ht="10">
      <c r="B219" s="228"/>
      <c r="C219" s="229"/>
      <c r="D219" s="197" t="s">
        <v>337</v>
      </c>
      <c r="E219" s="230" t="s">
        <v>1</v>
      </c>
      <c r="F219" s="231" t="s">
        <v>340</v>
      </c>
      <c r="G219" s="229"/>
      <c r="H219" s="232">
        <v>74.2</v>
      </c>
      <c r="I219" s="233"/>
      <c r="J219" s="229"/>
      <c r="K219" s="229"/>
      <c r="L219" s="234"/>
      <c r="M219" s="235"/>
      <c r="N219" s="236"/>
      <c r="O219" s="236"/>
      <c r="P219" s="236"/>
      <c r="Q219" s="236"/>
      <c r="R219" s="236"/>
      <c r="S219" s="236"/>
      <c r="T219" s="237"/>
      <c r="AT219" s="238" t="s">
        <v>337</v>
      </c>
      <c r="AU219" s="238" t="s">
        <v>85</v>
      </c>
      <c r="AV219" s="14" t="s">
        <v>258</v>
      </c>
      <c r="AW219" s="14" t="s">
        <v>33</v>
      </c>
      <c r="AX219" s="14" t="s">
        <v>85</v>
      </c>
      <c r="AY219" s="238" t="s">
        <v>247</v>
      </c>
    </row>
    <row r="220" spans="1:65" s="2" customFormat="1" ht="16.5" customHeight="1">
      <c r="A220" s="34"/>
      <c r="B220" s="35"/>
      <c r="C220" s="184" t="s">
        <v>666</v>
      </c>
      <c r="D220" s="184" t="s">
        <v>248</v>
      </c>
      <c r="E220" s="185" t="s">
        <v>7533</v>
      </c>
      <c r="F220" s="186" t="s">
        <v>7534</v>
      </c>
      <c r="G220" s="187" t="s">
        <v>267</v>
      </c>
      <c r="H220" s="188">
        <v>13.2</v>
      </c>
      <c r="I220" s="189"/>
      <c r="J220" s="190">
        <f>ROUND(I220*H220,2)</f>
        <v>0</v>
      </c>
      <c r="K220" s="186" t="s">
        <v>1</v>
      </c>
      <c r="L220" s="39"/>
      <c r="M220" s="191" t="s">
        <v>1</v>
      </c>
      <c r="N220" s="192" t="s">
        <v>42</v>
      </c>
      <c r="O220" s="71"/>
      <c r="P220" s="193">
        <f>O220*H220</f>
        <v>0</v>
      </c>
      <c r="Q220" s="193">
        <v>0</v>
      </c>
      <c r="R220" s="193">
        <f>Q220*H220</f>
        <v>0</v>
      </c>
      <c r="S220" s="193">
        <v>0</v>
      </c>
      <c r="T220" s="194">
        <f>S220*H220</f>
        <v>0</v>
      </c>
      <c r="U220" s="34"/>
      <c r="V220" s="34"/>
      <c r="W220" s="34"/>
      <c r="X220" s="34"/>
      <c r="Y220" s="34"/>
      <c r="Z220" s="34"/>
      <c r="AA220" s="34"/>
      <c r="AB220" s="34"/>
      <c r="AC220" s="34"/>
      <c r="AD220" s="34"/>
      <c r="AE220" s="34"/>
      <c r="AR220" s="195" t="s">
        <v>264</v>
      </c>
      <c r="AT220" s="195" t="s">
        <v>248</v>
      </c>
      <c r="AU220" s="195" t="s">
        <v>85</v>
      </c>
      <c r="AY220" s="17" t="s">
        <v>247</v>
      </c>
      <c r="BE220" s="196">
        <f>IF(N220="základní",J220,0)</f>
        <v>0</v>
      </c>
      <c r="BF220" s="196">
        <f>IF(N220="snížená",J220,0)</f>
        <v>0</v>
      </c>
      <c r="BG220" s="196">
        <f>IF(N220="zákl. přenesená",J220,0)</f>
        <v>0</v>
      </c>
      <c r="BH220" s="196">
        <f>IF(N220="sníž. přenesená",J220,0)</f>
        <v>0</v>
      </c>
      <c r="BI220" s="196">
        <f>IF(N220="nulová",J220,0)</f>
        <v>0</v>
      </c>
      <c r="BJ220" s="17" t="s">
        <v>85</v>
      </c>
      <c r="BK220" s="196">
        <f>ROUND(I220*H220,2)</f>
        <v>0</v>
      </c>
      <c r="BL220" s="17" t="s">
        <v>264</v>
      </c>
      <c r="BM220" s="195" t="s">
        <v>959</v>
      </c>
    </row>
    <row r="221" spans="1:65" s="12" customFormat="1" ht="10">
      <c r="B221" s="207"/>
      <c r="C221" s="208"/>
      <c r="D221" s="197" t="s">
        <v>337</v>
      </c>
      <c r="E221" s="209" t="s">
        <v>1</v>
      </c>
      <c r="F221" s="210" t="s">
        <v>7535</v>
      </c>
      <c r="G221" s="208"/>
      <c r="H221" s="209" t="s">
        <v>1</v>
      </c>
      <c r="I221" s="211"/>
      <c r="J221" s="208"/>
      <c r="K221" s="208"/>
      <c r="L221" s="212"/>
      <c r="M221" s="213"/>
      <c r="N221" s="214"/>
      <c r="O221" s="214"/>
      <c r="P221" s="214"/>
      <c r="Q221" s="214"/>
      <c r="R221" s="214"/>
      <c r="S221" s="214"/>
      <c r="T221" s="215"/>
      <c r="AT221" s="216" t="s">
        <v>337</v>
      </c>
      <c r="AU221" s="216" t="s">
        <v>85</v>
      </c>
      <c r="AV221" s="12" t="s">
        <v>85</v>
      </c>
      <c r="AW221" s="12" t="s">
        <v>33</v>
      </c>
      <c r="AX221" s="12" t="s">
        <v>77</v>
      </c>
      <c r="AY221" s="216" t="s">
        <v>247</v>
      </c>
    </row>
    <row r="222" spans="1:65" s="13" customFormat="1" ht="10">
      <c r="B222" s="217"/>
      <c r="C222" s="218"/>
      <c r="D222" s="197" t="s">
        <v>337</v>
      </c>
      <c r="E222" s="219" t="s">
        <v>1</v>
      </c>
      <c r="F222" s="220" t="s">
        <v>7536</v>
      </c>
      <c r="G222" s="218"/>
      <c r="H222" s="221">
        <v>13.2</v>
      </c>
      <c r="I222" s="222"/>
      <c r="J222" s="218"/>
      <c r="K222" s="218"/>
      <c r="L222" s="223"/>
      <c r="M222" s="224"/>
      <c r="N222" s="225"/>
      <c r="O222" s="225"/>
      <c r="P222" s="225"/>
      <c r="Q222" s="225"/>
      <c r="R222" s="225"/>
      <c r="S222" s="225"/>
      <c r="T222" s="226"/>
      <c r="AT222" s="227" t="s">
        <v>337</v>
      </c>
      <c r="AU222" s="227" t="s">
        <v>85</v>
      </c>
      <c r="AV222" s="13" t="s">
        <v>87</v>
      </c>
      <c r="AW222" s="13" t="s">
        <v>33</v>
      </c>
      <c r="AX222" s="13" t="s">
        <v>77</v>
      </c>
      <c r="AY222" s="227" t="s">
        <v>247</v>
      </c>
    </row>
    <row r="223" spans="1:65" s="14" customFormat="1" ht="10">
      <c r="B223" s="228"/>
      <c r="C223" s="229"/>
      <c r="D223" s="197" t="s">
        <v>337</v>
      </c>
      <c r="E223" s="230" t="s">
        <v>1</v>
      </c>
      <c r="F223" s="231" t="s">
        <v>340</v>
      </c>
      <c r="G223" s="229"/>
      <c r="H223" s="232">
        <v>13.2</v>
      </c>
      <c r="I223" s="233"/>
      <c r="J223" s="229"/>
      <c r="K223" s="229"/>
      <c r="L223" s="234"/>
      <c r="M223" s="235"/>
      <c r="N223" s="236"/>
      <c r="O223" s="236"/>
      <c r="P223" s="236"/>
      <c r="Q223" s="236"/>
      <c r="R223" s="236"/>
      <c r="S223" s="236"/>
      <c r="T223" s="237"/>
      <c r="AT223" s="238" t="s">
        <v>337</v>
      </c>
      <c r="AU223" s="238" t="s">
        <v>85</v>
      </c>
      <c r="AV223" s="14" t="s">
        <v>258</v>
      </c>
      <c r="AW223" s="14" t="s">
        <v>33</v>
      </c>
      <c r="AX223" s="14" t="s">
        <v>85</v>
      </c>
      <c r="AY223" s="238" t="s">
        <v>247</v>
      </c>
    </row>
    <row r="224" spans="1:65" s="2" customFormat="1" ht="24.15" customHeight="1">
      <c r="A224" s="34"/>
      <c r="B224" s="35"/>
      <c r="C224" s="184" t="s">
        <v>961</v>
      </c>
      <c r="D224" s="184" t="s">
        <v>248</v>
      </c>
      <c r="E224" s="185" t="s">
        <v>7537</v>
      </c>
      <c r="F224" s="186" t="s">
        <v>7538</v>
      </c>
      <c r="G224" s="187" t="s">
        <v>267</v>
      </c>
      <c r="H224" s="188">
        <v>13.2</v>
      </c>
      <c r="I224" s="189"/>
      <c r="J224" s="190">
        <f>ROUND(I224*H224,2)</f>
        <v>0</v>
      </c>
      <c r="K224" s="186" t="s">
        <v>1</v>
      </c>
      <c r="L224" s="39"/>
      <c r="M224" s="191" t="s">
        <v>1</v>
      </c>
      <c r="N224" s="192" t="s">
        <v>42</v>
      </c>
      <c r="O224" s="71"/>
      <c r="P224" s="193">
        <f>O224*H224</f>
        <v>0</v>
      </c>
      <c r="Q224" s="193">
        <v>0</v>
      </c>
      <c r="R224" s="193">
        <f>Q224*H224</f>
        <v>0</v>
      </c>
      <c r="S224" s="193">
        <v>0</v>
      </c>
      <c r="T224" s="194">
        <f>S224*H224</f>
        <v>0</v>
      </c>
      <c r="U224" s="34"/>
      <c r="V224" s="34"/>
      <c r="W224" s="34"/>
      <c r="X224" s="34"/>
      <c r="Y224" s="34"/>
      <c r="Z224" s="34"/>
      <c r="AA224" s="34"/>
      <c r="AB224" s="34"/>
      <c r="AC224" s="34"/>
      <c r="AD224" s="34"/>
      <c r="AE224" s="34"/>
      <c r="AR224" s="195" t="s">
        <v>264</v>
      </c>
      <c r="AT224" s="195" t="s">
        <v>248</v>
      </c>
      <c r="AU224" s="195" t="s">
        <v>85</v>
      </c>
      <c r="AY224" s="17" t="s">
        <v>247</v>
      </c>
      <c r="BE224" s="196">
        <f>IF(N224="základní",J224,0)</f>
        <v>0</v>
      </c>
      <c r="BF224" s="196">
        <f>IF(N224="snížená",J224,0)</f>
        <v>0</v>
      </c>
      <c r="BG224" s="196">
        <f>IF(N224="zákl. přenesená",J224,0)</f>
        <v>0</v>
      </c>
      <c r="BH224" s="196">
        <f>IF(N224="sníž. přenesená",J224,0)</f>
        <v>0</v>
      </c>
      <c r="BI224" s="196">
        <f>IF(N224="nulová",J224,0)</f>
        <v>0</v>
      </c>
      <c r="BJ224" s="17" t="s">
        <v>85</v>
      </c>
      <c r="BK224" s="196">
        <f>ROUND(I224*H224,2)</f>
        <v>0</v>
      </c>
      <c r="BL224" s="17" t="s">
        <v>264</v>
      </c>
      <c r="BM224" s="195" t="s">
        <v>963</v>
      </c>
    </row>
    <row r="225" spans="1:65" s="12" customFormat="1" ht="10">
      <c r="B225" s="207"/>
      <c r="C225" s="208"/>
      <c r="D225" s="197" t="s">
        <v>337</v>
      </c>
      <c r="E225" s="209" t="s">
        <v>1</v>
      </c>
      <c r="F225" s="210" t="s">
        <v>7535</v>
      </c>
      <c r="G225" s="208"/>
      <c r="H225" s="209" t="s">
        <v>1</v>
      </c>
      <c r="I225" s="211"/>
      <c r="J225" s="208"/>
      <c r="K225" s="208"/>
      <c r="L225" s="212"/>
      <c r="M225" s="213"/>
      <c r="N225" s="214"/>
      <c r="O225" s="214"/>
      <c r="P225" s="214"/>
      <c r="Q225" s="214"/>
      <c r="R225" s="214"/>
      <c r="S225" s="214"/>
      <c r="T225" s="215"/>
      <c r="AT225" s="216" t="s">
        <v>337</v>
      </c>
      <c r="AU225" s="216" t="s">
        <v>85</v>
      </c>
      <c r="AV225" s="12" t="s">
        <v>85</v>
      </c>
      <c r="AW225" s="12" t="s">
        <v>33</v>
      </c>
      <c r="AX225" s="12" t="s">
        <v>77</v>
      </c>
      <c r="AY225" s="216" t="s">
        <v>247</v>
      </c>
    </row>
    <row r="226" spans="1:65" s="13" customFormat="1" ht="10">
      <c r="B226" s="217"/>
      <c r="C226" s="218"/>
      <c r="D226" s="197" t="s">
        <v>337</v>
      </c>
      <c r="E226" s="219" t="s">
        <v>1</v>
      </c>
      <c r="F226" s="220" t="s">
        <v>7536</v>
      </c>
      <c r="G226" s="218"/>
      <c r="H226" s="221">
        <v>13.2</v>
      </c>
      <c r="I226" s="222"/>
      <c r="J226" s="218"/>
      <c r="K226" s="218"/>
      <c r="L226" s="223"/>
      <c r="M226" s="224"/>
      <c r="N226" s="225"/>
      <c r="O226" s="225"/>
      <c r="P226" s="225"/>
      <c r="Q226" s="225"/>
      <c r="R226" s="225"/>
      <c r="S226" s="225"/>
      <c r="T226" s="226"/>
      <c r="AT226" s="227" t="s">
        <v>337</v>
      </c>
      <c r="AU226" s="227" t="s">
        <v>85</v>
      </c>
      <c r="AV226" s="13" t="s">
        <v>87</v>
      </c>
      <c r="AW226" s="13" t="s">
        <v>33</v>
      </c>
      <c r="AX226" s="13" t="s">
        <v>77</v>
      </c>
      <c r="AY226" s="227" t="s">
        <v>247</v>
      </c>
    </row>
    <row r="227" spans="1:65" s="14" customFormat="1" ht="10">
      <c r="B227" s="228"/>
      <c r="C227" s="229"/>
      <c r="D227" s="197" t="s">
        <v>337</v>
      </c>
      <c r="E227" s="230" t="s">
        <v>1</v>
      </c>
      <c r="F227" s="231" t="s">
        <v>340</v>
      </c>
      <c r="G227" s="229"/>
      <c r="H227" s="232">
        <v>13.2</v>
      </c>
      <c r="I227" s="233"/>
      <c r="J227" s="229"/>
      <c r="K227" s="229"/>
      <c r="L227" s="234"/>
      <c r="M227" s="235"/>
      <c r="N227" s="236"/>
      <c r="O227" s="236"/>
      <c r="P227" s="236"/>
      <c r="Q227" s="236"/>
      <c r="R227" s="236"/>
      <c r="S227" s="236"/>
      <c r="T227" s="237"/>
      <c r="AT227" s="238" t="s">
        <v>337</v>
      </c>
      <c r="AU227" s="238" t="s">
        <v>85</v>
      </c>
      <c r="AV227" s="14" t="s">
        <v>258</v>
      </c>
      <c r="AW227" s="14" t="s">
        <v>33</v>
      </c>
      <c r="AX227" s="14" t="s">
        <v>85</v>
      </c>
      <c r="AY227" s="238" t="s">
        <v>247</v>
      </c>
    </row>
    <row r="228" spans="1:65" s="2" customFormat="1" ht="24.15" customHeight="1">
      <c r="A228" s="34"/>
      <c r="B228" s="35"/>
      <c r="C228" s="184" t="s">
        <v>683</v>
      </c>
      <c r="D228" s="184" t="s">
        <v>248</v>
      </c>
      <c r="E228" s="185" t="s">
        <v>6562</v>
      </c>
      <c r="F228" s="186" t="s">
        <v>7539</v>
      </c>
      <c r="G228" s="187" t="s">
        <v>335</v>
      </c>
      <c r="H228" s="188">
        <v>2.016</v>
      </c>
      <c r="I228" s="189"/>
      <c r="J228" s="190">
        <f>ROUND(I228*H228,2)</f>
        <v>0</v>
      </c>
      <c r="K228" s="186" t="s">
        <v>1</v>
      </c>
      <c r="L228" s="39"/>
      <c r="M228" s="191" t="s">
        <v>1</v>
      </c>
      <c r="N228" s="192" t="s">
        <v>42</v>
      </c>
      <c r="O228" s="71"/>
      <c r="P228" s="193">
        <f>O228*H228</f>
        <v>0</v>
      </c>
      <c r="Q228" s="193">
        <v>0</v>
      </c>
      <c r="R228" s="193">
        <f>Q228*H228</f>
        <v>0</v>
      </c>
      <c r="S228" s="193">
        <v>0</v>
      </c>
      <c r="T228" s="194">
        <f>S228*H228</f>
        <v>0</v>
      </c>
      <c r="U228" s="34"/>
      <c r="V228" s="34"/>
      <c r="W228" s="34"/>
      <c r="X228" s="34"/>
      <c r="Y228" s="34"/>
      <c r="Z228" s="34"/>
      <c r="AA228" s="34"/>
      <c r="AB228" s="34"/>
      <c r="AC228" s="34"/>
      <c r="AD228" s="34"/>
      <c r="AE228" s="34"/>
      <c r="AR228" s="195" t="s">
        <v>264</v>
      </c>
      <c r="AT228" s="195" t="s">
        <v>248</v>
      </c>
      <c r="AU228" s="195" t="s">
        <v>85</v>
      </c>
      <c r="AY228" s="17" t="s">
        <v>247</v>
      </c>
      <c r="BE228" s="196">
        <f>IF(N228="základní",J228,0)</f>
        <v>0</v>
      </c>
      <c r="BF228" s="196">
        <f>IF(N228="snížená",J228,0)</f>
        <v>0</v>
      </c>
      <c r="BG228" s="196">
        <f>IF(N228="zákl. přenesená",J228,0)</f>
        <v>0</v>
      </c>
      <c r="BH228" s="196">
        <f>IF(N228="sníž. přenesená",J228,0)</f>
        <v>0</v>
      </c>
      <c r="BI228" s="196">
        <f>IF(N228="nulová",J228,0)</f>
        <v>0</v>
      </c>
      <c r="BJ228" s="17" t="s">
        <v>85</v>
      </c>
      <c r="BK228" s="196">
        <f>ROUND(I228*H228,2)</f>
        <v>0</v>
      </c>
      <c r="BL228" s="17" t="s">
        <v>264</v>
      </c>
      <c r="BM228" s="195" t="s">
        <v>965</v>
      </c>
    </row>
    <row r="229" spans="1:65" s="12" customFormat="1" ht="10">
      <c r="B229" s="207"/>
      <c r="C229" s="208"/>
      <c r="D229" s="197" t="s">
        <v>337</v>
      </c>
      <c r="E229" s="209" t="s">
        <v>1</v>
      </c>
      <c r="F229" s="210" t="s">
        <v>7540</v>
      </c>
      <c r="G229" s="208"/>
      <c r="H229" s="209" t="s">
        <v>1</v>
      </c>
      <c r="I229" s="211"/>
      <c r="J229" s="208"/>
      <c r="K229" s="208"/>
      <c r="L229" s="212"/>
      <c r="M229" s="213"/>
      <c r="N229" s="214"/>
      <c r="O229" s="214"/>
      <c r="P229" s="214"/>
      <c r="Q229" s="214"/>
      <c r="R229" s="214"/>
      <c r="S229" s="214"/>
      <c r="T229" s="215"/>
      <c r="AT229" s="216" t="s">
        <v>337</v>
      </c>
      <c r="AU229" s="216" t="s">
        <v>85</v>
      </c>
      <c r="AV229" s="12" t="s">
        <v>85</v>
      </c>
      <c r="AW229" s="12" t="s">
        <v>33</v>
      </c>
      <c r="AX229" s="12" t="s">
        <v>77</v>
      </c>
      <c r="AY229" s="216" t="s">
        <v>247</v>
      </c>
    </row>
    <row r="230" spans="1:65" s="13" customFormat="1" ht="10">
      <c r="B230" s="217"/>
      <c r="C230" s="218"/>
      <c r="D230" s="197" t="s">
        <v>337</v>
      </c>
      <c r="E230" s="219" t="s">
        <v>1</v>
      </c>
      <c r="F230" s="220" t="s">
        <v>7541</v>
      </c>
      <c r="G230" s="218"/>
      <c r="H230" s="221">
        <v>2.016</v>
      </c>
      <c r="I230" s="222"/>
      <c r="J230" s="218"/>
      <c r="K230" s="218"/>
      <c r="L230" s="223"/>
      <c r="M230" s="224"/>
      <c r="N230" s="225"/>
      <c r="O230" s="225"/>
      <c r="P230" s="225"/>
      <c r="Q230" s="225"/>
      <c r="R230" s="225"/>
      <c r="S230" s="225"/>
      <c r="T230" s="226"/>
      <c r="AT230" s="227" t="s">
        <v>337</v>
      </c>
      <c r="AU230" s="227" t="s">
        <v>85</v>
      </c>
      <c r="AV230" s="13" t="s">
        <v>87</v>
      </c>
      <c r="AW230" s="13" t="s">
        <v>33</v>
      </c>
      <c r="AX230" s="13" t="s">
        <v>77</v>
      </c>
      <c r="AY230" s="227" t="s">
        <v>247</v>
      </c>
    </row>
    <row r="231" spans="1:65" s="14" customFormat="1" ht="10">
      <c r="B231" s="228"/>
      <c r="C231" s="229"/>
      <c r="D231" s="197" t="s">
        <v>337</v>
      </c>
      <c r="E231" s="230" t="s">
        <v>1</v>
      </c>
      <c r="F231" s="231" t="s">
        <v>340</v>
      </c>
      <c r="G231" s="229"/>
      <c r="H231" s="232">
        <v>2.016</v>
      </c>
      <c r="I231" s="233"/>
      <c r="J231" s="229"/>
      <c r="K231" s="229"/>
      <c r="L231" s="234"/>
      <c r="M231" s="235"/>
      <c r="N231" s="236"/>
      <c r="O231" s="236"/>
      <c r="P231" s="236"/>
      <c r="Q231" s="236"/>
      <c r="R231" s="236"/>
      <c r="S231" s="236"/>
      <c r="T231" s="237"/>
      <c r="AT231" s="238" t="s">
        <v>337</v>
      </c>
      <c r="AU231" s="238" t="s">
        <v>85</v>
      </c>
      <c r="AV231" s="14" t="s">
        <v>258</v>
      </c>
      <c r="AW231" s="14" t="s">
        <v>33</v>
      </c>
      <c r="AX231" s="14" t="s">
        <v>85</v>
      </c>
      <c r="AY231" s="238" t="s">
        <v>247</v>
      </c>
    </row>
    <row r="232" spans="1:65" s="2" customFormat="1" ht="24.15" customHeight="1">
      <c r="A232" s="34"/>
      <c r="B232" s="35"/>
      <c r="C232" s="184" t="s">
        <v>966</v>
      </c>
      <c r="D232" s="184" t="s">
        <v>248</v>
      </c>
      <c r="E232" s="185" t="s">
        <v>6563</v>
      </c>
      <c r="F232" s="186" t="s">
        <v>7542</v>
      </c>
      <c r="G232" s="187" t="s">
        <v>335</v>
      </c>
      <c r="H232" s="188">
        <v>2.536</v>
      </c>
      <c r="I232" s="189"/>
      <c r="J232" s="190">
        <f>ROUND(I232*H232,2)</f>
        <v>0</v>
      </c>
      <c r="K232" s="186" t="s">
        <v>1</v>
      </c>
      <c r="L232" s="39"/>
      <c r="M232" s="191" t="s">
        <v>1</v>
      </c>
      <c r="N232" s="192" t="s">
        <v>42</v>
      </c>
      <c r="O232" s="71"/>
      <c r="P232" s="193">
        <f>O232*H232</f>
        <v>0</v>
      </c>
      <c r="Q232" s="193">
        <v>0</v>
      </c>
      <c r="R232" s="193">
        <f>Q232*H232</f>
        <v>0</v>
      </c>
      <c r="S232" s="193">
        <v>0</v>
      </c>
      <c r="T232" s="194">
        <f>S232*H232</f>
        <v>0</v>
      </c>
      <c r="U232" s="34"/>
      <c r="V232" s="34"/>
      <c r="W232" s="34"/>
      <c r="X232" s="34"/>
      <c r="Y232" s="34"/>
      <c r="Z232" s="34"/>
      <c r="AA232" s="34"/>
      <c r="AB232" s="34"/>
      <c r="AC232" s="34"/>
      <c r="AD232" s="34"/>
      <c r="AE232" s="34"/>
      <c r="AR232" s="195" t="s">
        <v>264</v>
      </c>
      <c r="AT232" s="195" t="s">
        <v>248</v>
      </c>
      <c r="AU232" s="195" t="s">
        <v>85</v>
      </c>
      <c r="AY232" s="17" t="s">
        <v>247</v>
      </c>
      <c r="BE232" s="196">
        <f>IF(N232="základní",J232,0)</f>
        <v>0</v>
      </c>
      <c r="BF232" s="196">
        <f>IF(N232="snížená",J232,0)</f>
        <v>0</v>
      </c>
      <c r="BG232" s="196">
        <f>IF(N232="zákl. přenesená",J232,0)</f>
        <v>0</v>
      </c>
      <c r="BH232" s="196">
        <f>IF(N232="sníž. přenesená",J232,0)</f>
        <v>0</v>
      </c>
      <c r="BI232" s="196">
        <f>IF(N232="nulová",J232,0)</f>
        <v>0</v>
      </c>
      <c r="BJ232" s="17" t="s">
        <v>85</v>
      </c>
      <c r="BK232" s="196">
        <f>ROUND(I232*H232,2)</f>
        <v>0</v>
      </c>
      <c r="BL232" s="17" t="s">
        <v>264</v>
      </c>
      <c r="BM232" s="195" t="s">
        <v>969</v>
      </c>
    </row>
    <row r="233" spans="1:65" s="12" customFormat="1" ht="10">
      <c r="B233" s="207"/>
      <c r="C233" s="208"/>
      <c r="D233" s="197" t="s">
        <v>337</v>
      </c>
      <c r="E233" s="209" t="s">
        <v>1</v>
      </c>
      <c r="F233" s="210" t="s">
        <v>7543</v>
      </c>
      <c r="G233" s="208"/>
      <c r="H233" s="209" t="s">
        <v>1</v>
      </c>
      <c r="I233" s="211"/>
      <c r="J233" s="208"/>
      <c r="K233" s="208"/>
      <c r="L233" s="212"/>
      <c r="M233" s="213"/>
      <c r="N233" s="214"/>
      <c r="O233" s="214"/>
      <c r="P233" s="214"/>
      <c r="Q233" s="214"/>
      <c r="R233" s="214"/>
      <c r="S233" s="214"/>
      <c r="T233" s="215"/>
      <c r="AT233" s="216" t="s">
        <v>337</v>
      </c>
      <c r="AU233" s="216" t="s">
        <v>85</v>
      </c>
      <c r="AV233" s="12" t="s">
        <v>85</v>
      </c>
      <c r="AW233" s="12" t="s">
        <v>33</v>
      </c>
      <c r="AX233" s="12" t="s">
        <v>77</v>
      </c>
      <c r="AY233" s="216" t="s">
        <v>247</v>
      </c>
    </row>
    <row r="234" spans="1:65" s="12" customFormat="1" ht="10">
      <c r="B234" s="207"/>
      <c r="C234" s="208"/>
      <c r="D234" s="197" t="s">
        <v>337</v>
      </c>
      <c r="E234" s="209" t="s">
        <v>1</v>
      </c>
      <c r="F234" s="210" t="s">
        <v>7544</v>
      </c>
      <c r="G234" s="208"/>
      <c r="H234" s="209" t="s">
        <v>1</v>
      </c>
      <c r="I234" s="211"/>
      <c r="J234" s="208"/>
      <c r="K234" s="208"/>
      <c r="L234" s="212"/>
      <c r="M234" s="213"/>
      <c r="N234" s="214"/>
      <c r="O234" s="214"/>
      <c r="P234" s="214"/>
      <c r="Q234" s="214"/>
      <c r="R234" s="214"/>
      <c r="S234" s="214"/>
      <c r="T234" s="215"/>
      <c r="AT234" s="216" t="s">
        <v>337</v>
      </c>
      <c r="AU234" s="216" t="s">
        <v>85</v>
      </c>
      <c r="AV234" s="12" t="s">
        <v>85</v>
      </c>
      <c r="AW234" s="12" t="s">
        <v>33</v>
      </c>
      <c r="AX234" s="12" t="s">
        <v>77</v>
      </c>
      <c r="AY234" s="216" t="s">
        <v>247</v>
      </c>
    </row>
    <row r="235" spans="1:65" s="12" customFormat="1" ht="10">
      <c r="B235" s="207"/>
      <c r="C235" s="208"/>
      <c r="D235" s="197" t="s">
        <v>337</v>
      </c>
      <c r="E235" s="209" t="s">
        <v>1</v>
      </c>
      <c r="F235" s="210" t="s">
        <v>7545</v>
      </c>
      <c r="G235" s="208"/>
      <c r="H235" s="209" t="s">
        <v>1</v>
      </c>
      <c r="I235" s="211"/>
      <c r="J235" s="208"/>
      <c r="K235" s="208"/>
      <c r="L235" s="212"/>
      <c r="M235" s="213"/>
      <c r="N235" s="214"/>
      <c r="O235" s="214"/>
      <c r="P235" s="214"/>
      <c r="Q235" s="214"/>
      <c r="R235" s="214"/>
      <c r="S235" s="214"/>
      <c r="T235" s="215"/>
      <c r="AT235" s="216" t="s">
        <v>337</v>
      </c>
      <c r="AU235" s="216" t="s">
        <v>85</v>
      </c>
      <c r="AV235" s="12" t="s">
        <v>85</v>
      </c>
      <c r="AW235" s="12" t="s">
        <v>33</v>
      </c>
      <c r="AX235" s="12" t="s">
        <v>77</v>
      </c>
      <c r="AY235" s="216" t="s">
        <v>247</v>
      </c>
    </row>
    <row r="236" spans="1:65" s="12" customFormat="1" ht="10">
      <c r="B236" s="207"/>
      <c r="C236" s="208"/>
      <c r="D236" s="197" t="s">
        <v>337</v>
      </c>
      <c r="E236" s="209" t="s">
        <v>1</v>
      </c>
      <c r="F236" s="210" t="s">
        <v>7545</v>
      </c>
      <c r="G236" s="208"/>
      <c r="H236" s="209" t="s">
        <v>1</v>
      </c>
      <c r="I236" s="211"/>
      <c r="J236" s="208"/>
      <c r="K236" s="208"/>
      <c r="L236" s="212"/>
      <c r="M236" s="213"/>
      <c r="N236" s="214"/>
      <c r="O236" s="214"/>
      <c r="P236" s="214"/>
      <c r="Q236" s="214"/>
      <c r="R236" s="214"/>
      <c r="S236" s="214"/>
      <c r="T236" s="215"/>
      <c r="AT236" s="216" t="s">
        <v>337</v>
      </c>
      <c r="AU236" s="216" t="s">
        <v>85</v>
      </c>
      <c r="AV236" s="12" t="s">
        <v>85</v>
      </c>
      <c r="AW236" s="12" t="s">
        <v>33</v>
      </c>
      <c r="AX236" s="12" t="s">
        <v>77</v>
      </c>
      <c r="AY236" s="216" t="s">
        <v>247</v>
      </c>
    </row>
    <row r="237" spans="1:65" s="12" customFormat="1" ht="10">
      <c r="B237" s="207"/>
      <c r="C237" s="208"/>
      <c r="D237" s="197" t="s">
        <v>337</v>
      </c>
      <c r="E237" s="209" t="s">
        <v>1</v>
      </c>
      <c r="F237" s="210" t="s">
        <v>7546</v>
      </c>
      <c r="G237" s="208"/>
      <c r="H237" s="209" t="s">
        <v>1</v>
      </c>
      <c r="I237" s="211"/>
      <c r="J237" s="208"/>
      <c r="K237" s="208"/>
      <c r="L237" s="212"/>
      <c r="M237" s="213"/>
      <c r="N237" s="214"/>
      <c r="O237" s="214"/>
      <c r="P237" s="214"/>
      <c r="Q237" s="214"/>
      <c r="R237" s="214"/>
      <c r="S237" s="214"/>
      <c r="T237" s="215"/>
      <c r="AT237" s="216" t="s">
        <v>337</v>
      </c>
      <c r="AU237" s="216" t="s">
        <v>85</v>
      </c>
      <c r="AV237" s="12" t="s">
        <v>85</v>
      </c>
      <c r="AW237" s="12" t="s">
        <v>33</v>
      </c>
      <c r="AX237" s="12" t="s">
        <v>77</v>
      </c>
      <c r="AY237" s="216" t="s">
        <v>247</v>
      </c>
    </row>
    <row r="238" spans="1:65" s="13" customFormat="1" ht="10">
      <c r="B238" s="217"/>
      <c r="C238" s="218"/>
      <c r="D238" s="197" t="s">
        <v>337</v>
      </c>
      <c r="E238" s="219" t="s">
        <v>1</v>
      </c>
      <c r="F238" s="220" t="s">
        <v>7547</v>
      </c>
      <c r="G238" s="218"/>
      <c r="H238" s="221">
        <v>2.536</v>
      </c>
      <c r="I238" s="222"/>
      <c r="J238" s="218"/>
      <c r="K238" s="218"/>
      <c r="L238" s="223"/>
      <c r="M238" s="224"/>
      <c r="N238" s="225"/>
      <c r="O238" s="225"/>
      <c r="P238" s="225"/>
      <c r="Q238" s="225"/>
      <c r="R238" s="225"/>
      <c r="S238" s="225"/>
      <c r="T238" s="226"/>
      <c r="AT238" s="227" t="s">
        <v>337</v>
      </c>
      <c r="AU238" s="227" t="s">
        <v>85</v>
      </c>
      <c r="AV238" s="13" t="s">
        <v>87</v>
      </c>
      <c r="AW238" s="13" t="s">
        <v>33</v>
      </c>
      <c r="AX238" s="13" t="s">
        <v>77</v>
      </c>
      <c r="AY238" s="227" t="s">
        <v>247</v>
      </c>
    </row>
    <row r="239" spans="1:65" s="14" customFormat="1" ht="10">
      <c r="B239" s="228"/>
      <c r="C239" s="229"/>
      <c r="D239" s="197" t="s">
        <v>337</v>
      </c>
      <c r="E239" s="230" t="s">
        <v>1</v>
      </c>
      <c r="F239" s="231" t="s">
        <v>340</v>
      </c>
      <c r="G239" s="229"/>
      <c r="H239" s="232">
        <v>2.536</v>
      </c>
      <c r="I239" s="233"/>
      <c r="J239" s="229"/>
      <c r="K239" s="229"/>
      <c r="L239" s="234"/>
      <c r="M239" s="235"/>
      <c r="N239" s="236"/>
      <c r="O239" s="236"/>
      <c r="P239" s="236"/>
      <c r="Q239" s="236"/>
      <c r="R239" s="236"/>
      <c r="S239" s="236"/>
      <c r="T239" s="237"/>
      <c r="AT239" s="238" t="s">
        <v>337</v>
      </c>
      <c r="AU239" s="238" t="s">
        <v>85</v>
      </c>
      <c r="AV239" s="14" t="s">
        <v>258</v>
      </c>
      <c r="AW239" s="14" t="s">
        <v>33</v>
      </c>
      <c r="AX239" s="14" t="s">
        <v>85</v>
      </c>
      <c r="AY239" s="238" t="s">
        <v>247</v>
      </c>
    </row>
    <row r="240" spans="1:65" s="2" customFormat="1" ht="16.5" customHeight="1">
      <c r="A240" s="34"/>
      <c r="B240" s="35"/>
      <c r="C240" s="184" t="s">
        <v>691</v>
      </c>
      <c r="D240" s="184" t="s">
        <v>248</v>
      </c>
      <c r="E240" s="185" t="s">
        <v>6565</v>
      </c>
      <c r="F240" s="186" t="s">
        <v>7548</v>
      </c>
      <c r="G240" s="187" t="s">
        <v>335</v>
      </c>
      <c r="H240" s="188">
        <v>0.97</v>
      </c>
      <c r="I240" s="189"/>
      <c r="J240" s="190">
        <f>ROUND(I240*H240,2)</f>
        <v>0</v>
      </c>
      <c r="K240" s="186" t="s">
        <v>1</v>
      </c>
      <c r="L240" s="39"/>
      <c r="M240" s="191" t="s">
        <v>1</v>
      </c>
      <c r="N240" s="192" t="s">
        <v>42</v>
      </c>
      <c r="O240" s="71"/>
      <c r="P240" s="193">
        <f>O240*H240</f>
        <v>0</v>
      </c>
      <c r="Q240" s="193">
        <v>0</v>
      </c>
      <c r="R240" s="193">
        <f>Q240*H240</f>
        <v>0</v>
      </c>
      <c r="S240" s="193">
        <v>0</v>
      </c>
      <c r="T240" s="194">
        <f>S240*H240</f>
        <v>0</v>
      </c>
      <c r="U240" s="34"/>
      <c r="V240" s="34"/>
      <c r="W240" s="34"/>
      <c r="X240" s="34"/>
      <c r="Y240" s="34"/>
      <c r="Z240" s="34"/>
      <c r="AA240" s="34"/>
      <c r="AB240" s="34"/>
      <c r="AC240" s="34"/>
      <c r="AD240" s="34"/>
      <c r="AE240" s="34"/>
      <c r="AR240" s="195" t="s">
        <v>264</v>
      </c>
      <c r="AT240" s="195" t="s">
        <v>248</v>
      </c>
      <c r="AU240" s="195" t="s">
        <v>85</v>
      </c>
      <c r="AY240" s="17" t="s">
        <v>247</v>
      </c>
      <c r="BE240" s="196">
        <f>IF(N240="základní",J240,0)</f>
        <v>0</v>
      </c>
      <c r="BF240" s="196">
        <f>IF(N240="snížená",J240,0)</f>
        <v>0</v>
      </c>
      <c r="BG240" s="196">
        <f>IF(N240="zákl. přenesená",J240,0)</f>
        <v>0</v>
      </c>
      <c r="BH240" s="196">
        <f>IF(N240="sníž. přenesená",J240,0)</f>
        <v>0</v>
      </c>
      <c r="BI240" s="196">
        <f>IF(N240="nulová",J240,0)</f>
        <v>0</v>
      </c>
      <c r="BJ240" s="17" t="s">
        <v>85</v>
      </c>
      <c r="BK240" s="196">
        <f>ROUND(I240*H240,2)</f>
        <v>0</v>
      </c>
      <c r="BL240" s="17" t="s">
        <v>264</v>
      </c>
      <c r="BM240" s="195" t="s">
        <v>971</v>
      </c>
    </row>
    <row r="241" spans="1:65" s="12" customFormat="1" ht="10">
      <c r="B241" s="207"/>
      <c r="C241" s="208"/>
      <c r="D241" s="197" t="s">
        <v>337</v>
      </c>
      <c r="E241" s="209" t="s">
        <v>1</v>
      </c>
      <c r="F241" s="210" t="s">
        <v>7549</v>
      </c>
      <c r="G241" s="208"/>
      <c r="H241" s="209" t="s">
        <v>1</v>
      </c>
      <c r="I241" s="211"/>
      <c r="J241" s="208"/>
      <c r="K241" s="208"/>
      <c r="L241" s="212"/>
      <c r="M241" s="213"/>
      <c r="N241" s="214"/>
      <c r="O241" s="214"/>
      <c r="P241" s="214"/>
      <c r="Q241" s="214"/>
      <c r="R241" s="214"/>
      <c r="S241" s="214"/>
      <c r="T241" s="215"/>
      <c r="AT241" s="216" t="s">
        <v>337</v>
      </c>
      <c r="AU241" s="216" t="s">
        <v>85</v>
      </c>
      <c r="AV241" s="12" t="s">
        <v>85</v>
      </c>
      <c r="AW241" s="12" t="s">
        <v>33</v>
      </c>
      <c r="AX241" s="12" t="s">
        <v>77</v>
      </c>
      <c r="AY241" s="216" t="s">
        <v>247</v>
      </c>
    </row>
    <row r="242" spans="1:65" s="12" customFormat="1" ht="10">
      <c r="B242" s="207"/>
      <c r="C242" s="208"/>
      <c r="D242" s="197" t="s">
        <v>337</v>
      </c>
      <c r="E242" s="209" t="s">
        <v>1</v>
      </c>
      <c r="F242" s="210" t="s">
        <v>7550</v>
      </c>
      <c r="G242" s="208"/>
      <c r="H242" s="209" t="s">
        <v>1</v>
      </c>
      <c r="I242" s="211"/>
      <c r="J242" s="208"/>
      <c r="K242" s="208"/>
      <c r="L242" s="212"/>
      <c r="M242" s="213"/>
      <c r="N242" s="214"/>
      <c r="O242" s="214"/>
      <c r="P242" s="214"/>
      <c r="Q242" s="214"/>
      <c r="R242" s="214"/>
      <c r="S242" s="214"/>
      <c r="T242" s="215"/>
      <c r="AT242" s="216" t="s">
        <v>337</v>
      </c>
      <c r="AU242" s="216" t="s">
        <v>85</v>
      </c>
      <c r="AV242" s="12" t="s">
        <v>85</v>
      </c>
      <c r="AW242" s="12" t="s">
        <v>33</v>
      </c>
      <c r="AX242" s="12" t="s">
        <v>77</v>
      </c>
      <c r="AY242" s="216" t="s">
        <v>247</v>
      </c>
    </row>
    <row r="243" spans="1:65" s="12" customFormat="1" ht="10">
      <c r="B243" s="207"/>
      <c r="C243" s="208"/>
      <c r="D243" s="197" t="s">
        <v>337</v>
      </c>
      <c r="E243" s="209" t="s">
        <v>1</v>
      </c>
      <c r="F243" s="210" t="s">
        <v>7551</v>
      </c>
      <c r="G243" s="208"/>
      <c r="H243" s="209" t="s">
        <v>1</v>
      </c>
      <c r="I243" s="211"/>
      <c r="J243" s="208"/>
      <c r="K243" s="208"/>
      <c r="L243" s="212"/>
      <c r="M243" s="213"/>
      <c r="N243" s="214"/>
      <c r="O243" s="214"/>
      <c r="P243" s="214"/>
      <c r="Q243" s="214"/>
      <c r="R243" s="214"/>
      <c r="S243" s="214"/>
      <c r="T243" s="215"/>
      <c r="AT243" s="216" t="s">
        <v>337</v>
      </c>
      <c r="AU243" s="216" t="s">
        <v>85</v>
      </c>
      <c r="AV243" s="12" t="s">
        <v>85</v>
      </c>
      <c r="AW243" s="12" t="s">
        <v>33</v>
      </c>
      <c r="AX243" s="12" t="s">
        <v>77</v>
      </c>
      <c r="AY243" s="216" t="s">
        <v>247</v>
      </c>
    </row>
    <row r="244" spans="1:65" s="13" customFormat="1" ht="10">
      <c r="B244" s="217"/>
      <c r="C244" s="218"/>
      <c r="D244" s="197" t="s">
        <v>337</v>
      </c>
      <c r="E244" s="219" t="s">
        <v>1</v>
      </c>
      <c r="F244" s="220" t="s">
        <v>7552</v>
      </c>
      <c r="G244" s="218"/>
      <c r="H244" s="221">
        <v>0.97</v>
      </c>
      <c r="I244" s="222"/>
      <c r="J244" s="218"/>
      <c r="K244" s="218"/>
      <c r="L244" s="223"/>
      <c r="M244" s="224"/>
      <c r="N244" s="225"/>
      <c r="O244" s="225"/>
      <c r="P244" s="225"/>
      <c r="Q244" s="225"/>
      <c r="R244" s="225"/>
      <c r="S244" s="225"/>
      <c r="T244" s="226"/>
      <c r="AT244" s="227" t="s">
        <v>337</v>
      </c>
      <c r="AU244" s="227" t="s">
        <v>85</v>
      </c>
      <c r="AV244" s="13" t="s">
        <v>87</v>
      </c>
      <c r="AW244" s="13" t="s">
        <v>33</v>
      </c>
      <c r="AX244" s="13" t="s">
        <v>77</v>
      </c>
      <c r="AY244" s="227" t="s">
        <v>247</v>
      </c>
    </row>
    <row r="245" spans="1:65" s="14" customFormat="1" ht="10">
      <c r="B245" s="228"/>
      <c r="C245" s="229"/>
      <c r="D245" s="197" t="s">
        <v>337</v>
      </c>
      <c r="E245" s="230" t="s">
        <v>1</v>
      </c>
      <c r="F245" s="231" t="s">
        <v>340</v>
      </c>
      <c r="G245" s="229"/>
      <c r="H245" s="232">
        <v>0.97</v>
      </c>
      <c r="I245" s="233"/>
      <c r="J245" s="229"/>
      <c r="K245" s="229"/>
      <c r="L245" s="234"/>
      <c r="M245" s="235"/>
      <c r="N245" s="236"/>
      <c r="O245" s="236"/>
      <c r="P245" s="236"/>
      <c r="Q245" s="236"/>
      <c r="R245" s="236"/>
      <c r="S245" s="236"/>
      <c r="T245" s="237"/>
      <c r="AT245" s="238" t="s">
        <v>337</v>
      </c>
      <c r="AU245" s="238" t="s">
        <v>85</v>
      </c>
      <c r="AV245" s="14" t="s">
        <v>258</v>
      </c>
      <c r="AW245" s="14" t="s">
        <v>33</v>
      </c>
      <c r="AX245" s="14" t="s">
        <v>85</v>
      </c>
      <c r="AY245" s="238" t="s">
        <v>247</v>
      </c>
    </row>
    <row r="246" spans="1:65" s="2" customFormat="1" ht="16.5" customHeight="1">
      <c r="A246" s="34"/>
      <c r="B246" s="35"/>
      <c r="C246" s="184" t="s">
        <v>972</v>
      </c>
      <c r="D246" s="184" t="s">
        <v>248</v>
      </c>
      <c r="E246" s="185" t="s">
        <v>2992</v>
      </c>
      <c r="F246" s="186" t="s">
        <v>7553</v>
      </c>
      <c r="G246" s="187" t="s">
        <v>335</v>
      </c>
      <c r="H246" s="188">
        <v>3.5859999999999999</v>
      </c>
      <c r="I246" s="189"/>
      <c r="J246" s="190">
        <f>ROUND(I246*H246,2)</f>
        <v>0</v>
      </c>
      <c r="K246" s="186" t="s">
        <v>1</v>
      </c>
      <c r="L246" s="39"/>
      <c r="M246" s="191" t="s">
        <v>1</v>
      </c>
      <c r="N246" s="192" t="s">
        <v>42</v>
      </c>
      <c r="O246" s="71"/>
      <c r="P246" s="193">
        <f>O246*H246</f>
        <v>0</v>
      </c>
      <c r="Q246" s="193">
        <v>0</v>
      </c>
      <c r="R246" s="193">
        <f>Q246*H246</f>
        <v>0</v>
      </c>
      <c r="S246" s="193">
        <v>0</v>
      </c>
      <c r="T246" s="194">
        <f>S246*H246</f>
        <v>0</v>
      </c>
      <c r="U246" s="34"/>
      <c r="V246" s="34"/>
      <c r="W246" s="34"/>
      <c r="X246" s="34"/>
      <c r="Y246" s="34"/>
      <c r="Z246" s="34"/>
      <c r="AA246" s="34"/>
      <c r="AB246" s="34"/>
      <c r="AC246" s="34"/>
      <c r="AD246" s="34"/>
      <c r="AE246" s="34"/>
      <c r="AR246" s="195" t="s">
        <v>264</v>
      </c>
      <c r="AT246" s="195" t="s">
        <v>248</v>
      </c>
      <c r="AU246" s="195" t="s">
        <v>85</v>
      </c>
      <c r="AY246" s="17" t="s">
        <v>247</v>
      </c>
      <c r="BE246" s="196">
        <f>IF(N246="základní",J246,0)</f>
        <v>0</v>
      </c>
      <c r="BF246" s="196">
        <f>IF(N246="snížená",J246,0)</f>
        <v>0</v>
      </c>
      <c r="BG246" s="196">
        <f>IF(N246="zákl. přenesená",J246,0)</f>
        <v>0</v>
      </c>
      <c r="BH246" s="196">
        <f>IF(N246="sníž. přenesená",J246,0)</f>
        <v>0</v>
      </c>
      <c r="BI246" s="196">
        <f>IF(N246="nulová",J246,0)</f>
        <v>0</v>
      </c>
      <c r="BJ246" s="17" t="s">
        <v>85</v>
      </c>
      <c r="BK246" s="196">
        <f>ROUND(I246*H246,2)</f>
        <v>0</v>
      </c>
      <c r="BL246" s="17" t="s">
        <v>264</v>
      </c>
      <c r="BM246" s="195" t="s">
        <v>974</v>
      </c>
    </row>
    <row r="247" spans="1:65" s="12" customFormat="1" ht="10">
      <c r="B247" s="207"/>
      <c r="C247" s="208"/>
      <c r="D247" s="197" t="s">
        <v>337</v>
      </c>
      <c r="E247" s="209" t="s">
        <v>1</v>
      </c>
      <c r="F247" s="210" t="s">
        <v>7554</v>
      </c>
      <c r="G247" s="208"/>
      <c r="H247" s="209" t="s">
        <v>1</v>
      </c>
      <c r="I247" s="211"/>
      <c r="J247" s="208"/>
      <c r="K247" s="208"/>
      <c r="L247" s="212"/>
      <c r="M247" s="213"/>
      <c r="N247" s="214"/>
      <c r="O247" s="214"/>
      <c r="P247" s="214"/>
      <c r="Q247" s="214"/>
      <c r="R247" s="214"/>
      <c r="S247" s="214"/>
      <c r="T247" s="215"/>
      <c r="AT247" s="216" t="s">
        <v>337</v>
      </c>
      <c r="AU247" s="216" t="s">
        <v>85</v>
      </c>
      <c r="AV247" s="12" t="s">
        <v>85</v>
      </c>
      <c r="AW247" s="12" t="s">
        <v>33</v>
      </c>
      <c r="AX247" s="12" t="s">
        <v>77</v>
      </c>
      <c r="AY247" s="216" t="s">
        <v>247</v>
      </c>
    </row>
    <row r="248" spans="1:65" s="13" customFormat="1" ht="10">
      <c r="B248" s="217"/>
      <c r="C248" s="218"/>
      <c r="D248" s="197" t="s">
        <v>337</v>
      </c>
      <c r="E248" s="219" t="s">
        <v>1</v>
      </c>
      <c r="F248" s="220" t="s">
        <v>7555</v>
      </c>
      <c r="G248" s="218"/>
      <c r="H248" s="221">
        <v>3.5859999999999999</v>
      </c>
      <c r="I248" s="222"/>
      <c r="J248" s="218"/>
      <c r="K248" s="218"/>
      <c r="L248" s="223"/>
      <c r="M248" s="224"/>
      <c r="N248" s="225"/>
      <c r="O248" s="225"/>
      <c r="P248" s="225"/>
      <c r="Q248" s="225"/>
      <c r="R248" s="225"/>
      <c r="S248" s="225"/>
      <c r="T248" s="226"/>
      <c r="AT248" s="227" t="s">
        <v>337</v>
      </c>
      <c r="AU248" s="227" t="s">
        <v>85</v>
      </c>
      <c r="AV248" s="13" t="s">
        <v>87</v>
      </c>
      <c r="AW248" s="13" t="s">
        <v>33</v>
      </c>
      <c r="AX248" s="13" t="s">
        <v>77</v>
      </c>
      <c r="AY248" s="227" t="s">
        <v>247</v>
      </c>
    </row>
    <row r="249" spans="1:65" s="14" customFormat="1" ht="10">
      <c r="B249" s="228"/>
      <c r="C249" s="229"/>
      <c r="D249" s="197" t="s">
        <v>337</v>
      </c>
      <c r="E249" s="230" t="s">
        <v>1</v>
      </c>
      <c r="F249" s="231" t="s">
        <v>340</v>
      </c>
      <c r="G249" s="229"/>
      <c r="H249" s="232">
        <v>3.5859999999999999</v>
      </c>
      <c r="I249" s="233"/>
      <c r="J249" s="229"/>
      <c r="K249" s="229"/>
      <c r="L249" s="234"/>
      <c r="M249" s="235"/>
      <c r="N249" s="236"/>
      <c r="O249" s="236"/>
      <c r="P249" s="236"/>
      <c r="Q249" s="236"/>
      <c r="R249" s="236"/>
      <c r="S249" s="236"/>
      <c r="T249" s="237"/>
      <c r="AT249" s="238" t="s">
        <v>337</v>
      </c>
      <c r="AU249" s="238" t="s">
        <v>85</v>
      </c>
      <c r="AV249" s="14" t="s">
        <v>258</v>
      </c>
      <c r="AW249" s="14" t="s">
        <v>33</v>
      </c>
      <c r="AX249" s="14" t="s">
        <v>85</v>
      </c>
      <c r="AY249" s="238" t="s">
        <v>247</v>
      </c>
    </row>
    <row r="250" spans="1:65" s="2" customFormat="1" ht="24.15" customHeight="1">
      <c r="A250" s="34"/>
      <c r="B250" s="35"/>
      <c r="C250" s="184" t="s">
        <v>699</v>
      </c>
      <c r="D250" s="184" t="s">
        <v>248</v>
      </c>
      <c r="E250" s="185" t="s">
        <v>7556</v>
      </c>
      <c r="F250" s="186" t="s">
        <v>7557</v>
      </c>
      <c r="G250" s="187" t="s">
        <v>698</v>
      </c>
      <c r="H250" s="188">
        <v>397</v>
      </c>
      <c r="I250" s="189"/>
      <c r="J250" s="190">
        <f t="shared" ref="J250:J255" si="40">ROUND(I250*H250,2)</f>
        <v>0</v>
      </c>
      <c r="K250" s="186" t="s">
        <v>1</v>
      </c>
      <c r="L250" s="39"/>
      <c r="M250" s="191" t="s">
        <v>1</v>
      </c>
      <c r="N250" s="192" t="s">
        <v>42</v>
      </c>
      <c r="O250" s="71"/>
      <c r="P250" s="193">
        <f t="shared" ref="P250:P255" si="41">O250*H250</f>
        <v>0</v>
      </c>
      <c r="Q250" s="193">
        <v>0</v>
      </c>
      <c r="R250" s="193">
        <f t="shared" ref="R250:R255" si="42">Q250*H250</f>
        <v>0</v>
      </c>
      <c r="S250" s="193">
        <v>0</v>
      </c>
      <c r="T250" s="194">
        <f t="shared" ref="T250:T255" si="43">S250*H250</f>
        <v>0</v>
      </c>
      <c r="U250" s="34"/>
      <c r="V250" s="34"/>
      <c r="W250" s="34"/>
      <c r="X250" s="34"/>
      <c r="Y250" s="34"/>
      <c r="Z250" s="34"/>
      <c r="AA250" s="34"/>
      <c r="AB250" s="34"/>
      <c r="AC250" s="34"/>
      <c r="AD250" s="34"/>
      <c r="AE250" s="34"/>
      <c r="AR250" s="195" t="s">
        <v>264</v>
      </c>
      <c r="AT250" s="195" t="s">
        <v>248</v>
      </c>
      <c r="AU250" s="195" t="s">
        <v>85</v>
      </c>
      <c r="AY250" s="17" t="s">
        <v>247</v>
      </c>
      <c r="BE250" s="196">
        <f t="shared" ref="BE250:BE255" si="44">IF(N250="základní",J250,0)</f>
        <v>0</v>
      </c>
      <c r="BF250" s="196">
        <f t="shared" ref="BF250:BF255" si="45">IF(N250="snížená",J250,0)</f>
        <v>0</v>
      </c>
      <c r="BG250" s="196">
        <f t="shared" ref="BG250:BG255" si="46">IF(N250="zákl. přenesená",J250,0)</f>
        <v>0</v>
      </c>
      <c r="BH250" s="196">
        <f t="shared" ref="BH250:BH255" si="47">IF(N250="sníž. přenesená",J250,0)</f>
        <v>0</v>
      </c>
      <c r="BI250" s="196">
        <f t="shared" ref="BI250:BI255" si="48">IF(N250="nulová",J250,0)</f>
        <v>0</v>
      </c>
      <c r="BJ250" s="17" t="s">
        <v>85</v>
      </c>
      <c r="BK250" s="196">
        <f t="shared" ref="BK250:BK255" si="49">ROUND(I250*H250,2)</f>
        <v>0</v>
      </c>
      <c r="BL250" s="17" t="s">
        <v>264</v>
      </c>
      <c r="BM250" s="195" t="s">
        <v>976</v>
      </c>
    </row>
    <row r="251" spans="1:65" s="2" customFormat="1" ht="24.15" customHeight="1">
      <c r="A251" s="34"/>
      <c r="B251" s="35"/>
      <c r="C251" s="184" t="s">
        <v>978</v>
      </c>
      <c r="D251" s="184" t="s">
        <v>248</v>
      </c>
      <c r="E251" s="185" t="s">
        <v>7558</v>
      </c>
      <c r="F251" s="186" t="s">
        <v>7559</v>
      </c>
      <c r="G251" s="187" t="s">
        <v>698</v>
      </c>
      <c r="H251" s="188">
        <v>30</v>
      </c>
      <c r="I251" s="189"/>
      <c r="J251" s="190">
        <f t="shared" si="40"/>
        <v>0</v>
      </c>
      <c r="K251" s="186" t="s">
        <v>1</v>
      </c>
      <c r="L251" s="39"/>
      <c r="M251" s="191" t="s">
        <v>1</v>
      </c>
      <c r="N251" s="192" t="s">
        <v>42</v>
      </c>
      <c r="O251" s="71"/>
      <c r="P251" s="193">
        <f t="shared" si="41"/>
        <v>0</v>
      </c>
      <c r="Q251" s="193">
        <v>0</v>
      </c>
      <c r="R251" s="193">
        <f t="shared" si="42"/>
        <v>0</v>
      </c>
      <c r="S251" s="193">
        <v>0</v>
      </c>
      <c r="T251" s="194">
        <f t="shared" si="43"/>
        <v>0</v>
      </c>
      <c r="U251" s="34"/>
      <c r="V251" s="34"/>
      <c r="W251" s="34"/>
      <c r="X251" s="34"/>
      <c r="Y251" s="34"/>
      <c r="Z251" s="34"/>
      <c r="AA251" s="34"/>
      <c r="AB251" s="34"/>
      <c r="AC251" s="34"/>
      <c r="AD251" s="34"/>
      <c r="AE251" s="34"/>
      <c r="AR251" s="195" t="s">
        <v>264</v>
      </c>
      <c r="AT251" s="195" t="s">
        <v>248</v>
      </c>
      <c r="AU251" s="195" t="s">
        <v>85</v>
      </c>
      <c r="AY251" s="17" t="s">
        <v>247</v>
      </c>
      <c r="BE251" s="196">
        <f t="shared" si="44"/>
        <v>0</v>
      </c>
      <c r="BF251" s="196">
        <f t="shared" si="45"/>
        <v>0</v>
      </c>
      <c r="BG251" s="196">
        <f t="shared" si="46"/>
        <v>0</v>
      </c>
      <c r="BH251" s="196">
        <f t="shared" si="47"/>
        <v>0</v>
      </c>
      <c r="BI251" s="196">
        <f t="shared" si="48"/>
        <v>0</v>
      </c>
      <c r="BJ251" s="17" t="s">
        <v>85</v>
      </c>
      <c r="BK251" s="196">
        <f t="shared" si="49"/>
        <v>0</v>
      </c>
      <c r="BL251" s="17" t="s">
        <v>264</v>
      </c>
      <c r="BM251" s="195" t="s">
        <v>981</v>
      </c>
    </row>
    <row r="252" spans="1:65" s="2" customFormat="1" ht="16.5" customHeight="1">
      <c r="A252" s="34"/>
      <c r="B252" s="35"/>
      <c r="C252" s="184" t="s">
        <v>722</v>
      </c>
      <c r="D252" s="184" t="s">
        <v>248</v>
      </c>
      <c r="E252" s="185" t="s">
        <v>7560</v>
      </c>
      <c r="F252" s="186" t="s">
        <v>7561</v>
      </c>
      <c r="G252" s="187" t="s">
        <v>698</v>
      </c>
      <c r="H252" s="188">
        <v>30</v>
      </c>
      <c r="I252" s="189"/>
      <c r="J252" s="190">
        <f t="shared" si="40"/>
        <v>0</v>
      </c>
      <c r="K252" s="186" t="s">
        <v>1</v>
      </c>
      <c r="L252" s="39"/>
      <c r="M252" s="191" t="s">
        <v>1</v>
      </c>
      <c r="N252" s="192" t="s">
        <v>42</v>
      </c>
      <c r="O252" s="71"/>
      <c r="P252" s="193">
        <f t="shared" si="41"/>
        <v>0</v>
      </c>
      <c r="Q252" s="193">
        <v>0</v>
      </c>
      <c r="R252" s="193">
        <f t="shared" si="42"/>
        <v>0</v>
      </c>
      <c r="S252" s="193">
        <v>0</v>
      </c>
      <c r="T252" s="194">
        <f t="shared" si="43"/>
        <v>0</v>
      </c>
      <c r="U252" s="34"/>
      <c r="V252" s="34"/>
      <c r="W252" s="34"/>
      <c r="X252" s="34"/>
      <c r="Y252" s="34"/>
      <c r="Z252" s="34"/>
      <c r="AA252" s="34"/>
      <c r="AB252" s="34"/>
      <c r="AC252" s="34"/>
      <c r="AD252" s="34"/>
      <c r="AE252" s="34"/>
      <c r="AR252" s="195" t="s">
        <v>264</v>
      </c>
      <c r="AT252" s="195" t="s">
        <v>248</v>
      </c>
      <c r="AU252" s="195" t="s">
        <v>85</v>
      </c>
      <c r="AY252" s="17" t="s">
        <v>247</v>
      </c>
      <c r="BE252" s="196">
        <f t="shared" si="44"/>
        <v>0</v>
      </c>
      <c r="BF252" s="196">
        <f t="shared" si="45"/>
        <v>0</v>
      </c>
      <c r="BG252" s="196">
        <f t="shared" si="46"/>
        <v>0</v>
      </c>
      <c r="BH252" s="196">
        <f t="shared" si="47"/>
        <v>0</v>
      </c>
      <c r="BI252" s="196">
        <f t="shared" si="48"/>
        <v>0</v>
      </c>
      <c r="BJ252" s="17" t="s">
        <v>85</v>
      </c>
      <c r="BK252" s="196">
        <f t="shared" si="49"/>
        <v>0</v>
      </c>
      <c r="BL252" s="17" t="s">
        <v>264</v>
      </c>
      <c r="BM252" s="195" t="s">
        <v>985</v>
      </c>
    </row>
    <row r="253" spans="1:65" s="2" customFormat="1" ht="21.75" customHeight="1">
      <c r="A253" s="34"/>
      <c r="B253" s="35"/>
      <c r="C253" s="184" t="s">
        <v>987</v>
      </c>
      <c r="D253" s="184" t="s">
        <v>248</v>
      </c>
      <c r="E253" s="185" t="s">
        <v>7562</v>
      </c>
      <c r="F253" s="186" t="s">
        <v>7563</v>
      </c>
      <c r="G253" s="187" t="s">
        <v>698</v>
      </c>
      <c r="H253" s="188">
        <v>30</v>
      </c>
      <c r="I253" s="189"/>
      <c r="J253" s="190">
        <f t="shared" si="40"/>
        <v>0</v>
      </c>
      <c r="K253" s="186" t="s">
        <v>1</v>
      </c>
      <c r="L253" s="39"/>
      <c r="M253" s="191" t="s">
        <v>1</v>
      </c>
      <c r="N253" s="192" t="s">
        <v>42</v>
      </c>
      <c r="O253" s="71"/>
      <c r="P253" s="193">
        <f t="shared" si="41"/>
        <v>0</v>
      </c>
      <c r="Q253" s="193">
        <v>0</v>
      </c>
      <c r="R253" s="193">
        <f t="shared" si="42"/>
        <v>0</v>
      </c>
      <c r="S253" s="193">
        <v>0</v>
      </c>
      <c r="T253" s="194">
        <f t="shared" si="43"/>
        <v>0</v>
      </c>
      <c r="U253" s="34"/>
      <c r="V253" s="34"/>
      <c r="W253" s="34"/>
      <c r="X253" s="34"/>
      <c r="Y253" s="34"/>
      <c r="Z253" s="34"/>
      <c r="AA253" s="34"/>
      <c r="AB253" s="34"/>
      <c r="AC253" s="34"/>
      <c r="AD253" s="34"/>
      <c r="AE253" s="34"/>
      <c r="AR253" s="195" t="s">
        <v>264</v>
      </c>
      <c r="AT253" s="195" t="s">
        <v>248</v>
      </c>
      <c r="AU253" s="195" t="s">
        <v>85</v>
      </c>
      <c r="AY253" s="17" t="s">
        <v>247</v>
      </c>
      <c r="BE253" s="196">
        <f t="shared" si="44"/>
        <v>0</v>
      </c>
      <c r="BF253" s="196">
        <f t="shared" si="45"/>
        <v>0</v>
      </c>
      <c r="BG253" s="196">
        <f t="shared" si="46"/>
        <v>0</v>
      </c>
      <c r="BH253" s="196">
        <f t="shared" si="47"/>
        <v>0</v>
      </c>
      <c r="BI253" s="196">
        <f t="shared" si="48"/>
        <v>0</v>
      </c>
      <c r="BJ253" s="17" t="s">
        <v>85</v>
      </c>
      <c r="BK253" s="196">
        <f t="shared" si="49"/>
        <v>0</v>
      </c>
      <c r="BL253" s="17" t="s">
        <v>264</v>
      </c>
      <c r="BM253" s="195" t="s">
        <v>989</v>
      </c>
    </row>
    <row r="254" spans="1:65" s="2" customFormat="1" ht="16.5" customHeight="1">
      <c r="A254" s="34"/>
      <c r="B254" s="35"/>
      <c r="C254" s="184" t="s">
        <v>743</v>
      </c>
      <c r="D254" s="184" t="s">
        <v>248</v>
      </c>
      <c r="E254" s="185" t="s">
        <v>7564</v>
      </c>
      <c r="F254" s="186" t="s">
        <v>7565</v>
      </c>
      <c r="G254" s="187" t="s">
        <v>698</v>
      </c>
      <c r="H254" s="188">
        <v>30</v>
      </c>
      <c r="I254" s="189"/>
      <c r="J254" s="190">
        <f t="shared" si="40"/>
        <v>0</v>
      </c>
      <c r="K254" s="186" t="s">
        <v>1</v>
      </c>
      <c r="L254" s="39"/>
      <c r="M254" s="191" t="s">
        <v>1</v>
      </c>
      <c r="N254" s="192" t="s">
        <v>42</v>
      </c>
      <c r="O254" s="71"/>
      <c r="P254" s="193">
        <f t="shared" si="41"/>
        <v>0</v>
      </c>
      <c r="Q254" s="193">
        <v>0</v>
      </c>
      <c r="R254" s="193">
        <f t="shared" si="42"/>
        <v>0</v>
      </c>
      <c r="S254" s="193">
        <v>0</v>
      </c>
      <c r="T254" s="194">
        <f t="shared" si="43"/>
        <v>0</v>
      </c>
      <c r="U254" s="34"/>
      <c r="V254" s="34"/>
      <c r="W254" s="34"/>
      <c r="X254" s="34"/>
      <c r="Y254" s="34"/>
      <c r="Z254" s="34"/>
      <c r="AA254" s="34"/>
      <c r="AB254" s="34"/>
      <c r="AC254" s="34"/>
      <c r="AD254" s="34"/>
      <c r="AE254" s="34"/>
      <c r="AR254" s="195" t="s">
        <v>264</v>
      </c>
      <c r="AT254" s="195" t="s">
        <v>248</v>
      </c>
      <c r="AU254" s="195" t="s">
        <v>85</v>
      </c>
      <c r="AY254" s="17" t="s">
        <v>247</v>
      </c>
      <c r="BE254" s="196">
        <f t="shared" si="44"/>
        <v>0</v>
      </c>
      <c r="BF254" s="196">
        <f t="shared" si="45"/>
        <v>0</v>
      </c>
      <c r="BG254" s="196">
        <f t="shared" si="46"/>
        <v>0</v>
      </c>
      <c r="BH254" s="196">
        <f t="shared" si="47"/>
        <v>0</v>
      </c>
      <c r="BI254" s="196">
        <f t="shared" si="48"/>
        <v>0</v>
      </c>
      <c r="BJ254" s="17" t="s">
        <v>85</v>
      </c>
      <c r="BK254" s="196">
        <f t="shared" si="49"/>
        <v>0</v>
      </c>
      <c r="BL254" s="17" t="s">
        <v>264</v>
      </c>
      <c r="BM254" s="195" t="s">
        <v>993</v>
      </c>
    </row>
    <row r="255" spans="1:65" s="2" customFormat="1" ht="16.5" customHeight="1">
      <c r="A255" s="34"/>
      <c r="B255" s="35"/>
      <c r="C255" s="184" t="s">
        <v>995</v>
      </c>
      <c r="D255" s="184" t="s">
        <v>248</v>
      </c>
      <c r="E255" s="185" t="s">
        <v>7566</v>
      </c>
      <c r="F255" s="186" t="s">
        <v>7567</v>
      </c>
      <c r="G255" s="187" t="s">
        <v>335</v>
      </c>
      <c r="H255" s="188">
        <v>62.78</v>
      </c>
      <c r="I255" s="189"/>
      <c r="J255" s="190">
        <f t="shared" si="40"/>
        <v>0</v>
      </c>
      <c r="K255" s="186" t="s">
        <v>1</v>
      </c>
      <c r="L255" s="39"/>
      <c r="M255" s="191" t="s">
        <v>1</v>
      </c>
      <c r="N255" s="192" t="s">
        <v>42</v>
      </c>
      <c r="O255" s="71"/>
      <c r="P255" s="193">
        <f t="shared" si="41"/>
        <v>0</v>
      </c>
      <c r="Q255" s="193">
        <v>0</v>
      </c>
      <c r="R255" s="193">
        <f t="shared" si="42"/>
        <v>0</v>
      </c>
      <c r="S255" s="193">
        <v>0</v>
      </c>
      <c r="T255" s="194">
        <f t="shared" si="43"/>
        <v>0</v>
      </c>
      <c r="U255" s="34"/>
      <c r="V255" s="34"/>
      <c r="W255" s="34"/>
      <c r="X255" s="34"/>
      <c r="Y255" s="34"/>
      <c r="Z255" s="34"/>
      <c r="AA255" s="34"/>
      <c r="AB255" s="34"/>
      <c r="AC255" s="34"/>
      <c r="AD255" s="34"/>
      <c r="AE255" s="34"/>
      <c r="AR255" s="195" t="s">
        <v>264</v>
      </c>
      <c r="AT255" s="195" t="s">
        <v>248</v>
      </c>
      <c r="AU255" s="195" t="s">
        <v>85</v>
      </c>
      <c r="AY255" s="17" t="s">
        <v>247</v>
      </c>
      <c r="BE255" s="196">
        <f t="shared" si="44"/>
        <v>0</v>
      </c>
      <c r="BF255" s="196">
        <f t="shared" si="45"/>
        <v>0</v>
      </c>
      <c r="BG255" s="196">
        <f t="shared" si="46"/>
        <v>0</v>
      </c>
      <c r="BH255" s="196">
        <f t="shared" si="47"/>
        <v>0</v>
      </c>
      <c r="BI255" s="196">
        <f t="shared" si="48"/>
        <v>0</v>
      </c>
      <c r="BJ255" s="17" t="s">
        <v>85</v>
      </c>
      <c r="BK255" s="196">
        <f t="shared" si="49"/>
        <v>0</v>
      </c>
      <c r="BL255" s="17" t="s">
        <v>264</v>
      </c>
      <c r="BM255" s="195" t="s">
        <v>997</v>
      </c>
    </row>
    <row r="256" spans="1:65" s="12" customFormat="1" ht="10">
      <c r="B256" s="207"/>
      <c r="C256" s="208"/>
      <c r="D256" s="197" t="s">
        <v>337</v>
      </c>
      <c r="E256" s="209" t="s">
        <v>1</v>
      </c>
      <c r="F256" s="210" t="s">
        <v>7568</v>
      </c>
      <c r="G256" s="208"/>
      <c r="H256" s="209" t="s">
        <v>1</v>
      </c>
      <c r="I256" s="211"/>
      <c r="J256" s="208"/>
      <c r="K256" s="208"/>
      <c r="L256" s="212"/>
      <c r="M256" s="213"/>
      <c r="N256" s="214"/>
      <c r="O256" s="214"/>
      <c r="P256" s="214"/>
      <c r="Q256" s="214"/>
      <c r="R256" s="214"/>
      <c r="S256" s="214"/>
      <c r="T256" s="215"/>
      <c r="AT256" s="216" t="s">
        <v>337</v>
      </c>
      <c r="AU256" s="216" t="s">
        <v>85</v>
      </c>
      <c r="AV256" s="12" t="s">
        <v>85</v>
      </c>
      <c r="AW256" s="12" t="s">
        <v>33</v>
      </c>
      <c r="AX256" s="12" t="s">
        <v>77</v>
      </c>
      <c r="AY256" s="216" t="s">
        <v>247</v>
      </c>
    </row>
    <row r="257" spans="1:65" s="12" customFormat="1" ht="10">
      <c r="B257" s="207"/>
      <c r="C257" s="208"/>
      <c r="D257" s="197" t="s">
        <v>337</v>
      </c>
      <c r="E257" s="209" t="s">
        <v>1</v>
      </c>
      <c r="F257" s="210" t="s">
        <v>7569</v>
      </c>
      <c r="G257" s="208"/>
      <c r="H257" s="209" t="s">
        <v>1</v>
      </c>
      <c r="I257" s="211"/>
      <c r="J257" s="208"/>
      <c r="K257" s="208"/>
      <c r="L257" s="212"/>
      <c r="M257" s="213"/>
      <c r="N257" s="214"/>
      <c r="O257" s="214"/>
      <c r="P257" s="214"/>
      <c r="Q257" s="214"/>
      <c r="R257" s="214"/>
      <c r="S257" s="214"/>
      <c r="T257" s="215"/>
      <c r="AT257" s="216" t="s">
        <v>337</v>
      </c>
      <c r="AU257" s="216" t="s">
        <v>85</v>
      </c>
      <c r="AV257" s="12" t="s">
        <v>85</v>
      </c>
      <c r="AW257" s="12" t="s">
        <v>33</v>
      </c>
      <c r="AX257" s="12" t="s">
        <v>77</v>
      </c>
      <c r="AY257" s="216" t="s">
        <v>247</v>
      </c>
    </row>
    <row r="258" spans="1:65" s="12" customFormat="1" ht="10">
      <c r="B258" s="207"/>
      <c r="C258" s="208"/>
      <c r="D258" s="197" t="s">
        <v>337</v>
      </c>
      <c r="E258" s="209" t="s">
        <v>1</v>
      </c>
      <c r="F258" s="210" t="s">
        <v>7570</v>
      </c>
      <c r="G258" s="208"/>
      <c r="H258" s="209" t="s">
        <v>1</v>
      </c>
      <c r="I258" s="211"/>
      <c r="J258" s="208"/>
      <c r="K258" s="208"/>
      <c r="L258" s="212"/>
      <c r="M258" s="213"/>
      <c r="N258" s="214"/>
      <c r="O258" s="214"/>
      <c r="P258" s="214"/>
      <c r="Q258" s="214"/>
      <c r="R258" s="214"/>
      <c r="S258" s="214"/>
      <c r="T258" s="215"/>
      <c r="AT258" s="216" t="s">
        <v>337</v>
      </c>
      <c r="AU258" s="216" t="s">
        <v>85</v>
      </c>
      <c r="AV258" s="12" t="s">
        <v>85</v>
      </c>
      <c r="AW258" s="12" t="s">
        <v>33</v>
      </c>
      <c r="AX258" s="12" t="s">
        <v>77</v>
      </c>
      <c r="AY258" s="216" t="s">
        <v>247</v>
      </c>
    </row>
    <row r="259" spans="1:65" s="13" customFormat="1" ht="10">
      <c r="B259" s="217"/>
      <c r="C259" s="218"/>
      <c r="D259" s="197" t="s">
        <v>337</v>
      </c>
      <c r="E259" s="219" t="s">
        <v>1</v>
      </c>
      <c r="F259" s="220" t="s">
        <v>7571</v>
      </c>
      <c r="G259" s="218"/>
      <c r="H259" s="221">
        <v>62.78</v>
      </c>
      <c r="I259" s="222"/>
      <c r="J259" s="218"/>
      <c r="K259" s="218"/>
      <c r="L259" s="223"/>
      <c r="M259" s="224"/>
      <c r="N259" s="225"/>
      <c r="O259" s="225"/>
      <c r="P259" s="225"/>
      <c r="Q259" s="225"/>
      <c r="R259" s="225"/>
      <c r="S259" s="225"/>
      <c r="T259" s="226"/>
      <c r="AT259" s="227" t="s">
        <v>337</v>
      </c>
      <c r="AU259" s="227" t="s">
        <v>85</v>
      </c>
      <c r="AV259" s="13" t="s">
        <v>87</v>
      </c>
      <c r="AW259" s="13" t="s">
        <v>33</v>
      </c>
      <c r="AX259" s="13" t="s">
        <v>77</v>
      </c>
      <c r="AY259" s="227" t="s">
        <v>247</v>
      </c>
    </row>
    <row r="260" spans="1:65" s="14" customFormat="1" ht="10">
      <c r="B260" s="228"/>
      <c r="C260" s="229"/>
      <c r="D260" s="197" t="s">
        <v>337</v>
      </c>
      <c r="E260" s="230" t="s">
        <v>1</v>
      </c>
      <c r="F260" s="231" t="s">
        <v>340</v>
      </c>
      <c r="G260" s="229"/>
      <c r="H260" s="232">
        <v>62.78</v>
      </c>
      <c r="I260" s="233"/>
      <c r="J260" s="229"/>
      <c r="K260" s="229"/>
      <c r="L260" s="234"/>
      <c r="M260" s="235"/>
      <c r="N260" s="236"/>
      <c r="O260" s="236"/>
      <c r="P260" s="236"/>
      <c r="Q260" s="236"/>
      <c r="R260" s="236"/>
      <c r="S260" s="236"/>
      <c r="T260" s="237"/>
      <c r="AT260" s="238" t="s">
        <v>337</v>
      </c>
      <c r="AU260" s="238" t="s">
        <v>85</v>
      </c>
      <c r="AV260" s="14" t="s">
        <v>258</v>
      </c>
      <c r="AW260" s="14" t="s">
        <v>33</v>
      </c>
      <c r="AX260" s="14" t="s">
        <v>85</v>
      </c>
      <c r="AY260" s="238" t="s">
        <v>247</v>
      </c>
    </row>
    <row r="261" spans="1:65" s="2" customFormat="1" ht="16.5" customHeight="1">
      <c r="A261" s="34"/>
      <c r="B261" s="35"/>
      <c r="C261" s="184" t="s">
        <v>794</v>
      </c>
      <c r="D261" s="184" t="s">
        <v>248</v>
      </c>
      <c r="E261" s="185" t="s">
        <v>7572</v>
      </c>
      <c r="F261" s="186" t="s">
        <v>7573</v>
      </c>
      <c r="G261" s="187" t="s">
        <v>698</v>
      </c>
      <c r="H261" s="188">
        <v>65</v>
      </c>
      <c r="I261" s="189"/>
      <c r="J261" s="190">
        <f t="shared" ref="J261:J269" si="50">ROUND(I261*H261,2)</f>
        <v>0</v>
      </c>
      <c r="K261" s="186" t="s">
        <v>1</v>
      </c>
      <c r="L261" s="39"/>
      <c r="M261" s="191" t="s">
        <v>1</v>
      </c>
      <c r="N261" s="192" t="s">
        <v>42</v>
      </c>
      <c r="O261" s="71"/>
      <c r="P261" s="193">
        <f t="shared" ref="P261:P269" si="51">O261*H261</f>
        <v>0</v>
      </c>
      <c r="Q261" s="193">
        <v>0</v>
      </c>
      <c r="R261" s="193">
        <f t="shared" ref="R261:R269" si="52">Q261*H261</f>
        <v>0</v>
      </c>
      <c r="S261" s="193">
        <v>0</v>
      </c>
      <c r="T261" s="194">
        <f t="shared" ref="T261:T269" si="53">S261*H261</f>
        <v>0</v>
      </c>
      <c r="U261" s="34"/>
      <c r="V261" s="34"/>
      <c r="W261" s="34"/>
      <c r="X261" s="34"/>
      <c r="Y261" s="34"/>
      <c r="Z261" s="34"/>
      <c r="AA261" s="34"/>
      <c r="AB261" s="34"/>
      <c r="AC261" s="34"/>
      <c r="AD261" s="34"/>
      <c r="AE261" s="34"/>
      <c r="AR261" s="195" t="s">
        <v>264</v>
      </c>
      <c r="AT261" s="195" t="s">
        <v>248</v>
      </c>
      <c r="AU261" s="195" t="s">
        <v>85</v>
      </c>
      <c r="AY261" s="17" t="s">
        <v>247</v>
      </c>
      <c r="BE261" s="196">
        <f t="shared" ref="BE261:BE269" si="54">IF(N261="základní",J261,0)</f>
        <v>0</v>
      </c>
      <c r="BF261" s="196">
        <f t="shared" ref="BF261:BF269" si="55">IF(N261="snížená",J261,0)</f>
        <v>0</v>
      </c>
      <c r="BG261" s="196">
        <f t="shared" ref="BG261:BG269" si="56">IF(N261="zákl. přenesená",J261,0)</f>
        <v>0</v>
      </c>
      <c r="BH261" s="196">
        <f t="shared" ref="BH261:BH269" si="57">IF(N261="sníž. přenesená",J261,0)</f>
        <v>0</v>
      </c>
      <c r="BI261" s="196">
        <f t="shared" ref="BI261:BI269" si="58">IF(N261="nulová",J261,0)</f>
        <v>0</v>
      </c>
      <c r="BJ261" s="17" t="s">
        <v>85</v>
      </c>
      <c r="BK261" s="196">
        <f t="shared" ref="BK261:BK269" si="59">ROUND(I261*H261,2)</f>
        <v>0</v>
      </c>
      <c r="BL261" s="17" t="s">
        <v>264</v>
      </c>
      <c r="BM261" s="195" t="s">
        <v>999</v>
      </c>
    </row>
    <row r="262" spans="1:65" s="2" customFormat="1" ht="24.15" customHeight="1">
      <c r="A262" s="34"/>
      <c r="B262" s="35"/>
      <c r="C262" s="184" t="s">
        <v>1000</v>
      </c>
      <c r="D262" s="184" t="s">
        <v>248</v>
      </c>
      <c r="E262" s="185" t="s">
        <v>7574</v>
      </c>
      <c r="F262" s="186" t="s">
        <v>7575</v>
      </c>
      <c r="G262" s="187" t="s">
        <v>698</v>
      </c>
      <c r="H262" s="188">
        <v>427</v>
      </c>
      <c r="I262" s="189"/>
      <c r="J262" s="190">
        <f t="shared" si="50"/>
        <v>0</v>
      </c>
      <c r="K262" s="186" t="s">
        <v>1</v>
      </c>
      <c r="L262" s="39"/>
      <c r="M262" s="191" t="s">
        <v>1</v>
      </c>
      <c r="N262" s="192" t="s">
        <v>42</v>
      </c>
      <c r="O262" s="71"/>
      <c r="P262" s="193">
        <f t="shared" si="51"/>
        <v>0</v>
      </c>
      <c r="Q262" s="193">
        <v>0</v>
      </c>
      <c r="R262" s="193">
        <f t="shared" si="52"/>
        <v>0</v>
      </c>
      <c r="S262" s="193">
        <v>0</v>
      </c>
      <c r="T262" s="194">
        <f t="shared" si="53"/>
        <v>0</v>
      </c>
      <c r="U262" s="34"/>
      <c r="V262" s="34"/>
      <c r="W262" s="34"/>
      <c r="X262" s="34"/>
      <c r="Y262" s="34"/>
      <c r="Z262" s="34"/>
      <c r="AA262" s="34"/>
      <c r="AB262" s="34"/>
      <c r="AC262" s="34"/>
      <c r="AD262" s="34"/>
      <c r="AE262" s="34"/>
      <c r="AR262" s="195" t="s">
        <v>264</v>
      </c>
      <c r="AT262" s="195" t="s">
        <v>248</v>
      </c>
      <c r="AU262" s="195" t="s">
        <v>85</v>
      </c>
      <c r="AY262" s="17" t="s">
        <v>247</v>
      </c>
      <c r="BE262" s="196">
        <f t="shared" si="54"/>
        <v>0</v>
      </c>
      <c r="BF262" s="196">
        <f t="shared" si="55"/>
        <v>0</v>
      </c>
      <c r="BG262" s="196">
        <f t="shared" si="56"/>
        <v>0</v>
      </c>
      <c r="BH262" s="196">
        <f t="shared" si="57"/>
        <v>0</v>
      </c>
      <c r="BI262" s="196">
        <f t="shared" si="58"/>
        <v>0</v>
      </c>
      <c r="BJ262" s="17" t="s">
        <v>85</v>
      </c>
      <c r="BK262" s="196">
        <f t="shared" si="59"/>
        <v>0</v>
      </c>
      <c r="BL262" s="17" t="s">
        <v>264</v>
      </c>
      <c r="BM262" s="195" t="s">
        <v>1002</v>
      </c>
    </row>
    <row r="263" spans="1:65" s="2" customFormat="1" ht="16.5" customHeight="1">
      <c r="A263" s="34"/>
      <c r="B263" s="35"/>
      <c r="C263" s="184" t="s">
        <v>799</v>
      </c>
      <c r="D263" s="184" t="s">
        <v>248</v>
      </c>
      <c r="E263" s="185" t="s">
        <v>7576</v>
      </c>
      <c r="F263" s="186" t="s">
        <v>7577</v>
      </c>
      <c r="G263" s="187" t="s">
        <v>1991</v>
      </c>
      <c r="H263" s="188">
        <v>5</v>
      </c>
      <c r="I263" s="189"/>
      <c r="J263" s="190">
        <f t="shared" si="50"/>
        <v>0</v>
      </c>
      <c r="K263" s="186" t="s">
        <v>1</v>
      </c>
      <c r="L263" s="39"/>
      <c r="M263" s="191" t="s">
        <v>1</v>
      </c>
      <c r="N263" s="192" t="s">
        <v>42</v>
      </c>
      <c r="O263" s="71"/>
      <c r="P263" s="193">
        <f t="shared" si="51"/>
        <v>0</v>
      </c>
      <c r="Q263" s="193">
        <v>0</v>
      </c>
      <c r="R263" s="193">
        <f t="shared" si="52"/>
        <v>0</v>
      </c>
      <c r="S263" s="193">
        <v>0</v>
      </c>
      <c r="T263" s="194">
        <f t="shared" si="53"/>
        <v>0</v>
      </c>
      <c r="U263" s="34"/>
      <c r="V263" s="34"/>
      <c r="W263" s="34"/>
      <c r="X263" s="34"/>
      <c r="Y263" s="34"/>
      <c r="Z263" s="34"/>
      <c r="AA263" s="34"/>
      <c r="AB263" s="34"/>
      <c r="AC263" s="34"/>
      <c r="AD263" s="34"/>
      <c r="AE263" s="34"/>
      <c r="AR263" s="195" t="s">
        <v>264</v>
      </c>
      <c r="AT263" s="195" t="s">
        <v>248</v>
      </c>
      <c r="AU263" s="195" t="s">
        <v>85</v>
      </c>
      <c r="AY263" s="17" t="s">
        <v>247</v>
      </c>
      <c r="BE263" s="196">
        <f t="shared" si="54"/>
        <v>0</v>
      </c>
      <c r="BF263" s="196">
        <f t="shared" si="55"/>
        <v>0</v>
      </c>
      <c r="BG263" s="196">
        <f t="shared" si="56"/>
        <v>0</v>
      </c>
      <c r="BH263" s="196">
        <f t="shared" si="57"/>
        <v>0</v>
      </c>
      <c r="BI263" s="196">
        <f t="shared" si="58"/>
        <v>0</v>
      </c>
      <c r="BJ263" s="17" t="s">
        <v>85</v>
      </c>
      <c r="BK263" s="196">
        <f t="shared" si="59"/>
        <v>0</v>
      </c>
      <c r="BL263" s="17" t="s">
        <v>264</v>
      </c>
      <c r="BM263" s="195" t="s">
        <v>1005</v>
      </c>
    </row>
    <row r="264" spans="1:65" s="2" customFormat="1" ht="21.75" customHeight="1">
      <c r="A264" s="34"/>
      <c r="B264" s="35"/>
      <c r="C264" s="184" t="s">
        <v>1007</v>
      </c>
      <c r="D264" s="184" t="s">
        <v>248</v>
      </c>
      <c r="E264" s="185" t="s">
        <v>7578</v>
      </c>
      <c r="F264" s="186" t="s">
        <v>7579</v>
      </c>
      <c r="G264" s="187" t="s">
        <v>698</v>
      </c>
      <c r="H264" s="188">
        <v>427</v>
      </c>
      <c r="I264" s="189"/>
      <c r="J264" s="190">
        <f t="shared" si="50"/>
        <v>0</v>
      </c>
      <c r="K264" s="186" t="s">
        <v>1</v>
      </c>
      <c r="L264" s="39"/>
      <c r="M264" s="191" t="s">
        <v>1</v>
      </c>
      <c r="N264" s="192" t="s">
        <v>42</v>
      </c>
      <c r="O264" s="71"/>
      <c r="P264" s="193">
        <f t="shared" si="51"/>
        <v>0</v>
      </c>
      <c r="Q264" s="193">
        <v>0</v>
      </c>
      <c r="R264" s="193">
        <f t="shared" si="52"/>
        <v>0</v>
      </c>
      <c r="S264" s="193">
        <v>0</v>
      </c>
      <c r="T264" s="194">
        <f t="shared" si="53"/>
        <v>0</v>
      </c>
      <c r="U264" s="34"/>
      <c r="V264" s="34"/>
      <c r="W264" s="34"/>
      <c r="X264" s="34"/>
      <c r="Y264" s="34"/>
      <c r="Z264" s="34"/>
      <c r="AA264" s="34"/>
      <c r="AB264" s="34"/>
      <c r="AC264" s="34"/>
      <c r="AD264" s="34"/>
      <c r="AE264" s="34"/>
      <c r="AR264" s="195" t="s">
        <v>264</v>
      </c>
      <c r="AT264" s="195" t="s">
        <v>248</v>
      </c>
      <c r="AU264" s="195" t="s">
        <v>85</v>
      </c>
      <c r="AY264" s="17" t="s">
        <v>247</v>
      </c>
      <c r="BE264" s="196">
        <f t="shared" si="54"/>
        <v>0</v>
      </c>
      <c r="BF264" s="196">
        <f t="shared" si="55"/>
        <v>0</v>
      </c>
      <c r="BG264" s="196">
        <f t="shared" si="56"/>
        <v>0</v>
      </c>
      <c r="BH264" s="196">
        <f t="shared" si="57"/>
        <v>0</v>
      </c>
      <c r="BI264" s="196">
        <f t="shared" si="58"/>
        <v>0</v>
      </c>
      <c r="BJ264" s="17" t="s">
        <v>85</v>
      </c>
      <c r="BK264" s="196">
        <f t="shared" si="59"/>
        <v>0</v>
      </c>
      <c r="BL264" s="17" t="s">
        <v>264</v>
      </c>
      <c r="BM264" s="195" t="s">
        <v>1010</v>
      </c>
    </row>
    <row r="265" spans="1:65" s="2" customFormat="1" ht="24.15" customHeight="1">
      <c r="A265" s="34"/>
      <c r="B265" s="35"/>
      <c r="C265" s="184" t="s">
        <v>806</v>
      </c>
      <c r="D265" s="184" t="s">
        <v>248</v>
      </c>
      <c r="E265" s="185" t="s">
        <v>7580</v>
      </c>
      <c r="F265" s="186" t="s">
        <v>7581</v>
      </c>
      <c r="G265" s="187" t="s">
        <v>698</v>
      </c>
      <c r="H265" s="188">
        <v>397</v>
      </c>
      <c r="I265" s="189"/>
      <c r="J265" s="190">
        <f t="shared" si="50"/>
        <v>0</v>
      </c>
      <c r="K265" s="186" t="s">
        <v>1</v>
      </c>
      <c r="L265" s="39"/>
      <c r="M265" s="191" t="s">
        <v>1</v>
      </c>
      <c r="N265" s="192" t="s">
        <v>42</v>
      </c>
      <c r="O265" s="71"/>
      <c r="P265" s="193">
        <f t="shared" si="51"/>
        <v>0</v>
      </c>
      <c r="Q265" s="193">
        <v>0</v>
      </c>
      <c r="R265" s="193">
        <f t="shared" si="52"/>
        <v>0</v>
      </c>
      <c r="S265" s="193">
        <v>0</v>
      </c>
      <c r="T265" s="194">
        <f t="shared" si="53"/>
        <v>0</v>
      </c>
      <c r="U265" s="34"/>
      <c r="V265" s="34"/>
      <c r="W265" s="34"/>
      <c r="X265" s="34"/>
      <c r="Y265" s="34"/>
      <c r="Z265" s="34"/>
      <c r="AA265" s="34"/>
      <c r="AB265" s="34"/>
      <c r="AC265" s="34"/>
      <c r="AD265" s="34"/>
      <c r="AE265" s="34"/>
      <c r="AR265" s="195" t="s">
        <v>264</v>
      </c>
      <c r="AT265" s="195" t="s">
        <v>248</v>
      </c>
      <c r="AU265" s="195" t="s">
        <v>85</v>
      </c>
      <c r="AY265" s="17" t="s">
        <v>247</v>
      </c>
      <c r="BE265" s="196">
        <f t="shared" si="54"/>
        <v>0</v>
      </c>
      <c r="BF265" s="196">
        <f t="shared" si="55"/>
        <v>0</v>
      </c>
      <c r="BG265" s="196">
        <f t="shared" si="56"/>
        <v>0</v>
      </c>
      <c r="BH265" s="196">
        <f t="shared" si="57"/>
        <v>0</v>
      </c>
      <c r="BI265" s="196">
        <f t="shared" si="58"/>
        <v>0</v>
      </c>
      <c r="BJ265" s="17" t="s">
        <v>85</v>
      </c>
      <c r="BK265" s="196">
        <f t="shared" si="59"/>
        <v>0</v>
      </c>
      <c r="BL265" s="17" t="s">
        <v>264</v>
      </c>
      <c r="BM265" s="195" t="s">
        <v>1014</v>
      </c>
    </row>
    <row r="266" spans="1:65" s="2" customFormat="1" ht="24.15" customHeight="1">
      <c r="A266" s="34"/>
      <c r="B266" s="35"/>
      <c r="C266" s="184" t="s">
        <v>1016</v>
      </c>
      <c r="D266" s="184" t="s">
        <v>248</v>
      </c>
      <c r="E266" s="185" t="s">
        <v>7582</v>
      </c>
      <c r="F266" s="186" t="s">
        <v>7583</v>
      </c>
      <c r="G266" s="187" t="s">
        <v>698</v>
      </c>
      <c r="H266" s="188">
        <v>30</v>
      </c>
      <c r="I266" s="189"/>
      <c r="J266" s="190">
        <f t="shared" si="50"/>
        <v>0</v>
      </c>
      <c r="K266" s="186" t="s">
        <v>1</v>
      </c>
      <c r="L266" s="39"/>
      <c r="M266" s="191" t="s">
        <v>1</v>
      </c>
      <c r="N266" s="192" t="s">
        <v>42</v>
      </c>
      <c r="O266" s="71"/>
      <c r="P266" s="193">
        <f t="shared" si="51"/>
        <v>0</v>
      </c>
      <c r="Q266" s="193">
        <v>0</v>
      </c>
      <c r="R266" s="193">
        <f t="shared" si="52"/>
        <v>0</v>
      </c>
      <c r="S266" s="193">
        <v>0</v>
      </c>
      <c r="T266" s="194">
        <f t="shared" si="53"/>
        <v>0</v>
      </c>
      <c r="U266" s="34"/>
      <c r="V266" s="34"/>
      <c r="W266" s="34"/>
      <c r="X266" s="34"/>
      <c r="Y266" s="34"/>
      <c r="Z266" s="34"/>
      <c r="AA266" s="34"/>
      <c r="AB266" s="34"/>
      <c r="AC266" s="34"/>
      <c r="AD266" s="34"/>
      <c r="AE266" s="34"/>
      <c r="AR266" s="195" t="s">
        <v>264</v>
      </c>
      <c r="AT266" s="195" t="s">
        <v>248</v>
      </c>
      <c r="AU266" s="195" t="s">
        <v>85</v>
      </c>
      <c r="AY266" s="17" t="s">
        <v>247</v>
      </c>
      <c r="BE266" s="196">
        <f t="shared" si="54"/>
        <v>0</v>
      </c>
      <c r="BF266" s="196">
        <f t="shared" si="55"/>
        <v>0</v>
      </c>
      <c r="BG266" s="196">
        <f t="shared" si="56"/>
        <v>0</v>
      </c>
      <c r="BH266" s="196">
        <f t="shared" si="57"/>
        <v>0</v>
      </c>
      <c r="BI266" s="196">
        <f t="shared" si="58"/>
        <v>0</v>
      </c>
      <c r="BJ266" s="17" t="s">
        <v>85</v>
      </c>
      <c r="BK266" s="196">
        <f t="shared" si="59"/>
        <v>0</v>
      </c>
      <c r="BL266" s="17" t="s">
        <v>264</v>
      </c>
      <c r="BM266" s="195" t="s">
        <v>1019</v>
      </c>
    </row>
    <row r="267" spans="1:65" s="2" customFormat="1" ht="16.5" customHeight="1">
      <c r="A267" s="34"/>
      <c r="B267" s="35"/>
      <c r="C267" s="184" t="s">
        <v>816</v>
      </c>
      <c r="D267" s="184" t="s">
        <v>248</v>
      </c>
      <c r="E267" s="185" t="s">
        <v>6574</v>
      </c>
      <c r="F267" s="186" t="s">
        <v>7584</v>
      </c>
      <c r="G267" s="187" t="s">
        <v>698</v>
      </c>
      <c r="H267" s="188">
        <v>4</v>
      </c>
      <c r="I267" s="189"/>
      <c r="J267" s="190">
        <f t="shared" si="50"/>
        <v>0</v>
      </c>
      <c r="K267" s="186" t="s">
        <v>1</v>
      </c>
      <c r="L267" s="39"/>
      <c r="M267" s="191" t="s">
        <v>1</v>
      </c>
      <c r="N267" s="192" t="s">
        <v>42</v>
      </c>
      <c r="O267" s="71"/>
      <c r="P267" s="193">
        <f t="shared" si="51"/>
        <v>0</v>
      </c>
      <c r="Q267" s="193">
        <v>0</v>
      </c>
      <c r="R267" s="193">
        <f t="shared" si="52"/>
        <v>0</v>
      </c>
      <c r="S267" s="193">
        <v>0</v>
      </c>
      <c r="T267" s="194">
        <f t="shared" si="53"/>
        <v>0</v>
      </c>
      <c r="U267" s="34"/>
      <c r="V267" s="34"/>
      <c r="W267" s="34"/>
      <c r="X267" s="34"/>
      <c r="Y267" s="34"/>
      <c r="Z267" s="34"/>
      <c r="AA267" s="34"/>
      <c r="AB267" s="34"/>
      <c r="AC267" s="34"/>
      <c r="AD267" s="34"/>
      <c r="AE267" s="34"/>
      <c r="AR267" s="195" t="s">
        <v>264</v>
      </c>
      <c r="AT267" s="195" t="s">
        <v>248</v>
      </c>
      <c r="AU267" s="195" t="s">
        <v>85</v>
      </c>
      <c r="AY267" s="17" t="s">
        <v>247</v>
      </c>
      <c r="BE267" s="196">
        <f t="shared" si="54"/>
        <v>0</v>
      </c>
      <c r="BF267" s="196">
        <f t="shared" si="55"/>
        <v>0</v>
      </c>
      <c r="BG267" s="196">
        <f t="shared" si="56"/>
        <v>0</v>
      </c>
      <c r="BH267" s="196">
        <f t="shared" si="57"/>
        <v>0</v>
      </c>
      <c r="BI267" s="196">
        <f t="shared" si="58"/>
        <v>0</v>
      </c>
      <c r="BJ267" s="17" t="s">
        <v>85</v>
      </c>
      <c r="BK267" s="196">
        <f t="shared" si="59"/>
        <v>0</v>
      </c>
      <c r="BL267" s="17" t="s">
        <v>264</v>
      </c>
      <c r="BM267" s="195" t="s">
        <v>1023</v>
      </c>
    </row>
    <row r="268" spans="1:65" s="2" customFormat="1" ht="16.5" customHeight="1">
      <c r="A268" s="34"/>
      <c r="B268" s="35"/>
      <c r="C268" s="184" t="s">
        <v>1025</v>
      </c>
      <c r="D268" s="184" t="s">
        <v>248</v>
      </c>
      <c r="E268" s="185" t="s">
        <v>7585</v>
      </c>
      <c r="F268" s="186" t="s">
        <v>3821</v>
      </c>
      <c r="G268" s="187" t="s">
        <v>1991</v>
      </c>
      <c r="H268" s="188">
        <v>4</v>
      </c>
      <c r="I268" s="189"/>
      <c r="J268" s="190">
        <f t="shared" si="50"/>
        <v>0</v>
      </c>
      <c r="K268" s="186" t="s">
        <v>1</v>
      </c>
      <c r="L268" s="39"/>
      <c r="M268" s="191" t="s">
        <v>1</v>
      </c>
      <c r="N268" s="192" t="s">
        <v>42</v>
      </c>
      <c r="O268" s="71"/>
      <c r="P268" s="193">
        <f t="shared" si="51"/>
        <v>0</v>
      </c>
      <c r="Q268" s="193">
        <v>0</v>
      </c>
      <c r="R268" s="193">
        <f t="shared" si="52"/>
        <v>0</v>
      </c>
      <c r="S268" s="193">
        <v>0</v>
      </c>
      <c r="T268" s="194">
        <f t="shared" si="53"/>
        <v>0</v>
      </c>
      <c r="U268" s="34"/>
      <c r="V268" s="34"/>
      <c r="W268" s="34"/>
      <c r="X268" s="34"/>
      <c r="Y268" s="34"/>
      <c r="Z268" s="34"/>
      <c r="AA268" s="34"/>
      <c r="AB268" s="34"/>
      <c r="AC268" s="34"/>
      <c r="AD268" s="34"/>
      <c r="AE268" s="34"/>
      <c r="AR268" s="195" t="s">
        <v>264</v>
      </c>
      <c r="AT268" s="195" t="s">
        <v>248</v>
      </c>
      <c r="AU268" s="195" t="s">
        <v>85</v>
      </c>
      <c r="AY268" s="17" t="s">
        <v>247</v>
      </c>
      <c r="BE268" s="196">
        <f t="shared" si="54"/>
        <v>0</v>
      </c>
      <c r="BF268" s="196">
        <f t="shared" si="55"/>
        <v>0</v>
      </c>
      <c r="BG268" s="196">
        <f t="shared" si="56"/>
        <v>0</v>
      </c>
      <c r="BH268" s="196">
        <f t="shared" si="57"/>
        <v>0</v>
      </c>
      <c r="BI268" s="196">
        <f t="shared" si="58"/>
        <v>0</v>
      </c>
      <c r="BJ268" s="17" t="s">
        <v>85</v>
      </c>
      <c r="BK268" s="196">
        <f t="shared" si="59"/>
        <v>0</v>
      </c>
      <c r="BL268" s="17" t="s">
        <v>264</v>
      </c>
      <c r="BM268" s="195" t="s">
        <v>1028</v>
      </c>
    </row>
    <row r="269" spans="1:65" s="2" customFormat="1" ht="21.75" customHeight="1">
      <c r="A269" s="34"/>
      <c r="B269" s="35"/>
      <c r="C269" s="184" t="s">
        <v>823</v>
      </c>
      <c r="D269" s="184" t="s">
        <v>248</v>
      </c>
      <c r="E269" s="185" t="s">
        <v>7586</v>
      </c>
      <c r="F269" s="186" t="s">
        <v>7587</v>
      </c>
      <c r="G269" s="187" t="s">
        <v>335</v>
      </c>
      <c r="H269" s="188">
        <v>23.542999999999999</v>
      </c>
      <c r="I269" s="189"/>
      <c r="J269" s="190">
        <f t="shared" si="50"/>
        <v>0</v>
      </c>
      <c r="K269" s="186" t="s">
        <v>1</v>
      </c>
      <c r="L269" s="39"/>
      <c r="M269" s="191" t="s">
        <v>1</v>
      </c>
      <c r="N269" s="192" t="s">
        <v>42</v>
      </c>
      <c r="O269" s="71"/>
      <c r="P269" s="193">
        <f t="shared" si="51"/>
        <v>0</v>
      </c>
      <c r="Q269" s="193">
        <v>0</v>
      </c>
      <c r="R269" s="193">
        <f t="shared" si="52"/>
        <v>0</v>
      </c>
      <c r="S269" s="193">
        <v>0</v>
      </c>
      <c r="T269" s="194">
        <f t="shared" si="53"/>
        <v>0</v>
      </c>
      <c r="U269" s="34"/>
      <c r="V269" s="34"/>
      <c r="W269" s="34"/>
      <c r="X269" s="34"/>
      <c r="Y269" s="34"/>
      <c r="Z269" s="34"/>
      <c r="AA269" s="34"/>
      <c r="AB269" s="34"/>
      <c r="AC269" s="34"/>
      <c r="AD269" s="34"/>
      <c r="AE269" s="34"/>
      <c r="AR269" s="195" t="s">
        <v>264</v>
      </c>
      <c r="AT269" s="195" t="s">
        <v>248</v>
      </c>
      <c r="AU269" s="195" t="s">
        <v>85</v>
      </c>
      <c r="AY269" s="17" t="s">
        <v>247</v>
      </c>
      <c r="BE269" s="196">
        <f t="shared" si="54"/>
        <v>0</v>
      </c>
      <c r="BF269" s="196">
        <f t="shared" si="55"/>
        <v>0</v>
      </c>
      <c r="BG269" s="196">
        <f t="shared" si="56"/>
        <v>0</v>
      </c>
      <c r="BH269" s="196">
        <f t="shared" si="57"/>
        <v>0</v>
      </c>
      <c r="BI269" s="196">
        <f t="shared" si="58"/>
        <v>0</v>
      </c>
      <c r="BJ269" s="17" t="s">
        <v>85</v>
      </c>
      <c r="BK269" s="196">
        <f t="shared" si="59"/>
        <v>0</v>
      </c>
      <c r="BL269" s="17" t="s">
        <v>264</v>
      </c>
      <c r="BM269" s="195" t="s">
        <v>1032</v>
      </c>
    </row>
    <row r="270" spans="1:65" s="12" customFormat="1" ht="10">
      <c r="B270" s="207"/>
      <c r="C270" s="208"/>
      <c r="D270" s="197" t="s">
        <v>337</v>
      </c>
      <c r="E270" s="209" t="s">
        <v>1</v>
      </c>
      <c r="F270" s="210" t="s">
        <v>7588</v>
      </c>
      <c r="G270" s="208"/>
      <c r="H270" s="209" t="s">
        <v>1</v>
      </c>
      <c r="I270" s="211"/>
      <c r="J270" s="208"/>
      <c r="K270" s="208"/>
      <c r="L270" s="212"/>
      <c r="M270" s="213"/>
      <c r="N270" s="214"/>
      <c r="O270" s="214"/>
      <c r="P270" s="214"/>
      <c r="Q270" s="214"/>
      <c r="R270" s="214"/>
      <c r="S270" s="214"/>
      <c r="T270" s="215"/>
      <c r="AT270" s="216" t="s">
        <v>337</v>
      </c>
      <c r="AU270" s="216" t="s">
        <v>85</v>
      </c>
      <c r="AV270" s="12" t="s">
        <v>85</v>
      </c>
      <c r="AW270" s="12" t="s">
        <v>33</v>
      </c>
      <c r="AX270" s="12" t="s">
        <v>77</v>
      </c>
      <c r="AY270" s="216" t="s">
        <v>247</v>
      </c>
    </row>
    <row r="271" spans="1:65" s="12" customFormat="1" ht="10">
      <c r="B271" s="207"/>
      <c r="C271" s="208"/>
      <c r="D271" s="197" t="s">
        <v>337</v>
      </c>
      <c r="E271" s="209" t="s">
        <v>1</v>
      </c>
      <c r="F271" s="210" t="s">
        <v>7589</v>
      </c>
      <c r="G271" s="208"/>
      <c r="H271" s="209" t="s">
        <v>1</v>
      </c>
      <c r="I271" s="211"/>
      <c r="J271" s="208"/>
      <c r="K271" s="208"/>
      <c r="L271" s="212"/>
      <c r="M271" s="213"/>
      <c r="N271" s="214"/>
      <c r="O271" s="214"/>
      <c r="P271" s="214"/>
      <c r="Q271" s="214"/>
      <c r="R271" s="214"/>
      <c r="S271" s="214"/>
      <c r="T271" s="215"/>
      <c r="AT271" s="216" t="s">
        <v>337</v>
      </c>
      <c r="AU271" s="216" t="s">
        <v>85</v>
      </c>
      <c r="AV271" s="12" t="s">
        <v>85</v>
      </c>
      <c r="AW271" s="12" t="s">
        <v>33</v>
      </c>
      <c r="AX271" s="12" t="s">
        <v>77</v>
      </c>
      <c r="AY271" s="216" t="s">
        <v>247</v>
      </c>
    </row>
    <row r="272" spans="1:65" s="12" customFormat="1" ht="10">
      <c r="B272" s="207"/>
      <c r="C272" s="208"/>
      <c r="D272" s="197" t="s">
        <v>337</v>
      </c>
      <c r="E272" s="209" t="s">
        <v>1</v>
      </c>
      <c r="F272" s="210" t="s">
        <v>7590</v>
      </c>
      <c r="G272" s="208"/>
      <c r="H272" s="209" t="s">
        <v>1</v>
      </c>
      <c r="I272" s="211"/>
      <c r="J272" s="208"/>
      <c r="K272" s="208"/>
      <c r="L272" s="212"/>
      <c r="M272" s="213"/>
      <c r="N272" s="214"/>
      <c r="O272" s="214"/>
      <c r="P272" s="214"/>
      <c r="Q272" s="214"/>
      <c r="R272" s="214"/>
      <c r="S272" s="214"/>
      <c r="T272" s="215"/>
      <c r="AT272" s="216" t="s">
        <v>337</v>
      </c>
      <c r="AU272" s="216" t="s">
        <v>85</v>
      </c>
      <c r="AV272" s="12" t="s">
        <v>85</v>
      </c>
      <c r="AW272" s="12" t="s">
        <v>33</v>
      </c>
      <c r="AX272" s="12" t="s">
        <v>77</v>
      </c>
      <c r="AY272" s="216" t="s">
        <v>247</v>
      </c>
    </row>
    <row r="273" spans="1:65" s="13" customFormat="1" ht="10">
      <c r="B273" s="217"/>
      <c r="C273" s="218"/>
      <c r="D273" s="197" t="s">
        <v>337</v>
      </c>
      <c r="E273" s="219" t="s">
        <v>1</v>
      </c>
      <c r="F273" s="220" t="s">
        <v>7591</v>
      </c>
      <c r="G273" s="218"/>
      <c r="H273" s="221">
        <v>23.542999999999999</v>
      </c>
      <c r="I273" s="222"/>
      <c r="J273" s="218"/>
      <c r="K273" s="218"/>
      <c r="L273" s="223"/>
      <c r="M273" s="224"/>
      <c r="N273" s="225"/>
      <c r="O273" s="225"/>
      <c r="P273" s="225"/>
      <c r="Q273" s="225"/>
      <c r="R273" s="225"/>
      <c r="S273" s="225"/>
      <c r="T273" s="226"/>
      <c r="AT273" s="227" t="s">
        <v>337</v>
      </c>
      <c r="AU273" s="227" t="s">
        <v>85</v>
      </c>
      <c r="AV273" s="13" t="s">
        <v>87</v>
      </c>
      <c r="AW273" s="13" t="s">
        <v>33</v>
      </c>
      <c r="AX273" s="13" t="s">
        <v>77</v>
      </c>
      <c r="AY273" s="227" t="s">
        <v>247</v>
      </c>
    </row>
    <row r="274" spans="1:65" s="14" customFormat="1" ht="10">
      <c r="B274" s="228"/>
      <c r="C274" s="229"/>
      <c r="D274" s="197" t="s">
        <v>337</v>
      </c>
      <c r="E274" s="230" t="s">
        <v>1</v>
      </c>
      <c r="F274" s="231" t="s">
        <v>340</v>
      </c>
      <c r="G274" s="229"/>
      <c r="H274" s="232">
        <v>23.542999999999999</v>
      </c>
      <c r="I274" s="233"/>
      <c r="J274" s="229"/>
      <c r="K274" s="229"/>
      <c r="L274" s="234"/>
      <c r="M274" s="235"/>
      <c r="N274" s="236"/>
      <c r="O274" s="236"/>
      <c r="P274" s="236"/>
      <c r="Q274" s="236"/>
      <c r="R274" s="236"/>
      <c r="S274" s="236"/>
      <c r="T274" s="237"/>
      <c r="AT274" s="238" t="s">
        <v>337</v>
      </c>
      <c r="AU274" s="238" t="s">
        <v>85</v>
      </c>
      <c r="AV274" s="14" t="s">
        <v>258</v>
      </c>
      <c r="AW274" s="14" t="s">
        <v>33</v>
      </c>
      <c r="AX274" s="14" t="s">
        <v>85</v>
      </c>
      <c r="AY274" s="238" t="s">
        <v>247</v>
      </c>
    </row>
    <row r="275" spans="1:65" s="2" customFormat="1" ht="16.5" customHeight="1">
      <c r="A275" s="34"/>
      <c r="B275" s="35"/>
      <c r="C275" s="184" t="s">
        <v>1034</v>
      </c>
      <c r="D275" s="184" t="s">
        <v>248</v>
      </c>
      <c r="E275" s="185" t="s">
        <v>7592</v>
      </c>
      <c r="F275" s="186" t="s">
        <v>7593</v>
      </c>
      <c r="G275" s="187" t="s">
        <v>335</v>
      </c>
      <c r="H275" s="188">
        <v>235.42500000000001</v>
      </c>
      <c r="I275" s="189"/>
      <c r="J275" s="190">
        <f>ROUND(I275*H275,2)</f>
        <v>0</v>
      </c>
      <c r="K275" s="186" t="s">
        <v>1</v>
      </c>
      <c r="L275" s="39"/>
      <c r="M275" s="191" t="s">
        <v>1</v>
      </c>
      <c r="N275" s="192" t="s">
        <v>42</v>
      </c>
      <c r="O275" s="71"/>
      <c r="P275" s="193">
        <f>O275*H275</f>
        <v>0</v>
      </c>
      <c r="Q275" s="193">
        <v>0</v>
      </c>
      <c r="R275" s="193">
        <f>Q275*H275</f>
        <v>0</v>
      </c>
      <c r="S275" s="193">
        <v>0</v>
      </c>
      <c r="T275" s="194">
        <f>S275*H275</f>
        <v>0</v>
      </c>
      <c r="U275" s="34"/>
      <c r="V275" s="34"/>
      <c r="W275" s="34"/>
      <c r="X275" s="34"/>
      <c r="Y275" s="34"/>
      <c r="Z275" s="34"/>
      <c r="AA275" s="34"/>
      <c r="AB275" s="34"/>
      <c r="AC275" s="34"/>
      <c r="AD275" s="34"/>
      <c r="AE275" s="34"/>
      <c r="AR275" s="195" t="s">
        <v>264</v>
      </c>
      <c r="AT275" s="195" t="s">
        <v>248</v>
      </c>
      <c r="AU275" s="195" t="s">
        <v>85</v>
      </c>
      <c r="AY275" s="17" t="s">
        <v>247</v>
      </c>
      <c r="BE275" s="196">
        <f>IF(N275="základní",J275,0)</f>
        <v>0</v>
      </c>
      <c r="BF275" s="196">
        <f>IF(N275="snížená",J275,0)</f>
        <v>0</v>
      </c>
      <c r="BG275" s="196">
        <f>IF(N275="zákl. přenesená",J275,0)</f>
        <v>0</v>
      </c>
      <c r="BH275" s="196">
        <f>IF(N275="sníž. přenesená",J275,0)</f>
        <v>0</v>
      </c>
      <c r="BI275" s="196">
        <f>IF(N275="nulová",J275,0)</f>
        <v>0</v>
      </c>
      <c r="BJ275" s="17" t="s">
        <v>85</v>
      </c>
      <c r="BK275" s="196">
        <f>ROUND(I275*H275,2)</f>
        <v>0</v>
      </c>
      <c r="BL275" s="17" t="s">
        <v>264</v>
      </c>
      <c r="BM275" s="195" t="s">
        <v>1037</v>
      </c>
    </row>
    <row r="276" spans="1:65" s="12" customFormat="1" ht="10">
      <c r="B276" s="207"/>
      <c r="C276" s="208"/>
      <c r="D276" s="197" t="s">
        <v>337</v>
      </c>
      <c r="E276" s="209" t="s">
        <v>1</v>
      </c>
      <c r="F276" s="210" t="s">
        <v>7594</v>
      </c>
      <c r="G276" s="208"/>
      <c r="H276" s="209" t="s">
        <v>1</v>
      </c>
      <c r="I276" s="211"/>
      <c r="J276" s="208"/>
      <c r="K276" s="208"/>
      <c r="L276" s="212"/>
      <c r="M276" s="213"/>
      <c r="N276" s="214"/>
      <c r="O276" s="214"/>
      <c r="P276" s="214"/>
      <c r="Q276" s="214"/>
      <c r="R276" s="214"/>
      <c r="S276" s="214"/>
      <c r="T276" s="215"/>
      <c r="AT276" s="216" t="s">
        <v>337</v>
      </c>
      <c r="AU276" s="216" t="s">
        <v>85</v>
      </c>
      <c r="AV276" s="12" t="s">
        <v>85</v>
      </c>
      <c r="AW276" s="12" t="s">
        <v>33</v>
      </c>
      <c r="AX276" s="12" t="s">
        <v>77</v>
      </c>
      <c r="AY276" s="216" t="s">
        <v>247</v>
      </c>
    </row>
    <row r="277" spans="1:65" s="13" customFormat="1" ht="10">
      <c r="B277" s="217"/>
      <c r="C277" s="218"/>
      <c r="D277" s="197" t="s">
        <v>337</v>
      </c>
      <c r="E277" s="219" t="s">
        <v>1</v>
      </c>
      <c r="F277" s="220" t="s">
        <v>7595</v>
      </c>
      <c r="G277" s="218"/>
      <c r="H277" s="221">
        <v>235.42500000000001</v>
      </c>
      <c r="I277" s="222"/>
      <c r="J277" s="218"/>
      <c r="K277" s="218"/>
      <c r="L277" s="223"/>
      <c r="M277" s="224"/>
      <c r="N277" s="225"/>
      <c r="O277" s="225"/>
      <c r="P277" s="225"/>
      <c r="Q277" s="225"/>
      <c r="R277" s="225"/>
      <c r="S277" s="225"/>
      <c r="T277" s="226"/>
      <c r="AT277" s="227" t="s">
        <v>337</v>
      </c>
      <c r="AU277" s="227" t="s">
        <v>85</v>
      </c>
      <c r="AV277" s="13" t="s">
        <v>87</v>
      </c>
      <c r="AW277" s="13" t="s">
        <v>33</v>
      </c>
      <c r="AX277" s="13" t="s">
        <v>77</v>
      </c>
      <c r="AY277" s="227" t="s">
        <v>247</v>
      </c>
    </row>
    <row r="278" spans="1:65" s="14" customFormat="1" ht="10">
      <c r="B278" s="228"/>
      <c r="C278" s="229"/>
      <c r="D278" s="197" t="s">
        <v>337</v>
      </c>
      <c r="E278" s="230" t="s">
        <v>1</v>
      </c>
      <c r="F278" s="231" t="s">
        <v>340</v>
      </c>
      <c r="G278" s="229"/>
      <c r="H278" s="232">
        <v>235.42500000000001</v>
      </c>
      <c r="I278" s="233"/>
      <c r="J278" s="229"/>
      <c r="K278" s="229"/>
      <c r="L278" s="234"/>
      <c r="M278" s="235"/>
      <c r="N278" s="236"/>
      <c r="O278" s="236"/>
      <c r="P278" s="236"/>
      <c r="Q278" s="236"/>
      <c r="R278" s="236"/>
      <c r="S278" s="236"/>
      <c r="T278" s="237"/>
      <c r="AT278" s="238" t="s">
        <v>337</v>
      </c>
      <c r="AU278" s="238" t="s">
        <v>85</v>
      </c>
      <c r="AV278" s="14" t="s">
        <v>258</v>
      </c>
      <c r="AW278" s="14" t="s">
        <v>33</v>
      </c>
      <c r="AX278" s="14" t="s">
        <v>85</v>
      </c>
      <c r="AY278" s="238" t="s">
        <v>247</v>
      </c>
    </row>
    <row r="279" spans="1:65" s="2" customFormat="1" ht="24.15" customHeight="1">
      <c r="A279" s="34"/>
      <c r="B279" s="35"/>
      <c r="C279" s="184" t="s">
        <v>829</v>
      </c>
      <c r="D279" s="184" t="s">
        <v>248</v>
      </c>
      <c r="E279" s="185" t="s">
        <v>6579</v>
      </c>
      <c r="F279" s="186" t="s">
        <v>7596</v>
      </c>
      <c r="G279" s="187" t="s">
        <v>267</v>
      </c>
      <c r="H279" s="188">
        <v>18</v>
      </c>
      <c r="I279" s="189"/>
      <c r="J279" s="190">
        <f>ROUND(I279*H279,2)</f>
        <v>0</v>
      </c>
      <c r="K279" s="186" t="s">
        <v>1</v>
      </c>
      <c r="L279" s="39"/>
      <c r="M279" s="191" t="s">
        <v>1</v>
      </c>
      <c r="N279" s="192" t="s">
        <v>42</v>
      </c>
      <c r="O279" s="71"/>
      <c r="P279" s="193">
        <f>O279*H279</f>
        <v>0</v>
      </c>
      <c r="Q279" s="193">
        <v>0</v>
      </c>
      <c r="R279" s="193">
        <f>Q279*H279</f>
        <v>0</v>
      </c>
      <c r="S279" s="193">
        <v>0</v>
      </c>
      <c r="T279" s="194">
        <f>S279*H279</f>
        <v>0</v>
      </c>
      <c r="U279" s="34"/>
      <c r="V279" s="34"/>
      <c r="W279" s="34"/>
      <c r="X279" s="34"/>
      <c r="Y279" s="34"/>
      <c r="Z279" s="34"/>
      <c r="AA279" s="34"/>
      <c r="AB279" s="34"/>
      <c r="AC279" s="34"/>
      <c r="AD279" s="34"/>
      <c r="AE279" s="34"/>
      <c r="AR279" s="195" t="s">
        <v>264</v>
      </c>
      <c r="AT279" s="195" t="s">
        <v>248</v>
      </c>
      <c r="AU279" s="195" t="s">
        <v>85</v>
      </c>
      <c r="AY279" s="17" t="s">
        <v>247</v>
      </c>
      <c r="BE279" s="196">
        <f>IF(N279="základní",J279,0)</f>
        <v>0</v>
      </c>
      <c r="BF279" s="196">
        <f>IF(N279="snížená",J279,0)</f>
        <v>0</v>
      </c>
      <c r="BG279" s="196">
        <f>IF(N279="zákl. přenesená",J279,0)</f>
        <v>0</v>
      </c>
      <c r="BH279" s="196">
        <f>IF(N279="sníž. přenesená",J279,0)</f>
        <v>0</v>
      </c>
      <c r="BI279" s="196">
        <f>IF(N279="nulová",J279,0)</f>
        <v>0</v>
      </c>
      <c r="BJ279" s="17" t="s">
        <v>85</v>
      </c>
      <c r="BK279" s="196">
        <f>ROUND(I279*H279,2)</f>
        <v>0</v>
      </c>
      <c r="BL279" s="17" t="s">
        <v>264</v>
      </c>
      <c r="BM279" s="195" t="s">
        <v>1041</v>
      </c>
    </row>
    <row r="280" spans="1:65" s="12" customFormat="1" ht="10">
      <c r="B280" s="207"/>
      <c r="C280" s="208"/>
      <c r="D280" s="197" t="s">
        <v>337</v>
      </c>
      <c r="E280" s="209" t="s">
        <v>1</v>
      </c>
      <c r="F280" s="210" t="s">
        <v>7597</v>
      </c>
      <c r="G280" s="208"/>
      <c r="H280" s="209" t="s">
        <v>1</v>
      </c>
      <c r="I280" s="211"/>
      <c r="J280" s="208"/>
      <c r="K280" s="208"/>
      <c r="L280" s="212"/>
      <c r="M280" s="213"/>
      <c r="N280" s="214"/>
      <c r="O280" s="214"/>
      <c r="P280" s="214"/>
      <c r="Q280" s="214"/>
      <c r="R280" s="214"/>
      <c r="S280" s="214"/>
      <c r="T280" s="215"/>
      <c r="AT280" s="216" t="s">
        <v>337</v>
      </c>
      <c r="AU280" s="216" t="s">
        <v>85</v>
      </c>
      <c r="AV280" s="12" t="s">
        <v>85</v>
      </c>
      <c r="AW280" s="12" t="s">
        <v>33</v>
      </c>
      <c r="AX280" s="12" t="s">
        <v>77</v>
      </c>
      <c r="AY280" s="216" t="s">
        <v>247</v>
      </c>
    </row>
    <row r="281" spans="1:65" s="13" customFormat="1" ht="10">
      <c r="B281" s="217"/>
      <c r="C281" s="218"/>
      <c r="D281" s="197" t="s">
        <v>337</v>
      </c>
      <c r="E281" s="219" t="s">
        <v>1</v>
      </c>
      <c r="F281" s="220" t="s">
        <v>285</v>
      </c>
      <c r="G281" s="218"/>
      <c r="H281" s="221">
        <v>18</v>
      </c>
      <c r="I281" s="222"/>
      <c r="J281" s="218"/>
      <c r="K281" s="218"/>
      <c r="L281" s="223"/>
      <c r="M281" s="224"/>
      <c r="N281" s="225"/>
      <c r="O281" s="225"/>
      <c r="P281" s="225"/>
      <c r="Q281" s="225"/>
      <c r="R281" s="225"/>
      <c r="S281" s="225"/>
      <c r="T281" s="226"/>
      <c r="AT281" s="227" t="s">
        <v>337</v>
      </c>
      <c r="AU281" s="227" t="s">
        <v>85</v>
      </c>
      <c r="AV281" s="13" t="s">
        <v>87</v>
      </c>
      <c r="AW281" s="13" t="s">
        <v>33</v>
      </c>
      <c r="AX281" s="13" t="s">
        <v>77</v>
      </c>
      <c r="AY281" s="227" t="s">
        <v>247</v>
      </c>
    </row>
    <row r="282" spans="1:65" s="14" customFormat="1" ht="10">
      <c r="B282" s="228"/>
      <c r="C282" s="229"/>
      <c r="D282" s="197" t="s">
        <v>337</v>
      </c>
      <c r="E282" s="230" t="s">
        <v>1</v>
      </c>
      <c r="F282" s="231" t="s">
        <v>340</v>
      </c>
      <c r="G282" s="229"/>
      <c r="H282" s="232">
        <v>18</v>
      </c>
      <c r="I282" s="233"/>
      <c r="J282" s="229"/>
      <c r="K282" s="229"/>
      <c r="L282" s="234"/>
      <c r="M282" s="235"/>
      <c r="N282" s="236"/>
      <c r="O282" s="236"/>
      <c r="P282" s="236"/>
      <c r="Q282" s="236"/>
      <c r="R282" s="236"/>
      <c r="S282" s="236"/>
      <c r="T282" s="237"/>
      <c r="AT282" s="238" t="s">
        <v>337</v>
      </c>
      <c r="AU282" s="238" t="s">
        <v>85</v>
      </c>
      <c r="AV282" s="14" t="s">
        <v>258</v>
      </c>
      <c r="AW282" s="14" t="s">
        <v>33</v>
      </c>
      <c r="AX282" s="14" t="s">
        <v>85</v>
      </c>
      <c r="AY282" s="238" t="s">
        <v>247</v>
      </c>
    </row>
    <row r="283" spans="1:65" s="2" customFormat="1" ht="16.5" customHeight="1">
      <c r="A283" s="34"/>
      <c r="B283" s="35"/>
      <c r="C283" s="184" t="s">
        <v>1043</v>
      </c>
      <c r="D283" s="184" t="s">
        <v>248</v>
      </c>
      <c r="E283" s="185" t="s">
        <v>7598</v>
      </c>
      <c r="F283" s="186" t="s">
        <v>7599</v>
      </c>
      <c r="G283" s="187" t="s">
        <v>267</v>
      </c>
      <c r="H283" s="188">
        <v>218.35</v>
      </c>
      <c r="I283" s="189"/>
      <c r="J283" s="190">
        <f>ROUND(I283*H283,2)</f>
        <v>0</v>
      </c>
      <c r="K283" s="186" t="s">
        <v>1</v>
      </c>
      <c r="L283" s="39"/>
      <c r="M283" s="191" t="s">
        <v>1</v>
      </c>
      <c r="N283" s="192" t="s">
        <v>42</v>
      </c>
      <c r="O283" s="71"/>
      <c r="P283" s="193">
        <f>O283*H283</f>
        <v>0</v>
      </c>
      <c r="Q283" s="193">
        <v>0</v>
      </c>
      <c r="R283" s="193">
        <f>Q283*H283</f>
        <v>0</v>
      </c>
      <c r="S283" s="193">
        <v>0</v>
      </c>
      <c r="T283" s="194">
        <f>S283*H283</f>
        <v>0</v>
      </c>
      <c r="U283" s="34"/>
      <c r="V283" s="34"/>
      <c r="W283" s="34"/>
      <c r="X283" s="34"/>
      <c r="Y283" s="34"/>
      <c r="Z283" s="34"/>
      <c r="AA283" s="34"/>
      <c r="AB283" s="34"/>
      <c r="AC283" s="34"/>
      <c r="AD283" s="34"/>
      <c r="AE283" s="34"/>
      <c r="AR283" s="195" t="s">
        <v>264</v>
      </c>
      <c r="AT283" s="195" t="s">
        <v>248</v>
      </c>
      <c r="AU283" s="195" t="s">
        <v>85</v>
      </c>
      <c r="AY283" s="17" t="s">
        <v>247</v>
      </c>
      <c r="BE283" s="196">
        <f>IF(N283="základní",J283,0)</f>
        <v>0</v>
      </c>
      <c r="BF283" s="196">
        <f>IF(N283="snížená",J283,0)</f>
        <v>0</v>
      </c>
      <c r="BG283" s="196">
        <f>IF(N283="zákl. přenesená",J283,0)</f>
        <v>0</v>
      </c>
      <c r="BH283" s="196">
        <f>IF(N283="sníž. přenesená",J283,0)</f>
        <v>0</v>
      </c>
      <c r="BI283" s="196">
        <f>IF(N283="nulová",J283,0)</f>
        <v>0</v>
      </c>
      <c r="BJ283" s="17" t="s">
        <v>85</v>
      </c>
      <c r="BK283" s="196">
        <f>ROUND(I283*H283,2)</f>
        <v>0</v>
      </c>
      <c r="BL283" s="17" t="s">
        <v>264</v>
      </c>
      <c r="BM283" s="195" t="s">
        <v>1045</v>
      </c>
    </row>
    <row r="284" spans="1:65" s="12" customFormat="1" ht="10">
      <c r="B284" s="207"/>
      <c r="C284" s="208"/>
      <c r="D284" s="197" t="s">
        <v>337</v>
      </c>
      <c r="E284" s="209" t="s">
        <v>1</v>
      </c>
      <c r="F284" s="210" t="s">
        <v>7600</v>
      </c>
      <c r="G284" s="208"/>
      <c r="H284" s="209" t="s">
        <v>1</v>
      </c>
      <c r="I284" s="211"/>
      <c r="J284" s="208"/>
      <c r="K284" s="208"/>
      <c r="L284" s="212"/>
      <c r="M284" s="213"/>
      <c r="N284" s="214"/>
      <c r="O284" s="214"/>
      <c r="P284" s="214"/>
      <c r="Q284" s="214"/>
      <c r="R284" s="214"/>
      <c r="S284" s="214"/>
      <c r="T284" s="215"/>
      <c r="AT284" s="216" t="s">
        <v>337</v>
      </c>
      <c r="AU284" s="216" t="s">
        <v>85</v>
      </c>
      <c r="AV284" s="12" t="s">
        <v>85</v>
      </c>
      <c r="AW284" s="12" t="s">
        <v>33</v>
      </c>
      <c r="AX284" s="12" t="s">
        <v>77</v>
      </c>
      <c r="AY284" s="216" t="s">
        <v>247</v>
      </c>
    </row>
    <row r="285" spans="1:65" s="13" customFormat="1" ht="10">
      <c r="B285" s="217"/>
      <c r="C285" s="218"/>
      <c r="D285" s="197" t="s">
        <v>337</v>
      </c>
      <c r="E285" s="219" t="s">
        <v>1</v>
      </c>
      <c r="F285" s="220" t="s">
        <v>7524</v>
      </c>
      <c r="G285" s="218"/>
      <c r="H285" s="221">
        <v>218.35</v>
      </c>
      <c r="I285" s="222"/>
      <c r="J285" s="218"/>
      <c r="K285" s="218"/>
      <c r="L285" s="223"/>
      <c r="M285" s="224"/>
      <c r="N285" s="225"/>
      <c r="O285" s="225"/>
      <c r="P285" s="225"/>
      <c r="Q285" s="225"/>
      <c r="R285" s="225"/>
      <c r="S285" s="225"/>
      <c r="T285" s="226"/>
      <c r="AT285" s="227" t="s">
        <v>337</v>
      </c>
      <c r="AU285" s="227" t="s">
        <v>85</v>
      </c>
      <c r="AV285" s="13" t="s">
        <v>87</v>
      </c>
      <c r="AW285" s="13" t="s">
        <v>33</v>
      </c>
      <c r="AX285" s="13" t="s">
        <v>77</v>
      </c>
      <c r="AY285" s="227" t="s">
        <v>247</v>
      </c>
    </row>
    <row r="286" spans="1:65" s="14" customFormat="1" ht="10">
      <c r="B286" s="228"/>
      <c r="C286" s="229"/>
      <c r="D286" s="197" t="s">
        <v>337</v>
      </c>
      <c r="E286" s="230" t="s">
        <v>1</v>
      </c>
      <c r="F286" s="231" t="s">
        <v>340</v>
      </c>
      <c r="G286" s="229"/>
      <c r="H286" s="232">
        <v>218.35</v>
      </c>
      <c r="I286" s="233"/>
      <c r="J286" s="229"/>
      <c r="K286" s="229"/>
      <c r="L286" s="234"/>
      <c r="M286" s="235"/>
      <c r="N286" s="236"/>
      <c r="O286" s="236"/>
      <c r="P286" s="236"/>
      <c r="Q286" s="236"/>
      <c r="R286" s="236"/>
      <c r="S286" s="236"/>
      <c r="T286" s="237"/>
      <c r="AT286" s="238" t="s">
        <v>337</v>
      </c>
      <c r="AU286" s="238" t="s">
        <v>85</v>
      </c>
      <c r="AV286" s="14" t="s">
        <v>258</v>
      </c>
      <c r="AW286" s="14" t="s">
        <v>33</v>
      </c>
      <c r="AX286" s="14" t="s">
        <v>85</v>
      </c>
      <c r="AY286" s="238" t="s">
        <v>247</v>
      </c>
    </row>
    <row r="287" spans="1:65" s="11" customFormat="1" ht="25.9" customHeight="1">
      <c r="B287" s="170"/>
      <c r="C287" s="171"/>
      <c r="D287" s="172" t="s">
        <v>76</v>
      </c>
      <c r="E287" s="173" t="s">
        <v>245</v>
      </c>
      <c r="F287" s="173" t="s">
        <v>246</v>
      </c>
      <c r="G287" s="171"/>
      <c r="H287" s="171"/>
      <c r="I287" s="174"/>
      <c r="J287" s="175">
        <f>BK287</f>
        <v>0</v>
      </c>
      <c r="K287" s="171"/>
      <c r="L287" s="176"/>
      <c r="M287" s="177"/>
      <c r="N287" s="178"/>
      <c r="O287" s="178"/>
      <c r="P287" s="179">
        <f>P288</f>
        <v>0</v>
      </c>
      <c r="Q287" s="178"/>
      <c r="R287" s="179">
        <f>R288</f>
        <v>0</v>
      </c>
      <c r="S287" s="178"/>
      <c r="T287" s="180">
        <f>T288</f>
        <v>0</v>
      </c>
      <c r="AR287" s="181" t="s">
        <v>85</v>
      </c>
      <c r="AT287" s="182" t="s">
        <v>76</v>
      </c>
      <c r="AU287" s="182" t="s">
        <v>77</v>
      </c>
      <c r="AY287" s="181" t="s">
        <v>247</v>
      </c>
      <c r="BK287" s="183">
        <f>BK288</f>
        <v>0</v>
      </c>
    </row>
    <row r="288" spans="1:65" s="2" customFormat="1" ht="16.5" customHeight="1">
      <c r="A288" s="34"/>
      <c r="B288" s="35"/>
      <c r="C288" s="184" t="s">
        <v>361</v>
      </c>
      <c r="D288" s="184" t="s">
        <v>248</v>
      </c>
      <c r="E288" s="185" t="s">
        <v>305</v>
      </c>
      <c r="F288" s="186" t="s">
        <v>3929</v>
      </c>
      <c r="G288" s="187" t="s">
        <v>2476</v>
      </c>
      <c r="H288" s="188">
        <v>12</v>
      </c>
      <c r="I288" s="189"/>
      <c r="J288" s="190">
        <f>ROUND(I288*H288,2)</f>
        <v>0</v>
      </c>
      <c r="K288" s="186" t="s">
        <v>1</v>
      </c>
      <c r="L288" s="39"/>
      <c r="M288" s="202" t="s">
        <v>1</v>
      </c>
      <c r="N288" s="203" t="s">
        <v>42</v>
      </c>
      <c r="O288" s="204"/>
      <c r="P288" s="205">
        <f>O288*H288</f>
        <v>0</v>
      </c>
      <c r="Q288" s="205">
        <v>0</v>
      </c>
      <c r="R288" s="205">
        <f>Q288*H288</f>
        <v>0</v>
      </c>
      <c r="S288" s="205">
        <v>0</v>
      </c>
      <c r="T288" s="206">
        <f>S288*H288</f>
        <v>0</v>
      </c>
      <c r="U288" s="34"/>
      <c r="V288" s="34"/>
      <c r="W288" s="34"/>
      <c r="X288" s="34"/>
      <c r="Y288" s="34"/>
      <c r="Z288" s="34"/>
      <c r="AA288" s="34"/>
      <c r="AB288" s="34"/>
      <c r="AC288" s="34"/>
      <c r="AD288" s="34"/>
      <c r="AE288" s="34"/>
      <c r="AR288" s="195" t="s">
        <v>264</v>
      </c>
      <c r="AT288" s="195" t="s">
        <v>248</v>
      </c>
      <c r="AU288" s="195" t="s">
        <v>85</v>
      </c>
      <c r="AY288" s="17" t="s">
        <v>247</v>
      </c>
      <c r="BE288" s="196">
        <f>IF(N288="základní",J288,0)</f>
        <v>0</v>
      </c>
      <c r="BF288" s="196">
        <f>IF(N288="snížená",J288,0)</f>
        <v>0</v>
      </c>
      <c r="BG288" s="196">
        <f>IF(N288="zákl. přenesená",J288,0)</f>
        <v>0</v>
      </c>
      <c r="BH288" s="196">
        <f>IF(N288="sníž. přenesená",J288,0)</f>
        <v>0</v>
      </c>
      <c r="BI288" s="196">
        <f>IF(N288="nulová",J288,0)</f>
        <v>0</v>
      </c>
      <c r="BJ288" s="17" t="s">
        <v>85</v>
      </c>
      <c r="BK288" s="196">
        <f>ROUND(I288*H288,2)</f>
        <v>0</v>
      </c>
      <c r="BL288" s="17" t="s">
        <v>264</v>
      </c>
      <c r="BM288" s="195" t="s">
        <v>1048</v>
      </c>
    </row>
    <row r="289" spans="1:31" s="2" customFormat="1" ht="7" customHeight="1">
      <c r="A289" s="34"/>
      <c r="B289" s="54"/>
      <c r="C289" s="55"/>
      <c r="D289" s="55"/>
      <c r="E289" s="55"/>
      <c r="F289" s="55"/>
      <c r="G289" s="55"/>
      <c r="H289" s="55"/>
      <c r="I289" s="55"/>
      <c r="J289" s="55"/>
      <c r="K289" s="55"/>
      <c r="L289" s="39"/>
      <c r="M289" s="34"/>
      <c r="O289" s="34"/>
      <c r="P289" s="34"/>
      <c r="Q289" s="34"/>
      <c r="R289" s="34"/>
      <c r="S289" s="34"/>
      <c r="T289" s="34"/>
      <c r="U289" s="34"/>
      <c r="V289" s="34"/>
      <c r="W289" s="34"/>
      <c r="X289" s="34"/>
      <c r="Y289" s="34"/>
      <c r="Z289" s="34"/>
      <c r="AA289" s="34"/>
      <c r="AB289" s="34"/>
      <c r="AC289" s="34"/>
      <c r="AD289" s="34"/>
      <c r="AE289" s="34"/>
    </row>
  </sheetData>
  <sheetProtection algorithmName="SHA-512" hashValue="VpwDb6U9LLglIEMlodnVn9pxrmUpqAFs8KWSITlCDakrMLUXrG6nLtOVTe5qD+WteR9cpE6BhH2ZGnMbtORzHw==" saltValue="+sYTI3xewiua/0bF6v5lCm1iBx0oTdH2J7Ve5hmEOBNNYVDvNskn/dpPZnbDj9aePZiCL1J7YEhZo+4tO9p83w==" spinCount="100000" sheet="1" objects="1" scenarios="1" formatColumns="0" formatRows="0" autoFilter="0"/>
  <autoFilter ref="C126:K288"/>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2"/>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211</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7076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7601</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23.25" customHeight="1">
      <c r="A29" s="121"/>
      <c r="B29" s="122"/>
      <c r="C29" s="121"/>
      <c r="D29" s="121"/>
      <c r="E29" s="315" t="s">
        <v>224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ROUND(J126,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ROUND((SUM(BE126:BE171)),  2)</f>
        <v>0</v>
      </c>
      <c r="G35" s="34"/>
      <c r="H35" s="34"/>
      <c r="I35" s="130">
        <v>0.21</v>
      </c>
      <c r="J35" s="129">
        <f>ROUND(((SUM(BE126:BE171))*I35),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ROUND((SUM(BF126:BF171)),  2)</f>
        <v>0</v>
      </c>
      <c r="G36" s="34"/>
      <c r="H36" s="34"/>
      <c r="I36" s="130">
        <v>0.15</v>
      </c>
      <c r="J36" s="129">
        <f>ROUND(((SUM(BF126:BF171))*I36),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ROUND((SUM(BG126:BG171)),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ROUND((SUM(BH126:BH171)),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ROUND((SUM(BI126:BI171)),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7076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04 - Rozdělovací plot v areálu, náhradní výsadba dřevin</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J126</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327</v>
      </c>
      <c r="E99" s="156"/>
      <c r="F99" s="156"/>
      <c r="G99" s="156"/>
      <c r="H99" s="156"/>
      <c r="I99" s="156"/>
      <c r="J99" s="157">
        <f>J127</f>
        <v>0</v>
      </c>
      <c r="K99" s="154"/>
      <c r="L99" s="158"/>
    </row>
    <row r="100" spans="1:47" s="9" customFormat="1" ht="25" customHeight="1">
      <c r="B100" s="153"/>
      <c r="C100" s="154"/>
      <c r="D100" s="155" t="s">
        <v>7602</v>
      </c>
      <c r="E100" s="156"/>
      <c r="F100" s="156"/>
      <c r="G100" s="156"/>
      <c r="H100" s="156"/>
      <c r="I100" s="156"/>
      <c r="J100" s="157">
        <f>J135</f>
        <v>0</v>
      </c>
      <c r="K100" s="154"/>
      <c r="L100" s="158"/>
    </row>
    <row r="101" spans="1:47" s="9" customFormat="1" ht="25" customHeight="1">
      <c r="B101" s="153"/>
      <c r="C101" s="154"/>
      <c r="D101" s="155" t="s">
        <v>443</v>
      </c>
      <c r="E101" s="156"/>
      <c r="F101" s="156"/>
      <c r="G101" s="156"/>
      <c r="H101" s="156"/>
      <c r="I101" s="156"/>
      <c r="J101" s="157">
        <f>J138</f>
        <v>0</v>
      </c>
      <c r="K101" s="154"/>
      <c r="L101" s="158"/>
    </row>
    <row r="102" spans="1:47" s="9" customFormat="1" ht="25" customHeight="1">
      <c r="B102" s="153"/>
      <c r="C102" s="154"/>
      <c r="D102" s="155" t="s">
        <v>444</v>
      </c>
      <c r="E102" s="156"/>
      <c r="F102" s="156"/>
      <c r="G102" s="156"/>
      <c r="H102" s="156"/>
      <c r="I102" s="156"/>
      <c r="J102" s="157">
        <f>J142</f>
        <v>0</v>
      </c>
      <c r="K102" s="154"/>
      <c r="L102" s="158"/>
    </row>
    <row r="103" spans="1:47" s="9" customFormat="1" ht="25" customHeight="1">
      <c r="B103" s="153"/>
      <c r="C103" s="154"/>
      <c r="D103" s="155" t="s">
        <v>7603</v>
      </c>
      <c r="E103" s="156"/>
      <c r="F103" s="156"/>
      <c r="G103" s="156"/>
      <c r="H103" s="156"/>
      <c r="I103" s="156"/>
      <c r="J103" s="157">
        <f>J150</f>
        <v>0</v>
      </c>
      <c r="K103" s="154"/>
      <c r="L103" s="158"/>
    </row>
    <row r="104" spans="1:47" s="9" customFormat="1" ht="25" customHeight="1">
      <c r="B104" s="153"/>
      <c r="C104" s="154"/>
      <c r="D104" s="155" t="s">
        <v>330</v>
      </c>
      <c r="E104" s="156"/>
      <c r="F104" s="156"/>
      <c r="G104" s="156"/>
      <c r="H104" s="156"/>
      <c r="I104" s="156"/>
      <c r="J104" s="157">
        <f>J169</f>
        <v>0</v>
      </c>
      <c r="K104" s="154"/>
      <c r="L104" s="158"/>
    </row>
    <row r="105" spans="1:47" s="2" customFormat="1" ht="21.75" customHeight="1">
      <c r="A105" s="34"/>
      <c r="B105" s="35"/>
      <c r="C105" s="36"/>
      <c r="D105" s="36"/>
      <c r="E105" s="36"/>
      <c r="F105" s="36"/>
      <c r="G105" s="36"/>
      <c r="H105" s="36"/>
      <c r="I105" s="36"/>
      <c r="J105" s="36"/>
      <c r="K105" s="36"/>
      <c r="L105" s="51"/>
      <c r="S105" s="34"/>
      <c r="T105" s="34"/>
      <c r="U105" s="34"/>
      <c r="V105" s="34"/>
      <c r="W105" s="34"/>
      <c r="X105" s="34"/>
      <c r="Y105" s="34"/>
      <c r="Z105" s="34"/>
      <c r="AA105" s="34"/>
      <c r="AB105" s="34"/>
      <c r="AC105" s="34"/>
      <c r="AD105" s="34"/>
      <c r="AE105" s="34"/>
    </row>
    <row r="106" spans="1:47" s="2" customFormat="1" ht="7" customHeight="1">
      <c r="A106" s="34"/>
      <c r="B106" s="54"/>
      <c r="C106" s="55"/>
      <c r="D106" s="55"/>
      <c r="E106" s="55"/>
      <c r="F106" s="55"/>
      <c r="G106" s="55"/>
      <c r="H106" s="55"/>
      <c r="I106" s="55"/>
      <c r="J106" s="55"/>
      <c r="K106" s="55"/>
      <c r="L106" s="51"/>
      <c r="S106" s="34"/>
      <c r="T106" s="34"/>
      <c r="U106" s="34"/>
      <c r="V106" s="34"/>
      <c r="W106" s="34"/>
      <c r="X106" s="34"/>
      <c r="Y106" s="34"/>
      <c r="Z106" s="34"/>
      <c r="AA106" s="34"/>
      <c r="AB106" s="34"/>
      <c r="AC106" s="34"/>
      <c r="AD106" s="34"/>
      <c r="AE106" s="34"/>
    </row>
    <row r="110" spans="1:47" s="2" customFormat="1" ht="7" customHeight="1">
      <c r="A110" s="34"/>
      <c r="B110" s="56"/>
      <c r="C110" s="57"/>
      <c r="D110" s="57"/>
      <c r="E110" s="57"/>
      <c r="F110" s="57"/>
      <c r="G110" s="57"/>
      <c r="H110" s="57"/>
      <c r="I110" s="57"/>
      <c r="J110" s="57"/>
      <c r="K110" s="57"/>
      <c r="L110" s="51"/>
      <c r="S110" s="34"/>
      <c r="T110" s="34"/>
      <c r="U110" s="34"/>
      <c r="V110" s="34"/>
      <c r="W110" s="34"/>
      <c r="X110" s="34"/>
      <c r="Y110" s="34"/>
      <c r="Z110" s="34"/>
      <c r="AA110" s="34"/>
      <c r="AB110" s="34"/>
      <c r="AC110" s="34"/>
      <c r="AD110" s="34"/>
      <c r="AE110" s="34"/>
    </row>
    <row r="111" spans="1:47" s="2" customFormat="1" ht="25" customHeight="1">
      <c r="A111" s="34"/>
      <c r="B111" s="35"/>
      <c r="C111" s="23" t="s">
        <v>232</v>
      </c>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47" s="2" customFormat="1" ht="7" customHeight="1">
      <c r="A112" s="34"/>
      <c r="B112" s="35"/>
      <c r="C112" s="36"/>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16</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316" t="str">
        <f>E7</f>
        <v>SPŠE PARDUBICE - REKONSTRUKCE AREÁLU DO NOVÉHO</v>
      </c>
      <c r="F114" s="317"/>
      <c r="G114" s="317"/>
      <c r="H114" s="317"/>
      <c r="I114" s="36"/>
      <c r="J114" s="36"/>
      <c r="K114" s="36"/>
      <c r="L114" s="51"/>
      <c r="S114" s="34"/>
      <c r="T114" s="34"/>
      <c r="U114" s="34"/>
      <c r="V114" s="34"/>
      <c r="W114" s="34"/>
      <c r="X114" s="34"/>
      <c r="Y114" s="34"/>
      <c r="Z114" s="34"/>
      <c r="AA114" s="34"/>
      <c r="AB114" s="34"/>
      <c r="AC114" s="34"/>
      <c r="AD114" s="34"/>
      <c r="AE114" s="34"/>
    </row>
    <row r="115" spans="1:65" s="1" customFormat="1" ht="12" customHeight="1">
      <c r="B115" s="21"/>
      <c r="C115" s="29" t="s">
        <v>222</v>
      </c>
      <c r="D115" s="22"/>
      <c r="E115" s="22"/>
      <c r="F115" s="22"/>
      <c r="G115" s="22"/>
      <c r="H115" s="22"/>
      <c r="I115" s="22"/>
      <c r="J115" s="22"/>
      <c r="K115" s="22"/>
      <c r="L115" s="20"/>
    </row>
    <row r="116" spans="1:65" s="2" customFormat="1" ht="16.5" customHeight="1">
      <c r="A116" s="34"/>
      <c r="B116" s="35"/>
      <c r="C116" s="36"/>
      <c r="D116" s="36"/>
      <c r="E116" s="316" t="s">
        <v>7076</v>
      </c>
      <c r="F116" s="318"/>
      <c r="G116" s="318"/>
      <c r="H116" s="318"/>
      <c r="I116" s="36"/>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325</v>
      </c>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6.5" customHeight="1">
      <c r="A118" s="34"/>
      <c r="B118" s="35"/>
      <c r="C118" s="36"/>
      <c r="D118" s="36"/>
      <c r="E118" s="289" t="str">
        <f>E11</f>
        <v>04 - Rozdělovací plot v areálu, náhradní výsadba dřevin</v>
      </c>
      <c r="F118" s="318"/>
      <c r="G118" s="318"/>
      <c r="H118" s="318"/>
      <c r="I118" s="36"/>
      <c r="J118" s="36"/>
      <c r="K118" s="36"/>
      <c r="L118" s="51"/>
      <c r="S118" s="34"/>
      <c r="T118" s="34"/>
      <c r="U118" s="34"/>
      <c r="V118" s="34"/>
      <c r="W118" s="34"/>
      <c r="X118" s="34"/>
      <c r="Y118" s="34"/>
      <c r="Z118" s="34"/>
      <c r="AA118" s="34"/>
      <c r="AB118" s="34"/>
      <c r="AC118" s="34"/>
      <c r="AD118" s="34"/>
      <c r="AE118" s="34"/>
    </row>
    <row r="119" spans="1:65" s="2" customFormat="1" ht="7" customHeight="1">
      <c r="A119" s="34"/>
      <c r="B119" s="35"/>
      <c r="C119" s="36"/>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65" s="2" customFormat="1" ht="12" customHeight="1">
      <c r="A120" s="34"/>
      <c r="B120" s="35"/>
      <c r="C120" s="29" t="s">
        <v>20</v>
      </c>
      <c r="D120" s="36"/>
      <c r="E120" s="36"/>
      <c r="F120" s="27" t="str">
        <f>F14</f>
        <v>Pardubice</v>
      </c>
      <c r="G120" s="36"/>
      <c r="H120" s="36"/>
      <c r="I120" s="29" t="s">
        <v>22</v>
      </c>
      <c r="J120" s="66" t="str">
        <f>IF(J14="","",J14)</f>
        <v>9. 9. 2024</v>
      </c>
      <c r="K120" s="36"/>
      <c r="L120" s="51"/>
      <c r="S120" s="34"/>
      <c r="T120" s="34"/>
      <c r="U120" s="34"/>
      <c r="V120" s="34"/>
      <c r="W120" s="34"/>
      <c r="X120" s="34"/>
      <c r="Y120" s="34"/>
      <c r="Z120" s="34"/>
      <c r="AA120" s="34"/>
      <c r="AB120" s="34"/>
      <c r="AC120" s="34"/>
      <c r="AD120" s="34"/>
      <c r="AE120" s="34"/>
    </row>
    <row r="121" spans="1:65" s="2" customFormat="1" ht="7" customHeight="1">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65" s="2" customFormat="1" ht="15.15" customHeight="1">
      <c r="A122" s="34"/>
      <c r="B122" s="35"/>
      <c r="C122" s="29" t="s">
        <v>24</v>
      </c>
      <c r="D122" s="36"/>
      <c r="E122" s="36"/>
      <c r="F122" s="27" t="str">
        <f>E17</f>
        <v>SPŠE a VOŠ Pardubice</v>
      </c>
      <c r="G122" s="36"/>
      <c r="H122" s="36"/>
      <c r="I122" s="29" t="s">
        <v>31</v>
      </c>
      <c r="J122" s="32" t="str">
        <f>E23</f>
        <v xml:space="preserve"> </v>
      </c>
      <c r="K122" s="36"/>
      <c r="L122" s="51"/>
      <c r="S122" s="34"/>
      <c r="T122" s="34"/>
      <c r="U122" s="34"/>
      <c r="V122" s="34"/>
      <c r="W122" s="34"/>
      <c r="X122" s="34"/>
      <c r="Y122" s="34"/>
      <c r="Z122" s="34"/>
      <c r="AA122" s="34"/>
      <c r="AB122" s="34"/>
      <c r="AC122" s="34"/>
      <c r="AD122" s="34"/>
      <c r="AE122" s="34"/>
    </row>
    <row r="123" spans="1:65" s="2" customFormat="1" ht="15.15" customHeight="1">
      <c r="A123" s="34"/>
      <c r="B123" s="35"/>
      <c r="C123" s="29" t="s">
        <v>29</v>
      </c>
      <c r="D123" s="36"/>
      <c r="E123" s="36"/>
      <c r="F123" s="27" t="str">
        <f>IF(E20="","",E20)</f>
        <v>Vyplň údaj</v>
      </c>
      <c r="G123" s="36"/>
      <c r="H123" s="36"/>
      <c r="I123" s="29" t="s">
        <v>34</v>
      </c>
      <c r="J123" s="32" t="str">
        <f>E26</f>
        <v xml:space="preserve"> </v>
      </c>
      <c r="K123" s="36"/>
      <c r="L123" s="51"/>
      <c r="S123" s="34"/>
      <c r="T123" s="34"/>
      <c r="U123" s="34"/>
      <c r="V123" s="34"/>
      <c r="W123" s="34"/>
      <c r="X123" s="34"/>
      <c r="Y123" s="34"/>
      <c r="Z123" s="34"/>
      <c r="AA123" s="34"/>
      <c r="AB123" s="34"/>
      <c r="AC123" s="34"/>
      <c r="AD123" s="34"/>
      <c r="AE123" s="34"/>
    </row>
    <row r="124" spans="1:65" s="2" customFormat="1" ht="10.25" customHeight="1">
      <c r="A124" s="34"/>
      <c r="B124" s="35"/>
      <c r="C124" s="36"/>
      <c r="D124" s="36"/>
      <c r="E124" s="36"/>
      <c r="F124" s="36"/>
      <c r="G124" s="36"/>
      <c r="H124" s="36"/>
      <c r="I124" s="36"/>
      <c r="J124" s="36"/>
      <c r="K124" s="36"/>
      <c r="L124" s="51"/>
      <c r="S124" s="34"/>
      <c r="T124" s="34"/>
      <c r="U124" s="34"/>
      <c r="V124" s="34"/>
      <c r="W124" s="34"/>
      <c r="X124" s="34"/>
      <c r="Y124" s="34"/>
      <c r="Z124" s="34"/>
      <c r="AA124" s="34"/>
      <c r="AB124" s="34"/>
      <c r="AC124" s="34"/>
      <c r="AD124" s="34"/>
      <c r="AE124" s="34"/>
    </row>
    <row r="125" spans="1:65" s="10" customFormat="1" ht="29.25" customHeight="1">
      <c r="A125" s="159"/>
      <c r="B125" s="160"/>
      <c r="C125" s="161" t="s">
        <v>233</v>
      </c>
      <c r="D125" s="162" t="s">
        <v>62</v>
      </c>
      <c r="E125" s="162" t="s">
        <v>58</v>
      </c>
      <c r="F125" s="162" t="s">
        <v>59</v>
      </c>
      <c r="G125" s="162" t="s">
        <v>234</v>
      </c>
      <c r="H125" s="162" t="s">
        <v>235</v>
      </c>
      <c r="I125" s="162" t="s">
        <v>236</v>
      </c>
      <c r="J125" s="162" t="s">
        <v>227</v>
      </c>
      <c r="K125" s="163" t="s">
        <v>237</v>
      </c>
      <c r="L125" s="164"/>
      <c r="M125" s="75" t="s">
        <v>1</v>
      </c>
      <c r="N125" s="76" t="s">
        <v>41</v>
      </c>
      <c r="O125" s="76" t="s">
        <v>238</v>
      </c>
      <c r="P125" s="76" t="s">
        <v>239</v>
      </c>
      <c r="Q125" s="76" t="s">
        <v>240</v>
      </c>
      <c r="R125" s="76" t="s">
        <v>241</v>
      </c>
      <c r="S125" s="76" t="s">
        <v>242</v>
      </c>
      <c r="T125" s="77" t="s">
        <v>243</v>
      </c>
      <c r="U125" s="159"/>
      <c r="V125" s="159"/>
      <c r="W125" s="159"/>
      <c r="X125" s="159"/>
      <c r="Y125" s="159"/>
      <c r="Z125" s="159"/>
      <c r="AA125" s="159"/>
      <c r="AB125" s="159"/>
      <c r="AC125" s="159"/>
      <c r="AD125" s="159"/>
      <c r="AE125" s="159"/>
    </row>
    <row r="126" spans="1:65" s="2" customFormat="1" ht="22.75" customHeight="1">
      <c r="A126" s="34"/>
      <c r="B126" s="35"/>
      <c r="C126" s="82" t="s">
        <v>244</v>
      </c>
      <c r="D126" s="36"/>
      <c r="E126" s="36"/>
      <c r="F126" s="36"/>
      <c r="G126" s="36"/>
      <c r="H126" s="36"/>
      <c r="I126" s="36"/>
      <c r="J126" s="165">
        <f>BK126</f>
        <v>0</v>
      </c>
      <c r="K126" s="36"/>
      <c r="L126" s="39"/>
      <c r="M126" s="78"/>
      <c r="N126" s="166"/>
      <c r="O126" s="79"/>
      <c r="P126" s="167">
        <f>P127+P135+P138+P142+P150+P169</f>
        <v>0</v>
      </c>
      <c r="Q126" s="79"/>
      <c r="R126" s="167">
        <f>R127+R135+R138+R142+R150+R169</f>
        <v>0</v>
      </c>
      <c r="S126" s="79"/>
      <c r="T126" s="168">
        <f>T127+T135+T138+T142+T150+T169</f>
        <v>0</v>
      </c>
      <c r="U126" s="34"/>
      <c r="V126" s="34"/>
      <c r="W126" s="34"/>
      <c r="X126" s="34"/>
      <c r="Y126" s="34"/>
      <c r="Z126" s="34"/>
      <c r="AA126" s="34"/>
      <c r="AB126" s="34"/>
      <c r="AC126" s="34"/>
      <c r="AD126" s="34"/>
      <c r="AE126" s="34"/>
      <c r="AT126" s="17" t="s">
        <v>76</v>
      </c>
      <c r="AU126" s="17" t="s">
        <v>229</v>
      </c>
      <c r="BK126" s="169">
        <f>BK127+BK135+BK138+BK142+BK150+BK169</f>
        <v>0</v>
      </c>
    </row>
    <row r="127" spans="1:65" s="11" customFormat="1" ht="25.9" customHeight="1">
      <c r="B127" s="170"/>
      <c r="C127" s="171"/>
      <c r="D127" s="172" t="s">
        <v>76</v>
      </c>
      <c r="E127" s="173" t="s">
        <v>85</v>
      </c>
      <c r="F127" s="173" t="s">
        <v>332</v>
      </c>
      <c r="G127" s="171"/>
      <c r="H127" s="171"/>
      <c r="I127" s="174"/>
      <c r="J127" s="175">
        <f>BK127</f>
        <v>0</v>
      </c>
      <c r="K127" s="171"/>
      <c r="L127" s="176"/>
      <c r="M127" s="177"/>
      <c r="N127" s="178"/>
      <c r="O127" s="178"/>
      <c r="P127" s="179">
        <f>SUM(P128:P134)</f>
        <v>0</v>
      </c>
      <c r="Q127" s="178"/>
      <c r="R127" s="179">
        <f>SUM(R128:R134)</f>
        <v>0</v>
      </c>
      <c r="S127" s="178"/>
      <c r="T127" s="180">
        <f>SUM(T128:T134)</f>
        <v>0</v>
      </c>
      <c r="AR127" s="181" t="s">
        <v>85</v>
      </c>
      <c r="AT127" s="182" t="s">
        <v>76</v>
      </c>
      <c r="AU127" s="182" t="s">
        <v>77</v>
      </c>
      <c r="AY127" s="181" t="s">
        <v>247</v>
      </c>
      <c r="BK127" s="183">
        <f>SUM(BK128:BK134)</f>
        <v>0</v>
      </c>
    </row>
    <row r="128" spans="1:65" s="2" customFormat="1" ht="24.15" customHeight="1">
      <c r="A128" s="34"/>
      <c r="B128" s="35"/>
      <c r="C128" s="184" t="s">
        <v>85</v>
      </c>
      <c r="D128" s="184" t="s">
        <v>248</v>
      </c>
      <c r="E128" s="185" t="s">
        <v>7604</v>
      </c>
      <c r="F128" s="186" t="s">
        <v>7605</v>
      </c>
      <c r="G128" s="187" t="s">
        <v>416</v>
      </c>
      <c r="H128" s="188">
        <v>38</v>
      </c>
      <c r="I128" s="189"/>
      <c r="J128" s="190">
        <f>ROUND(I128*H128,2)</f>
        <v>0</v>
      </c>
      <c r="K128" s="186" t="s">
        <v>336</v>
      </c>
      <c r="L128" s="39"/>
      <c r="M128" s="191" t="s">
        <v>1</v>
      </c>
      <c r="N128" s="192" t="s">
        <v>42</v>
      </c>
      <c r="O128" s="71"/>
      <c r="P128" s="193">
        <f>O128*H128</f>
        <v>0</v>
      </c>
      <c r="Q128" s="193">
        <v>0</v>
      </c>
      <c r="R128" s="193">
        <f>Q128*H128</f>
        <v>0</v>
      </c>
      <c r="S128" s="193">
        <v>0</v>
      </c>
      <c r="T128" s="194">
        <f>S128*H128</f>
        <v>0</v>
      </c>
      <c r="U128" s="34"/>
      <c r="V128" s="34"/>
      <c r="W128" s="34"/>
      <c r="X128" s="34"/>
      <c r="Y128" s="34"/>
      <c r="Z128" s="34"/>
      <c r="AA128" s="34"/>
      <c r="AB128" s="34"/>
      <c r="AC128" s="34"/>
      <c r="AD128" s="34"/>
      <c r="AE128" s="34"/>
      <c r="AR128" s="195" t="s">
        <v>258</v>
      </c>
      <c r="AT128" s="195" t="s">
        <v>248</v>
      </c>
      <c r="AU128" s="195" t="s">
        <v>85</v>
      </c>
      <c r="AY128" s="17" t="s">
        <v>247</v>
      </c>
      <c r="BE128" s="196">
        <f>IF(N128="základní",J128,0)</f>
        <v>0</v>
      </c>
      <c r="BF128" s="196">
        <f>IF(N128="snížená",J128,0)</f>
        <v>0</v>
      </c>
      <c r="BG128" s="196">
        <f>IF(N128="zákl. přenesená",J128,0)</f>
        <v>0</v>
      </c>
      <c r="BH128" s="196">
        <f>IF(N128="sníž. přenesená",J128,0)</f>
        <v>0</v>
      </c>
      <c r="BI128" s="196">
        <f>IF(N128="nulová",J128,0)</f>
        <v>0</v>
      </c>
      <c r="BJ128" s="17" t="s">
        <v>85</v>
      </c>
      <c r="BK128" s="196">
        <f>ROUND(I128*H128,2)</f>
        <v>0</v>
      </c>
      <c r="BL128" s="17" t="s">
        <v>258</v>
      </c>
      <c r="BM128" s="195" t="s">
        <v>87</v>
      </c>
    </row>
    <row r="129" spans="1:65" s="13" customFormat="1" ht="10">
      <c r="B129" s="217"/>
      <c r="C129" s="218"/>
      <c r="D129" s="197" t="s">
        <v>337</v>
      </c>
      <c r="E129" s="219" t="s">
        <v>1</v>
      </c>
      <c r="F129" s="220" t="s">
        <v>7606</v>
      </c>
      <c r="G129" s="218"/>
      <c r="H129" s="221">
        <v>38</v>
      </c>
      <c r="I129" s="222"/>
      <c r="J129" s="218"/>
      <c r="K129" s="218"/>
      <c r="L129" s="223"/>
      <c r="M129" s="224"/>
      <c r="N129" s="225"/>
      <c r="O129" s="225"/>
      <c r="P129" s="225"/>
      <c r="Q129" s="225"/>
      <c r="R129" s="225"/>
      <c r="S129" s="225"/>
      <c r="T129" s="226"/>
      <c r="AT129" s="227" t="s">
        <v>337</v>
      </c>
      <c r="AU129" s="227" t="s">
        <v>85</v>
      </c>
      <c r="AV129" s="13" t="s">
        <v>87</v>
      </c>
      <c r="AW129" s="13" t="s">
        <v>33</v>
      </c>
      <c r="AX129" s="13" t="s">
        <v>77</v>
      </c>
      <c r="AY129" s="227" t="s">
        <v>247</v>
      </c>
    </row>
    <row r="130" spans="1:65" s="14" customFormat="1" ht="10">
      <c r="B130" s="228"/>
      <c r="C130" s="229"/>
      <c r="D130" s="197" t="s">
        <v>337</v>
      </c>
      <c r="E130" s="230" t="s">
        <v>1</v>
      </c>
      <c r="F130" s="231" t="s">
        <v>340</v>
      </c>
      <c r="G130" s="229"/>
      <c r="H130" s="232">
        <v>38</v>
      </c>
      <c r="I130" s="233"/>
      <c r="J130" s="229"/>
      <c r="K130" s="229"/>
      <c r="L130" s="234"/>
      <c r="M130" s="235"/>
      <c r="N130" s="236"/>
      <c r="O130" s="236"/>
      <c r="P130" s="236"/>
      <c r="Q130" s="236"/>
      <c r="R130" s="236"/>
      <c r="S130" s="236"/>
      <c r="T130" s="237"/>
      <c r="AT130" s="238" t="s">
        <v>337</v>
      </c>
      <c r="AU130" s="238" t="s">
        <v>85</v>
      </c>
      <c r="AV130" s="14" t="s">
        <v>258</v>
      </c>
      <c r="AW130" s="14" t="s">
        <v>33</v>
      </c>
      <c r="AX130" s="14" t="s">
        <v>85</v>
      </c>
      <c r="AY130" s="238" t="s">
        <v>247</v>
      </c>
    </row>
    <row r="131" spans="1:65" s="2" customFormat="1" ht="37.75" customHeight="1">
      <c r="A131" s="34"/>
      <c r="B131" s="35"/>
      <c r="C131" s="184" t="s">
        <v>87</v>
      </c>
      <c r="D131" s="184" t="s">
        <v>248</v>
      </c>
      <c r="E131" s="185" t="s">
        <v>7607</v>
      </c>
      <c r="F131" s="186" t="s">
        <v>7608</v>
      </c>
      <c r="G131" s="187" t="s">
        <v>267</v>
      </c>
      <c r="H131" s="188">
        <v>6</v>
      </c>
      <c r="I131" s="189"/>
      <c r="J131" s="190">
        <f>ROUND(I131*H131,2)</f>
        <v>0</v>
      </c>
      <c r="K131" s="186" t="s">
        <v>336</v>
      </c>
      <c r="L131" s="39"/>
      <c r="M131" s="191" t="s">
        <v>1</v>
      </c>
      <c r="N131" s="192" t="s">
        <v>42</v>
      </c>
      <c r="O131" s="71"/>
      <c r="P131" s="193">
        <f>O131*H131</f>
        <v>0</v>
      </c>
      <c r="Q131" s="193">
        <v>0</v>
      </c>
      <c r="R131" s="193">
        <f>Q131*H131</f>
        <v>0</v>
      </c>
      <c r="S131" s="193">
        <v>0</v>
      </c>
      <c r="T131" s="194">
        <f>S131*H131</f>
        <v>0</v>
      </c>
      <c r="U131" s="34"/>
      <c r="V131" s="34"/>
      <c r="W131" s="34"/>
      <c r="X131" s="34"/>
      <c r="Y131" s="34"/>
      <c r="Z131" s="34"/>
      <c r="AA131" s="34"/>
      <c r="AB131" s="34"/>
      <c r="AC131" s="34"/>
      <c r="AD131" s="34"/>
      <c r="AE131" s="34"/>
      <c r="AR131" s="195" t="s">
        <v>258</v>
      </c>
      <c r="AT131" s="195" t="s">
        <v>248</v>
      </c>
      <c r="AU131" s="195" t="s">
        <v>85</v>
      </c>
      <c r="AY131" s="17" t="s">
        <v>247</v>
      </c>
      <c r="BE131" s="196">
        <f>IF(N131="základní",J131,0)</f>
        <v>0</v>
      </c>
      <c r="BF131" s="196">
        <f>IF(N131="snížená",J131,0)</f>
        <v>0</v>
      </c>
      <c r="BG131" s="196">
        <f>IF(N131="zákl. přenesená",J131,0)</f>
        <v>0</v>
      </c>
      <c r="BH131" s="196">
        <f>IF(N131="sníž. přenesená",J131,0)</f>
        <v>0</v>
      </c>
      <c r="BI131" s="196">
        <f>IF(N131="nulová",J131,0)</f>
        <v>0</v>
      </c>
      <c r="BJ131" s="17" t="s">
        <v>85</v>
      </c>
      <c r="BK131" s="196">
        <f>ROUND(I131*H131,2)</f>
        <v>0</v>
      </c>
      <c r="BL131" s="17" t="s">
        <v>258</v>
      </c>
      <c r="BM131" s="195" t="s">
        <v>258</v>
      </c>
    </row>
    <row r="132" spans="1:65" s="2" customFormat="1" ht="36">
      <c r="A132" s="34"/>
      <c r="B132" s="35"/>
      <c r="C132" s="36"/>
      <c r="D132" s="197" t="s">
        <v>253</v>
      </c>
      <c r="E132" s="36"/>
      <c r="F132" s="198" t="s">
        <v>7609</v>
      </c>
      <c r="G132" s="36"/>
      <c r="H132" s="36"/>
      <c r="I132" s="199"/>
      <c r="J132" s="36"/>
      <c r="K132" s="36"/>
      <c r="L132" s="39"/>
      <c r="M132" s="200"/>
      <c r="N132" s="201"/>
      <c r="O132" s="71"/>
      <c r="P132" s="71"/>
      <c r="Q132" s="71"/>
      <c r="R132" s="71"/>
      <c r="S132" s="71"/>
      <c r="T132" s="72"/>
      <c r="U132" s="34"/>
      <c r="V132" s="34"/>
      <c r="W132" s="34"/>
      <c r="X132" s="34"/>
      <c r="Y132" s="34"/>
      <c r="Z132" s="34"/>
      <c r="AA132" s="34"/>
      <c r="AB132" s="34"/>
      <c r="AC132" s="34"/>
      <c r="AD132" s="34"/>
      <c r="AE132" s="34"/>
      <c r="AT132" s="17" t="s">
        <v>253</v>
      </c>
      <c r="AU132" s="17" t="s">
        <v>85</v>
      </c>
    </row>
    <row r="133" spans="1:65" s="13" customFormat="1" ht="10">
      <c r="B133" s="217"/>
      <c r="C133" s="218"/>
      <c r="D133" s="197" t="s">
        <v>337</v>
      </c>
      <c r="E133" s="219" t="s">
        <v>1</v>
      </c>
      <c r="F133" s="220" t="s">
        <v>7610</v>
      </c>
      <c r="G133" s="218"/>
      <c r="H133" s="221">
        <v>6</v>
      </c>
      <c r="I133" s="222"/>
      <c r="J133" s="218"/>
      <c r="K133" s="218"/>
      <c r="L133" s="223"/>
      <c r="M133" s="224"/>
      <c r="N133" s="225"/>
      <c r="O133" s="225"/>
      <c r="P133" s="225"/>
      <c r="Q133" s="225"/>
      <c r="R133" s="225"/>
      <c r="S133" s="225"/>
      <c r="T133" s="226"/>
      <c r="AT133" s="227" t="s">
        <v>337</v>
      </c>
      <c r="AU133" s="227" t="s">
        <v>85</v>
      </c>
      <c r="AV133" s="13" t="s">
        <v>87</v>
      </c>
      <c r="AW133" s="13" t="s">
        <v>33</v>
      </c>
      <c r="AX133" s="13" t="s">
        <v>77</v>
      </c>
      <c r="AY133" s="227" t="s">
        <v>247</v>
      </c>
    </row>
    <row r="134" spans="1:65" s="14" customFormat="1" ht="10">
      <c r="B134" s="228"/>
      <c r="C134" s="229"/>
      <c r="D134" s="197" t="s">
        <v>337</v>
      </c>
      <c r="E134" s="230" t="s">
        <v>1</v>
      </c>
      <c r="F134" s="231" t="s">
        <v>340</v>
      </c>
      <c r="G134" s="229"/>
      <c r="H134" s="232">
        <v>6</v>
      </c>
      <c r="I134" s="233"/>
      <c r="J134" s="229"/>
      <c r="K134" s="229"/>
      <c r="L134" s="234"/>
      <c r="M134" s="235"/>
      <c r="N134" s="236"/>
      <c r="O134" s="236"/>
      <c r="P134" s="236"/>
      <c r="Q134" s="236"/>
      <c r="R134" s="236"/>
      <c r="S134" s="236"/>
      <c r="T134" s="237"/>
      <c r="AT134" s="238" t="s">
        <v>337</v>
      </c>
      <c r="AU134" s="238" t="s">
        <v>85</v>
      </c>
      <c r="AV134" s="14" t="s">
        <v>258</v>
      </c>
      <c r="AW134" s="14" t="s">
        <v>33</v>
      </c>
      <c r="AX134" s="14" t="s">
        <v>85</v>
      </c>
      <c r="AY134" s="238" t="s">
        <v>247</v>
      </c>
    </row>
    <row r="135" spans="1:65" s="11" customFormat="1" ht="25.9" customHeight="1">
      <c r="B135" s="170"/>
      <c r="C135" s="171"/>
      <c r="D135" s="172" t="s">
        <v>76</v>
      </c>
      <c r="E135" s="173" t="s">
        <v>285</v>
      </c>
      <c r="F135" s="173" t="s">
        <v>7611</v>
      </c>
      <c r="G135" s="171"/>
      <c r="H135" s="171"/>
      <c r="I135" s="174"/>
      <c r="J135" s="175">
        <f>BK135</f>
        <v>0</v>
      </c>
      <c r="K135" s="171"/>
      <c r="L135" s="176"/>
      <c r="M135" s="177"/>
      <c r="N135" s="178"/>
      <c r="O135" s="178"/>
      <c r="P135" s="179">
        <f>SUM(P136:P137)</f>
        <v>0</v>
      </c>
      <c r="Q135" s="178"/>
      <c r="R135" s="179">
        <f>SUM(R136:R137)</f>
        <v>0</v>
      </c>
      <c r="S135" s="178"/>
      <c r="T135" s="180">
        <f>SUM(T136:T137)</f>
        <v>0</v>
      </c>
      <c r="AR135" s="181" t="s">
        <v>85</v>
      </c>
      <c r="AT135" s="182" t="s">
        <v>76</v>
      </c>
      <c r="AU135" s="182" t="s">
        <v>77</v>
      </c>
      <c r="AY135" s="181" t="s">
        <v>247</v>
      </c>
      <c r="BK135" s="183">
        <f>SUM(BK136:BK137)</f>
        <v>0</v>
      </c>
    </row>
    <row r="136" spans="1:65" s="2" customFormat="1" ht="24.15" customHeight="1">
      <c r="A136" s="34"/>
      <c r="B136" s="35"/>
      <c r="C136" s="184" t="s">
        <v>259</v>
      </c>
      <c r="D136" s="184" t="s">
        <v>248</v>
      </c>
      <c r="E136" s="185" t="s">
        <v>7612</v>
      </c>
      <c r="F136" s="186" t="s">
        <v>7613</v>
      </c>
      <c r="G136" s="187" t="s">
        <v>416</v>
      </c>
      <c r="H136" s="188">
        <v>5</v>
      </c>
      <c r="I136" s="189"/>
      <c r="J136" s="190">
        <f>ROUND(I136*H136,2)</f>
        <v>0</v>
      </c>
      <c r="K136" s="186" t="s">
        <v>1</v>
      </c>
      <c r="L136" s="39"/>
      <c r="M136" s="191" t="s">
        <v>1</v>
      </c>
      <c r="N136" s="192" t="s">
        <v>42</v>
      </c>
      <c r="O136" s="71"/>
      <c r="P136" s="193">
        <f>O136*H136</f>
        <v>0</v>
      </c>
      <c r="Q136" s="193">
        <v>0</v>
      </c>
      <c r="R136" s="193">
        <f>Q136*H136</f>
        <v>0</v>
      </c>
      <c r="S136" s="193">
        <v>0</v>
      </c>
      <c r="T136" s="194">
        <f>S136*H136</f>
        <v>0</v>
      </c>
      <c r="U136" s="34"/>
      <c r="V136" s="34"/>
      <c r="W136" s="34"/>
      <c r="X136" s="34"/>
      <c r="Y136" s="34"/>
      <c r="Z136" s="34"/>
      <c r="AA136" s="34"/>
      <c r="AB136" s="34"/>
      <c r="AC136" s="34"/>
      <c r="AD136" s="34"/>
      <c r="AE136" s="34"/>
      <c r="AR136" s="195" t="s">
        <v>258</v>
      </c>
      <c r="AT136" s="195" t="s">
        <v>248</v>
      </c>
      <c r="AU136" s="195" t="s">
        <v>85</v>
      </c>
      <c r="AY136" s="17" t="s">
        <v>247</v>
      </c>
      <c r="BE136" s="196">
        <f>IF(N136="základní",J136,0)</f>
        <v>0</v>
      </c>
      <c r="BF136" s="196">
        <f>IF(N136="snížená",J136,0)</f>
        <v>0</v>
      </c>
      <c r="BG136" s="196">
        <f>IF(N136="zákl. přenesená",J136,0)</f>
        <v>0</v>
      </c>
      <c r="BH136" s="196">
        <f>IF(N136="sníž. přenesená",J136,0)</f>
        <v>0</v>
      </c>
      <c r="BI136" s="196">
        <f>IF(N136="nulová",J136,0)</f>
        <v>0</v>
      </c>
      <c r="BJ136" s="17" t="s">
        <v>85</v>
      </c>
      <c r="BK136" s="196">
        <f>ROUND(I136*H136,2)</f>
        <v>0</v>
      </c>
      <c r="BL136" s="17" t="s">
        <v>258</v>
      </c>
      <c r="BM136" s="195" t="s">
        <v>262</v>
      </c>
    </row>
    <row r="137" spans="1:65" s="2" customFormat="1" ht="81">
      <c r="A137" s="34"/>
      <c r="B137" s="35"/>
      <c r="C137" s="36"/>
      <c r="D137" s="197" t="s">
        <v>253</v>
      </c>
      <c r="E137" s="36"/>
      <c r="F137" s="198" t="s">
        <v>7614</v>
      </c>
      <c r="G137" s="36"/>
      <c r="H137" s="36"/>
      <c r="I137" s="199"/>
      <c r="J137" s="36"/>
      <c r="K137" s="36"/>
      <c r="L137" s="39"/>
      <c r="M137" s="200"/>
      <c r="N137" s="201"/>
      <c r="O137" s="71"/>
      <c r="P137" s="71"/>
      <c r="Q137" s="71"/>
      <c r="R137" s="71"/>
      <c r="S137" s="71"/>
      <c r="T137" s="72"/>
      <c r="U137" s="34"/>
      <c r="V137" s="34"/>
      <c r="W137" s="34"/>
      <c r="X137" s="34"/>
      <c r="Y137" s="34"/>
      <c r="Z137" s="34"/>
      <c r="AA137" s="34"/>
      <c r="AB137" s="34"/>
      <c r="AC137" s="34"/>
      <c r="AD137" s="34"/>
      <c r="AE137" s="34"/>
      <c r="AT137" s="17" t="s">
        <v>253</v>
      </c>
      <c r="AU137" s="17" t="s">
        <v>85</v>
      </c>
    </row>
    <row r="138" spans="1:65" s="11" customFormat="1" ht="25.9" customHeight="1">
      <c r="B138" s="170"/>
      <c r="C138" s="171"/>
      <c r="D138" s="172" t="s">
        <v>76</v>
      </c>
      <c r="E138" s="173" t="s">
        <v>87</v>
      </c>
      <c r="F138" s="173" t="s">
        <v>494</v>
      </c>
      <c r="G138" s="171"/>
      <c r="H138" s="171"/>
      <c r="I138" s="174"/>
      <c r="J138" s="175">
        <f>BK138</f>
        <v>0</v>
      </c>
      <c r="K138" s="171"/>
      <c r="L138" s="176"/>
      <c r="M138" s="177"/>
      <c r="N138" s="178"/>
      <c r="O138" s="178"/>
      <c r="P138" s="179">
        <f>SUM(P139:P141)</f>
        <v>0</v>
      </c>
      <c r="Q138" s="178"/>
      <c r="R138" s="179">
        <f>SUM(R139:R141)</f>
        <v>0</v>
      </c>
      <c r="S138" s="178"/>
      <c r="T138" s="180">
        <f>SUM(T139:T141)</f>
        <v>0</v>
      </c>
      <c r="AR138" s="181" t="s">
        <v>85</v>
      </c>
      <c r="AT138" s="182" t="s">
        <v>76</v>
      </c>
      <c r="AU138" s="182" t="s">
        <v>77</v>
      </c>
      <c r="AY138" s="181" t="s">
        <v>247</v>
      </c>
      <c r="BK138" s="183">
        <f>SUM(BK139:BK141)</f>
        <v>0</v>
      </c>
    </row>
    <row r="139" spans="1:65" s="2" customFormat="1" ht="16.5" customHeight="1">
      <c r="A139" s="34"/>
      <c r="B139" s="35"/>
      <c r="C139" s="184" t="s">
        <v>258</v>
      </c>
      <c r="D139" s="184" t="s">
        <v>248</v>
      </c>
      <c r="E139" s="185" t="s">
        <v>7615</v>
      </c>
      <c r="F139" s="186" t="s">
        <v>7616</v>
      </c>
      <c r="G139" s="187" t="s">
        <v>335</v>
      </c>
      <c r="H139" s="188">
        <v>0.59699999999999998</v>
      </c>
      <c r="I139" s="189"/>
      <c r="J139" s="190">
        <f>ROUND(I139*H139,2)</f>
        <v>0</v>
      </c>
      <c r="K139" s="186" t="s">
        <v>336</v>
      </c>
      <c r="L139" s="39"/>
      <c r="M139" s="191" t="s">
        <v>1</v>
      </c>
      <c r="N139" s="192" t="s">
        <v>42</v>
      </c>
      <c r="O139" s="71"/>
      <c r="P139" s="193">
        <f>O139*H139</f>
        <v>0</v>
      </c>
      <c r="Q139" s="193">
        <v>0</v>
      </c>
      <c r="R139" s="193">
        <f>Q139*H139</f>
        <v>0</v>
      </c>
      <c r="S139" s="193">
        <v>0</v>
      </c>
      <c r="T139" s="194">
        <f>S139*H139</f>
        <v>0</v>
      </c>
      <c r="U139" s="34"/>
      <c r="V139" s="34"/>
      <c r="W139" s="34"/>
      <c r="X139" s="34"/>
      <c r="Y139" s="34"/>
      <c r="Z139" s="34"/>
      <c r="AA139" s="34"/>
      <c r="AB139" s="34"/>
      <c r="AC139" s="34"/>
      <c r="AD139" s="34"/>
      <c r="AE139" s="34"/>
      <c r="AR139" s="195" t="s">
        <v>258</v>
      </c>
      <c r="AT139" s="195" t="s">
        <v>248</v>
      </c>
      <c r="AU139" s="195" t="s">
        <v>85</v>
      </c>
      <c r="AY139" s="17" t="s">
        <v>247</v>
      </c>
      <c r="BE139" s="196">
        <f>IF(N139="základní",J139,0)</f>
        <v>0</v>
      </c>
      <c r="BF139" s="196">
        <f>IF(N139="snížená",J139,0)</f>
        <v>0</v>
      </c>
      <c r="BG139" s="196">
        <f>IF(N139="zákl. přenesená",J139,0)</f>
        <v>0</v>
      </c>
      <c r="BH139" s="196">
        <f>IF(N139="sníž. přenesená",J139,0)</f>
        <v>0</v>
      </c>
      <c r="BI139" s="196">
        <f>IF(N139="nulová",J139,0)</f>
        <v>0</v>
      </c>
      <c r="BJ139" s="17" t="s">
        <v>85</v>
      </c>
      <c r="BK139" s="196">
        <f>ROUND(I139*H139,2)</f>
        <v>0</v>
      </c>
      <c r="BL139" s="17" t="s">
        <v>258</v>
      </c>
      <c r="BM139" s="195" t="s">
        <v>271</v>
      </c>
    </row>
    <row r="140" spans="1:65" s="13" customFormat="1" ht="10">
      <c r="B140" s="217"/>
      <c r="C140" s="218"/>
      <c r="D140" s="197" t="s">
        <v>337</v>
      </c>
      <c r="E140" s="219" t="s">
        <v>1</v>
      </c>
      <c r="F140" s="220" t="s">
        <v>7617</v>
      </c>
      <c r="G140" s="218"/>
      <c r="H140" s="221">
        <v>0.59699999999999998</v>
      </c>
      <c r="I140" s="222"/>
      <c r="J140" s="218"/>
      <c r="K140" s="218"/>
      <c r="L140" s="223"/>
      <c r="M140" s="224"/>
      <c r="N140" s="225"/>
      <c r="O140" s="225"/>
      <c r="P140" s="225"/>
      <c r="Q140" s="225"/>
      <c r="R140" s="225"/>
      <c r="S140" s="225"/>
      <c r="T140" s="226"/>
      <c r="AT140" s="227" t="s">
        <v>337</v>
      </c>
      <c r="AU140" s="227" t="s">
        <v>85</v>
      </c>
      <c r="AV140" s="13" t="s">
        <v>87</v>
      </c>
      <c r="AW140" s="13" t="s">
        <v>33</v>
      </c>
      <c r="AX140" s="13" t="s">
        <v>77</v>
      </c>
      <c r="AY140" s="227" t="s">
        <v>247</v>
      </c>
    </row>
    <row r="141" spans="1:65" s="14" customFormat="1" ht="10">
      <c r="B141" s="228"/>
      <c r="C141" s="229"/>
      <c r="D141" s="197" t="s">
        <v>337</v>
      </c>
      <c r="E141" s="230" t="s">
        <v>1</v>
      </c>
      <c r="F141" s="231" t="s">
        <v>340</v>
      </c>
      <c r="G141" s="229"/>
      <c r="H141" s="232">
        <v>0.59699999999999998</v>
      </c>
      <c r="I141" s="233"/>
      <c r="J141" s="229"/>
      <c r="K141" s="229"/>
      <c r="L141" s="234"/>
      <c r="M141" s="235"/>
      <c r="N141" s="236"/>
      <c r="O141" s="236"/>
      <c r="P141" s="236"/>
      <c r="Q141" s="236"/>
      <c r="R141" s="236"/>
      <c r="S141" s="236"/>
      <c r="T141" s="237"/>
      <c r="AT141" s="238" t="s">
        <v>337</v>
      </c>
      <c r="AU141" s="238" t="s">
        <v>85</v>
      </c>
      <c r="AV141" s="14" t="s">
        <v>258</v>
      </c>
      <c r="AW141" s="14" t="s">
        <v>33</v>
      </c>
      <c r="AX141" s="14" t="s">
        <v>85</v>
      </c>
      <c r="AY141" s="238" t="s">
        <v>247</v>
      </c>
    </row>
    <row r="142" spans="1:65" s="11" customFormat="1" ht="25.9" customHeight="1">
      <c r="B142" s="170"/>
      <c r="C142" s="171"/>
      <c r="D142" s="172" t="s">
        <v>76</v>
      </c>
      <c r="E142" s="173" t="s">
        <v>259</v>
      </c>
      <c r="F142" s="173" t="s">
        <v>506</v>
      </c>
      <c r="G142" s="171"/>
      <c r="H142" s="171"/>
      <c r="I142" s="174"/>
      <c r="J142" s="175">
        <f>BK142</f>
        <v>0</v>
      </c>
      <c r="K142" s="171"/>
      <c r="L142" s="176"/>
      <c r="M142" s="177"/>
      <c r="N142" s="178"/>
      <c r="O142" s="178"/>
      <c r="P142" s="179">
        <f>SUM(P143:P149)</f>
        <v>0</v>
      </c>
      <c r="Q142" s="178"/>
      <c r="R142" s="179">
        <f>SUM(R143:R149)</f>
        <v>0</v>
      </c>
      <c r="S142" s="178"/>
      <c r="T142" s="180">
        <f>SUM(T143:T149)</f>
        <v>0</v>
      </c>
      <c r="AR142" s="181" t="s">
        <v>85</v>
      </c>
      <c r="AT142" s="182" t="s">
        <v>76</v>
      </c>
      <c r="AU142" s="182" t="s">
        <v>77</v>
      </c>
      <c r="AY142" s="181" t="s">
        <v>247</v>
      </c>
      <c r="BK142" s="183">
        <f>SUM(BK143:BK149)</f>
        <v>0</v>
      </c>
    </row>
    <row r="143" spans="1:65" s="2" customFormat="1" ht="49" customHeight="1">
      <c r="A143" s="34"/>
      <c r="B143" s="35"/>
      <c r="C143" s="184" t="s">
        <v>275</v>
      </c>
      <c r="D143" s="184" t="s">
        <v>248</v>
      </c>
      <c r="E143" s="185" t="s">
        <v>7618</v>
      </c>
      <c r="F143" s="186" t="s">
        <v>7619</v>
      </c>
      <c r="G143" s="187" t="s">
        <v>251</v>
      </c>
      <c r="H143" s="188">
        <v>34</v>
      </c>
      <c r="I143" s="189"/>
      <c r="J143" s="190">
        <f>ROUND(I143*H143,2)</f>
        <v>0</v>
      </c>
      <c r="K143" s="186" t="s">
        <v>336</v>
      </c>
      <c r="L143" s="39"/>
      <c r="M143" s="191" t="s">
        <v>1</v>
      </c>
      <c r="N143" s="192" t="s">
        <v>42</v>
      </c>
      <c r="O143" s="71"/>
      <c r="P143" s="193">
        <f>O143*H143</f>
        <v>0</v>
      </c>
      <c r="Q143" s="193">
        <v>0</v>
      </c>
      <c r="R143" s="193">
        <f>Q143*H143</f>
        <v>0</v>
      </c>
      <c r="S143" s="193">
        <v>0</v>
      </c>
      <c r="T143" s="194">
        <f>S143*H143</f>
        <v>0</v>
      </c>
      <c r="U143" s="34"/>
      <c r="V143" s="34"/>
      <c r="W143" s="34"/>
      <c r="X143" s="34"/>
      <c r="Y143" s="34"/>
      <c r="Z143" s="34"/>
      <c r="AA143" s="34"/>
      <c r="AB143" s="34"/>
      <c r="AC143" s="34"/>
      <c r="AD143" s="34"/>
      <c r="AE143" s="34"/>
      <c r="AR143" s="195" t="s">
        <v>258</v>
      </c>
      <c r="AT143" s="195" t="s">
        <v>248</v>
      </c>
      <c r="AU143" s="195" t="s">
        <v>85</v>
      </c>
      <c r="AY143" s="17" t="s">
        <v>247</v>
      </c>
      <c r="BE143" s="196">
        <f>IF(N143="základní",J143,0)</f>
        <v>0</v>
      </c>
      <c r="BF143" s="196">
        <f>IF(N143="snížená",J143,0)</f>
        <v>0</v>
      </c>
      <c r="BG143" s="196">
        <f>IF(N143="zákl. přenesená",J143,0)</f>
        <v>0</v>
      </c>
      <c r="BH143" s="196">
        <f>IF(N143="sníž. přenesená",J143,0)</f>
        <v>0</v>
      </c>
      <c r="BI143" s="196">
        <f>IF(N143="nulová",J143,0)</f>
        <v>0</v>
      </c>
      <c r="BJ143" s="17" t="s">
        <v>85</v>
      </c>
      <c r="BK143" s="196">
        <f>ROUND(I143*H143,2)</f>
        <v>0</v>
      </c>
      <c r="BL143" s="17" t="s">
        <v>258</v>
      </c>
      <c r="BM143" s="195" t="s">
        <v>279</v>
      </c>
    </row>
    <row r="144" spans="1:65" s="13" customFormat="1" ht="10">
      <c r="B144" s="217"/>
      <c r="C144" s="218"/>
      <c r="D144" s="197" t="s">
        <v>337</v>
      </c>
      <c r="E144" s="219" t="s">
        <v>1</v>
      </c>
      <c r="F144" s="220" t="s">
        <v>539</v>
      </c>
      <c r="G144" s="218"/>
      <c r="H144" s="221">
        <v>34</v>
      </c>
      <c r="I144" s="222"/>
      <c r="J144" s="218"/>
      <c r="K144" s="218"/>
      <c r="L144" s="223"/>
      <c r="M144" s="224"/>
      <c r="N144" s="225"/>
      <c r="O144" s="225"/>
      <c r="P144" s="225"/>
      <c r="Q144" s="225"/>
      <c r="R144" s="225"/>
      <c r="S144" s="225"/>
      <c r="T144" s="226"/>
      <c r="AT144" s="227" t="s">
        <v>337</v>
      </c>
      <c r="AU144" s="227" t="s">
        <v>85</v>
      </c>
      <c r="AV144" s="13" t="s">
        <v>87</v>
      </c>
      <c r="AW144" s="13" t="s">
        <v>33</v>
      </c>
      <c r="AX144" s="13" t="s">
        <v>77</v>
      </c>
      <c r="AY144" s="227" t="s">
        <v>247</v>
      </c>
    </row>
    <row r="145" spans="1:65" s="14" customFormat="1" ht="10">
      <c r="B145" s="228"/>
      <c r="C145" s="229"/>
      <c r="D145" s="197" t="s">
        <v>337</v>
      </c>
      <c r="E145" s="230" t="s">
        <v>1</v>
      </c>
      <c r="F145" s="231" t="s">
        <v>340</v>
      </c>
      <c r="G145" s="229"/>
      <c r="H145" s="232">
        <v>34</v>
      </c>
      <c r="I145" s="233"/>
      <c r="J145" s="229"/>
      <c r="K145" s="229"/>
      <c r="L145" s="234"/>
      <c r="M145" s="235"/>
      <c r="N145" s="236"/>
      <c r="O145" s="236"/>
      <c r="P145" s="236"/>
      <c r="Q145" s="236"/>
      <c r="R145" s="236"/>
      <c r="S145" s="236"/>
      <c r="T145" s="237"/>
      <c r="AT145" s="238" t="s">
        <v>337</v>
      </c>
      <c r="AU145" s="238" t="s">
        <v>85</v>
      </c>
      <c r="AV145" s="14" t="s">
        <v>258</v>
      </c>
      <c r="AW145" s="14" t="s">
        <v>33</v>
      </c>
      <c r="AX145" s="14" t="s">
        <v>85</v>
      </c>
      <c r="AY145" s="238" t="s">
        <v>247</v>
      </c>
    </row>
    <row r="146" spans="1:65" s="2" customFormat="1" ht="44.25" customHeight="1">
      <c r="A146" s="34"/>
      <c r="B146" s="35"/>
      <c r="C146" s="184" t="s">
        <v>262</v>
      </c>
      <c r="D146" s="184" t="s">
        <v>248</v>
      </c>
      <c r="E146" s="185" t="s">
        <v>7620</v>
      </c>
      <c r="F146" s="186" t="s">
        <v>7621</v>
      </c>
      <c r="G146" s="187" t="s">
        <v>416</v>
      </c>
      <c r="H146" s="188">
        <v>38</v>
      </c>
      <c r="I146" s="189"/>
      <c r="J146" s="190">
        <f>ROUND(I146*H146,2)</f>
        <v>0</v>
      </c>
      <c r="K146" s="186" t="s">
        <v>336</v>
      </c>
      <c r="L146" s="39"/>
      <c r="M146" s="191" t="s">
        <v>1</v>
      </c>
      <c r="N146" s="192" t="s">
        <v>42</v>
      </c>
      <c r="O146" s="71"/>
      <c r="P146" s="193">
        <f>O146*H146</f>
        <v>0</v>
      </c>
      <c r="Q146" s="193">
        <v>0</v>
      </c>
      <c r="R146" s="193">
        <f>Q146*H146</f>
        <v>0</v>
      </c>
      <c r="S146" s="193">
        <v>0</v>
      </c>
      <c r="T146" s="194">
        <f>S146*H146</f>
        <v>0</v>
      </c>
      <c r="U146" s="34"/>
      <c r="V146" s="34"/>
      <c r="W146" s="34"/>
      <c r="X146" s="34"/>
      <c r="Y146" s="34"/>
      <c r="Z146" s="34"/>
      <c r="AA146" s="34"/>
      <c r="AB146" s="34"/>
      <c r="AC146" s="34"/>
      <c r="AD146" s="34"/>
      <c r="AE146" s="34"/>
      <c r="AR146" s="195" t="s">
        <v>258</v>
      </c>
      <c r="AT146" s="195" t="s">
        <v>248</v>
      </c>
      <c r="AU146" s="195" t="s">
        <v>85</v>
      </c>
      <c r="AY146" s="17" t="s">
        <v>247</v>
      </c>
      <c r="BE146" s="196">
        <f>IF(N146="základní",J146,0)</f>
        <v>0</v>
      </c>
      <c r="BF146" s="196">
        <f>IF(N146="snížená",J146,0)</f>
        <v>0</v>
      </c>
      <c r="BG146" s="196">
        <f>IF(N146="zákl. přenesená",J146,0)</f>
        <v>0</v>
      </c>
      <c r="BH146" s="196">
        <f>IF(N146="sníž. přenesená",J146,0)</f>
        <v>0</v>
      </c>
      <c r="BI146" s="196">
        <f>IF(N146="nulová",J146,0)</f>
        <v>0</v>
      </c>
      <c r="BJ146" s="17" t="s">
        <v>85</v>
      </c>
      <c r="BK146" s="196">
        <f>ROUND(I146*H146,2)</f>
        <v>0</v>
      </c>
      <c r="BL146" s="17" t="s">
        <v>258</v>
      </c>
      <c r="BM146" s="195" t="s">
        <v>291</v>
      </c>
    </row>
    <row r="147" spans="1:65" s="2" customFormat="1" ht="18">
      <c r="A147" s="34"/>
      <c r="B147" s="35"/>
      <c r="C147" s="36"/>
      <c r="D147" s="197" t="s">
        <v>253</v>
      </c>
      <c r="E147" s="36"/>
      <c r="F147" s="198" t="s">
        <v>7622</v>
      </c>
      <c r="G147" s="36"/>
      <c r="H147" s="36"/>
      <c r="I147" s="199"/>
      <c r="J147" s="36"/>
      <c r="K147" s="36"/>
      <c r="L147" s="39"/>
      <c r="M147" s="200"/>
      <c r="N147" s="201"/>
      <c r="O147" s="71"/>
      <c r="P147" s="71"/>
      <c r="Q147" s="71"/>
      <c r="R147" s="71"/>
      <c r="S147" s="71"/>
      <c r="T147" s="72"/>
      <c r="U147" s="34"/>
      <c r="V147" s="34"/>
      <c r="W147" s="34"/>
      <c r="X147" s="34"/>
      <c r="Y147" s="34"/>
      <c r="Z147" s="34"/>
      <c r="AA147" s="34"/>
      <c r="AB147" s="34"/>
      <c r="AC147" s="34"/>
      <c r="AD147" s="34"/>
      <c r="AE147" s="34"/>
      <c r="AT147" s="17" t="s">
        <v>253</v>
      </c>
      <c r="AU147" s="17" t="s">
        <v>85</v>
      </c>
    </row>
    <row r="148" spans="1:65" s="13" customFormat="1" ht="10">
      <c r="B148" s="217"/>
      <c r="C148" s="218"/>
      <c r="D148" s="197" t="s">
        <v>337</v>
      </c>
      <c r="E148" s="219" t="s">
        <v>1</v>
      </c>
      <c r="F148" s="220" t="s">
        <v>7606</v>
      </c>
      <c r="G148" s="218"/>
      <c r="H148" s="221">
        <v>38</v>
      </c>
      <c r="I148" s="222"/>
      <c r="J148" s="218"/>
      <c r="K148" s="218"/>
      <c r="L148" s="223"/>
      <c r="M148" s="224"/>
      <c r="N148" s="225"/>
      <c r="O148" s="225"/>
      <c r="P148" s="225"/>
      <c r="Q148" s="225"/>
      <c r="R148" s="225"/>
      <c r="S148" s="225"/>
      <c r="T148" s="226"/>
      <c r="AT148" s="227" t="s">
        <v>337</v>
      </c>
      <c r="AU148" s="227" t="s">
        <v>85</v>
      </c>
      <c r="AV148" s="13" t="s">
        <v>87</v>
      </c>
      <c r="AW148" s="13" t="s">
        <v>33</v>
      </c>
      <c r="AX148" s="13" t="s">
        <v>77</v>
      </c>
      <c r="AY148" s="227" t="s">
        <v>247</v>
      </c>
    </row>
    <row r="149" spans="1:65" s="14" customFormat="1" ht="10">
      <c r="B149" s="228"/>
      <c r="C149" s="229"/>
      <c r="D149" s="197" t="s">
        <v>337</v>
      </c>
      <c r="E149" s="230" t="s">
        <v>1</v>
      </c>
      <c r="F149" s="231" t="s">
        <v>340</v>
      </c>
      <c r="G149" s="229"/>
      <c r="H149" s="232">
        <v>38</v>
      </c>
      <c r="I149" s="233"/>
      <c r="J149" s="229"/>
      <c r="K149" s="229"/>
      <c r="L149" s="234"/>
      <c r="M149" s="235"/>
      <c r="N149" s="236"/>
      <c r="O149" s="236"/>
      <c r="P149" s="236"/>
      <c r="Q149" s="236"/>
      <c r="R149" s="236"/>
      <c r="S149" s="236"/>
      <c r="T149" s="237"/>
      <c r="AT149" s="238" t="s">
        <v>337</v>
      </c>
      <c r="AU149" s="238" t="s">
        <v>85</v>
      </c>
      <c r="AV149" s="14" t="s">
        <v>258</v>
      </c>
      <c r="AW149" s="14" t="s">
        <v>33</v>
      </c>
      <c r="AX149" s="14" t="s">
        <v>85</v>
      </c>
      <c r="AY149" s="238" t="s">
        <v>247</v>
      </c>
    </row>
    <row r="150" spans="1:65" s="11" customFormat="1" ht="25.9" customHeight="1">
      <c r="B150" s="170"/>
      <c r="C150" s="171"/>
      <c r="D150" s="172" t="s">
        <v>76</v>
      </c>
      <c r="E150" s="173" t="s">
        <v>816</v>
      </c>
      <c r="F150" s="173" t="s">
        <v>7623</v>
      </c>
      <c r="G150" s="171"/>
      <c r="H150" s="171"/>
      <c r="I150" s="174"/>
      <c r="J150" s="175">
        <f>BK150</f>
        <v>0</v>
      </c>
      <c r="K150" s="171"/>
      <c r="L150" s="176"/>
      <c r="M150" s="177"/>
      <c r="N150" s="178"/>
      <c r="O150" s="178"/>
      <c r="P150" s="179">
        <f>SUM(P151:P168)</f>
        <v>0</v>
      </c>
      <c r="Q150" s="178"/>
      <c r="R150" s="179">
        <f>SUM(R151:R168)</f>
        <v>0</v>
      </c>
      <c r="S150" s="178"/>
      <c r="T150" s="180">
        <f>SUM(T151:T168)</f>
        <v>0</v>
      </c>
      <c r="AR150" s="181" t="s">
        <v>85</v>
      </c>
      <c r="AT150" s="182" t="s">
        <v>76</v>
      </c>
      <c r="AU150" s="182" t="s">
        <v>77</v>
      </c>
      <c r="AY150" s="181" t="s">
        <v>247</v>
      </c>
      <c r="BK150" s="183">
        <f>SUM(BK151:BK168)</f>
        <v>0</v>
      </c>
    </row>
    <row r="151" spans="1:65" s="2" customFormat="1" ht="24.15" customHeight="1">
      <c r="A151" s="34"/>
      <c r="B151" s="35"/>
      <c r="C151" s="184" t="s">
        <v>293</v>
      </c>
      <c r="D151" s="184" t="s">
        <v>248</v>
      </c>
      <c r="E151" s="185" t="s">
        <v>7624</v>
      </c>
      <c r="F151" s="186" t="s">
        <v>7625</v>
      </c>
      <c r="G151" s="187" t="s">
        <v>698</v>
      </c>
      <c r="H151" s="188">
        <v>84.35</v>
      </c>
      <c r="I151" s="189"/>
      <c r="J151" s="190">
        <f>ROUND(I151*H151,2)</f>
        <v>0</v>
      </c>
      <c r="K151" s="186" t="s">
        <v>336</v>
      </c>
      <c r="L151" s="39"/>
      <c r="M151" s="191" t="s">
        <v>1</v>
      </c>
      <c r="N151" s="192" t="s">
        <v>42</v>
      </c>
      <c r="O151" s="71"/>
      <c r="P151" s="193">
        <f>O151*H151</f>
        <v>0</v>
      </c>
      <c r="Q151" s="193">
        <v>0</v>
      </c>
      <c r="R151" s="193">
        <f>Q151*H151</f>
        <v>0</v>
      </c>
      <c r="S151" s="193">
        <v>0</v>
      </c>
      <c r="T151" s="194">
        <f>S151*H151</f>
        <v>0</v>
      </c>
      <c r="U151" s="34"/>
      <c r="V151" s="34"/>
      <c r="W151" s="34"/>
      <c r="X151" s="34"/>
      <c r="Y151" s="34"/>
      <c r="Z151" s="34"/>
      <c r="AA151" s="34"/>
      <c r="AB151" s="34"/>
      <c r="AC151" s="34"/>
      <c r="AD151" s="34"/>
      <c r="AE151" s="34"/>
      <c r="AR151" s="195" t="s">
        <v>258</v>
      </c>
      <c r="AT151" s="195" t="s">
        <v>248</v>
      </c>
      <c r="AU151" s="195" t="s">
        <v>85</v>
      </c>
      <c r="AY151" s="17" t="s">
        <v>247</v>
      </c>
      <c r="BE151" s="196">
        <f>IF(N151="základní",J151,0)</f>
        <v>0</v>
      </c>
      <c r="BF151" s="196">
        <f>IF(N151="snížená",J151,0)</f>
        <v>0</v>
      </c>
      <c r="BG151" s="196">
        <f>IF(N151="zákl. přenesená",J151,0)</f>
        <v>0</v>
      </c>
      <c r="BH151" s="196">
        <f>IF(N151="sníž. přenesená",J151,0)</f>
        <v>0</v>
      </c>
      <c r="BI151" s="196">
        <f>IF(N151="nulová",J151,0)</f>
        <v>0</v>
      </c>
      <c r="BJ151" s="17" t="s">
        <v>85</v>
      </c>
      <c r="BK151" s="196">
        <f>ROUND(I151*H151,2)</f>
        <v>0</v>
      </c>
      <c r="BL151" s="17" t="s">
        <v>258</v>
      </c>
      <c r="BM151" s="195" t="s">
        <v>296</v>
      </c>
    </row>
    <row r="152" spans="1:65" s="13" customFormat="1" ht="10">
      <c r="B152" s="217"/>
      <c r="C152" s="218"/>
      <c r="D152" s="197" t="s">
        <v>337</v>
      </c>
      <c r="E152" s="219" t="s">
        <v>1</v>
      </c>
      <c r="F152" s="220" t="s">
        <v>7626</v>
      </c>
      <c r="G152" s="218"/>
      <c r="H152" s="221">
        <v>84.35</v>
      </c>
      <c r="I152" s="222"/>
      <c r="J152" s="218"/>
      <c r="K152" s="218"/>
      <c r="L152" s="223"/>
      <c r="M152" s="224"/>
      <c r="N152" s="225"/>
      <c r="O152" s="225"/>
      <c r="P152" s="225"/>
      <c r="Q152" s="225"/>
      <c r="R152" s="225"/>
      <c r="S152" s="225"/>
      <c r="T152" s="226"/>
      <c r="AT152" s="227" t="s">
        <v>337</v>
      </c>
      <c r="AU152" s="227" t="s">
        <v>85</v>
      </c>
      <c r="AV152" s="13" t="s">
        <v>87</v>
      </c>
      <c r="AW152" s="13" t="s">
        <v>33</v>
      </c>
      <c r="AX152" s="13" t="s">
        <v>77</v>
      </c>
      <c r="AY152" s="227" t="s">
        <v>247</v>
      </c>
    </row>
    <row r="153" spans="1:65" s="14" customFormat="1" ht="10">
      <c r="B153" s="228"/>
      <c r="C153" s="229"/>
      <c r="D153" s="197" t="s">
        <v>337</v>
      </c>
      <c r="E153" s="230" t="s">
        <v>1</v>
      </c>
      <c r="F153" s="231" t="s">
        <v>340</v>
      </c>
      <c r="G153" s="229"/>
      <c r="H153" s="232">
        <v>84.35</v>
      </c>
      <c r="I153" s="233"/>
      <c r="J153" s="229"/>
      <c r="K153" s="229"/>
      <c r="L153" s="234"/>
      <c r="M153" s="235"/>
      <c r="N153" s="236"/>
      <c r="O153" s="236"/>
      <c r="P153" s="236"/>
      <c r="Q153" s="236"/>
      <c r="R153" s="236"/>
      <c r="S153" s="236"/>
      <c r="T153" s="237"/>
      <c r="AT153" s="238" t="s">
        <v>337</v>
      </c>
      <c r="AU153" s="238" t="s">
        <v>85</v>
      </c>
      <c r="AV153" s="14" t="s">
        <v>258</v>
      </c>
      <c r="AW153" s="14" t="s">
        <v>33</v>
      </c>
      <c r="AX153" s="14" t="s">
        <v>85</v>
      </c>
      <c r="AY153" s="238" t="s">
        <v>247</v>
      </c>
    </row>
    <row r="154" spans="1:65" s="2" customFormat="1" ht="44.25" customHeight="1">
      <c r="A154" s="34"/>
      <c r="B154" s="35"/>
      <c r="C154" s="184" t="s">
        <v>271</v>
      </c>
      <c r="D154" s="184" t="s">
        <v>248</v>
      </c>
      <c r="E154" s="185" t="s">
        <v>7627</v>
      </c>
      <c r="F154" s="186" t="s">
        <v>7628</v>
      </c>
      <c r="G154" s="187" t="s">
        <v>698</v>
      </c>
      <c r="H154" s="188">
        <v>92.784999999999997</v>
      </c>
      <c r="I154" s="189"/>
      <c r="J154" s="190">
        <f>ROUND(I154*H154,2)</f>
        <v>0</v>
      </c>
      <c r="K154" s="186" t="s">
        <v>336</v>
      </c>
      <c r="L154" s="39"/>
      <c r="M154" s="191" t="s">
        <v>1</v>
      </c>
      <c r="N154" s="192" t="s">
        <v>42</v>
      </c>
      <c r="O154" s="71"/>
      <c r="P154" s="193">
        <f>O154*H154</f>
        <v>0</v>
      </c>
      <c r="Q154" s="193">
        <v>0</v>
      </c>
      <c r="R154" s="193">
        <f>Q154*H154</f>
        <v>0</v>
      </c>
      <c r="S154" s="193">
        <v>0</v>
      </c>
      <c r="T154" s="194">
        <f>S154*H154</f>
        <v>0</v>
      </c>
      <c r="U154" s="34"/>
      <c r="V154" s="34"/>
      <c r="W154" s="34"/>
      <c r="X154" s="34"/>
      <c r="Y154" s="34"/>
      <c r="Z154" s="34"/>
      <c r="AA154" s="34"/>
      <c r="AB154" s="34"/>
      <c r="AC154" s="34"/>
      <c r="AD154" s="34"/>
      <c r="AE154" s="34"/>
      <c r="AR154" s="195" t="s">
        <v>258</v>
      </c>
      <c r="AT154" s="195" t="s">
        <v>248</v>
      </c>
      <c r="AU154" s="195" t="s">
        <v>85</v>
      </c>
      <c r="AY154" s="17" t="s">
        <v>247</v>
      </c>
      <c r="BE154" s="196">
        <f>IF(N154="základní",J154,0)</f>
        <v>0</v>
      </c>
      <c r="BF154" s="196">
        <f>IF(N154="snížená",J154,0)</f>
        <v>0</v>
      </c>
      <c r="BG154" s="196">
        <f>IF(N154="zákl. přenesená",J154,0)</f>
        <v>0</v>
      </c>
      <c r="BH154" s="196">
        <f>IF(N154="sníž. přenesená",J154,0)</f>
        <v>0</v>
      </c>
      <c r="BI154" s="196">
        <f>IF(N154="nulová",J154,0)</f>
        <v>0</v>
      </c>
      <c r="BJ154" s="17" t="s">
        <v>85</v>
      </c>
      <c r="BK154" s="196">
        <f>ROUND(I154*H154,2)</f>
        <v>0</v>
      </c>
      <c r="BL154" s="17" t="s">
        <v>258</v>
      </c>
      <c r="BM154" s="195" t="s">
        <v>264</v>
      </c>
    </row>
    <row r="155" spans="1:65" s="13" customFormat="1" ht="10">
      <c r="B155" s="217"/>
      <c r="C155" s="218"/>
      <c r="D155" s="197" t="s">
        <v>337</v>
      </c>
      <c r="E155" s="219" t="s">
        <v>1</v>
      </c>
      <c r="F155" s="220" t="s">
        <v>7629</v>
      </c>
      <c r="G155" s="218"/>
      <c r="H155" s="221">
        <v>92.784999999999997</v>
      </c>
      <c r="I155" s="222"/>
      <c r="J155" s="218"/>
      <c r="K155" s="218"/>
      <c r="L155" s="223"/>
      <c r="M155" s="224"/>
      <c r="N155" s="225"/>
      <c r="O155" s="225"/>
      <c r="P155" s="225"/>
      <c r="Q155" s="225"/>
      <c r="R155" s="225"/>
      <c r="S155" s="225"/>
      <c r="T155" s="226"/>
      <c r="AT155" s="227" t="s">
        <v>337</v>
      </c>
      <c r="AU155" s="227" t="s">
        <v>85</v>
      </c>
      <c r="AV155" s="13" t="s">
        <v>87</v>
      </c>
      <c r="AW155" s="13" t="s">
        <v>33</v>
      </c>
      <c r="AX155" s="13" t="s">
        <v>77</v>
      </c>
      <c r="AY155" s="227" t="s">
        <v>247</v>
      </c>
    </row>
    <row r="156" spans="1:65" s="14" customFormat="1" ht="10">
      <c r="B156" s="228"/>
      <c r="C156" s="229"/>
      <c r="D156" s="197" t="s">
        <v>337</v>
      </c>
      <c r="E156" s="230" t="s">
        <v>1</v>
      </c>
      <c r="F156" s="231" t="s">
        <v>340</v>
      </c>
      <c r="G156" s="229"/>
      <c r="H156" s="232">
        <v>92.784999999999997</v>
      </c>
      <c r="I156" s="233"/>
      <c r="J156" s="229"/>
      <c r="K156" s="229"/>
      <c r="L156" s="234"/>
      <c r="M156" s="235"/>
      <c r="N156" s="236"/>
      <c r="O156" s="236"/>
      <c r="P156" s="236"/>
      <c r="Q156" s="236"/>
      <c r="R156" s="236"/>
      <c r="S156" s="236"/>
      <c r="T156" s="237"/>
      <c r="AT156" s="238" t="s">
        <v>337</v>
      </c>
      <c r="AU156" s="238" t="s">
        <v>85</v>
      </c>
      <c r="AV156" s="14" t="s">
        <v>258</v>
      </c>
      <c r="AW156" s="14" t="s">
        <v>33</v>
      </c>
      <c r="AX156" s="14" t="s">
        <v>85</v>
      </c>
      <c r="AY156" s="238" t="s">
        <v>247</v>
      </c>
    </row>
    <row r="157" spans="1:65" s="2" customFormat="1" ht="24.15" customHeight="1">
      <c r="A157" s="34"/>
      <c r="B157" s="35"/>
      <c r="C157" s="184" t="s">
        <v>299</v>
      </c>
      <c r="D157" s="184" t="s">
        <v>248</v>
      </c>
      <c r="E157" s="185" t="s">
        <v>7630</v>
      </c>
      <c r="F157" s="186" t="s">
        <v>7631</v>
      </c>
      <c r="G157" s="187" t="s">
        <v>698</v>
      </c>
      <c r="H157" s="188">
        <v>278.35500000000002</v>
      </c>
      <c r="I157" s="189"/>
      <c r="J157" s="190">
        <f>ROUND(I157*H157,2)</f>
        <v>0</v>
      </c>
      <c r="K157" s="186" t="s">
        <v>336</v>
      </c>
      <c r="L157" s="39"/>
      <c r="M157" s="191" t="s">
        <v>1</v>
      </c>
      <c r="N157" s="192" t="s">
        <v>42</v>
      </c>
      <c r="O157" s="71"/>
      <c r="P157" s="193">
        <f>O157*H157</f>
        <v>0</v>
      </c>
      <c r="Q157" s="193">
        <v>0</v>
      </c>
      <c r="R157" s="193">
        <f>Q157*H157</f>
        <v>0</v>
      </c>
      <c r="S157" s="193">
        <v>0</v>
      </c>
      <c r="T157" s="194">
        <f>S157*H157</f>
        <v>0</v>
      </c>
      <c r="U157" s="34"/>
      <c r="V157" s="34"/>
      <c r="W157" s="34"/>
      <c r="X157" s="34"/>
      <c r="Y157" s="34"/>
      <c r="Z157" s="34"/>
      <c r="AA157" s="34"/>
      <c r="AB157" s="34"/>
      <c r="AC157" s="34"/>
      <c r="AD157" s="34"/>
      <c r="AE157" s="34"/>
      <c r="AR157" s="195" t="s">
        <v>258</v>
      </c>
      <c r="AT157" s="195" t="s">
        <v>248</v>
      </c>
      <c r="AU157" s="195" t="s">
        <v>85</v>
      </c>
      <c r="AY157" s="17" t="s">
        <v>247</v>
      </c>
      <c r="BE157" s="196">
        <f>IF(N157="základní",J157,0)</f>
        <v>0</v>
      </c>
      <c r="BF157" s="196">
        <f>IF(N157="snížená",J157,0)</f>
        <v>0</v>
      </c>
      <c r="BG157" s="196">
        <f>IF(N157="zákl. přenesená",J157,0)</f>
        <v>0</v>
      </c>
      <c r="BH157" s="196">
        <f>IF(N157="sníž. přenesená",J157,0)</f>
        <v>0</v>
      </c>
      <c r="BI157" s="196">
        <f>IF(N157="nulová",J157,0)</f>
        <v>0</v>
      </c>
      <c r="BJ157" s="17" t="s">
        <v>85</v>
      </c>
      <c r="BK157" s="196">
        <f>ROUND(I157*H157,2)</f>
        <v>0</v>
      </c>
      <c r="BL157" s="17" t="s">
        <v>258</v>
      </c>
      <c r="BM157" s="195" t="s">
        <v>285</v>
      </c>
    </row>
    <row r="158" spans="1:65" s="13" customFormat="1" ht="10">
      <c r="B158" s="217"/>
      <c r="C158" s="218"/>
      <c r="D158" s="197" t="s">
        <v>337</v>
      </c>
      <c r="E158" s="219" t="s">
        <v>1</v>
      </c>
      <c r="F158" s="220" t="s">
        <v>7632</v>
      </c>
      <c r="G158" s="218"/>
      <c r="H158" s="221">
        <v>278.35500000000002</v>
      </c>
      <c r="I158" s="222"/>
      <c r="J158" s="218"/>
      <c r="K158" s="218"/>
      <c r="L158" s="223"/>
      <c r="M158" s="224"/>
      <c r="N158" s="225"/>
      <c r="O158" s="225"/>
      <c r="P158" s="225"/>
      <c r="Q158" s="225"/>
      <c r="R158" s="225"/>
      <c r="S158" s="225"/>
      <c r="T158" s="226"/>
      <c r="AT158" s="227" t="s">
        <v>337</v>
      </c>
      <c r="AU158" s="227" t="s">
        <v>85</v>
      </c>
      <c r="AV158" s="13" t="s">
        <v>87</v>
      </c>
      <c r="AW158" s="13" t="s">
        <v>33</v>
      </c>
      <c r="AX158" s="13" t="s">
        <v>77</v>
      </c>
      <c r="AY158" s="227" t="s">
        <v>247</v>
      </c>
    </row>
    <row r="159" spans="1:65" s="14" customFormat="1" ht="10">
      <c r="B159" s="228"/>
      <c r="C159" s="229"/>
      <c r="D159" s="197" t="s">
        <v>337</v>
      </c>
      <c r="E159" s="230" t="s">
        <v>1</v>
      </c>
      <c r="F159" s="231" t="s">
        <v>340</v>
      </c>
      <c r="G159" s="229"/>
      <c r="H159" s="232">
        <v>278.35500000000002</v>
      </c>
      <c r="I159" s="233"/>
      <c r="J159" s="229"/>
      <c r="K159" s="229"/>
      <c r="L159" s="234"/>
      <c r="M159" s="235"/>
      <c r="N159" s="236"/>
      <c r="O159" s="236"/>
      <c r="P159" s="236"/>
      <c r="Q159" s="236"/>
      <c r="R159" s="236"/>
      <c r="S159" s="236"/>
      <c r="T159" s="237"/>
      <c r="AT159" s="238" t="s">
        <v>337</v>
      </c>
      <c r="AU159" s="238" t="s">
        <v>85</v>
      </c>
      <c r="AV159" s="14" t="s">
        <v>258</v>
      </c>
      <c r="AW159" s="14" t="s">
        <v>33</v>
      </c>
      <c r="AX159" s="14" t="s">
        <v>85</v>
      </c>
      <c r="AY159" s="238" t="s">
        <v>247</v>
      </c>
    </row>
    <row r="160" spans="1:65" s="2" customFormat="1" ht="24.15" customHeight="1">
      <c r="A160" s="34"/>
      <c r="B160" s="35"/>
      <c r="C160" s="184" t="s">
        <v>279</v>
      </c>
      <c r="D160" s="184" t="s">
        <v>248</v>
      </c>
      <c r="E160" s="185" t="s">
        <v>7633</v>
      </c>
      <c r="F160" s="186" t="s">
        <v>7634</v>
      </c>
      <c r="G160" s="187" t="s">
        <v>416</v>
      </c>
      <c r="H160" s="188">
        <v>15</v>
      </c>
      <c r="I160" s="189"/>
      <c r="J160" s="190">
        <f>ROUND(I160*H160,2)</f>
        <v>0</v>
      </c>
      <c r="K160" s="186" t="s">
        <v>336</v>
      </c>
      <c r="L160" s="39"/>
      <c r="M160" s="191" t="s">
        <v>1</v>
      </c>
      <c r="N160" s="192" t="s">
        <v>42</v>
      </c>
      <c r="O160" s="71"/>
      <c r="P160" s="193">
        <f>O160*H160</f>
        <v>0</v>
      </c>
      <c r="Q160" s="193">
        <v>0</v>
      </c>
      <c r="R160" s="193">
        <f>Q160*H160</f>
        <v>0</v>
      </c>
      <c r="S160" s="193">
        <v>0</v>
      </c>
      <c r="T160" s="194">
        <f>S160*H160</f>
        <v>0</v>
      </c>
      <c r="U160" s="34"/>
      <c r="V160" s="34"/>
      <c r="W160" s="34"/>
      <c r="X160" s="34"/>
      <c r="Y160" s="34"/>
      <c r="Z160" s="34"/>
      <c r="AA160" s="34"/>
      <c r="AB160" s="34"/>
      <c r="AC160" s="34"/>
      <c r="AD160" s="34"/>
      <c r="AE160" s="34"/>
      <c r="AR160" s="195" t="s">
        <v>258</v>
      </c>
      <c r="AT160" s="195" t="s">
        <v>248</v>
      </c>
      <c r="AU160" s="195" t="s">
        <v>85</v>
      </c>
      <c r="AY160" s="17" t="s">
        <v>247</v>
      </c>
      <c r="BE160" s="196">
        <f>IF(N160="základní",J160,0)</f>
        <v>0</v>
      </c>
      <c r="BF160" s="196">
        <f>IF(N160="snížená",J160,0)</f>
        <v>0</v>
      </c>
      <c r="BG160" s="196">
        <f>IF(N160="zákl. přenesená",J160,0)</f>
        <v>0</v>
      </c>
      <c r="BH160" s="196">
        <f>IF(N160="sníž. přenesená",J160,0)</f>
        <v>0</v>
      </c>
      <c r="BI160" s="196">
        <f>IF(N160="nulová",J160,0)</f>
        <v>0</v>
      </c>
      <c r="BJ160" s="17" t="s">
        <v>85</v>
      </c>
      <c r="BK160" s="196">
        <f>ROUND(I160*H160,2)</f>
        <v>0</v>
      </c>
      <c r="BL160" s="17" t="s">
        <v>258</v>
      </c>
      <c r="BM160" s="195" t="s">
        <v>304</v>
      </c>
    </row>
    <row r="161" spans="1:65" s="13" customFormat="1" ht="10">
      <c r="B161" s="217"/>
      <c r="C161" s="218"/>
      <c r="D161" s="197" t="s">
        <v>337</v>
      </c>
      <c r="E161" s="219" t="s">
        <v>1</v>
      </c>
      <c r="F161" s="220" t="s">
        <v>8</v>
      </c>
      <c r="G161" s="218"/>
      <c r="H161" s="221">
        <v>15</v>
      </c>
      <c r="I161" s="222"/>
      <c r="J161" s="218"/>
      <c r="K161" s="218"/>
      <c r="L161" s="223"/>
      <c r="M161" s="224"/>
      <c r="N161" s="225"/>
      <c r="O161" s="225"/>
      <c r="P161" s="225"/>
      <c r="Q161" s="225"/>
      <c r="R161" s="225"/>
      <c r="S161" s="225"/>
      <c r="T161" s="226"/>
      <c r="AT161" s="227" t="s">
        <v>337</v>
      </c>
      <c r="AU161" s="227" t="s">
        <v>85</v>
      </c>
      <c r="AV161" s="13" t="s">
        <v>87</v>
      </c>
      <c r="AW161" s="13" t="s">
        <v>33</v>
      </c>
      <c r="AX161" s="13" t="s">
        <v>77</v>
      </c>
      <c r="AY161" s="227" t="s">
        <v>247</v>
      </c>
    </row>
    <row r="162" spans="1:65" s="14" customFormat="1" ht="10">
      <c r="B162" s="228"/>
      <c r="C162" s="229"/>
      <c r="D162" s="197" t="s">
        <v>337</v>
      </c>
      <c r="E162" s="230" t="s">
        <v>1</v>
      </c>
      <c r="F162" s="231" t="s">
        <v>340</v>
      </c>
      <c r="G162" s="229"/>
      <c r="H162" s="232">
        <v>15</v>
      </c>
      <c r="I162" s="233"/>
      <c r="J162" s="229"/>
      <c r="K162" s="229"/>
      <c r="L162" s="234"/>
      <c r="M162" s="235"/>
      <c r="N162" s="236"/>
      <c r="O162" s="236"/>
      <c r="P162" s="236"/>
      <c r="Q162" s="236"/>
      <c r="R162" s="236"/>
      <c r="S162" s="236"/>
      <c r="T162" s="237"/>
      <c r="AT162" s="238" t="s">
        <v>337</v>
      </c>
      <c r="AU162" s="238" t="s">
        <v>85</v>
      </c>
      <c r="AV162" s="14" t="s">
        <v>258</v>
      </c>
      <c r="AW162" s="14" t="s">
        <v>33</v>
      </c>
      <c r="AX162" s="14" t="s">
        <v>85</v>
      </c>
      <c r="AY162" s="238" t="s">
        <v>247</v>
      </c>
    </row>
    <row r="163" spans="1:65" s="2" customFormat="1" ht="24.15" customHeight="1">
      <c r="A163" s="34"/>
      <c r="B163" s="35"/>
      <c r="C163" s="184" t="s">
        <v>305</v>
      </c>
      <c r="D163" s="184" t="s">
        <v>248</v>
      </c>
      <c r="E163" s="185" t="s">
        <v>7635</v>
      </c>
      <c r="F163" s="186" t="s">
        <v>7636</v>
      </c>
      <c r="G163" s="187" t="s">
        <v>416</v>
      </c>
      <c r="H163" s="188">
        <v>35</v>
      </c>
      <c r="I163" s="189"/>
      <c r="J163" s="190">
        <f>ROUND(I163*H163,2)</f>
        <v>0</v>
      </c>
      <c r="K163" s="186" t="s">
        <v>336</v>
      </c>
      <c r="L163" s="39"/>
      <c r="M163" s="191" t="s">
        <v>1</v>
      </c>
      <c r="N163" s="192" t="s">
        <v>42</v>
      </c>
      <c r="O163" s="71"/>
      <c r="P163" s="193">
        <f>O163*H163</f>
        <v>0</v>
      </c>
      <c r="Q163" s="193">
        <v>0</v>
      </c>
      <c r="R163" s="193">
        <f>Q163*H163</f>
        <v>0</v>
      </c>
      <c r="S163" s="193">
        <v>0</v>
      </c>
      <c r="T163" s="194">
        <f>S163*H163</f>
        <v>0</v>
      </c>
      <c r="U163" s="34"/>
      <c r="V163" s="34"/>
      <c r="W163" s="34"/>
      <c r="X163" s="34"/>
      <c r="Y163" s="34"/>
      <c r="Z163" s="34"/>
      <c r="AA163" s="34"/>
      <c r="AB163" s="34"/>
      <c r="AC163" s="34"/>
      <c r="AD163" s="34"/>
      <c r="AE163" s="34"/>
      <c r="AR163" s="195" t="s">
        <v>258</v>
      </c>
      <c r="AT163" s="195" t="s">
        <v>248</v>
      </c>
      <c r="AU163" s="195" t="s">
        <v>85</v>
      </c>
      <c r="AY163" s="17" t="s">
        <v>247</v>
      </c>
      <c r="BE163" s="196">
        <f>IF(N163="základní",J163,0)</f>
        <v>0</v>
      </c>
      <c r="BF163" s="196">
        <f>IF(N163="snížená",J163,0)</f>
        <v>0</v>
      </c>
      <c r="BG163" s="196">
        <f>IF(N163="zákl. přenesená",J163,0)</f>
        <v>0</v>
      </c>
      <c r="BH163" s="196">
        <f>IF(N163="sníž. přenesená",J163,0)</f>
        <v>0</v>
      </c>
      <c r="BI163" s="196">
        <f>IF(N163="nulová",J163,0)</f>
        <v>0</v>
      </c>
      <c r="BJ163" s="17" t="s">
        <v>85</v>
      </c>
      <c r="BK163" s="196">
        <f>ROUND(I163*H163,2)</f>
        <v>0</v>
      </c>
      <c r="BL163" s="17" t="s">
        <v>258</v>
      </c>
      <c r="BM163" s="195" t="s">
        <v>308</v>
      </c>
    </row>
    <row r="164" spans="1:65" s="13" customFormat="1" ht="10">
      <c r="B164" s="217"/>
      <c r="C164" s="218"/>
      <c r="D164" s="197" t="s">
        <v>337</v>
      </c>
      <c r="E164" s="219" t="s">
        <v>1</v>
      </c>
      <c r="F164" s="220" t="s">
        <v>7637</v>
      </c>
      <c r="G164" s="218"/>
      <c r="H164" s="221">
        <v>35</v>
      </c>
      <c r="I164" s="222"/>
      <c r="J164" s="218"/>
      <c r="K164" s="218"/>
      <c r="L164" s="223"/>
      <c r="M164" s="224"/>
      <c r="N164" s="225"/>
      <c r="O164" s="225"/>
      <c r="P164" s="225"/>
      <c r="Q164" s="225"/>
      <c r="R164" s="225"/>
      <c r="S164" s="225"/>
      <c r="T164" s="226"/>
      <c r="AT164" s="227" t="s">
        <v>337</v>
      </c>
      <c r="AU164" s="227" t="s">
        <v>85</v>
      </c>
      <c r="AV164" s="13" t="s">
        <v>87</v>
      </c>
      <c r="AW164" s="13" t="s">
        <v>33</v>
      </c>
      <c r="AX164" s="13" t="s">
        <v>77</v>
      </c>
      <c r="AY164" s="227" t="s">
        <v>247</v>
      </c>
    </row>
    <row r="165" spans="1:65" s="14" customFormat="1" ht="10">
      <c r="B165" s="228"/>
      <c r="C165" s="229"/>
      <c r="D165" s="197" t="s">
        <v>337</v>
      </c>
      <c r="E165" s="230" t="s">
        <v>1</v>
      </c>
      <c r="F165" s="231" t="s">
        <v>340</v>
      </c>
      <c r="G165" s="229"/>
      <c r="H165" s="232">
        <v>35</v>
      </c>
      <c r="I165" s="233"/>
      <c r="J165" s="229"/>
      <c r="K165" s="229"/>
      <c r="L165" s="234"/>
      <c r="M165" s="235"/>
      <c r="N165" s="236"/>
      <c r="O165" s="236"/>
      <c r="P165" s="236"/>
      <c r="Q165" s="236"/>
      <c r="R165" s="236"/>
      <c r="S165" s="236"/>
      <c r="T165" s="237"/>
      <c r="AT165" s="238" t="s">
        <v>337</v>
      </c>
      <c r="AU165" s="238" t="s">
        <v>85</v>
      </c>
      <c r="AV165" s="14" t="s">
        <v>258</v>
      </c>
      <c r="AW165" s="14" t="s">
        <v>33</v>
      </c>
      <c r="AX165" s="14" t="s">
        <v>85</v>
      </c>
      <c r="AY165" s="238" t="s">
        <v>247</v>
      </c>
    </row>
    <row r="166" spans="1:65" s="2" customFormat="1" ht="33" customHeight="1">
      <c r="A166" s="34"/>
      <c r="B166" s="35"/>
      <c r="C166" s="184" t="s">
        <v>291</v>
      </c>
      <c r="D166" s="184" t="s">
        <v>248</v>
      </c>
      <c r="E166" s="185" t="s">
        <v>7638</v>
      </c>
      <c r="F166" s="186" t="s">
        <v>7639</v>
      </c>
      <c r="G166" s="187" t="s">
        <v>416</v>
      </c>
      <c r="H166" s="188">
        <v>10</v>
      </c>
      <c r="I166" s="189"/>
      <c r="J166" s="190">
        <f>ROUND(I166*H166,2)</f>
        <v>0</v>
      </c>
      <c r="K166" s="186" t="s">
        <v>336</v>
      </c>
      <c r="L166" s="39"/>
      <c r="M166" s="191" t="s">
        <v>1</v>
      </c>
      <c r="N166" s="192" t="s">
        <v>42</v>
      </c>
      <c r="O166" s="71"/>
      <c r="P166" s="193">
        <f>O166*H166</f>
        <v>0</v>
      </c>
      <c r="Q166" s="193">
        <v>0</v>
      </c>
      <c r="R166" s="193">
        <f>Q166*H166</f>
        <v>0</v>
      </c>
      <c r="S166" s="193">
        <v>0</v>
      </c>
      <c r="T166" s="194">
        <f>S166*H166</f>
        <v>0</v>
      </c>
      <c r="U166" s="34"/>
      <c r="V166" s="34"/>
      <c r="W166" s="34"/>
      <c r="X166" s="34"/>
      <c r="Y166" s="34"/>
      <c r="Z166" s="34"/>
      <c r="AA166" s="34"/>
      <c r="AB166" s="34"/>
      <c r="AC166" s="34"/>
      <c r="AD166" s="34"/>
      <c r="AE166" s="34"/>
      <c r="AR166" s="195" t="s">
        <v>258</v>
      </c>
      <c r="AT166" s="195" t="s">
        <v>248</v>
      </c>
      <c r="AU166" s="195" t="s">
        <v>85</v>
      </c>
      <c r="AY166" s="17" t="s">
        <v>247</v>
      </c>
      <c r="BE166" s="196">
        <f>IF(N166="základní",J166,0)</f>
        <v>0</v>
      </c>
      <c r="BF166" s="196">
        <f>IF(N166="snížená",J166,0)</f>
        <v>0</v>
      </c>
      <c r="BG166" s="196">
        <f>IF(N166="zákl. přenesená",J166,0)</f>
        <v>0</v>
      </c>
      <c r="BH166" s="196">
        <f>IF(N166="sníž. přenesená",J166,0)</f>
        <v>0</v>
      </c>
      <c r="BI166" s="196">
        <f>IF(N166="nulová",J166,0)</f>
        <v>0</v>
      </c>
      <c r="BJ166" s="17" t="s">
        <v>85</v>
      </c>
      <c r="BK166" s="196">
        <f>ROUND(I166*H166,2)</f>
        <v>0</v>
      </c>
      <c r="BL166" s="17" t="s">
        <v>258</v>
      </c>
      <c r="BM166" s="195" t="s">
        <v>311</v>
      </c>
    </row>
    <row r="167" spans="1:65" s="13" customFormat="1" ht="10">
      <c r="B167" s="217"/>
      <c r="C167" s="218"/>
      <c r="D167" s="197" t="s">
        <v>337</v>
      </c>
      <c r="E167" s="219" t="s">
        <v>1</v>
      </c>
      <c r="F167" s="220" t="s">
        <v>7640</v>
      </c>
      <c r="G167" s="218"/>
      <c r="H167" s="221">
        <v>10</v>
      </c>
      <c r="I167" s="222"/>
      <c r="J167" s="218"/>
      <c r="K167" s="218"/>
      <c r="L167" s="223"/>
      <c r="M167" s="224"/>
      <c r="N167" s="225"/>
      <c r="O167" s="225"/>
      <c r="P167" s="225"/>
      <c r="Q167" s="225"/>
      <c r="R167" s="225"/>
      <c r="S167" s="225"/>
      <c r="T167" s="226"/>
      <c r="AT167" s="227" t="s">
        <v>337</v>
      </c>
      <c r="AU167" s="227" t="s">
        <v>85</v>
      </c>
      <c r="AV167" s="13" t="s">
        <v>87</v>
      </c>
      <c r="AW167" s="13" t="s">
        <v>33</v>
      </c>
      <c r="AX167" s="13" t="s">
        <v>77</v>
      </c>
      <c r="AY167" s="227" t="s">
        <v>247</v>
      </c>
    </row>
    <row r="168" spans="1:65" s="14" customFormat="1" ht="10">
      <c r="B168" s="228"/>
      <c r="C168" s="229"/>
      <c r="D168" s="197" t="s">
        <v>337</v>
      </c>
      <c r="E168" s="230" t="s">
        <v>1</v>
      </c>
      <c r="F168" s="231" t="s">
        <v>340</v>
      </c>
      <c r="G168" s="229"/>
      <c r="H168" s="232">
        <v>10</v>
      </c>
      <c r="I168" s="233"/>
      <c r="J168" s="229"/>
      <c r="K168" s="229"/>
      <c r="L168" s="234"/>
      <c r="M168" s="235"/>
      <c r="N168" s="236"/>
      <c r="O168" s="236"/>
      <c r="P168" s="236"/>
      <c r="Q168" s="236"/>
      <c r="R168" s="236"/>
      <c r="S168" s="236"/>
      <c r="T168" s="237"/>
      <c r="AT168" s="238" t="s">
        <v>337</v>
      </c>
      <c r="AU168" s="238" t="s">
        <v>85</v>
      </c>
      <c r="AV168" s="14" t="s">
        <v>258</v>
      </c>
      <c r="AW168" s="14" t="s">
        <v>33</v>
      </c>
      <c r="AX168" s="14" t="s">
        <v>85</v>
      </c>
      <c r="AY168" s="238" t="s">
        <v>247</v>
      </c>
    </row>
    <row r="169" spans="1:65" s="11" customFormat="1" ht="25.9" customHeight="1">
      <c r="B169" s="170"/>
      <c r="C169" s="171"/>
      <c r="D169" s="172" t="s">
        <v>76</v>
      </c>
      <c r="E169" s="173" t="s">
        <v>374</v>
      </c>
      <c r="F169" s="173" t="s">
        <v>375</v>
      </c>
      <c r="G169" s="171"/>
      <c r="H169" s="171"/>
      <c r="I169" s="174"/>
      <c r="J169" s="175">
        <f>BK169</f>
        <v>0</v>
      </c>
      <c r="K169" s="171"/>
      <c r="L169" s="176"/>
      <c r="M169" s="177"/>
      <c r="N169" s="178"/>
      <c r="O169" s="178"/>
      <c r="P169" s="179">
        <f>SUM(P170:P171)</f>
        <v>0</v>
      </c>
      <c r="Q169" s="178"/>
      <c r="R169" s="179">
        <f>SUM(R170:R171)</f>
        <v>0</v>
      </c>
      <c r="S169" s="178"/>
      <c r="T169" s="180">
        <f>SUM(T170:T171)</f>
        <v>0</v>
      </c>
      <c r="AR169" s="181" t="s">
        <v>85</v>
      </c>
      <c r="AT169" s="182" t="s">
        <v>76</v>
      </c>
      <c r="AU169" s="182" t="s">
        <v>77</v>
      </c>
      <c r="AY169" s="181" t="s">
        <v>247</v>
      </c>
      <c r="BK169" s="183">
        <f>SUM(BK170:BK171)</f>
        <v>0</v>
      </c>
    </row>
    <row r="170" spans="1:65" s="2" customFormat="1" ht="24.15" customHeight="1">
      <c r="A170" s="34"/>
      <c r="B170" s="35"/>
      <c r="C170" s="184" t="s">
        <v>313</v>
      </c>
      <c r="D170" s="184" t="s">
        <v>248</v>
      </c>
      <c r="E170" s="185" t="s">
        <v>7641</v>
      </c>
      <c r="F170" s="186" t="s">
        <v>7642</v>
      </c>
      <c r="G170" s="187" t="s">
        <v>350</v>
      </c>
      <c r="H170" s="188">
        <v>9.6120000000000001</v>
      </c>
      <c r="I170" s="189"/>
      <c r="J170" s="190">
        <f>ROUND(I170*H170,2)</f>
        <v>0</v>
      </c>
      <c r="K170" s="186" t="s">
        <v>336</v>
      </c>
      <c r="L170" s="39"/>
      <c r="M170" s="191" t="s">
        <v>1</v>
      </c>
      <c r="N170" s="192" t="s">
        <v>42</v>
      </c>
      <c r="O170" s="71"/>
      <c r="P170" s="193">
        <f>O170*H170</f>
        <v>0</v>
      </c>
      <c r="Q170" s="193">
        <v>0</v>
      </c>
      <c r="R170" s="193">
        <f>Q170*H170</f>
        <v>0</v>
      </c>
      <c r="S170" s="193">
        <v>0</v>
      </c>
      <c r="T170" s="194">
        <f>S170*H170</f>
        <v>0</v>
      </c>
      <c r="U170" s="34"/>
      <c r="V170" s="34"/>
      <c r="W170" s="34"/>
      <c r="X170" s="34"/>
      <c r="Y170" s="34"/>
      <c r="Z170" s="34"/>
      <c r="AA170" s="34"/>
      <c r="AB170" s="34"/>
      <c r="AC170" s="34"/>
      <c r="AD170" s="34"/>
      <c r="AE170" s="34"/>
      <c r="AR170" s="195" t="s">
        <v>258</v>
      </c>
      <c r="AT170" s="195" t="s">
        <v>248</v>
      </c>
      <c r="AU170" s="195" t="s">
        <v>85</v>
      </c>
      <c r="AY170" s="17" t="s">
        <v>247</v>
      </c>
      <c r="BE170" s="196">
        <f>IF(N170="základní",J170,0)</f>
        <v>0</v>
      </c>
      <c r="BF170" s="196">
        <f>IF(N170="snížená",J170,0)</f>
        <v>0</v>
      </c>
      <c r="BG170" s="196">
        <f>IF(N170="zákl. přenesená",J170,0)</f>
        <v>0</v>
      </c>
      <c r="BH170" s="196">
        <f>IF(N170="sníž. přenesená",J170,0)</f>
        <v>0</v>
      </c>
      <c r="BI170" s="196">
        <f>IF(N170="nulová",J170,0)</f>
        <v>0</v>
      </c>
      <c r="BJ170" s="17" t="s">
        <v>85</v>
      </c>
      <c r="BK170" s="196">
        <f>ROUND(I170*H170,2)</f>
        <v>0</v>
      </c>
      <c r="BL170" s="17" t="s">
        <v>258</v>
      </c>
      <c r="BM170" s="195" t="s">
        <v>316</v>
      </c>
    </row>
    <row r="171" spans="1:65" s="2" customFormat="1" ht="36">
      <c r="A171" s="34"/>
      <c r="B171" s="35"/>
      <c r="C171" s="36"/>
      <c r="D171" s="197" t="s">
        <v>253</v>
      </c>
      <c r="E171" s="36"/>
      <c r="F171" s="198" t="s">
        <v>7643</v>
      </c>
      <c r="G171" s="36"/>
      <c r="H171" s="36"/>
      <c r="I171" s="199"/>
      <c r="J171" s="36"/>
      <c r="K171" s="36"/>
      <c r="L171" s="39"/>
      <c r="M171" s="248"/>
      <c r="N171" s="249"/>
      <c r="O171" s="204"/>
      <c r="P171" s="204"/>
      <c r="Q171" s="204"/>
      <c r="R171" s="204"/>
      <c r="S171" s="204"/>
      <c r="T171" s="250"/>
      <c r="U171" s="34"/>
      <c r="V171" s="34"/>
      <c r="W171" s="34"/>
      <c r="X171" s="34"/>
      <c r="Y171" s="34"/>
      <c r="Z171" s="34"/>
      <c r="AA171" s="34"/>
      <c r="AB171" s="34"/>
      <c r="AC171" s="34"/>
      <c r="AD171" s="34"/>
      <c r="AE171" s="34"/>
      <c r="AT171" s="17" t="s">
        <v>253</v>
      </c>
      <c r="AU171" s="17" t="s">
        <v>85</v>
      </c>
    </row>
    <row r="172" spans="1:65" s="2" customFormat="1" ht="7" customHeight="1">
      <c r="A172" s="34"/>
      <c r="B172" s="54"/>
      <c r="C172" s="55"/>
      <c r="D172" s="55"/>
      <c r="E172" s="55"/>
      <c r="F172" s="55"/>
      <c r="G172" s="55"/>
      <c r="H172" s="55"/>
      <c r="I172" s="55"/>
      <c r="J172" s="55"/>
      <c r="K172" s="55"/>
      <c r="L172" s="39"/>
      <c r="M172" s="34"/>
      <c r="O172" s="34"/>
      <c r="P172" s="34"/>
      <c r="Q172" s="34"/>
      <c r="R172" s="34"/>
      <c r="S172" s="34"/>
      <c r="T172" s="34"/>
      <c r="U172" s="34"/>
      <c r="V172" s="34"/>
      <c r="W172" s="34"/>
      <c r="X172" s="34"/>
      <c r="Y172" s="34"/>
      <c r="Z172" s="34"/>
      <c r="AA172" s="34"/>
      <c r="AB172" s="34"/>
      <c r="AC172" s="34"/>
      <c r="AD172" s="34"/>
      <c r="AE172" s="34"/>
    </row>
  </sheetData>
  <sheetProtection algorithmName="SHA-512" hashValue="iW0W9Ris1FBhzgDL3L9+ao/tV+jcI/441NqLCa+aYMzq1P/I0RxsOgqJPUNTtfyiId16XW8pT+TpBXrKxhzulg==" saltValue="KlkfGPGMc1pM2wiHZQxEufvi1BqIX1HoShlqMvzepRV5AcW+zbN97wR9WkSzoWkiSuP2cAs+xV4/3qN13XP8IQ==" spinCount="100000" sheet="1" objects="1" scenarios="1" formatColumns="0" formatRows="0" autoFilter="0"/>
  <autoFilter ref="C125:K171"/>
  <mergeCells count="12">
    <mergeCell ref="E118:H118"/>
    <mergeCell ref="L2:V2"/>
    <mergeCell ref="E85:H85"/>
    <mergeCell ref="E87:H87"/>
    <mergeCell ref="E89:H89"/>
    <mergeCell ref="E114:H114"/>
    <mergeCell ref="E116:H11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2"/>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214</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7076</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7644</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43.25" customHeight="1">
      <c r="A29" s="121"/>
      <c r="B29" s="122"/>
      <c r="C29" s="121"/>
      <c r="D29" s="121"/>
      <c r="E29" s="315" t="s">
        <v>7645</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ROUND(J123,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ROUND((SUM(BE123:BE191)),  2)</f>
        <v>0</v>
      </c>
      <c r="G35" s="34"/>
      <c r="H35" s="34"/>
      <c r="I35" s="130">
        <v>0.21</v>
      </c>
      <c r="J35" s="129">
        <f>ROUND(((SUM(BE123:BE191))*I35),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ROUND((SUM(BF123:BF191)),  2)</f>
        <v>0</v>
      </c>
      <c r="G36" s="34"/>
      <c r="H36" s="34"/>
      <c r="I36" s="130">
        <v>0.15</v>
      </c>
      <c r="J36" s="129">
        <f>ROUND(((SUM(BF123:BF191))*I36),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ROUND((SUM(BG123:BG191)),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ROUND((SUM(BH123:BH191)),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ROUND((SUM(BI123:BI191)),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7076</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05 - Úprava TS a napojení NN</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J123</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7646</v>
      </c>
      <c r="E99" s="156"/>
      <c r="F99" s="156"/>
      <c r="G99" s="156"/>
      <c r="H99" s="156"/>
      <c r="I99" s="156"/>
      <c r="J99" s="157">
        <f>J124</f>
        <v>0</v>
      </c>
      <c r="K99" s="154"/>
      <c r="L99" s="158"/>
    </row>
    <row r="100" spans="1:47" s="9" customFormat="1" ht="25" customHeight="1">
      <c r="B100" s="153"/>
      <c r="C100" s="154"/>
      <c r="D100" s="155" t="s">
        <v>7647</v>
      </c>
      <c r="E100" s="156"/>
      <c r="F100" s="156"/>
      <c r="G100" s="156"/>
      <c r="H100" s="156"/>
      <c r="I100" s="156"/>
      <c r="J100" s="157">
        <f>J173</f>
        <v>0</v>
      </c>
      <c r="K100" s="154"/>
      <c r="L100" s="158"/>
    </row>
    <row r="101" spans="1:47" s="9" customFormat="1" ht="25" customHeight="1">
      <c r="B101" s="153"/>
      <c r="C101" s="154"/>
      <c r="D101" s="155" t="s">
        <v>3935</v>
      </c>
      <c r="E101" s="156"/>
      <c r="F101" s="156"/>
      <c r="G101" s="156"/>
      <c r="H101" s="156"/>
      <c r="I101" s="156"/>
      <c r="J101" s="157">
        <f>J180</f>
        <v>0</v>
      </c>
      <c r="K101" s="154"/>
      <c r="L101" s="158"/>
    </row>
    <row r="102" spans="1:47" s="2" customFormat="1" ht="21.75" customHeight="1">
      <c r="A102" s="34"/>
      <c r="B102" s="35"/>
      <c r="C102" s="36"/>
      <c r="D102" s="36"/>
      <c r="E102" s="36"/>
      <c r="F102" s="36"/>
      <c r="G102" s="36"/>
      <c r="H102" s="36"/>
      <c r="I102" s="36"/>
      <c r="J102" s="36"/>
      <c r="K102" s="36"/>
      <c r="L102" s="51"/>
      <c r="S102" s="34"/>
      <c r="T102" s="34"/>
      <c r="U102" s="34"/>
      <c r="V102" s="34"/>
      <c r="W102" s="34"/>
      <c r="X102" s="34"/>
      <c r="Y102" s="34"/>
      <c r="Z102" s="34"/>
      <c r="AA102" s="34"/>
      <c r="AB102" s="34"/>
      <c r="AC102" s="34"/>
      <c r="AD102" s="34"/>
      <c r="AE102" s="34"/>
    </row>
    <row r="103" spans="1:47" s="2" customFormat="1" ht="7" customHeight="1">
      <c r="A103" s="34"/>
      <c r="B103" s="54"/>
      <c r="C103" s="55"/>
      <c r="D103" s="55"/>
      <c r="E103" s="55"/>
      <c r="F103" s="55"/>
      <c r="G103" s="55"/>
      <c r="H103" s="55"/>
      <c r="I103" s="55"/>
      <c r="J103" s="55"/>
      <c r="K103" s="55"/>
      <c r="L103" s="51"/>
      <c r="S103" s="34"/>
      <c r="T103" s="34"/>
      <c r="U103" s="34"/>
      <c r="V103" s="34"/>
      <c r="W103" s="34"/>
      <c r="X103" s="34"/>
      <c r="Y103" s="34"/>
      <c r="Z103" s="34"/>
      <c r="AA103" s="34"/>
      <c r="AB103" s="34"/>
      <c r="AC103" s="34"/>
      <c r="AD103" s="34"/>
      <c r="AE103" s="34"/>
    </row>
    <row r="107" spans="1:47" s="2" customFormat="1" ht="7" customHeight="1">
      <c r="A107" s="34"/>
      <c r="B107" s="56"/>
      <c r="C107" s="57"/>
      <c r="D107" s="57"/>
      <c r="E107" s="57"/>
      <c r="F107" s="57"/>
      <c r="G107" s="57"/>
      <c r="H107" s="57"/>
      <c r="I107" s="57"/>
      <c r="J107" s="57"/>
      <c r="K107" s="57"/>
      <c r="L107" s="51"/>
      <c r="S107" s="34"/>
      <c r="T107" s="34"/>
      <c r="U107" s="34"/>
      <c r="V107" s="34"/>
      <c r="W107" s="34"/>
      <c r="X107" s="34"/>
      <c r="Y107" s="34"/>
      <c r="Z107" s="34"/>
      <c r="AA107" s="34"/>
      <c r="AB107" s="34"/>
      <c r="AC107" s="34"/>
      <c r="AD107" s="34"/>
      <c r="AE107" s="34"/>
    </row>
    <row r="108" spans="1:47" s="2" customFormat="1" ht="25" customHeight="1">
      <c r="A108" s="34"/>
      <c r="B108" s="35"/>
      <c r="C108" s="23" t="s">
        <v>232</v>
      </c>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7" customHeight="1">
      <c r="A109" s="34"/>
      <c r="B109" s="35"/>
      <c r="C109" s="36"/>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2" customHeight="1">
      <c r="A110" s="34"/>
      <c r="B110" s="35"/>
      <c r="C110" s="29" t="s">
        <v>16</v>
      </c>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16.5" customHeight="1">
      <c r="A111" s="34"/>
      <c r="B111" s="35"/>
      <c r="C111" s="36"/>
      <c r="D111" s="36"/>
      <c r="E111" s="316" t="str">
        <f>E7</f>
        <v>SPŠE PARDUBICE - REKONSTRUKCE AREÁLU DO NOVÉHO</v>
      </c>
      <c r="F111" s="317"/>
      <c r="G111" s="317"/>
      <c r="H111" s="317"/>
      <c r="I111" s="36"/>
      <c r="J111" s="36"/>
      <c r="K111" s="36"/>
      <c r="L111" s="51"/>
      <c r="S111" s="34"/>
      <c r="T111" s="34"/>
      <c r="U111" s="34"/>
      <c r="V111" s="34"/>
      <c r="W111" s="34"/>
      <c r="X111" s="34"/>
      <c r="Y111" s="34"/>
      <c r="Z111" s="34"/>
      <c r="AA111" s="34"/>
      <c r="AB111" s="34"/>
      <c r="AC111" s="34"/>
      <c r="AD111" s="34"/>
      <c r="AE111" s="34"/>
    </row>
    <row r="112" spans="1:47" s="1" customFormat="1" ht="12" customHeight="1">
      <c r="B112" s="21"/>
      <c r="C112" s="29" t="s">
        <v>222</v>
      </c>
      <c r="D112" s="22"/>
      <c r="E112" s="22"/>
      <c r="F112" s="22"/>
      <c r="G112" s="22"/>
      <c r="H112" s="22"/>
      <c r="I112" s="22"/>
      <c r="J112" s="22"/>
      <c r="K112" s="22"/>
      <c r="L112" s="20"/>
    </row>
    <row r="113" spans="1:65" s="2" customFormat="1" ht="16.5" customHeight="1">
      <c r="A113" s="34"/>
      <c r="B113" s="35"/>
      <c r="C113" s="36"/>
      <c r="D113" s="36"/>
      <c r="E113" s="316" t="s">
        <v>7076</v>
      </c>
      <c r="F113" s="318"/>
      <c r="G113" s="318"/>
      <c r="H113" s="318"/>
      <c r="I113" s="36"/>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325</v>
      </c>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5" s="2" customFormat="1" ht="16.5" customHeight="1">
      <c r="A115" s="34"/>
      <c r="B115" s="35"/>
      <c r="C115" s="36"/>
      <c r="D115" s="36"/>
      <c r="E115" s="289" t="str">
        <f>E11</f>
        <v>05 - Úprava TS a napojení NN</v>
      </c>
      <c r="F115" s="318"/>
      <c r="G115" s="318"/>
      <c r="H115" s="318"/>
      <c r="I115" s="36"/>
      <c r="J115" s="36"/>
      <c r="K115" s="36"/>
      <c r="L115" s="51"/>
      <c r="S115" s="34"/>
      <c r="T115" s="34"/>
      <c r="U115" s="34"/>
      <c r="V115" s="34"/>
      <c r="W115" s="34"/>
      <c r="X115" s="34"/>
      <c r="Y115" s="34"/>
      <c r="Z115" s="34"/>
      <c r="AA115" s="34"/>
      <c r="AB115" s="34"/>
      <c r="AC115" s="34"/>
      <c r="AD115" s="34"/>
      <c r="AE115" s="34"/>
    </row>
    <row r="116" spans="1:65" s="2" customFormat="1" ht="7" customHeight="1">
      <c r="A116" s="34"/>
      <c r="B116" s="35"/>
      <c r="C116" s="36"/>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F14</f>
        <v>Pardubice</v>
      </c>
      <c r="G117" s="36"/>
      <c r="H117" s="36"/>
      <c r="I117" s="29" t="s">
        <v>22</v>
      </c>
      <c r="J117" s="66" t="str">
        <f>IF(J14="","",J14)</f>
        <v>9. 9. 2024</v>
      </c>
      <c r="K117" s="36"/>
      <c r="L117" s="51"/>
      <c r="S117" s="34"/>
      <c r="T117" s="34"/>
      <c r="U117" s="34"/>
      <c r="V117" s="34"/>
      <c r="W117" s="34"/>
      <c r="X117" s="34"/>
      <c r="Y117" s="34"/>
      <c r="Z117" s="34"/>
      <c r="AA117" s="34"/>
      <c r="AB117" s="34"/>
      <c r="AC117" s="34"/>
      <c r="AD117" s="34"/>
      <c r="AE117" s="34"/>
    </row>
    <row r="118" spans="1:65" s="2" customFormat="1" ht="7" customHeight="1">
      <c r="A118" s="34"/>
      <c r="B118" s="35"/>
      <c r="C118" s="36"/>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5" s="2" customFormat="1" ht="15.15" customHeight="1">
      <c r="A119" s="34"/>
      <c r="B119" s="35"/>
      <c r="C119" s="29" t="s">
        <v>24</v>
      </c>
      <c r="D119" s="36"/>
      <c r="E119" s="36"/>
      <c r="F119" s="27" t="str">
        <f>E17</f>
        <v>SPŠE a VOŠ Pardubice</v>
      </c>
      <c r="G119" s="36"/>
      <c r="H119" s="36"/>
      <c r="I119" s="29" t="s">
        <v>31</v>
      </c>
      <c r="J119" s="32" t="str">
        <f>E23</f>
        <v xml:space="preserve"> </v>
      </c>
      <c r="K119" s="36"/>
      <c r="L119" s="51"/>
      <c r="S119" s="34"/>
      <c r="T119" s="34"/>
      <c r="U119" s="34"/>
      <c r="V119" s="34"/>
      <c r="W119" s="34"/>
      <c r="X119" s="34"/>
      <c r="Y119" s="34"/>
      <c r="Z119" s="34"/>
      <c r="AA119" s="34"/>
      <c r="AB119" s="34"/>
      <c r="AC119" s="34"/>
      <c r="AD119" s="34"/>
      <c r="AE119" s="34"/>
    </row>
    <row r="120" spans="1:65" s="2" customFormat="1" ht="15.15" customHeight="1">
      <c r="A120" s="34"/>
      <c r="B120" s="35"/>
      <c r="C120" s="29" t="s">
        <v>29</v>
      </c>
      <c r="D120" s="36"/>
      <c r="E120" s="36"/>
      <c r="F120" s="27" t="str">
        <f>IF(E20="","",E20)</f>
        <v>Vyplň údaj</v>
      </c>
      <c r="G120" s="36"/>
      <c r="H120" s="36"/>
      <c r="I120" s="29" t="s">
        <v>34</v>
      </c>
      <c r="J120" s="32" t="str">
        <f>E26</f>
        <v xml:space="preserve"> </v>
      </c>
      <c r="K120" s="36"/>
      <c r="L120" s="51"/>
      <c r="S120" s="34"/>
      <c r="T120" s="34"/>
      <c r="U120" s="34"/>
      <c r="V120" s="34"/>
      <c r="W120" s="34"/>
      <c r="X120" s="34"/>
      <c r="Y120" s="34"/>
      <c r="Z120" s="34"/>
      <c r="AA120" s="34"/>
      <c r="AB120" s="34"/>
      <c r="AC120" s="34"/>
      <c r="AD120" s="34"/>
      <c r="AE120" s="34"/>
    </row>
    <row r="121" spans="1:65" s="2" customFormat="1" ht="10.25" customHeight="1">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65" s="10" customFormat="1" ht="29.25" customHeight="1">
      <c r="A122" s="159"/>
      <c r="B122" s="160"/>
      <c r="C122" s="161" t="s">
        <v>233</v>
      </c>
      <c r="D122" s="162" t="s">
        <v>62</v>
      </c>
      <c r="E122" s="162" t="s">
        <v>58</v>
      </c>
      <c r="F122" s="162" t="s">
        <v>59</v>
      </c>
      <c r="G122" s="162" t="s">
        <v>234</v>
      </c>
      <c r="H122" s="162" t="s">
        <v>235</v>
      </c>
      <c r="I122" s="162" t="s">
        <v>236</v>
      </c>
      <c r="J122" s="162" t="s">
        <v>227</v>
      </c>
      <c r="K122" s="163" t="s">
        <v>237</v>
      </c>
      <c r="L122" s="164"/>
      <c r="M122" s="75" t="s">
        <v>1</v>
      </c>
      <c r="N122" s="76" t="s">
        <v>41</v>
      </c>
      <c r="O122" s="76" t="s">
        <v>238</v>
      </c>
      <c r="P122" s="76" t="s">
        <v>239</v>
      </c>
      <c r="Q122" s="76" t="s">
        <v>240</v>
      </c>
      <c r="R122" s="76" t="s">
        <v>241</v>
      </c>
      <c r="S122" s="76" t="s">
        <v>242</v>
      </c>
      <c r="T122" s="77" t="s">
        <v>243</v>
      </c>
      <c r="U122" s="159"/>
      <c r="V122" s="159"/>
      <c r="W122" s="159"/>
      <c r="X122" s="159"/>
      <c r="Y122" s="159"/>
      <c r="Z122" s="159"/>
      <c r="AA122" s="159"/>
      <c r="AB122" s="159"/>
      <c r="AC122" s="159"/>
      <c r="AD122" s="159"/>
      <c r="AE122" s="159"/>
    </row>
    <row r="123" spans="1:65" s="2" customFormat="1" ht="22.75" customHeight="1">
      <c r="A123" s="34"/>
      <c r="B123" s="35"/>
      <c r="C123" s="82" t="s">
        <v>244</v>
      </c>
      <c r="D123" s="36"/>
      <c r="E123" s="36"/>
      <c r="F123" s="36"/>
      <c r="G123" s="36"/>
      <c r="H123" s="36"/>
      <c r="I123" s="36"/>
      <c r="J123" s="165">
        <f>BK123</f>
        <v>0</v>
      </c>
      <c r="K123" s="36"/>
      <c r="L123" s="39"/>
      <c r="M123" s="78"/>
      <c r="N123" s="166"/>
      <c r="O123" s="79"/>
      <c r="P123" s="167">
        <f>P124+P173+P180</f>
        <v>0</v>
      </c>
      <c r="Q123" s="79"/>
      <c r="R123" s="167">
        <f>R124+R173+R180</f>
        <v>0</v>
      </c>
      <c r="S123" s="79"/>
      <c r="T123" s="168">
        <f>T124+T173+T180</f>
        <v>0</v>
      </c>
      <c r="U123" s="34"/>
      <c r="V123" s="34"/>
      <c r="W123" s="34"/>
      <c r="X123" s="34"/>
      <c r="Y123" s="34"/>
      <c r="Z123" s="34"/>
      <c r="AA123" s="34"/>
      <c r="AB123" s="34"/>
      <c r="AC123" s="34"/>
      <c r="AD123" s="34"/>
      <c r="AE123" s="34"/>
      <c r="AT123" s="17" t="s">
        <v>76</v>
      </c>
      <c r="AU123" s="17" t="s">
        <v>229</v>
      </c>
      <c r="BK123" s="169">
        <f>BK124+BK173+BK180</f>
        <v>0</v>
      </c>
    </row>
    <row r="124" spans="1:65" s="11" customFormat="1" ht="25.9" customHeight="1">
      <c r="B124" s="170"/>
      <c r="C124" s="171"/>
      <c r="D124" s="172" t="s">
        <v>76</v>
      </c>
      <c r="E124" s="173" t="s">
        <v>3936</v>
      </c>
      <c r="F124" s="173" t="s">
        <v>7648</v>
      </c>
      <c r="G124" s="171"/>
      <c r="H124" s="171"/>
      <c r="I124" s="174"/>
      <c r="J124" s="175">
        <f>BK124</f>
        <v>0</v>
      </c>
      <c r="K124" s="171"/>
      <c r="L124" s="176"/>
      <c r="M124" s="177"/>
      <c r="N124" s="178"/>
      <c r="O124" s="178"/>
      <c r="P124" s="179">
        <f>SUM(P125:P172)</f>
        <v>0</v>
      </c>
      <c r="Q124" s="178"/>
      <c r="R124" s="179">
        <f>SUM(R125:R172)</f>
        <v>0</v>
      </c>
      <c r="S124" s="178"/>
      <c r="T124" s="180">
        <f>SUM(T125:T172)</f>
        <v>0</v>
      </c>
      <c r="AR124" s="181" t="s">
        <v>85</v>
      </c>
      <c r="AT124" s="182" t="s">
        <v>76</v>
      </c>
      <c r="AU124" s="182" t="s">
        <v>77</v>
      </c>
      <c r="AY124" s="181" t="s">
        <v>247</v>
      </c>
      <c r="BK124" s="183">
        <f>SUM(BK125:BK172)</f>
        <v>0</v>
      </c>
    </row>
    <row r="125" spans="1:65" s="2" customFormat="1" ht="24.15" customHeight="1">
      <c r="A125" s="34"/>
      <c r="B125" s="35"/>
      <c r="C125" s="184" t="s">
        <v>85</v>
      </c>
      <c r="D125" s="184" t="s">
        <v>248</v>
      </c>
      <c r="E125" s="185" t="s">
        <v>7649</v>
      </c>
      <c r="F125" s="186" t="s">
        <v>4122</v>
      </c>
      <c r="G125" s="187" t="s">
        <v>1991</v>
      </c>
      <c r="H125" s="188">
        <v>4</v>
      </c>
      <c r="I125" s="189"/>
      <c r="J125" s="190">
        <f t="shared" ref="J125:J172" si="0">ROUND(I125*H125,2)</f>
        <v>0</v>
      </c>
      <c r="K125" s="186" t="s">
        <v>1</v>
      </c>
      <c r="L125" s="39"/>
      <c r="M125" s="191" t="s">
        <v>1</v>
      </c>
      <c r="N125" s="192" t="s">
        <v>42</v>
      </c>
      <c r="O125" s="71"/>
      <c r="P125" s="193">
        <f t="shared" ref="P125:P172" si="1">O125*H125</f>
        <v>0</v>
      </c>
      <c r="Q125" s="193">
        <v>0</v>
      </c>
      <c r="R125" s="193">
        <f t="shared" ref="R125:R172" si="2">Q125*H125</f>
        <v>0</v>
      </c>
      <c r="S125" s="193">
        <v>0</v>
      </c>
      <c r="T125" s="194">
        <f t="shared" ref="T125:T172" si="3">S125*H125</f>
        <v>0</v>
      </c>
      <c r="U125" s="34"/>
      <c r="V125" s="34"/>
      <c r="W125" s="34"/>
      <c r="X125" s="34"/>
      <c r="Y125" s="34"/>
      <c r="Z125" s="34"/>
      <c r="AA125" s="34"/>
      <c r="AB125" s="34"/>
      <c r="AC125" s="34"/>
      <c r="AD125" s="34"/>
      <c r="AE125" s="34"/>
      <c r="AR125" s="195" t="s">
        <v>264</v>
      </c>
      <c r="AT125" s="195" t="s">
        <v>248</v>
      </c>
      <c r="AU125" s="195" t="s">
        <v>85</v>
      </c>
      <c r="AY125" s="17" t="s">
        <v>247</v>
      </c>
      <c r="BE125" s="196">
        <f t="shared" ref="BE125:BE172" si="4">IF(N125="základní",J125,0)</f>
        <v>0</v>
      </c>
      <c r="BF125" s="196">
        <f t="shared" ref="BF125:BF172" si="5">IF(N125="snížená",J125,0)</f>
        <v>0</v>
      </c>
      <c r="BG125" s="196">
        <f t="shared" ref="BG125:BG172" si="6">IF(N125="zákl. přenesená",J125,0)</f>
        <v>0</v>
      </c>
      <c r="BH125" s="196">
        <f t="shared" ref="BH125:BH172" si="7">IF(N125="sníž. přenesená",J125,0)</f>
        <v>0</v>
      </c>
      <c r="BI125" s="196">
        <f t="shared" ref="BI125:BI172" si="8">IF(N125="nulová",J125,0)</f>
        <v>0</v>
      </c>
      <c r="BJ125" s="17" t="s">
        <v>85</v>
      </c>
      <c r="BK125" s="196">
        <f t="shared" ref="BK125:BK172" si="9">ROUND(I125*H125,2)</f>
        <v>0</v>
      </c>
      <c r="BL125" s="17" t="s">
        <v>264</v>
      </c>
      <c r="BM125" s="195" t="s">
        <v>87</v>
      </c>
    </row>
    <row r="126" spans="1:65" s="2" customFormat="1" ht="24.15" customHeight="1">
      <c r="A126" s="34"/>
      <c r="B126" s="35"/>
      <c r="C126" s="184" t="s">
        <v>87</v>
      </c>
      <c r="D126" s="184" t="s">
        <v>248</v>
      </c>
      <c r="E126" s="185" t="s">
        <v>7650</v>
      </c>
      <c r="F126" s="186" t="s">
        <v>4136</v>
      </c>
      <c r="G126" s="187" t="s">
        <v>698</v>
      </c>
      <c r="H126" s="188">
        <v>40</v>
      </c>
      <c r="I126" s="189"/>
      <c r="J126" s="190">
        <f t="shared" si="0"/>
        <v>0</v>
      </c>
      <c r="K126" s="186" t="s">
        <v>1</v>
      </c>
      <c r="L126" s="39"/>
      <c r="M126" s="191" t="s">
        <v>1</v>
      </c>
      <c r="N126" s="192" t="s">
        <v>42</v>
      </c>
      <c r="O126" s="71"/>
      <c r="P126" s="193">
        <f t="shared" si="1"/>
        <v>0</v>
      </c>
      <c r="Q126" s="193">
        <v>0</v>
      </c>
      <c r="R126" s="193">
        <f t="shared" si="2"/>
        <v>0</v>
      </c>
      <c r="S126" s="193">
        <v>0</v>
      </c>
      <c r="T126" s="194">
        <f t="shared" si="3"/>
        <v>0</v>
      </c>
      <c r="U126" s="34"/>
      <c r="V126" s="34"/>
      <c r="W126" s="34"/>
      <c r="X126" s="34"/>
      <c r="Y126" s="34"/>
      <c r="Z126" s="34"/>
      <c r="AA126" s="34"/>
      <c r="AB126" s="34"/>
      <c r="AC126" s="34"/>
      <c r="AD126" s="34"/>
      <c r="AE126" s="34"/>
      <c r="AR126" s="195" t="s">
        <v>264</v>
      </c>
      <c r="AT126" s="195" t="s">
        <v>248</v>
      </c>
      <c r="AU126" s="195" t="s">
        <v>85</v>
      </c>
      <c r="AY126" s="17" t="s">
        <v>247</v>
      </c>
      <c r="BE126" s="196">
        <f t="shared" si="4"/>
        <v>0</v>
      </c>
      <c r="BF126" s="196">
        <f t="shared" si="5"/>
        <v>0</v>
      </c>
      <c r="BG126" s="196">
        <f t="shared" si="6"/>
        <v>0</v>
      </c>
      <c r="BH126" s="196">
        <f t="shared" si="7"/>
        <v>0</v>
      </c>
      <c r="BI126" s="196">
        <f t="shared" si="8"/>
        <v>0</v>
      </c>
      <c r="BJ126" s="17" t="s">
        <v>85</v>
      </c>
      <c r="BK126" s="196">
        <f t="shared" si="9"/>
        <v>0</v>
      </c>
      <c r="BL126" s="17" t="s">
        <v>264</v>
      </c>
      <c r="BM126" s="195" t="s">
        <v>258</v>
      </c>
    </row>
    <row r="127" spans="1:65" s="2" customFormat="1" ht="24.15" customHeight="1">
      <c r="A127" s="34"/>
      <c r="B127" s="35"/>
      <c r="C127" s="184" t="s">
        <v>259</v>
      </c>
      <c r="D127" s="184" t="s">
        <v>248</v>
      </c>
      <c r="E127" s="185" t="s">
        <v>7651</v>
      </c>
      <c r="F127" s="186" t="s">
        <v>4138</v>
      </c>
      <c r="G127" s="187" t="s">
        <v>698</v>
      </c>
      <c r="H127" s="188">
        <v>30</v>
      </c>
      <c r="I127" s="189"/>
      <c r="J127" s="190">
        <f t="shared" si="0"/>
        <v>0</v>
      </c>
      <c r="K127" s="186" t="s">
        <v>1</v>
      </c>
      <c r="L127" s="39"/>
      <c r="M127" s="191" t="s">
        <v>1</v>
      </c>
      <c r="N127" s="192" t="s">
        <v>42</v>
      </c>
      <c r="O127" s="71"/>
      <c r="P127" s="193">
        <f t="shared" si="1"/>
        <v>0</v>
      </c>
      <c r="Q127" s="193">
        <v>0</v>
      </c>
      <c r="R127" s="193">
        <f t="shared" si="2"/>
        <v>0</v>
      </c>
      <c r="S127" s="193">
        <v>0</v>
      </c>
      <c r="T127" s="194">
        <f t="shared" si="3"/>
        <v>0</v>
      </c>
      <c r="U127" s="34"/>
      <c r="V127" s="34"/>
      <c r="W127" s="34"/>
      <c r="X127" s="34"/>
      <c r="Y127" s="34"/>
      <c r="Z127" s="34"/>
      <c r="AA127" s="34"/>
      <c r="AB127" s="34"/>
      <c r="AC127" s="34"/>
      <c r="AD127" s="34"/>
      <c r="AE127" s="34"/>
      <c r="AR127" s="195" t="s">
        <v>264</v>
      </c>
      <c r="AT127" s="195" t="s">
        <v>248</v>
      </c>
      <c r="AU127" s="195" t="s">
        <v>85</v>
      </c>
      <c r="AY127" s="17" t="s">
        <v>247</v>
      </c>
      <c r="BE127" s="196">
        <f t="shared" si="4"/>
        <v>0</v>
      </c>
      <c r="BF127" s="196">
        <f t="shared" si="5"/>
        <v>0</v>
      </c>
      <c r="BG127" s="196">
        <f t="shared" si="6"/>
        <v>0</v>
      </c>
      <c r="BH127" s="196">
        <f t="shared" si="7"/>
        <v>0</v>
      </c>
      <c r="BI127" s="196">
        <f t="shared" si="8"/>
        <v>0</v>
      </c>
      <c r="BJ127" s="17" t="s">
        <v>85</v>
      </c>
      <c r="BK127" s="196">
        <f t="shared" si="9"/>
        <v>0</v>
      </c>
      <c r="BL127" s="17" t="s">
        <v>264</v>
      </c>
      <c r="BM127" s="195" t="s">
        <v>262</v>
      </c>
    </row>
    <row r="128" spans="1:65" s="2" customFormat="1" ht="24.15" customHeight="1">
      <c r="A128" s="34"/>
      <c r="B128" s="35"/>
      <c r="C128" s="184" t="s">
        <v>258</v>
      </c>
      <c r="D128" s="184" t="s">
        <v>248</v>
      </c>
      <c r="E128" s="185" t="s">
        <v>7652</v>
      </c>
      <c r="F128" s="186" t="s">
        <v>4140</v>
      </c>
      <c r="G128" s="187" t="s">
        <v>698</v>
      </c>
      <c r="H128" s="188">
        <v>20</v>
      </c>
      <c r="I128" s="189"/>
      <c r="J128" s="190">
        <f t="shared" si="0"/>
        <v>0</v>
      </c>
      <c r="K128" s="186" t="s">
        <v>1</v>
      </c>
      <c r="L128" s="39"/>
      <c r="M128" s="191" t="s">
        <v>1</v>
      </c>
      <c r="N128" s="192" t="s">
        <v>42</v>
      </c>
      <c r="O128" s="71"/>
      <c r="P128" s="193">
        <f t="shared" si="1"/>
        <v>0</v>
      </c>
      <c r="Q128" s="193">
        <v>0</v>
      </c>
      <c r="R128" s="193">
        <f t="shared" si="2"/>
        <v>0</v>
      </c>
      <c r="S128" s="193">
        <v>0</v>
      </c>
      <c r="T128" s="194">
        <f t="shared" si="3"/>
        <v>0</v>
      </c>
      <c r="U128" s="34"/>
      <c r="V128" s="34"/>
      <c r="W128" s="34"/>
      <c r="X128" s="34"/>
      <c r="Y128" s="34"/>
      <c r="Z128" s="34"/>
      <c r="AA128" s="34"/>
      <c r="AB128" s="34"/>
      <c r="AC128" s="34"/>
      <c r="AD128" s="34"/>
      <c r="AE128" s="34"/>
      <c r="AR128" s="195" t="s">
        <v>264</v>
      </c>
      <c r="AT128" s="195" t="s">
        <v>248</v>
      </c>
      <c r="AU128" s="195" t="s">
        <v>85</v>
      </c>
      <c r="AY128" s="17" t="s">
        <v>247</v>
      </c>
      <c r="BE128" s="196">
        <f t="shared" si="4"/>
        <v>0</v>
      </c>
      <c r="BF128" s="196">
        <f t="shared" si="5"/>
        <v>0</v>
      </c>
      <c r="BG128" s="196">
        <f t="shared" si="6"/>
        <v>0</v>
      </c>
      <c r="BH128" s="196">
        <f t="shared" si="7"/>
        <v>0</v>
      </c>
      <c r="BI128" s="196">
        <f t="shared" si="8"/>
        <v>0</v>
      </c>
      <c r="BJ128" s="17" t="s">
        <v>85</v>
      </c>
      <c r="BK128" s="196">
        <f t="shared" si="9"/>
        <v>0</v>
      </c>
      <c r="BL128" s="17" t="s">
        <v>264</v>
      </c>
      <c r="BM128" s="195" t="s">
        <v>271</v>
      </c>
    </row>
    <row r="129" spans="1:65" s="2" customFormat="1" ht="16.5" customHeight="1">
      <c r="A129" s="34"/>
      <c r="B129" s="35"/>
      <c r="C129" s="184" t="s">
        <v>275</v>
      </c>
      <c r="D129" s="184" t="s">
        <v>248</v>
      </c>
      <c r="E129" s="185" t="s">
        <v>7653</v>
      </c>
      <c r="F129" s="186" t="s">
        <v>7061</v>
      </c>
      <c r="G129" s="187" t="s">
        <v>698</v>
      </c>
      <c r="H129" s="188">
        <v>50</v>
      </c>
      <c r="I129" s="189"/>
      <c r="J129" s="190">
        <f t="shared" si="0"/>
        <v>0</v>
      </c>
      <c r="K129" s="186" t="s">
        <v>1</v>
      </c>
      <c r="L129" s="39"/>
      <c r="M129" s="191" t="s">
        <v>1</v>
      </c>
      <c r="N129" s="192" t="s">
        <v>42</v>
      </c>
      <c r="O129" s="71"/>
      <c r="P129" s="193">
        <f t="shared" si="1"/>
        <v>0</v>
      </c>
      <c r="Q129" s="193">
        <v>0</v>
      </c>
      <c r="R129" s="193">
        <f t="shared" si="2"/>
        <v>0</v>
      </c>
      <c r="S129" s="193">
        <v>0</v>
      </c>
      <c r="T129" s="194">
        <f t="shared" si="3"/>
        <v>0</v>
      </c>
      <c r="U129" s="34"/>
      <c r="V129" s="34"/>
      <c r="W129" s="34"/>
      <c r="X129" s="34"/>
      <c r="Y129" s="34"/>
      <c r="Z129" s="34"/>
      <c r="AA129" s="34"/>
      <c r="AB129" s="34"/>
      <c r="AC129" s="34"/>
      <c r="AD129" s="34"/>
      <c r="AE129" s="34"/>
      <c r="AR129" s="195" t="s">
        <v>264</v>
      </c>
      <c r="AT129" s="195" t="s">
        <v>248</v>
      </c>
      <c r="AU129" s="195" t="s">
        <v>85</v>
      </c>
      <c r="AY129" s="17" t="s">
        <v>247</v>
      </c>
      <c r="BE129" s="196">
        <f t="shared" si="4"/>
        <v>0</v>
      </c>
      <c r="BF129" s="196">
        <f t="shared" si="5"/>
        <v>0</v>
      </c>
      <c r="BG129" s="196">
        <f t="shared" si="6"/>
        <v>0</v>
      </c>
      <c r="BH129" s="196">
        <f t="shared" si="7"/>
        <v>0</v>
      </c>
      <c r="BI129" s="196">
        <f t="shared" si="8"/>
        <v>0</v>
      </c>
      <c r="BJ129" s="17" t="s">
        <v>85</v>
      </c>
      <c r="BK129" s="196">
        <f t="shared" si="9"/>
        <v>0</v>
      </c>
      <c r="BL129" s="17" t="s">
        <v>264</v>
      </c>
      <c r="BM129" s="195" t="s">
        <v>279</v>
      </c>
    </row>
    <row r="130" spans="1:65" s="2" customFormat="1" ht="16.5" customHeight="1">
      <c r="A130" s="34"/>
      <c r="B130" s="35"/>
      <c r="C130" s="184" t="s">
        <v>262</v>
      </c>
      <c r="D130" s="184" t="s">
        <v>248</v>
      </c>
      <c r="E130" s="185" t="s">
        <v>7654</v>
      </c>
      <c r="F130" s="186" t="s">
        <v>7655</v>
      </c>
      <c r="G130" s="187" t="s">
        <v>698</v>
      </c>
      <c r="H130" s="188">
        <v>300</v>
      </c>
      <c r="I130" s="189"/>
      <c r="J130" s="190">
        <f t="shared" si="0"/>
        <v>0</v>
      </c>
      <c r="K130" s="186" t="s">
        <v>1</v>
      </c>
      <c r="L130" s="39"/>
      <c r="M130" s="191" t="s">
        <v>1</v>
      </c>
      <c r="N130" s="192" t="s">
        <v>42</v>
      </c>
      <c r="O130" s="71"/>
      <c r="P130" s="193">
        <f t="shared" si="1"/>
        <v>0</v>
      </c>
      <c r="Q130" s="193">
        <v>0</v>
      </c>
      <c r="R130" s="193">
        <f t="shared" si="2"/>
        <v>0</v>
      </c>
      <c r="S130" s="193">
        <v>0</v>
      </c>
      <c r="T130" s="194">
        <f t="shared" si="3"/>
        <v>0</v>
      </c>
      <c r="U130" s="34"/>
      <c r="V130" s="34"/>
      <c r="W130" s="34"/>
      <c r="X130" s="34"/>
      <c r="Y130" s="34"/>
      <c r="Z130" s="34"/>
      <c r="AA130" s="34"/>
      <c r="AB130" s="34"/>
      <c r="AC130" s="34"/>
      <c r="AD130" s="34"/>
      <c r="AE130" s="34"/>
      <c r="AR130" s="195" t="s">
        <v>264</v>
      </c>
      <c r="AT130" s="195" t="s">
        <v>248</v>
      </c>
      <c r="AU130" s="195" t="s">
        <v>85</v>
      </c>
      <c r="AY130" s="17" t="s">
        <v>247</v>
      </c>
      <c r="BE130" s="196">
        <f t="shared" si="4"/>
        <v>0</v>
      </c>
      <c r="BF130" s="196">
        <f t="shared" si="5"/>
        <v>0</v>
      </c>
      <c r="BG130" s="196">
        <f t="shared" si="6"/>
        <v>0</v>
      </c>
      <c r="BH130" s="196">
        <f t="shared" si="7"/>
        <v>0</v>
      </c>
      <c r="BI130" s="196">
        <f t="shared" si="8"/>
        <v>0</v>
      </c>
      <c r="BJ130" s="17" t="s">
        <v>85</v>
      </c>
      <c r="BK130" s="196">
        <f t="shared" si="9"/>
        <v>0</v>
      </c>
      <c r="BL130" s="17" t="s">
        <v>264</v>
      </c>
      <c r="BM130" s="195" t="s">
        <v>291</v>
      </c>
    </row>
    <row r="131" spans="1:65" s="2" customFormat="1" ht="16.5" customHeight="1">
      <c r="A131" s="34"/>
      <c r="B131" s="35"/>
      <c r="C131" s="184" t="s">
        <v>293</v>
      </c>
      <c r="D131" s="184" t="s">
        <v>248</v>
      </c>
      <c r="E131" s="185" t="s">
        <v>7656</v>
      </c>
      <c r="F131" s="186" t="s">
        <v>7657</v>
      </c>
      <c r="G131" s="187" t="s">
        <v>698</v>
      </c>
      <c r="H131" s="188">
        <v>200</v>
      </c>
      <c r="I131" s="189"/>
      <c r="J131" s="190">
        <f t="shared" si="0"/>
        <v>0</v>
      </c>
      <c r="K131" s="186" t="s">
        <v>1</v>
      </c>
      <c r="L131" s="39"/>
      <c r="M131" s="191" t="s">
        <v>1</v>
      </c>
      <c r="N131" s="192" t="s">
        <v>42</v>
      </c>
      <c r="O131" s="71"/>
      <c r="P131" s="193">
        <f t="shared" si="1"/>
        <v>0</v>
      </c>
      <c r="Q131" s="193">
        <v>0</v>
      </c>
      <c r="R131" s="193">
        <f t="shared" si="2"/>
        <v>0</v>
      </c>
      <c r="S131" s="193">
        <v>0</v>
      </c>
      <c r="T131" s="194">
        <f t="shared" si="3"/>
        <v>0</v>
      </c>
      <c r="U131" s="34"/>
      <c r="V131" s="34"/>
      <c r="W131" s="34"/>
      <c r="X131" s="34"/>
      <c r="Y131" s="34"/>
      <c r="Z131" s="34"/>
      <c r="AA131" s="34"/>
      <c r="AB131" s="34"/>
      <c r="AC131" s="34"/>
      <c r="AD131" s="34"/>
      <c r="AE131" s="34"/>
      <c r="AR131" s="195" t="s">
        <v>264</v>
      </c>
      <c r="AT131" s="195" t="s">
        <v>248</v>
      </c>
      <c r="AU131" s="195" t="s">
        <v>85</v>
      </c>
      <c r="AY131" s="17" t="s">
        <v>247</v>
      </c>
      <c r="BE131" s="196">
        <f t="shared" si="4"/>
        <v>0</v>
      </c>
      <c r="BF131" s="196">
        <f t="shared" si="5"/>
        <v>0</v>
      </c>
      <c r="BG131" s="196">
        <f t="shared" si="6"/>
        <v>0</v>
      </c>
      <c r="BH131" s="196">
        <f t="shared" si="7"/>
        <v>0</v>
      </c>
      <c r="BI131" s="196">
        <f t="shared" si="8"/>
        <v>0</v>
      </c>
      <c r="BJ131" s="17" t="s">
        <v>85</v>
      </c>
      <c r="BK131" s="196">
        <f t="shared" si="9"/>
        <v>0</v>
      </c>
      <c r="BL131" s="17" t="s">
        <v>264</v>
      </c>
      <c r="BM131" s="195" t="s">
        <v>296</v>
      </c>
    </row>
    <row r="132" spans="1:65" s="2" customFormat="1" ht="16.5" customHeight="1">
      <c r="A132" s="34"/>
      <c r="B132" s="35"/>
      <c r="C132" s="184" t="s">
        <v>271</v>
      </c>
      <c r="D132" s="184" t="s">
        <v>248</v>
      </c>
      <c r="E132" s="185" t="s">
        <v>7658</v>
      </c>
      <c r="F132" s="186" t="s">
        <v>7659</v>
      </c>
      <c r="G132" s="187" t="s">
        <v>698</v>
      </c>
      <c r="H132" s="188">
        <v>50</v>
      </c>
      <c r="I132" s="189"/>
      <c r="J132" s="190">
        <f t="shared" si="0"/>
        <v>0</v>
      </c>
      <c r="K132" s="186" t="s">
        <v>1</v>
      </c>
      <c r="L132" s="39"/>
      <c r="M132" s="191" t="s">
        <v>1</v>
      </c>
      <c r="N132" s="192" t="s">
        <v>42</v>
      </c>
      <c r="O132" s="71"/>
      <c r="P132" s="193">
        <f t="shared" si="1"/>
        <v>0</v>
      </c>
      <c r="Q132" s="193">
        <v>0</v>
      </c>
      <c r="R132" s="193">
        <f t="shared" si="2"/>
        <v>0</v>
      </c>
      <c r="S132" s="193">
        <v>0</v>
      </c>
      <c r="T132" s="194">
        <f t="shared" si="3"/>
        <v>0</v>
      </c>
      <c r="U132" s="34"/>
      <c r="V132" s="34"/>
      <c r="W132" s="34"/>
      <c r="X132" s="34"/>
      <c r="Y132" s="34"/>
      <c r="Z132" s="34"/>
      <c r="AA132" s="34"/>
      <c r="AB132" s="34"/>
      <c r="AC132" s="34"/>
      <c r="AD132" s="34"/>
      <c r="AE132" s="34"/>
      <c r="AR132" s="195" t="s">
        <v>264</v>
      </c>
      <c r="AT132" s="195" t="s">
        <v>248</v>
      </c>
      <c r="AU132" s="195" t="s">
        <v>85</v>
      </c>
      <c r="AY132" s="17" t="s">
        <v>247</v>
      </c>
      <c r="BE132" s="196">
        <f t="shared" si="4"/>
        <v>0</v>
      </c>
      <c r="BF132" s="196">
        <f t="shared" si="5"/>
        <v>0</v>
      </c>
      <c r="BG132" s="196">
        <f t="shared" si="6"/>
        <v>0</v>
      </c>
      <c r="BH132" s="196">
        <f t="shared" si="7"/>
        <v>0</v>
      </c>
      <c r="BI132" s="196">
        <f t="shared" si="8"/>
        <v>0</v>
      </c>
      <c r="BJ132" s="17" t="s">
        <v>85</v>
      </c>
      <c r="BK132" s="196">
        <f t="shared" si="9"/>
        <v>0</v>
      </c>
      <c r="BL132" s="17" t="s">
        <v>264</v>
      </c>
      <c r="BM132" s="195" t="s">
        <v>264</v>
      </c>
    </row>
    <row r="133" spans="1:65" s="2" customFormat="1" ht="16.5" customHeight="1">
      <c r="A133" s="34"/>
      <c r="B133" s="35"/>
      <c r="C133" s="184" t="s">
        <v>299</v>
      </c>
      <c r="D133" s="184" t="s">
        <v>248</v>
      </c>
      <c r="E133" s="185" t="s">
        <v>7660</v>
      </c>
      <c r="F133" s="186" t="s">
        <v>7661</v>
      </c>
      <c r="G133" s="187" t="s">
        <v>698</v>
      </c>
      <c r="H133" s="188">
        <v>200</v>
      </c>
      <c r="I133" s="189"/>
      <c r="J133" s="190">
        <f t="shared" si="0"/>
        <v>0</v>
      </c>
      <c r="K133" s="186" t="s">
        <v>1</v>
      </c>
      <c r="L133" s="39"/>
      <c r="M133" s="191" t="s">
        <v>1</v>
      </c>
      <c r="N133" s="192" t="s">
        <v>42</v>
      </c>
      <c r="O133" s="71"/>
      <c r="P133" s="193">
        <f t="shared" si="1"/>
        <v>0</v>
      </c>
      <c r="Q133" s="193">
        <v>0</v>
      </c>
      <c r="R133" s="193">
        <f t="shared" si="2"/>
        <v>0</v>
      </c>
      <c r="S133" s="193">
        <v>0</v>
      </c>
      <c r="T133" s="194">
        <f t="shared" si="3"/>
        <v>0</v>
      </c>
      <c r="U133" s="34"/>
      <c r="V133" s="34"/>
      <c r="W133" s="34"/>
      <c r="X133" s="34"/>
      <c r="Y133" s="34"/>
      <c r="Z133" s="34"/>
      <c r="AA133" s="34"/>
      <c r="AB133" s="34"/>
      <c r="AC133" s="34"/>
      <c r="AD133" s="34"/>
      <c r="AE133" s="34"/>
      <c r="AR133" s="195" t="s">
        <v>264</v>
      </c>
      <c r="AT133" s="195" t="s">
        <v>248</v>
      </c>
      <c r="AU133" s="195" t="s">
        <v>85</v>
      </c>
      <c r="AY133" s="17" t="s">
        <v>247</v>
      </c>
      <c r="BE133" s="196">
        <f t="shared" si="4"/>
        <v>0</v>
      </c>
      <c r="BF133" s="196">
        <f t="shared" si="5"/>
        <v>0</v>
      </c>
      <c r="BG133" s="196">
        <f t="shared" si="6"/>
        <v>0</v>
      </c>
      <c r="BH133" s="196">
        <f t="shared" si="7"/>
        <v>0</v>
      </c>
      <c r="BI133" s="196">
        <f t="shared" si="8"/>
        <v>0</v>
      </c>
      <c r="BJ133" s="17" t="s">
        <v>85</v>
      </c>
      <c r="BK133" s="196">
        <f t="shared" si="9"/>
        <v>0</v>
      </c>
      <c r="BL133" s="17" t="s">
        <v>264</v>
      </c>
      <c r="BM133" s="195" t="s">
        <v>285</v>
      </c>
    </row>
    <row r="134" spans="1:65" s="2" customFormat="1" ht="37.75" customHeight="1">
      <c r="A134" s="34"/>
      <c r="B134" s="35"/>
      <c r="C134" s="184" t="s">
        <v>279</v>
      </c>
      <c r="D134" s="184" t="s">
        <v>248</v>
      </c>
      <c r="E134" s="185" t="s">
        <v>7662</v>
      </c>
      <c r="F134" s="186" t="s">
        <v>7663</v>
      </c>
      <c r="G134" s="187" t="s">
        <v>698</v>
      </c>
      <c r="H134" s="188">
        <v>20</v>
      </c>
      <c r="I134" s="189"/>
      <c r="J134" s="190">
        <f t="shared" si="0"/>
        <v>0</v>
      </c>
      <c r="K134" s="186" t="s">
        <v>1</v>
      </c>
      <c r="L134" s="39"/>
      <c r="M134" s="191" t="s">
        <v>1</v>
      </c>
      <c r="N134" s="192" t="s">
        <v>42</v>
      </c>
      <c r="O134" s="71"/>
      <c r="P134" s="193">
        <f t="shared" si="1"/>
        <v>0</v>
      </c>
      <c r="Q134" s="193">
        <v>0</v>
      </c>
      <c r="R134" s="193">
        <f t="shared" si="2"/>
        <v>0</v>
      </c>
      <c r="S134" s="193">
        <v>0</v>
      </c>
      <c r="T134" s="194">
        <f t="shared" si="3"/>
        <v>0</v>
      </c>
      <c r="U134" s="34"/>
      <c r="V134" s="34"/>
      <c r="W134" s="34"/>
      <c r="X134" s="34"/>
      <c r="Y134" s="34"/>
      <c r="Z134" s="34"/>
      <c r="AA134" s="34"/>
      <c r="AB134" s="34"/>
      <c r="AC134" s="34"/>
      <c r="AD134" s="34"/>
      <c r="AE134" s="34"/>
      <c r="AR134" s="195" t="s">
        <v>264</v>
      </c>
      <c r="AT134" s="195" t="s">
        <v>248</v>
      </c>
      <c r="AU134" s="195" t="s">
        <v>85</v>
      </c>
      <c r="AY134" s="17" t="s">
        <v>247</v>
      </c>
      <c r="BE134" s="196">
        <f t="shared" si="4"/>
        <v>0</v>
      </c>
      <c r="BF134" s="196">
        <f t="shared" si="5"/>
        <v>0</v>
      </c>
      <c r="BG134" s="196">
        <f t="shared" si="6"/>
        <v>0</v>
      </c>
      <c r="BH134" s="196">
        <f t="shared" si="7"/>
        <v>0</v>
      </c>
      <c r="BI134" s="196">
        <f t="shared" si="8"/>
        <v>0</v>
      </c>
      <c r="BJ134" s="17" t="s">
        <v>85</v>
      </c>
      <c r="BK134" s="196">
        <f t="shared" si="9"/>
        <v>0</v>
      </c>
      <c r="BL134" s="17" t="s">
        <v>264</v>
      </c>
      <c r="BM134" s="195" t="s">
        <v>304</v>
      </c>
    </row>
    <row r="135" spans="1:65" s="2" customFormat="1" ht="16.5" customHeight="1">
      <c r="A135" s="34"/>
      <c r="B135" s="35"/>
      <c r="C135" s="184" t="s">
        <v>305</v>
      </c>
      <c r="D135" s="184" t="s">
        <v>248</v>
      </c>
      <c r="E135" s="185" t="s">
        <v>7664</v>
      </c>
      <c r="F135" s="186" t="s">
        <v>7665</v>
      </c>
      <c r="G135" s="187" t="s">
        <v>698</v>
      </c>
      <c r="H135" s="188">
        <v>30</v>
      </c>
      <c r="I135" s="189"/>
      <c r="J135" s="190">
        <f t="shared" si="0"/>
        <v>0</v>
      </c>
      <c r="K135" s="186" t="s">
        <v>1</v>
      </c>
      <c r="L135" s="39"/>
      <c r="M135" s="191" t="s">
        <v>1</v>
      </c>
      <c r="N135" s="192" t="s">
        <v>42</v>
      </c>
      <c r="O135" s="71"/>
      <c r="P135" s="193">
        <f t="shared" si="1"/>
        <v>0</v>
      </c>
      <c r="Q135" s="193">
        <v>0</v>
      </c>
      <c r="R135" s="193">
        <f t="shared" si="2"/>
        <v>0</v>
      </c>
      <c r="S135" s="193">
        <v>0</v>
      </c>
      <c r="T135" s="194">
        <f t="shared" si="3"/>
        <v>0</v>
      </c>
      <c r="U135" s="34"/>
      <c r="V135" s="34"/>
      <c r="W135" s="34"/>
      <c r="X135" s="34"/>
      <c r="Y135" s="34"/>
      <c r="Z135" s="34"/>
      <c r="AA135" s="34"/>
      <c r="AB135" s="34"/>
      <c r="AC135" s="34"/>
      <c r="AD135" s="34"/>
      <c r="AE135" s="34"/>
      <c r="AR135" s="195" t="s">
        <v>264</v>
      </c>
      <c r="AT135" s="195" t="s">
        <v>248</v>
      </c>
      <c r="AU135" s="195" t="s">
        <v>85</v>
      </c>
      <c r="AY135" s="17" t="s">
        <v>247</v>
      </c>
      <c r="BE135" s="196">
        <f t="shared" si="4"/>
        <v>0</v>
      </c>
      <c r="BF135" s="196">
        <f t="shared" si="5"/>
        <v>0</v>
      </c>
      <c r="BG135" s="196">
        <f t="shared" si="6"/>
        <v>0</v>
      </c>
      <c r="BH135" s="196">
        <f t="shared" si="7"/>
        <v>0</v>
      </c>
      <c r="BI135" s="196">
        <f t="shared" si="8"/>
        <v>0</v>
      </c>
      <c r="BJ135" s="17" t="s">
        <v>85</v>
      </c>
      <c r="BK135" s="196">
        <f t="shared" si="9"/>
        <v>0</v>
      </c>
      <c r="BL135" s="17" t="s">
        <v>264</v>
      </c>
      <c r="BM135" s="195" t="s">
        <v>308</v>
      </c>
    </row>
    <row r="136" spans="1:65" s="2" customFormat="1" ht="16.5" customHeight="1">
      <c r="A136" s="34"/>
      <c r="B136" s="35"/>
      <c r="C136" s="184" t="s">
        <v>291</v>
      </c>
      <c r="D136" s="184" t="s">
        <v>248</v>
      </c>
      <c r="E136" s="185" t="s">
        <v>7666</v>
      </c>
      <c r="F136" s="186" t="s">
        <v>7667</v>
      </c>
      <c r="G136" s="187" t="s">
        <v>698</v>
      </c>
      <c r="H136" s="188">
        <v>10</v>
      </c>
      <c r="I136" s="189"/>
      <c r="J136" s="190">
        <f t="shared" si="0"/>
        <v>0</v>
      </c>
      <c r="K136" s="186" t="s">
        <v>1</v>
      </c>
      <c r="L136" s="39"/>
      <c r="M136" s="191" t="s">
        <v>1</v>
      </c>
      <c r="N136" s="192" t="s">
        <v>42</v>
      </c>
      <c r="O136" s="71"/>
      <c r="P136" s="193">
        <f t="shared" si="1"/>
        <v>0</v>
      </c>
      <c r="Q136" s="193">
        <v>0</v>
      </c>
      <c r="R136" s="193">
        <f t="shared" si="2"/>
        <v>0</v>
      </c>
      <c r="S136" s="193">
        <v>0</v>
      </c>
      <c r="T136" s="194">
        <f t="shared" si="3"/>
        <v>0</v>
      </c>
      <c r="U136" s="34"/>
      <c r="V136" s="34"/>
      <c r="W136" s="34"/>
      <c r="X136" s="34"/>
      <c r="Y136" s="34"/>
      <c r="Z136" s="34"/>
      <c r="AA136" s="34"/>
      <c r="AB136" s="34"/>
      <c r="AC136" s="34"/>
      <c r="AD136" s="34"/>
      <c r="AE136" s="34"/>
      <c r="AR136" s="195" t="s">
        <v>264</v>
      </c>
      <c r="AT136" s="195" t="s">
        <v>248</v>
      </c>
      <c r="AU136" s="195" t="s">
        <v>85</v>
      </c>
      <c r="AY136" s="17" t="s">
        <v>247</v>
      </c>
      <c r="BE136" s="196">
        <f t="shared" si="4"/>
        <v>0</v>
      </c>
      <c r="BF136" s="196">
        <f t="shared" si="5"/>
        <v>0</v>
      </c>
      <c r="BG136" s="196">
        <f t="shared" si="6"/>
        <v>0</v>
      </c>
      <c r="BH136" s="196">
        <f t="shared" si="7"/>
        <v>0</v>
      </c>
      <c r="BI136" s="196">
        <f t="shared" si="8"/>
        <v>0</v>
      </c>
      <c r="BJ136" s="17" t="s">
        <v>85</v>
      </c>
      <c r="BK136" s="196">
        <f t="shared" si="9"/>
        <v>0</v>
      </c>
      <c r="BL136" s="17" t="s">
        <v>264</v>
      </c>
      <c r="BM136" s="195" t="s">
        <v>311</v>
      </c>
    </row>
    <row r="137" spans="1:65" s="2" customFormat="1" ht="16.5" customHeight="1">
      <c r="A137" s="34"/>
      <c r="B137" s="35"/>
      <c r="C137" s="184" t="s">
        <v>313</v>
      </c>
      <c r="D137" s="184" t="s">
        <v>248</v>
      </c>
      <c r="E137" s="185" t="s">
        <v>7668</v>
      </c>
      <c r="F137" s="186" t="s">
        <v>7669</v>
      </c>
      <c r="G137" s="187" t="s">
        <v>698</v>
      </c>
      <c r="H137" s="188">
        <v>300</v>
      </c>
      <c r="I137" s="189"/>
      <c r="J137" s="190">
        <f t="shared" si="0"/>
        <v>0</v>
      </c>
      <c r="K137" s="186" t="s">
        <v>1</v>
      </c>
      <c r="L137" s="39"/>
      <c r="M137" s="191" t="s">
        <v>1</v>
      </c>
      <c r="N137" s="192" t="s">
        <v>42</v>
      </c>
      <c r="O137" s="71"/>
      <c r="P137" s="193">
        <f t="shared" si="1"/>
        <v>0</v>
      </c>
      <c r="Q137" s="193">
        <v>0</v>
      </c>
      <c r="R137" s="193">
        <f t="shared" si="2"/>
        <v>0</v>
      </c>
      <c r="S137" s="193">
        <v>0</v>
      </c>
      <c r="T137" s="194">
        <f t="shared" si="3"/>
        <v>0</v>
      </c>
      <c r="U137" s="34"/>
      <c r="V137" s="34"/>
      <c r="W137" s="34"/>
      <c r="X137" s="34"/>
      <c r="Y137" s="34"/>
      <c r="Z137" s="34"/>
      <c r="AA137" s="34"/>
      <c r="AB137" s="34"/>
      <c r="AC137" s="34"/>
      <c r="AD137" s="34"/>
      <c r="AE137" s="34"/>
      <c r="AR137" s="195" t="s">
        <v>264</v>
      </c>
      <c r="AT137" s="195" t="s">
        <v>248</v>
      </c>
      <c r="AU137" s="195" t="s">
        <v>85</v>
      </c>
      <c r="AY137" s="17" t="s">
        <v>247</v>
      </c>
      <c r="BE137" s="196">
        <f t="shared" si="4"/>
        <v>0</v>
      </c>
      <c r="BF137" s="196">
        <f t="shared" si="5"/>
        <v>0</v>
      </c>
      <c r="BG137" s="196">
        <f t="shared" si="6"/>
        <v>0</v>
      </c>
      <c r="BH137" s="196">
        <f t="shared" si="7"/>
        <v>0</v>
      </c>
      <c r="BI137" s="196">
        <f t="shared" si="8"/>
        <v>0</v>
      </c>
      <c r="BJ137" s="17" t="s">
        <v>85</v>
      </c>
      <c r="BK137" s="196">
        <f t="shared" si="9"/>
        <v>0</v>
      </c>
      <c r="BL137" s="17" t="s">
        <v>264</v>
      </c>
      <c r="BM137" s="195" t="s">
        <v>316</v>
      </c>
    </row>
    <row r="138" spans="1:65" s="2" customFormat="1" ht="16.5" customHeight="1">
      <c r="A138" s="34"/>
      <c r="B138" s="35"/>
      <c r="C138" s="184" t="s">
        <v>296</v>
      </c>
      <c r="D138" s="184" t="s">
        <v>248</v>
      </c>
      <c r="E138" s="185" t="s">
        <v>7670</v>
      </c>
      <c r="F138" s="186" t="s">
        <v>4162</v>
      </c>
      <c r="G138" s="187" t="s">
        <v>698</v>
      </c>
      <c r="H138" s="188">
        <v>100</v>
      </c>
      <c r="I138" s="189"/>
      <c r="J138" s="190">
        <f t="shared" si="0"/>
        <v>0</v>
      </c>
      <c r="K138" s="186" t="s">
        <v>1</v>
      </c>
      <c r="L138" s="39"/>
      <c r="M138" s="191" t="s">
        <v>1</v>
      </c>
      <c r="N138" s="192" t="s">
        <v>42</v>
      </c>
      <c r="O138" s="71"/>
      <c r="P138" s="193">
        <f t="shared" si="1"/>
        <v>0</v>
      </c>
      <c r="Q138" s="193">
        <v>0</v>
      </c>
      <c r="R138" s="193">
        <f t="shared" si="2"/>
        <v>0</v>
      </c>
      <c r="S138" s="193">
        <v>0</v>
      </c>
      <c r="T138" s="194">
        <f t="shared" si="3"/>
        <v>0</v>
      </c>
      <c r="U138" s="34"/>
      <c r="V138" s="34"/>
      <c r="W138" s="34"/>
      <c r="X138" s="34"/>
      <c r="Y138" s="34"/>
      <c r="Z138" s="34"/>
      <c r="AA138" s="34"/>
      <c r="AB138" s="34"/>
      <c r="AC138" s="34"/>
      <c r="AD138" s="34"/>
      <c r="AE138" s="34"/>
      <c r="AR138" s="195" t="s">
        <v>264</v>
      </c>
      <c r="AT138" s="195" t="s">
        <v>248</v>
      </c>
      <c r="AU138" s="195" t="s">
        <v>85</v>
      </c>
      <c r="AY138" s="17" t="s">
        <v>247</v>
      </c>
      <c r="BE138" s="196">
        <f t="shared" si="4"/>
        <v>0</v>
      </c>
      <c r="BF138" s="196">
        <f t="shared" si="5"/>
        <v>0</v>
      </c>
      <c r="BG138" s="196">
        <f t="shared" si="6"/>
        <v>0</v>
      </c>
      <c r="BH138" s="196">
        <f t="shared" si="7"/>
        <v>0</v>
      </c>
      <c r="BI138" s="196">
        <f t="shared" si="8"/>
        <v>0</v>
      </c>
      <c r="BJ138" s="17" t="s">
        <v>85</v>
      </c>
      <c r="BK138" s="196">
        <f t="shared" si="9"/>
        <v>0</v>
      </c>
      <c r="BL138" s="17" t="s">
        <v>264</v>
      </c>
      <c r="BM138" s="195" t="s">
        <v>516</v>
      </c>
    </row>
    <row r="139" spans="1:65" s="2" customFormat="1" ht="16.5" customHeight="1">
      <c r="A139" s="34"/>
      <c r="B139" s="35"/>
      <c r="C139" s="184" t="s">
        <v>8</v>
      </c>
      <c r="D139" s="184" t="s">
        <v>248</v>
      </c>
      <c r="E139" s="185" t="s">
        <v>7671</v>
      </c>
      <c r="F139" s="186" t="s">
        <v>3939</v>
      </c>
      <c r="G139" s="187" t="s">
        <v>698</v>
      </c>
      <c r="H139" s="188">
        <v>100</v>
      </c>
      <c r="I139" s="189"/>
      <c r="J139" s="190">
        <f t="shared" si="0"/>
        <v>0</v>
      </c>
      <c r="K139" s="186" t="s">
        <v>1</v>
      </c>
      <c r="L139" s="39"/>
      <c r="M139" s="191" t="s">
        <v>1</v>
      </c>
      <c r="N139" s="192" t="s">
        <v>42</v>
      </c>
      <c r="O139" s="71"/>
      <c r="P139" s="193">
        <f t="shared" si="1"/>
        <v>0</v>
      </c>
      <c r="Q139" s="193">
        <v>0</v>
      </c>
      <c r="R139" s="193">
        <f t="shared" si="2"/>
        <v>0</v>
      </c>
      <c r="S139" s="193">
        <v>0</v>
      </c>
      <c r="T139" s="194">
        <f t="shared" si="3"/>
        <v>0</v>
      </c>
      <c r="U139" s="34"/>
      <c r="V139" s="34"/>
      <c r="W139" s="34"/>
      <c r="X139" s="34"/>
      <c r="Y139" s="34"/>
      <c r="Z139" s="34"/>
      <c r="AA139" s="34"/>
      <c r="AB139" s="34"/>
      <c r="AC139" s="34"/>
      <c r="AD139" s="34"/>
      <c r="AE139" s="34"/>
      <c r="AR139" s="195" t="s">
        <v>264</v>
      </c>
      <c r="AT139" s="195" t="s">
        <v>248</v>
      </c>
      <c r="AU139" s="195" t="s">
        <v>85</v>
      </c>
      <c r="AY139" s="17" t="s">
        <v>247</v>
      </c>
      <c r="BE139" s="196">
        <f t="shared" si="4"/>
        <v>0</v>
      </c>
      <c r="BF139" s="196">
        <f t="shared" si="5"/>
        <v>0</v>
      </c>
      <c r="BG139" s="196">
        <f t="shared" si="6"/>
        <v>0</v>
      </c>
      <c r="BH139" s="196">
        <f t="shared" si="7"/>
        <v>0</v>
      </c>
      <c r="BI139" s="196">
        <f t="shared" si="8"/>
        <v>0</v>
      </c>
      <c r="BJ139" s="17" t="s">
        <v>85</v>
      </c>
      <c r="BK139" s="196">
        <f t="shared" si="9"/>
        <v>0</v>
      </c>
      <c r="BL139" s="17" t="s">
        <v>264</v>
      </c>
      <c r="BM139" s="195" t="s">
        <v>525</v>
      </c>
    </row>
    <row r="140" spans="1:65" s="2" customFormat="1" ht="16.5" customHeight="1">
      <c r="A140" s="34"/>
      <c r="B140" s="35"/>
      <c r="C140" s="184" t="s">
        <v>264</v>
      </c>
      <c r="D140" s="184" t="s">
        <v>248</v>
      </c>
      <c r="E140" s="185" t="s">
        <v>7672</v>
      </c>
      <c r="F140" s="186" t="s">
        <v>7673</v>
      </c>
      <c r="G140" s="187" t="s">
        <v>698</v>
      </c>
      <c r="H140" s="188">
        <v>20</v>
      </c>
      <c r="I140" s="189"/>
      <c r="J140" s="190">
        <f t="shared" si="0"/>
        <v>0</v>
      </c>
      <c r="K140" s="186" t="s">
        <v>1</v>
      </c>
      <c r="L140" s="39"/>
      <c r="M140" s="191" t="s">
        <v>1</v>
      </c>
      <c r="N140" s="192" t="s">
        <v>42</v>
      </c>
      <c r="O140" s="71"/>
      <c r="P140" s="193">
        <f t="shared" si="1"/>
        <v>0</v>
      </c>
      <c r="Q140" s="193">
        <v>0</v>
      </c>
      <c r="R140" s="193">
        <f t="shared" si="2"/>
        <v>0</v>
      </c>
      <c r="S140" s="193">
        <v>0</v>
      </c>
      <c r="T140" s="194">
        <f t="shared" si="3"/>
        <v>0</v>
      </c>
      <c r="U140" s="34"/>
      <c r="V140" s="34"/>
      <c r="W140" s="34"/>
      <c r="X140" s="34"/>
      <c r="Y140" s="34"/>
      <c r="Z140" s="34"/>
      <c r="AA140" s="34"/>
      <c r="AB140" s="34"/>
      <c r="AC140" s="34"/>
      <c r="AD140" s="34"/>
      <c r="AE140" s="34"/>
      <c r="AR140" s="195" t="s">
        <v>264</v>
      </c>
      <c r="AT140" s="195" t="s">
        <v>248</v>
      </c>
      <c r="AU140" s="195" t="s">
        <v>85</v>
      </c>
      <c r="AY140" s="17" t="s">
        <v>247</v>
      </c>
      <c r="BE140" s="196">
        <f t="shared" si="4"/>
        <v>0</v>
      </c>
      <c r="BF140" s="196">
        <f t="shared" si="5"/>
        <v>0</v>
      </c>
      <c r="BG140" s="196">
        <f t="shared" si="6"/>
        <v>0</v>
      </c>
      <c r="BH140" s="196">
        <f t="shared" si="7"/>
        <v>0</v>
      </c>
      <c r="BI140" s="196">
        <f t="shared" si="8"/>
        <v>0</v>
      </c>
      <c r="BJ140" s="17" t="s">
        <v>85</v>
      </c>
      <c r="BK140" s="196">
        <f t="shared" si="9"/>
        <v>0</v>
      </c>
      <c r="BL140" s="17" t="s">
        <v>264</v>
      </c>
      <c r="BM140" s="195" t="s">
        <v>530</v>
      </c>
    </row>
    <row r="141" spans="1:65" s="2" customFormat="1" ht="16.5" customHeight="1">
      <c r="A141" s="34"/>
      <c r="B141" s="35"/>
      <c r="C141" s="184" t="s">
        <v>281</v>
      </c>
      <c r="D141" s="184" t="s">
        <v>248</v>
      </c>
      <c r="E141" s="185" t="s">
        <v>7674</v>
      </c>
      <c r="F141" s="186" t="s">
        <v>7675</v>
      </c>
      <c r="G141" s="187" t="s">
        <v>698</v>
      </c>
      <c r="H141" s="188">
        <v>20</v>
      </c>
      <c r="I141" s="189"/>
      <c r="J141" s="190">
        <f t="shared" si="0"/>
        <v>0</v>
      </c>
      <c r="K141" s="186" t="s">
        <v>1</v>
      </c>
      <c r="L141" s="39"/>
      <c r="M141" s="191" t="s">
        <v>1</v>
      </c>
      <c r="N141" s="192" t="s">
        <v>42</v>
      </c>
      <c r="O141" s="71"/>
      <c r="P141" s="193">
        <f t="shared" si="1"/>
        <v>0</v>
      </c>
      <c r="Q141" s="193">
        <v>0</v>
      </c>
      <c r="R141" s="193">
        <f t="shared" si="2"/>
        <v>0</v>
      </c>
      <c r="S141" s="193">
        <v>0</v>
      </c>
      <c r="T141" s="194">
        <f t="shared" si="3"/>
        <v>0</v>
      </c>
      <c r="U141" s="34"/>
      <c r="V141" s="34"/>
      <c r="W141" s="34"/>
      <c r="X141" s="34"/>
      <c r="Y141" s="34"/>
      <c r="Z141" s="34"/>
      <c r="AA141" s="34"/>
      <c r="AB141" s="34"/>
      <c r="AC141" s="34"/>
      <c r="AD141" s="34"/>
      <c r="AE141" s="34"/>
      <c r="AR141" s="195" t="s">
        <v>264</v>
      </c>
      <c r="AT141" s="195" t="s">
        <v>248</v>
      </c>
      <c r="AU141" s="195" t="s">
        <v>85</v>
      </c>
      <c r="AY141" s="17" t="s">
        <v>247</v>
      </c>
      <c r="BE141" s="196">
        <f t="shared" si="4"/>
        <v>0</v>
      </c>
      <c r="BF141" s="196">
        <f t="shared" si="5"/>
        <v>0</v>
      </c>
      <c r="BG141" s="196">
        <f t="shared" si="6"/>
        <v>0</v>
      </c>
      <c r="BH141" s="196">
        <f t="shared" si="7"/>
        <v>0</v>
      </c>
      <c r="BI141" s="196">
        <f t="shared" si="8"/>
        <v>0</v>
      </c>
      <c r="BJ141" s="17" t="s">
        <v>85</v>
      </c>
      <c r="BK141" s="196">
        <f t="shared" si="9"/>
        <v>0</v>
      </c>
      <c r="BL141" s="17" t="s">
        <v>264</v>
      </c>
      <c r="BM141" s="195" t="s">
        <v>539</v>
      </c>
    </row>
    <row r="142" spans="1:65" s="2" customFormat="1" ht="16.5" customHeight="1">
      <c r="A142" s="34"/>
      <c r="B142" s="35"/>
      <c r="C142" s="184" t="s">
        <v>285</v>
      </c>
      <c r="D142" s="184" t="s">
        <v>248</v>
      </c>
      <c r="E142" s="185" t="s">
        <v>7676</v>
      </c>
      <c r="F142" s="186" t="s">
        <v>7677</v>
      </c>
      <c r="G142" s="187" t="s">
        <v>698</v>
      </c>
      <c r="H142" s="188">
        <v>60</v>
      </c>
      <c r="I142" s="189"/>
      <c r="J142" s="190">
        <f t="shared" si="0"/>
        <v>0</v>
      </c>
      <c r="K142" s="186" t="s">
        <v>1</v>
      </c>
      <c r="L142" s="39"/>
      <c r="M142" s="191" t="s">
        <v>1</v>
      </c>
      <c r="N142" s="192" t="s">
        <v>42</v>
      </c>
      <c r="O142" s="71"/>
      <c r="P142" s="193">
        <f t="shared" si="1"/>
        <v>0</v>
      </c>
      <c r="Q142" s="193">
        <v>0</v>
      </c>
      <c r="R142" s="193">
        <f t="shared" si="2"/>
        <v>0</v>
      </c>
      <c r="S142" s="193">
        <v>0</v>
      </c>
      <c r="T142" s="194">
        <f t="shared" si="3"/>
        <v>0</v>
      </c>
      <c r="U142" s="34"/>
      <c r="V142" s="34"/>
      <c r="W142" s="34"/>
      <c r="X142" s="34"/>
      <c r="Y142" s="34"/>
      <c r="Z142" s="34"/>
      <c r="AA142" s="34"/>
      <c r="AB142" s="34"/>
      <c r="AC142" s="34"/>
      <c r="AD142" s="34"/>
      <c r="AE142" s="34"/>
      <c r="AR142" s="195" t="s">
        <v>264</v>
      </c>
      <c r="AT142" s="195" t="s">
        <v>248</v>
      </c>
      <c r="AU142" s="195" t="s">
        <v>85</v>
      </c>
      <c r="AY142" s="17" t="s">
        <v>247</v>
      </c>
      <c r="BE142" s="196">
        <f t="shared" si="4"/>
        <v>0</v>
      </c>
      <c r="BF142" s="196">
        <f t="shared" si="5"/>
        <v>0</v>
      </c>
      <c r="BG142" s="196">
        <f t="shared" si="6"/>
        <v>0</v>
      </c>
      <c r="BH142" s="196">
        <f t="shared" si="7"/>
        <v>0</v>
      </c>
      <c r="BI142" s="196">
        <f t="shared" si="8"/>
        <v>0</v>
      </c>
      <c r="BJ142" s="17" t="s">
        <v>85</v>
      </c>
      <c r="BK142" s="196">
        <f t="shared" si="9"/>
        <v>0</v>
      </c>
      <c r="BL142" s="17" t="s">
        <v>264</v>
      </c>
      <c r="BM142" s="195" t="s">
        <v>543</v>
      </c>
    </row>
    <row r="143" spans="1:65" s="2" customFormat="1" ht="16.5" customHeight="1">
      <c r="A143" s="34"/>
      <c r="B143" s="35"/>
      <c r="C143" s="184" t="s">
        <v>545</v>
      </c>
      <c r="D143" s="184" t="s">
        <v>248</v>
      </c>
      <c r="E143" s="185" t="s">
        <v>7678</v>
      </c>
      <c r="F143" s="186" t="s">
        <v>7679</v>
      </c>
      <c r="G143" s="187" t="s">
        <v>698</v>
      </c>
      <c r="H143" s="188">
        <v>30</v>
      </c>
      <c r="I143" s="189"/>
      <c r="J143" s="190">
        <f t="shared" si="0"/>
        <v>0</v>
      </c>
      <c r="K143" s="186" t="s">
        <v>1</v>
      </c>
      <c r="L143" s="39"/>
      <c r="M143" s="191" t="s">
        <v>1</v>
      </c>
      <c r="N143" s="192" t="s">
        <v>42</v>
      </c>
      <c r="O143" s="71"/>
      <c r="P143" s="193">
        <f t="shared" si="1"/>
        <v>0</v>
      </c>
      <c r="Q143" s="193">
        <v>0</v>
      </c>
      <c r="R143" s="193">
        <f t="shared" si="2"/>
        <v>0</v>
      </c>
      <c r="S143" s="193">
        <v>0</v>
      </c>
      <c r="T143" s="194">
        <f t="shared" si="3"/>
        <v>0</v>
      </c>
      <c r="U143" s="34"/>
      <c r="V143" s="34"/>
      <c r="W143" s="34"/>
      <c r="X143" s="34"/>
      <c r="Y143" s="34"/>
      <c r="Z143" s="34"/>
      <c r="AA143" s="34"/>
      <c r="AB143" s="34"/>
      <c r="AC143" s="34"/>
      <c r="AD143" s="34"/>
      <c r="AE143" s="34"/>
      <c r="AR143" s="195" t="s">
        <v>264</v>
      </c>
      <c r="AT143" s="195" t="s">
        <v>248</v>
      </c>
      <c r="AU143" s="195" t="s">
        <v>85</v>
      </c>
      <c r="AY143" s="17" t="s">
        <v>247</v>
      </c>
      <c r="BE143" s="196">
        <f t="shared" si="4"/>
        <v>0</v>
      </c>
      <c r="BF143" s="196">
        <f t="shared" si="5"/>
        <v>0</v>
      </c>
      <c r="BG143" s="196">
        <f t="shared" si="6"/>
        <v>0</v>
      </c>
      <c r="BH143" s="196">
        <f t="shared" si="7"/>
        <v>0</v>
      </c>
      <c r="BI143" s="196">
        <f t="shared" si="8"/>
        <v>0</v>
      </c>
      <c r="BJ143" s="17" t="s">
        <v>85</v>
      </c>
      <c r="BK143" s="196">
        <f t="shared" si="9"/>
        <v>0</v>
      </c>
      <c r="BL143" s="17" t="s">
        <v>264</v>
      </c>
      <c r="BM143" s="195" t="s">
        <v>548</v>
      </c>
    </row>
    <row r="144" spans="1:65" s="2" customFormat="1" ht="16.5" customHeight="1">
      <c r="A144" s="34"/>
      <c r="B144" s="35"/>
      <c r="C144" s="184" t="s">
        <v>304</v>
      </c>
      <c r="D144" s="184" t="s">
        <v>248</v>
      </c>
      <c r="E144" s="185" t="s">
        <v>7680</v>
      </c>
      <c r="F144" s="186" t="s">
        <v>7065</v>
      </c>
      <c r="G144" s="187" t="s">
        <v>698</v>
      </c>
      <c r="H144" s="188">
        <v>70</v>
      </c>
      <c r="I144" s="189"/>
      <c r="J144" s="190">
        <f t="shared" si="0"/>
        <v>0</v>
      </c>
      <c r="K144" s="186" t="s">
        <v>1</v>
      </c>
      <c r="L144" s="39"/>
      <c r="M144" s="191" t="s">
        <v>1</v>
      </c>
      <c r="N144" s="192" t="s">
        <v>42</v>
      </c>
      <c r="O144" s="71"/>
      <c r="P144" s="193">
        <f t="shared" si="1"/>
        <v>0</v>
      </c>
      <c r="Q144" s="193">
        <v>0</v>
      </c>
      <c r="R144" s="193">
        <f t="shared" si="2"/>
        <v>0</v>
      </c>
      <c r="S144" s="193">
        <v>0</v>
      </c>
      <c r="T144" s="194">
        <f t="shared" si="3"/>
        <v>0</v>
      </c>
      <c r="U144" s="34"/>
      <c r="V144" s="34"/>
      <c r="W144" s="34"/>
      <c r="X144" s="34"/>
      <c r="Y144" s="34"/>
      <c r="Z144" s="34"/>
      <c r="AA144" s="34"/>
      <c r="AB144" s="34"/>
      <c r="AC144" s="34"/>
      <c r="AD144" s="34"/>
      <c r="AE144" s="34"/>
      <c r="AR144" s="195" t="s">
        <v>264</v>
      </c>
      <c r="AT144" s="195" t="s">
        <v>248</v>
      </c>
      <c r="AU144" s="195" t="s">
        <v>85</v>
      </c>
      <c r="AY144" s="17" t="s">
        <v>247</v>
      </c>
      <c r="BE144" s="196">
        <f t="shared" si="4"/>
        <v>0</v>
      </c>
      <c r="BF144" s="196">
        <f t="shared" si="5"/>
        <v>0</v>
      </c>
      <c r="BG144" s="196">
        <f t="shared" si="6"/>
        <v>0</v>
      </c>
      <c r="BH144" s="196">
        <f t="shared" si="7"/>
        <v>0</v>
      </c>
      <c r="BI144" s="196">
        <f t="shared" si="8"/>
        <v>0</v>
      </c>
      <c r="BJ144" s="17" t="s">
        <v>85</v>
      </c>
      <c r="BK144" s="196">
        <f t="shared" si="9"/>
        <v>0</v>
      </c>
      <c r="BL144" s="17" t="s">
        <v>264</v>
      </c>
      <c r="BM144" s="195" t="s">
        <v>553</v>
      </c>
    </row>
    <row r="145" spans="1:65" s="2" customFormat="1" ht="16.5" customHeight="1">
      <c r="A145" s="34"/>
      <c r="B145" s="35"/>
      <c r="C145" s="184" t="s">
        <v>7</v>
      </c>
      <c r="D145" s="184" t="s">
        <v>248</v>
      </c>
      <c r="E145" s="185" t="s">
        <v>7681</v>
      </c>
      <c r="F145" s="186" t="s">
        <v>4283</v>
      </c>
      <c r="G145" s="187" t="s">
        <v>698</v>
      </c>
      <c r="H145" s="188">
        <v>200</v>
      </c>
      <c r="I145" s="189"/>
      <c r="J145" s="190">
        <f t="shared" si="0"/>
        <v>0</v>
      </c>
      <c r="K145" s="186" t="s">
        <v>1</v>
      </c>
      <c r="L145" s="39"/>
      <c r="M145" s="191" t="s">
        <v>1</v>
      </c>
      <c r="N145" s="192" t="s">
        <v>42</v>
      </c>
      <c r="O145" s="71"/>
      <c r="P145" s="193">
        <f t="shared" si="1"/>
        <v>0</v>
      </c>
      <c r="Q145" s="193">
        <v>0</v>
      </c>
      <c r="R145" s="193">
        <f t="shared" si="2"/>
        <v>0</v>
      </c>
      <c r="S145" s="193">
        <v>0</v>
      </c>
      <c r="T145" s="194">
        <f t="shared" si="3"/>
        <v>0</v>
      </c>
      <c r="U145" s="34"/>
      <c r="V145" s="34"/>
      <c r="W145" s="34"/>
      <c r="X145" s="34"/>
      <c r="Y145" s="34"/>
      <c r="Z145" s="34"/>
      <c r="AA145" s="34"/>
      <c r="AB145" s="34"/>
      <c r="AC145" s="34"/>
      <c r="AD145" s="34"/>
      <c r="AE145" s="34"/>
      <c r="AR145" s="195" t="s">
        <v>264</v>
      </c>
      <c r="AT145" s="195" t="s">
        <v>248</v>
      </c>
      <c r="AU145" s="195" t="s">
        <v>85</v>
      </c>
      <c r="AY145" s="17" t="s">
        <v>247</v>
      </c>
      <c r="BE145" s="196">
        <f t="shared" si="4"/>
        <v>0</v>
      </c>
      <c r="BF145" s="196">
        <f t="shared" si="5"/>
        <v>0</v>
      </c>
      <c r="BG145" s="196">
        <f t="shared" si="6"/>
        <v>0</v>
      </c>
      <c r="BH145" s="196">
        <f t="shared" si="7"/>
        <v>0</v>
      </c>
      <c r="BI145" s="196">
        <f t="shared" si="8"/>
        <v>0</v>
      </c>
      <c r="BJ145" s="17" t="s">
        <v>85</v>
      </c>
      <c r="BK145" s="196">
        <f t="shared" si="9"/>
        <v>0</v>
      </c>
      <c r="BL145" s="17" t="s">
        <v>264</v>
      </c>
      <c r="BM145" s="195" t="s">
        <v>558</v>
      </c>
    </row>
    <row r="146" spans="1:65" s="2" customFormat="1" ht="16.5" customHeight="1">
      <c r="A146" s="34"/>
      <c r="B146" s="35"/>
      <c r="C146" s="184" t="s">
        <v>308</v>
      </c>
      <c r="D146" s="184" t="s">
        <v>248</v>
      </c>
      <c r="E146" s="185" t="s">
        <v>7682</v>
      </c>
      <c r="F146" s="186" t="s">
        <v>4166</v>
      </c>
      <c r="G146" s="187" t="s">
        <v>698</v>
      </c>
      <c r="H146" s="188">
        <v>430</v>
      </c>
      <c r="I146" s="189"/>
      <c r="J146" s="190">
        <f t="shared" si="0"/>
        <v>0</v>
      </c>
      <c r="K146" s="186" t="s">
        <v>1</v>
      </c>
      <c r="L146" s="39"/>
      <c r="M146" s="191" t="s">
        <v>1</v>
      </c>
      <c r="N146" s="192" t="s">
        <v>42</v>
      </c>
      <c r="O146" s="71"/>
      <c r="P146" s="193">
        <f t="shared" si="1"/>
        <v>0</v>
      </c>
      <c r="Q146" s="193">
        <v>0</v>
      </c>
      <c r="R146" s="193">
        <f t="shared" si="2"/>
        <v>0</v>
      </c>
      <c r="S146" s="193">
        <v>0</v>
      </c>
      <c r="T146" s="194">
        <f t="shared" si="3"/>
        <v>0</v>
      </c>
      <c r="U146" s="34"/>
      <c r="V146" s="34"/>
      <c r="W146" s="34"/>
      <c r="X146" s="34"/>
      <c r="Y146" s="34"/>
      <c r="Z146" s="34"/>
      <c r="AA146" s="34"/>
      <c r="AB146" s="34"/>
      <c r="AC146" s="34"/>
      <c r="AD146" s="34"/>
      <c r="AE146" s="34"/>
      <c r="AR146" s="195" t="s">
        <v>264</v>
      </c>
      <c r="AT146" s="195" t="s">
        <v>248</v>
      </c>
      <c r="AU146" s="195" t="s">
        <v>85</v>
      </c>
      <c r="AY146" s="17" t="s">
        <v>247</v>
      </c>
      <c r="BE146" s="196">
        <f t="shared" si="4"/>
        <v>0</v>
      </c>
      <c r="BF146" s="196">
        <f t="shared" si="5"/>
        <v>0</v>
      </c>
      <c r="BG146" s="196">
        <f t="shared" si="6"/>
        <v>0</v>
      </c>
      <c r="BH146" s="196">
        <f t="shared" si="7"/>
        <v>0</v>
      </c>
      <c r="BI146" s="196">
        <f t="shared" si="8"/>
        <v>0</v>
      </c>
      <c r="BJ146" s="17" t="s">
        <v>85</v>
      </c>
      <c r="BK146" s="196">
        <f t="shared" si="9"/>
        <v>0</v>
      </c>
      <c r="BL146" s="17" t="s">
        <v>264</v>
      </c>
      <c r="BM146" s="195" t="s">
        <v>567</v>
      </c>
    </row>
    <row r="147" spans="1:65" s="2" customFormat="1" ht="16.5" customHeight="1">
      <c r="A147" s="34"/>
      <c r="B147" s="35"/>
      <c r="C147" s="184" t="s">
        <v>574</v>
      </c>
      <c r="D147" s="184" t="s">
        <v>248</v>
      </c>
      <c r="E147" s="185" t="s">
        <v>7683</v>
      </c>
      <c r="F147" s="186" t="s">
        <v>4168</v>
      </c>
      <c r="G147" s="187" t="s">
        <v>1991</v>
      </c>
      <c r="H147" s="188">
        <v>8</v>
      </c>
      <c r="I147" s="189"/>
      <c r="J147" s="190">
        <f t="shared" si="0"/>
        <v>0</v>
      </c>
      <c r="K147" s="186" t="s">
        <v>1</v>
      </c>
      <c r="L147" s="39"/>
      <c r="M147" s="191" t="s">
        <v>1</v>
      </c>
      <c r="N147" s="192" t="s">
        <v>42</v>
      </c>
      <c r="O147" s="71"/>
      <c r="P147" s="193">
        <f t="shared" si="1"/>
        <v>0</v>
      </c>
      <c r="Q147" s="193">
        <v>0</v>
      </c>
      <c r="R147" s="193">
        <f t="shared" si="2"/>
        <v>0</v>
      </c>
      <c r="S147" s="193">
        <v>0</v>
      </c>
      <c r="T147" s="194">
        <f t="shared" si="3"/>
        <v>0</v>
      </c>
      <c r="U147" s="34"/>
      <c r="V147" s="34"/>
      <c r="W147" s="34"/>
      <c r="X147" s="34"/>
      <c r="Y147" s="34"/>
      <c r="Z147" s="34"/>
      <c r="AA147" s="34"/>
      <c r="AB147" s="34"/>
      <c r="AC147" s="34"/>
      <c r="AD147" s="34"/>
      <c r="AE147" s="34"/>
      <c r="AR147" s="195" t="s">
        <v>264</v>
      </c>
      <c r="AT147" s="195" t="s">
        <v>248</v>
      </c>
      <c r="AU147" s="195" t="s">
        <v>85</v>
      </c>
      <c r="AY147" s="17" t="s">
        <v>247</v>
      </c>
      <c r="BE147" s="196">
        <f t="shared" si="4"/>
        <v>0</v>
      </c>
      <c r="BF147" s="196">
        <f t="shared" si="5"/>
        <v>0</v>
      </c>
      <c r="BG147" s="196">
        <f t="shared" si="6"/>
        <v>0</v>
      </c>
      <c r="BH147" s="196">
        <f t="shared" si="7"/>
        <v>0</v>
      </c>
      <c r="BI147" s="196">
        <f t="shared" si="8"/>
        <v>0</v>
      </c>
      <c r="BJ147" s="17" t="s">
        <v>85</v>
      </c>
      <c r="BK147" s="196">
        <f t="shared" si="9"/>
        <v>0</v>
      </c>
      <c r="BL147" s="17" t="s">
        <v>264</v>
      </c>
      <c r="BM147" s="195" t="s">
        <v>577</v>
      </c>
    </row>
    <row r="148" spans="1:65" s="2" customFormat="1" ht="24.15" customHeight="1">
      <c r="A148" s="34"/>
      <c r="B148" s="35"/>
      <c r="C148" s="184" t="s">
        <v>311</v>
      </c>
      <c r="D148" s="184" t="s">
        <v>248</v>
      </c>
      <c r="E148" s="185" t="s">
        <v>7684</v>
      </c>
      <c r="F148" s="186" t="s">
        <v>4170</v>
      </c>
      <c r="G148" s="187" t="s">
        <v>1991</v>
      </c>
      <c r="H148" s="188">
        <v>1</v>
      </c>
      <c r="I148" s="189"/>
      <c r="J148" s="190">
        <f t="shared" si="0"/>
        <v>0</v>
      </c>
      <c r="K148" s="186" t="s">
        <v>1</v>
      </c>
      <c r="L148" s="39"/>
      <c r="M148" s="191" t="s">
        <v>1</v>
      </c>
      <c r="N148" s="192" t="s">
        <v>42</v>
      </c>
      <c r="O148" s="71"/>
      <c r="P148" s="193">
        <f t="shared" si="1"/>
        <v>0</v>
      </c>
      <c r="Q148" s="193">
        <v>0</v>
      </c>
      <c r="R148" s="193">
        <f t="shared" si="2"/>
        <v>0</v>
      </c>
      <c r="S148" s="193">
        <v>0</v>
      </c>
      <c r="T148" s="194">
        <f t="shared" si="3"/>
        <v>0</v>
      </c>
      <c r="U148" s="34"/>
      <c r="V148" s="34"/>
      <c r="W148" s="34"/>
      <c r="X148" s="34"/>
      <c r="Y148" s="34"/>
      <c r="Z148" s="34"/>
      <c r="AA148" s="34"/>
      <c r="AB148" s="34"/>
      <c r="AC148" s="34"/>
      <c r="AD148" s="34"/>
      <c r="AE148" s="34"/>
      <c r="AR148" s="195" t="s">
        <v>264</v>
      </c>
      <c r="AT148" s="195" t="s">
        <v>248</v>
      </c>
      <c r="AU148" s="195" t="s">
        <v>85</v>
      </c>
      <c r="AY148" s="17" t="s">
        <v>247</v>
      </c>
      <c r="BE148" s="196">
        <f t="shared" si="4"/>
        <v>0</v>
      </c>
      <c r="BF148" s="196">
        <f t="shared" si="5"/>
        <v>0</v>
      </c>
      <c r="BG148" s="196">
        <f t="shared" si="6"/>
        <v>0</v>
      </c>
      <c r="BH148" s="196">
        <f t="shared" si="7"/>
        <v>0</v>
      </c>
      <c r="BI148" s="196">
        <f t="shared" si="8"/>
        <v>0</v>
      </c>
      <c r="BJ148" s="17" t="s">
        <v>85</v>
      </c>
      <c r="BK148" s="196">
        <f t="shared" si="9"/>
        <v>0</v>
      </c>
      <c r="BL148" s="17" t="s">
        <v>264</v>
      </c>
      <c r="BM148" s="195" t="s">
        <v>583</v>
      </c>
    </row>
    <row r="149" spans="1:65" s="2" customFormat="1" ht="24.15" customHeight="1">
      <c r="A149" s="34"/>
      <c r="B149" s="35"/>
      <c r="C149" s="184" t="s">
        <v>589</v>
      </c>
      <c r="D149" s="184" t="s">
        <v>248</v>
      </c>
      <c r="E149" s="185" t="s">
        <v>7685</v>
      </c>
      <c r="F149" s="186" t="s">
        <v>7686</v>
      </c>
      <c r="G149" s="187" t="s">
        <v>1991</v>
      </c>
      <c r="H149" s="188">
        <v>4</v>
      </c>
      <c r="I149" s="189"/>
      <c r="J149" s="190">
        <f t="shared" si="0"/>
        <v>0</v>
      </c>
      <c r="K149" s="186" t="s">
        <v>1</v>
      </c>
      <c r="L149" s="39"/>
      <c r="M149" s="191" t="s">
        <v>1</v>
      </c>
      <c r="N149" s="192" t="s">
        <v>42</v>
      </c>
      <c r="O149" s="71"/>
      <c r="P149" s="193">
        <f t="shared" si="1"/>
        <v>0</v>
      </c>
      <c r="Q149" s="193">
        <v>0</v>
      </c>
      <c r="R149" s="193">
        <f t="shared" si="2"/>
        <v>0</v>
      </c>
      <c r="S149" s="193">
        <v>0</v>
      </c>
      <c r="T149" s="194">
        <f t="shared" si="3"/>
        <v>0</v>
      </c>
      <c r="U149" s="34"/>
      <c r="V149" s="34"/>
      <c r="W149" s="34"/>
      <c r="X149" s="34"/>
      <c r="Y149" s="34"/>
      <c r="Z149" s="34"/>
      <c r="AA149" s="34"/>
      <c r="AB149" s="34"/>
      <c r="AC149" s="34"/>
      <c r="AD149" s="34"/>
      <c r="AE149" s="34"/>
      <c r="AR149" s="195" t="s">
        <v>264</v>
      </c>
      <c r="AT149" s="195" t="s">
        <v>248</v>
      </c>
      <c r="AU149" s="195" t="s">
        <v>85</v>
      </c>
      <c r="AY149" s="17" t="s">
        <v>247</v>
      </c>
      <c r="BE149" s="196">
        <f t="shared" si="4"/>
        <v>0</v>
      </c>
      <c r="BF149" s="196">
        <f t="shared" si="5"/>
        <v>0</v>
      </c>
      <c r="BG149" s="196">
        <f t="shared" si="6"/>
        <v>0</v>
      </c>
      <c r="BH149" s="196">
        <f t="shared" si="7"/>
        <v>0</v>
      </c>
      <c r="BI149" s="196">
        <f t="shared" si="8"/>
        <v>0</v>
      </c>
      <c r="BJ149" s="17" t="s">
        <v>85</v>
      </c>
      <c r="BK149" s="196">
        <f t="shared" si="9"/>
        <v>0</v>
      </c>
      <c r="BL149" s="17" t="s">
        <v>264</v>
      </c>
      <c r="BM149" s="195" t="s">
        <v>592</v>
      </c>
    </row>
    <row r="150" spans="1:65" s="2" customFormat="1" ht="33" customHeight="1">
      <c r="A150" s="34"/>
      <c r="B150" s="35"/>
      <c r="C150" s="184" t="s">
        <v>316</v>
      </c>
      <c r="D150" s="184" t="s">
        <v>248</v>
      </c>
      <c r="E150" s="185" t="s">
        <v>7687</v>
      </c>
      <c r="F150" s="186" t="s">
        <v>7688</v>
      </c>
      <c r="G150" s="187" t="s">
        <v>1991</v>
      </c>
      <c r="H150" s="188">
        <v>2</v>
      </c>
      <c r="I150" s="189"/>
      <c r="J150" s="190">
        <f t="shared" si="0"/>
        <v>0</v>
      </c>
      <c r="K150" s="186" t="s">
        <v>1</v>
      </c>
      <c r="L150" s="39"/>
      <c r="M150" s="191" t="s">
        <v>1</v>
      </c>
      <c r="N150" s="192" t="s">
        <v>42</v>
      </c>
      <c r="O150" s="71"/>
      <c r="P150" s="193">
        <f t="shared" si="1"/>
        <v>0</v>
      </c>
      <c r="Q150" s="193">
        <v>0</v>
      </c>
      <c r="R150" s="193">
        <f t="shared" si="2"/>
        <v>0</v>
      </c>
      <c r="S150" s="193">
        <v>0</v>
      </c>
      <c r="T150" s="194">
        <f t="shared" si="3"/>
        <v>0</v>
      </c>
      <c r="U150" s="34"/>
      <c r="V150" s="34"/>
      <c r="W150" s="34"/>
      <c r="X150" s="34"/>
      <c r="Y150" s="34"/>
      <c r="Z150" s="34"/>
      <c r="AA150" s="34"/>
      <c r="AB150" s="34"/>
      <c r="AC150" s="34"/>
      <c r="AD150" s="34"/>
      <c r="AE150" s="34"/>
      <c r="AR150" s="195" t="s">
        <v>264</v>
      </c>
      <c r="AT150" s="195" t="s">
        <v>248</v>
      </c>
      <c r="AU150" s="195" t="s">
        <v>85</v>
      </c>
      <c r="AY150" s="17" t="s">
        <v>247</v>
      </c>
      <c r="BE150" s="196">
        <f t="shared" si="4"/>
        <v>0</v>
      </c>
      <c r="BF150" s="196">
        <f t="shared" si="5"/>
        <v>0</v>
      </c>
      <c r="BG150" s="196">
        <f t="shared" si="6"/>
        <v>0</v>
      </c>
      <c r="BH150" s="196">
        <f t="shared" si="7"/>
        <v>0</v>
      </c>
      <c r="BI150" s="196">
        <f t="shared" si="8"/>
        <v>0</v>
      </c>
      <c r="BJ150" s="17" t="s">
        <v>85</v>
      </c>
      <c r="BK150" s="196">
        <f t="shared" si="9"/>
        <v>0</v>
      </c>
      <c r="BL150" s="17" t="s">
        <v>264</v>
      </c>
      <c r="BM150" s="195" t="s">
        <v>599</v>
      </c>
    </row>
    <row r="151" spans="1:65" s="2" customFormat="1" ht="24.15" customHeight="1">
      <c r="A151" s="34"/>
      <c r="B151" s="35"/>
      <c r="C151" s="184" t="s">
        <v>606</v>
      </c>
      <c r="D151" s="184" t="s">
        <v>248</v>
      </c>
      <c r="E151" s="185" t="s">
        <v>7689</v>
      </c>
      <c r="F151" s="186" t="s">
        <v>7690</v>
      </c>
      <c r="G151" s="187" t="s">
        <v>1991</v>
      </c>
      <c r="H151" s="188">
        <v>1</v>
      </c>
      <c r="I151" s="189"/>
      <c r="J151" s="190">
        <f t="shared" si="0"/>
        <v>0</v>
      </c>
      <c r="K151" s="186" t="s">
        <v>1</v>
      </c>
      <c r="L151" s="39"/>
      <c r="M151" s="191" t="s">
        <v>1</v>
      </c>
      <c r="N151" s="192" t="s">
        <v>42</v>
      </c>
      <c r="O151" s="71"/>
      <c r="P151" s="193">
        <f t="shared" si="1"/>
        <v>0</v>
      </c>
      <c r="Q151" s="193">
        <v>0</v>
      </c>
      <c r="R151" s="193">
        <f t="shared" si="2"/>
        <v>0</v>
      </c>
      <c r="S151" s="193">
        <v>0</v>
      </c>
      <c r="T151" s="194">
        <f t="shared" si="3"/>
        <v>0</v>
      </c>
      <c r="U151" s="34"/>
      <c r="V151" s="34"/>
      <c r="W151" s="34"/>
      <c r="X151" s="34"/>
      <c r="Y151" s="34"/>
      <c r="Z151" s="34"/>
      <c r="AA151" s="34"/>
      <c r="AB151" s="34"/>
      <c r="AC151" s="34"/>
      <c r="AD151" s="34"/>
      <c r="AE151" s="34"/>
      <c r="AR151" s="195" t="s">
        <v>264</v>
      </c>
      <c r="AT151" s="195" t="s">
        <v>248</v>
      </c>
      <c r="AU151" s="195" t="s">
        <v>85</v>
      </c>
      <c r="AY151" s="17" t="s">
        <v>247</v>
      </c>
      <c r="BE151" s="196">
        <f t="shared" si="4"/>
        <v>0</v>
      </c>
      <c r="BF151" s="196">
        <f t="shared" si="5"/>
        <v>0</v>
      </c>
      <c r="BG151" s="196">
        <f t="shared" si="6"/>
        <v>0</v>
      </c>
      <c r="BH151" s="196">
        <f t="shared" si="7"/>
        <v>0</v>
      </c>
      <c r="BI151" s="196">
        <f t="shared" si="8"/>
        <v>0</v>
      </c>
      <c r="BJ151" s="17" t="s">
        <v>85</v>
      </c>
      <c r="BK151" s="196">
        <f t="shared" si="9"/>
        <v>0</v>
      </c>
      <c r="BL151" s="17" t="s">
        <v>264</v>
      </c>
      <c r="BM151" s="195" t="s">
        <v>609</v>
      </c>
    </row>
    <row r="152" spans="1:65" s="2" customFormat="1" ht="33" customHeight="1">
      <c r="A152" s="34"/>
      <c r="B152" s="35"/>
      <c r="C152" s="184" t="s">
        <v>516</v>
      </c>
      <c r="D152" s="184" t="s">
        <v>248</v>
      </c>
      <c r="E152" s="185" t="s">
        <v>7691</v>
      </c>
      <c r="F152" s="186" t="s">
        <v>7692</v>
      </c>
      <c r="G152" s="187" t="s">
        <v>1991</v>
      </c>
      <c r="H152" s="188">
        <v>1</v>
      </c>
      <c r="I152" s="189"/>
      <c r="J152" s="190">
        <f t="shared" si="0"/>
        <v>0</v>
      </c>
      <c r="K152" s="186" t="s">
        <v>1</v>
      </c>
      <c r="L152" s="39"/>
      <c r="M152" s="191" t="s">
        <v>1</v>
      </c>
      <c r="N152" s="192" t="s">
        <v>42</v>
      </c>
      <c r="O152" s="71"/>
      <c r="P152" s="193">
        <f t="shared" si="1"/>
        <v>0</v>
      </c>
      <c r="Q152" s="193">
        <v>0</v>
      </c>
      <c r="R152" s="193">
        <f t="shared" si="2"/>
        <v>0</v>
      </c>
      <c r="S152" s="193">
        <v>0</v>
      </c>
      <c r="T152" s="194">
        <f t="shared" si="3"/>
        <v>0</v>
      </c>
      <c r="U152" s="34"/>
      <c r="V152" s="34"/>
      <c r="W152" s="34"/>
      <c r="X152" s="34"/>
      <c r="Y152" s="34"/>
      <c r="Z152" s="34"/>
      <c r="AA152" s="34"/>
      <c r="AB152" s="34"/>
      <c r="AC152" s="34"/>
      <c r="AD152" s="34"/>
      <c r="AE152" s="34"/>
      <c r="AR152" s="195" t="s">
        <v>264</v>
      </c>
      <c r="AT152" s="195" t="s">
        <v>248</v>
      </c>
      <c r="AU152" s="195" t="s">
        <v>85</v>
      </c>
      <c r="AY152" s="17" t="s">
        <v>247</v>
      </c>
      <c r="BE152" s="196">
        <f t="shared" si="4"/>
        <v>0</v>
      </c>
      <c r="BF152" s="196">
        <f t="shared" si="5"/>
        <v>0</v>
      </c>
      <c r="BG152" s="196">
        <f t="shared" si="6"/>
        <v>0</v>
      </c>
      <c r="BH152" s="196">
        <f t="shared" si="7"/>
        <v>0</v>
      </c>
      <c r="BI152" s="196">
        <f t="shared" si="8"/>
        <v>0</v>
      </c>
      <c r="BJ152" s="17" t="s">
        <v>85</v>
      </c>
      <c r="BK152" s="196">
        <f t="shared" si="9"/>
        <v>0</v>
      </c>
      <c r="BL152" s="17" t="s">
        <v>264</v>
      </c>
      <c r="BM152" s="195" t="s">
        <v>616</v>
      </c>
    </row>
    <row r="153" spans="1:65" s="2" customFormat="1" ht="16.5" customHeight="1">
      <c r="A153" s="34"/>
      <c r="B153" s="35"/>
      <c r="C153" s="184" t="s">
        <v>620</v>
      </c>
      <c r="D153" s="184" t="s">
        <v>248</v>
      </c>
      <c r="E153" s="185" t="s">
        <v>7693</v>
      </c>
      <c r="F153" s="186" t="s">
        <v>7694</v>
      </c>
      <c r="G153" s="187" t="s">
        <v>1991</v>
      </c>
      <c r="H153" s="188">
        <v>3</v>
      </c>
      <c r="I153" s="189"/>
      <c r="J153" s="190">
        <f t="shared" si="0"/>
        <v>0</v>
      </c>
      <c r="K153" s="186" t="s">
        <v>1</v>
      </c>
      <c r="L153" s="39"/>
      <c r="M153" s="191" t="s">
        <v>1</v>
      </c>
      <c r="N153" s="192" t="s">
        <v>42</v>
      </c>
      <c r="O153" s="71"/>
      <c r="P153" s="193">
        <f t="shared" si="1"/>
        <v>0</v>
      </c>
      <c r="Q153" s="193">
        <v>0</v>
      </c>
      <c r="R153" s="193">
        <f t="shared" si="2"/>
        <v>0</v>
      </c>
      <c r="S153" s="193">
        <v>0</v>
      </c>
      <c r="T153" s="194">
        <f t="shared" si="3"/>
        <v>0</v>
      </c>
      <c r="U153" s="34"/>
      <c r="V153" s="34"/>
      <c r="W153" s="34"/>
      <c r="X153" s="34"/>
      <c r="Y153" s="34"/>
      <c r="Z153" s="34"/>
      <c r="AA153" s="34"/>
      <c r="AB153" s="34"/>
      <c r="AC153" s="34"/>
      <c r="AD153" s="34"/>
      <c r="AE153" s="34"/>
      <c r="AR153" s="195" t="s">
        <v>264</v>
      </c>
      <c r="AT153" s="195" t="s">
        <v>248</v>
      </c>
      <c r="AU153" s="195" t="s">
        <v>85</v>
      </c>
      <c r="AY153" s="17" t="s">
        <v>247</v>
      </c>
      <c r="BE153" s="196">
        <f t="shared" si="4"/>
        <v>0</v>
      </c>
      <c r="BF153" s="196">
        <f t="shared" si="5"/>
        <v>0</v>
      </c>
      <c r="BG153" s="196">
        <f t="shared" si="6"/>
        <v>0</v>
      </c>
      <c r="BH153" s="196">
        <f t="shared" si="7"/>
        <v>0</v>
      </c>
      <c r="BI153" s="196">
        <f t="shared" si="8"/>
        <v>0</v>
      </c>
      <c r="BJ153" s="17" t="s">
        <v>85</v>
      </c>
      <c r="BK153" s="196">
        <f t="shared" si="9"/>
        <v>0</v>
      </c>
      <c r="BL153" s="17" t="s">
        <v>264</v>
      </c>
      <c r="BM153" s="195" t="s">
        <v>623</v>
      </c>
    </row>
    <row r="154" spans="1:65" s="2" customFormat="1" ht="16.5" customHeight="1">
      <c r="A154" s="34"/>
      <c r="B154" s="35"/>
      <c r="C154" s="184" t="s">
        <v>525</v>
      </c>
      <c r="D154" s="184" t="s">
        <v>248</v>
      </c>
      <c r="E154" s="185" t="s">
        <v>7695</v>
      </c>
      <c r="F154" s="186" t="s">
        <v>7696</v>
      </c>
      <c r="G154" s="187" t="s">
        <v>698</v>
      </c>
      <c r="H154" s="188">
        <v>10</v>
      </c>
      <c r="I154" s="189"/>
      <c r="J154" s="190">
        <f t="shared" si="0"/>
        <v>0</v>
      </c>
      <c r="K154" s="186" t="s">
        <v>1</v>
      </c>
      <c r="L154" s="39"/>
      <c r="M154" s="191" t="s">
        <v>1</v>
      </c>
      <c r="N154" s="192" t="s">
        <v>42</v>
      </c>
      <c r="O154" s="71"/>
      <c r="P154" s="193">
        <f t="shared" si="1"/>
        <v>0</v>
      </c>
      <c r="Q154" s="193">
        <v>0</v>
      </c>
      <c r="R154" s="193">
        <f t="shared" si="2"/>
        <v>0</v>
      </c>
      <c r="S154" s="193">
        <v>0</v>
      </c>
      <c r="T154" s="194">
        <f t="shared" si="3"/>
        <v>0</v>
      </c>
      <c r="U154" s="34"/>
      <c r="V154" s="34"/>
      <c r="W154" s="34"/>
      <c r="X154" s="34"/>
      <c r="Y154" s="34"/>
      <c r="Z154" s="34"/>
      <c r="AA154" s="34"/>
      <c r="AB154" s="34"/>
      <c r="AC154" s="34"/>
      <c r="AD154" s="34"/>
      <c r="AE154" s="34"/>
      <c r="AR154" s="195" t="s">
        <v>264</v>
      </c>
      <c r="AT154" s="195" t="s">
        <v>248</v>
      </c>
      <c r="AU154" s="195" t="s">
        <v>85</v>
      </c>
      <c r="AY154" s="17" t="s">
        <v>247</v>
      </c>
      <c r="BE154" s="196">
        <f t="shared" si="4"/>
        <v>0</v>
      </c>
      <c r="BF154" s="196">
        <f t="shared" si="5"/>
        <v>0</v>
      </c>
      <c r="BG154" s="196">
        <f t="shared" si="6"/>
        <v>0</v>
      </c>
      <c r="BH154" s="196">
        <f t="shared" si="7"/>
        <v>0</v>
      </c>
      <c r="BI154" s="196">
        <f t="shared" si="8"/>
        <v>0</v>
      </c>
      <c r="BJ154" s="17" t="s">
        <v>85</v>
      </c>
      <c r="BK154" s="196">
        <f t="shared" si="9"/>
        <v>0</v>
      </c>
      <c r="BL154" s="17" t="s">
        <v>264</v>
      </c>
      <c r="BM154" s="195" t="s">
        <v>629</v>
      </c>
    </row>
    <row r="155" spans="1:65" s="2" customFormat="1" ht="16.5" customHeight="1">
      <c r="A155" s="34"/>
      <c r="B155" s="35"/>
      <c r="C155" s="184" t="s">
        <v>633</v>
      </c>
      <c r="D155" s="184" t="s">
        <v>248</v>
      </c>
      <c r="E155" s="185" t="s">
        <v>7697</v>
      </c>
      <c r="F155" s="186" t="s">
        <v>4288</v>
      </c>
      <c r="G155" s="187" t="s">
        <v>698</v>
      </c>
      <c r="H155" s="188">
        <v>10</v>
      </c>
      <c r="I155" s="189"/>
      <c r="J155" s="190">
        <f t="shared" si="0"/>
        <v>0</v>
      </c>
      <c r="K155" s="186" t="s">
        <v>1</v>
      </c>
      <c r="L155" s="39"/>
      <c r="M155" s="191" t="s">
        <v>1</v>
      </c>
      <c r="N155" s="192" t="s">
        <v>42</v>
      </c>
      <c r="O155" s="71"/>
      <c r="P155" s="193">
        <f t="shared" si="1"/>
        <v>0</v>
      </c>
      <c r="Q155" s="193">
        <v>0</v>
      </c>
      <c r="R155" s="193">
        <f t="shared" si="2"/>
        <v>0</v>
      </c>
      <c r="S155" s="193">
        <v>0</v>
      </c>
      <c r="T155" s="194">
        <f t="shared" si="3"/>
        <v>0</v>
      </c>
      <c r="U155" s="34"/>
      <c r="V155" s="34"/>
      <c r="W155" s="34"/>
      <c r="X155" s="34"/>
      <c r="Y155" s="34"/>
      <c r="Z155" s="34"/>
      <c r="AA155" s="34"/>
      <c r="AB155" s="34"/>
      <c r="AC155" s="34"/>
      <c r="AD155" s="34"/>
      <c r="AE155" s="34"/>
      <c r="AR155" s="195" t="s">
        <v>264</v>
      </c>
      <c r="AT155" s="195" t="s">
        <v>248</v>
      </c>
      <c r="AU155" s="195" t="s">
        <v>85</v>
      </c>
      <c r="AY155" s="17" t="s">
        <v>247</v>
      </c>
      <c r="BE155" s="196">
        <f t="shared" si="4"/>
        <v>0</v>
      </c>
      <c r="BF155" s="196">
        <f t="shared" si="5"/>
        <v>0</v>
      </c>
      <c r="BG155" s="196">
        <f t="shared" si="6"/>
        <v>0</v>
      </c>
      <c r="BH155" s="196">
        <f t="shared" si="7"/>
        <v>0</v>
      </c>
      <c r="BI155" s="196">
        <f t="shared" si="8"/>
        <v>0</v>
      </c>
      <c r="BJ155" s="17" t="s">
        <v>85</v>
      </c>
      <c r="BK155" s="196">
        <f t="shared" si="9"/>
        <v>0</v>
      </c>
      <c r="BL155" s="17" t="s">
        <v>264</v>
      </c>
      <c r="BM155" s="195" t="s">
        <v>636</v>
      </c>
    </row>
    <row r="156" spans="1:65" s="2" customFormat="1" ht="16.5" customHeight="1">
      <c r="A156" s="34"/>
      <c r="B156" s="35"/>
      <c r="C156" s="184" t="s">
        <v>530</v>
      </c>
      <c r="D156" s="184" t="s">
        <v>248</v>
      </c>
      <c r="E156" s="185" t="s">
        <v>7698</v>
      </c>
      <c r="F156" s="186" t="s">
        <v>4292</v>
      </c>
      <c r="G156" s="187" t="s">
        <v>698</v>
      </c>
      <c r="H156" s="188">
        <v>10</v>
      </c>
      <c r="I156" s="189"/>
      <c r="J156" s="190">
        <f t="shared" si="0"/>
        <v>0</v>
      </c>
      <c r="K156" s="186" t="s">
        <v>1</v>
      </c>
      <c r="L156" s="39"/>
      <c r="M156" s="191" t="s">
        <v>1</v>
      </c>
      <c r="N156" s="192" t="s">
        <v>42</v>
      </c>
      <c r="O156" s="71"/>
      <c r="P156" s="193">
        <f t="shared" si="1"/>
        <v>0</v>
      </c>
      <c r="Q156" s="193">
        <v>0</v>
      </c>
      <c r="R156" s="193">
        <f t="shared" si="2"/>
        <v>0</v>
      </c>
      <c r="S156" s="193">
        <v>0</v>
      </c>
      <c r="T156" s="194">
        <f t="shared" si="3"/>
        <v>0</v>
      </c>
      <c r="U156" s="34"/>
      <c r="V156" s="34"/>
      <c r="W156" s="34"/>
      <c r="X156" s="34"/>
      <c r="Y156" s="34"/>
      <c r="Z156" s="34"/>
      <c r="AA156" s="34"/>
      <c r="AB156" s="34"/>
      <c r="AC156" s="34"/>
      <c r="AD156" s="34"/>
      <c r="AE156" s="34"/>
      <c r="AR156" s="195" t="s">
        <v>264</v>
      </c>
      <c r="AT156" s="195" t="s">
        <v>248</v>
      </c>
      <c r="AU156" s="195" t="s">
        <v>85</v>
      </c>
      <c r="AY156" s="17" t="s">
        <v>247</v>
      </c>
      <c r="BE156" s="196">
        <f t="shared" si="4"/>
        <v>0</v>
      </c>
      <c r="BF156" s="196">
        <f t="shared" si="5"/>
        <v>0</v>
      </c>
      <c r="BG156" s="196">
        <f t="shared" si="6"/>
        <v>0</v>
      </c>
      <c r="BH156" s="196">
        <f t="shared" si="7"/>
        <v>0</v>
      </c>
      <c r="BI156" s="196">
        <f t="shared" si="8"/>
        <v>0</v>
      </c>
      <c r="BJ156" s="17" t="s">
        <v>85</v>
      </c>
      <c r="BK156" s="196">
        <f t="shared" si="9"/>
        <v>0</v>
      </c>
      <c r="BL156" s="17" t="s">
        <v>264</v>
      </c>
      <c r="BM156" s="195" t="s">
        <v>641</v>
      </c>
    </row>
    <row r="157" spans="1:65" s="2" customFormat="1" ht="16.5" customHeight="1">
      <c r="A157" s="34"/>
      <c r="B157" s="35"/>
      <c r="C157" s="184" t="s">
        <v>644</v>
      </c>
      <c r="D157" s="184" t="s">
        <v>248</v>
      </c>
      <c r="E157" s="185" t="s">
        <v>7699</v>
      </c>
      <c r="F157" s="186" t="s">
        <v>4294</v>
      </c>
      <c r="G157" s="187" t="s">
        <v>698</v>
      </c>
      <c r="H157" s="188">
        <v>20</v>
      </c>
      <c r="I157" s="189"/>
      <c r="J157" s="190">
        <f t="shared" si="0"/>
        <v>0</v>
      </c>
      <c r="K157" s="186" t="s">
        <v>1</v>
      </c>
      <c r="L157" s="39"/>
      <c r="M157" s="191" t="s">
        <v>1</v>
      </c>
      <c r="N157" s="192" t="s">
        <v>42</v>
      </c>
      <c r="O157" s="71"/>
      <c r="P157" s="193">
        <f t="shared" si="1"/>
        <v>0</v>
      </c>
      <c r="Q157" s="193">
        <v>0</v>
      </c>
      <c r="R157" s="193">
        <f t="shared" si="2"/>
        <v>0</v>
      </c>
      <c r="S157" s="193">
        <v>0</v>
      </c>
      <c r="T157" s="194">
        <f t="shared" si="3"/>
        <v>0</v>
      </c>
      <c r="U157" s="34"/>
      <c r="V157" s="34"/>
      <c r="W157" s="34"/>
      <c r="X157" s="34"/>
      <c r="Y157" s="34"/>
      <c r="Z157" s="34"/>
      <c r="AA157" s="34"/>
      <c r="AB157" s="34"/>
      <c r="AC157" s="34"/>
      <c r="AD157" s="34"/>
      <c r="AE157" s="34"/>
      <c r="AR157" s="195" t="s">
        <v>264</v>
      </c>
      <c r="AT157" s="195" t="s">
        <v>248</v>
      </c>
      <c r="AU157" s="195" t="s">
        <v>85</v>
      </c>
      <c r="AY157" s="17" t="s">
        <v>247</v>
      </c>
      <c r="BE157" s="196">
        <f t="shared" si="4"/>
        <v>0</v>
      </c>
      <c r="BF157" s="196">
        <f t="shared" si="5"/>
        <v>0</v>
      </c>
      <c r="BG157" s="196">
        <f t="shared" si="6"/>
        <v>0</v>
      </c>
      <c r="BH157" s="196">
        <f t="shared" si="7"/>
        <v>0</v>
      </c>
      <c r="BI157" s="196">
        <f t="shared" si="8"/>
        <v>0</v>
      </c>
      <c r="BJ157" s="17" t="s">
        <v>85</v>
      </c>
      <c r="BK157" s="196">
        <f t="shared" si="9"/>
        <v>0</v>
      </c>
      <c r="BL157" s="17" t="s">
        <v>264</v>
      </c>
      <c r="BM157" s="195" t="s">
        <v>647</v>
      </c>
    </row>
    <row r="158" spans="1:65" s="2" customFormat="1" ht="16.5" customHeight="1">
      <c r="A158" s="34"/>
      <c r="B158" s="35"/>
      <c r="C158" s="184" t="s">
        <v>539</v>
      </c>
      <c r="D158" s="184" t="s">
        <v>248</v>
      </c>
      <c r="E158" s="185" t="s">
        <v>7700</v>
      </c>
      <c r="F158" s="186" t="s">
        <v>4296</v>
      </c>
      <c r="G158" s="187" t="s">
        <v>1991</v>
      </c>
      <c r="H158" s="188">
        <v>10</v>
      </c>
      <c r="I158" s="189"/>
      <c r="J158" s="190">
        <f t="shared" si="0"/>
        <v>0</v>
      </c>
      <c r="K158" s="186" t="s">
        <v>1</v>
      </c>
      <c r="L158" s="39"/>
      <c r="M158" s="191" t="s">
        <v>1</v>
      </c>
      <c r="N158" s="192" t="s">
        <v>42</v>
      </c>
      <c r="O158" s="71"/>
      <c r="P158" s="193">
        <f t="shared" si="1"/>
        <v>0</v>
      </c>
      <c r="Q158" s="193">
        <v>0</v>
      </c>
      <c r="R158" s="193">
        <f t="shared" si="2"/>
        <v>0</v>
      </c>
      <c r="S158" s="193">
        <v>0</v>
      </c>
      <c r="T158" s="194">
        <f t="shared" si="3"/>
        <v>0</v>
      </c>
      <c r="U158" s="34"/>
      <c r="V158" s="34"/>
      <c r="W158" s="34"/>
      <c r="X158" s="34"/>
      <c r="Y158" s="34"/>
      <c r="Z158" s="34"/>
      <c r="AA158" s="34"/>
      <c r="AB158" s="34"/>
      <c r="AC158" s="34"/>
      <c r="AD158" s="34"/>
      <c r="AE158" s="34"/>
      <c r="AR158" s="195" t="s">
        <v>264</v>
      </c>
      <c r="AT158" s="195" t="s">
        <v>248</v>
      </c>
      <c r="AU158" s="195" t="s">
        <v>85</v>
      </c>
      <c r="AY158" s="17" t="s">
        <v>247</v>
      </c>
      <c r="BE158" s="196">
        <f t="shared" si="4"/>
        <v>0</v>
      </c>
      <c r="BF158" s="196">
        <f t="shared" si="5"/>
        <v>0</v>
      </c>
      <c r="BG158" s="196">
        <f t="shared" si="6"/>
        <v>0</v>
      </c>
      <c r="BH158" s="196">
        <f t="shared" si="7"/>
        <v>0</v>
      </c>
      <c r="BI158" s="196">
        <f t="shared" si="8"/>
        <v>0</v>
      </c>
      <c r="BJ158" s="17" t="s">
        <v>85</v>
      </c>
      <c r="BK158" s="196">
        <f t="shared" si="9"/>
        <v>0</v>
      </c>
      <c r="BL158" s="17" t="s">
        <v>264</v>
      </c>
      <c r="BM158" s="195" t="s">
        <v>651</v>
      </c>
    </row>
    <row r="159" spans="1:65" s="2" customFormat="1" ht="16.5" customHeight="1">
      <c r="A159" s="34"/>
      <c r="B159" s="35"/>
      <c r="C159" s="184" t="s">
        <v>653</v>
      </c>
      <c r="D159" s="184" t="s">
        <v>248</v>
      </c>
      <c r="E159" s="185" t="s">
        <v>7701</v>
      </c>
      <c r="F159" s="186" t="s">
        <v>7702</v>
      </c>
      <c r="G159" s="187" t="s">
        <v>1991</v>
      </c>
      <c r="H159" s="188">
        <v>1</v>
      </c>
      <c r="I159" s="189"/>
      <c r="J159" s="190">
        <f t="shared" si="0"/>
        <v>0</v>
      </c>
      <c r="K159" s="186" t="s">
        <v>1</v>
      </c>
      <c r="L159" s="39"/>
      <c r="M159" s="191" t="s">
        <v>1</v>
      </c>
      <c r="N159" s="192" t="s">
        <v>42</v>
      </c>
      <c r="O159" s="71"/>
      <c r="P159" s="193">
        <f t="shared" si="1"/>
        <v>0</v>
      </c>
      <c r="Q159" s="193">
        <v>0</v>
      </c>
      <c r="R159" s="193">
        <f t="shared" si="2"/>
        <v>0</v>
      </c>
      <c r="S159" s="193">
        <v>0</v>
      </c>
      <c r="T159" s="194">
        <f t="shared" si="3"/>
        <v>0</v>
      </c>
      <c r="U159" s="34"/>
      <c r="V159" s="34"/>
      <c r="W159" s="34"/>
      <c r="X159" s="34"/>
      <c r="Y159" s="34"/>
      <c r="Z159" s="34"/>
      <c r="AA159" s="34"/>
      <c r="AB159" s="34"/>
      <c r="AC159" s="34"/>
      <c r="AD159" s="34"/>
      <c r="AE159" s="34"/>
      <c r="AR159" s="195" t="s">
        <v>264</v>
      </c>
      <c r="AT159" s="195" t="s">
        <v>248</v>
      </c>
      <c r="AU159" s="195" t="s">
        <v>85</v>
      </c>
      <c r="AY159" s="17" t="s">
        <v>247</v>
      </c>
      <c r="BE159" s="196">
        <f t="shared" si="4"/>
        <v>0</v>
      </c>
      <c r="BF159" s="196">
        <f t="shared" si="5"/>
        <v>0</v>
      </c>
      <c r="BG159" s="196">
        <f t="shared" si="6"/>
        <v>0</v>
      </c>
      <c r="BH159" s="196">
        <f t="shared" si="7"/>
        <v>0</v>
      </c>
      <c r="BI159" s="196">
        <f t="shared" si="8"/>
        <v>0</v>
      </c>
      <c r="BJ159" s="17" t="s">
        <v>85</v>
      </c>
      <c r="BK159" s="196">
        <f t="shared" si="9"/>
        <v>0</v>
      </c>
      <c r="BL159" s="17" t="s">
        <v>264</v>
      </c>
      <c r="BM159" s="195" t="s">
        <v>656</v>
      </c>
    </row>
    <row r="160" spans="1:65" s="2" customFormat="1" ht="16.5" customHeight="1">
      <c r="A160" s="34"/>
      <c r="B160" s="35"/>
      <c r="C160" s="184" t="s">
        <v>543</v>
      </c>
      <c r="D160" s="184" t="s">
        <v>248</v>
      </c>
      <c r="E160" s="185" t="s">
        <v>7703</v>
      </c>
      <c r="F160" s="186" t="s">
        <v>7704</v>
      </c>
      <c r="G160" s="187" t="s">
        <v>1991</v>
      </c>
      <c r="H160" s="188">
        <v>3</v>
      </c>
      <c r="I160" s="189"/>
      <c r="J160" s="190">
        <f t="shared" si="0"/>
        <v>0</v>
      </c>
      <c r="K160" s="186" t="s">
        <v>1</v>
      </c>
      <c r="L160" s="39"/>
      <c r="M160" s="191" t="s">
        <v>1</v>
      </c>
      <c r="N160" s="192" t="s">
        <v>42</v>
      </c>
      <c r="O160" s="71"/>
      <c r="P160" s="193">
        <f t="shared" si="1"/>
        <v>0</v>
      </c>
      <c r="Q160" s="193">
        <v>0</v>
      </c>
      <c r="R160" s="193">
        <f t="shared" si="2"/>
        <v>0</v>
      </c>
      <c r="S160" s="193">
        <v>0</v>
      </c>
      <c r="T160" s="194">
        <f t="shared" si="3"/>
        <v>0</v>
      </c>
      <c r="U160" s="34"/>
      <c r="V160" s="34"/>
      <c r="W160" s="34"/>
      <c r="X160" s="34"/>
      <c r="Y160" s="34"/>
      <c r="Z160" s="34"/>
      <c r="AA160" s="34"/>
      <c r="AB160" s="34"/>
      <c r="AC160" s="34"/>
      <c r="AD160" s="34"/>
      <c r="AE160" s="34"/>
      <c r="AR160" s="195" t="s">
        <v>264</v>
      </c>
      <c r="AT160" s="195" t="s">
        <v>248</v>
      </c>
      <c r="AU160" s="195" t="s">
        <v>85</v>
      </c>
      <c r="AY160" s="17" t="s">
        <v>247</v>
      </c>
      <c r="BE160" s="196">
        <f t="shared" si="4"/>
        <v>0</v>
      </c>
      <c r="BF160" s="196">
        <f t="shared" si="5"/>
        <v>0</v>
      </c>
      <c r="BG160" s="196">
        <f t="shared" si="6"/>
        <v>0</v>
      </c>
      <c r="BH160" s="196">
        <f t="shared" si="7"/>
        <v>0</v>
      </c>
      <c r="BI160" s="196">
        <f t="shared" si="8"/>
        <v>0</v>
      </c>
      <c r="BJ160" s="17" t="s">
        <v>85</v>
      </c>
      <c r="BK160" s="196">
        <f t="shared" si="9"/>
        <v>0</v>
      </c>
      <c r="BL160" s="17" t="s">
        <v>264</v>
      </c>
      <c r="BM160" s="195" t="s">
        <v>666</v>
      </c>
    </row>
    <row r="161" spans="1:65" s="2" customFormat="1" ht="16.5" customHeight="1">
      <c r="A161" s="34"/>
      <c r="B161" s="35"/>
      <c r="C161" s="184" t="s">
        <v>680</v>
      </c>
      <c r="D161" s="184" t="s">
        <v>248</v>
      </c>
      <c r="E161" s="185" t="s">
        <v>7705</v>
      </c>
      <c r="F161" s="186" t="s">
        <v>7067</v>
      </c>
      <c r="G161" s="187" t="s">
        <v>1991</v>
      </c>
      <c r="H161" s="188">
        <v>8</v>
      </c>
      <c r="I161" s="189"/>
      <c r="J161" s="190">
        <f t="shared" si="0"/>
        <v>0</v>
      </c>
      <c r="K161" s="186" t="s">
        <v>1</v>
      </c>
      <c r="L161" s="39"/>
      <c r="M161" s="191" t="s">
        <v>1</v>
      </c>
      <c r="N161" s="192" t="s">
        <v>42</v>
      </c>
      <c r="O161" s="71"/>
      <c r="P161" s="193">
        <f t="shared" si="1"/>
        <v>0</v>
      </c>
      <c r="Q161" s="193">
        <v>0</v>
      </c>
      <c r="R161" s="193">
        <f t="shared" si="2"/>
        <v>0</v>
      </c>
      <c r="S161" s="193">
        <v>0</v>
      </c>
      <c r="T161" s="194">
        <f t="shared" si="3"/>
        <v>0</v>
      </c>
      <c r="U161" s="34"/>
      <c r="V161" s="34"/>
      <c r="W161" s="34"/>
      <c r="X161" s="34"/>
      <c r="Y161" s="34"/>
      <c r="Z161" s="34"/>
      <c r="AA161" s="34"/>
      <c r="AB161" s="34"/>
      <c r="AC161" s="34"/>
      <c r="AD161" s="34"/>
      <c r="AE161" s="34"/>
      <c r="AR161" s="195" t="s">
        <v>264</v>
      </c>
      <c r="AT161" s="195" t="s">
        <v>248</v>
      </c>
      <c r="AU161" s="195" t="s">
        <v>85</v>
      </c>
      <c r="AY161" s="17" t="s">
        <v>247</v>
      </c>
      <c r="BE161" s="196">
        <f t="shared" si="4"/>
        <v>0</v>
      </c>
      <c r="BF161" s="196">
        <f t="shared" si="5"/>
        <v>0</v>
      </c>
      <c r="BG161" s="196">
        <f t="shared" si="6"/>
        <v>0</v>
      </c>
      <c r="BH161" s="196">
        <f t="shared" si="7"/>
        <v>0</v>
      </c>
      <c r="BI161" s="196">
        <f t="shared" si="8"/>
        <v>0</v>
      </c>
      <c r="BJ161" s="17" t="s">
        <v>85</v>
      </c>
      <c r="BK161" s="196">
        <f t="shared" si="9"/>
        <v>0</v>
      </c>
      <c r="BL161" s="17" t="s">
        <v>264</v>
      </c>
      <c r="BM161" s="195" t="s">
        <v>683</v>
      </c>
    </row>
    <row r="162" spans="1:65" s="2" customFormat="1" ht="16.5" customHeight="1">
      <c r="A162" s="34"/>
      <c r="B162" s="35"/>
      <c r="C162" s="184" t="s">
        <v>548</v>
      </c>
      <c r="D162" s="184" t="s">
        <v>248</v>
      </c>
      <c r="E162" s="185" t="s">
        <v>7706</v>
      </c>
      <c r="F162" s="186" t="s">
        <v>7707</v>
      </c>
      <c r="G162" s="187" t="s">
        <v>1991</v>
      </c>
      <c r="H162" s="188">
        <v>2</v>
      </c>
      <c r="I162" s="189"/>
      <c r="J162" s="190">
        <f t="shared" si="0"/>
        <v>0</v>
      </c>
      <c r="K162" s="186" t="s">
        <v>1</v>
      </c>
      <c r="L162" s="39"/>
      <c r="M162" s="191" t="s">
        <v>1</v>
      </c>
      <c r="N162" s="192" t="s">
        <v>42</v>
      </c>
      <c r="O162" s="71"/>
      <c r="P162" s="193">
        <f t="shared" si="1"/>
        <v>0</v>
      </c>
      <c r="Q162" s="193">
        <v>0</v>
      </c>
      <c r="R162" s="193">
        <f t="shared" si="2"/>
        <v>0</v>
      </c>
      <c r="S162" s="193">
        <v>0</v>
      </c>
      <c r="T162" s="194">
        <f t="shared" si="3"/>
        <v>0</v>
      </c>
      <c r="U162" s="34"/>
      <c r="V162" s="34"/>
      <c r="W162" s="34"/>
      <c r="X162" s="34"/>
      <c r="Y162" s="34"/>
      <c r="Z162" s="34"/>
      <c r="AA162" s="34"/>
      <c r="AB162" s="34"/>
      <c r="AC162" s="34"/>
      <c r="AD162" s="34"/>
      <c r="AE162" s="34"/>
      <c r="AR162" s="195" t="s">
        <v>264</v>
      </c>
      <c r="AT162" s="195" t="s">
        <v>248</v>
      </c>
      <c r="AU162" s="195" t="s">
        <v>85</v>
      </c>
      <c r="AY162" s="17" t="s">
        <v>247</v>
      </c>
      <c r="BE162" s="196">
        <f t="shared" si="4"/>
        <v>0</v>
      </c>
      <c r="BF162" s="196">
        <f t="shared" si="5"/>
        <v>0</v>
      </c>
      <c r="BG162" s="196">
        <f t="shared" si="6"/>
        <v>0</v>
      </c>
      <c r="BH162" s="196">
        <f t="shared" si="7"/>
        <v>0</v>
      </c>
      <c r="BI162" s="196">
        <f t="shared" si="8"/>
        <v>0</v>
      </c>
      <c r="BJ162" s="17" t="s">
        <v>85</v>
      </c>
      <c r="BK162" s="196">
        <f t="shared" si="9"/>
        <v>0</v>
      </c>
      <c r="BL162" s="17" t="s">
        <v>264</v>
      </c>
      <c r="BM162" s="195" t="s">
        <v>691</v>
      </c>
    </row>
    <row r="163" spans="1:65" s="2" customFormat="1" ht="16.5" customHeight="1">
      <c r="A163" s="34"/>
      <c r="B163" s="35"/>
      <c r="C163" s="184" t="s">
        <v>695</v>
      </c>
      <c r="D163" s="184" t="s">
        <v>248</v>
      </c>
      <c r="E163" s="185" t="s">
        <v>7708</v>
      </c>
      <c r="F163" s="186" t="s">
        <v>7709</v>
      </c>
      <c r="G163" s="187" t="s">
        <v>1991</v>
      </c>
      <c r="H163" s="188">
        <v>2</v>
      </c>
      <c r="I163" s="189"/>
      <c r="J163" s="190">
        <f t="shared" si="0"/>
        <v>0</v>
      </c>
      <c r="K163" s="186" t="s">
        <v>1</v>
      </c>
      <c r="L163" s="39"/>
      <c r="M163" s="191" t="s">
        <v>1</v>
      </c>
      <c r="N163" s="192" t="s">
        <v>42</v>
      </c>
      <c r="O163" s="71"/>
      <c r="P163" s="193">
        <f t="shared" si="1"/>
        <v>0</v>
      </c>
      <c r="Q163" s="193">
        <v>0</v>
      </c>
      <c r="R163" s="193">
        <f t="shared" si="2"/>
        <v>0</v>
      </c>
      <c r="S163" s="193">
        <v>0</v>
      </c>
      <c r="T163" s="194">
        <f t="shared" si="3"/>
        <v>0</v>
      </c>
      <c r="U163" s="34"/>
      <c r="V163" s="34"/>
      <c r="W163" s="34"/>
      <c r="X163" s="34"/>
      <c r="Y163" s="34"/>
      <c r="Z163" s="34"/>
      <c r="AA163" s="34"/>
      <c r="AB163" s="34"/>
      <c r="AC163" s="34"/>
      <c r="AD163" s="34"/>
      <c r="AE163" s="34"/>
      <c r="AR163" s="195" t="s">
        <v>264</v>
      </c>
      <c r="AT163" s="195" t="s">
        <v>248</v>
      </c>
      <c r="AU163" s="195" t="s">
        <v>85</v>
      </c>
      <c r="AY163" s="17" t="s">
        <v>247</v>
      </c>
      <c r="BE163" s="196">
        <f t="shared" si="4"/>
        <v>0</v>
      </c>
      <c r="BF163" s="196">
        <f t="shared" si="5"/>
        <v>0</v>
      </c>
      <c r="BG163" s="196">
        <f t="shared" si="6"/>
        <v>0</v>
      </c>
      <c r="BH163" s="196">
        <f t="shared" si="7"/>
        <v>0</v>
      </c>
      <c r="BI163" s="196">
        <f t="shared" si="8"/>
        <v>0</v>
      </c>
      <c r="BJ163" s="17" t="s">
        <v>85</v>
      </c>
      <c r="BK163" s="196">
        <f t="shared" si="9"/>
        <v>0</v>
      </c>
      <c r="BL163" s="17" t="s">
        <v>264</v>
      </c>
      <c r="BM163" s="195" t="s">
        <v>699</v>
      </c>
    </row>
    <row r="164" spans="1:65" s="2" customFormat="1" ht="16.5" customHeight="1">
      <c r="A164" s="34"/>
      <c r="B164" s="35"/>
      <c r="C164" s="184" t="s">
        <v>553</v>
      </c>
      <c r="D164" s="184" t="s">
        <v>248</v>
      </c>
      <c r="E164" s="185" t="s">
        <v>7710</v>
      </c>
      <c r="F164" s="186" t="s">
        <v>3945</v>
      </c>
      <c r="G164" s="187" t="s">
        <v>1991</v>
      </c>
      <c r="H164" s="188">
        <v>10</v>
      </c>
      <c r="I164" s="189"/>
      <c r="J164" s="190">
        <f t="shared" si="0"/>
        <v>0</v>
      </c>
      <c r="K164" s="186" t="s">
        <v>1</v>
      </c>
      <c r="L164" s="39"/>
      <c r="M164" s="191" t="s">
        <v>1</v>
      </c>
      <c r="N164" s="192" t="s">
        <v>42</v>
      </c>
      <c r="O164" s="71"/>
      <c r="P164" s="193">
        <f t="shared" si="1"/>
        <v>0</v>
      </c>
      <c r="Q164" s="193">
        <v>0</v>
      </c>
      <c r="R164" s="193">
        <f t="shared" si="2"/>
        <v>0</v>
      </c>
      <c r="S164" s="193">
        <v>0</v>
      </c>
      <c r="T164" s="194">
        <f t="shared" si="3"/>
        <v>0</v>
      </c>
      <c r="U164" s="34"/>
      <c r="V164" s="34"/>
      <c r="W164" s="34"/>
      <c r="X164" s="34"/>
      <c r="Y164" s="34"/>
      <c r="Z164" s="34"/>
      <c r="AA164" s="34"/>
      <c r="AB164" s="34"/>
      <c r="AC164" s="34"/>
      <c r="AD164" s="34"/>
      <c r="AE164" s="34"/>
      <c r="AR164" s="195" t="s">
        <v>264</v>
      </c>
      <c r="AT164" s="195" t="s">
        <v>248</v>
      </c>
      <c r="AU164" s="195" t="s">
        <v>85</v>
      </c>
      <c r="AY164" s="17" t="s">
        <v>247</v>
      </c>
      <c r="BE164" s="196">
        <f t="shared" si="4"/>
        <v>0</v>
      </c>
      <c r="BF164" s="196">
        <f t="shared" si="5"/>
        <v>0</v>
      </c>
      <c r="BG164" s="196">
        <f t="shared" si="6"/>
        <v>0</v>
      </c>
      <c r="BH164" s="196">
        <f t="shared" si="7"/>
        <v>0</v>
      </c>
      <c r="BI164" s="196">
        <f t="shared" si="8"/>
        <v>0</v>
      </c>
      <c r="BJ164" s="17" t="s">
        <v>85</v>
      </c>
      <c r="BK164" s="196">
        <f t="shared" si="9"/>
        <v>0</v>
      </c>
      <c r="BL164" s="17" t="s">
        <v>264</v>
      </c>
      <c r="BM164" s="195" t="s">
        <v>722</v>
      </c>
    </row>
    <row r="165" spans="1:65" s="2" customFormat="1" ht="16.5" customHeight="1">
      <c r="A165" s="34"/>
      <c r="B165" s="35"/>
      <c r="C165" s="184" t="s">
        <v>740</v>
      </c>
      <c r="D165" s="184" t="s">
        <v>248</v>
      </c>
      <c r="E165" s="185" t="s">
        <v>7711</v>
      </c>
      <c r="F165" s="186" t="s">
        <v>7712</v>
      </c>
      <c r="G165" s="187" t="s">
        <v>698</v>
      </c>
      <c r="H165" s="188">
        <v>100</v>
      </c>
      <c r="I165" s="189"/>
      <c r="J165" s="190">
        <f t="shared" si="0"/>
        <v>0</v>
      </c>
      <c r="K165" s="186" t="s">
        <v>1</v>
      </c>
      <c r="L165" s="39"/>
      <c r="M165" s="191" t="s">
        <v>1</v>
      </c>
      <c r="N165" s="192" t="s">
        <v>42</v>
      </c>
      <c r="O165" s="71"/>
      <c r="P165" s="193">
        <f t="shared" si="1"/>
        <v>0</v>
      </c>
      <c r="Q165" s="193">
        <v>0</v>
      </c>
      <c r="R165" s="193">
        <f t="shared" si="2"/>
        <v>0</v>
      </c>
      <c r="S165" s="193">
        <v>0</v>
      </c>
      <c r="T165" s="194">
        <f t="shared" si="3"/>
        <v>0</v>
      </c>
      <c r="U165" s="34"/>
      <c r="V165" s="34"/>
      <c r="W165" s="34"/>
      <c r="X165" s="34"/>
      <c r="Y165" s="34"/>
      <c r="Z165" s="34"/>
      <c r="AA165" s="34"/>
      <c r="AB165" s="34"/>
      <c r="AC165" s="34"/>
      <c r="AD165" s="34"/>
      <c r="AE165" s="34"/>
      <c r="AR165" s="195" t="s">
        <v>264</v>
      </c>
      <c r="AT165" s="195" t="s">
        <v>248</v>
      </c>
      <c r="AU165" s="195" t="s">
        <v>85</v>
      </c>
      <c r="AY165" s="17" t="s">
        <v>247</v>
      </c>
      <c r="BE165" s="196">
        <f t="shared" si="4"/>
        <v>0</v>
      </c>
      <c r="BF165" s="196">
        <f t="shared" si="5"/>
        <v>0</v>
      </c>
      <c r="BG165" s="196">
        <f t="shared" si="6"/>
        <v>0</v>
      </c>
      <c r="BH165" s="196">
        <f t="shared" si="7"/>
        <v>0</v>
      </c>
      <c r="BI165" s="196">
        <f t="shared" si="8"/>
        <v>0</v>
      </c>
      <c r="BJ165" s="17" t="s">
        <v>85</v>
      </c>
      <c r="BK165" s="196">
        <f t="shared" si="9"/>
        <v>0</v>
      </c>
      <c r="BL165" s="17" t="s">
        <v>264</v>
      </c>
      <c r="BM165" s="195" t="s">
        <v>743</v>
      </c>
    </row>
    <row r="166" spans="1:65" s="2" customFormat="1" ht="16.5" customHeight="1">
      <c r="A166" s="34"/>
      <c r="B166" s="35"/>
      <c r="C166" s="184" t="s">
        <v>558</v>
      </c>
      <c r="D166" s="184" t="s">
        <v>248</v>
      </c>
      <c r="E166" s="185" t="s">
        <v>7713</v>
      </c>
      <c r="F166" s="186" t="s">
        <v>7714</v>
      </c>
      <c r="G166" s="187" t="s">
        <v>698</v>
      </c>
      <c r="H166" s="188">
        <v>60</v>
      </c>
      <c r="I166" s="189"/>
      <c r="J166" s="190">
        <f t="shared" si="0"/>
        <v>0</v>
      </c>
      <c r="K166" s="186" t="s">
        <v>1</v>
      </c>
      <c r="L166" s="39"/>
      <c r="M166" s="191" t="s">
        <v>1</v>
      </c>
      <c r="N166" s="192" t="s">
        <v>42</v>
      </c>
      <c r="O166" s="71"/>
      <c r="P166" s="193">
        <f t="shared" si="1"/>
        <v>0</v>
      </c>
      <c r="Q166" s="193">
        <v>0</v>
      </c>
      <c r="R166" s="193">
        <f t="shared" si="2"/>
        <v>0</v>
      </c>
      <c r="S166" s="193">
        <v>0</v>
      </c>
      <c r="T166" s="194">
        <f t="shared" si="3"/>
        <v>0</v>
      </c>
      <c r="U166" s="34"/>
      <c r="V166" s="34"/>
      <c r="W166" s="34"/>
      <c r="X166" s="34"/>
      <c r="Y166" s="34"/>
      <c r="Z166" s="34"/>
      <c r="AA166" s="34"/>
      <c r="AB166" s="34"/>
      <c r="AC166" s="34"/>
      <c r="AD166" s="34"/>
      <c r="AE166" s="34"/>
      <c r="AR166" s="195" t="s">
        <v>264</v>
      </c>
      <c r="AT166" s="195" t="s">
        <v>248</v>
      </c>
      <c r="AU166" s="195" t="s">
        <v>85</v>
      </c>
      <c r="AY166" s="17" t="s">
        <v>247</v>
      </c>
      <c r="BE166" s="196">
        <f t="shared" si="4"/>
        <v>0</v>
      </c>
      <c r="BF166" s="196">
        <f t="shared" si="5"/>
        <v>0</v>
      </c>
      <c r="BG166" s="196">
        <f t="shared" si="6"/>
        <v>0</v>
      </c>
      <c r="BH166" s="196">
        <f t="shared" si="7"/>
        <v>0</v>
      </c>
      <c r="BI166" s="196">
        <f t="shared" si="8"/>
        <v>0</v>
      </c>
      <c r="BJ166" s="17" t="s">
        <v>85</v>
      </c>
      <c r="BK166" s="196">
        <f t="shared" si="9"/>
        <v>0</v>
      </c>
      <c r="BL166" s="17" t="s">
        <v>264</v>
      </c>
      <c r="BM166" s="195" t="s">
        <v>794</v>
      </c>
    </row>
    <row r="167" spans="1:65" s="2" customFormat="1" ht="16.5" customHeight="1">
      <c r="A167" s="34"/>
      <c r="B167" s="35"/>
      <c r="C167" s="184" t="s">
        <v>796</v>
      </c>
      <c r="D167" s="184" t="s">
        <v>248</v>
      </c>
      <c r="E167" s="185" t="s">
        <v>7715</v>
      </c>
      <c r="F167" s="186" t="s">
        <v>7716</v>
      </c>
      <c r="G167" s="187" t="s">
        <v>1991</v>
      </c>
      <c r="H167" s="188">
        <v>12</v>
      </c>
      <c r="I167" s="189"/>
      <c r="J167" s="190">
        <f t="shared" si="0"/>
        <v>0</v>
      </c>
      <c r="K167" s="186" t="s">
        <v>1</v>
      </c>
      <c r="L167" s="39"/>
      <c r="M167" s="191" t="s">
        <v>1</v>
      </c>
      <c r="N167" s="192" t="s">
        <v>42</v>
      </c>
      <c r="O167" s="71"/>
      <c r="P167" s="193">
        <f t="shared" si="1"/>
        <v>0</v>
      </c>
      <c r="Q167" s="193">
        <v>0</v>
      </c>
      <c r="R167" s="193">
        <f t="shared" si="2"/>
        <v>0</v>
      </c>
      <c r="S167" s="193">
        <v>0</v>
      </c>
      <c r="T167" s="194">
        <f t="shared" si="3"/>
        <v>0</v>
      </c>
      <c r="U167" s="34"/>
      <c r="V167" s="34"/>
      <c r="W167" s="34"/>
      <c r="X167" s="34"/>
      <c r="Y167" s="34"/>
      <c r="Z167" s="34"/>
      <c r="AA167" s="34"/>
      <c r="AB167" s="34"/>
      <c r="AC167" s="34"/>
      <c r="AD167" s="34"/>
      <c r="AE167" s="34"/>
      <c r="AR167" s="195" t="s">
        <v>264</v>
      </c>
      <c r="AT167" s="195" t="s">
        <v>248</v>
      </c>
      <c r="AU167" s="195" t="s">
        <v>85</v>
      </c>
      <c r="AY167" s="17" t="s">
        <v>247</v>
      </c>
      <c r="BE167" s="196">
        <f t="shared" si="4"/>
        <v>0</v>
      </c>
      <c r="BF167" s="196">
        <f t="shared" si="5"/>
        <v>0</v>
      </c>
      <c r="BG167" s="196">
        <f t="shared" si="6"/>
        <v>0</v>
      </c>
      <c r="BH167" s="196">
        <f t="shared" si="7"/>
        <v>0</v>
      </c>
      <c r="BI167" s="196">
        <f t="shared" si="8"/>
        <v>0</v>
      </c>
      <c r="BJ167" s="17" t="s">
        <v>85</v>
      </c>
      <c r="BK167" s="196">
        <f t="shared" si="9"/>
        <v>0</v>
      </c>
      <c r="BL167" s="17" t="s">
        <v>264</v>
      </c>
      <c r="BM167" s="195" t="s">
        <v>799</v>
      </c>
    </row>
    <row r="168" spans="1:65" s="2" customFormat="1" ht="16.5" customHeight="1">
      <c r="A168" s="34"/>
      <c r="B168" s="35"/>
      <c r="C168" s="184" t="s">
        <v>567</v>
      </c>
      <c r="D168" s="184" t="s">
        <v>248</v>
      </c>
      <c r="E168" s="185" t="s">
        <v>7717</v>
      </c>
      <c r="F168" s="186" t="s">
        <v>7718</v>
      </c>
      <c r="G168" s="187" t="s">
        <v>1991</v>
      </c>
      <c r="H168" s="188">
        <v>8</v>
      </c>
      <c r="I168" s="189"/>
      <c r="J168" s="190">
        <f t="shared" si="0"/>
        <v>0</v>
      </c>
      <c r="K168" s="186" t="s">
        <v>1</v>
      </c>
      <c r="L168" s="39"/>
      <c r="M168" s="191" t="s">
        <v>1</v>
      </c>
      <c r="N168" s="192" t="s">
        <v>42</v>
      </c>
      <c r="O168" s="71"/>
      <c r="P168" s="193">
        <f t="shared" si="1"/>
        <v>0</v>
      </c>
      <c r="Q168" s="193">
        <v>0</v>
      </c>
      <c r="R168" s="193">
        <f t="shared" si="2"/>
        <v>0</v>
      </c>
      <c r="S168" s="193">
        <v>0</v>
      </c>
      <c r="T168" s="194">
        <f t="shared" si="3"/>
        <v>0</v>
      </c>
      <c r="U168" s="34"/>
      <c r="V168" s="34"/>
      <c r="W168" s="34"/>
      <c r="X168" s="34"/>
      <c r="Y168" s="34"/>
      <c r="Z168" s="34"/>
      <c r="AA168" s="34"/>
      <c r="AB168" s="34"/>
      <c r="AC168" s="34"/>
      <c r="AD168" s="34"/>
      <c r="AE168" s="34"/>
      <c r="AR168" s="195" t="s">
        <v>264</v>
      </c>
      <c r="AT168" s="195" t="s">
        <v>248</v>
      </c>
      <c r="AU168" s="195" t="s">
        <v>85</v>
      </c>
      <c r="AY168" s="17" t="s">
        <v>247</v>
      </c>
      <c r="BE168" s="196">
        <f t="shared" si="4"/>
        <v>0</v>
      </c>
      <c r="BF168" s="196">
        <f t="shared" si="5"/>
        <v>0</v>
      </c>
      <c r="BG168" s="196">
        <f t="shared" si="6"/>
        <v>0</v>
      </c>
      <c r="BH168" s="196">
        <f t="shared" si="7"/>
        <v>0</v>
      </c>
      <c r="BI168" s="196">
        <f t="shared" si="8"/>
        <v>0</v>
      </c>
      <c r="BJ168" s="17" t="s">
        <v>85</v>
      </c>
      <c r="BK168" s="196">
        <f t="shared" si="9"/>
        <v>0</v>
      </c>
      <c r="BL168" s="17" t="s">
        <v>264</v>
      </c>
      <c r="BM168" s="195" t="s">
        <v>806</v>
      </c>
    </row>
    <row r="169" spans="1:65" s="2" customFormat="1" ht="16.5" customHeight="1">
      <c r="A169" s="34"/>
      <c r="B169" s="35"/>
      <c r="C169" s="184" t="s">
        <v>813</v>
      </c>
      <c r="D169" s="184" t="s">
        <v>248</v>
      </c>
      <c r="E169" s="185" t="s">
        <v>7719</v>
      </c>
      <c r="F169" s="186" t="s">
        <v>4178</v>
      </c>
      <c r="G169" s="187" t="s">
        <v>3966</v>
      </c>
      <c r="H169" s="188">
        <v>1</v>
      </c>
      <c r="I169" s="189"/>
      <c r="J169" s="190">
        <f t="shared" si="0"/>
        <v>0</v>
      </c>
      <c r="K169" s="186" t="s">
        <v>1</v>
      </c>
      <c r="L169" s="39"/>
      <c r="M169" s="191" t="s">
        <v>1</v>
      </c>
      <c r="N169" s="192" t="s">
        <v>42</v>
      </c>
      <c r="O169" s="71"/>
      <c r="P169" s="193">
        <f t="shared" si="1"/>
        <v>0</v>
      </c>
      <c r="Q169" s="193">
        <v>0</v>
      </c>
      <c r="R169" s="193">
        <f t="shared" si="2"/>
        <v>0</v>
      </c>
      <c r="S169" s="193">
        <v>0</v>
      </c>
      <c r="T169" s="194">
        <f t="shared" si="3"/>
        <v>0</v>
      </c>
      <c r="U169" s="34"/>
      <c r="V169" s="34"/>
      <c r="W169" s="34"/>
      <c r="X169" s="34"/>
      <c r="Y169" s="34"/>
      <c r="Z169" s="34"/>
      <c r="AA169" s="34"/>
      <c r="AB169" s="34"/>
      <c r="AC169" s="34"/>
      <c r="AD169" s="34"/>
      <c r="AE169" s="34"/>
      <c r="AR169" s="195" t="s">
        <v>264</v>
      </c>
      <c r="AT169" s="195" t="s">
        <v>248</v>
      </c>
      <c r="AU169" s="195" t="s">
        <v>85</v>
      </c>
      <c r="AY169" s="17" t="s">
        <v>247</v>
      </c>
      <c r="BE169" s="196">
        <f t="shared" si="4"/>
        <v>0</v>
      </c>
      <c r="BF169" s="196">
        <f t="shared" si="5"/>
        <v>0</v>
      </c>
      <c r="BG169" s="196">
        <f t="shared" si="6"/>
        <v>0</v>
      </c>
      <c r="BH169" s="196">
        <f t="shared" si="7"/>
        <v>0</v>
      </c>
      <c r="BI169" s="196">
        <f t="shared" si="8"/>
        <v>0</v>
      </c>
      <c r="BJ169" s="17" t="s">
        <v>85</v>
      </c>
      <c r="BK169" s="196">
        <f t="shared" si="9"/>
        <v>0</v>
      </c>
      <c r="BL169" s="17" t="s">
        <v>264</v>
      </c>
      <c r="BM169" s="195" t="s">
        <v>816</v>
      </c>
    </row>
    <row r="170" spans="1:65" s="2" customFormat="1" ht="16.5" customHeight="1">
      <c r="A170" s="34"/>
      <c r="B170" s="35"/>
      <c r="C170" s="184" t="s">
        <v>577</v>
      </c>
      <c r="D170" s="184" t="s">
        <v>248</v>
      </c>
      <c r="E170" s="185" t="s">
        <v>7720</v>
      </c>
      <c r="F170" s="186" t="s">
        <v>3947</v>
      </c>
      <c r="G170" s="187" t="s">
        <v>1499</v>
      </c>
      <c r="H170" s="188">
        <v>30</v>
      </c>
      <c r="I170" s="189"/>
      <c r="J170" s="190">
        <f t="shared" si="0"/>
        <v>0</v>
      </c>
      <c r="K170" s="186" t="s">
        <v>1</v>
      </c>
      <c r="L170" s="39"/>
      <c r="M170" s="191" t="s">
        <v>1</v>
      </c>
      <c r="N170" s="192" t="s">
        <v>42</v>
      </c>
      <c r="O170" s="71"/>
      <c r="P170" s="193">
        <f t="shared" si="1"/>
        <v>0</v>
      </c>
      <c r="Q170" s="193">
        <v>0</v>
      </c>
      <c r="R170" s="193">
        <f t="shared" si="2"/>
        <v>0</v>
      </c>
      <c r="S170" s="193">
        <v>0</v>
      </c>
      <c r="T170" s="194">
        <f t="shared" si="3"/>
        <v>0</v>
      </c>
      <c r="U170" s="34"/>
      <c r="V170" s="34"/>
      <c r="W170" s="34"/>
      <c r="X170" s="34"/>
      <c r="Y170" s="34"/>
      <c r="Z170" s="34"/>
      <c r="AA170" s="34"/>
      <c r="AB170" s="34"/>
      <c r="AC170" s="34"/>
      <c r="AD170" s="34"/>
      <c r="AE170" s="34"/>
      <c r="AR170" s="195" t="s">
        <v>264</v>
      </c>
      <c r="AT170" s="195" t="s">
        <v>248</v>
      </c>
      <c r="AU170" s="195" t="s">
        <v>85</v>
      </c>
      <c r="AY170" s="17" t="s">
        <v>247</v>
      </c>
      <c r="BE170" s="196">
        <f t="shared" si="4"/>
        <v>0</v>
      </c>
      <c r="BF170" s="196">
        <f t="shared" si="5"/>
        <v>0</v>
      </c>
      <c r="BG170" s="196">
        <f t="shared" si="6"/>
        <v>0</v>
      </c>
      <c r="BH170" s="196">
        <f t="shared" si="7"/>
        <v>0</v>
      </c>
      <c r="BI170" s="196">
        <f t="shared" si="8"/>
        <v>0</v>
      </c>
      <c r="BJ170" s="17" t="s">
        <v>85</v>
      </c>
      <c r="BK170" s="196">
        <f t="shared" si="9"/>
        <v>0</v>
      </c>
      <c r="BL170" s="17" t="s">
        <v>264</v>
      </c>
      <c r="BM170" s="195" t="s">
        <v>823</v>
      </c>
    </row>
    <row r="171" spans="1:65" s="2" customFormat="1" ht="16.5" customHeight="1">
      <c r="A171" s="34"/>
      <c r="B171" s="35"/>
      <c r="C171" s="184" t="s">
        <v>583</v>
      </c>
      <c r="D171" s="184" t="s">
        <v>248</v>
      </c>
      <c r="E171" s="185" t="s">
        <v>7721</v>
      </c>
      <c r="F171" s="186" t="s">
        <v>3949</v>
      </c>
      <c r="G171" s="187" t="s">
        <v>3966</v>
      </c>
      <c r="H171" s="188">
        <v>1</v>
      </c>
      <c r="I171" s="189"/>
      <c r="J171" s="190">
        <f t="shared" si="0"/>
        <v>0</v>
      </c>
      <c r="K171" s="186" t="s">
        <v>1</v>
      </c>
      <c r="L171" s="39"/>
      <c r="M171" s="191" t="s">
        <v>1</v>
      </c>
      <c r="N171" s="192" t="s">
        <v>42</v>
      </c>
      <c r="O171" s="71"/>
      <c r="P171" s="193">
        <f t="shared" si="1"/>
        <v>0</v>
      </c>
      <c r="Q171" s="193">
        <v>0</v>
      </c>
      <c r="R171" s="193">
        <f t="shared" si="2"/>
        <v>0</v>
      </c>
      <c r="S171" s="193">
        <v>0</v>
      </c>
      <c r="T171" s="194">
        <f t="shared" si="3"/>
        <v>0</v>
      </c>
      <c r="U171" s="34"/>
      <c r="V171" s="34"/>
      <c r="W171" s="34"/>
      <c r="X171" s="34"/>
      <c r="Y171" s="34"/>
      <c r="Z171" s="34"/>
      <c r="AA171" s="34"/>
      <c r="AB171" s="34"/>
      <c r="AC171" s="34"/>
      <c r="AD171" s="34"/>
      <c r="AE171" s="34"/>
      <c r="AR171" s="195" t="s">
        <v>264</v>
      </c>
      <c r="AT171" s="195" t="s">
        <v>248</v>
      </c>
      <c r="AU171" s="195" t="s">
        <v>85</v>
      </c>
      <c r="AY171" s="17" t="s">
        <v>247</v>
      </c>
      <c r="BE171" s="196">
        <f t="shared" si="4"/>
        <v>0</v>
      </c>
      <c r="BF171" s="196">
        <f t="shared" si="5"/>
        <v>0</v>
      </c>
      <c r="BG171" s="196">
        <f t="shared" si="6"/>
        <v>0</v>
      </c>
      <c r="BH171" s="196">
        <f t="shared" si="7"/>
        <v>0</v>
      </c>
      <c r="BI171" s="196">
        <f t="shared" si="8"/>
        <v>0</v>
      </c>
      <c r="BJ171" s="17" t="s">
        <v>85</v>
      </c>
      <c r="BK171" s="196">
        <f t="shared" si="9"/>
        <v>0</v>
      </c>
      <c r="BL171" s="17" t="s">
        <v>264</v>
      </c>
      <c r="BM171" s="195" t="s">
        <v>829</v>
      </c>
    </row>
    <row r="172" spans="1:65" s="2" customFormat="1" ht="21.75" customHeight="1">
      <c r="A172" s="34"/>
      <c r="B172" s="35"/>
      <c r="C172" s="184" t="s">
        <v>841</v>
      </c>
      <c r="D172" s="184" t="s">
        <v>248</v>
      </c>
      <c r="E172" s="185" t="s">
        <v>7722</v>
      </c>
      <c r="F172" s="186" t="s">
        <v>3951</v>
      </c>
      <c r="G172" s="187" t="s">
        <v>3966</v>
      </c>
      <c r="H172" s="188">
        <v>1</v>
      </c>
      <c r="I172" s="189"/>
      <c r="J172" s="190">
        <f t="shared" si="0"/>
        <v>0</v>
      </c>
      <c r="K172" s="186" t="s">
        <v>1</v>
      </c>
      <c r="L172" s="39"/>
      <c r="M172" s="191" t="s">
        <v>1</v>
      </c>
      <c r="N172" s="192" t="s">
        <v>42</v>
      </c>
      <c r="O172" s="71"/>
      <c r="P172" s="193">
        <f t="shared" si="1"/>
        <v>0</v>
      </c>
      <c r="Q172" s="193">
        <v>0</v>
      </c>
      <c r="R172" s="193">
        <f t="shared" si="2"/>
        <v>0</v>
      </c>
      <c r="S172" s="193">
        <v>0</v>
      </c>
      <c r="T172" s="194">
        <f t="shared" si="3"/>
        <v>0</v>
      </c>
      <c r="U172" s="34"/>
      <c r="V172" s="34"/>
      <c r="W172" s="34"/>
      <c r="X172" s="34"/>
      <c r="Y172" s="34"/>
      <c r="Z172" s="34"/>
      <c r="AA172" s="34"/>
      <c r="AB172" s="34"/>
      <c r="AC172" s="34"/>
      <c r="AD172" s="34"/>
      <c r="AE172" s="34"/>
      <c r="AR172" s="195" t="s">
        <v>264</v>
      </c>
      <c r="AT172" s="195" t="s">
        <v>248</v>
      </c>
      <c r="AU172" s="195" t="s">
        <v>85</v>
      </c>
      <c r="AY172" s="17" t="s">
        <v>247</v>
      </c>
      <c r="BE172" s="196">
        <f t="shared" si="4"/>
        <v>0</v>
      </c>
      <c r="BF172" s="196">
        <f t="shared" si="5"/>
        <v>0</v>
      </c>
      <c r="BG172" s="196">
        <f t="shared" si="6"/>
        <v>0</v>
      </c>
      <c r="BH172" s="196">
        <f t="shared" si="7"/>
        <v>0</v>
      </c>
      <c r="BI172" s="196">
        <f t="shared" si="8"/>
        <v>0</v>
      </c>
      <c r="BJ172" s="17" t="s">
        <v>85</v>
      </c>
      <c r="BK172" s="196">
        <f t="shared" si="9"/>
        <v>0</v>
      </c>
      <c r="BL172" s="17" t="s">
        <v>264</v>
      </c>
      <c r="BM172" s="195" t="s">
        <v>361</v>
      </c>
    </row>
    <row r="173" spans="1:65" s="11" customFormat="1" ht="25.9" customHeight="1">
      <c r="B173" s="170"/>
      <c r="C173" s="171"/>
      <c r="D173" s="172" t="s">
        <v>76</v>
      </c>
      <c r="E173" s="173" t="s">
        <v>3952</v>
      </c>
      <c r="F173" s="173" t="s">
        <v>7723</v>
      </c>
      <c r="G173" s="171"/>
      <c r="H173" s="171"/>
      <c r="I173" s="174"/>
      <c r="J173" s="175">
        <f>BK173</f>
        <v>0</v>
      </c>
      <c r="K173" s="171"/>
      <c r="L173" s="176"/>
      <c r="M173" s="177"/>
      <c r="N173" s="178"/>
      <c r="O173" s="178"/>
      <c r="P173" s="179">
        <f>SUM(P174:P179)</f>
        <v>0</v>
      </c>
      <c r="Q173" s="178"/>
      <c r="R173" s="179">
        <f>SUM(R174:R179)</f>
        <v>0</v>
      </c>
      <c r="S173" s="178"/>
      <c r="T173" s="180">
        <f>SUM(T174:T179)</f>
        <v>0</v>
      </c>
      <c r="AR173" s="181" t="s">
        <v>85</v>
      </c>
      <c r="AT173" s="182" t="s">
        <v>76</v>
      </c>
      <c r="AU173" s="182" t="s">
        <v>77</v>
      </c>
      <c r="AY173" s="181" t="s">
        <v>247</v>
      </c>
      <c r="BK173" s="183">
        <f>SUM(BK174:BK179)</f>
        <v>0</v>
      </c>
    </row>
    <row r="174" spans="1:65" s="2" customFormat="1" ht="24.15" customHeight="1">
      <c r="A174" s="34"/>
      <c r="B174" s="35"/>
      <c r="C174" s="184" t="s">
        <v>851</v>
      </c>
      <c r="D174" s="184" t="s">
        <v>248</v>
      </c>
      <c r="E174" s="185" t="s">
        <v>7724</v>
      </c>
      <c r="F174" s="186" t="s">
        <v>7725</v>
      </c>
      <c r="G174" s="187" t="s">
        <v>1991</v>
      </c>
      <c r="H174" s="188">
        <v>1</v>
      </c>
      <c r="I174" s="189"/>
      <c r="J174" s="190">
        <f t="shared" ref="J174:J179" si="10">ROUND(I174*H174,2)</f>
        <v>0</v>
      </c>
      <c r="K174" s="186" t="s">
        <v>1</v>
      </c>
      <c r="L174" s="39"/>
      <c r="M174" s="191" t="s">
        <v>1</v>
      </c>
      <c r="N174" s="192" t="s">
        <v>42</v>
      </c>
      <c r="O174" s="71"/>
      <c r="P174" s="193">
        <f t="shared" ref="P174:P179" si="11">O174*H174</f>
        <v>0</v>
      </c>
      <c r="Q174" s="193">
        <v>0</v>
      </c>
      <c r="R174" s="193">
        <f t="shared" ref="R174:R179" si="12">Q174*H174</f>
        <v>0</v>
      </c>
      <c r="S174" s="193">
        <v>0</v>
      </c>
      <c r="T174" s="194">
        <f t="shared" ref="T174:T179" si="13">S174*H174</f>
        <v>0</v>
      </c>
      <c r="U174" s="34"/>
      <c r="V174" s="34"/>
      <c r="W174" s="34"/>
      <c r="X174" s="34"/>
      <c r="Y174" s="34"/>
      <c r="Z174" s="34"/>
      <c r="AA174" s="34"/>
      <c r="AB174" s="34"/>
      <c r="AC174" s="34"/>
      <c r="AD174" s="34"/>
      <c r="AE174" s="34"/>
      <c r="AR174" s="195" t="s">
        <v>264</v>
      </c>
      <c r="AT174" s="195" t="s">
        <v>248</v>
      </c>
      <c r="AU174" s="195" t="s">
        <v>85</v>
      </c>
      <c r="AY174" s="17" t="s">
        <v>247</v>
      </c>
      <c r="BE174" s="196">
        <f t="shared" ref="BE174:BE179" si="14">IF(N174="základní",J174,0)</f>
        <v>0</v>
      </c>
      <c r="BF174" s="196">
        <f t="shared" ref="BF174:BF179" si="15">IF(N174="snížená",J174,0)</f>
        <v>0</v>
      </c>
      <c r="BG174" s="196">
        <f t="shared" ref="BG174:BG179" si="16">IF(N174="zákl. přenesená",J174,0)</f>
        <v>0</v>
      </c>
      <c r="BH174" s="196">
        <f t="shared" ref="BH174:BH179" si="17">IF(N174="sníž. přenesená",J174,0)</f>
        <v>0</v>
      </c>
      <c r="BI174" s="196">
        <f t="shared" ref="BI174:BI179" si="18">IF(N174="nulová",J174,0)</f>
        <v>0</v>
      </c>
      <c r="BJ174" s="17" t="s">
        <v>85</v>
      </c>
      <c r="BK174" s="196">
        <f t="shared" ref="BK174:BK179" si="19">ROUND(I174*H174,2)</f>
        <v>0</v>
      </c>
      <c r="BL174" s="17" t="s">
        <v>264</v>
      </c>
      <c r="BM174" s="195" t="s">
        <v>369</v>
      </c>
    </row>
    <row r="175" spans="1:65" s="2" customFormat="1" ht="24.15" customHeight="1">
      <c r="A175" s="34"/>
      <c r="B175" s="35"/>
      <c r="C175" s="184" t="s">
        <v>599</v>
      </c>
      <c r="D175" s="184" t="s">
        <v>248</v>
      </c>
      <c r="E175" s="185" t="s">
        <v>7726</v>
      </c>
      <c r="F175" s="186" t="s">
        <v>7727</v>
      </c>
      <c r="G175" s="187" t="s">
        <v>1991</v>
      </c>
      <c r="H175" s="188">
        <v>1</v>
      </c>
      <c r="I175" s="189"/>
      <c r="J175" s="190">
        <f t="shared" si="10"/>
        <v>0</v>
      </c>
      <c r="K175" s="186" t="s">
        <v>1</v>
      </c>
      <c r="L175" s="39"/>
      <c r="M175" s="191" t="s">
        <v>1</v>
      </c>
      <c r="N175" s="192" t="s">
        <v>42</v>
      </c>
      <c r="O175" s="71"/>
      <c r="P175" s="193">
        <f t="shared" si="11"/>
        <v>0</v>
      </c>
      <c r="Q175" s="193">
        <v>0</v>
      </c>
      <c r="R175" s="193">
        <f t="shared" si="12"/>
        <v>0</v>
      </c>
      <c r="S175" s="193">
        <v>0</v>
      </c>
      <c r="T175" s="194">
        <f t="shared" si="13"/>
        <v>0</v>
      </c>
      <c r="U175" s="34"/>
      <c r="V175" s="34"/>
      <c r="W175" s="34"/>
      <c r="X175" s="34"/>
      <c r="Y175" s="34"/>
      <c r="Z175" s="34"/>
      <c r="AA175" s="34"/>
      <c r="AB175" s="34"/>
      <c r="AC175" s="34"/>
      <c r="AD175" s="34"/>
      <c r="AE175" s="34"/>
      <c r="AR175" s="195" t="s">
        <v>264</v>
      </c>
      <c r="AT175" s="195" t="s">
        <v>248</v>
      </c>
      <c r="AU175" s="195" t="s">
        <v>85</v>
      </c>
      <c r="AY175" s="17" t="s">
        <v>247</v>
      </c>
      <c r="BE175" s="196">
        <f t="shared" si="14"/>
        <v>0</v>
      </c>
      <c r="BF175" s="196">
        <f t="shared" si="15"/>
        <v>0</v>
      </c>
      <c r="BG175" s="196">
        <f t="shared" si="16"/>
        <v>0</v>
      </c>
      <c r="BH175" s="196">
        <f t="shared" si="17"/>
        <v>0</v>
      </c>
      <c r="BI175" s="196">
        <f t="shared" si="18"/>
        <v>0</v>
      </c>
      <c r="BJ175" s="17" t="s">
        <v>85</v>
      </c>
      <c r="BK175" s="196">
        <f t="shared" si="19"/>
        <v>0</v>
      </c>
      <c r="BL175" s="17" t="s">
        <v>264</v>
      </c>
      <c r="BM175" s="195" t="s">
        <v>848</v>
      </c>
    </row>
    <row r="176" spans="1:65" s="2" customFormat="1" ht="33" customHeight="1">
      <c r="A176" s="34"/>
      <c r="B176" s="35"/>
      <c r="C176" s="184" t="s">
        <v>860</v>
      </c>
      <c r="D176" s="184" t="s">
        <v>248</v>
      </c>
      <c r="E176" s="185" t="s">
        <v>7728</v>
      </c>
      <c r="F176" s="186" t="s">
        <v>7729</v>
      </c>
      <c r="G176" s="187" t="s">
        <v>1991</v>
      </c>
      <c r="H176" s="188">
        <v>1</v>
      </c>
      <c r="I176" s="189"/>
      <c r="J176" s="190">
        <f t="shared" si="10"/>
        <v>0</v>
      </c>
      <c r="K176" s="186" t="s">
        <v>1</v>
      </c>
      <c r="L176" s="39"/>
      <c r="M176" s="191" t="s">
        <v>1</v>
      </c>
      <c r="N176" s="192" t="s">
        <v>42</v>
      </c>
      <c r="O176" s="71"/>
      <c r="P176" s="193">
        <f t="shared" si="11"/>
        <v>0</v>
      </c>
      <c r="Q176" s="193">
        <v>0</v>
      </c>
      <c r="R176" s="193">
        <f t="shared" si="12"/>
        <v>0</v>
      </c>
      <c r="S176" s="193">
        <v>0</v>
      </c>
      <c r="T176" s="194">
        <f t="shared" si="13"/>
        <v>0</v>
      </c>
      <c r="U176" s="34"/>
      <c r="V176" s="34"/>
      <c r="W176" s="34"/>
      <c r="X176" s="34"/>
      <c r="Y176" s="34"/>
      <c r="Z176" s="34"/>
      <c r="AA176" s="34"/>
      <c r="AB176" s="34"/>
      <c r="AC176" s="34"/>
      <c r="AD176" s="34"/>
      <c r="AE176" s="34"/>
      <c r="AR176" s="195" t="s">
        <v>264</v>
      </c>
      <c r="AT176" s="195" t="s">
        <v>248</v>
      </c>
      <c r="AU176" s="195" t="s">
        <v>85</v>
      </c>
      <c r="AY176" s="17" t="s">
        <v>247</v>
      </c>
      <c r="BE176" s="196">
        <f t="shared" si="14"/>
        <v>0</v>
      </c>
      <c r="BF176" s="196">
        <f t="shared" si="15"/>
        <v>0</v>
      </c>
      <c r="BG176" s="196">
        <f t="shared" si="16"/>
        <v>0</v>
      </c>
      <c r="BH176" s="196">
        <f t="shared" si="17"/>
        <v>0</v>
      </c>
      <c r="BI176" s="196">
        <f t="shared" si="18"/>
        <v>0</v>
      </c>
      <c r="BJ176" s="17" t="s">
        <v>85</v>
      </c>
      <c r="BK176" s="196">
        <f t="shared" si="19"/>
        <v>0</v>
      </c>
      <c r="BL176" s="17" t="s">
        <v>264</v>
      </c>
      <c r="BM176" s="195" t="s">
        <v>854</v>
      </c>
    </row>
    <row r="177" spans="1:65" s="2" customFormat="1" ht="44.25" customHeight="1">
      <c r="A177" s="34"/>
      <c r="B177" s="35"/>
      <c r="C177" s="184" t="s">
        <v>609</v>
      </c>
      <c r="D177" s="184" t="s">
        <v>248</v>
      </c>
      <c r="E177" s="185" t="s">
        <v>7730</v>
      </c>
      <c r="F177" s="186" t="s">
        <v>7731</v>
      </c>
      <c r="G177" s="187" t="s">
        <v>1991</v>
      </c>
      <c r="H177" s="188">
        <v>1</v>
      </c>
      <c r="I177" s="189"/>
      <c r="J177" s="190">
        <f t="shared" si="10"/>
        <v>0</v>
      </c>
      <c r="K177" s="186" t="s">
        <v>1</v>
      </c>
      <c r="L177" s="39"/>
      <c r="M177" s="191" t="s">
        <v>1</v>
      </c>
      <c r="N177" s="192" t="s">
        <v>42</v>
      </c>
      <c r="O177" s="71"/>
      <c r="P177" s="193">
        <f t="shared" si="11"/>
        <v>0</v>
      </c>
      <c r="Q177" s="193">
        <v>0</v>
      </c>
      <c r="R177" s="193">
        <f t="shared" si="12"/>
        <v>0</v>
      </c>
      <c r="S177" s="193">
        <v>0</v>
      </c>
      <c r="T177" s="194">
        <f t="shared" si="13"/>
        <v>0</v>
      </c>
      <c r="U177" s="34"/>
      <c r="V177" s="34"/>
      <c r="W177" s="34"/>
      <c r="X177" s="34"/>
      <c r="Y177" s="34"/>
      <c r="Z177" s="34"/>
      <c r="AA177" s="34"/>
      <c r="AB177" s="34"/>
      <c r="AC177" s="34"/>
      <c r="AD177" s="34"/>
      <c r="AE177" s="34"/>
      <c r="AR177" s="195" t="s">
        <v>264</v>
      </c>
      <c r="AT177" s="195" t="s">
        <v>248</v>
      </c>
      <c r="AU177" s="195" t="s">
        <v>85</v>
      </c>
      <c r="AY177" s="17" t="s">
        <v>247</v>
      </c>
      <c r="BE177" s="196">
        <f t="shared" si="14"/>
        <v>0</v>
      </c>
      <c r="BF177" s="196">
        <f t="shared" si="15"/>
        <v>0</v>
      </c>
      <c r="BG177" s="196">
        <f t="shared" si="16"/>
        <v>0</v>
      </c>
      <c r="BH177" s="196">
        <f t="shared" si="17"/>
        <v>0</v>
      </c>
      <c r="BI177" s="196">
        <f t="shared" si="18"/>
        <v>0</v>
      </c>
      <c r="BJ177" s="17" t="s">
        <v>85</v>
      </c>
      <c r="BK177" s="196">
        <f t="shared" si="19"/>
        <v>0</v>
      </c>
      <c r="BL177" s="17" t="s">
        <v>264</v>
      </c>
      <c r="BM177" s="195" t="s">
        <v>857</v>
      </c>
    </row>
    <row r="178" spans="1:65" s="2" customFormat="1" ht="44.25" customHeight="1">
      <c r="A178" s="34"/>
      <c r="B178" s="35"/>
      <c r="C178" s="184" t="s">
        <v>869</v>
      </c>
      <c r="D178" s="184" t="s">
        <v>248</v>
      </c>
      <c r="E178" s="185" t="s">
        <v>7732</v>
      </c>
      <c r="F178" s="186" t="s">
        <v>7733</v>
      </c>
      <c r="G178" s="187" t="s">
        <v>1991</v>
      </c>
      <c r="H178" s="188">
        <v>1</v>
      </c>
      <c r="I178" s="189"/>
      <c r="J178" s="190">
        <f t="shared" si="10"/>
        <v>0</v>
      </c>
      <c r="K178" s="186" t="s">
        <v>1</v>
      </c>
      <c r="L178" s="39"/>
      <c r="M178" s="191" t="s">
        <v>1</v>
      </c>
      <c r="N178" s="192" t="s">
        <v>42</v>
      </c>
      <c r="O178" s="71"/>
      <c r="P178" s="193">
        <f t="shared" si="11"/>
        <v>0</v>
      </c>
      <c r="Q178" s="193">
        <v>0</v>
      </c>
      <c r="R178" s="193">
        <f t="shared" si="12"/>
        <v>0</v>
      </c>
      <c r="S178" s="193">
        <v>0</v>
      </c>
      <c r="T178" s="194">
        <f t="shared" si="13"/>
        <v>0</v>
      </c>
      <c r="U178" s="34"/>
      <c r="V178" s="34"/>
      <c r="W178" s="34"/>
      <c r="X178" s="34"/>
      <c r="Y178" s="34"/>
      <c r="Z178" s="34"/>
      <c r="AA178" s="34"/>
      <c r="AB178" s="34"/>
      <c r="AC178" s="34"/>
      <c r="AD178" s="34"/>
      <c r="AE178" s="34"/>
      <c r="AR178" s="195" t="s">
        <v>264</v>
      </c>
      <c r="AT178" s="195" t="s">
        <v>248</v>
      </c>
      <c r="AU178" s="195" t="s">
        <v>85</v>
      </c>
      <c r="AY178" s="17" t="s">
        <v>247</v>
      </c>
      <c r="BE178" s="196">
        <f t="shared" si="14"/>
        <v>0</v>
      </c>
      <c r="BF178" s="196">
        <f t="shared" si="15"/>
        <v>0</v>
      </c>
      <c r="BG178" s="196">
        <f t="shared" si="16"/>
        <v>0</v>
      </c>
      <c r="BH178" s="196">
        <f t="shared" si="17"/>
        <v>0</v>
      </c>
      <c r="BI178" s="196">
        <f t="shared" si="18"/>
        <v>0</v>
      </c>
      <c r="BJ178" s="17" t="s">
        <v>85</v>
      </c>
      <c r="BK178" s="196">
        <f t="shared" si="19"/>
        <v>0</v>
      </c>
      <c r="BL178" s="17" t="s">
        <v>264</v>
      </c>
      <c r="BM178" s="195" t="s">
        <v>863</v>
      </c>
    </row>
    <row r="179" spans="1:65" s="2" customFormat="1" ht="257.25" customHeight="1">
      <c r="A179" s="34"/>
      <c r="B179" s="35"/>
      <c r="C179" s="184" t="s">
        <v>616</v>
      </c>
      <c r="D179" s="184" t="s">
        <v>248</v>
      </c>
      <c r="E179" s="185" t="s">
        <v>7734</v>
      </c>
      <c r="F179" s="186" t="s">
        <v>7735</v>
      </c>
      <c r="G179" s="187" t="s">
        <v>2027</v>
      </c>
      <c r="H179" s="188">
        <v>1</v>
      </c>
      <c r="I179" s="189"/>
      <c r="J179" s="190">
        <f t="shared" si="10"/>
        <v>0</v>
      </c>
      <c r="K179" s="186" t="s">
        <v>1</v>
      </c>
      <c r="L179" s="39"/>
      <c r="M179" s="191" t="s">
        <v>1</v>
      </c>
      <c r="N179" s="192" t="s">
        <v>42</v>
      </c>
      <c r="O179" s="71"/>
      <c r="P179" s="193">
        <f t="shared" si="11"/>
        <v>0</v>
      </c>
      <c r="Q179" s="193">
        <v>0</v>
      </c>
      <c r="R179" s="193">
        <f t="shared" si="12"/>
        <v>0</v>
      </c>
      <c r="S179" s="193">
        <v>0</v>
      </c>
      <c r="T179" s="194">
        <f t="shared" si="13"/>
        <v>0</v>
      </c>
      <c r="U179" s="34"/>
      <c r="V179" s="34"/>
      <c r="W179" s="34"/>
      <c r="X179" s="34"/>
      <c r="Y179" s="34"/>
      <c r="Z179" s="34"/>
      <c r="AA179" s="34"/>
      <c r="AB179" s="34"/>
      <c r="AC179" s="34"/>
      <c r="AD179" s="34"/>
      <c r="AE179" s="34"/>
      <c r="AR179" s="195" t="s">
        <v>264</v>
      </c>
      <c r="AT179" s="195" t="s">
        <v>248</v>
      </c>
      <c r="AU179" s="195" t="s">
        <v>85</v>
      </c>
      <c r="AY179" s="17" t="s">
        <v>247</v>
      </c>
      <c r="BE179" s="196">
        <f t="shared" si="14"/>
        <v>0</v>
      </c>
      <c r="BF179" s="196">
        <f t="shared" si="15"/>
        <v>0</v>
      </c>
      <c r="BG179" s="196">
        <f t="shared" si="16"/>
        <v>0</v>
      </c>
      <c r="BH179" s="196">
        <f t="shared" si="17"/>
        <v>0</v>
      </c>
      <c r="BI179" s="196">
        <f t="shared" si="18"/>
        <v>0</v>
      </c>
      <c r="BJ179" s="17" t="s">
        <v>85</v>
      </c>
      <c r="BK179" s="196">
        <f t="shared" si="19"/>
        <v>0</v>
      </c>
      <c r="BL179" s="17" t="s">
        <v>264</v>
      </c>
      <c r="BM179" s="195" t="s">
        <v>867</v>
      </c>
    </row>
    <row r="180" spans="1:65" s="11" customFormat="1" ht="25.9" customHeight="1">
      <c r="B180" s="170"/>
      <c r="C180" s="171"/>
      <c r="D180" s="172" t="s">
        <v>76</v>
      </c>
      <c r="E180" s="173" t="s">
        <v>3962</v>
      </c>
      <c r="F180" s="173" t="s">
        <v>3963</v>
      </c>
      <c r="G180" s="171"/>
      <c r="H180" s="171"/>
      <c r="I180" s="174"/>
      <c r="J180" s="175">
        <f>BK180</f>
        <v>0</v>
      </c>
      <c r="K180" s="171"/>
      <c r="L180" s="176"/>
      <c r="M180" s="177"/>
      <c r="N180" s="178"/>
      <c r="O180" s="178"/>
      <c r="P180" s="179">
        <f>SUM(P181:P191)</f>
        <v>0</v>
      </c>
      <c r="Q180" s="178"/>
      <c r="R180" s="179">
        <f>SUM(R181:R191)</f>
        <v>0</v>
      </c>
      <c r="S180" s="178"/>
      <c r="T180" s="180">
        <f>SUM(T181:T191)</f>
        <v>0</v>
      </c>
      <c r="AR180" s="181" t="s">
        <v>85</v>
      </c>
      <c r="AT180" s="182" t="s">
        <v>76</v>
      </c>
      <c r="AU180" s="182" t="s">
        <v>77</v>
      </c>
      <c r="AY180" s="181" t="s">
        <v>247</v>
      </c>
      <c r="BK180" s="183">
        <f>SUM(BK181:BK191)</f>
        <v>0</v>
      </c>
    </row>
    <row r="181" spans="1:65" s="2" customFormat="1" ht="16.5" customHeight="1">
      <c r="A181" s="34"/>
      <c r="B181" s="35"/>
      <c r="C181" s="184" t="s">
        <v>678</v>
      </c>
      <c r="D181" s="184" t="s">
        <v>248</v>
      </c>
      <c r="E181" s="185" t="s">
        <v>7736</v>
      </c>
      <c r="F181" s="186" t="s">
        <v>3965</v>
      </c>
      <c r="G181" s="187" t="s">
        <v>3966</v>
      </c>
      <c r="H181" s="188">
        <v>1</v>
      </c>
      <c r="I181" s="189"/>
      <c r="J181" s="190">
        <f t="shared" ref="J181:J191" si="20">ROUND(I181*H181,2)</f>
        <v>0</v>
      </c>
      <c r="K181" s="186" t="s">
        <v>1</v>
      </c>
      <c r="L181" s="39"/>
      <c r="M181" s="191" t="s">
        <v>1</v>
      </c>
      <c r="N181" s="192" t="s">
        <v>42</v>
      </c>
      <c r="O181" s="71"/>
      <c r="P181" s="193">
        <f t="shared" ref="P181:P191" si="21">O181*H181</f>
        <v>0</v>
      </c>
      <c r="Q181" s="193">
        <v>0</v>
      </c>
      <c r="R181" s="193">
        <f t="shared" ref="R181:R191" si="22">Q181*H181</f>
        <v>0</v>
      </c>
      <c r="S181" s="193">
        <v>0</v>
      </c>
      <c r="T181" s="194">
        <f t="shared" ref="T181:T191" si="23">S181*H181</f>
        <v>0</v>
      </c>
      <c r="U181" s="34"/>
      <c r="V181" s="34"/>
      <c r="W181" s="34"/>
      <c r="X181" s="34"/>
      <c r="Y181" s="34"/>
      <c r="Z181" s="34"/>
      <c r="AA181" s="34"/>
      <c r="AB181" s="34"/>
      <c r="AC181" s="34"/>
      <c r="AD181" s="34"/>
      <c r="AE181" s="34"/>
      <c r="AR181" s="195" t="s">
        <v>264</v>
      </c>
      <c r="AT181" s="195" t="s">
        <v>248</v>
      </c>
      <c r="AU181" s="195" t="s">
        <v>85</v>
      </c>
      <c r="AY181" s="17" t="s">
        <v>247</v>
      </c>
      <c r="BE181" s="196">
        <f t="shared" ref="BE181:BE191" si="24">IF(N181="základní",J181,0)</f>
        <v>0</v>
      </c>
      <c r="BF181" s="196">
        <f t="shared" ref="BF181:BF191" si="25">IF(N181="snížená",J181,0)</f>
        <v>0</v>
      </c>
      <c r="BG181" s="196">
        <f t="shared" ref="BG181:BG191" si="26">IF(N181="zákl. přenesená",J181,0)</f>
        <v>0</v>
      </c>
      <c r="BH181" s="196">
        <f t="shared" ref="BH181:BH191" si="27">IF(N181="sníž. přenesená",J181,0)</f>
        <v>0</v>
      </c>
      <c r="BI181" s="196">
        <f t="shared" ref="BI181:BI191" si="28">IF(N181="nulová",J181,0)</f>
        <v>0</v>
      </c>
      <c r="BJ181" s="17" t="s">
        <v>85</v>
      </c>
      <c r="BK181" s="196">
        <f t="shared" ref="BK181:BK191" si="29">ROUND(I181*H181,2)</f>
        <v>0</v>
      </c>
      <c r="BL181" s="17" t="s">
        <v>264</v>
      </c>
      <c r="BM181" s="195" t="s">
        <v>872</v>
      </c>
    </row>
    <row r="182" spans="1:65" s="2" customFormat="1" ht="24.15" customHeight="1">
      <c r="A182" s="34"/>
      <c r="B182" s="35"/>
      <c r="C182" s="184" t="s">
        <v>636</v>
      </c>
      <c r="D182" s="184" t="s">
        <v>248</v>
      </c>
      <c r="E182" s="185" t="s">
        <v>7737</v>
      </c>
      <c r="F182" s="186" t="s">
        <v>7738</v>
      </c>
      <c r="G182" s="187" t="s">
        <v>3966</v>
      </c>
      <c r="H182" s="188">
        <v>1</v>
      </c>
      <c r="I182" s="189"/>
      <c r="J182" s="190">
        <f t="shared" si="20"/>
        <v>0</v>
      </c>
      <c r="K182" s="186" t="s">
        <v>1</v>
      </c>
      <c r="L182" s="39"/>
      <c r="M182" s="191" t="s">
        <v>1</v>
      </c>
      <c r="N182" s="192" t="s">
        <v>42</v>
      </c>
      <c r="O182" s="71"/>
      <c r="P182" s="193">
        <f t="shared" si="21"/>
        <v>0</v>
      </c>
      <c r="Q182" s="193">
        <v>0</v>
      </c>
      <c r="R182" s="193">
        <f t="shared" si="22"/>
        <v>0</v>
      </c>
      <c r="S182" s="193">
        <v>0</v>
      </c>
      <c r="T182" s="194">
        <f t="shared" si="23"/>
        <v>0</v>
      </c>
      <c r="U182" s="34"/>
      <c r="V182" s="34"/>
      <c r="W182" s="34"/>
      <c r="X182" s="34"/>
      <c r="Y182" s="34"/>
      <c r="Z182" s="34"/>
      <c r="AA182" s="34"/>
      <c r="AB182" s="34"/>
      <c r="AC182" s="34"/>
      <c r="AD182" s="34"/>
      <c r="AE182" s="34"/>
      <c r="AR182" s="195" t="s">
        <v>264</v>
      </c>
      <c r="AT182" s="195" t="s">
        <v>248</v>
      </c>
      <c r="AU182" s="195" t="s">
        <v>85</v>
      </c>
      <c r="AY182" s="17" t="s">
        <v>247</v>
      </c>
      <c r="BE182" s="196">
        <f t="shared" si="24"/>
        <v>0</v>
      </c>
      <c r="BF182" s="196">
        <f t="shared" si="25"/>
        <v>0</v>
      </c>
      <c r="BG182" s="196">
        <f t="shared" si="26"/>
        <v>0</v>
      </c>
      <c r="BH182" s="196">
        <f t="shared" si="27"/>
        <v>0</v>
      </c>
      <c r="BI182" s="196">
        <f t="shared" si="28"/>
        <v>0</v>
      </c>
      <c r="BJ182" s="17" t="s">
        <v>85</v>
      </c>
      <c r="BK182" s="196">
        <f t="shared" si="29"/>
        <v>0</v>
      </c>
      <c r="BL182" s="17" t="s">
        <v>264</v>
      </c>
      <c r="BM182" s="195" t="s">
        <v>875</v>
      </c>
    </row>
    <row r="183" spans="1:65" s="2" customFormat="1" ht="16.5" customHeight="1">
      <c r="A183" s="34"/>
      <c r="B183" s="35"/>
      <c r="C183" s="184" t="s">
        <v>831</v>
      </c>
      <c r="D183" s="184" t="s">
        <v>248</v>
      </c>
      <c r="E183" s="185" t="s">
        <v>7739</v>
      </c>
      <c r="F183" s="186" t="s">
        <v>2861</v>
      </c>
      <c r="G183" s="187" t="s">
        <v>2027</v>
      </c>
      <c r="H183" s="188">
        <v>1</v>
      </c>
      <c r="I183" s="189"/>
      <c r="J183" s="190">
        <f t="shared" si="20"/>
        <v>0</v>
      </c>
      <c r="K183" s="186" t="s">
        <v>1</v>
      </c>
      <c r="L183" s="39"/>
      <c r="M183" s="191" t="s">
        <v>1</v>
      </c>
      <c r="N183" s="192" t="s">
        <v>42</v>
      </c>
      <c r="O183" s="71"/>
      <c r="P183" s="193">
        <f t="shared" si="21"/>
        <v>0</v>
      </c>
      <c r="Q183" s="193">
        <v>0</v>
      </c>
      <c r="R183" s="193">
        <f t="shared" si="22"/>
        <v>0</v>
      </c>
      <c r="S183" s="193">
        <v>0</v>
      </c>
      <c r="T183" s="194">
        <f t="shared" si="23"/>
        <v>0</v>
      </c>
      <c r="U183" s="34"/>
      <c r="V183" s="34"/>
      <c r="W183" s="34"/>
      <c r="X183" s="34"/>
      <c r="Y183" s="34"/>
      <c r="Z183" s="34"/>
      <c r="AA183" s="34"/>
      <c r="AB183" s="34"/>
      <c r="AC183" s="34"/>
      <c r="AD183" s="34"/>
      <c r="AE183" s="34"/>
      <c r="AR183" s="195" t="s">
        <v>264</v>
      </c>
      <c r="AT183" s="195" t="s">
        <v>248</v>
      </c>
      <c r="AU183" s="195" t="s">
        <v>85</v>
      </c>
      <c r="AY183" s="17" t="s">
        <v>247</v>
      </c>
      <c r="BE183" s="196">
        <f t="shared" si="24"/>
        <v>0</v>
      </c>
      <c r="BF183" s="196">
        <f t="shared" si="25"/>
        <v>0</v>
      </c>
      <c r="BG183" s="196">
        <f t="shared" si="26"/>
        <v>0</v>
      </c>
      <c r="BH183" s="196">
        <f t="shared" si="27"/>
        <v>0</v>
      </c>
      <c r="BI183" s="196">
        <f t="shared" si="28"/>
        <v>0</v>
      </c>
      <c r="BJ183" s="17" t="s">
        <v>85</v>
      </c>
      <c r="BK183" s="196">
        <f t="shared" si="29"/>
        <v>0</v>
      </c>
      <c r="BL183" s="17" t="s">
        <v>264</v>
      </c>
      <c r="BM183" s="195" t="s">
        <v>886</v>
      </c>
    </row>
    <row r="184" spans="1:65" s="2" customFormat="1" ht="16.5" customHeight="1">
      <c r="A184" s="34"/>
      <c r="B184" s="35"/>
      <c r="C184" s="184" t="s">
        <v>641</v>
      </c>
      <c r="D184" s="184" t="s">
        <v>248</v>
      </c>
      <c r="E184" s="185" t="s">
        <v>7740</v>
      </c>
      <c r="F184" s="186" t="s">
        <v>3968</v>
      </c>
      <c r="G184" s="187" t="s">
        <v>2476</v>
      </c>
      <c r="H184" s="188">
        <v>20</v>
      </c>
      <c r="I184" s="189"/>
      <c r="J184" s="190">
        <f t="shared" si="20"/>
        <v>0</v>
      </c>
      <c r="K184" s="186" t="s">
        <v>1</v>
      </c>
      <c r="L184" s="39"/>
      <c r="M184" s="191" t="s">
        <v>1</v>
      </c>
      <c r="N184" s="192" t="s">
        <v>42</v>
      </c>
      <c r="O184" s="71"/>
      <c r="P184" s="193">
        <f t="shared" si="21"/>
        <v>0</v>
      </c>
      <c r="Q184" s="193">
        <v>0</v>
      </c>
      <c r="R184" s="193">
        <f t="shared" si="22"/>
        <v>0</v>
      </c>
      <c r="S184" s="193">
        <v>0</v>
      </c>
      <c r="T184" s="194">
        <f t="shared" si="23"/>
        <v>0</v>
      </c>
      <c r="U184" s="34"/>
      <c r="V184" s="34"/>
      <c r="W184" s="34"/>
      <c r="X184" s="34"/>
      <c r="Y184" s="34"/>
      <c r="Z184" s="34"/>
      <c r="AA184" s="34"/>
      <c r="AB184" s="34"/>
      <c r="AC184" s="34"/>
      <c r="AD184" s="34"/>
      <c r="AE184" s="34"/>
      <c r="AR184" s="195" t="s">
        <v>264</v>
      </c>
      <c r="AT184" s="195" t="s">
        <v>248</v>
      </c>
      <c r="AU184" s="195" t="s">
        <v>85</v>
      </c>
      <c r="AY184" s="17" t="s">
        <v>247</v>
      </c>
      <c r="BE184" s="196">
        <f t="shared" si="24"/>
        <v>0</v>
      </c>
      <c r="BF184" s="196">
        <f t="shared" si="25"/>
        <v>0</v>
      </c>
      <c r="BG184" s="196">
        <f t="shared" si="26"/>
        <v>0</v>
      </c>
      <c r="BH184" s="196">
        <f t="shared" si="27"/>
        <v>0</v>
      </c>
      <c r="BI184" s="196">
        <f t="shared" si="28"/>
        <v>0</v>
      </c>
      <c r="BJ184" s="17" t="s">
        <v>85</v>
      </c>
      <c r="BK184" s="196">
        <f t="shared" si="29"/>
        <v>0</v>
      </c>
      <c r="BL184" s="17" t="s">
        <v>264</v>
      </c>
      <c r="BM184" s="195" t="s">
        <v>893</v>
      </c>
    </row>
    <row r="185" spans="1:65" s="2" customFormat="1" ht="24.15" customHeight="1">
      <c r="A185" s="34"/>
      <c r="B185" s="35"/>
      <c r="C185" s="184" t="s">
        <v>934</v>
      </c>
      <c r="D185" s="184" t="s">
        <v>248</v>
      </c>
      <c r="E185" s="185" t="s">
        <v>7741</v>
      </c>
      <c r="F185" s="186" t="s">
        <v>7742</v>
      </c>
      <c r="G185" s="187" t="s">
        <v>2476</v>
      </c>
      <c r="H185" s="188">
        <v>32</v>
      </c>
      <c r="I185" s="189"/>
      <c r="J185" s="190">
        <f t="shared" si="20"/>
        <v>0</v>
      </c>
      <c r="K185" s="186" t="s">
        <v>1</v>
      </c>
      <c r="L185" s="39"/>
      <c r="M185" s="191" t="s">
        <v>1</v>
      </c>
      <c r="N185" s="192" t="s">
        <v>42</v>
      </c>
      <c r="O185" s="71"/>
      <c r="P185" s="193">
        <f t="shared" si="21"/>
        <v>0</v>
      </c>
      <c r="Q185" s="193">
        <v>0</v>
      </c>
      <c r="R185" s="193">
        <f t="shared" si="22"/>
        <v>0</v>
      </c>
      <c r="S185" s="193">
        <v>0</v>
      </c>
      <c r="T185" s="194">
        <f t="shared" si="23"/>
        <v>0</v>
      </c>
      <c r="U185" s="34"/>
      <c r="V185" s="34"/>
      <c r="W185" s="34"/>
      <c r="X185" s="34"/>
      <c r="Y185" s="34"/>
      <c r="Z185" s="34"/>
      <c r="AA185" s="34"/>
      <c r="AB185" s="34"/>
      <c r="AC185" s="34"/>
      <c r="AD185" s="34"/>
      <c r="AE185" s="34"/>
      <c r="AR185" s="195" t="s">
        <v>264</v>
      </c>
      <c r="AT185" s="195" t="s">
        <v>248</v>
      </c>
      <c r="AU185" s="195" t="s">
        <v>85</v>
      </c>
      <c r="AY185" s="17" t="s">
        <v>247</v>
      </c>
      <c r="BE185" s="196">
        <f t="shared" si="24"/>
        <v>0</v>
      </c>
      <c r="BF185" s="196">
        <f t="shared" si="25"/>
        <v>0</v>
      </c>
      <c r="BG185" s="196">
        <f t="shared" si="26"/>
        <v>0</v>
      </c>
      <c r="BH185" s="196">
        <f t="shared" si="27"/>
        <v>0</v>
      </c>
      <c r="BI185" s="196">
        <f t="shared" si="28"/>
        <v>0</v>
      </c>
      <c r="BJ185" s="17" t="s">
        <v>85</v>
      </c>
      <c r="BK185" s="196">
        <f t="shared" si="29"/>
        <v>0</v>
      </c>
      <c r="BL185" s="17" t="s">
        <v>264</v>
      </c>
      <c r="BM185" s="195" t="s">
        <v>906</v>
      </c>
    </row>
    <row r="186" spans="1:65" s="2" customFormat="1" ht="16.5" customHeight="1">
      <c r="A186" s="34"/>
      <c r="B186" s="35"/>
      <c r="C186" s="184" t="s">
        <v>647</v>
      </c>
      <c r="D186" s="184" t="s">
        <v>248</v>
      </c>
      <c r="E186" s="185" t="s">
        <v>7743</v>
      </c>
      <c r="F186" s="186" t="s">
        <v>7744</v>
      </c>
      <c r="G186" s="187" t="s">
        <v>2476</v>
      </c>
      <c r="H186" s="188">
        <v>10</v>
      </c>
      <c r="I186" s="189"/>
      <c r="J186" s="190">
        <f t="shared" si="20"/>
        <v>0</v>
      </c>
      <c r="K186" s="186" t="s">
        <v>1</v>
      </c>
      <c r="L186" s="39"/>
      <c r="M186" s="191" t="s">
        <v>1</v>
      </c>
      <c r="N186" s="192" t="s">
        <v>42</v>
      </c>
      <c r="O186" s="71"/>
      <c r="P186" s="193">
        <f t="shared" si="21"/>
        <v>0</v>
      </c>
      <c r="Q186" s="193">
        <v>0</v>
      </c>
      <c r="R186" s="193">
        <f t="shared" si="22"/>
        <v>0</v>
      </c>
      <c r="S186" s="193">
        <v>0</v>
      </c>
      <c r="T186" s="194">
        <f t="shared" si="23"/>
        <v>0</v>
      </c>
      <c r="U186" s="34"/>
      <c r="V186" s="34"/>
      <c r="W186" s="34"/>
      <c r="X186" s="34"/>
      <c r="Y186" s="34"/>
      <c r="Z186" s="34"/>
      <c r="AA186" s="34"/>
      <c r="AB186" s="34"/>
      <c r="AC186" s="34"/>
      <c r="AD186" s="34"/>
      <c r="AE186" s="34"/>
      <c r="AR186" s="195" t="s">
        <v>264</v>
      </c>
      <c r="AT186" s="195" t="s">
        <v>248</v>
      </c>
      <c r="AU186" s="195" t="s">
        <v>85</v>
      </c>
      <c r="AY186" s="17" t="s">
        <v>247</v>
      </c>
      <c r="BE186" s="196">
        <f t="shared" si="24"/>
        <v>0</v>
      </c>
      <c r="BF186" s="196">
        <f t="shared" si="25"/>
        <v>0</v>
      </c>
      <c r="BG186" s="196">
        <f t="shared" si="26"/>
        <v>0</v>
      </c>
      <c r="BH186" s="196">
        <f t="shared" si="27"/>
        <v>0</v>
      </c>
      <c r="BI186" s="196">
        <f t="shared" si="28"/>
        <v>0</v>
      </c>
      <c r="BJ186" s="17" t="s">
        <v>85</v>
      </c>
      <c r="BK186" s="196">
        <f t="shared" si="29"/>
        <v>0</v>
      </c>
      <c r="BL186" s="17" t="s">
        <v>264</v>
      </c>
      <c r="BM186" s="195" t="s">
        <v>912</v>
      </c>
    </row>
    <row r="187" spans="1:65" s="2" customFormat="1" ht="16.5" customHeight="1">
      <c r="A187" s="34"/>
      <c r="B187" s="35"/>
      <c r="C187" s="184" t="s">
        <v>942</v>
      </c>
      <c r="D187" s="184" t="s">
        <v>248</v>
      </c>
      <c r="E187" s="185" t="s">
        <v>7745</v>
      </c>
      <c r="F187" s="186" t="s">
        <v>7746</v>
      </c>
      <c r="G187" s="187" t="s">
        <v>2476</v>
      </c>
      <c r="H187" s="188">
        <v>4</v>
      </c>
      <c r="I187" s="189"/>
      <c r="J187" s="190">
        <f t="shared" si="20"/>
        <v>0</v>
      </c>
      <c r="K187" s="186" t="s">
        <v>1</v>
      </c>
      <c r="L187" s="39"/>
      <c r="M187" s="191" t="s">
        <v>1</v>
      </c>
      <c r="N187" s="192" t="s">
        <v>42</v>
      </c>
      <c r="O187" s="71"/>
      <c r="P187" s="193">
        <f t="shared" si="21"/>
        <v>0</v>
      </c>
      <c r="Q187" s="193">
        <v>0</v>
      </c>
      <c r="R187" s="193">
        <f t="shared" si="22"/>
        <v>0</v>
      </c>
      <c r="S187" s="193">
        <v>0</v>
      </c>
      <c r="T187" s="194">
        <f t="shared" si="23"/>
        <v>0</v>
      </c>
      <c r="U187" s="34"/>
      <c r="V187" s="34"/>
      <c r="W187" s="34"/>
      <c r="X187" s="34"/>
      <c r="Y187" s="34"/>
      <c r="Z187" s="34"/>
      <c r="AA187" s="34"/>
      <c r="AB187" s="34"/>
      <c r="AC187" s="34"/>
      <c r="AD187" s="34"/>
      <c r="AE187" s="34"/>
      <c r="AR187" s="195" t="s">
        <v>264</v>
      </c>
      <c r="AT187" s="195" t="s">
        <v>248</v>
      </c>
      <c r="AU187" s="195" t="s">
        <v>85</v>
      </c>
      <c r="AY187" s="17" t="s">
        <v>247</v>
      </c>
      <c r="BE187" s="196">
        <f t="shared" si="24"/>
        <v>0</v>
      </c>
      <c r="BF187" s="196">
        <f t="shared" si="25"/>
        <v>0</v>
      </c>
      <c r="BG187" s="196">
        <f t="shared" si="26"/>
        <v>0</v>
      </c>
      <c r="BH187" s="196">
        <f t="shared" si="27"/>
        <v>0</v>
      </c>
      <c r="BI187" s="196">
        <f t="shared" si="28"/>
        <v>0</v>
      </c>
      <c r="BJ187" s="17" t="s">
        <v>85</v>
      </c>
      <c r="BK187" s="196">
        <f t="shared" si="29"/>
        <v>0</v>
      </c>
      <c r="BL187" s="17" t="s">
        <v>264</v>
      </c>
      <c r="BM187" s="195" t="s">
        <v>924</v>
      </c>
    </row>
    <row r="188" spans="1:65" s="2" customFormat="1" ht="24.15" customHeight="1">
      <c r="A188" s="34"/>
      <c r="B188" s="35"/>
      <c r="C188" s="184" t="s">
        <v>651</v>
      </c>
      <c r="D188" s="184" t="s">
        <v>248</v>
      </c>
      <c r="E188" s="185" t="s">
        <v>7747</v>
      </c>
      <c r="F188" s="186" t="s">
        <v>7748</v>
      </c>
      <c r="G188" s="187" t="s">
        <v>2476</v>
      </c>
      <c r="H188" s="188">
        <v>6</v>
      </c>
      <c r="I188" s="189"/>
      <c r="J188" s="190">
        <f t="shared" si="20"/>
        <v>0</v>
      </c>
      <c r="K188" s="186" t="s">
        <v>1</v>
      </c>
      <c r="L188" s="39"/>
      <c r="M188" s="191" t="s">
        <v>1</v>
      </c>
      <c r="N188" s="192" t="s">
        <v>42</v>
      </c>
      <c r="O188" s="71"/>
      <c r="P188" s="193">
        <f t="shared" si="21"/>
        <v>0</v>
      </c>
      <c r="Q188" s="193">
        <v>0</v>
      </c>
      <c r="R188" s="193">
        <f t="shared" si="22"/>
        <v>0</v>
      </c>
      <c r="S188" s="193">
        <v>0</v>
      </c>
      <c r="T188" s="194">
        <f t="shared" si="23"/>
        <v>0</v>
      </c>
      <c r="U188" s="34"/>
      <c r="V188" s="34"/>
      <c r="W188" s="34"/>
      <c r="X188" s="34"/>
      <c r="Y188" s="34"/>
      <c r="Z188" s="34"/>
      <c r="AA188" s="34"/>
      <c r="AB188" s="34"/>
      <c r="AC188" s="34"/>
      <c r="AD188" s="34"/>
      <c r="AE188" s="34"/>
      <c r="AR188" s="195" t="s">
        <v>264</v>
      </c>
      <c r="AT188" s="195" t="s">
        <v>248</v>
      </c>
      <c r="AU188" s="195" t="s">
        <v>85</v>
      </c>
      <c r="AY188" s="17" t="s">
        <v>247</v>
      </c>
      <c r="BE188" s="196">
        <f t="shared" si="24"/>
        <v>0</v>
      </c>
      <c r="BF188" s="196">
        <f t="shared" si="25"/>
        <v>0</v>
      </c>
      <c r="BG188" s="196">
        <f t="shared" si="26"/>
        <v>0</v>
      </c>
      <c r="BH188" s="196">
        <f t="shared" si="27"/>
        <v>0</v>
      </c>
      <c r="BI188" s="196">
        <f t="shared" si="28"/>
        <v>0</v>
      </c>
      <c r="BJ188" s="17" t="s">
        <v>85</v>
      </c>
      <c r="BK188" s="196">
        <f t="shared" si="29"/>
        <v>0</v>
      </c>
      <c r="BL188" s="17" t="s">
        <v>264</v>
      </c>
      <c r="BM188" s="195" t="s">
        <v>928</v>
      </c>
    </row>
    <row r="189" spans="1:65" s="2" customFormat="1" ht="16.5" customHeight="1">
      <c r="A189" s="34"/>
      <c r="B189" s="35"/>
      <c r="C189" s="184" t="s">
        <v>946</v>
      </c>
      <c r="D189" s="184" t="s">
        <v>248</v>
      </c>
      <c r="E189" s="185" t="s">
        <v>7749</v>
      </c>
      <c r="F189" s="186" t="s">
        <v>3970</v>
      </c>
      <c r="G189" s="187" t="s">
        <v>3966</v>
      </c>
      <c r="H189" s="188">
        <v>1</v>
      </c>
      <c r="I189" s="189"/>
      <c r="J189" s="190">
        <f t="shared" si="20"/>
        <v>0</v>
      </c>
      <c r="K189" s="186" t="s">
        <v>1</v>
      </c>
      <c r="L189" s="39"/>
      <c r="M189" s="191" t="s">
        <v>1</v>
      </c>
      <c r="N189" s="192" t="s">
        <v>42</v>
      </c>
      <c r="O189" s="71"/>
      <c r="P189" s="193">
        <f t="shared" si="21"/>
        <v>0</v>
      </c>
      <c r="Q189" s="193">
        <v>0</v>
      </c>
      <c r="R189" s="193">
        <f t="shared" si="22"/>
        <v>0</v>
      </c>
      <c r="S189" s="193">
        <v>0</v>
      </c>
      <c r="T189" s="194">
        <f t="shared" si="23"/>
        <v>0</v>
      </c>
      <c r="U189" s="34"/>
      <c r="V189" s="34"/>
      <c r="W189" s="34"/>
      <c r="X189" s="34"/>
      <c r="Y189" s="34"/>
      <c r="Z189" s="34"/>
      <c r="AA189" s="34"/>
      <c r="AB189" s="34"/>
      <c r="AC189" s="34"/>
      <c r="AD189" s="34"/>
      <c r="AE189" s="34"/>
      <c r="AR189" s="195" t="s">
        <v>264</v>
      </c>
      <c r="AT189" s="195" t="s">
        <v>248</v>
      </c>
      <c r="AU189" s="195" t="s">
        <v>85</v>
      </c>
      <c r="AY189" s="17" t="s">
        <v>247</v>
      </c>
      <c r="BE189" s="196">
        <f t="shared" si="24"/>
        <v>0</v>
      </c>
      <c r="BF189" s="196">
        <f t="shared" si="25"/>
        <v>0</v>
      </c>
      <c r="BG189" s="196">
        <f t="shared" si="26"/>
        <v>0</v>
      </c>
      <c r="BH189" s="196">
        <f t="shared" si="27"/>
        <v>0</v>
      </c>
      <c r="BI189" s="196">
        <f t="shared" si="28"/>
        <v>0</v>
      </c>
      <c r="BJ189" s="17" t="s">
        <v>85</v>
      </c>
      <c r="BK189" s="196">
        <f t="shared" si="29"/>
        <v>0</v>
      </c>
      <c r="BL189" s="17" t="s">
        <v>264</v>
      </c>
      <c r="BM189" s="195" t="s">
        <v>932</v>
      </c>
    </row>
    <row r="190" spans="1:65" s="2" customFormat="1" ht="16.5" customHeight="1">
      <c r="A190" s="34"/>
      <c r="B190" s="35"/>
      <c r="C190" s="184" t="s">
        <v>656</v>
      </c>
      <c r="D190" s="184" t="s">
        <v>248</v>
      </c>
      <c r="E190" s="185" t="s">
        <v>7750</v>
      </c>
      <c r="F190" s="186" t="s">
        <v>3972</v>
      </c>
      <c r="G190" s="187" t="s">
        <v>3966</v>
      </c>
      <c r="H190" s="188">
        <v>1</v>
      </c>
      <c r="I190" s="189"/>
      <c r="J190" s="190">
        <f t="shared" si="20"/>
        <v>0</v>
      </c>
      <c r="K190" s="186" t="s">
        <v>1</v>
      </c>
      <c r="L190" s="39"/>
      <c r="M190" s="191" t="s">
        <v>1</v>
      </c>
      <c r="N190" s="192" t="s">
        <v>42</v>
      </c>
      <c r="O190" s="71"/>
      <c r="P190" s="193">
        <f t="shared" si="21"/>
        <v>0</v>
      </c>
      <c r="Q190" s="193">
        <v>0</v>
      </c>
      <c r="R190" s="193">
        <f t="shared" si="22"/>
        <v>0</v>
      </c>
      <c r="S190" s="193">
        <v>0</v>
      </c>
      <c r="T190" s="194">
        <f t="shared" si="23"/>
        <v>0</v>
      </c>
      <c r="U190" s="34"/>
      <c r="V190" s="34"/>
      <c r="W190" s="34"/>
      <c r="X190" s="34"/>
      <c r="Y190" s="34"/>
      <c r="Z190" s="34"/>
      <c r="AA190" s="34"/>
      <c r="AB190" s="34"/>
      <c r="AC190" s="34"/>
      <c r="AD190" s="34"/>
      <c r="AE190" s="34"/>
      <c r="AR190" s="195" t="s">
        <v>264</v>
      </c>
      <c r="AT190" s="195" t="s">
        <v>248</v>
      </c>
      <c r="AU190" s="195" t="s">
        <v>85</v>
      </c>
      <c r="AY190" s="17" t="s">
        <v>247</v>
      </c>
      <c r="BE190" s="196">
        <f t="shared" si="24"/>
        <v>0</v>
      </c>
      <c r="BF190" s="196">
        <f t="shared" si="25"/>
        <v>0</v>
      </c>
      <c r="BG190" s="196">
        <f t="shared" si="26"/>
        <v>0</v>
      </c>
      <c r="BH190" s="196">
        <f t="shared" si="27"/>
        <v>0</v>
      </c>
      <c r="BI190" s="196">
        <f t="shared" si="28"/>
        <v>0</v>
      </c>
      <c r="BJ190" s="17" t="s">
        <v>85</v>
      </c>
      <c r="BK190" s="196">
        <f t="shared" si="29"/>
        <v>0</v>
      </c>
      <c r="BL190" s="17" t="s">
        <v>264</v>
      </c>
      <c r="BM190" s="195" t="s">
        <v>1153</v>
      </c>
    </row>
    <row r="191" spans="1:65" s="2" customFormat="1" ht="16.5" customHeight="1">
      <c r="A191" s="34"/>
      <c r="B191" s="35"/>
      <c r="C191" s="184" t="s">
        <v>955</v>
      </c>
      <c r="D191" s="184" t="s">
        <v>248</v>
      </c>
      <c r="E191" s="185" t="s">
        <v>7751</v>
      </c>
      <c r="F191" s="186" t="s">
        <v>3929</v>
      </c>
      <c r="G191" s="187" t="s">
        <v>3966</v>
      </c>
      <c r="H191" s="188">
        <v>1</v>
      </c>
      <c r="I191" s="189"/>
      <c r="J191" s="190">
        <f t="shared" si="20"/>
        <v>0</v>
      </c>
      <c r="K191" s="186" t="s">
        <v>1</v>
      </c>
      <c r="L191" s="39"/>
      <c r="M191" s="202" t="s">
        <v>1</v>
      </c>
      <c r="N191" s="203" t="s">
        <v>42</v>
      </c>
      <c r="O191" s="204"/>
      <c r="P191" s="205">
        <f t="shared" si="21"/>
        <v>0</v>
      </c>
      <c r="Q191" s="205">
        <v>0</v>
      </c>
      <c r="R191" s="205">
        <f t="shared" si="22"/>
        <v>0</v>
      </c>
      <c r="S191" s="205">
        <v>0</v>
      </c>
      <c r="T191" s="206">
        <f t="shared" si="23"/>
        <v>0</v>
      </c>
      <c r="U191" s="34"/>
      <c r="V191" s="34"/>
      <c r="W191" s="34"/>
      <c r="X191" s="34"/>
      <c r="Y191" s="34"/>
      <c r="Z191" s="34"/>
      <c r="AA191" s="34"/>
      <c r="AB191" s="34"/>
      <c r="AC191" s="34"/>
      <c r="AD191" s="34"/>
      <c r="AE191" s="34"/>
      <c r="AR191" s="195" t="s">
        <v>264</v>
      </c>
      <c r="AT191" s="195" t="s">
        <v>248</v>
      </c>
      <c r="AU191" s="195" t="s">
        <v>85</v>
      </c>
      <c r="AY191" s="17" t="s">
        <v>247</v>
      </c>
      <c r="BE191" s="196">
        <f t="shared" si="24"/>
        <v>0</v>
      </c>
      <c r="BF191" s="196">
        <f t="shared" si="25"/>
        <v>0</v>
      </c>
      <c r="BG191" s="196">
        <f t="shared" si="26"/>
        <v>0</v>
      </c>
      <c r="BH191" s="196">
        <f t="shared" si="27"/>
        <v>0</v>
      </c>
      <c r="BI191" s="196">
        <f t="shared" si="28"/>
        <v>0</v>
      </c>
      <c r="BJ191" s="17" t="s">
        <v>85</v>
      </c>
      <c r="BK191" s="196">
        <f t="shared" si="29"/>
        <v>0</v>
      </c>
      <c r="BL191" s="17" t="s">
        <v>264</v>
      </c>
      <c r="BM191" s="195" t="s">
        <v>937</v>
      </c>
    </row>
    <row r="192" spans="1:65" s="2" customFormat="1" ht="7" customHeight="1">
      <c r="A192" s="34"/>
      <c r="B192" s="54"/>
      <c r="C192" s="55"/>
      <c r="D192" s="55"/>
      <c r="E192" s="55"/>
      <c r="F192" s="55"/>
      <c r="G192" s="55"/>
      <c r="H192" s="55"/>
      <c r="I192" s="55"/>
      <c r="J192" s="55"/>
      <c r="K192" s="55"/>
      <c r="L192" s="39"/>
      <c r="M192" s="34"/>
      <c r="O192" s="34"/>
      <c r="P192" s="34"/>
      <c r="Q192" s="34"/>
      <c r="R192" s="34"/>
      <c r="S192" s="34"/>
      <c r="T192" s="34"/>
      <c r="U192" s="34"/>
      <c r="V192" s="34"/>
      <c r="W192" s="34"/>
      <c r="X192" s="34"/>
      <c r="Y192" s="34"/>
      <c r="Z192" s="34"/>
      <c r="AA192" s="34"/>
      <c r="AB192" s="34"/>
      <c r="AC192" s="34"/>
      <c r="AD192" s="34"/>
      <c r="AE192" s="34"/>
    </row>
  </sheetData>
  <sheetProtection algorithmName="SHA-512" hashValue="PUDsQdrfpS21/yXVhI+4eSi63Jy36MAwFkDExdY5SV22VedWmpYT3uPzam9hI15grfmcKz1Q74nakK+9JQAhQg==" saltValue="2NMk2h+Uw466xb60hV/xWJtAnIfEdzOES4i1LlnZxMpT3LW2eR193hO/iOvpPFqO93LVG52Gd8uG0dymrdhTwg==" spinCount="100000" sheet="1" objects="1" scenarios="1" formatColumns="0" formatRows="0" autoFilter="0"/>
  <autoFilter ref="C122:K191"/>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0"/>
  <sheetViews>
    <sheetView showGridLines="0" workbookViewId="0"/>
  </sheetViews>
  <sheetFormatPr defaultRowHeight="14.5"/>
  <cols>
    <col min="1" max="1" width="8.33203125" style="1" customWidth="1"/>
    <col min="2" max="2" width="1.21875" style="1" customWidth="1"/>
    <col min="3" max="3" width="4.109375" style="1" customWidth="1"/>
    <col min="4" max="4" width="4.33203125" style="1" customWidth="1"/>
    <col min="5" max="5" width="17.109375" style="1" customWidth="1"/>
    <col min="6" max="6" width="50.77734375" style="1" customWidth="1"/>
    <col min="7" max="7" width="7.44140625" style="1" customWidth="1"/>
    <col min="8" max="8" width="14" style="1" customWidth="1"/>
    <col min="9" max="9" width="15.77734375" style="1" customWidth="1"/>
    <col min="10" max="11" width="22.33203125" style="1" customWidth="1"/>
    <col min="12" max="12" width="9.33203125" style="1" customWidth="1"/>
    <col min="13" max="13" width="10.77734375" style="1" hidden="1" customWidth="1"/>
    <col min="14" max="14" width="9.33203125" style="1" hidden="1"/>
    <col min="15" max="20" width="14.10937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7" customHeight="1">
      <c r="L2" s="283"/>
      <c r="M2" s="283"/>
      <c r="N2" s="283"/>
      <c r="O2" s="283"/>
      <c r="P2" s="283"/>
      <c r="Q2" s="283"/>
      <c r="R2" s="283"/>
      <c r="S2" s="283"/>
      <c r="T2" s="283"/>
      <c r="U2" s="283"/>
      <c r="V2" s="283"/>
      <c r="AT2" s="17" t="s">
        <v>220</v>
      </c>
    </row>
    <row r="3" spans="1:46" s="1" customFormat="1" ht="7" customHeight="1">
      <c r="B3" s="115"/>
      <c r="C3" s="116"/>
      <c r="D3" s="116"/>
      <c r="E3" s="116"/>
      <c r="F3" s="116"/>
      <c r="G3" s="116"/>
      <c r="H3" s="116"/>
      <c r="I3" s="116"/>
      <c r="J3" s="116"/>
      <c r="K3" s="116"/>
      <c r="L3" s="20"/>
      <c r="AT3" s="17" t="s">
        <v>87</v>
      </c>
    </row>
    <row r="4" spans="1:46" s="1" customFormat="1" ht="25" customHeight="1">
      <c r="B4" s="20"/>
      <c r="D4" s="117" t="s">
        <v>221</v>
      </c>
      <c r="L4" s="20"/>
      <c r="M4" s="118" t="s">
        <v>10</v>
      </c>
      <c r="AT4" s="17" t="s">
        <v>4</v>
      </c>
    </row>
    <row r="5" spans="1:46" s="1" customFormat="1" ht="7" customHeight="1">
      <c r="B5" s="20"/>
      <c r="L5" s="20"/>
    </row>
    <row r="6" spans="1:46" s="1" customFormat="1" ht="12" customHeight="1">
      <c r="B6" s="20"/>
      <c r="D6" s="119" t="s">
        <v>16</v>
      </c>
      <c r="L6" s="20"/>
    </row>
    <row r="7" spans="1:46" s="1" customFormat="1" ht="16.5" customHeight="1">
      <c r="B7" s="20"/>
      <c r="E7" s="309" t="str">
        <f>'Rekapitulace stavby'!K6</f>
        <v>SPŠE PARDUBICE - REKONSTRUKCE AREÁLU DO NOVÉHO</v>
      </c>
      <c r="F7" s="310"/>
      <c r="G7" s="310"/>
      <c r="H7" s="310"/>
      <c r="L7" s="20"/>
    </row>
    <row r="8" spans="1:46" s="1" customFormat="1" ht="12" customHeight="1">
      <c r="B8" s="20"/>
      <c r="D8" s="119" t="s">
        <v>222</v>
      </c>
      <c r="L8" s="20"/>
    </row>
    <row r="9" spans="1:46" s="2" customFormat="1" ht="16.5" customHeight="1">
      <c r="A9" s="34"/>
      <c r="B9" s="39"/>
      <c r="C9" s="34"/>
      <c r="D9" s="34"/>
      <c r="E9" s="309" t="s">
        <v>7752</v>
      </c>
      <c r="F9" s="312"/>
      <c r="G9" s="312"/>
      <c r="H9" s="312"/>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325</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1" t="s">
        <v>7753</v>
      </c>
      <c r="F11" s="312"/>
      <c r="G11" s="312"/>
      <c r="H11" s="312"/>
      <c r="I11" s="34"/>
      <c r="J11" s="34"/>
      <c r="K11" s="34"/>
      <c r="L11" s="51"/>
      <c r="S11" s="34"/>
      <c r="T11" s="34"/>
      <c r="U11" s="34"/>
      <c r="V11" s="34"/>
      <c r="W11" s="34"/>
      <c r="X11" s="34"/>
      <c r="Y11" s="34"/>
      <c r="Z11" s="34"/>
      <c r="AA11" s="34"/>
      <c r="AB11" s="34"/>
      <c r="AC11" s="34"/>
      <c r="AD11" s="34"/>
      <c r="AE11" s="34"/>
    </row>
    <row r="12" spans="1:46" s="2" customFormat="1" ht="10">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9. 9. 2024</v>
      </c>
      <c r="K14" s="34"/>
      <c r="L14" s="51"/>
      <c r="S14" s="34"/>
      <c r="T14" s="34"/>
      <c r="U14" s="34"/>
      <c r="V14" s="34"/>
      <c r="W14" s="34"/>
      <c r="X14" s="34"/>
      <c r="Y14" s="34"/>
      <c r="Z14" s="34"/>
      <c r="AA14" s="34"/>
      <c r="AB14" s="34"/>
      <c r="AC14" s="34"/>
      <c r="AD14" s="34"/>
      <c r="AE14" s="34"/>
    </row>
    <row r="15" spans="1:46" s="2" customFormat="1" ht="10.75"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26</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27</v>
      </c>
      <c r="F17" s="34"/>
      <c r="G17" s="34"/>
      <c r="H17" s="34"/>
      <c r="I17" s="119" t="s">
        <v>28</v>
      </c>
      <c r="J17" s="110" t="s">
        <v>1</v>
      </c>
      <c r="K17" s="34"/>
      <c r="L17" s="51"/>
      <c r="S17" s="34"/>
      <c r="T17" s="34"/>
      <c r="U17" s="34"/>
      <c r="V17" s="34"/>
      <c r="W17" s="34"/>
      <c r="X17" s="34"/>
      <c r="Y17" s="34"/>
      <c r="Z17" s="34"/>
      <c r="AA17" s="34"/>
      <c r="AB17" s="34"/>
      <c r="AC17" s="34"/>
      <c r="AD17" s="34"/>
      <c r="AE17" s="34"/>
    </row>
    <row r="18" spans="1:31" s="2" customFormat="1" ht="7"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29</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3" t="str">
        <f>'Rekapitulace stavby'!E14</f>
        <v>Vyplň údaj</v>
      </c>
      <c r="F20" s="314"/>
      <c r="G20" s="314"/>
      <c r="H20" s="314"/>
      <c r="I20" s="119" t="s">
        <v>28</v>
      </c>
      <c r="J20" s="30" t="str">
        <f>'Rekapitulace stavby'!AN14</f>
        <v>Vyplň údaj</v>
      </c>
      <c r="K20" s="34"/>
      <c r="L20" s="51"/>
      <c r="S20" s="34"/>
      <c r="T20" s="34"/>
      <c r="U20" s="34"/>
      <c r="V20" s="34"/>
      <c r="W20" s="34"/>
      <c r="X20" s="34"/>
      <c r="Y20" s="34"/>
      <c r="Z20" s="34"/>
      <c r="AA20" s="34"/>
      <c r="AB20" s="34"/>
      <c r="AC20" s="34"/>
      <c r="AD20" s="34"/>
      <c r="AE20" s="34"/>
    </row>
    <row r="21" spans="1:31" s="2" customFormat="1" ht="7"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31</v>
      </c>
      <c r="E22" s="34"/>
      <c r="F22" s="34"/>
      <c r="G22" s="34"/>
      <c r="H22" s="34"/>
      <c r="I22" s="119" t="s">
        <v>25</v>
      </c>
      <c r="J22" s="110" t="str">
        <f>IF('Rekapitulace stavby'!AN16="","",'Rekapitulace stavby'!AN16)</f>
        <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tr">
        <f>IF('Rekapitulace stavby'!E17="","",'Rekapitulace stavby'!E17)</f>
        <v xml:space="preserve"> </v>
      </c>
      <c r="F23" s="34"/>
      <c r="G23" s="34"/>
      <c r="H23" s="34"/>
      <c r="I23" s="119" t="s">
        <v>28</v>
      </c>
      <c r="J23" s="110" t="str">
        <f>IF('Rekapitulace stavby'!AN17="","",'Rekapitulace stavby'!AN17)</f>
        <v/>
      </c>
      <c r="K23" s="34"/>
      <c r="L23" s="51"/>
      <c r="S23" s="34"/>
      <c r="T23" s="34"/>
      <c r="U23" s="34"/>
      <c r="V23" s="34"/>
      <c r="W23" s="34"/>
      <c r="X23" s="34"/>
      <c r="Y23" s="34"/>
      <c r="Z23" s="34"/>
      <c r="AA23" s="34"/>
      <c r="AB23" s="34"/>
      <c r="AC23" s="34"/>
      <c r="AD23" s="34"/>
      <c r="AE23" s="34"/>
    </row>
    <row r="24" spans="1:31" s="2" customFormat="1" ht="7"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34</v>
      </c>
      <c r="E25" s="34"/>
      <c r="F25" s="34"/>
      <c r="G25" s="34"/>
      <c r="H25" s="34"/>
      <c r="I25" s="119" t="s">
        <v>25</v>
      </c>
      <c r="J25" s="110" t="str">
        <f>IF('Rekapitulace stavby'!AN19="","",'Rekapitulace stavby'!AN19)</f>
        <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tr">
        <f>IF('Rekapitulace stavby'!E20="","",'Rekapitulace stavby'!E20)</f>
        <v xml:space="preserve"> </v>
      </c>
      <c r="F26" s="34"/>
      <c r="G26" s="34"/>
      <c r="H26" s="34"/>
      <c r="I26" s="119" t="s">
        <v>28</v>
      </c>
      <c r="J26" s="110" t="str">
        <f>IF('Rekapitulace stavby'!AN20="","",'Rekapitulace stavby'!AN20)</f>
        <v/>
      </c>
      <c r="K26" s="34"/>
      <c r="L26" s="51"/>
      <c r="S26" s="34"/>
      <c r="T26" s="34"/>
      <c r="U26" s="34"/>
      <c r="V26" s="34"/>
      <c r="W26" s="34"/>
      <c r="X26" s="34"/>
      <c r="Y26" s="34"/>
      <c r="Z26" s="34"/>
      <c r="AA26" s="34"/>
      <c r="AB26" s="34"/>
      <c r="AC26" s="34"/>
      <c r="AD26" s="34"/>
      <c r="AE26" s="34"/>
    </row>
    <row r="27" spans="1:31" s="2" customFormat="1" ht="7"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43.25" customHeight="1">
      <c r="A29" s="121"/>
      <c r="B29" s="122"/>
      <c r="C29" s="121"/>
      <c r="D29" s="121"/>
      <c r="E29" s="315" t="s">
        <v>7754</v>
      </c>
      <c r="F29" s="315"/>
      <c r="G29" s="315"/>
      <c r="H29" s="315"/>
      <c r="I29" s="121"/>
      <c r="J29" s="121"/>
      <c r="K29" s="121"/>
      <c r="L29" s="123"/>
      <c r="S29" s="121"/>
      <c r="T29" s="121"/>
      <c r="U29" s="121"/>
      <c r="V29" s="121"/>
      <c r="W29" s="121"/>
      <c r="X29" s="121"/>
      <c r="Y29" s="121"/>
      <c r="Z29" s="121"/>
      <c r="AA29" s="121"/>
      <c r="AB29" s="121"/>
      <c r="AC29" s="121"/>
      <c r="AD29" s="121"/>
      <c r="AE29" s="121"/>
    </row>
    <row r="30" spans="1:31" s="2" customFormat="1" ht="7"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7"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4" customHeight="1">
      <c r="A32" s="34"/>
      <c r="B32" s="39"/>
      <c r="C32" s="34"/>
      <c r="D32" s="125" t="s">
        <v>37</v>
      </c>
      <c r="E32" s="34"/>
      <c r="F32" s="34"/>
      <c r="G32" s="34"/>
      <c r="H32" s="34"/>
      <c r="I32" s="34"/>
      <c r="J32" s="126">
        <f>ROUND(J124, 2)</f>
        <v>0</v>
      </c>
      <c r="K32" s="34"/>
      <c r="L32" s="51"/>
      <c r="S32" s="34"/>
      <c r="T32" s="34"/>
      <c r="U32" s="34"/>
      <c r="V32" s="34"/>
      <c r="W32" s="34"/>
      <c r="X32" s="34"/>
      <c r="Y32" s="34"/>
      <c r="Z32" s="34"/>
      <c r="AA32" s="34"/>
      <c r="AB32" s="34"/>
      <c r="AC32" s="34"/>
      <c r="AD32" s="34"/>
      <c r="AE32" s="34"/>
    </row>
    <row r="33" spans="1:31" s="2" customFormat="1" ht="7"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 customHeight="1">
      <c r="A34" s="34"/>
      <c r="B34" s="39"/>
      <c r="C34" s="34"/>
      <c r="D34" s="34"/>
      <c r="E34" s="34"/>
      <c r="F34" s="127" t="s">
        <v>39</v>
      </c>
      <c r="G34" s="34"/>
      <c r="H34" s="34"/>
      <c r="I34" s="127" t="s">
        <v>38</v>
      </c>
      <c r="J34" s="127" t="s">
        <v>40</v>
      </c>
      <c r="K34" s="34"/>
      <c r="L34" s="51"/>
      <c r="S34" s="34"/>
      <c r="T34" s="34"/>
      <c r="U34" s="34"/>
      <c r="V34" s="34"/>
      <c r="W34" s="34"/>
      <c r="X34" s="34"/>
      <c r="Y34" s="34"/>
      <c r="Z34" s="34"/>
      <c r="AA34" s="34"/>
      <c r="AB34" s="34"/>
      <c r="AC34" s="34"/>
      <c r="AD34" s="34"/>
      <c r="AE34" s="34"/>
    </row>
    <row r="35" spans="1:31" s="2" customFormat="1" ht="14.4" customHeight="1">
      <c r="A35" s="34"/>
      <c r="B35" s="39"/>
      <c r="C35" s="34"/>
      <c r="D35" s="128" t="s">
        <v>41</v>
      </c>
      <c r="E35" s="119" t="s">
        <v>42</v>
      </c>
      <c r="F35" s="129">
        <f>ROUND((SUM(BE124:BE189)),  2)</f>
        <v>0</v>
      </c>
      <c r="G35" s="34"/>
      <c r="H35" s="34"/>
      <c r="I35" s="130">
        <v>0.21</v>
      </c>
      <c r="J35" s="129">
        <f>ROUND(((SUM(BE124:BE189))*I35),  2)</f>
        <v>0</v>
      </c>
      <c r="K35" s="34"/>
      <c r="L35" s="51"/>
      <c r="S35" s="34"/>
      <c r="T35" s="34"/>
      <c r="U35" s="34"/>
      <c r="V35" s="34"/>
      <c r="W35" s="34"/>
      <c r="X35" s="34"/>
      <c r="Y35" s="34"/>
      <c r="Z35" s="34"/>
      <c r="AA35" s="34"/>
      <c r="AB35" s="34"/>
      <c r="AC35" s="34"/>
      <c r="AD35" s="34"/>
      <c r="AE35" s="34"/>
    </row>
    <row r="36" spans="1:31" s="2" customFormat="1" ht="14.4" customHeight="1">
      <c r="A36" s="34"/>
      <c r="B36" s="39"/>
      <c r="C36" s="34"/>
      <c r="D36" s="34"/>
      <c r="E36" s="119" t="s">
        <v>43</v>
      </c>
      <c r="F36" s="129">
        <f>ROUND((SUM(BF124:BF189)),  2)</f>
        <v>0</v>
      </c>
      <c r="G36" s="34"/>
      <c r="H36" s="34"/>
      <c r="I36" s="130">
        <v>0.15</v>
      </c>
      <c r="J36" s="129">
        <f>ROUND(((SUM(BF124:BF189))*I36),  2)</f>
        <v>0</v>
      </c>
      <c r="K36" s="34"/>
      <c r="L36" s="51"/>
      <c r="S36" s="34"/>
      <c r="T36" s="34"/>
      <c r="U36" s="34"/>
      <c r="V36" s="34"/>
      <c r="W36" s="34"/>
      <c r="X36" s="34"/>
      <c r="Y36" s="34"/>
      <c r="Z36" s="34"/>
      <c r="AA36" s="34"/>
      <c r="AB36" s="34"/>
      <c r="AC36" s="34"/>
      <c r="AD36" s="34"/>
      <c r="AE36" s="34"/>
    </row>
    <row r="37" spans="1:31" s="2" customFormat="1" ht="14.4" hidden="1" customHeight="1">
      <c r="A37" s="34"/>
      <c r="B37" s="39"/>
      <c r="C37" s="34"/>
      <c r="D37" s="34"/>
      <c r="E37" s="119" t="s">
        <v>44</v>
      </c>
      <c r="F37" s="129">
        <f>ROUND((SUM(BG124:BG189)),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 hidden="1" customHeight="1">
      <c r="A38" s="34"/>
      <c r="B38" s="39"/>
      <c r="C38" s="34"/>
      <c r="D38" s="34"/>
      <c r="E38" s="119" t="s">
        <v>45</v>
      </c>
      <c r="F38" s="129">
        <f>ROUND((SUM(BH124:BH189)),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 hidden="1" customHeight="1">
      <c r="A39" s="34"/>
      <c r="B39" s="39"/>
      <c r="C39" s="34"/>
      <c r="D39" s="34"/>
      <c r="E39" s="119" t="s">
        <v>46</v>
      </c>
      <c r="F39" s="129">
        <f>ROUND((SUM(BI124:BI189)),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7"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4" customHeight="1">
      <c r="A41" s="34"/>
      <c r="B41" s="39"/>
      <c r="C41" s="131"/>
      <c r="D41" s="132" t="s">
        <v>47</v>
      </c>
      <c r="E41" s="133"/>
      <c r="F41" s="133"/>
      <c r="G41" s="134" t="s">
        <v>48</v>
      </c>
      <c r="H41" s="135" t="s">
        <v>49</v>
      </c>
      <c r="I41" s="133"/>
      <c r="J41" s="136">
        <f>SUM(J32:J39)</f>
        <v>0</v>
      </c>
      <c r="K41" s="137"/>
      <c r="L41" s="51"/>
      <c r="S41" s="34"/>
      <c r="T41" s="34"/>
      <c r="U41" s="34"/>
      <c r="V41" s="34"/>
      <c r="W41" s="34"/>
      <c r="X41" s="34"/>
      <c r="Y41" s="34"/>
      <c r="Z41" s="34"/>
      <c r="AA41" s="34"/>
      <c r="AB41" s="34"/>
      <c r="AC41" s="34"/>
      <c r="AD41" s="34"/>
      <c r="AE41" s="34"/>
    </row>
    <row r="42" spans="1:31" s="2" customFormat="1" ht="14.4"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 customHeight="1">
      <c r="B43" s="20"/>
      <c r="L43" s="20"/>
    </row>
    <row r="44" spans="1:31" s="1" customFormat="1" ht="14.4" customHeight="1">
      <c r="B44" s="20"/>
      <c r="L44" s="20"/>
    </row>
    <row r="45" spans="1:31" s="1" customFormat="1" ht="14.4" customHeight="1">
      <c r="B45" s="20"/>
      <c r="L45" s="20"/>
    </row>
    <row r="46" spans="1:31" s="1" customFormat="1" ht="14.4" customHeight="1">
      <c r="B46" s="20"/>
      <c r="L46" s="20"/>
    </row>
    <row r="47" spans="1:31" s="1" customFormat="1" ht="14.4" customHeight="1">
      <c r="B47" s="20"/>
      <c r="L47" s="20"/>
    </row>
    <row r="48" spans="1:31" s="1" customFormat="1" ht="14.4" customHeight="1">
      <c r="B48" s="20"/>
      <c r="L48" s="20"/>
    </row>
    <row r="49" spans="1:31" s="1" customFormat="1" ht="14.4" customHeight="1">
      <c r="B49" s="20"/>
      <c r="L49" s="20"/>
    </row>
    <row r="50" spans="1:31" s="2" customFormat="1" ht="14.4" customHeight="1">
      <c r="B50" s="51"/>
      <c r="D50" s="138" t="s">
        <v>50</v>
      </c>
      <c r="E50" s="139"/>
      <c r="F50" s="139"/>
      <c r="G50" s="138" t="s">
        <v>51</v>
      </c>
      <c r="H50" s="139"/>
      <c r="I50" s="139"/>
      <c r="J50" s="139"/>
      <c r="K50" s="139"/>
      <c r="L50" s="51"/>
    </row>
    <row r="51" spans="1:31" ht="10">
      <c r="B51" s="20"/>
      <c r="L51" s="20"/>
    </row>
    <row r="52" spans="1:31" ht="10">
      <c r="B52" s="20"/>
      <c r="L52" s="20"/>
    </row>
    <row r="53" spans="1:31" ht="10">
      <c r="B53" s="20"/>
      <c r="L53" s="20"/>
    </row>
    <row r="54" spans="1:31" ht="10">
      <c r="B54" s="20"/>
      <c r="L54" s="20"/>
    </row>
    <row r="55" spans="1:31" ht="10">
      <c r="B55" s="20"/>
      <c r="L55" s="20"/>
    </row>
    <row r="56" spans="1:31" ht="10">
      <c r="B56" s="20"/>
      <c r="L56" s="20"/>
    </row>
    <row r="57" spans="1:31" ht="10">
      <c r="B57" s="20"/>
      <c r="L57" s="20"/>
    </row>
    <row r="58" spans="1:31" ht="10">
      <c r="B58" s="20"/>
      <c r="L58" s="20"/>
    </row>
    <row r="59" spans="1:31" ht="10">
      <c r="B59" s="20"/>
      <c r="L59" s="20"/>
    </row>
    <row r="60" spans="1:31" ht="10">
      <c r="B60" s="20"/>
      <c r="L60" s="20"/>
    </row>
    <row r="61" spans="1:31" s="2" customFormat="1" ht="12.5">
      <c r="A61" s="34"/>
      <c r="B61" s="39"/>
      <c r="C61" s="34"/>
      <c r="D61" s="140" t="s">
        <v>52</v>
      </c>
      <c r="E61" s="141"/>
      <c r="F61" s="142" t="s">
        <v>53</v>
      </c>
      <c r="G61" s="140" t="s">
        <v>52</v>
      </c>
      <c r="H61" s="141"/>
      <c r="I61" s="141"/>
      <c r="J61" s="143" t="s">
        <v>53</v>
      </c>
      <c r="K61" s="141"/>
      <c r="L61" s="51"/>
      <c r="S61" s="34"/>
      <c r="T61" s="34"/>
      <c r="U61" s="34"/>
      <c r="V61" s="34"/>
      <c r="W61" s="34"/>
      <c r="X61" s="34"/>
      <c r="Y61" s="34"/>
      <c r="Z61" s="34"/>
      <c r="AA61" s="34"/>
      <c r="AB61" s="34"/>
      <c r="AC61" s="34"/>
      <c r="AD61" s="34"/>
      <c r="AE61" s="34"/>
    </row>
    <row r="62" spans="1:31" ht="10">
      <c r="B62" s="20"/>
      <c r="L62" s="20"/>
    </row>
    <row r="63" spans="1:31" ht="10">
      <c r="B63" s="20"/>
      <c r="L63" s="20"/>
    </row>
    <row r="64" spans="1:31" ht="10">
      <c r="B64" s="20"/>
      <c r="L64" s="20"/>
    </row>
    <row r="65" spans="1:31" s="2" customFormat="1" ht="13">
      <c r="A65" s="34"/>
      <c r="B65" s="39"/>
      <c r="C65" s="34"/>
      <c r="D65" s="138" t="s">
        <v>54</v>
      </c>
      <c r="E65" s="144"/>
      <c r="F65" s="144"/>
      <c r="G65" s="138" t="s">
        <v>55</v>
      </c>
      <c r="H65" s="144"/>
      <c r="I65" s="144"/>
      <c r="J65" s="144"/>
      <c r="K65" s="144"/>
      <c r="L65" s="51"/>
      <c r="S65" s="34"/>
      <c r="T65" s="34"/>
      <c r="U65" s="34"/>
      <c r="V65" s="34"/>
      <c r="W65" s="34"/>
      <c r="X65" s="34"/>
      <c r="Y65" s="34"/>
      <c r="Z65" s="34"/>
      <c r="AA65" s="34"/>
      <c r="AB65" s="34"/>
      <c r="AC65" s="34"/>
      <c r="AD65" s="34"/>
      <c r="AE65" s="34"/>
    </row>
    <row r="66" spans="1:31" ht="10">
      <c r="B66" s="20"/>
      <c r="L66" s="20"/>
    </row>
    <row r="67" spans="1:31" ht="10">
      <c r="B67" s="20"/>
      <c r="L67" s="20"/>
    </row>
    <row r="68" spans="1:31" ht="10">
      <c r="B68" s="20"/>
      <c r="L68" s="20"/>
    </row>
    <row r="69" spans="1:31" ht="10">
      <c r="B69" s="20"/>
      <c r="L69" s="20"/>
    </row>
    <row r="70" spans="1:31" ht="10">
      <c r="B70" s="20"/>
      <c r="L70" s="20"/>
    </row>
    <row r="71" spans="1:31" ht="10">
      <c r="B71" s="20"/>
      <c r="L71" s="20"/>
    </row>
    <row r="72" spans="1:31" ht="10">
      <c r="B72" s="20"/>
      <c r="L72" s="20"/>
    </row>
    <row r="73" spans="1:31" ht="10">
      <c r="B73" s="20"/>
      <c r="L73" s="20"/>
    </row>
    <row r="74" spans="1:31" ht="10">
      <c r="B74" s="20"/>
      <c r="L74" s="20"/>
    </row>
    <row r="75" spans="1:31" ht="10">
      <c r="B75" s="20"/>
      <c r="L75" s="20"/>
    </row>
    <row r="76" spans="1:31" s="2" customFormat="1" ht="12.5">
      <c r="A76" s="34"/>
      <c r="B76" s="39"/>
      <c r="C76" s="34"/>
      <c r="D76" s="140" t="s">
        <v>52</v>
      </c>
      <c r="E76" s="141"/>
      <c r="F76" s="142" t="s">
        <v>53</v>
      </c>
      <c r="G76" s="140" t="s">
        <v>52</v>
      </c>
      <c r="H76" s="141"/>
      <c r="I76" s="141"/>
      <c r="J76" s="143" t="s">
        <v>53</v>
      </c>
      <c r="K76" s="141"/>
      <c r="L76" s="51"/>
      <c r="S76" s="34"/>
      <c r="T76" s="34"/>
      <c r="U76" s="34"/>
      <c r="V76" s="34"/>
      <c r="W76" s="34"/>
      <c r="X76" s="34"/>
      <c r="Y76" s="34"/>
      <c r="Z76" s="34"/>
      <c r="AA76" s="34"/>
      <c r="AB76" s="34"/>
      <c r="AC76" s="34"/>
      <c r="AD76" s="34"/>
      <c r="AE76" s="34"/>
    </row>
    <row r="77" spans="1:31" s="2" customFormat="1" ht="14.4"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7"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5" customHeight="1">
      <c r="A82" s="34"/>
      <c r="B82" s="35"/>
      <c r="C82" s="23" t="s">
        <v>225</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7"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6" t="str">
        <f>E7</f>
        <v>SPŠE PARDUBICE - REKONSTRUKCE AREÁLU DO NOVÉHO</v>
      </c>
      <c r="F85" s="317"/>
      <c r="G85" s="317"/>
      <c r="H85" s="317"/>
      <c r="I85" s="36"/>
      <c r="J85" s="36"/>
      <c r="K85" s="36"/>
      <c r="L85" s="51"/>
      <c r="S85" s="34"/>
      <c r="T85" s="34"/>
      <c r="U85" s="34"/>
      <c r="V85" s="34"/>
      <c r="W85" s="34"/>
      <c r="X85" s="34"/>
      <c r="Y85" s="34"/>
      <c r="Z85" s="34"/>
      <c r="AA85" s="34"/>
      <c r="AB85" s="34"/>
      <c r="AC85" s="34"/>
      <c r="AD85" s="34"/>
      <c r="AE85" s="34"/>
    </row>
    <row r="86" spans="1:31" s="1" customFormat="1" ht="12" customHeight="1">
      <c r="B86" s="21"/>
      <c r="C86" s="29" t="s">
        <v>222</v>
      </c>
      <c r="D86" s="22"/>
      <c r="E86" s="22"/>
      <c r="F86" s="22"/>
      <c r="G86" s="22"/>
      <c r="H86" s="22"/>
      <c r="I86" s="22"/>
      <c r="J86" s="22"/>
      <c r="K86" s="22"/>
      <c r="L86" s="20"/>
    </row>
    <row r="87" spans="1:31" s="2" customFormat="1" ht="16.5" customHeight="1">
      <c r="A87" s="34"/>
      <c r="B87" s="35"/>
      <c r="C87" s="36"/>
      <c r="D87" s="36"/>
      <c r="E87" s="316" t="s">
        <v>7752</v>
      </c>
      <c r="F87" s="318"/>
      <c r="G87" s="318"/>
      <c r="H87" s="318"/>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325</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89" t="str">
        <f>E11</f>
        <v>04.1 - Systém FVE - budova A+B</v>
      </c>
      <c r="F89" s="318"/>
      <c r="G89" s="318"/>
      <c r="H89" s="318"/>
      <c r="I89" s="36"/>
      <c r="J89" s="36"/>
      <c r="K89" s="36"/>
      <c r="L89" s="51"/>
      <c r="S89" s="34"/>
      <c r="T89" s="34"/>
      <c r="U89" s="34"/>
      <c r="V89" s="34"/>
      <c r="W89" s="34"/>
      <c r="X89" s="34"/>
      <c r="Y89" s="34"/>
      <c r="Z89" s="34"/>
      <c r="AA89" s="34"/>
      <c r="AB89" s="34"/>
      <c r="AC89" s="34"/>
      <c r="AD89" s="34"/>
      <c r="AE89" s="34"/>
    </row>
    <row r="90" spans="1:31" s="2" customFormat="1" ht="7"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Pardubice</v>
      </c>
      <c r="G91" s="36"/>
      <c r="H91" s="36"/>
      <c r="I91" s="29" t="s">
        <v>22</v>
      </c>
      <c r="J91" s="66" t="str">
        <f>IF(J14="","",J14)</f>
        <v>9. 9. 2024</v>
      </c>
      <c r="K91" s="36"/>
      <c r="L91" s="51"/>
      <c r="S91" s="34"/>
      <c r="T91" s="34"/>
      <c r="U91" s="34"/>
      <c r="V91" s="34"/>
      <c r="W91" s="34"/>
      <c r="X91" s="34"/>
      <c r="Y91" s="34"/>
      <c r="Z91" s="34"/>
      <c r="AA91" s="34"/>
      <c r="AB91" s="34"/>
      <c r="AC91" s="34"/>
      <c r="AD91" s="34"/>
      <c r="AE91" s="34"/>
    </row>
    <row r="92" spans="1:31" s="2" customFormat="1" ht="7"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15.15" customHeight="1">
      <c r="A93" s="34"/>
      <c r="B93" s="35"/>
      <c r="C93" s="29" t="s">
        <v>24</v>
      </c>
      <c r="D93" s="36"/>
      <c r="E93" s="36"/>
      <c r="F93" s="27" t="str">
        <f>E17</f>
        <v>SPŠE a VOŠ Pardubice</v>
      </c>
      <c r="G93" s="36"/>
      <c r="H93" s="36"/>
      <c r="I93" s="29" t="s">
        <v>31</v>
      </c>
      <c r="J93" s="32" t="str">
        <f>E23</f>
        <v xml:space="preserve"> </v>
      </c>
      <c r="K93" s="36"/>
      <c r="L93" s="51"/>
      <c r="S93" s="34"/>
      <c r="T93" s="34"/>
      <c r="U93" s="34"/>
      <c r="V93" s="34"/>
      <c r="W93" s="34"/>
      <c r="X93" s="34"/>
      <c r="Y93" s="34"/>
      <c r="Z93" s="34"/>
      <c r="AA93" s="34"/>
      <c r="AB93" s="34"/>
      <c r="AC93" s="34"/>
      <c r="AD93" s="34"/>
      <c r="AE93" s="34"/>
    </row>
    <row r="94" spans="1:31" s="2" customFormat="1" ht="15.15" customHeight="1">
      <c r="A94" s="34"/>
      <c r="B94" s="35"/>
      <c r="C94" s="29" t="s">
        <v>29</v>
      </c>
      <c r="D94" s="36"/>
      <c r="E94" s="36"/>
      <c r="F94" s="27" t="str">
        <f>IF(E20="","",E20)</f>
        <v>Vyplň údaj</v>
      </c>
      <c r="G94" s="36"/>
      <c r="H94" s="36"/>
      <c r="I94" s="29" t="s">
        <v>34</v>
      </c>
      <c r="J94" s="32" t="str">
        <f>E26</f>
        <v xml:space="preserve"> </v>
      </c>
      <c r="K94" s="36"/>
      <c r="L94" s="51"/>
      <c r="S94" s="34"/>
      <c r="T94" s="34"/>
      <c r="U94" s="34"/>
      <c r="V94" s="34"/>
      <c r="W94" s="34"/>
      <c r="X94" s="34"/>
      <c r="Y94" s="34"/>
      <c r="Z94" s="34"/>
      <c r="AA94" s="34"/>
      <c r="AB94" s="34"/>
      <c r="AC94" s="34"/>
      <c r="AD94" s="34"/>
      <c r="AE94" s="34"/>
    </row>
    <row r="95" spans="1:31" s="2" customFormat="1" ht="10.2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226</v>
      </c>
      <c r="D96" s="150"/>
      <c r="E96" s="150"/>
      <c r="F96" s="150"/>
      <c r="G96" s="150"/>
      <c r="H96" s="150"/>
      <c r="I96" s="150"/>
      <c r="J96" s="151" t="s">
        <v>227</v>
      </c>
      <c r="K96" s="150"/>
      <c r="L96" s="51"/>
      <c r="S96" s="34"/>
      <c r="T96" s="34"/>
      <c r="U96" s="34"/>
      <c r="V96" s="34"/>
      <c r="W96" s="34"/>
      <c r="X96" s="34"/>
      <c r="Y96" s="34"/>
      <c r="Z96" s="34"/>
      <c r="AA96" s="34"/>
      <c r="AB96" s="34"/>
      <c r="AC96" s="34"/>
      <c r="AD96" s="34"/>
      <c r="AE96" s="34"/>
    </row>
    <row r="97" spans="1:47" s="2" customFormat="1" ht="10.2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75" customHeight="1">
      <c r="A98" s="34"/>
      <c r="B98" s="35"/>
      <c r="C98" s="152" t="s">
        <v>228</v>
      </c>
      <c r="D98" s="36"/>
      <c r="E98" s="36"/>
      <c r="F98" s="36"/>
      <c r="G98" s="36"/>
      <c r="H98" s="36"/>
      <c r="I98" s="36"/>
      <c r="J98" s="84">
        <f>J124</f>
        <v>0</v>
      </c>
      <c r="K98" s="36"/>
      <c r="L98" s="51"/>
      <c r="S98" s="34"/>
      <c r="T98" s="34"/>
      <c r="U98" s="34"/>
      <c r="V98" s="34"/>
      <c r="W98" s="34"/>
      <c r="X98" s="34"/>
      <c r="Y98" s="34"/>
      <c r="Z98" s="34"/>
      <c r="AA98" s="34"/>
      <c r="AB98" s="34"/>
      <c r="AC98" s="34"/>
      <c r="AD98" s="34"/>
      <c r="AE98" s="34"/>
      <c r="AU98" s="17" t="s">
        <v>229</v>
      </c>
    </row>
    <row r="99" spans="1:47" s="9" customFormat="1" ht="25" customHeight="1">
      <c r="B99" s="153"/>
      <c r="C99" s="154"/>
      <c r="D99" s="155" t="s">
        <v>7755</v>
      </c>
      <c r="E99" s="156"/>
      <c r="F99" s="156"/>
      <c r="G99" s="156"/>
      <c r="H99" s="156"/>
      <c r="I99" s="156"/>
      <c r="J99" s="157">
        <f>J125</f>
        <v>0</v>
      </c>
      <c r="K99" s="154"/>
      <c r="L99" s="158"/>
    </row>
    <row r="100" spans="1:47" s="9" customFormat="1" ht="25" customHeight="1">
      <c r="B100" s="153"/>
      <c r="C100" s="154"/>
      <c r="D100" s="155" t="s">
        <v>7756</v>
      </c>
      <c r="E100" s="156"/>
      <c r="F100" s="156"/>
      <c r="G100" s="156"/>
      <c r="H100" s="156"/>
      <c r="I100" s="156"/>
      <c r="J100" s="157">
        <f>J167</f>
        <v>0</v>
      </c>
      <c r="K100" s="154"/>
      <c r="L100" s="158"/>
    </row>
    <row r="101" spans="1:47" s="9" customFormat="1" ht="25" customHeight="1">
      <c r="B101" s="153"/>
      <c r="C101" s="154"/>
      <c r="D101" s="155" t="s">
        <v>7757</v>
      </c>
      <c r="E101" s="156"/>
      <c r="F101" s="156"/>
      <c r="G101" s="156"/>
      <c r="H101" s="156"/>
      <c r="I101" s="156"/>
      <c r="J101" s="157">
        <f>J177</f>
        <v>0</v>
      </c>
      <c r="K101" s="154"/>
      <c r="L101" s="158"/>
    </row>
    <row r="102" spans="1:47" s="9" customFormat="1" ht="25" customHeight="1">
      <c r="B102" s="153"/>
      <c r="C102" s="154"/>
      <c r="D102" s="155" t="s">
        <v>7758</v>
      </c>
      <c r="E102" s="156"/>
      <c r="F102" s="156"/>
      <c r="G102" s="156"/>
      <c r="H102" s="156"/>
      <c r="I102" s="156"/>
      <c r="J102" s="157">
        <f>J181</f>
        <v>0</v>
      </c>
      <c r="K102" s="154"/>
      <c r="L102" s="158"/>
    </row>
    <row r="103" spans="1:47" s="2" customFormat="1" ht="21.75" customHeight="1">
      <c r="A103" s="34"/>
      <c r="B103" s="35"/>
      <c r="C103" s="36"/>
      <c r="D103" s="36"/>
      <c r="E103" s="36"/>
      <c r="F103" s="36"/>
      <c r="G103" s="36"/>
      <c r="H103" s="36"/>
      <c r="I103" s="36"/>
      <c r="J103" s="36"/>
      <c r="K103" s="36"/>
      <c r="L103" s="51"/>
      <c r="S103" s="34"/>
      <c r="T103" s="34"/>
      <c r="U103" s="34"/>
      <c r="V103" s="34"/>
      <c r="W103" s="34"/>
      <c r="X103" s="34"/>
      <c r="Y103" s="34"/>
      <c r="Z103" s="34"/>
      <c r="AA103" s="34"/>
      <c r="AB103" s="34"/>
      <c r="AC103" s="34"/>
      <c r="AD103" s="34"/>
      <c r="AE103" s="34"/>
    </row>
    <row r="104" spans="1:47" s="2" customFormat="1" ht="7" customHeight="1">
      <c r="A104" s="34"/>
      <c r="B104" s="54"/>
      <c r="C104" s="55"/>
      <c r="D104" s="55"/>
      <c r="E104" s="55"/>
      <c r="F104" s="55"/>
      <c r="G104" s="55"/>
      <c r="H104" s="55"/>
      <c r="I104" s="55"/>
      <c r="J104" s="55"/>
      <c r="K104" s="55"/>
      <c r="L104" s="51"/>
      <c r="S104" s="34"/>
      <c r="T104" s="34"/>
      <c r="U104" s="34"/>
      <c r="V104" s="34"/>
      <c r="W104" s="34"/>
      <c r="X104" s="34"/>
      <c r="Y104" s="34"/>
      <c r="Z104" s="34"/>
      <c r="AA104" s="34"/>
      <c r="AB104" s="34"/>
      <c r="AC104" s="34"/>
      <c r="AD104" s="34"/>
      <c r="AE104" s="34"/>
    </row>
    <row r="108" spans="1:47" s="2" customFormat="1" ht="7" customHeight="1">
      <c r="A108" s="34"/>
      <c r="B108" s="56"/>
      <c r="C108" s="57"/>
      <c r="D108" s="57"/>
      <c r="E108" s="57"/>
      <c r="F108" s="57"/>
      <c r="G108" s="57"/>
      <c r="H108" s="57"/>
      <c r="I108" s="57"/>
      <c r="J108" s="57"/>
      <c r="K108" s="57"/>
      <c r="L108" s="51"/>
      <c r="S108" s="34"/>
      <c r="T108" s="34"/>
      <c r="U108" s="34"/>
      <c r="V108" s="34"/>
      <c r="W108" s="34"/>
      <c r="X108" s="34"/>
      <c r="Y108" s="34"/>
      <c r="Z108" s="34"/>
      <c r="AA108" s="34"/>
      <c r="AB108" s="34"/>
      <c r="AC108" s="34"/>
      <c r="AD108" s="34"/>
      <c r="AE108" s="34"/>
    </row>
    <row r="109" spans="1:47" s="2" customFormat="1" ht="25" customHeight="1">
      <c r="A109" s="34"/>
      <c r="B109" s="35"/>
      <c r="C109" s="23" t="s">
        <v>232</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7" customHeight="1">
      <c r="A110" s="34"/>
      <c r="B110" s="35"/>
      <c r="C110" s="36"/>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12" customHeight="1">
      <c r="A111" s="34"/>
      <c r="B111" s="35"/>
      <c r="C111" s="29" t="s">
        <v>16</v>
      </c>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47" s="2" customFormat="1" ht="16.5" customHeight="1">
      <c r="A112" s="34"/>
      <c r="B112" s="35"/>
      <c r="C112" s="36"/>
      <c r="D112" s="36"/>
      <c r="E112" s="316" t="str">
        <f>E7</f>
        <v>SPŠE PARDUBICE - REKONSTRUKCE AREÁLU DO NOVÉHO</v>
      </c>
      <c r="F112" s="317"/>
      <c r="G112" s="317"/>
      <c r="H112" s="317"/>
      <c r="I112" s="36"/>
      <c r="J112" s="36"/>
      <c r="K112" s="36"/>
      <c r="L112" s="51"/>
      <c r="S112" s="34"/>
      <c r="T112" s="34"/>
      <c r="U112" s="34"/>
      <c r="V112" s="34"/>
      <c r="W112" s="34"/>
      <c r="X112" s="34"/>
      <c r="Y112" s="34"/>
      <c r="Z112" s="34"/>
      <c r="AA112" s="34"/>
      <c r="AB112" s="34"/>
      <c r="AC112" s="34"/>
      <c r="AD112" s="34"/>
      <c r="AE112" s="34"/>
    </row>
    <row r="113" spans="1:65" s="1" customFormat="1" ht="12" customHeight="1">
      <c r="B113" s="21"/>
      <c r="C113" s="29" t="s">
        <v>222</v>
      </c>
      <c r="D113" s="22"/>
      <c r="E113" s="22"/>
      <c r="F113" s="22"/>
      <c r="G113" s="22"/>
      <c r="H113" s="22"/>
      <c r="I113" s="22"/>
      <c r="J113" s="22"/>
      <c r="K113" s="22"/>
      <c r="L113" s="20"/>
    </row>
    <row r="114" spans="1:65" s="2" customFormat="1" ht="16.5" customHeight="1">
      <c r="A114" s="34"/>
      <c r="B114" s="35"/>
      <c r="C114" s="36"/>
      <c r="D114" s="36"/>
      <c r="E114" s="316" t="s">
        <v>7752</v>
      </c>
      <c r="F114" s="318"/>
      <c r="G114" s="318"/>
      <c r="H114" s="318"/>
      <c r="I114" s="36"/>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325</v>
      </c>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6.5" customHeight="1">
      <c r="A116" s="34"/>
      <c r="B116" s="35"/>
      <c r="C116" s="36"/>
      <c r="D116" s="36"/>
      <c r="E116" s="289" t="str">
        <f>E11</f>
        <v>04.1 - Systém FVE - budova A+B</v>
      </c>
      <c r="F116" s="318"/>
      <c r="G116" s="318"/>
      <c r="H116" s="318"/>
      <c r="I116" s="36"/>
      <c r="J116" s="36"/>
      <c r="K116" s="36"/>
      <c r="L116" s="51"/>
      <c r="S116" s="34"/>
      <c r="T116" s="34"/>
      <c r="U116" s="34"/>
      <c r="V116" s="34"/>
      <c r="W116" s="34"/>
      <c r="X116" s="34"/>
      <c r="Y116" s="34"/>
      <c r="Z116" s="34"/>
      <c r="AA116" s="34"/>
      <c r="AB116" s="34"/>
      <c r="AC116" s="34"/>
      <c r="AD116" s="34"/>
      <c r="AE116" s="34"/>
    </row>
    <row r="117" spans="1:65" s="2" customFormat="1" ht="7"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2" customHeight="1">
      <c r="A118" s="34"/>
      <c r="B118" s="35"/>
      <c r="C118" s="29" t="s">
        <v>20</v>
      </c>
      <c r="D118" s="36"/>
      <c r="E118" s="36"/>
      <c r="F118" s="27" t="str">
        <f>F14</f>
        <v>Pardubice</v>
      </c>
      <c r="G118" s="36"/>
      <c r="H118" s="36"/>
      <c r="I118" s="29" t="s">
        <v>22</v>
      </c>
      <c r="J118" s="66" t="str">
        <f>IF(J14="","",J14)</f>
        <v>9. 9. 2024</v>
      </c>
      <c r="K118" s="36"/>
      <c r="L118" s="51"/>
      <c r="S118" s="34"/>
      <c r="T118" s="34"/>
      <c r="U118" s="34"/>
      <c r="V118" s="34"/>
      <c r="W118" s="34"/>
      <c r="X118" s="34"/>
      <c r="Y118" s="34"/>
      <c r="Z118" s="34"/>
      <c r="AA118" s="34"/>
      <c r="AB118" s="34"/>
      <c r="AC118" s="34"/>
      <c r="AD118" s="34"/>
      <c r="AE118" s="34"/>
    </row>
    <row r="119" spans="1:65" s="2" customFormat="1" ht="7" customHeight="1">
      <c r="A119" s="34"/>
      <c r="B119" s="35"/>
      <c r="C119" s="36"/>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65" s="2" customFormat="1" ht="15.15" customHeight="1">
      <c r="A120" s="34"/>
      <c r="B120" s="35"/>
      <c r="C120" s="29" t="s">
        <v>24</v>
      </c>
      <c r="D120" s="36"/>
      <c r="E120" s="36"/>
      <c r="F120" s="27" t="str">
        <f>E17</f>
        <v>SPŠE a VOŠ Pardubice</v>
      </c>
      <c r="G120" s="36"/>
      <c r="H120" s="36"/>
      <c r="I120" s="29" t="s">
        <v>31</v>
      </c>
      <c r="J120" s="32" t="str">
        <f>E23</f>
        <v xml:space="preserve"> </v>
      </c>
      <c r="K120" s="36"/>
      <c r="L120" s="51"/>
      <c r="S120" s="34"/>
      <c r="T120" s="34"/>
      <c r="U120" s="34"/>
      <c r="V120" s="34"/>
      <c r="W120" s="34"/>
      <c r="X120" s="34"/>
      <c r="Y120" s="34"/>
      <c r="Z120" s="34"/>
      <c r="AA120" s="34"/>
      <c r="AB120" s="34"/>
      <c r="AC120" s="34"/>
      <c r="AD120" s="34"/>
      <c r="AE120" s="34"/>
    </row>
    <row r="121" spans="1:65" s="2" customFormat="1" ht="15.15" customHeight="1">
      <c r="A121" s="34"/>
      <c r="B121" s="35"/>
      <c r="C121" s="29" t="s">
        <v>29</v>
      </c>
      <c r="D121" s="36"/>
      <c r="E121" s="36"/>
      <c r="F121" s="27" t="str">
        <f>IF(E20="","",E20)</f>
        <v>Vyplň údaj</v>
      </c>
      <c r="G121" s="36"/>
      <c r="H121" s="36"/>
      <c r="I121" s="29" t="s">
        <v>34</v>
      </c>
      <c r="J121" s="32" t="str">
        <f>E26</f>
        <v xml:space="preserve"> </v>
      </c>
      <c r="K121" s="36"/>
      <c r="L121" s="51"/>
      <c r="S121" s="34"/>
      <c r="T121" s="34"/>
      <c r="U121" s="34"/>
      <c r="V121" s="34"/>
      <c r="W121" s="34"/>
      <c r="X121" s="34"/>
      <c r="Y121" s="34"/>
      <c r="Z121" s="34"/>
      <c r="AA121" s="34"/>
      <c r="AB121" s="34"/>
      <c r="AC121" s="34"/>
      <c r="AD121" s="34"/>
      <c r="AE121" s="34"/>
    </row>
    <row r="122" spans="1:65" s="2" customFormat="1" ht="10.25"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65" s="10" customFormat="1" ht="29.25" customHeight="1">
      <c r="A123" s="159"/>
      <c r="B123" s="160"/>
      <c r="C123" s="161" t="s">
        <v>233</v>
      </c>
      <c r="D123" s="162" t="s">
        <v>62</v>
      </c>
      <c r="E123" s="162" t="s">
        <v>58</v>
      </c>
      <c r="F123" s="162" t="s">
        <v>59</v>
      </c>
      <c r="G123" s="162" t="s">
        <v>234</v>
      </c>
      <c r="H123" s="162" t="s">
        <v>235</v>
      </c>
      <c r="I123" s="162" t="s">
        <v>236</v>
      </c>
      <c r="J123" s="162" t="s">
        <v>227</v>
      </c>
      <c r="K123" s="163" t="s">
        <v>237</v>
      </c>
      <c r="L123" s="164"/>
      <c r="M123" s="75" t="s">
        <v>1</v>
      </c>
      <c r="N123" s="76" t="s">
        <v>41</v>
      </c>
      <c r="O123" s="76" t="s">
        <v>238</v>
      </c>
      <c r="P123" s="76" t="s">
        <v>239</v>
      </c>
      <c r="Q123" s="76" t="s">
        <v>240</v>
      </c>
      <c r="R123" s="76" t="s">
        <v>241</v>
      </c>
      <c r="S123" s="76" t="s">
        <v>242</v>
      </c>
      <c r="T123" s="77" t="s">
        <v>243</v>
      </c>
      <c r="U123" s="159"/>
      <c r="V123" s="159"/>
      <c r="W123" s="159"/>
      <c r="X123" s="159"/>
      <c r="Y123" s="159"/>
      <c r="Z123" s="159"/>
      <c r="AA123" s="159"/>
      <c r="AB123" s="159"/>
      <c r="AC123" s="159"/>
      <c r="AD123" s="159"/>
      <c r="AE123" s="159"/>
    </row>
    <row r="124" spans="1:65" s="2" customFormat="1" ht="22.75" customHeight="1">
      <c r="A124" s="34"/>
      <c r="B124" s="35"/>
      <c r="C124" s="82" t="s">
        <v>244</v>
      </c>
      <c r="D124" s="36"/>
      <c r="E124" s="36"/>
      <c r="F124" s="36"/>
      <c r="G124" s="36"/>
      <c r="H124" s="36"/>
      <c r="I124" s="36"/>
      <c r="J124" s="165">
        <f>BK124</f>
        <v>0</v>
      </c>
      <c r="K124" s="36"/>
      <c r="L124" s="39"/>
      <c r="M124" s="78"/>
      <c r="N124" s="166"/>
      <c r="O124" s="79"/>
      <c r="P124" s="167">
        <f>P125+P167+P177+P181</f>
        <v>0</v>
      </c>
      <c r="Q124" s="79"/>
      <c r="R124" s="167">
        <f>R125+R167+R177+R181</f>
        <v>0</v>
      </c>
      <c r="S124" s="79"/>
      <c r="T124" s="168">
        <f>T125+T167+T177+T181</f>
        <v>0</v>
      </c>
      <c r="U124" s="34"/>
      <c r="V124" s="34"/>
      <c r="W124" s="34"/>
      <c r="X124" s="34"/>
      <c r="Y124" s="34"/>
      <c r="Z124" s="34"/>
      <c r="AA124" s="34"/>
      <c r="AB124" s="34"/>
      <c r="AC124" s="34"/>
      <c r="AD124" s="34"/>
      <c r="AE124" s="34"/>
      <c r="AT124" s="17" t="s">
        <v>76</v>
      </c>
      <c r="AU124" s="17" t="s">
        <v>229</v>
      </c>
      <c r="BK124" s="169">
        <f>BK125+BK167+BK177+BK181</f>
        <v>0</v>
      </c>
    </row>
    <row r="125" spans="1:65" s="11" customFormat="1" ht="25.9" customHeight="1">
      <c r="B125" s="170"/>
      <c r="C125" s="171"/>
      <c r="D125" s="172" t="s">
        <v>76</v>
      </c>
      <c r="E125" s="173" t="s">
        <v>7759</v>
      </c>
      <c r="F125" s="173" t="s">
        <v>7760</v>
      </c>
      <c r="G125" s="171"/>
      <c r="H125" s="171"/>
      <c r="I125" s="174"/>
      <c r="J125" s="175">
        <f>BK125</f>
        <v>0</v>
      </c>
      <c r="K125" s="171"/>
      <c r="L125" s="176"/>
      <c r="M125" s="177"/>
      <c r="N125" s="178"/>
      <c r="O125" s="178"/>
      <c r="P125" s="179">
        <f>SUM(P126:P166)</f>
        <v>0</v>
      </c>
      <c r="Q125" s="178"/>
      <c r="R125" s="179">
        <f>SUM(R126:R166)</f>
        <v>0</v>
      </c>
      <c r="S125" s="178"/>
      <c r="T125" s="180">
        <f>SUM(T126:T166)</f>
        <v>0</v>
      </c>
      <c r="AR125" s="181" t="s">
        <v>85</v>
      </c>
      <c r="AT125" s="182" t="s">
        <v>76</v>
      </c>
      <c r="AU125" s="182" t="s">
        <v>77</v>
      </c>
      <c r="AY125" s="181" t="s">
        <v>247</v>
      </c>
      <c r="BK125" s="183">
        <f>SUM(BK126:BK166)</f>
        <v>0</v>
      </c>
    </row>
    <row r="126" spans="1:65" s="2" customFormat="1" ht="16.5" customHeight="1">
      <c r="A126" s="34"/>
      <c r="B126" s="35"/>
      <c r="C126" s="184" t="s">
        <v>85</v>
      </c>
      <c r="D126" s="184" t="s">
        <v>248</v>
      </c>
      <c r="E126" s="185" t="s">
        <v>7761</v>
      </c>
      <c r="F126" s="186" t="s">
        <v>7762</v>
      </c>
      <c r="G126" s="187" t="s">
        <v>1991</v>
      </c>
      <c r="H126" s="188">
        <v>6</v>
      </c>
      <c r="I126" s="189"/>
      <c r="J126" s="190">
        <f t="shared" ref="J126:J166" si="0">ROUND(I126*H126,2)</f>
        <v>0</v>
      </c>
      <c r="K126" s="186" t="s">
        <v>1</v>
      </c>
      <c r="L126" s="39"/>
      <c r="M126" s="191" t="s">
        <v>1</v>
      </c>
      <c r="N126" s="192" t="s">
        <v>42</v>
      </c>
      <c r="O126" s="71"/>
      <c r="P126" s="193">
        <f t="shared" ref="P126:P166" si="1">O126*H126</f>
        <v>0</v>
      </c>
      <c r="Q126" s="193">
        <v>0</v>
      </c>
      <c r="R126" s="193">
        <f t="shared" ref="R126:R166" si="2">Q126*H126</f>
        <v>0</v>
      </c>
      <c r="S126" s="193">
        <v>0</v>
      </c>
      <c r="T126" s="194">
        <f t="shared" ref="T126:T166" si="3">S126*H126</f>
        <v>0</v>
      </c>
      <c r="U126" s="34"/>
      <c r="V126" s="34"/>
      <c r="W126" s="34"/>
      <c r="X126" s="34"/>
      <c r="Y126" s="34"/>
      <c r="Z126" s="34"/>
      <c r="AA126" s="34"/>
      <c r="AB126" s="34"/>
      <c r="AC126" s="34"/>
      <c r="AD126" s="34"/>
      <c r="AE126" s="34"/>
      <c r="AR126" s="195" t="s">
        <v>264</v>
      </c>
      <c r="AT126" s="195" t="s">
        <v>248</v>
      </c>
      <c r="AU126" s="195" t="s">
        <v>85</v>
      </c>
      <c r="AY126" s="17" t="s">
        <v>247</v>
      </c>
      <c r="BE126" s="196">
        <f t="shared" ref="BE126:BE166" si="4">IF(N126="základní",J126,0)</f>
        <v>0</v>
      </c>
      <c r="BF126" s="196">
        <f t="shared" ref="BF126:BF166" si="5">IF(N126="snížená",J126,0)</f>
        <v>0</v>
      </c>
      <c r="BG126" s="196">
        <f t="shared" ref="BG126:BG166" si="6">IF(N126="zákl. přenesená",J126,0)</f>
        <v>0</v>
      </c>
      <c r="BH126" s="196">
        <f t="shared" ref="BH126:BH166" si="7">IF(N126="sníž. přenesená",J126,0)</f>
        <v>0</v>
      </c>
      <c r="BI126" s="196">
        <f t="shared" ref="BI126:BI166" si="8">IF(N126="nulová",J126,0)</f>
        <v>0</v>
      </c>
      <c r="BJ126" s="17" t="s">
        <v>85</v>
      </c>
      <c r="BK126" s="196">
        <f t="shared" ref="BK126:BK166" si="9">ROUND(I126*H126,2)</f>
        <v>0</v>
      </c>
      <c r="BL126" s="17" t="s">
        <v>264</v>
      </c>
      <c r="BM126" s="195" t="s">
        <v>87</v>
      </c>
    </row>
    <row r="127" spans="1:65" s="2" customFormat="1" ht="24.15" customHeight="1">
      <c r="A127" s="34"/>
      <c r="B127" s="35"/>
      <c r="C127" s="184" t="s">
        <v>87</v>
      </c>
      <c r="D127" s="184" t="s">
        <v>248</v>
      </c>
      <c r="E127" s="185" t="s">
        <v>7763</v>
      </c>
      <c r="F127" s="186" t="s">
        <v>4122</v>
      </c>
      <c r="G127" s="187" t="s">
        <v>1991</v>
      </c>
      <c r="H127" s="188">
        <v>4</v>
      </c>
      <c r="I127" s="189"/>
      <c r="J127" s="190">
        <f t="shared" si="0"/>
        <v>0</v>
      </c>
      <c r="K127" s="186" t="s">
        <v>1</v>
      </c>
      <c r="L127" s="39"/>
      <c r="M127" s="191" t="s">
        <v>1</v>
      </c>
      <c r="N127" s="192" t="s">
        <v>42</v>
      </c>
      <c r="O127" s="71"/>
      <c r="P127" s="193">
        <f t="shared" si="1"/>
        <v>0</v>
      </c>
      <c r="Q127" s="193">
        <v>0</v>
      </c>
      <c r="R127" s="193">
        <f t="shared" si="2"/>
        <v>0</v>
      </c>
      <c r="S127" s="193">
        <v>0</v>
      </c>
      <c r="T127" s="194">
        <f t="shared" si="3"/>
        <v>0</v>
      </c>
      <c r="U127" s="34"/>
      <c r="V127" s="34"/>
      <c r="W127" s="34"/>
      <c r="X127" s="34"/>
      <c r="Y127" s="34"/>
      <c r="Z127" s="34"/>
      <c r="AA127" s="34"/>
      <c r="AB127" s="34"/>
      <c r="AC127" s="34"/>
      <c r="AD127" s="34"/>
      <c r="AE127" s="34"/>
      <c r="AR127" s="195" t="s">
        <v>264</v>
      </c>
      <c r="AT127" s="195" t="s">
        <v>248</v>
      </c>
      <c r="AU127" s="195" t="s">
        <v>85</v>
      </c>
      <c r="AY127" s="17" t="s">
        <v>247</v>
      </c>
      <c r="BE127" s="196">
        <f t="shared" si="4"/>
        <v>0</v>
      </c>
      <c r="BF127" s="196">
        <f t="shared" si="5"/>
        <v>0</v>
      </c>
      <c r="BG127" s="196">
        <f t="shared" si="6"/>
        <v>0</v>
      </c>
      <c r="BH127" s="196">
        <f t="shared" si="7"/>
        <v>0</v>
      </c>
      <c r="BI127" s="196">
        <f t="shared" si="8"/>
        <v>0</v>
      </c>
      <c r="BJ127" s="17" t="s">
        <v>85</v>
      </c>
      <c r="BK127" s="196">
        <f t="shared" si="9"/>
        <v>0</v>
      </c>
      <c r="BL127" s="17" t="s">
        <v>264</v>
      </c>
      <c r="BM127" s="195" t="s">
        <v>258</v>
      </c>
    </row>
    <row r="128" spans="1:65" s="2" customFormat="1" ht="24.15" customHeight="1">
      <c r="A128" s="34"/>
      <c r="B128" s="35"/>
      <c r="C128" s="184" t="s">
        <v>259</v>
      </c>
      <c r="D128" s="184" t="s">
        <v>248</v>
      </c>
      <c r="E128" s="185" t="s">
        <v>7764</v>
      </c>
      <c r="F128" s="186" t="s">
        <v>4134</v>
      </c>
      <c r="G128" s="187" t="s">
        <v>698</v>
      </c>
      <c r="H128" s="188">
        <v>20</v>
      </c>
      <c r="I128" s="189"/>
      <c r="J128" s="190">
        <f t="shared" si="0"/>
        <v>0</v>
      </c>
      <c r="K128" s="186" t="s">
        <v>1</v>
      </c>
      <c r="L128" s="39"/>
      <c r="M128" s="191" t="s">
        <v>1</v>
      </c>
      <c r="N128" s="192" t="s">
        <v>42</v>
      </c>
      <c r="O128" s="71"/>
      <c r="P128" s="193">
        <f t="shared" si="1"/>
        <v>0</v>
      </c>
      <c r="Q128" s="193">
        <v>0</v>
      </c>
      <c r="R128" s="193">
        <f t="shared" si="2"/>
        <v>0</v>
      </c>
      <c r="S128" s="193">
        <v>0</v>
      </c>
      <c r="T128" s="194">
        <f t="shared" si="3"/>
        <v>0</v>
      </c>
      <c r="U128" s="34"/>
      <c r="V128" s="34"/>
      <c r="W128" s="34"/>
      <c r="X128" s="34"/>
      <c r="Y128" s="34"/>
      <c r="Z128" s="34"/>
      <c r="AA128" s="34"/>
      <c r="AB128" s="34"/>
      <c r="AC128" s="34"/>
      <c r="AD128" s="34"/>
      <c r="AE128" s="34"/>
      <c r="AR128" s="195" t="s">
        <v>264</v>
      </c>
      <c r="AT128" s="195" t="s">
        <v>248</v>
      </c>
      <c r="AU128" s="195" t="s">
        <v>85</v>
      </c>
      <c r="AY128" s="17" t="s">
        <v>247</v>
      </c>
      <c r="BE128" s="196">
        <f t="shared" si="4"/>
        <v>0</v>
      </c>
      <c r="BF128" s="196">
        <f t="shared" si="5"/>
        <v>0</v>
      </c>
      <c r="BG128" s="196">
        <f t="shared" si="6"/>
        <v>0</v>
      </c>
      <c r="BH128" s="196">
        <f t="shared" si="7"/>
        <v>0</v>
      </c>
      <c r="BI128" s="196">
        <f t="shared" si="8"/>
        <v>0</v>
      </c>
      <c r="BJ128" s="17" t="s">
        <v>85</v>
      </c>
      <c r="BK128" s="196">
        <f t="shared" si="9"/>
        <v>0</v>
      </c>
      <c r="BL128" s="17" t="s">
        <v>264</v>
      </c>
      <c r="BM128" s="195" t="s">
        <v>262</v>
      </c>
    </row>
    <row r="129" spans="1:65" s="2" customFormat="1" ht="24.15" customHeight="1">
      <c r="A129" s="34"/>
      <c r="B129" s="35"/>
      <c r="C129" s="184" t="s">
        <v>258</v>
      </c>
      <c r="D129" s="184" t="s">
        <v>248</v>
      </c>
      <c r="E129" s="185" t="s">
        <v>7765</v>
      </c>
      <c r="F129" s="186" t="s">
        <v>4136</v>
      </c>
      <c r="G129" s="187" t="s">
        <v>698</v>
      </c>
      <c r="H129" s="188">
        <v>20</v>
      </c>
      <c r="I129" s="189"/>
      <c r="J129" s="190">
        <f t="shared" si="0"/>
        <v>0</v>
      </c>
      <c r="K129" s="186" t="s">
        <v>1</v>
      </c>
      <c r="L129" s="39"/>
      <c r="M129" s="191" t="s">
        <v>1</v>
      </c>
      <c r="N129" s="192" t="s">
        <v>42</v>
      </c>
      <c r="O129" s="71"/>
      <c r="P129" s="193">
        <f t="shared" si="1"/>
        <v>0</v>
      </c>
      <c r="Q129" s="193">
        <v>0</v>
      </c>
      <c r="R129" s="193">
        <f t="shared" si="2"/>
        <v>0</v>
      </c>
      <c r="S129" s="193">
        <v>0</v>
      </c>
      <c r="T129" s="194">
        <f t="shared" si="3"/>
        <v>0</v>
      </c>
      <c r="U129" s="34"/>
      <c r="V129" s="34"/>
      <c r="W129" s="34"/>
      <c r="X129" s="34"/>
      <c r="Y129" s="34"/>
      <c r="Z129" s="34"/>
      <c r="AA129" s="34"/>
      <c r="AB129" s="34"/>
      <c r="AC129" s="34"/>
      <c r="AD129" s="34"/>
      <c r="AE129" s="34"/>
      <c r="AR129" s="195" t="s">
        <v>264</v>
      </c>
      <c r="AT129" s="195" t="s">
        <v>248</v>
      </c>
      <c r="AU129" s="195" t="s">
        <v>85</v>
      </c>
      <c r="AY129" s="17" t="s">
        <v>247</v>
      </c>
      <c r="BE129" s="196">
        <f t="shared" si="4"/>
        <v>0</v>
      </c>
      <c r="BF129" s="196">
        <f t="shared" si="5"/>
        <v>0</v>
      </c>
      <c r="BG129" s="196">
        <f t="shared" si="6"/>
        <v>0</v>
      </c>
      <c r="BH129" s="196">
        <f t="shared" si="7"/>
        <v>0</v>
      </c>
      <c r="BI129" s="196">
        <f t="shared" si="8"/>
        <v>0</v>
      </c>
      <c r="BJ129" s="17" t="s">
        <v>85</v>
      </c>
      <c r="BK129" s="196">
        <f t="shared" si="9"/>
        <v>0</v>
      </c>
      <c r="BL129" s="17" t="s">
        <v>264</v>
      </c>
      <c r="BM129" s="195" t="s">
        <v>271</v>
      </c>
    </row>
    <row r="130" spans="1:65" s="2" customFormat="1" ht="24.15" customHeight="1">
      <c r="A130" s="34"/>
      <c r="B130" s="35"/>
      <c r="C130" s="184" t="s">
        <v>275</v>
      </c>
      <c r="D130" s="184" t="s">
        <v>248</v>
      </c>
      <c r="E130" s="185" t="s">
        <v>7766</v>
      </c>
      <c r="F130" s="186" t="s">
        <v>4138</v>
      </c>
      <c r="G130" s="187" t="s">
        <v>698</v>
      </c>
      <c r="H130" s="188">
        <v>20</v>
      </c>
      <c r="I130" s="189"/>
      <c r="J130" s="190">
        <f t="shared" si="0"/>
        <v>0</v>
      </c>
      <c r="K130" s="186" t="s">
        <v>1</v>
      </c>
      <c r="L130" s="39"/>
      <c r="M130" s="191" t="s">
        <v>1</v>
      </c>
      <c r="N130" s="192" t="s">
        <v>42</v>
      </c>
      <c r="O130" s="71"/>
      <c r="P130" s="193">
        <f t="shared" si="1"/>
        <v>0</v>
      </c>
      <c r="Q130" s="193">
        <v>0</v>
      </c>
      <c r="R130" s="193">
        <f t="shared" si="2"/>
        <v>0</v>
      </c>
      <c r="S130" s="193">
        <v>0</v>
      </c>
      <c r="T130" s="194">
        <f t="shared" si="3"/>
        <v>0</v>
      </c>
      <c r="U130" s="34"/>
      <c r="V130" s="34"/>
      <c r="W130" s="34"/>
      <c r="X130" s="34"/>
      <c r="Y130" s="34"/>
      <c r="Z130" s="34"/>
      <c r="AA130" s="34"/>
      <c r="AB130" s="34"/>
      <c r="AC130" s="34"/>
      <c r="AD130" s="34"/>
      <c r="AE130" s="34"/>
      <c r="AR130" s="195" t="s">
        <v>264</v>
      </c>
      <c r="AT130" s="195" t="s">
        <v>248</v>
      </c>
      <c r="AU130" s="195" t="s">
        <v>85</v>
      </c>
      <c r="AY130" s="17" t="s">
        <v>247</v>
      </c>
      <c r="BE130" s="196">
        <f t="shared" si="4"/>
        <v>0</v>
      </c>
      <c r="BF130" s="196">
        <f t="shared" si="5"/>
        <v>0</v>
      </c>
      <c r="BG130" s="196">
        <f t="shared" si="6"/>
        <v>0</v>
      </c>
      <c r="BH130" s="196">
        <f t="shared" si="7"/>
        <v>0</v>
      </c>
      <c r="BI130" s="196">
        <f t="shared" si="8"/>
        <v>0</v>
      </c>
      <c r="BJ130" s="17" t="s">
        <v>85</v>
      </c>
      <c r="BK130" s="196">
        <f t="shared" si="9"/>
        <v>0</v>
      </c>
      <c r="BL130" s="17" t="s">
        <v>264</v>
      </c>
      <c r="BM130" s="195" t="s">
        <v>279</v>
      </c>
    </row>
    <row r="131" spans="1:65" s="2" customFormat="1" ht="24.15" customHeight="1">
      <c r="A131" s="34"/>
      <c r="B131" s="35"/>
      <c r="C131" s="184" t="s">
        <v>262</v>
      </c>
      <c r="D131" s="184" t="s">
        <v>248</v>
      </c>
      <c r="E131" s="185" t="s">
        <v>7767</v>
      </c>
      <c r="F131" s="186" t="s">
        <v>4140</v>
      </c>
      <c r="G131" s="187" t="s">
        <v>698</v>
      </c>
      <c r="H131" s="188">
        <v>20</v>
      </c>
      <c r="I131" s="189"/>
      <c r="J131" s="190">
        <f t="shared" si="0"/>
        <v>0</v>
      </c>
      <c r="K131" s="186" t="s">
        <v>1</v>
      </c>
      <c r="L131" s="39"/>
      <c r="M131" s="191" t="s">
        <v>1</v>
      </c>
      <c r="N131" s="192" t="s">
        <v>42</v>
      </c>
      <c r="O131" s="71"/>
      <c r="P131" s="193">
        <f t="shared" si="1"/>
        <v>0</v>
      </c>
      <c r="Q131" s="193">
        <v>0</v>
      </c>
      <c r="R131" s="193">
        <f t="shared" si="2"/>
        <v>0</v>
      </c>
      <c r="S131" s="193">
        <v>0</v>
      </c>
      <c r="T131" s="194">
        <f t="shared" si="3"/>
        <v>0</v>
      </c>
      <c r="U131" s="34"/>
      <c r="V131" s="34"/>
      <c r="W131" s="34"/>
      <c r="X131" s="34"/>
      <c r="Y131" s="34"/>
      <c r="Z131" s="34"/>
      <c r="AA131" s="34"/>
      <c r="AB131" s="34"/>
      <c r="AC131" s="34"/>
      <c r="AD131" s="34"/>
      <c r="AE131" s="34"/>
      <c r="AR131" s="195" t="s">
        <v>264</v>
      </c>
      <c r="AT131" s="195" t="s">
        <v>248</v>
      </c>
      <c r="AU131" s="195" t="s">
        <v>85</v>
      </c>
      <c r="AY131" s="17" t="s">
        <v>247</v>
      </c>
      <c r="BE131" s="196">
        <f t="shared" si="4"/>
        <v>0</v>
      </c>
      <c r="BF131" s="196">
        <f t="shared" si="5"/>
        <v>0</v>
      </c>
      <c r="BG131" s="196">
        <f t="shared" si="6"/>
        <v>0</v>
      </c>
      <c r="BH131" s="196">
        <f t="shared" si="7"/>
        <v>0</v>
      </c>
      <c r="BI131" s="196">
        <f t="shared" si="8"/>
        <v>0</v>
      </c>
      <c r="BJ131" s="17" t="s">
        <v>85</v>
      </c>
      <c r="BK131" s="196">
        <f t="shared" si="9"/>
        <v>0</v>
      </c>
      <c r="BL131" s="17" t="s">
        <v>264</v>
      </c>
      <c r="BM131" s="195" t="s">
        <v>291</v>
      </c>
    </row>
    <row r="132" spans="1:65" s="2" customFormat="1" ht="16.5" customHeight="1">
      <c r="A132" s="34"/>
      <c r="B132" s="35"/>
      <c r="C132" s="184" t="s">
        <v>293</v>
      </c>
      <c r="D132" s="184" t="s">
        <v>248</v>
      </c>
      <c r="E132" s="185" t="s">
        <v>7768</v>
      </c>
      <c r="F132" s="186" t="s">
        <v>4144</v>
      </c>
      <c r="G132" s="187" t="s">
        <v>698</v>
      </c>
      <c r="H132" s="188">
        <v>10</v>
      </c>
      <c r="I132" s="189"/>
      <c r="J132" s="190">
        <f t="shared" si="0"/>
        <v>0</v>
      </c>
      <c r="K132" s="186" t="s">
        <v>1</v>
      </c>
      <c r="L132" s="39"/>
      <c r="M132" s="191" t="s">
        <v>1</v>
      </c>
      <c r="N132" s="192" t="s">
        <v>42</v>
      </c>
      <c r="O132" s="71"/>
      <c r="P132" s="193">
        <f t="shared" si="1"/>
        <v>0</v>
      </c>
      <c r="Q132" s="193">
        <v>0</v>
      </c>
      <c r="R132" s="193">
        <f t="shared" si="2"/>
        <v>0</v>
      </c>
      <c r="S132" s="193">
        <v>0</v>
      </c>
      <c r="T132" s="194">
        <f t="shared" si="3"/>
        <v>0</v>
      </c>
      <c r="U132" s="34"/>
      <c r="V132" s="34"/>
      <c r="W132" s="34"/>
      <c r="X132" s="34"/>
      <c r="Y132" s="34"/>
      <c r="Z132" s="34"/>
      <c r="AA132" s="34"/>
      <c r="AB132" s="34"/>
      <c r="AC132" s="34"/>
      <c r="AD132" s="34"/>
      <c r="AE132" s="34"/>
      <c r="AR132" s="195" t="s">
        <v>264</v>
      </c>
      <c r="AT132" s="195" t="s">
        <v>248</v>
      </c>
      <c r="AU132" s="195" t="s">
        <v>85</v>
      </c>
      <c r="AY132" s="17" t="s">
        <v>247</v>
      </c>
      <c r="BE132" s="196">
        <f t="shared" si="4"/>
        <v>0</v>
      </c>
      <c r="BF132" s="196">
        <f t="shared" si="5"/>
        <v>0</v>
      </c>
      <c r="BG132" s="196">
        <f t="shared" si="6"/>
        <v>0</v>
      </c>
      <c r="BH132" s="196">
        <f t="shared" si="7"/>
        <v>0</v>
      </c>
      <c r="BI132" s="196">
        <f t="shared" si="8"/>
        <v>0</v>
      </c>
      <c r="BJ132" s="17" t="s">
        <v>85</v>
      </c>
      <c r="BK132" s="196">
        <f t="shared" si="9"/>
        <v>0</v>
      </c>
      <c r="BL132" s="17" t="s">
        <v>264</v>
      </c>
      <c r="BM132" s="195" t="s">
        <v>296</v>
      </c>
    </row>
    <row r="133" spans="1:65" s="2" customFormat="1" ht="16.5" customHeight="1">
      <c r="A133" s="34"/>
      <c r="B133" s="35"/>
      <c r="C133" s="184" t="s">
        <v>271</v>
      </c>
      <c r="D133" s="184" t="s">
        <v>248</v>
      </c>
      <c r="E133" s="185" t="s">
        <v>7769</v>
      </c>
      <c r="F133" s="186" t="s">
        <v>4146</v>
      </c>
      <c r="G133" s="187" t="s">
        <v>698</v>
      </c>
      <c r="H133" s="188">
        <v>10</v>
      </c>
      <c r="I133" s="189"/>
      <c r="J133" s="190">
        <f t="shared" si="0"/>
        <v>0</v>
      </c>
      <c r="K133" s="186" t="s">
        <v>1</v>
      </c>
      <c r="L133" s="39"/>
      <c r="M133" s="191" t="s">
        <v>1</v>
      </c>
      <c r="N133" s="192" t="s">
        <v>42</v>
      </c>
      <c r="O133" s="71"/>
      <c r="P133" s="193">
        <f t="shared" si="1"/>
        <v>0</v>
      </c>
      <c r="Q133" s="193">
        <v>0</v>
      </c>
      <c r="R133" s="193">
        <f t="shared" si="2"/>
        <v>0</v>
      </c>
      <c r="S133" s="193">
        <v>0</v>
      </c>
      <c r="T133" s="194">
        <f t="shared" si="3"/>
        <v>0</v>
      </c>
      <c r="U133" s="34"/>
      <c r="V133" s="34"/>
      <c r="W133" s="34"/>
      <c r="X133" s="34"/>
      <c r="Y133" s="34"/>
      <c r="Z133" s="34"/>
      <c r="AA133" s="34"/>
      <c r="AB133" s="34"/>
      <c r="AC133" s="34"/>
      <c r="AD133" s="34"/>
      <c r="AE133" s="34"/>
      <c r="AR133" s="195" t="s">
        <v>264</v>
      </c>
      <c r="AT133" s="195" t="s">
        <v>248</v>
      </c>
      <c r="AU133" s="195" t="s">
        <v>85</v>
      </c>
      <c r="AY133" s="17" t="s">
        <v>247</v>
      </c>
      <c r="BE133" s="196">
        <f t="shared" si="4"/>
        <v>0</v>
      </c>
      <c r="BF133" s="196">
        <f t="shared" si="5"/>
        <v>0</v>
      </c>
      <c r="BG133" s="196">
        <f t="shared" si="6"/>
        <v>0</v>
      </c>
      <c r="BH133" s="196">
        <f t="shared" si="7"/>
        <v>0</v>
      </c>
      <c r="BI133" s="196">
        <f t="shared" si="8"/>
        <v>0</v>
      </c>
      <c r="BJ133" s="17" t="s">
        <v>85</v>
      </c>
      <c r="BK133" s="196">
        <f t="shared" si="9"/>
        <v>0</v>
      </c>
      <c r="BL133" s="17" t="s">
        <v>264</v>
      </c>
      <c r="BM133" s="195" t="s">
        <v>264</v>
      </c>
    </row>
    <row r="134" spans="1:65" s="2" customFormat="1" ht="16.5" customHeight="1">
      <c r="A134" s="34"/>
      <c r="B134" s="35"/>
      <c r="C134" s="184" t="s">
        <v>299</v>
      </c>
      <c r="D134" s="184" t="s">
        <v>248</v>
      </c>
      <c r="E134" s="185" t="s">
        <v>7770</v>
      </c>
      <c r="F134" s="186" t="s">
        <v>4148</v>
      </c>
      <c r="G134" s="187" t="s">
        <v>698</v>
      </c>
      <c r="H134" s="188">
        <v>10</v>
      </c>
      <c r="I134" s="189"/>
      <c r="J134" s="190">
        <f t="shared" si="0"/>
        <v>0</v>
      </c>
      <c r="K134" s="186" t="s">
        <v>1</v>
      </c>
      <c r="L134" s="39"/>
      <c r="M134" s="191" t="s">
        <v>1</v>
      </c>
      <c r="N134" s="192" t="s">
        <v>42</v>
      </c>
      <c r="O134" s="71"/>
      <c r="P134" s="193">
        <f t="shared" si="1"/>
        <v>0</v>
      </c>
      <c r="Q134" s="193">
        <v>0</v>
      </c>
      <c r="R134" s="193">
        <f t="shared" si="2"/>
        <v>0</v>
      </c>
      <c r="S134" s="193">
        <v>0</v>
      </c>
      <c r="T134" s="194">
        <f t="shared" si="3"/>
        <v>0</v>
      </c>
      <c r="U134" s="34"/>
      <c r="V134" s="34"/>
      <c r="W134" s="34"/>
      <c r="X134" s="34"/>
      <c r="Y134" s="34"/>
      <c r="Z134" s="34"/>
      <c r="AA134" s="34"/>
      <c r="AB134" s="34"/>
      <c r="AC134" s="34"/>
      <c r="AD134" s="34"/>
      <c r="AE134" s="34"/>
      <c r="AR134" s="195" t="s">
        <v>264</v>
      </c>
      <c r="AT134" s="195" t="s">
        <v>248</v>
      </c>
      <c r="AU134" s="195" t="s">
        <v>85</v>
      </c>
      <c r="AY134" s="17" t="s">
        <v>247</v>
      </c>
      <c r="BE134" s="196">
        <f t="shared" si="4"/>
        <v>0</v>
      </c>
      <c r="BF134" s="196">
        <f t="shared" si="5"/>
        <v>0</v>
      </c>
      <c r="BG134" s="196">
        <f t="shared" si="6"/>
        <v>0</v>
      </c>
      <c r="BH134" s="196">
        <f t="shared" si="7"/>
        <v>0</v>
      </c>
      <c r="BI134" s="196">
        <f t="shared" si="8"/>
        <v>0</v>
      </c>
      <c r="BJ134" s="17" t="s">
        <v>85</v>
      </c>
      <c r="BK134" s="196">
        <f t="shared" si="9"/>
        <v>0</v>
      </c>
      <c r="BL134" s="17" t="s">
        <v>264</v>
      </c>
      <c r="BM134" s="195" t="s">
        <v>285</v>
      </c>
    </row>
    <row r="135" spans="1:65" s="2" customFormat="1" ht="24.15" customHeight="1">
      <c r="A135" s="34"/>
      <c r="B135" s="35"/>
      <c r="C135" s="184" t="s">
        <v>279</v>
      </c>
      <c r="D135" s="184" t="s">
        <v>248</v>
      </c>
      <c r="E135" s="185" t="s">
        <v>7771</v>
      </c>
      <c r="F135" s="186" t="s">
        <v>7772</v>
      </c>
      <c r="G135" s="187" t="s">
        <v>698</v>
      </c>
      <c r="H135" s="188">
        <v>150</v>
      </c>
      <c r="I135" s="189"/>
      <c r="J135" s="190">
        <f t="shared" si="0"/>
        <v>0</v>
      </c>
      <c r="K135" s="186" t="s">
        <v>1</v>
      </c>
      <c r="L135" s="39"/>
      <c r="M135" s="191" t="s">
        <v>1</v>
      </c>
      <c r="N135" s="192" t="s">
        <v>42</v>
      </c>
      <c r="O135" s="71"/>
      <c r="P135" s="193">
        <f t="shared" si="1"/>
        <v>0</v>
      </c>
      <c r="Q135" s="193">
        <v>0</v>
      </c>
      <c r="R135" s="193">
        <f t="shared" si="2"/>
        <v>0</v>
      </c>
      <c r="S135" s="193">
        <v>0</v>
      </c>
      <c r="T135" s="194">
        <f t="shared" si="3"/>
        <v>0</v>
      </c>
      <c r="U135" s="34"/>
      <c r="V135" s="34"/>
      <c r="W135" s="34"/>
      <c r="X135" s="34"/>
      <c r="Y135" s="34"/>
      <c r="Z135" s="34"/>
      <c r="AA135" s="34"/>
      <c r="AB135" s="34"/>
      <c r="AC135" s="34"/>
      <c r="AD135" s="34"/>
      <c r="AE135" s="34"/>
      <c r="AR135" s="195" t="s">
        <v>264</v>
      </c>
      <c r="AT135" s="195" t="s">
        <v>248</v>
      </c>
      <c r="AU135" s="195" t="s">
        <v>85</v>
      </c>
      <c r="AY135" s="17" t="s">
        <v>247</v>
      </c>
      <c r="BE135" s="196">
        <f t="shared" si="4"/>
        <v>0</v>
      </c>
      <c r="BF135" s="196">
        <f t="shared" si="5"/>
        <v>0</v>
      </c>
      <c r="BG135" s="196">
        <f t="shared" si="6"/>
        <v>0</v>
      </c>
      <c r="BH135" s="196">
        <f t="shared" si="7"/>
        <v>0</v>
      </c>
      <c r="BI135" s="196">
        <f t="shared" si="8"/>
        <v>0</v>
      </c>
      <c r="BJ135" s="17" t="s">
        <v>85</v>
      </c>
      <c r="BK135" s="196">
        <f t="shared" si="9"/>
        <v>0</v>
      </c>
      <c r="BL135" s="17" t="s">
        <v>264</v>
      </c>
      <c r="BM135" s="195" t="s">
        <v>304</v>
      </c>
    </row>
    <row r="136" spans="1:65" s="2" customFormat="1" ht="24.15" customHeight="1">
      <c r="A136" s="34"/>
      <c r="B136" s="35"/>
      <c r="C136" s="184" t="s">
        <v>305</v>
      </c>
      <c r="D136" s="184" t="s">
        <v>248</v>
      </c>
      <c r="E136" s="185" t="s">
        <v>7773</v>
      </c>
      <c r="F136" s="186" t="s">
        <v>7774</v>
      </c>
      <c r="G136" s="187" t="s">
        <v>698</v>
      </c>
      <c r="H136" s="188">
        <v>150</v>
      </c>
      <c r="I136" s="189"/>
      <c r="J136" s="190">
        <f t="shared" si="0"/>
        <v>0</v>
      </c>
      <c r="K136" s="186" t="s">
        <v>1</v>
      </c>
      <c r="L136" s="39"/>
      <c r="M136" s="191" t="s">
        <v>1</v>
      </c>
      <c r="N136" s="192" t="s">
        <v>42</v>
      </c>
      <c r="O136" s="71"/>
      <c r="P136" s="193">
        <f t="shared" si="1"/>
        <v>0</v>
      </c>
      <c r="Q136" s="193">
        <v>0</v>
      </c>
      <c r="R136" s="193">
        <f t="shared" si="2"/>
        <v>0</v>
      </c>
      <c r="S136" s="193">
        <v>0</v>
      </c>
      <c r="T136" s="194">
        <f t="shared" si="3"/>
        <v>0</v>
      </c>
      <c r="U136" s="34"/>
      <c r="V136" s="34"/>
      <c r="W136" s="34"/>
      <c r="X136" s="34"/>
      <c r="Y136" s="34"/>
      <c r="Z136" s="34"/>
      <c r="AA136" s="34"/>
      <c r="AB136" s="34"/>
      <c r="AC136" s="34"/>
      <c r="AD136" s="34"/>
      <c r="AE136" s="34"/>
      <c r="AR136" s="195" t="s">
        <v>264</v>
      </c>
      <c r="AT136" s="195" t="s">
        <v>248</v>
      </c>
      <c r="AU136" s="195" t="s">
        <v>85</v>
      </c>
      <c r="AY136" s="17" t="s">
        <v>247</v>
      </c>
      <c r="BE136" s="196">
        <f t="shared" si="4"/>
        <v>0</v>
      </c>
      <c r="BF136" s="196">
        <f t="shared" si="5"/>
        <v>0</v>
      </c>
      <c r="BG136" s="196">
        <f t="shared" si="6"/>
        <v>0</v>
      </c>
      <c r="BH136" s="196">
        <f t="shared" si="7"/>
        <v>0</v>
      </c>
      <c r="BI136" s="196">
        <f t="shared" si="8"/>
        <v>0</v>
      </c>
      <c r="BJ136" s="17" t="s">
        <v>85</v>
      </c>
      <c r="BK136" s="196">
        <f t="shared" si="9"/>
        <v>0</v>
      </c>
      <c r="BL136" s="17" t="s">
        <v>264</v>
      </c>
      <c r="BM136" s="195" t="s">
        <v>308</v>
      </c>
    </row>
    <row r="137" spans="1:65" s="2" customFormat="1" ht="24.15" customHeight="1">
      <c r="A137" s="34"/>
      <c r="B137" s="35"/>
      <c r="C137" s="184" t="s">
        <v>291</v>
      </c>
      <c r="D137" s="184" t="s">
        <v>248</v>
      </c>
      <c r="E137" s="185" t="s">
        <v>7775</v>
      </c>
      <c r="F137" s="186" t="s">
        <v>7776</v>
      </c>
      <c r="G137" s="187" t="s">
        <v>698</v>
      </c>
      <c r="H137" s="188">
        <v>100</v>
      </c>
      <c r="I137" s="189"/>
      <c r="J137" s="190">
        <f t="shared" si="0"/>
        <v>0</v>
      </c>
      <c r="K137" s="186" t="s">
        <v>1</v>
      </c>
      <c r="L137" s="39"/>
      <c r="M137" s="191" t="s">
        <v>1</v>
      </c>
      <c r="N137" s="192" t="s">
        <v>42</v>
      </c>
      <c r="O137" s="71"/>
      <c r="P137" s="193">
        <f t="shared" si="1"/>
        <v>0</v>
      </c>
      <c r="Q137" s="193">
        <v>0</v>
      </c>
      <c r="R137" s="193">
        <f t="shared" si="2"/>
        <v>0</v>
      </c>
      <c r="S137" s="193">
        <v>0</v>
      </c>
      <c r="T137" s="194">
        <f t="shared" si="3"/>
        <v>0</v>
      </c>
      <c r="U137" s="34"/>
      <c r="V137" s="34"/>
      <c r="W137" s="34"/>
      <c r="X137" s="34"/>
      <c r="Y137" s="34"/>
      <c r="Z137" s="34"/>
      <c r="AA137" s="34"/>
      <c r="AB137" s="34"/>
      <c r="AC137" s="34"/>
      <c r="AD137" s="34"/>
      <c r="AE137" s="34"/>
      <c r="AR137" s="195" t="s">
        <v>264</v>
      </c>
      <c r="AT137" s="195" t="s">
        <v>248</v>
      </c>
      <c r="AU137" s="195" t="s">
        <v>85</v>
      </c>
      <c r="AY137" s="17" t="s">
        <v>247</v>
      </c>
      <c r="BE137" s="196">
        <f t="shared" si="4"/>
        <v>0</v>
      </c>
      <c r="BF137" s="196">
        <f t="shared" si="5"/>
        <v>0</v>
      </c>
      <c r="BG137" s="196">
        <f t="shared" si="6"/>
        <v>0</v>
      </c>
      <c r="BH137" s="196">
        <f t="shared" si="7"/>
        <v>0</v>
      </c>
      <c r="BI137" s="196">
        <f t="shared" si="8"/>
        <v>0</v>
      </c>
      <c r="BJ137" s="17" t="s">
        <v>85</v>
      </c>
      <c r="BK137" s="196">
        <f t="shared" si="9"/>
        <v>0</v>
      </c>
      <c r="BL137" s="17" t="s">
        <v>264</v>
      </c>
      <c r="BM137" s="195" t="s">
        <v>311</v>
      </c>
    </row>
    <row r="138" spans="1:65" s="2" customFormat="1" ht="16.5" customHeight="1">
      <c r="A138" s="34"/>
      <c r="B138" s="35"/>
      <c r="C138" s="184" t="s">
        <v>279</v>
      </c>
      <c r="D138" s="184" t="s">
        <v>248</v>
      </c>
      <c r="E138" s="185" t="s">
        <v>7777</v>
      </c>
      <c r="F138" s="186" t="s">
        <v>4158</v>
      </c>
      <c r="G138" s="187" t="s">
        <v>698</v>
      </c>
      <c r="H138" s="188">
        <v>20</v>
      </c>
      <c r="I138" s="189"/>
      <c r="J138" s="190">
        <f t="shared" si="0"/>
        <v>0</v>
      </c>
      <c r="K138" s="186" t="s">
        <v>1</v>
      </c>
      <c r="L138" s="39"/>
      <c r="M138" s="191" t="s">
        <v>1</v>
      </c>
      <c r="N138" s="192" t="s">
        <v>42</v>
      </c>
      <c r="O138" s="71"/>
      <c r="P138" s="193">
        <f t="shared" si="1"/>
        <v>0</v>
      </c>
      <c r="Q138" s="193">
        <v>0</v>
      </c>
      <c r="R138" s="193">
        <f t="shared" si="2"/>
        <v>0</v>
      </c>
      <c r="S138" s="193">
        <v>0</v>
      </c>
      <c r="T138" s="194">
        <f t="shared" si="3"/>
        <v>0</v>
      </c>
      <c r="U138" s="34"/>
      <c r="V138" s="34"/>
      <c r="W138" s="34"/>
      <c r="X138" s="34"/>
      <c r="Y138" s="34"/>
      <c r="Z138" s="34"/>
      <c r="AA138" s="34"/>
      <c r="AB138" s="34"/>
      <c r="AC138" s="34"/>
      <c r="AD138" s="34"/>
      <c r="AE138" s="34"/>
      <c r="AR138" s="195" t="s">
        <v>264</v>
      </c>
      <c r="AT138" s="195" t="s">
        <v>248</v>
      </c>
      <c r="AU138" s="195" t="s">
        <v>85</v>
      </c>
      <c r="AY138" s="17" t="s">
        <v>247</v>
      </c>
      <c r="BE138" s="196">
        <f t="shared" si="4"/>
        <v>0</v>
      </c>
      <c r="BF138" s="196">
        <f t="shared" si="5"/>
        <v>0</v>
      </c>
      <c r="BG138" s="196">
        <f t="shared" si="6"/>
        <v>0</v>
      </c>
      <c r="BH138" s="196">
        <f t="shared" si="7"/>
        <v>0</v>
      </c>
      <c r="BI138" s="196">
        <f t="shared" si="8"/>
        <v>0</v>
      </c>
      <c r="BJ138" s="17" t="s">
        <v>85</v>
      </c>
      <c r="BK138" s="196">
        <f t="shared" si="9"/>
        <v>0</v>
      </c>
      <c r="BL138" s="17" t="s">
        <v>264</v>
      </c>
      <c r="BM138" s="195" t="s">
        <v>316</v>
      </c>
    </row>
    <row r="139" spans="1:65" s="2" customFormat="1" ht="16.5" customHeight="1">
      <c r="A139" s="34"/>
      <c r="B139" s="35"/>
      <c r="C139" s="184" t="s">
        <v>305</v>
      </c>
      <c r="D139" s="184" t="s">
        <v>248</v>
      </c>
      <c r="E139" s="185" t="s">
        <v>7778</v>
      </c>
      <c r="F139" s="186" t="s">
        <v>4160</v>
      </c>
      <c r="G139" s="187" t="s">
        <v>698</v>
      </c>
      <c r="H139" s="188">
        <v>30</v>
      </c>
      <c r="I139" s="189"/>
      <c r="J139" s="190">
        <f t="shared" si="0"/>
        <v>0</v>
      </c>
      <c r="K139" s="186" t="s">
        <v>1</v>
      </c>
      <c r="L139" s="39"/>
      <c r="M139" s="191" t="s">
        <v>1</v>
      </c>
      <c r="N139" s="192" t="s">
        <v>42</v>
      </c>
      <c r="O139" s="71"/>
      <c r="P139" s="193">
        <f t="shared" si="1"/>
        <v>0</v>
      </c>
      <c r="Q139" s="193">
        <v>0</v>
      </c>
      <c r="R139" s="193">
        <f t="shared" si="2"/>
        <v>0</v>
      </c>
      <c r="S139" s="193">
        <v>0</v>
      </c>
      <c r="T139" s="194">
        <f t="shared" si="3"/>
        <v>0</v>
      </c>
      <c r="U139" s="34"/>
      <c r="V139" s="34"/>
      <c r="W139" s="34"/>
      <c r="X139" s="34"/>
      <c r="Y139" s="34"/>
      <c r="Z139" s="34"/>
      <c r="AA139" s="34"/>
      <c r="AB139" s="34"/>
      <c r="AC139" s="34"/>
      <c r="AD139" s="34"/>
      <c r="AE139" s="34"/>
      <c r="AR139" s="195" t="s">
        <v>264</v>
      </c>
      <c r="AT139" s="195" t="s">
        <v>248</v>
      </c>
      <c r="AU139" s="195" t="s">
        <v>85</v>
      </c>
      <c r="AY139" s="17" t="s">
        <v>247</v>
      </c>
      <c r="BE139" s="196">
        <f t="shared" si="4"/>
        <v>0</v>
      </c>
      <c r="BF139" s="196">
        <f t="shared" si="5"/>
        <v>0</v>
      </c>
      <c r="BG139" s="196">
        <f t="shared" si="6"/>
        <v>0</v>
      </c>
      <c r="BH139" s="196">
        <f t="shared" si="7"/>
        <v>0</v>
      </c>
      <c r="BI139" s="196">
        <f t="shared" si="8"/>
        <v>0</v>
      </c>
      <c r="BJ139" s="17" t="s">
        <v>85</v>
      </c>
      <c r="BK139" s="196">
        <f t="shared" si="9"/>
        <v>0</v>
      </c>
      <c r="BL139" s="17" t="s">
        <v>264</v>
      </c>
      <c r="BM139" s="195" t="s">
        <v>516</v>
      </c>
    </row>
    <row r="140" spans="1:65" s="2" customFormat="1" ht="16.5" customHeight="1">
      <c r="A140" s="34"/>
      <c r="B140" s="35"/>
      <c r="C140" s="184" t="s">
        <v>291</v>
      </c>
      <c r="D140" s="184" t="s">
        <v>248</v>
      </c>
      <c r="E140" s="185" t="s">
        <v>7779</v>
      </c>
      <c r="F140" s="186" t="s">
        <v>4162</v>
      </c>
      <c r="G140" s="187" t="s">
        <v>698</v>
      </c>
      <c r="H140" s="188">
        <v>50</v>
      </c>
      <c r="I140" s="189"/>
      <c r="J140" s="190">
        <f t="shared" si="0"/>
        <v>0</v>
      </c>
      <c r="K140" s="186" t="s">
        <v>1</v>
      </c>
      <c r="L140" s="39"/>
      <c r="M140" s="191" t="s">
        <v>1</v>
      </c>
      <c r="N140" s="192" t="s">
        <v>42</v>
      </c>
      <c r="O140" s="71"/>
      <c r="P140" s="193">
        <f t="shared" si="1"/>
        <v>0</v>
      </c>
      <c r="Q140" s="193">
        <v>0</v>
      </c>
      <c r="R140" s="193">
        <f t="shared" si="2"/>
        <v>0</v>
      </c>
      <c r="S140" s="193">
        <v>0</v>
      </c>
      <c r="T140" s="194">
        <f t="shared" si="3"/>
        <v>0</v>
      </c>
      <c r="U140" s="34"/>
      <c r="V140" s="34"/>
      <c r="W140" s="34"/>
      <c r="X140" s="34"/>
      <c r="Y140" s="34"/>
      <c r="Z140" s="34"/>
      <c r="AA140" s="34"/>
      <c r="AB140" s="34"/>
      <c r="AC140" s="34"/>
      <c r="AD140" s="34"/>
      <c r="AE140" s="34"/>
      <c r="AR140" s="195" t="s">
        <v>264</v>
      </c>
      <c r="AT140" s="195" t="s">
        <v>248</v>
      </c>
      <c r="AU140" s="195" t="s">
        <v>85</v>
      </c>
      <c r="AY140" s="17" t="s">
        <v>247</v>
      </c>
      <c r="BE140" s="196">
        <f t="shared" si="4"/>
        <v>0</v>
      </c>
      <c r="BF140" s="196">
        <f t="shared" si="5"/>
        <v>0</v>
      </c>
      <c r="BG140" s="196">
        <f t="shared" si="6"/>
        <v>0</v>
      </c>
      <c r="BH140" s="196">
        <f t="shared" si="7"/>
        <v>0</v>
      </c>
      <c r="BI140" s="196">
        <f t="shared" si="8"/>
        <v>0</v>
      </c>
      <c r="BJ140" s="17" t="s">
        <v>85</v>
      </c>
      <c r="BK140" s="196">
        <f t="shared" si="9"/>
        <v>0</v>
      </c>
      <c r="BL140" s="17" t="s">
        <v>264</v>
      </c>
      <c r="BM140" s="195" t="s">
        <v>525</v>
      </c>
    </row>
    <row r="141" spans="1:65" s="2" customFormat="1" ht="16.5" customHeight="1">
      <c r="A141" s="34"/>
      <c r="B141" s="35"/>
      <c r="C141" s="184" t="s">
        <v>313</v>
      </c>
      <c r="D141" s="184" t="s">
        <v>248</v>
      </c>
      <c r="E141" s="185" t="s">
        <v>7780</v>
      </c>
      <c r="F141" s="186" t="s">
        <v>4273</v>
      </c>
      <c r="G141" s="187" t="s">
        <v>698</v>
      </c>
      <c r="H141" s="188">
        <v>10</v>
      </c>
      <c r="I141" s="189"/>
      <c r="J141" s="190">
        <f t="shared" si="0"/>
        <v>0</v>
      </c>
      <c r="K141" s="186" t="s">
        <v>1</v>
      </c>
      <c r="L141" s="39"/>
      <c r="M141" s="191" t="s">
        <v>1</v>
      </c>
      <c r="N141" s="192" t="s">
        <v>42</v>
      </c>
      <c r="O141" s="71"/>
      <c r="P141" s="193">
        <f t="shared" si="1"/>
        <v>0</v>
      </c>
      <c r="Q141" s="193">
        <v>0</v>
      </c>
      <c r="R141" s="193">
        <f t="shared" si="2"/>
        <v>0</v>
      </c>
      <c r="S141" s="193">
        <v>0</v>
      </c>
      <c r="T141" s="194">
        <f t="shared" si="3"/>
        <v>0</v>
      </c>
      <c r="U141" s="34"/>
      <c r="V141" s="34"/>
      <c r="W141" s="34"/>
      <c r="X141" s="34"/>
      <c r="Y141" s="34"/>
      <c r="Z141" s="34"/>
      <c r="AA141" s="34"/>
      <c r="AB141" s="34"/>
      <c r="AC141" s="34"/>
      <c r="AD141" s="34"/>
      <c r="AE141" s="34"/>
      <c r="AR141" s="195" t="s">
        <v>264</v>
      </c>
      <c r="AT141" s="195" t="s">
        <v>248</v>
      </c>
      <c r="AU141" s="195" t="s">
        <v>85</v>
      </c>
      <c r="AY141" s="17" t="s">
        <v>247</v>
      </c>
      <c r="BE141" s="196">
        <f t="shared" si="4"/>
        <v>0</v>
      </c>
      <c r="BF141" s="196">
        <f t="shared" si="5"/>
        <v>0</v>
      </c>
      <c r="BG141" s="196">
        <f t="shared" si="6"/>
        <v>0</v>
      </c>
      <c r="BH141" s="196">
        <f t="shared" si="7"/>
        <v>0</v>
      </c>
      <c r="BI141" s="196">
        <f t="shared" si="8"/>
        <v>0</v>
      </c>
      <c r="BJ141" s="17" t="s">
        <v>85</v>
      </c>
      <c r="BK141" s="196">
        <f t="shared" si="9"/>
        <v>0</v>
      </c>
      <c r="BL141" s="17" t="s">
        <v>264</v>
      </c>
      <c r="BM141" s="195" t="s">
        <v>530</v>
      </c>
    </row>
    <row r="142" spans="1:65" s="2" customFormat="1" ht="16.5" customHeight="1">
      <c r="A142" s="34"/>
      <c r="B142" s="35"/>
      <c r="C142" s="184" t="s">
        <v>305</v>
      </c>
      <c r="D142" s="184" t="s">
        <v>248</v>
      </c>
      <c r="E142" s="185" t="s">
        <v>7781</v>
      </c>
      <c r="F142" s="186" t="s">
        <v>4281</v>
      </c>
      <c r="G142" s="187" t="s">
        <v>698</v>
      </c>
      <c r="H142" s="188">
        <v>60</v>
      </c>
      <c r="I142" s="189"/>
      <c r="J142" s="190">
        <f t="shared" si="0"/>
        <v>0</v>
      </c>
      <c r="K142" s="186" t="s">
        <v>1</v>
      </c>
      <c r="L142" s="39"/>
      <c r="M142" s="191" t="s">
        <v>1</v>
      </c>
      <c r="N142" s="192" t="s">
        <v>42</v>
      </c>
      <c r="O142" s="71"/>
      <c r="P142" s="193">
        <f t="shared" si="1"/>
        <v>0</v>
      </c>
      <c r="Q142" s="193">
        <v>0</v>
      </c>
      <c r="R142" s="193">
        <f t="shared" si="2"/>
        <v>0</v>
      </c>
      <c r="S142" s="193">
        <v>0</v>
      </c>
      <c r="T142" s="194">
        <f t="shared" si="3"/>
        <v>0</v>
      </c>
      <c r="U142" s="34"/>
      <c r="V142" s="34"/>
      <c r="W142" s="34"/>
      <c r="X142" s="34"/>
      <c r="Y142" s="34"/>
      <c r="Z142" s="34"/>
      <c r="AA142" s="34"/>
      <c r="AB142" s="34"/>
      <c r="AC142" s="34"/>
      <c r="AD142" s="34"/>
      <c r="AE142" s="34"/>
      <c r="AR142" s="195" t="s">
        <v>264</v>
      </c>
      <c r="AT142" s="195" t="s">
        <v>248</v>
      </c>
      <c r="AU142" s="195" t="s">
        <v>85</v>
      </c>
      <c r="AY142" s="17" t="s">
        <v>247</v>
      </c>
      <c r="BE142" s="196">
        <f t="shared" si="4"/>
        <v>0</v>
      </c>
      <c r="BF142" s="196">
        <f t="shared" si="5"/>
        <v>0</v>
      </c>
      <c r="BG142" s="196">
        <f t="shared" si="6"/>
        <v>0</v>
      </c>
      <c r="BH142" s="196">
        <f t="shared" si="7"/>
        <v>0</v>
      </c>
      <c r="BI142" s="196">
        <f t="shared" si="8"/>
        <v>0</v>
      </c>
      <c r="BJ142" s="17" t="s">
        <v>85</v>
      </c>
      <c r="BK142" s="196">
        <f t="shared" si="9"/>
        <v>0</v>
      </c>
      <c r="BL142" s="17" t="s">
        <v>264</v>
      </c>
      <c r="BM142" s="195" t="s">
        <v>539</v>
      </c>
    </row>
    <row r="143" spans="1:65" s="2" customFormat="1" ht="16.5" customHeight="1">
      <c r="A143" s="34"/>
      <c r="B143" s="35"/>
      <c r="C143" s="184" t="s">
        <v>291</v>
      </c>
      <c r="D143" s="184" t="s">
        <v>248</v>
      </c>
      <c r="E143" s="185" t="s">
        <v>7782</v>
      </c>
      <c r="F143" s="186" t="s">
        <v>7783</v>
      </c>
      <c r="G143" s="187" t="s">
        <v>698</v>
      </c>
      <c r="H143" s="188">
        <v>70</v>
      </c>
      <c r="I143" s="189"/>
      <c r="J143" s="190">
        <f t="shared" si="0"/>
        <v>0</v>
      </c>
      <c r="K143" s="186" t="s">
        <v>1</v>
      </c>
      <c r="L143" s="39"/>
      <c r="M143" s="191" t="s">
        <v>1</v>
      </c>
      <c r="N143" s="192" t="s">
        <v>42</v>
      </c>
      <c r="O143" s="71"/>
      <c r="P143" s="193">
        <f t="shared" si="1"/>
        <v>0</v>
      </c>
      <c r="Q143" s="193">
        <v>0</v>
      </c>
      <c r="R143" s="193">
        <f t="shared" si="2"/>
        <v>0</v>
      </c>
      <c r="S143" s="193">
        <v>0</v>
      </c>
      <c r="T143" s="194">
        <f t="shared" si="3"/>
        <v>0</v>
      </c>
      <c r="U143" s="34"/>
      <c r="V143" s="34"/>
      <c r="W143" s="34"/>
      <c r="X143" s="34"/>
      <c r="Y143" s="34"/>
      <c r="Z143" s="34"/>
      <c r="AA143" s="34"/>
      <c r="AB143" s="34"/>
      <c r="AC143" s="34"/>
      <c r="AD143" s="34"/>
      <c r="AE143" s="34"/>
      <c r="AR143" s="195" t="s">
        <v>264</v>
      </c>
      <c r="AT143" s="195" t="s">
        <v>248</v>
      </c>
      <c r="AU143" s="195" t="s">
        <v>85</v>
      </c>
      <c r="AY143" s="17" t="s">
        <v>247</v>
      </c>
      <c r="BE143" s="196">
        <f t="shared" si="4"/>
        <v>0</v>
      </c>
      <c r="BF143" s="196">
        <f t="shared" si="5"/>
        <v>0</v>
      </c>
      <c r="BG143" s="196">
        <f t="shared" si="6"/>
        <v>0</v>
      </c>
      <c r="BH143" s="196">
        <f t="shared" si="7"/>
        <v>0</v>
      </c>
      <c r="BI143" s="196">
        <f t="shared" si="8"/>
        <v>0</v>
      </c>
      <c r="BJ143" s="17" t="s">
        <v>85</v>
      </c>
      <c r="BK143" s="196">
        <f t="shared" si="9"/>
        <v>0</v>
      </c>
      <c r="BL143" s="17" t="s">
        <v>264</v>
      </c>
      <c r="BM143" s="195" t="s">
        <v>543</v>
      </c>
    </row>
    <row r="144" spans="1:65" s="2" customFormat="1" ht="16.5" customHeight="1">
      <c r="A144" s="34"/>
      <c r="B144" s="35"/>
      <c r="C144" s="184" t="s">
        <v>313</v>
      </c>
      <c r="D144" s="184" t="s">
        <v>248</v>
      </c>
      <c r="E144" s="185" t="s">
        <v>7784</v>
      </c>
      <c r="F144" s="186" t="s">
        <v>7673</v>
      </c>
      <c r="G144" s="187" t="s">
        <v>698</v>
      </c>
      <c r="H144" s="188">
        <v>40</v>
      </c>
      <c r="I144" s="189"/>
      <c r="J144" s="190">
        <f t="shared" si="0"/>
        <v>0</v>
      </c>
      <c r="K144" s="186" t="s">
        <v>1</v>
      </c>
      <c r="L144" s="39"/>
      <c r="M144" s="191" t="s">
        <v>1</v>
      </c>
      <c r="N144" s="192" t="s">
        <v>42</v>
      </c>
      <c r="O144" s="71"/>
      <c r="P144" s="193">
        <f t="shared" si="1"/>
        <v>0</v>
      </c>
      <c r="Q144" s="193">
        <v>0</v>
      </c>
      <c r="R144" s="193">
        <f t="shared" si="2"/>
        <v>0</v>
      </c>
      <c r="S144" s="193">
        <v>0</v>
      </c>
      <c r="T144" s="194">
        <f t="shared" si="3"/>
        <v>0</v>
      </c>
      <c r="U144" s="34"/>
      <c r="V144" s="34"/>
      <c r="W144" s="34"/>
      <c r="X144" s="34"/>
      <c r="Y144" s="34"/>
      <c r="Z144" s="34"/>
      <c r="AA144" s="34"/>
      <c r="AB144" s="34"/>
      <c r="AC144" s="34"/>
      <c r="AD144" s="34"/>
      <c r="AE144" s="34"/>
      <c r="AR144" s="195" t="s">
        <v>264</v>
      </c>
      <c r="AT144" s="195" t="s">
        <v>248</v>
      </c>
      <c r="AU144" s="195" t="s">
        <v>85</v>
      </c>
      <c r="AY144" s="17" t="s">
        <v>247</v>
      </c>
      <c r="BE144" s="196">
        <f t="shared" si="4"/>
        <v>0</v>
      </c>
      <c r="BF144" s="196">
        <f t="shared" si="5"/>
        <v>0</v>
      </c>
      <c r="BG144" s="196">
        <f t="shared" si="6"/>
        <v>0</v>
      </c>
      <c r="BH144" s="196">
        <f t="shared" si="7"/>
        <v>0</v>
      </c>
      <c r="BI144" s="196">
        <f t="shared" si="8"/>
        <v>0</v>
      </c>
      <c r="BJ144" s="17" t="s">
        <v>85</v>
      </c>
      <c r="BK144" s="196">
        <f t="shared" si="9"/>
        <v>0</v>
      </c>
      <c r="BL144" s="17" t="s">
        <v>264</v>
      </c>
      <c r="BM144" s="195" t="s">
        <v>548</v>
      </c>
    </row>
    <row r="145" spans="1:65" s="2" customFormat="1" ht="24.15" customHeight="1">
      <c r="A145" s="34"/>
      <c r="B145" s="35"/>
      <c r="C145" s="184" t="s">
        <v>296</v>
      </c>
      <c r="D145" s="184" t="s">
        <v>248</v>
      </c>
      <c r="E145" s="185" t="s">
        <v>7785</v>
      </c>
      <c r="F145" s="186" t="s">
        <v>7786</v>
      </c>
      <c r="G145" s="187" t="s">
        <v>698</v>
      </c>
      <c r="H145" s="188">
        <v>900</v>
      </c>
      <c r="I145" s="189"/>
      <c r="J145" s="190">
        <f t="shared" si="0"/>
        <v>0</v>
      </c>
      <c r="K145" s="186" t="s">
        <v>1</v>
      </c>
      <c r="L145" s="39"/>
      <c r="M145" s="191" t="s">
        <v>1</v>
      </c>
      <c r="N145" s="192" t="s">
        <v>42</v>
      </c>
      <c r="O145" s="71"/>
      <c r="P145" s="193">
        <f t="shared" si="1"/>
        <v>0</v>
      </c>
      <c r="Q145" s="193">
        <v>0</v>
      </c>
      <c r="R145" s="193">
        <f t="shared" si="2"/>
        <v>0</v>
      </c>
      <c r="S145" s="193">
        <v>0</v>
      </c>
      <c r="T145" s="194">
        <f t="shared" si="3"/>
        <v>0</v>
      </c>
      <c r="U145" s="34"/>
      <c r="V145" s="34"/>
      <c r="W145" s="34"/>
      <c r="X145" s="34"/>
      <c r="Y145" s="34"/>
      <c r="Z145" s="34"/>
      <c r="AA145" s="34"/>
      <c r="AB145" s="34"/>
      <c r="AC145" s="34"/>
      <c r="AD145" s="34"/>
      <c r="AE145" s="34"/>
      <c r="AR145" s="195" t="s">
        <v>264</v>
      </c>
      <c r="AT145" s="195" t="s">
        <v>248</v>
      </c>
      <c r="AU145" s="195" t="s">
        <v>85</v>
      </c>
      <c r="AY145" s="17" t="s">
        <v>247</v>
      </c>
      <c r="BE145" s="196">
        <f t="shared" si="4"/>
        <v>0</v>
      </c>
      <c r="BF145" s="196">
        <f t="shared" si="5"/>
        <v>0</v>
      </c>
      <c r="BG145" s="196">
        <f t="shared" si="6"/>
        <v>0</v>
      </c>
      <c r="BH145" s="196">
        <f t="shared" si="7"/>
        <v>0</v>
      </c>
      <c r="BI145" s="196">
        <f t="shared" si="8"/>
        <v>0</v>
      </c>
      <c r="BJ145" s="17" t="s">
        <v>85</v>
      </c>
      <c r="BK145" s="196">
        <f t="shared" si="9"/>
        <v>0</v>
      </c>
      <c r="BL145" s="17" t="s">
        <v>264</v>
      </c>
      <c r="BM145" s="195" t="s">
        <v>553</v>
      </c>
    </row>
    <row r="146" spans="1:65" s="2" customFormat="1" ht="21.75" customHeight="1">
      <c r="A146" s="34"/>
      <c r="B146" s="35"/>
      <c r="C146" s="184" t="s">
        <v>291</v>
      </c>
      <c r="D146" s="184" t="s">
        <v>248</v>
      </c>
      <c r="E146" s="185" t="s">
        <v>7787</v>
      </c>
      <c r="F146" s="186" t="s">
        <v>7788</v>
      </c>
      <c r="G146" s="187" t="s">
        <v>698</v>
      </c>
      <c r="H146" s="188">
        <v>900</v>
      </c>
      <c r="I146" s="189"/>
      <c r="J146" s="190">
        <f t="shared" si="0"/>
        <v>0</v>
      </c>
      <c r="K146" s="186" t="s">
        <v>1</v>
      </c>
      <c r="L146" s="39"/>
      <c r="M146" s="191" t="s">
        <v>1</v>
      </c>
      <c r="N146" s="192" t="s">
        <v>42</v>
      </c>
      <c r="O146" s="71"/>
      <c r="P146" s="193">
        <f t="shared" si="1"/>
        <v>0</v>
      </c>
      <c r="Q146" s="193">
        <v>0</v>
      </c>
      <c r="R146" s="193">
        <f t="shared" si="2"/>
        <v>0</v>
      </c>
      <c r="S146" s="193">
        <v>0</v>
      </c>
      <c r="T146" s="194">
        <f t="shared" si="3"/>
        <v>0</v>
      </c>
      <c r="U146" s="34"/>
      <c r="V146" s="34"/>
      <c r="W146" s="34"/>
      <c r="X146" s="34"/>
      <c r="Y146" s="34"/>
      <c r="Z146" s="34"/>
      <c r="AA146" s="34"/>
      <c r="AB146" s="34"/>
      <c r="AC146" s="34"/>
      <c r="AD146" s="34"/>
      <c r="AE146" s="34"/>
      <c r="AR146" s="195" t="s">
        <v>264</v>
      </c>
      <c r="AT146" s="195" t="s">
        <v>248</v>
      </c>
      <c r="AU146" s="195" t="s">
        <v>85</v>
      </c>
      <c r="AY146" s="17" t="s">
        <v>247</v>
      </c>
      <c r="BE146" s="196">
        <f t="shared" si="4"/>
        <v>0</v>
      </c>
      <c r="BF146" s="196">
        <f t="shared" si="5"/>
        <v>0</v>
      </c>
      <c r="BG146" s="196">
        <f t="shared" si="6"/>
        <v>0</v>
      </c>
      <c r="BH146" s="196">
        <f t="shared" si="7"/>
        <v>0</v>
      </c>
      <c r="BI146" s="196">
        <f t="shared" si="8"/>
        <v>0</v>
      </c>
      <c r="BJ146" s="17" t="s">
        <v>85</v>
      </c>
      <c r="BK146" s="196">
        <f t="shared" si="9"/>
        <v>0</v>
      </c>
      <c r="BL146" s="17" t="s">
        <v>264</v>
      </c>
      <c r="BM146" s="195" t="s">
        <v>558</v>
      </c>
    </row>
    <row r="147" spans="1:65" s="2" customFormat="1" ht="16.5" customHeight="1">
      <c r="A147" s="34"/>
      <c r="B147" s="35"/>
      <c r="C147" s="184" t="s">
        <v>313</v>
      </c>
      <c r="D147" s="184" t="s">
        <v>248</v>
      </c>
      <c r="E147" s="185" t="s">
        <v>7789</v>
      </c>
      <c r="F147" s="186" t="s">
        <v>4283</v>
      </c>
      <c r="G147" s="187" t="s">
        <v>698</v>
      </c>
      <c r="H147" s="188">
        <v>100</v>
      </c>
      <c r="I147" s="189"/>
      <c r="J147" s="190">
        <f t="shared" si="0"/>
        <v>0</v>
      </c>
      <c r="K147" s="186" t="s">
        <v>1</v>
      </c>
      <c r="L147" s="39"/>
      <c r="M147" s="191" t="s">
        <v>1</v>
      </c>
      <c r="N147" s="192" t="s">
        <v>42</v>
      </c>
      <c r="O147" s="71"/>
      <c r="P147" s="193">
        <f t="shared" si="1"/>
        <v>0</v>
      </c>
      <c r="Q147" s="193">
        <v>0</v>
      </c>
      <c r="R147" s="193">
        <f t="shared" si="2"/>
        <v>0</v>
      </c>
      <c r="S147" s="193">
        <v>0</v>
      </c>
      <c r="T147" s="194">
        <f t="shared" si="3"/>
        <v>0</v>
      </c>
      <c r="U147" s="34"/>
      <c r="V147" s="34"/>
      <c r="W147" s="34"/>
      <c r="X147" s="34"/>
      <c r="Y147" s="34"/>
      <c r="Z147" s="34"/>
      <c r="AA147" s="34"/>
      <c r="AB147" s="34"/>
      <c r="AC147" s="34"/>
      <c r="AD147" s="34"/>
      <c r="AE147" s="34"/>
      <c r="AR147" s="195" t="s">
        <v>264</v>
      </c>
      <c r="AT147" s="195" t="s">
        <v>248</v>
      </c>
      <c r="AU147" s="195" t="s">
        <v>85</v>
      </c>
      <c r="AY147" s="17" t="s">
        <v>247</v>
      </c>
      <c r="BE147" s="196">
        <f t="shared" si="4"/>
        <v>0</v>
      </c>
      <c r="BF147" s="196">
        <f t="shared" si="5"/>
        <v>0</v>
      </c>
      <c r="BG147" s="196">
        <f t="shared" si="6"/>
        <v>0</v>
      </c>
      <c r="BH147" s="196">
        <f t="shared" si="7"/>
        <v>0</v>
      </c>
      <c r="BI147" s="196">
        <f t="shared" si="8"/>
        <v>0</v>
      </c>
      <c r="BJ147" s="17" t="s">
        <v>85</v>
      </c>
      <c r="BK147" s="196">
        <f t="shared" si="9"/>
        <v>0</v>
      </c>
      <c r="BL147" s="17" t="s">
        <v>264</v>
      </c>
      <c r="BM147" s="195" t="s">
        <v>567</v>
      </c>
    </row>
    <row r="148" spans="1:65" s="2" customFormat="1" ht="16.5" customHeight="1">
      <c r="A148" s="34"/>
      <c r="B148" s="35"/>
      <c r="C148" s="184" t="s">
        <v>296</v>
      </c>
      <c r="D148" s="184" t="s">
        <v>248</v>
      </c>
      <c r="E148" s="185" t="s">
        <v>7790</v>
      </c>
      <c r="F148" s="186" t="s">
        <v>4166</v>
      </c>
      <c r="G148" s="187" t="s">
        <v>698</v>
      </c>
      <c r="H148" s="188">
        <v>100</v>
      </c>
      <c r="I148" s="189"/>
      <c r="J148" s="190">
        <f t="shared" si="0"/>
        <v>0</v>
      </c>
      <c r="K148" s="186" t="s">
        <v>1</v>
      </c>
      <c r="L148" s="39"/>
      <c r="M148" s="191" t="s">
        <v>1</v>
      </c>
      <c r="N148" s="192" t="s">
        <v>42</v>
      </c>
      <c r="O148" s="71"/>
      <c r="P148" s="193">
        <f t="shared" si="1"/>
        <v>0</v>
      </c>
      <c r="Q148" s="193">
        <v>0</v>
      </c>
      <c r="R148" s="193">
        <f t="shared" si="2"/>
        <v>0</v>
      </c>
      <c r="S148" s="193">
        <v>0</v>
      </c>
      <c r="T148" s="194">
        <f t="shared" si="3"/>
        <v>0</v>
      </c>
      <c r="U148" s="34"/>
      <c r="V148" s="34"/>
      <c r="W148" s="34"/>
      <c r="X148" s="34"/>
      <c r="Y148" s="34"/>
      <c r="Z148" s="34"/>
      <c r="AA148" s="34"/>
      <c r="AB148" s="34"/>
      <c r="AC148" s="34"/>
      <c r="AD148" s="34"/>
      <c r="AE148" s="34"/>
      <c r="AR148" s="195" t="s">
        <v>264</v>
      </c>
      <c r="AT148" s="195" t="s">
        <v>248</v>
      </c>
      <c r="AU148" s="195" t="s">
        <v>85</v>
      </c>
      <c r="AY148" s="17" t="s">
        <v>247</v>
      </c>
      <c r="BE148" s="196">
        <f t="shared" si="4"/>
        <v>0</v>
      </c>
      <c r="BF148" s="196">
        <f t="shared" si="5"/>
        <v>0</v>
      </c>
      <c r="BG148" s="196">
        <f t="shared" si="6"/>
        <v>0</v>
      </c>
      <c r="BH148" s="196">
        <f t="shared" si="7"/>
        <v>0</v>
      </c>
      <c r="BI148" s="196">
        <f t="shared" si="8"/>
        <v>0</v>
      </c>
      <c r="BJ148" s="17" t="s">
        <v>85</v>
      </c>
      <c r="BK148" s="196">
        <f t="shared" si="9"/>
        <v>0</v>
      </c>
      <c r="BL148" s="17" t="s">
        <v>264</v>
      </c>
      <c r="BM148" s="195" t="s">
        <v>577</v>
      </c>
    </row>
    <row r="149" spans="1:65" s="2" customFormat="1" ht="16.5" customHeight="1">
      <c r="A149" s="34"/>
      <c r="B149" s="35"/>
      <c r="C149" s="184" t="s">
        <v>8</v>
      </c>
      <c r="D149" s="184" t="s">
        <v>248</v>
      </c>
      <c r="E149" s="185" t="s">
        <v>7791</v>
      </c>
      <c r="F149" s="186" t="s">
        <v>4168</v>
      </c>
      <c r="G149" s="187" t="s">
        <v>1991</v>
      </c>
      <c r="H149" s="188">
        <v>6</v>
      </c>
      <c r="I149" s="189"/>
      <c r="J149" s="190">
        <f t="shared" si="0"/>
        <v>0</v>
      </c>
      <c r="K149" s="186" t="s">
        <v>1</v>
      </c>
      <c r="L149" s="39"/>
      <c r="M149" s="191" t="s">
        <v>1</v>
      </c>
      <c r="N149" s="192" t="s">
        <v>42</v>
      </c>
      <c r="O149" s="71"/>
      <c r="P149" s="193">
        <f t="shared" si="1"/>
        <v>0</v>
      </c>
      <c r="Q149" s="193">
        <v>0</v>
      </c>
      <c r="R149" s="193">
        <f t="shared" si="2"/>
        <v>0</v>
      </c>
      <c r="S149" s="193">
        <v>0</v>
      </c>
      <c r="T149" s="194">
        <f t="shared" si="3"/>
        <v>0</v>
      </c>
      <c r="U149" s="34"/>
      <c r="V149" s="34"/>
      <c r="W149" s="34"/>
      <c r="X149" s="34"/>
      <c r="Y149" s="34"/>
      <c r="Z149" s="34"/>
      <c r="AA149" s="34"/>
      <c r="AB149" s="34"/>
      <c r="AC149" s="34"/>
      <c r="AD149" s="34"/>
      <c r="AE149" s="34"/>
      <c r="AR149" s="195" t="s">
        <v>264</v>
      </c>
      <c r="AT149" s="195" t="s">
        <v>248</v>
      </c>
      <c r="AU149" s="195" t="s">
        <v>85</v>
      </c>
      <c r="AY149" s="17" t="s">
        <v>247</v>
      </c>
      <c r="BE149" s="196">
        <f t="shared" si="4"/>
        <v>0</v>
      </c>
      <c r="BF149" s="196">
        <f t="shared" si="5"/>
        <v>0</v>
      </c>
      <c r="BG149" s="196">
        <f t="shared" si="6"/>
        <v>0</v>
      </c>
      <c r="BH149" s="196">
        <f t="shared" si="7"/>
        <v>0</v>
      </c>
      <c r="BI149" s="196">
        <f t="shared" si="8"/>
        <v>0</v>
      </c>
      <c r="BJ149" s="17" t="s">
        <v>85</v>
      </c>
      <c r="BK149" s="196">
        <f t="shared" si="9"/>
        <v>0</v>
      </c>
      <c r="BL149" s="17" t="s">
        <v>264</v>
      </c>
      <c r="BM149" s="195" t="s">
        <v>583</v>
      </c>
    </row>
    <row r="150" spans="1:65" s="2" customFormat="1" ht="21.75" customHeight="1">
      <c r="A150" s="34"/>
      <c r="B150" s="35"/>
      <c r="C150" s="184" t="s">
        <v>313</v>
      </c>
      <c r="D150" s="184" t="s">
        <v>248</v>
      </c>
      <c r="E150" s="185" t="s">
        <v>6845</v>
      </c>
      <c r="F150" s="186" t="s">
        <v>6846</v>
      </c>
      <c r="G150" s="187" t="s">
        <v>1991</v>
      </c>
      <c r="H150" s="188">
        <v>2</v>
      </c>
      <c r="I150" s="189"/>
      <c r="J150" s="190">
        <f t="shared" si="0"/>
        <v>0</v>
      </c>
      <c r="K150" s="186" t="s">
        <v>1</v>
      </c>
      <c r="L150" s="39"/>
      <c r="M150" s="191" t="s">
        <v>1</v>
      </c>
      <c r="N150" s="192" t="s">
        <v>42</v>
      </c>
      <c r="O150" s="71"/>
      <c r="P150" s="193">
        <f t="shared" si="1"/>
        <v>0</v>
      </c>
      <c r="Q150" s="193">
        <v>0</v>
      </c>
      <c r="R150" s="193">
        <f t="shared" si="2"/>
        <v>0</v>
      </c>
      <c r="S150" s="193">
        <v>0</v>
      </c>
      <c r="T150" s="194">
        <f t="shared" si="3"/>
        <v>0</v>
      </c>
      <c r="U150" s="34"/>
      <c r="V150" s="34"/>
      <c r="W150" s="34"/>
      <c r="X150" s="34"/>
      <c r="Y150" s="34"/>
      <c r="Z150" s="34"/>
      <c r="AA150" s="34"/>
      <c r="AB150" s="34"/>
      <c r="AC150" s="34"/>
      <c r="AD150" s="34"/>
      <c r="AE150" s="34"/>
      <c r="AR150" s="195" t="s">
        <v>264</v>
      </c>
      <c r="AT150" s="195" t="s">
        <v>248</v>
      </c>
      <c r="AU150" s="195" t="s">
        <v>85</v>
      </c>
      <c r="AY150" s="17" t="s">
        <v>247</v>
      </c>
      <c r="BE150" s="196">
        <f t="shared" si="4"/>
        <v>0</v>
      </c>
      <c r="BF150" s="196">
        <f t="shared" si="5"/>
        <v>0</v>
      </c>
      <c r="BG150" s="196">
        <f t="shared" si="6"/>
        <v>0</v>
      </c>
      <c r="BH150" s="196">
        <f t="shared" si="7"/>
        <v>0</v>
      </c>
      <c r="BI150" s="196">
        <f t="shared" si="8"/>
        <v>0</v>
      </c>
      <c r="BJ150" s="17" t="s">
        <v>85</v>
      </c>
      <c r="BK150" s="196">
        <f t="shared" si="9"/>
        <v>0</v>
      </c>
      <c r="BL150" s="17" t="s">
        <v>264</v>
      </c>
      <c r="BM150" s="195" t="s">
        <v>592</v>
      </c>
    </row>
    <row r="151" spans="1:65" s="2" customFormat="1" ht="24.15" customHeight="1">
      <c r="A151" s="34"/>
      <c r="B151" s="35"/>
      <c r="C151" s="184" t="s">
        <v>296</v>
      </c>
      <c r="D151" s="184" t="s">
        <v>248</v>
      </c>
      <c r="E151" s="185" t="s">
        <v>6847</v>
      </c>
      <c r="F151" s="186" t="s">
        <v>6848</v>
      </c>
      <c r="G151" s="187" t="s">
        <v>1991</v>
      </c>
      <c r="H151" s="188">
        <v>1</v>
      </c>
      <c r="I151" s="189"/>
      <c r="J151" s="190">
        <f t="shared" si="0"/>
        <v>0</v>
      </c>
      <c r="K151" s="186" t="s">
        <v>1</v>
      </c>
      <c r="L151" s="39"/>
      <c r="M151" s="191" t="s">
        <v>1</v>
      </c>
      <c r="N151" s="192" t="s">
        <v>42</v>
      </c>
      <c r="O151" s="71"/>
      <c r="P151" s="193">
        <f t="shared" si="1"/>
        <v>0</v>
      </c>
      <c r="Q151" s="193">
        <v>0</v>
      </c>
      <c r="R151" s="193">
        <f t="shared" si="2"/>
        <v>0</v>
      </c>
      <c r="S151" s="193">
        <v>0</v>
      </c>
      <c r="T151" s="194">
        <f t="shared" si="3"/>
        <v>0</v>
      </c>
      <c r="U151" s="34"/>
      <c r="V151" s="34"/>
      <c r="W151" s="34"/>
      <c r="X151" s="34"/>
      <c r="Y151" s="34"/>
      <c r="Z151" s="34"/>
      <c r="AA151" s="34"/>
      <c r="AB151" s="34"/>
      <c r="AC151" s="34"/>
      <c r="AD151" s="34"/>
      <c r="AE151" s="34"/>
      <c r="AR151" s="195" t="s">
        <v>264</v>
      </c>
      <c r="AT151" s="195" t="s">
        <v>248</v>
      </c>
      <c r="AU151" s="195" t="s">
        <v>85</v>
      </c>
      <c r="AY151" s="17" t="s">
        <v>247</v>
      </c>
      <c r="BE151" s="196">
        <f t="shared" si="4"/>
        <v>0</v>
      </c>
      <c r="BF151" s="196">
        <f t="shared" si="5"/>
        <v>0</v>
      </c>
      <c r="BG151" s="196">
        <f t="shared" si="6"/>
        <v>0</v>
      </c>
      <c r="BH151" s="196">
        <f t="shared" si="7"/>
        <v>0</v>
      </c>
      <c r="BI151" s="196">
        <f t="shared" si="8"/>
        <v>0</v>
      </c>
      <c r="BJ151" s="17" t="s">
        <v>85</v>
      </c>
      <c r="BK151" s="196">
        <f t="shared" si="9"/>
        <v>0</v>
      </c>
      <c r="BL151" s="17" t="s">
        <v>264</v>
      </c>
      <c r="BM151" s="195" t="s">
        <v>599</v>
      </c>
    </row>
    <row r="152" spans="1:65" s="2" customFormat="1" ht="24.15" customHeight="1">
      <c r="A152" s="34"/>
      <c r="B152" s="35"/>
      <c r="C152" s="184" t="s">
        <v>8</v>
      </c>
      <c r="D152" s="184" t="s">
        <v>248</v>
      </c>
      <c r="E152" s="185" t="s">
        <v>7792</v>
      </c>
      <c r="F152" s="186" t="s">
        <v>4170</v>
      </c>
      <c r="G152" s="187" t="s">
        <v>1991</v>
      </c>
      <c r="H152" s="188">
        <v>2</v>
      </c>
      <c r="I152" s="189"/>
      <c r="J152" s="190">
        <f t="shared" si="0"/>
        <v>0</v>
      </c>
      <c r="K152" s="186" t="s">
        <v>1</v>
      </c>
      <c r="L152" s="39"/>
      <c r="M152" s="191" t="s">
        <v>1</v>
      </c>
      <c r="N152" s="192" t="s">
        <v>42</v>
      </c>
      <c r="O152" s="71"/>
      <c r="P152" s="193">
        <f t="shared" si="1"/>
        <v>0</v>
      </c>
      <c r="Q152" s="193">
        <v>0</v>
      </c>
      <c r="R152" s="193">
        <f t="shared" si="2"/>
        <v>0</v>
      </c>
      <c r="S152" s="193">
        <v>0</v>
      </c>
      <c r="T152" s="194">
        <f t="shared" si="3"/>
        <v>0</v>
      </c>
      <c r="U152" s="34"/>
      <c r="V152" s="34"/>
      <c r="W152" s="34"/>
      <c r="X152" s="34"/>
      <c r="Y152" s="34"/>
      <c r="Z152" s="34"/>
      <c r="AA152" s="34"/>
      <c r="AB152" s="34"/>
      <c r="AC152" s="34"/>
      <c r="AD152" s="34"/>
      <c r="AE152" s="34"/>
      <c r="AR152" s="195" t="s">
        <v>264</v>
      </c>
      <c r="AT152" s="195" t="s">
        <v>248</v>
      </c>
      <c r="AU152" s="195" t="s">
        <v>85</v>
      </c>
      <c r="AY152" s="17" t="s">
        <v>247</v>
      </c>
      <c r="BE152" s="196">
        <f t="shared" si="4"/>
        <v>0</v>
      </c>
      <c r="BF152" s="196">
        <f t="shared" si="5"/>
        <v>0</v>
      </c>
      <c r="BG152" s="196">
        <f t="shared" si="6"/>
        <v>0</v>
      </c>
      <c r="BH152" s="196">
        <f t="shared" si="7"/>
        <v>0</v>
      </c>
      <c r="BI152" s="196">
        <f t="shared" si="8"/>
        <v>0</v>
      </c>
      <c r="BJ152" s="17" t="s">
        <v>85</v>
      </c>
      <c r="BK152" s="196">
        <f t="shared" si="9"/>
        <v>0</v>
      </c>
      <c r="BL152" s="17" t="s">
        <v>264</v>
      </c>
      <c r="BM152" s="195" t="s">
        <v>609</v>
      </c>
    </row>
    <row r="153" spans="1:65" s="2" customFormat="1" ht="21.75" customHeight="1">
      <c r="A153" s="34"/>
      <c r="B153" s="35"/>
      <c r="C153" s="184" t="s">
        <v>264</v>
      </c>
      <c r="D153" s="184" t="s">
        <v>248</v>
      </c>
      <c r="E153" s="185" t="s">
        <v>7793</v>
      </c>
      <c r="F153" s="186" t="s">
        <v>7794</v>
      </c>
      <c r="G153" s="187" t="s">
        <v>1991</v>
      </c>
      <c r="H153" s="188">
        <v>2</v>
      </c>
      <c r="I153" s="189"/>
      <c r="J153" s="190">
        <f t="shared" si="0"/>
        <v>0</v>
      </c>
      <c r="K153" s="186" t="s">
        <v>1</v>
      </c>
      <c r="L153" s="39"/>
      <c r="M153" s="191" t="s">
        <v>1</v>
      </c>
      <c r="N153" s="192" t="s">
        <v>42</v>
      </c>
      <c r="O153" s="71"/>
      <c r="P153" s="193">
        <f t="shared" si="1"/>
        <v>0</v>
      </c>
      <c r="Q153" s="193">
        <v>0</v>
      </c>
      <c r="R153" s="193">
        <f t="shared" si="2"/>
        <v>0</v>
      </c>
      <c r="S153" s="193">
        <v>0</v>
      </c>
      <c r="T153" s="194">
        <f t="shared" si="3"/>
        <v>0</v>
      </c>
      <c r="U153" s="34"/>
      <c r="V153" s="34"/>
      <c r="W153" s="34"/>
      <c r="X153" s="34"/>
      <c r="Y153" s="34"/>
      <c r="Z153" s="34"/>
      <c r="AA153" s="34"/>
      <c r="AB153" s="34"/>
      <c r="AC153" s="34"/>
      <c r="AD153" s="34"/>
      <c r="AE153" s="34"/>
      <c r="AR153" s="195" t="s">
        <v>264</v>
      </c>
      <c r="AT153" s="195" t="s">
        <v>248</v>
      </c>
      <c r="AU153" s="195" t="s">
        <v>85</v>
      </c>
      <c r="AY153" s="17" t="s">
        <v>247</v>
      </c>
      <c r="BE153" s="196">
        <f t="shared" si="4"/>
        <v>0</v>
      </c>
      <c r="BF153" s="196">
        <f t="shared" si="5"/>
        <v>0</v>
      </c>
      <c r="BG153" s="196">
        <f t="shared" si="6"/>
        <v>0</v>
      </c>
      <c r="BH153" s="196">
        <f t="shared" si="7"/>
        <v>0</v>
      </c>
      <c r="BI153" s="196">
        <f t="shared" si="8"/>
        <v>0</v>
      </c>
      <c r="BJ153" s="17" t="s">
        <v>85</v>
      </c>
      <c r="BK153" s="196">
        <f t="shared" si="9"/>
        <v>0</v>
      </c>
      <c r="BL153" s="17" t="s">
        <v>264</v>
      </c>
      <c r="BM153" s="195" t="s">
        <v>616</v>
      </c>
    </row>
    <row r="154" spans="1:65" s="2" customFormat="1" ht="16.5" customHeight="1">
      <c r="A154" s="34"/>
      <c r="B154" s="35"/>
      <c r="C154" s="184" t="s">
        <v>296</v>
      </c>
      <c r="D154" s="184" t="s">
        <v>248</v>
      </c>
      <c r="E154" s="185" t="s">
        <v>7795</v>
      </c>
      <c r="F154" s="186" t="s">
        <v>4288</v>
      </c>
      <c r="G154" s="187" t="s">
        <v>698</v>
      </c>
      <c r="H154" s="188">
        <v>60</v>
      </c>
      <c r="I154" s="189"/>
      <c r="J154" s="190">
        <f t="shared" si="0"/>
        <v>0</v>
      </c>
      <c r="K154" s="186" t="s">
        <v>1</v>
      </c>
      <c r="L154" s="39"/>
      <c r="M154" s="191" t="s">
        <v>1</v>
      </c>
      <c r="N154" s="192" t="s">
        <v>42</v>
      </c>
      <c r="O154" s="71"/>
      <c r="P154" s="193">
        <f t="shared" si="1"/>
        <v>0</v>
      </c>
      <c r="Q154" s="193">
        <v>0</v>
      </c>
      <c r="R154" s="193">
        <f t="shared" si="2"/>
        <v>0</v>
      </c>
      <c r="S154" s="193">
        <v>0</v>
      </c>
      <c r="T154" s="194">
        <f t="shared" si="3"/>
        <v>0</v>
      </c>
      <c r="U154" s="34"/>
      <c r="V154" s="34"/>
      <c r="W154" s="34"/>
      <c r="X154" s="34"/>
      <c r="Y154" s="34"/>
      <c r="Z154" s="34"/>
      <c r="AA154" s="34"/>
      <c r="AB154" s="34"/>
      <c r="AC154" s="34"/>
      <c r="AD154" s="34"/>
      <c r="AE154" s="34"/>
      <c r="AR154" s="195" t="s">
        <v>264</v>
      </c>
      <c r="AT154" s="195" t="s">
        <v>248</v>
      </c>
      <c r="AU154" s="195" t="s">
        <v>85</v>
      </c>
      <c r="AY154" s="17" t="s">
        <v>247</v>
      </c>
      <c r="BE154" s="196">
        <f t="shared" si="4"/>
        <v>0</v>
      </c>
      <c r="BF154" s="196">
        <f t="shared" si="5"/>
        <v>0</v>
      </c>
      <c r="BG154" s="196">
        <f t="shared" si="6"/>
        <v>0</v>
      </c>
      <c r="BH154" s="196">
        <f t="shared" si="7"/>
        <v>0</v>
      </c>
      <c r="BI154" s="196">
        <f t="shared" si="8"/>
        <v>0</v>
      </c>
      <c r="BJ154" s="17" t="s">
        <v>85</v>
      </c>
      <c r="BK154" s="196">
        <f t="shared" si="9"/>
        <v>0</v>
      </c>
      <c r="BL154" s="17" t="s">
        <v>264</v>
      </c>
      <c r="BM154" s="195" t="s">
        <v>623</v>
      </c>
    </row>
    <row r="155" spans="1:65" s="2" customFormat="1" ht="16.5" customHeight="1">
      <c r="A155" s="34"/>
      <c r="B155" s="35"/>
      <c r="C155" s="184" t="s">
        <v>8</v>
      </c>
      <c r="D155" s="184" t="s">
        <v>248</v>
      </c>
      <c r="E155" s="185" t="s">
        <v>7796</v>
      </c>
      <c r="F155" s="186" t="s">
        <v>4290</v>
      </c>
      <c r="G155" s="187" t="s">
        <v>698</v>
      </c>
      <c r="H155" s="188">
        <v>20</v>
      </c>
      <c r="I155" s="189"/>
      <c r="J155" s="190">
        <f t="shared" si="0"/>
        <v>0</v>
      </c>
      <c r="K155" s="186" t="s">
        <v>1</v>
      </c>
      <c r="L155" s="39"/>
      <c r="M155" s="191" t="s">
        <v>1</v>
      </c>
      <c r="N155" s="192" t="s">
        <v>42</v>
      </c>
      <c r="O155" s="71"/>
      <c r="P155" s="193">
        <f t="shared" si="1"/>
        <v>0</v>
      </c>
      <c r="Q155" s="193">
        <v>0</v>
      </c>
      <c r="R155" s="193">
        <f t="shared" si="2"/>
        <v>0</v>
      </c>
      <c r="S155" s="193">
        <v>0</v>
      </c>
      <c r="T155" s="194">
        <f t="shared" si="3"/>
        <v>0</v>
      </c>
      <c r="U155" s="34"/>
      <c r="V155" s="34"/>
      <c r="W155" s="34"/>
      <c r="X155" s="34"/>
      <c r="Y155" s="34"/>
      <c r="Z155" s="34"/>
      <c r="AA155" s="34"/>
      <c r="AB155" s="34"/>
      <c r="AC155" s="34"/>
      <c r="AD155" s="34"/>
      <c r="AE155" s="34"/>
      <c r="AR155" s="195" t="s">
        <v>264</v>
      </c>
      <c r="AT155" s="195" t="s">
        <v>248</v>
      </c>
      <c r="AU155" s="195" t="s">
        <v>85</v>
      </c>
      <c r="AY155" s="17" t="s">
        <v>247</v>
      </c>
      <c r="BE155" s="196">
        <f t="shared" si="4"/>
        <v>0</v>
      </c>
      <c r="BF155" s="196">
        <f t="shared" si="5"/>
        <v>0</v>
      </c>
      <c r="BG155" s="196">
        <f t="shared" si="6"/>
        <v>0</v>
      </c>
      <c r="BH155" s="196">
        <f t="shared" si="7"/>
        <v>0</v>
      </c>
      <c r="BI155" s="196">
        <f t="shared" si="8"/>
        <v>0</v>
      </c>
      <c r="BJ155" s="17" t="s">
        <v>85</v>
      </c>
      <c r="BK155" s="196">
        <f t="shared" si="9"/>
        <v>0</v>
      </c>
      <c r="BL155" s="17" t="s">
        <v>264</v>
      </c>
      <c r="BM155" s="195" t="s">
        <v>629</v>
      </c>
    </row>
    <row r="156" spans="1:65" s="2" customFormat="1" ht="16.5" customHeight="1">
      <c r="A156" s="34"/>
      <c r="B156" s="35"/>
      <c r="C156" s="184" t="s">
        <v>264</v>
      </c>
      <c r="D156" s="184" t="s">
        <v>248</v>
      </c>
      <c r="E156" s="185" t="s">
        <v>7797</v>
      </c>
      <c r="F156" s="186" t="s">
        <v>4292</v>
      </c>
      <c r="G156" s="187" t="s">
        <v>698</v>
      </c>
      <c r="H156" s="188">
        <v>50</v>
      </c>
      <c r="I156" s="189"/>
      <c r="J156" s="190">
        <f t="shared" si="0"/>
        <v>0</v>
      </c>
      <c r="K156" s="186" t="s">
        <v>1</v>
      </c>
      <c r="L156" s="39"/>
      <c r="M156" s="191" t="s">
        <v>1</v>
      </c>
      <c r="N156" s="192" t="s">
        <v>42</v>
      </c>
      <c r="O156" s="71"/>
      <c r="P156" s="193">
        <f t="shared" si="1"/>
        <v>0</v>
      </c>
      <c r="Q156" s="193">
        <v>0</v>
      </c>
      <c r="R156" s="193">
        <f t="shared" si="2"/>
        <v>0</v>
      </c>
      <c r="S156" s="193">
        <v>0</v>
      </c>
      <c r="T156" s="194">
        <f t="shared" si="3"/>
        <v>0</v>
      </c>
      <c r="U156" s="34"/>
      <c r="V156" s="34"/>
      <c r="W156" s="34"/>
      <c r="X156" s="34"/>
      <c r="Y156" s="34"/>
      <c r="Z156" s="34"/>
      <c r="AA156" s="34"/>
      <c r="AB156" s="34"/>
      <c r="AC156" s="34"/>
      <c r="AD156" s="34"/>
      <c r="AE156" s="34"/>
      <c r="AR156" s="195" t="s">
        <v>264</v>
      </c>
      <c r="AT156" s="195" t="s">
        <v>248</v>
      </c>
      <c r="AU156" s="195" t="s">
        <v>85</v>
      </c>
      <c r="AY156" s="17" t="s">
        <v>247</v>
      </c>
      <c r="BE156" s="196">
        <f t="shared" si="4"/>
        <v>0</v>
      </c>
      <c r="BF156" s="196">
        <f t="shared" si="5"/>
        <v>0</v>
      </c>
      <c r="BG156" s="196">
        <f t="shared" si="6"/>
        <v>0</v>
      </c>
      <c r="BH156" s="196">
        <f t="shared" si="7"/>
        <v>0</v>
      </c>
      <c r="BI156" s="196">
        <f t="shared" si="8"/>
        <v>0</v>
      </c>
      <c r="BJ156" s="17" t="s">
        <v>85</v>
      </c>
      <c r="BK156" s="196">
        <f t="shared" si="9"/>
        <v>0</v>
      </c>
      <c r="BL156" s="17" t="s">
        <v>264</v>
      </c>
      <c r="BM156" s="195" t="s">
        <v>636</v>
      </c>
    </row>
    <row r="157" spans="1:65" s="2" customFormat="1" ht="16.5" customHeight="1">
      <c r="A157" s="34"/>
      <c r="B157" s="35"/>
      <c r="C157" s="184" t="s">
        <v>281</v>
      </c>
      <c r="D157" s="184" t="s">
        <v>248</v>
      </c>
      <c r="E157" s="185" t="s">
        <v>7798</v>
      </c>
      <c r="F157" s="186" t="s">
        <v>4294</v>
      </c>
      <c r="G157" s="187" t="s">
        <v>698</v>
      </c>
      <c r="H157" s="188">
        <v>40</v>
      </c>
      <c r="I157" s="189"/>
      <c r="J157" s="190">
        <f t="shared" si="0"/>
        <v>0</v>
      </c>
      <c r="K157" s="186" t="s">
        <v>1</v>
      </c>
      <c r="L157" s="39"/>
      <c r="M157" s="191" t="s">
        <v>1</v>
      </c>
      <c r="N157" s="192" t="s">
        <v>42</v>
      </c>
      <c r="O157" s="71"/>
      <c r="P157" s="193">
        <f t="shared" si="1"/>
        <v>0</v>
      </c>
      <c r="Q157" s="193">
        <v>0</v>
      </c>
      <c r="R157" s="193">
        <f t="shared" si="2"/>
        <v>0</v>
      </c>
      <c r="S157" s="193">
        <v>0</v>
      </c>
      <c r="T157" s="194">
        <f t="shared" si="3"/>
        <v>0</v>
      </c>
      <c r="U157" s="34"/>
      <c r="V157" s="34"/>
      <c r="W157" s="34"/>
      <c r="X157" s="34"/>
      <c r="Y157" s="34"/>
      <c r="Z157" s="34"/>
      <c r="AA157" s="34"/>
      <c r="AB157" s="34"/>
      <c r="AC157" s="34"/>
      <c r="AD157" s="34"/>
      <c r="AE157" s="34"/>
      <c r="AR157" s="195" t="s">
        <v>264</v>
      </c>
      <c r="AT157" s="195" t="s">
        <v>248</v>
      </c>
      <c r="AU157" s="195" t="s">
        <v>85</v>
      </c>
      <c r="AY157" s="17" t="s">
        <v>247</v>
      </c>
      <c r="BE157" s="196">
        <f t="shared" si="4"/>
        <v>0</v>
      </c>
      <c r="BF157" s="196">
        <f t="shared" si="5"/>
        <v>0</v>
      </c>
      <c r="BG157" s="196">
        <f t="shared" si="6"/>
        <v>0</v>
      </c>
      <c r="BH157" s="196">
        <f t="shared" si="7"/>
        <v>0</v>
      </c>
      <c r="BI157" s="196">
        <f t="shared" si="8"/>
        <v>0</v>
      </c>
      <c r="BJ157" s="17" t="s">
        <v>85</v>
      </c>
      <c r="BK157" s="196">
        <f t="shared" si="9"/>
        <v>0</v>
      </c>
      <c r="BL157" s="17" t="s">
        <v>264</v>
      </c>
      <c r="BM157" s="195" t="s">
        <v>641</v>
      </c>
    </row>
    <row r="158" spans="1:65" s="2" customFormat="1" ht="16.5" customHeight="1">
      <c r="A158" s="34"/>
      <c r="B158" s="35"/>
      <c r="C158" s="184" t="s">
        <v>8</v>
      </c>
      <c r="D158" s="184" t="s">
        <v>248</v>
      </c>
      <c r="E158" s="185" t="s">
        <v>7799</v>
      </c>
      <c r="F158" s="186" t="s">
        <v>4296</v>
      </c>
      <c r="G158" s="187" t="s">
        <v>1991</v>
      </c>
      <c r="H158" s="188">
        <v>20</v>
      </c>
      <c r="I158" s="189"/>
      <c r="J158" s="190">
        <f t="shared" si="0"/>
        <v>0</v>
      </c>
      <c r="K158" s="186" t="s">
        <v>1</v>
      </c>
      <c r="L158" s="39"/>
      <c r="M158" s="191" t="s">
        <v>1</v>
      </c>
      <c r="N158" s="192" t="s">
        <v>42</v>
      </c>
      <c r="O158" s="71"/>
      <c r="P158" s="193">
        <f t="shared" si="1"/>
        <v>0</v>
      </c>
      <c r="Q158" s="193">
        <v>0</v>
      </c>
      <c r="R158" s="193">
        <f t="shared" si="2"/>
        <v>0</v>
      </c>
      <c r="S158" s="193">
        <v>0</v>
      </c>
      <c r="T158" s="194">
        <f t="shared" si="3"/>
        <v>0</v>
      </c>
      <c r="U158" s="34"/>
      <c r="V158" s="34"/>
      <c r="W158" s="34"/>
      <c r="X158" s="34"/>
      <c r="Y158" s="34"/>
      <c r="Z158" s="34"/>
      <c r="AA158" s="34"/>
      <c r="AB158" s="34"/>
      <c r="AC158" s="34"/>
      <c r="AD158" s="34"/>
      <c r="AE158" s="34"/>
      <c r="AR158" s="195" t="s">
        <v>264</v>
      </c>
      <c r="AT158" s="195" t="s">
        <v>248</v>
      </c>
      <c r="AU158" s="195" t="s">
        <v>85</v>
      </c>
      <c r="AY158" s="17" t="s">
        <v>247</v>
      </c>
      <c r="BE158" s="196">
        <f t="shared" si="4"/>
        <v>0</v>
      </c>
      <c r="BF158" s="196">
        <f t="shared" si="5"/>
        <v>0</v>
      </c>
      <c r="BG158" s="196">
        <f t="shared" si="6"/>
        <v>0</v>
      </c>
      <c r="BH158" s="196">
        <f t="shared" si="7"/>
        <v>0</v>
      </c>
      <c r="BI158" s="196">
        <f t="shared" si="8"/>
        <v>0</v>
      </c>
      <c r="BJ158" s="17" t="s">
        <v>85</v>
      </c>
      <c r="BK158" s="196">
        <f t="shared" si="9"/>
        <v>0</v>
      </c>
      <c r="BL158" s="17" t="s">
        <v>264</v>
      </c>
      <c r="BM158" s="195" t="s">
        <v>647</v>
      </c>
    </row>
    <row r="159" spans="1:65" s="2" customFormat="1" ht="16.5" customHeight="1">
      <c r="A159" s="34"/>
      <c r="B159" s="35"/>
      <c r="C159" s="184" t="s">
        <v>264</v>
      </c>
      <c r="D159" s="184" t="s">
        <v>248</v>
      </c>
      <c r="E159" s="185" t="s">
        <v>7800</v>
      </c>
      <c r="F159" s="186" t="s">
        <v>7801</v>
      </c>
      <c r="G159" s="187" t="s">
        <v>1991</v>
      </c>
      <c r="H159" s="188">
        <v>144</v>
      </c>
      <c r="I159" s="189"/>
      <c r="J159" s="190">
        <f t="shared" si="0"/>
        <v>0</v>
      </c>
      <c r="K159" s="186" t="s">
        <v>1</v>
      </c>
      <c r="L159" s="39"/>
      <c r="M159" s="191" t="s">
        <v>1</v>
      </c>
      <c r="N159" s="192" t="s">
        <v>42</v>
      </c>
      <c r="O159" s="71"/>
      <c r="P159" s="193">
        <f t="shared" si="1"/>
        <v>0</v>
      </c>
      <c r="Q159" s="193">
        <v>0</v>
      </c>
      <c r="R159" s="193">
        <f t="shared" si="2"/>
        <v>0</v>
      </c>
      <c r="S159" s="193">
        <v>0</v>
      </c>
      <c r="T159" s="194">
        <f t="shared" si="3"/>
        <v>0</v>
      </c>
      <c r="U159" s="34"/>
      <c r="V159" s="34"/>
      <c r="W159" s="34"/>
      <c r="X159" s="34"/>
      <c r="Y159" s="34"/>
      <c r="Z159" s="34"/>
      <c r="AA159" s="34"/>
      <c r="AB159" s="34"/>
      <c r="AC159" s="34"/>
      <c r="AD159" s="34"/>
      <c r="AE159" s="34"/>
      <c r="AR159" s="195" t="s">
        <v>264</v>
      </c>
      <c r="AT159" s="195" t="s">
        <v>248</v>
      </c>
      <c r="AU159" s="195" t="s">
        <v>85</v>
      </c>
      <c r="AY159" s="17" t="s">
        <v>247</v>
      </c>
      <c r="BE159" s="196">
        <f t="shared" si="4"/>
        <v>0</v>
      </c>
      <c r="BF159" s="196">
        <f t="shared" si="5"/>
        <v>0</v>
      </c>
      <c r="BG159" s="196">
        <f t="shared" si="6"/>
        <v>0</v>
      </c>
      <c r="BH159" s="196">
        <f t="shared" si="7"/>
        <v>0</v>
      </c>
      <c r="BI159" s="196">
        <f t="shared" si="8"/>
        <v>0</v>
      </c>
      <c r="BJ159" s="17" t="s">
        <v>85</v>
      </c>
      <c r="BK159" s="196">
        <f t="shared" si="9"/>
        <v>0</v>
      </c>
      <c r="BL159" s="17" t="s">
        <v>264</v>
      </c>
      <c r="BM159" s="195" t="s">
        <v>651</v>
      </c>
    </row>
    <row r="160" spans="1:65" s="2" customFormat="1" ht="16.5" customHeight="1">
      <c r="A160" s="34"/>
      <c r="B160" s="35"/>
      <c r="C160" s="184" t="s">
        <v>281</v>
      </c>
      <c r="D160" s="184" t="s">
        <v>248</v>
      </c>
      <c r="E160" s="185" t="s">
        <v>7802</v>
      </c>
      <c r="F160" s="186" t="s">
        <v>7709</v>
      </c>
      <c r="G160" s="187" t="s">
        <v>1991</v>
      </c>
      <c r="H160" s="188">
        <v>2</v>
      </c>
      <c r="I160" s="189"/>
      <c r="J160" s="190">
        <f t="shared" si="0"/>
        <v>0</v>
      </c>
      <c r="K160" s="186" t="s">
        <v>1</v>
      </c>
      <c r="L160" s="39"/>
      <c r="M160" s="191" t="s">
        <v>1</v>
      </c>
      <c r="N160" s="192" t="s">
        <v>42</v>
      </c>
      <c r="O160" s="71"/>
      <c r="P160" s="193">
        <f t="shared" si="1"/>
        <v>0</v>
      </c>
      <c r="Q160" s="193">
        <v>0</v>
      </c>
      <c r="R160" s="193">
        <f t="shared" si="2"/>
        <v>0</v>
      </c>
      <c r="S160" s="193">
        <v>0</v>
      </c>
      <c r="T160" s="194">
        <f t="shared" si="3"/>
        <v>0</v>
      </c>
      <c r="U160" s="34"/>
      <c r="V160" s="34"/>
      <c r="W160" s="34"/>
      <c r="X160" s="34"/>
      <c r="Y160" s="34"/>
      <c r="Z160" s="34"/>
      <c r="AA160" s="34"/>
      <c r="AB160" s="34"/>
      <c r="AC160" s="34"/>
      <c r="AD160" s="34"/>
      <c r="AE160" s="34"/>
      <c r="AR160" s="195" t="s">
        <v>264</v>
      </c>
      <c r="AT160" s="195" t="s">
        <v>248</v>
      </c>
      <c r="AU160" s="195" t="s">
        <v>85</v>
      </c>
      <c r="AY160" s="17" t="s">
        <v>247</v>
      </c>
      <c r="BE160" s="196">
        <f t="shared" si="4"/>
        <v>0</v>
      </c>
      <c r="BF160" s="196">
        <f t="shared" si="5"/>
        <v>0</v>
      </c>
      <c r="BG160" s="196">
        <f t="shared" si="6"/>
        <v>0</v>
      </c>
      <c r="BH160" s="196">
        <f t="shared" si="7"/>
        <v>0</v>
      </c>
      <c r="BI160" s="196">
        <f t="shared" si="8"/>
        <v>0</v>
      </c>
      <c r="BJ160" s="17" t="s">
        <v>85</v>
      </c>
      <c r="BK160" s="196">
        <f t="shared" si="9"/>
        <v>0</v>
      </c>
      <c r="BL160" s="17" t="s">
        <v>264</v>
      </c>
      <c r="BM160" s="195" t="s">
        <v>656</v>
      </c>
    </row>
    <row r="161" spans="1:65" s="2" customFormat="1" ht="16.5" customHeight="1">
      <c r="A161" s="34"/>
      <c r="B161" s="35"/>
      <c r="C161" s="184" t="s">
        <v>285</v>
      </c>
      <c r="D161" s="184" t="s">
        <v>248</v>
      </c>
      <c r="E161" s="185" t="s">
        <v>7803</v>
      </c>
      <c r="F161" s="186" t="s">
        <v>4298</v>
      </c>
      <c r="G161" s="187" t="s">
        <v>1991</v>
      </c>
      <c r="H161" s="188">
        <v>4</v>
      </c>
      <c r="I161" s="189"/>
      <c r="J161" s="190">
        <f t="shared" si="0"/>
        <v>0</v>
      </c>
      <c r="K161" s="186" t="s">
        <v>1</v>
      </c>
      <c r="L161" s="39"/>
      <c r="M161" s="191" t="s">
        <v>1</v>
      </c>
      <c r="N161" s="192" t="s">
        <v>42</v>
      </c>
      <c r="O161" s="71"/>
      <c r="P161" s="193">
        <f t="shared" si="1"/>
        <v>0</v>
      </c>
      <c r="Q161" s="193">
        <v>0</v>
      </c>
      <c r="R161" s="193">
        <f t="shared" si="2"/>
        <v>0</v>
      </c>
      <c r="S161" s="193">
        <v>0</v>
      </c>
      <c r="T161" s="194">
        <f t="shared" si="3"/>
        <v>0</v>
      </c>
      <c r="U161" s="34"/>
      <c r="V161" s="34"/>
      <c r="W161" s="34"/>
      <c r="X161" s="34"/>
      <c r="Y161" s="34"/>
      <c r="Z161" s="34"/>
      <c r="AA161" s="34"/>
      <c r="AB161" s="34"/>
      <c r="AC161" s="34"/>
      <c r="AD161" s="34"/>
      <c r="AE161" s="34"/>
      <c r="AR161" s="195" t="s">
        <v>264</v>
      </c>
      <c r="AT161" s="195" t="s">
        <v>248</v>
      </c>
      <c r="AU161" s="195" t="s">
        <v>85</v>
      </c>
      <c r="AY161" s="17" t="s">
        <v>247</v>
      </c>
      <c r="BE161" s="196">
        <f t="shared" si="4"/>
        <v>0</v>
      </c>
      <c r="BF161" s="196">
        <f t="shared" si="5"/>
        <v>0</v>
      </c>
      <c r="BG161" s="196">
        <f t="shared" si="6"/>
        <v>0</v>
      </c>
      <c r="BH161" s="196">
        <f t="shared" si="7"/>
        <v>0</v>
      </c>
      <c r="BI161" s="196">
        <f t="shared" si="8"/>
        <v>0</v>
      </c>
      <c r="BJ161" s="17" t="s">
        <v>85</v>
      </c>
      <c r="BK161" s="196">
        <f t="shared" si="9"/>
        <v>0</v>
      </c>
      <c r="BL161" s="17" t="s">
        <v>264</v>
      </c>
      <c r="BM161" s="195" t="s">
        <v>666</v>
      </c>
    </row>
    <row r="162" spans="1:65" s="2" customFormat="1" ht="16.5" customHeight="1">
      <c r="A162" s="34"/>
      <c r="B162" s="35"/>
      <c r="C162" s="184" t="s">
        <v>264</v>
      </c>
      <c r="D162" s="184" t="s">
        <v>248</v>
      </c>
      <c r="E162" s="185" t="s">
        <v>7804</v>
      </c>
      <c r="F162" s="186" t="s">
        <v>3945</v>
      </c>
      <c r="G162" s="187" t="s">
        <v>1991</v>
      </c>
      <c r="H162" s="188">
        <v>6</v>
      </c>
      <c r="I162" s="189"/>
      <c r="J162" s="190">
        <f t="shared" si="0"/>
        <v>0</v>
      </c>
      <c r="K162" s="186" t="s">
        <v>1</v>
      </c>
      <c r="L162" s="39"/>
      <c r="M162" s="191" t="s">
        <v>1</v>
      </c>
      <c r="N162" s="192" t="s">
        <v>42</v>
      </c>
      <c r="O162" s="71"/>
      <c r="P162" s="193">
        <f t="shared" si="1"/>
        <v>0</v>
      </c>
      <c r="Q162" s="193">
        <v>0</v>
      </c>
      <c r="R162" s="193">
        <f t="shared" si="2"/>
        <v>0</v>
      </c>
      <c r="S162" s="193">
        <v>0</v>
      </c>
      <c r="T162" s="194">
        <f t="shared" si="3"/>
        <v>0</v>
      </c>
      <c r="U162" s="34"/>
      <c r="V162" s="34"/>
      <c r="W162" s="34"/>
      <c r="X162" s="34"/>
      <c r="Y162" s="34"/>
      <c r="Z162" s="34"/>
      <c r="AA162" s="34"/>
      <c r="AB162" s="34"/>
      <c r="AC162" s="34"/>
      <c r="AD162" s="34"/>
      <c r="AE162" s="34"/>
      <c r="AR162" s="195" t="s">
        <v>264</v>
      </c>
      <c r="AT162" s="195" t="s">
        <v>248</v>
      </c>
      <c r="AU162" s="195" t="s">
        <v>85</v>
      </c>
      <c r="AY162" s="17" t="s">
        <v>247</v>
      </c>
      <c r="BE162" s="196">
        <f t="shared" si="4"/>
        <v>0</v>
      </c>
      <c r="BF162" s="196">
        <f t="shared" si="5"/>
        <v>0</v>
      </c>
      <c r="BG162" s="196">
        <f t="shared" si="6"/>
        <v>0</v>
      </c>
      <c r="BH162" s="196">
        <f t="shared" si="7"/>
        <v>0</v>
      </c>
      <c r="BI162" s="196">
        <f t="shared" si="8"/>
        <v>0</v>
      </c>
      <c r="BJ162" s="17" t="s">
        <v>85</v>
      </c>
      <c r="BK162" s="196">
        <f t="shared" si="9"/>
        <v>0</v>
      </c>
      <c r="BL162" s="17" t="s">
        <v>264</v>
      </c>
      <c r="BM162" s="195" t="s">
        <v>683</v>
      </c>
    </row>
    <row r="163" spans="1:65" s="2" customFormat="1" ht="16.5" customHeight="1">
      <c r="A163" s="34"/>
      <c r="B163" s="35"/>
      <c r="C163" s="184" t="s">
        <v>281</v>
      </c>
      <c r="D163" s="184" t="s">
        <v>248</v>
      </c>
      <c r="E163" s="185" t="s">
        <v>7805</v>
      </c>
      <c r="F163" s="186" t="s">
        <v>4178</v>
      </c>
      <c r="G163" s="187" t="s">
        <v>3966</v>
      </c>
      <c r="H163" s="188">
        <v>1</v>
      </c>
      <c r="I163" s="189"/>
      <c r="J163" s="190">
        <f t="shared" si="0"/>
        <v>0</v>
      </c>
      <c r="K163" s="186" t="s">
        <v>1</v>
      </c>
      <c r="L163" s="39"/>
      <c r="M163" s="191" t="s">
        <v>1</v>
      </c>
      <c r="N163" s="192" t="s">
        <v>42</v>
      </c>
      <c r="O163" s="71"/>
      <c r="P163" s="193">
        <f t="shared" si="1"/>
        <v>0</v>
      </c>
      <c r="Q163" s="193">
        <v>0</v>
      </c>
      <c r="R163" s="193">
        <f t="shared" si="2"/>
        <v>0</v>
      </c>
      <c r="S163" s="193">
        <v>0</v>
      </c>
      <c r="T163" s="194">
        <f t="shared" si="3"/>
        <v>0</v>
      </c>
      <c r="U163" s="34"/>
      <c r="V163" s="34"/>
      <c r="W163" s="34"/>
      <c r="X163" s="34"/>
      <c r="Y163" s="34"/>
      <c r="Z163" s="34"/>
      <c r="AA163" s="34"/>
      <c r="AB163" s="34"/>
      <c r="AC163" s="34"/>
      <c r="AD163" s="34"/>
      <c r="AE163" s="34"/>
      <c r="AR163" s="195" t="s">
        <v>264</v>
      </c>
      <c r="AT163" s="195" t="s">
        <v>248</v>
      </c>
      <c r="AU163" s="195" t="s">
        <v>85</v>
      </c>
      <c r="AY163" s="17" t="s">
        <v>247</v>
      </c>
      <c r="BE163" s="196">
        <f t="shared" si="4"/>
        <v>0</v>
      </c>
      <c r="BF163" s="196">
        <f t="shared" si="5"/>
        <v>0</v>
      </c>
      <c r="BG163" s="196">
        <f t="shared" si="6"/>
        <v>0</v>
      </c>
      <c r="BH163" s="196">
        <f t="shared" si="7"/>
        <v>0</v>
      </c>
      <c r="BI163" s="196">
        <f t="shared" si="8"/>
        <v>0</v>
      </c>
      <c r="BJ163" s="17" t="s">
        <v>85</v>
      </c>
      <c r="BK163" s="196">
        <f t="shared" si="9"/>
        <v>0</v>
      </c>
      <c r="BL163" s="17" t="s">
        <v>264</v>
      </c>
      <c r="BM163" s="195" t="s">
        <v>691</v>
      </c>
    </row>
    <row r="164" spans="1:65" s="2" customFormat="1" ht="16.5" customHeight="1">
      <c r="A164" s="34"/>
      <c r="B164" s="35"/>
      <c r="C164" s="184" t="s">
        <v>285</v>
      </c>
      <c r="D164" s="184" t="s">
        <v>248</v>
      </c>
      <c r="E164" s="185" t="s">
        <v>7806</v>
      </c>
      <c r="F164" s="186" t="s">
        <v>3947</v>
      </c>
      <c r="G164" s="187" t="s">
        <v>1499</v>
      </c>
      <c r="H164" s="188">
        <v>30</v>
      </c>
      <c r="I164" s="189"/>
      <c r="J164" s="190">
        <f t="shared" si="0"/>
        <v>0</v>
      </c>
      <c r="K164" s="186" t="s">
        <v>1</v>
      </c>
      <c r="L164" s="39"/>
      <c r="M164" s="191" t="s">
        <v>1</v>
      </c>
      <c r="N164" s="192" t="s">
        <v>42</v>
      </c>
      <c r="O164" s="71"/>
      <c r="P164" s="193">
        <f t="shared" si="1"/>
        <v>0</v>
      </c>
      <c r="Q164" s="193">
        <v>0</v>
      </c>
      <c r="R164" s="193">
        <f t="shared" si="2"/>
        <v>0</v>
      </c>
      <c r="S164" s="193">
        <v>0</v>
      </c>
      <c r="T164" s="194">
        <f t="shared" si="3"/>
        <v>0</v>
      </c>
      <c r="U164" s="34"/>
      <c r="V164" s="34"/>
      <c r="W164" s="34"/>
      <c r="X164" s="34"/>
      <c r="Y164" s="34"/>
      <c r="Z164" s="34"/>
      <c r="AA164" s="34"/>
      <c r="AB164" s="34"/>
      <c r="AC164" s="34"/>
      <c r="AD164" s="34"/>
      <c r="AE164" s="34"/>
      <c r="AR164" s="195" t="s">
        <v>264</v>
      </c>
      <c r="AT164" s="195" t="s">
        <v>248</v>
      </c>
      <c r="AU164" s="195" t="s">
        <v>85</v>
      </c>
      <c r="AY164" s="17" t="s">
        <v>247</v>
      </c>
      <c r="BE164" s="196">
        <f t="shared" si="4"/>
        <v>0</v>
      </c>
      <c r="BF164" s="196">
        <f t="shared" si="5"/>
        <v>0</v>
      </c>
      <c r="BG164" s="196">
        <f t="shared" si="6"/>
        <v>0</v>
      </c>
      <c r="BH164" s="196">
        <f t="shared" si="7"/>
        <v>0</v>
      </c>
      <c r="BI164" s="196">
        <f t="shared" si="8"/>
        <v>0</v>
      </c>
      <c r="BJ164" s="17" t="s">
        <v>85</v>
      </c>
      <c r="BK164" s="196">
        <f t="shared" si="9"/>
        <v>0</v>
      </c>
      <c r="BL164" s="17" t="s">
        <v>264</v>
      </c>
      <c r="BM164" s="195" t="s">
        <v>699</v>
      </c>
    </row>
    <row r="165" spans="1:65" s="2" customFormat="1" ht="16.5" customHeight="1">
      <c r="A165" s="34"/>
      <c r="B165" s="35"/>
      <c r="C165" s="184" t="s">
        <v>304</v>
      </c>
      <c r="D165" s="184" t="s">
        <v>248</v>
      </c>
      <c r="E165" s="185" t="s">
        <v>7807</v>
      </c>
      <c r="F165" s="186" t="s">
        <v>3949</v>
      </c>
      <c r="G165" s="187" t="s">
        <v>251</v>
      </c>
      <c r="H165" s="188">
        <v>1</v>
      </c>
      <c r="I165" s="189"/>
      <c r="J165" s="190">
        <f t="shared" si="0"/>
        <v>0</v>
      </c>
      <c r="K165" s="186" t="s">
        <v>1</v>
      </c>
      <c r="L165" s="39"/>
      <c r="M165" s="191" t="s">
        <v>1</v>
      </c>
      <c r="N165" s="192" t="s">
        <v>42</v>
      </c>
      <c r="O165" s="71"/>
      <c r="P165" s="193">
        <f t="shared" si="1"/>
        <v>0</v>
      </c>
      <c r="Q165" s="193">
        <v>0</v>
      </c>
      <c r="R165" s="193">
        <f t="shared" si="2"/>
        <v>0</v>
      </c>
      <c r="S165" s="193">
        <v>0</v>
      </c>
      <c r="T165" s="194">
        <f t="shared" si="3"/>
        <v>0</v>
      </c>
      <c r="U165" s="34"/>
      <c r="V165" s="34"/>
      <c r="W165" s="34"/>
      <c r="X165" s="34"/>
      <c r="Y165" s="34"/>
      <c r="Z165" s="34"/>
      <c r="AA165" s="34"/>
      <c r="AB165" s="34"/>
      <c r="AC165" s="34"/>
      <c r="AD165" s="34"/>
      <c r="AE165" s="34"/>
      <c r="AR165" s="195" t="s">
        <v>264</v>
      </c>
      <c r="AT165" s="195" t="s">
        <v>248</v>
      </c>
      <c r="AU165" s="195" t="s">
        <v>85</v>
      </c>
      <c r="AY165" s="17" t="s">
        <v>247</v>
      </c>
      <c r="BE165" s="196">
        <f t="shared" si="4"/>
        <v>0</v>
      </c>
      <c r="BF165" s="196">
        <f t="shared" si="5"/>
        <v>0</v>
      </c>
      <c r="BG165" s="196">
        <f t="shared" si="6"/>
        <v>0</v>
      </c>
      <c r="BH165" s="196">
        <f t="shared" si="7"/>
        <v>0</v>
      </c>
      <c r="BI165" s="196">
        <f t="shared" si="8"/>
        <v>0</v>
      </c>
      <c r="BJ165" s="17" t="s">
        <v>85</v>
      </c>
      <c r="BK165" s="196">
        <f t="shared" si="9"/>
        <v>0</v>
      </c>
      <c r="BL165" s="17" t="s">
        <v>264</v>
      </c>
      <c r="BM165" s="195" t="s">
        <v>722</v>
      </c>
    </row>
    <row r="166" spans="1:65" s="2" customFormat="1" ht="21.75" customHeight="1">
      <c r="A166" s="34"/>
      <c r="B166" s="35"/>
      <c r="C166" s="184" t="s">
        <v>7</v>
      </c>
      <c r="D166" s="184" t="s">
        <v>248</v>
      </c>
      <c r="E166" s="185" t="s">
        <v>7808</v>
      </c>
      <c r="F166" s="186" t="s">
        <v>3951</v>
      </c>
      <c r="G166" s="187" t="s">
        <v>251</v>
      </c>
      <c r="H166" s="188">
        <v>1</v>
      </c>
      <c r="I166" s="189"/>
      <c r="J166" s="190">
        <f t="shared" si="0"/>
        <v>0</v>
      </c>
      <c r="K166" s="186" t="s">
        <v>1</v>
      </c>
      <c r="L166" s="39"/>
      <c r="M166" s="191" t="s">
        <v>1</v>
      </c>
      <c r="N166" s="192" t="s">
        <v>42</v>
      </c>
      <c r="O166" s="71"/>
      <c r="P166" s="193">
        <f t="shared" si="1"/>
        <v>0</v>
      </c>
      <c r="Q166" s="193">
        <v>0</v>
      </c>
      <c r="R166" s="193">
        <f t="shared" si="2"/>
        <v>0</v>
      </c>
      <c r="S166" s="193">
        <v>0</v>
      </c>
      <c r="T166" s="194">
        <f t="shared" si="3"/>
        <v>0</v>
      </c>
      <c r="U166" s="34"/>
      <c r="V166" s="34"/>
      <c r="W166" s="34"/>
      <c r="X166" s="34"/>
      <c r="Y166" s="34"/>
      <c r="Z166" s="34"/>
      <c r="AA166" s="34"/>
      <c r="AB166" s="34"/>
      <c r="AC166" s="34"/>
      <c r="AD166" s="34"/>
      <c r="AE166" s="34"/>
      <c r="AR166" s="195" t="s">
        <v>264</v>
      </c>
      <c r="AT166" s="195" t="s">
        <v>248</v>
      </c>
      <c r="AU166" s="195" t="s">
        <v>85</v>
      </c>
      <c r="AY166" s="17" t="s">
        <v>247</v>
      </c>
      <c r="BE166" s="196">
        <f t="shared" si="4"/>
        <v>0</v>
      </c>
      <c r="BF166" s="196">
        <f t="shared" si="5"/>
        <v>0</v>
      </c>
      <c r="BG166" s="196">
        <f t="shared" si="6"/>
        <v>0</v>
      </c>
      <c r="BH166" s="196">
        <f t="shared" si="7"/>
        <v>0</v>
      </c>
      <c r="BI166" s="196">
        <f t="shared" si="8"/>
        <v>0</v>
      </c>
      <c r="BJ166" s="17" t="s">
        <v>85</v>
      </c>
      <c r="BK166" s="196">
        <f t="shared" si="9"/>
        <v>0</v>
      </c>
      <c r="BL166" s="17" t="s">
        <v>264</v>
      </c>
      <c r="BM166" s="195" t="s">
        <v>743</v>
      </c>
    </row>
    <row r="167" spans="1:65" s="11" customFormat="1" ht="25.9" customHeight="1">
      <c r="B167" s="170"/>
      <c r="C167" s="171"/>
      <c r="D167" s="172" t="s">
        <v>76</v>
      </c>
      <c r="E167" s="173" t="s">
        <v>7809</v>
      </c>
      <c r="F167" s="173" t="s">
        <v>7810</v>
      </c>
      <c r="G167" s="171"/>
      <c r="H167" s="171"/>
      <c r="I167" s="174"/>
      <c r="J167" s="175">
        <f>BK167</f>
        <v>0</v>
      </c>
      <c r="K167" s="171"/>
      <c r="L167" s="176"/>
      <c r="M167" s="177"/>
      <c r="N167" s="178"/>
      <c r="O167" s="178"/>
      <c r="P167" s="179">
        <f>SUM(P168:P176)</f>
        <v>0</v>
      </c>
      <c r="Q167" s="178"/>
      <c r="R167" s="179">
        <f>SUM(R168:R176)</f>
        <v>0</v>
      </c>
      <c r="S167" s="178"/>
      <c r="T167" s="180">
        <f>SUM(T168:T176)</f>
        <v>0</v>
      </c>
      <c r="AR167" s="181" t="s">
        <v>85</v>
      </c>
      <c r="AT167" s="182" t="s">
        <v>76</v>
      </c>
      <c r="AU167" s="182" t="s">
        <v>77</v>
      </c>
      <c r="AY167" s="181" t="s">
        <v>247</v>
      </c>
      <c r="BK167" s="183">
        <f>SUM(BK168:BK176)</f>
        <v>0</v>
      </c>
    </row>
    <row r="168" spans="1:65" s="2" customFormat="1" ht="24.15" customHeight="1">
      <c r="A168" s="34"/>
      <c r="B168" s="35"/>
      <c r="C168" s="184" t="s">
        <v>574</v>
      </c>
      <c r="D168" s="184" t="s">
        <v>248</v>
      </c>
      <c r="E168" s="185" t="s">
        <v>7811</v>
      </c>
      <c r="F168" s="186" t="s">
        <v>7812</v>
      </c>
      <c r="G168" s="187" t="s">
        <v>1991</v>
      </c>
      <c r="H168" s="188">
        <v>2</v>
      </c>
      <c r="I168" s="189"/>
      <c r="J168" s="190">
        <f t="shared" ref="J168:J174" si="10">ROUND(I168*H168,2)</f>
        <v>0</v>
      </c>
      <c r="K168" s="186" t="s">
        <v>1</v>
      </c>
      <c r="L168" s="39"/>
      <c r="M168" s="191" t="s">
        <v>1</v>
      </c>
      <c r="N168" s="192" t="s">
        <v>42</v>
      </c>
      <c r="O168" s="71"/>
      <c r="P168" s="193">
        <f t="shared" ref="P168:P174" si="11">O168*H168</f>
        <v>0</v>
      </c>
      <c r="Q168" s="193">
        <v>0</v>
      </c>
      <c r="R168" s="193">
        <f t="shared" ref="R168:R174" si="12">Q168*H168</f>
        <v>0</v>
      </c>
      <c r="S168" s="193">
        <v>0</v>
      </c>
      <c r="T168" s="194">
        <f t="shared" ref="T168:T174" si="13">S168*H168</f>
        <v>0</v>
      </c>
      <c r="U168" s="34"/>
      <c r="V168" s="34"/>
      <c r="W168" s="34"/>
      <c r="X168" s="34"/>
      <c r="Y168" s="34"/>
      <c r="Z168" s="34"/>
      <c r="AA168" s="34"/>
      <c r="AB168" s="34"/>
      <c r="AC168" s="34"/>
      <c r="AD168" s="34"/>
      <c r="AE168" s="34"/>
      <c r="AR168" s="195" t="s">
        <v>264</v>
      </c>
      <c r="AT168" s="195" t="s">
        <v>248</v>
      </c>
      <c r="AU168" s="195" t="s">
        <v>85</v>
      </c>
      <c r="AY168" s="17" t="s">
        <v>247</v>
      </c>
      <c r="BE168" s="196">
        <f t="shared" ref="BE168:BE174" si="14">IF(N168="základní",J168,0)</f>
        <v>0</v>
      </c>
      <c r="BF168" s="196">
        <f t="shared" ref="BF168:BF174" si="15">IF(N168="snížená",J168,0)</f>
        <v>0</v>
      </c>
      <c r="BG168" s="196">
        <f t="shared" ref="BG168:BG174" si="16">IF(N168="zákl. přenesená",J168,0)</f>
        <v>0</v>
      </c>
      <c r="BH168" s="196">
        <f t="shared" ref="BH168:BH174" si="17">IF(N168="sníž. přenesená",J168,0)</f>
        <v>0</v>
      </c>
      <c r="BI168" s="196">
        <f t="shared" ref="BI168:BI174" si="18">IF(N168="nulová",J168,0)</f>
        <v>0</v>
      </c>
      <c r="BJ168" s="17" t="s">
        <v>85</v>
      </c>
      <c r="BK168" s="196">
        <f t="shared" ref="BK168:BK174" si="19">ROUND(I168*H168,2)</f>
        <v>0</v>
      </c>
      <c r="BL168" s="17" t="s">
        <v>264</v>
      </c>
      <c r="BM168" s="195" t="s">
        <v>794</v>
      </c>
    </row>
    <row r="169" spans="1:65" s="2" customFormat="1" ht="16.5" customHeight="1">
      <c r="A169" s="34"/>
      <c r="B169" s="35"/>
      <c r="C169" s="184" t="s">
        <v>311</v>
      </c>
      <c r="D169" s="184" t="s">
        <v>248</v>
      </c>
      <c r="E169" s="185" t="s">
        <v>7813</v>
      </c>
      <c r="F169" s="186" t="s">
        <v>7814</v>
      </c>
      <c r="G169" s="187" t="s">
        <v>1991</v>
      </c>
      <c r="H169" s="188">
        <v>2</v>
      </c>
      <c r="I169" s="189"/>
      <c r="J169" s="190">
        <f t="shared" si="10"/>
        <v>0</v>
      </c>
      <c r="K169" s="186" t="s">
        <v>1</v>
      </c>
      <c r="L169" s="39"/>
      <c r="M169" s="191" t="s">
        <v>1</v>
      </c>
      <c r="N169" s="192" t="s">
        <v>42</v>
      </c>
      <c r="O169" s="71"/>
      <c r="P169" s="193">
        <f t="shared" si="11"/>
        <v>0</v>
      </c>
      <c r="Q169" s="193">
        <v>0</v>
      </c>
      <c r="R169" s="193">
        <f t="shared" si="12"/>
        <v>0</v>
      </c>
      <c r="S169" s="193">
        <v>0</v>
      </c>
      <c r="T169" s="194">
        <f t="shared" si="13"/>
        <v>0</v>
      </c>
      <c r="U169" s="34"/>
      <c r="V169" s="34"/>
      <c r="W169" s="34"/>
      <c r="X169" s="34"/>
      <c r="Y169" s="34"/>
      <c r="Z169" s="34"/>
      <c r="AA169" s="34"/>
      <c r="AB169" s="34"/>
      <c r="AC169" s="34"/>
      <c r="AD169" s="34"/>
      <c r="AE169" s="34"/>
      <c r="AR169" s="195" t="s">
        <v>264</v>
      </c>
      <c r="AT169" s="195" t="s">
        <v>248</v>
      </c>
      <c r="AU169" s="195" t="s">
        <v>85</v>
      </c>
      <c r="AY169" s="17" t="s">
        <v>247</v>
      </c>
      <c r="BE169" s="196">
        <f t="shared" si="14"/>
        <v>0</v>
      </c>
      <c r="BF169" s="196">
        <f t="shared" si="15"/>
        <v>0</v>
      </c>
      <c r="BG169" s="196">
        <f t="shared" si="16"/>
        <v>0</v>
      </c>
      <c r="BH169" s="196">
        <f t="shared" si="17"/>
        <v>0</v>
      </c>
      <c r="BI169" s="196">
        <f t="shared" si="18"/>
        <v>0</v>
      </c>
      <c r="BJ169" s="17" t="s">
        <v>85</v>
      </c>
      <c r="BK169" s="196">
        <f t="shared" si="19"/>
        <v>0</v>
      </c>
      <c r="BL169" s="17" t="s">
        <v>264</v>
      </c>
      <c r="BM169" s="195" t="s">
        <v>799</v>
      </c>
    </row>
    <row r="170" spans="1:65" s="2" customFormat="1" ht="16.5" customHeight="1">
      <c r="A170" s="34"/>
      <c r="B170" s="35"/>
      <c r="C170" s="184" t="s">
        <v>589</v>
      </c>
      <c r="D170" s="184" t="s">
        <v>248</v>
      </c>
      <c r="E170" s="185" t="s">
        <v>7815</v>
      </c>
      <c r="F170" s="186" t="s">
        <v>7816</v>
      </c>
      <c r="G170" s="187" t="s">
        <v>1991</v>
      </c>
      <c r="H170" s="188">
        <v>1</v>
      </c>
      <c r="I170" s="189"/>
      <c r="J170" s="190">
        <f t="shared" si="10"/>
        <v>0</v>
      </c>
      <c r="K170" s="186" t="s">
        <v>1</v>
      </c>
      <c r="L170" s="39"/>
      <c r="M170" s="191" t="s">
        <v>1</v>
      </c>
      <c r="N170" s="192" t="s">
        <v>42</v>
      </c>
      <c r="O170" s="71"/>
      <c r="P170" s="193">
        <f t="shared" si="11"/>
        <v>0</v>
      </c>
      <c r="Q170" s="193">
        <v>0</v>
      </c>
      <c r="R170" s="193">
        <f t="shared" si="12"/>
        <v>0</v>
      </c>
      <c r="S170" s="193">
        <v>0</v>
      </c>
      <c r="T170" s="194">
        <f t="shared" si="13"/>
        <v>0</v>
      </c>
      <c r="U170" s="34"/>
      <c r="V170" s="34"/>
      <c r="W170" s="34"/>
      <c r="X170" s="34"/>
      <c r="Y170" s="34"/>
      <c r="Z170" s="34"/>
      <c r="AA170" s="34"/>
      <c r="AB170" s="34"/>
      <c r="AC170" s="34"/>
      <c r="AD170" s="34"/>
      <c r="AE170" s="34"/>
      <c r="AR170" s="195" t="s">
        <v>264</v>
      </c>
      <c r="AT170" s="195" t="s">
        <v>248</v>
      </c>
      <c r="AU170" s="195" t="s">
        <v>85</v>
      </c>
      <c r="AY170" s="17" t="s">
        <v>247</v>
      </c>
      <c r="BE170" s="196">
        <f t="shared" si="14"/>
        <v>0</v>
      </c>
      <c r="BF170" s="196">
        <f t="shared" si="15"/>
        <v>0</v>
      </c>
      <c r="BG170" s="196">
        <f t="shared" si="16"/>
        <v>0</v>
      </c>
      <c r="BH170" s="196">
        <f t="shared" si="17"/>
        <v>0</v>
      </c>
      <c r="BI170" s="196">
        <f t="shared" si="18"/>
        <v>0</v>
      </c>
      <c r="BJ170" s="17" t="s">
        <v>85</v>
      </c>
      <c r="BK170" s="196">
        <f t="shared" si="19"/>
        <v>0</v>
      </c>
      <c r="BL170" s="17" t="s">
        <v>264</v>
      </c>
      <c r="BM170" s="195" t="s">
        <v>806</v>
      </c>
    </row>
    <row r="171" spans="1:65" s="2" customFormat="1" ht="24.15" customHeight="1">
      <c r="A171" s="34"/>
      <c r="B171" s="35"/>
      <c r="C171" s="184" t="s">
        <v>316</v>
      </c>
      <c r="D171" s="184" t="s">
        <v>248</v>
      </c>
      <c r="E171" s="185" t="s">
        <v>7817</v>
      </c>
      <c r="F171" s="186" t="s">
        <v>7818</v>
      </c>
      <c r="G171" s="187" t="s">
        <v>1991</v>
      </c>
      <c r="H171" s="188">
        <v>222</v>
      </c>
      <c r="I171" s="189"/>
      <c r="J171" s="190">
        <f t="shared" si="10"/>
        <v>0</v>
      </c>
      <c r="K171" s="186" t="s">
        <v>1</v>
      </c>
      <c r="L171" s="39"/>
      <c r="M171" s="191" t="s">
        <v>1</v>
      </c>
      <c r="N171" s="192" t="s">
        <v>42</v>
      </c>
      <c r="O171" s="71"/>
      <c r="P171" s="193">
        <f t="shared" si="11"/>
        <v>0</v>
      </c>
      <c r="Q171" s="193">
        <v>0</v>
      </c>
      <c r="R171" s="193">
        <f t="shared" si="12"/>
        <v>0</v>
      </c>
      <c r="S171" s="193">
        <v>0</v>
      </c>
      <c r="T171" s="194">
        <f t="shared" si="13"/>
        <v>0</v>
      </c>
      <c r="U171" s="34"/>
      <c r="V171" s="34"/>
      <c r="W171" s="34"/>
      <c r="X171" s="34"/>
      <c r="Y171" s="34"/>
      <c r="Z171" s="34"/>
      <c r="AA171" s="34"/>
      <c r="AB171" s="34"/>
      <c r="AC171" s="34"/>
      <c r="AD171" s="34"/>
      <c r="AE171" s="34"/>
      <c r="AR171" s="195" t="s">
        <v>264</v>
      </c>
      <c r="AT171" s="195" t="s">
        <v>248</v>
      </c>
      <c r="AU171" s="195" t="s">
        <v>85</v>
      </c>
      <c r="AY171" s="17" t="s">
        <v>247</v>
      </c>
      <c r="BE171" s="196">
        <f t="shared" si="14"/>
        <v>0</v>
      </c>
      <c r="BF171" s="196">
        <f t="shared" si="15"/>
        <v>0</v>
      </c>
      <c r="BG171" s="196">
        <f t="shared" si="16"/>
        <v>0</v>
      </c>
      <c r="BH171" s="196">
        <f t="shared" si="17"/>
        <v>0</v>
      </c>
      <c r="BI171" s="196">
        <f t="shared" si="18"/>
        <v>0</v>
      </c>
      <c r="BJ171" s="17" t="s">
        <v>85</v>
      </c>
      <c r="BK171" s="196">
        <f t="shared" si="19"/>
        <v>0</v>
      </c>
      <c r="BL171" s="17" t="s">
        <v>264</v>
      </c>
      <c r="BM171" s="195" t="s">
        <v>816</v>
      </c>
    </row>
    <row r="172" spans="1:65" s="2" customFormat="1" ht="16.5" customHeight="1">
      <c r="A172" s="34"/>
      <c r="B172" s="35"/>
      <c r="C172" s="184" t="s">
        <v>606</v>
      </c>
      <c r="D172" s="184" t="s">
        <v>248</v>
      </c>
      <c r="E172" s="185" t="s">
        <v>7819</v>
      </c>
      <c r="F172" s="186" t="s">
        <v>7820</v>
      </c>
      <c r="G172" s="187" t="s">
        <v>1991</v>
      </c>
      <c r="H172" s="188">
        <v>222</v>
      </c>
      <c r="I172" s="189"/>
      <c r="J172" s="190">
        <f t="shared" si="10"/>
        <v>0</v>
      </c>
      <c r="K172" s="186" t="s">
        <v>1</v>
      </c>
      <c r="L172" s="39"/>
      <c r="M172" s="191" t="s">
        <v>1</v>
      </c>
      <c r="N172" s="192" t="s">
        <v>42</v>
      </c>
      <c r="O172" s="71"/>
      <c r="P172" s="193">
        <f t="shared" si="11"/>
        <v>0</v>
      </c>
      <c r="Q172" s="193">
        <v>0</v>
      </c>
      <c r="R172" s="193">
        <f t="shared" si="12"/>
        <v>0</v>
      </c>
      <c r="S172" s="193">
        <v>0</v>
      </c>
      <c r="T172" s="194">
        <f t="shared" si="13"/>
        <v>0</v>
      </c>
      <c r="U172" s="34"/>
      <c r="V172" s="34"/>
      <c r="W172" s="34"/>
      <c r="X172" s="34"/>
      <c r="Y172" s="34"/>
      <c r="Z172" s="34"/>
      <c r="AA172" s="34"/>
      <c r="AB172" s="34"/>
      <c r="AC172" s="34"/>
      <c r="AD172" s="34"/>
      <c r="AE172" s="34"/>
      <c r="AR172" s="195" t="s">
        <v>264</v>
      </c>
      <c r="AT172" s="195" t="s">
        <v>248</v>
      </c>
      <c r="AU172" s="195" t="s">
        <v>85</v>
      </c>
      <c r="AY172" s="17" t="s">
        <v>247</v>
      </c>
      <c r="BE172" s="196">
        <f t="shared" si="14"/>
        <v>0</v>
      </c>
      <c r="BF172" s="196">
        <f t="shared" si="15"/>
        <v>0</v>
      </c>
      <c r="BG172" s="196">
        <f t="shared" si="16"/>
        <v>0</v>
      </c>
      <c r="BH172" s="196">
        <f t="shared" si="17"/>
        <v>0</v>
      </c>
      <c r="BI172" s="196">
        <f t="shared" si="18"/>
        <v>0</v>
      </c>
      <c r="BJ172" s="17" t="s">
        <v>85</v>
      </c>
      <c r="BK172" s="196">
        <f t="shared" si="19"/>
        <v>0</v>
      </c>
      <c r="BL172" s="17" t="s">
        <v>264</v>
      </c>
      <c r="BM172" s="195" t="s">
        <v>823</v>
      </c>
    </row>
    <row r="173" spans="1:65" s="2" customFormat="1" ht="24.15" customHeight="1">
      <c r="A173" s="34"/>
      <c r="B173" s="35"/>
      <c r="C173" s="184" t="s">
        <v>620</v>
      </c>
      <c r="D173" s="184" t="s">
        <v>248</v>
      </c>
      <c r="E173" s="185" t="s">
        <v>7821</v>
      </c>
      <c r="F173" s="186" t="s">
        <v>7822</v>
      </c>
      <c r="G173" s="187" t="s">
        <v>1991</v>
      </c>
      <c r="H173" s="188">
        <v>222</v>
      </c>
      <c r="I173" s="189"/>
      <c r="J173" s="190">
        <f t="shared" si="10"/>
        <v>0</v>
      </c>
      <c r="K173" s="186" t="s">
        <v>1</v>
      </c>
      <c r="L173" s="39"/>
      <c r="M173" s="191" t="s">
        <v>1</v>
      </c>
      <c r="N173" s="192" t="s">
        <v>42</v>
      </c>
      <c r="O173" s="71"/>
      <c r="P173" s="193">
        <f t="shared" si="11"/>
        <v>0</v>
      </c>
      <c r="Q173" s="193">
        <v>0</v>
      </c>
      <c r="R173" s="193">
        <f t="shared" si="12"/>
        <v>0</v>
      </c>
      <c r="S173" s="193">
        <v>0</v>
      </c>
      <c r="T173" s="194">
        <f t="shared" si="13"/>
        <v>0</v>
      </c>
      <c r="U173" s="34"/>
      <c r="V173" s="34"/>
      <c r="W173" s="34"/>
      <c r="X173" s="34"/>
      <c r="Y173" s="34"/>
      <c r="Z173" s="34"/>
      <c r="AA173" s="34"/>
      <c r="AB173" s="34"/>
      <c r="AC173" s="34"/>
      <c r="AD173" s="34"/>
      <c r="AE173" s="34"/>
      <c r="AR173" s="195" t="s">
        <v>264</v>
      </c>
      <c r="AT173" s="195" t="s">
        <v>248</v>
      </c>
      <c r="AU173" s="195" t="s">
        <v>85</v>
      </c>
      <c r="AY173" s="17" t="s">
        <v>247</v>
      </c>
      <c r="BE173" s="196">
        <f t="shared" si="14"/>
        <v>0</v>
      </c>
      <c r="BF173" s="196">
        <f t="shared" si="15"/>
        <v>0</v>
      </c>
      <c r="BG173" s="196">
        <f t="shared" si="16"/>
        <v>0</v>
      </c>
      <c r="BH173" s="196">
        <f t="shared" si="17"/>
        <v>0</v>
      </c>
      <c r="BI173" s="196">
        <f t="shared" si="18"/>
        <v>0</v>
      </c>
      <c r="BJ173" s="17" t="s">
        <v>85</v>
      </c>
      <c r="BK173" s="196">
        <f t="shared" si="19"/>
        <v>0</v>
      </c>
      <c r="BL173" s="17" t="s">
        <v>264</v>
      </c>
      <c r="BM173" s="195" t="s">
        <v>361</v>
      </c>
    </row>
    <row r="174" spans="1:65" s="2" customFormat="1" ht="156.75" customHeight="1">
      <c r="A174" s="34"/>
      <c r="B174" s="35"/>
      <c r="C174" s="184" t="s">
        <v>525</v>
      </c>
      <c r="D174" s="184" t="s">
        <v>248</v>
      </c>
      <c r="E174" s="185" t="s">
        <v>7823</v>
      </c>
      <c r="F174" s="186" t="s">
        <v>7824</v>
      </c>
      <c r="G174" s="187" t="s">
        <v>1991</v>
      </c>
      <c r="H174" s="188">
        <v>1</v>
      </c>
      <c r="I174" s="189"/>
      <c r="J174" s="190">
        <f t="shared" si="10"/>
        <v>0</v>
      </c>
      <c r="K174" s="186" t="s">
        <v>1</v>
      </c>
      <c r="L174" s="39"/>
      <c r="M174" s="191" t="s">
        <v>1</v>
      </c>
      <c r="N174" s="192" t="s">
        <v>42</v>
      </c>
      <c r="O174" s="71"/>
      <c r="P174" s="193">
        <f t="shared" si="11"/>
        <v>0</v>
      </c>
      <c r="Q174" s="193">
        <v>0</v>
      </c>
      <c r="R174" s="193">
        <f t="shared" si="12"/>
        <v>0</v>
      </c>
      <c r="S174" s="193">
        <v>0</v>
      </c>
      <c r="T174" s="194">
        <f t="shared" si="13"/>
        <v>0</v>
      </c>
      <c r="U174" s="34"/>
      <c r="V174" s="34"/>
      <c r="W174" s="34"/>
      <c r="X174" s="34"/>
      <c r="Y174" s="34"/>
      <c r="Z174" s="34"/>
      <c r="AA174" s="34"/>
      <c r="AB174" s="34"/>
      <c r="AC174" s="34"/>
      <c r="AD174" s="34"/>
      <c r="AE174" s="34"/>
      <c r="AR174" s="195" t="s">
        <v>264</v>
      </c>
      <c r="AT174" s="195" t="s">
        <v>248</v>
      </c>
      <c r="AU174" s="195" t="s">
        <v>85</v>
      </c>
      <c r="AY174" s="17" t="s">
        <v>247</v>
      </c>
      <c r="BE174" s="196">
        <f t="shared" si="14"/>
        <v>0</v>
      </c>
      <c r="BF174" s="196">
        <f t="shared" si="15"/>
        <v>0</v>
      </c>
      <c r="BG174" s="196">
        <f t="shared" si="16"/>
        <v>0</v>
      </c>
      <c r="BH174" s="196">
        <f t="shared" si="17"/>
        <v>0</v>
      </c>
      <c r="BI174" s="196">
        <f t="shared" si="18"/>
        <v>0</v>
      </c>
      <c r="BJ174" s="17" t="s">
        <v>85</v>
      </c>
      <c r="BK174" s="196">
        <f t="shared" si="19"/>
        <v>0</v>
      </c>
      <c r="BL174" s="17" t="s">
        <v>264</v>
      </c>
      <c r="BM174" s="195" t="s">
        <v>369</v>
      </c>
    </row>
    <row r="175" spans="1:65" s="2" customFormat="1" ht="99">
      <c r="A175" s="34"/>
      <c r="B175" s="35"/>
      <c r="C175" s="36"/>
      <c r="D175" s="197" t="s">
        <v>253</v>
      </c>
      <c r="E175" s="36"/>
      <c r="F175" s="198" t="s">
        <v>7825</v>
      </c>
      <c r="G175" s="36"/>
      <c r="H175" s="36"/>
      <c r="I175" s="199"/>
      <c r="J175" s="36"/>
      <c r="K175" s="36"/>
      <c r="L175" s="39"/>
      <c r="M175" s="200"/>
      <c r="N175" s="201"/>
      <c r="O175" s="71"/>
      <c r="P175" s="71"/>
      <c r="Q175" s="71"/>
      <c r="R175" s="71"/>
      <c r="S175" s="71"/>
      <c r="T175" s="72"/>
      <c r="U175" s="34"/>
      <c r="V175" s="34"/>
      <c r="W175" s="34"/>
      <c r="X175" s="34"/>
      <c r="Y175" s="34"/>
      <c r="Z175" s="34"/>
      <c r="AA175" s="34"/>
      <c r="AB175" s="34"/>
      <c r="AC175" s="34"/>
      <c r="AD175" s="34"/>
      <c r="AE175" s="34"/>
      <c r="AT175" s="17" t="s">
        <v>253</v>
      </c>
      <c r="AU175" s="17" t="s">
        <v>85</v>
      </c>
    </row>
    <row r="176" spans="1:65" s="2" customFormat="1" ht="16.5" customHeight="1">
      <c r="A176" s="34"/>
      <c r="B176" s="35"/>
      <c r="C176" s="184" t="s">
        <v>530</v>
      </c>
      <c r="D176" s="184" t="s">
        <v>248</v>
      </c>
      <c r="E176" s="185" t="s">
        <v>7826</v>
      </c>
      <c r="F176" s="186" t="s">
        <v>3949</v>
      </c>
      <c r="G176" s="187" t="s">
        <v>251</v>
      </c>
      <c r="H176" s="188">
        <v>1</v>
      </c>
      <c r="I176" s="189"/>
      <c r="J176" s="190">
        <f>ROUND(I176*H176,2)</f>
        <v>0</v>
      </c>
      <c r="K176" s="186" t="s">
        <v>1</v>
      </c>
      <c r="L176" s="39"/>
      <c r="M176" s="191" t="s">
        <v>1</v>
      </c>
      <c r="N176" s="192" t="s">
        <v>42</v>
      </c>
      <c r="O176" s="71"/>
      <c r="P176" s="193">
        <f>O176*H176</f>
        <v>0</v>
      </c>
      <c r="Q176" s="193">
        <v>0</v>
      </c>
      <c r="R176" s="193">
        <f>Q176*H176</f>
        <v>0</v>
      </c>
      <c r="S176" s="193">
        <v>0</v>
      </c>
      <c r="T176" s="194">
        <f>S176*H176</f>
        <v>0</v>
      </c>
      <c r="U176" s="34"/>
      <c r="V176" s="34"/>
      <c r="W176" s="34"/>
      <c r="X176" s="34"/>
      <c r="Y176" s="34"/>
      <c r="Z176" s="34"/>
      <c r="AA176" s="34"/>
      <c r="AB176" s="34"/>
      <c r="AC176" s="34"/>
      <c r="AD176" s="34"/>
      <c r="AE176" s="34"/>
      <c r="AR176" s="195" t="s">
        <v>264</v>
      </c>
      <c r="AT176" s="195" t="s">
        <v>248</v>
      </c>
      <c r="AU176" s="195" t="s">
        <v>85</v>
      </c>
      <c r="AY176" s="17" t="s">
        <v>247</v>
      </c>
      <c r="BE176" s="196">
        <f>IF(N176="základní",J176,0)</f>
        <v>0</v>
      </c>
      <c r="BF176" s="196">
        <f>IF(N176="snížená",J176,0)</f>
        <v>0</v>
      </c>
      <c r="BG176" s="196">
        <f>IF(N176="zákl. přenesená",J176,0)</f>
        <v>0</v>
      </c>
      <c r="BH176" s="196">
        <f>IF(N176="sníž. přenesená",J176,0)</f>
        <v>0</v>
      </c>
      <c r="BI176" s="196">
        <f>IF(N176="nulová",J176,0)</f>
        <v>0</v>
      </c>
      <c r="BJ176" s="17" t="s">
        <v>85</v>
      </c>
      <c r="BK176" s="196">
        <f>ROUND(I176*H176,2)</f>
        <v>0</v>
      </c>
      <c r="BL176" s="17" t="s">
        <v>264</v>
      </c>
      <c r="BM176" s="195" t="s">
        <v>848</v>
      </c>
    </row>
    <row r="177" spans="1:65" s="11" customFormat="1" ht="25.9" customHeight="1">
      <c r="B177" s="170"/>
      <c r="C177" s="171"/>
      <c r="D177" s="172" t="s">
        <v>76</v>
      </c>
      <c r="E177" s="173" t="s">
        <v>7827</v>
      </c>
      <c r="F177" s="173" t="s">
        <v>7828</v>
      </c>
      <c r="G177" s="171"/>
      <c r="H177" s="171"/>
      <c r="I177" s="174"/>
      <c r="J177" s="175">
        <f>BK177</f>
        <v>0</v>
      </c>
      <c r="K177" s="171"/>
      <c r="L177" s="176"/>
      <c r="M177" s="177"/>
      <c r="N177" s="178"/>
      <c r="O177" s="178"/>
      <c r="P177" s="179">
        <f>SUM(P178:P180)</f>
        <v>0</v>
      </c>
      <c r="Q177" s="178"/>
      <c r="R177" s="179">
        <f>SUM(R178:R180)</f>
        <v>0</v>
      </c>
      <c r="S177" s="178"/>
      <c r="T177" s="180">
        <f>SUM(T178:T180)</f>
        <v>0</v>
      </c>
      <c r="AR177" s="181" t="s">
        <v>85</v>
      </c>
      <c r="AT177" s="182" t="s">
        <v>76</v>
      </c>
      <c r="AU177" s="182" t="s">
        <v>77</v>
      </c>
      <c r="AY177" s="181" t="s">
        <v>247</v>
      </c>
      <c r="BK177" s="183">
        <f>SUM(BK178:BK180)</f>
        <v>0</v>
      </c>
    </row>
    <row r="178" spans="1:65" s="2" customFormat="1" ht="33" customHeight="1">
      <c r="A178" s="34"/>
      <c r="B178" s="35"/>
      <c r="C178" s="184" t="s">
        <v>653</v>
      </c>
      <c r="D178" s="184" t="s">
        <v>248</v>
      </c>
      <c r="E178" s="185" t="s">
        <v>7829</v>
      </c>
      <c r="F178" s="186" t="s">
        <v>7830</v>
      </c>
      <c r="G178" s="187" t="s">
        <v>1991</v>
      </c>
      <c r="H178" s="188">
        <v>1</v>
      </c>
      <c r="I178" s="189"/>
      <c r="J178" s="190">
        <f>ROUND(I178*H178,2)</f>
        <v>0</v>
      </c>
      <c r="K178" s="186" t="s">
        <v>1</v>
      </c>
      <c r="L178" s="39"/>
      <c r="M178" s="191" t="s">
        <v>1</v>
      </c>
      <c r="N178" s="192" t="s">
        <v>42</v>
      </c>
      <c r="O178" s="71"/>
      <c r="P178" s="193">
        <f>O178*H178</f>
        <v>0</v>
      </c>
      <c r="Q178" s="193">
        <v>0</v>
      </c>
      <c r="R178" s="193">
        <f>Q178*H178</f>
        <v>0</v>
      </c>
      <c r="S178" s="193">
        <v>0</v>
      </c>
      <c r="T178" s="194">
        <f>S178*H178</f>
        <v>0</v>
      </c>
      <c r="U178" s="34"/>
      <c r="V178" s="34"/>
      <c r="W178" s="34"/>
      <c r="X178" s="34"/>
      <c r="Y178" s="34"/>
      <c r="Z178" s="34"/>
      <c r="AA178" s="34"/>
      <c r="AB178" s="34"/>
      <c r="AC178" s="34"/>
      <c r="AD178" s="34"/>
      <c r="AE178" s="34"/>
      <c r="AR178" s="195" t="s">
        <v>264</v>
      </c>
      <c r="AT178" s="195" t="s">
        <v>248</v>
      </c>
      <c r="AU178" s="195" t="s">
        <v>85</v>
      </c>
      <c r="AY178" s="17" t="s">
        <v>247</v>
      </c>
      <c r="BE178" s="196">
        <f>IF(N178="základní",J178,0)</f>
        <v>0</v>
      </c>
      <c r="BF178" s="196">
        <f>IF(N178="snížená",J178,0)</f>
        <v>0</v>
      </c>
      <c r="BG178" s="196">
        <f>IF(N178="zákl. přenesená",J178,0)</f>
        <v>0</v>
      </c>
      <c r="BH178" s="196">
        <f>IF(N178="sníž. přenesená",J178,0)</f>
        <v>0</v>
      </c>
      <c r="BI178" s="196">
        <f>IF(N178="nulová",J178,0)</f>
        <v>0</v>
      </c>
      <c r="BJ178" s="17" t="s">
        <v>85</v>
      </c>
      <c r="BK178" s="196">
        <f>ROUND(I178*H178,2)</f>
        <v>0</v>
      </c>
      <c r="BL178" s="17" t="s">
        <v>264</v>
      </c>
      <c r="BM178" s="195" t="s">
        <v>854</v>
      </c>
    </row>
    <row r="179" spans="1:65" s="2" customFormat="1" ht="24.15" customHeight="1">
      <c r="A179" s="34"/>
      <c r="B179" s="35"/>
      <c r="C179" s="184" t="s">
        <v>543</v>
      </c>
      <c r="D179" s="184" t="s">
        <v>248</v>
      </c>
      <c r="E179" s="185" t="s">
        <v>7831</v>
      </c>
      <c r="F179" s="186" t="s">
        <v>7832</v>
      </c>
      <c r="G179" s="187" t="s">
        <v>1991</v>
      </c>
      <c r="H179" s="188">
        <v>1</v>
      </c>
      <c r="I179" s="189"/>
      <c r="J179" s="190">
        <f>ROUND(I179*H179,2)</f>
        <v>0</v>
      </c>
      <c r="K179" s="186" t="s">
        <v>1</v>
      </c>
      <c r="L179" s="39"/>
      <c r="M179" s="191" t="s">
        <v>1</v>
      </c>
      <c r="N179" s="192" t="s">
        <v>42</v>
      </c>
      <c r="O179" s="71"/>
      <c r="P179" s="193">
        <f>O179*H179</f>
        <v>0</v>
      </c>
      <c r="Q179" s="193">
        <v>0</v>
      </c>
      <c r="R179" s="193">
        <f>Q179*H179</f>
        <v>0</v>
      </c>
      <c r="S179" s="193">
        <v>0</v>
      </c>
      <c r="T179" s="194">
        <f>S179*H179</f>
        <v>0</v>
      </c>
      <c r="U179" s="34"/>
      <c r="V179" s="34"/>
      <c r="W179" s="34"/>
      <c r="X179" s="34"/>
      <c r="Y179" s="34"/>
      <c r="Z179" s="34"/>
      <c r="AA179" s="34"/>
      <c r="AB179" s="34"/>
      <c r="AC179" s="34"/>
      <c r="AD179" s="34"/>
      <c r="AE179" s="34"/>
      <c r="AR179" s="195" t="s">
        <v>264</v>
      </c>
      <c r="AT179" s="195" t="s">
        <v>248</v>
      </c>
      <c r="AU179" s="195" t="s">
        <v>85</v>
      </c>
      <c r="AY179" s="17" t="s">
        <v>247</v>
      </c>
      <c r="BE179" s="196">
        <f>IF(N179="základní",J179,0)</f>
        <v>0</v>
      </c>
      <c r="BF179" s="196">
        <f>IF(N179="snížená",J179,0)</f>
        <v>0</v>
      </c>
      <c r="BG179" s="196">
        <f>IF(N179="zákl. přenesená",J179,0)</f>
        <v>0</v>
      </c>
      <c r="BH179" s="196">
        <f>IF(N179="sníž. přenesená",J179,0)</f>
        <v>0</v>
      </c>
      <c r="BI179" s="196">
        <f>IF(N179="nulová",J179,0)</f>
        <v>0</v>
      </c>
      <c r="BJ179" s="17" t="s">
        <v>85</v>
      </c>
      <c r="BK179" s="196">
        <f>ROUND(I179*H179,2)</f>
        <v>0</v>
      </c>
      <c r="BL179" s="17" t="s">
        <v>264</v>
      </c>
      <c r="BM179" s="195" t="s">
        <v>857</v>
      </c>
    </row>
    <row r="180" spans="1:65" s="2" customFormat="1" ht="24.15" customHeight="1">
      <c r="A180" s="34"/>
      <c r="B180" s="35"/>
      <c r="C180" s="184" t="s">
        <v>680</v>
      </c>
      <c r="D180" s="184" t="s">
        <v>248</v>
      </c>
      <c r="E180" s="185" t="s">
        <v>7833</v>
      </c>
      <c r="F180" s="186" t="s">
        <v>7834</v>
      </c>
      <c r="G180" s="187" t="s">
        <v>1991</v>
      </c>
      <c r="H180" s="188">
        <v>1</v>
      </c>
      <c r="I180" s="189"/>
      <c r="J180" s="190">
        <f>ROUND(I180*H180,2)</f>
        <v>0</v>
      </c>
      <c r="K180" s="186" t="s">
        <v>1</v>
      </c>
      <c r="L180" s="39"/>
      <c r="M180" s="191" t="s">
        <v>1</v>
      </c>
      <c r="N180" s="192" t="s">
        <v>42</v>
      </c>
      <c r="O180" s="71"/>
      <c r="P180" s="193">
        <f>O180*H180</f>
        <v>0</v>
      </c>
      <c r="Q180" s="193">
        <v>0</v>
      </c>
      <c r="R180" s="193">
        <f>Q180*H180</f>
        <v>0</v>
      </c>
      <c r="S180" s="193">
        <v>0</v>
      </c>
      <c r="T180" s="194">
        <f>S180*H180</f>
        <v>0</v>
      </c>
      <c r="U180" s="34"/>
      <c r="V180" s="34"/>
      <c r="W180" s="34"/>
      <c r="X180" s="34"/>
      <c r="Y180" s="34"/>
      <c r="Z180" s="34"/>
      <c r="AA180" s="34"/>
      <c r="AB180" s="34"/>
      <c r="AC180" s="34"/>
      <c r="AD180" s="34"/>
      <c r="AE180" s="34"/>
      <c r="AR180" s="195" t="s">
        <v>264</v>
      </c>
      <c r="AT180" s="195" t="s">
        <v>248</v>
      </c>
      <c r="AU180" s="195" t="s">
        <v>85</v>
      </c>
      <c r="AY180" s="17" t="s">
        <v>247</v>
      </c>
      <c r="BE180" s="196">
        <f>IF(N180="základní",J180,0)</f>
        <v>0</v>
      </c>
      <c r="BF180" s="196">
        <f>IF(N180="snížená",J180,0)</f>
        <v>0</v>
      </c>
      <c r="BG180" s="196">
        <f>IF(N180="zákl. přenesená",J180,0)</f>
        <v>0</v>
      </c>
      <c r="BH180" s="196">
        <f>IF(N180="sníž. přenesená",J180,0)</f>
        <v>0</v>
      </c>
      <c r="BI180" s="196">
        <f>IF(N180="nulová",J180,0)</f>
        <v>0</v>
      </c>
      <c r="BJ180" s="17" t="s">
        <v>85</v>
      </c>
      <c r="BK180" s="196">
        <f>ROUND(I180*H180,2)</f>
        <v>0</v>
      </c>
      <c r="BL180" s="17" t="s">
        <v>264</v>
      </c>
      <c r="BM180" s="195" t="s">
        <v>863</v>
      </c>
    </row>
    <row r="181" spans="1:65" s="11" customFormat="1" ht="25.9" customHeight="1">
      <c r="B181" s="170"/>
      <c r="C181" s="171"/>
      <c r="D181" s="172" t="s">
        <v>76</v>
      </c>
      <c r="E181" s="173" t="s">
        <v>7835</v>
      </c>
      <c r="F181" s="173" t="s">
        <v>7836</v>
      </c>
      <c r="G181" s="171"/>
      <c r="H181" s="171"/>
      <c r="I181" s="174"/>
      <c r="J181" s="175">
        <f>BK181</f>
        <v>0</v>
      </c>
      <c r="K181" s="171"/>
      <c r="L181" s="176"/>
      <c r="M181" s="177"/>
      <c r="N181" s="178"/>
      <c r="O181" s="178"/>
      <c r="P181" s="179">
        <f>SUM(P182:P189)</f>
        <v>0</v>
      </c>
      <c r="Q181" s="178"/>
      <c r="R181" s="179">
        <f>SUM(R182:R189)</f>
        <v>0</v>
      </c>
      <c r="S181" s="178"/>
      <c r="T181" s="180">
        <f>SUM(T182:T189)</f>
        <v>0</v>
      </c>
      <c r="AR181" s="181" t="s">
        <v>85</v>
      </c>
      <c r="AT181" s="182" t="s">
        <v>76</v>
      </c>
      <c r="AU181" s="182" t="s">
        <v>77</v>
      </c>
      <c r="AY181" s="181" t="s">
        <v>247</v>
      </c>
      <c r="BK181" s="183">
        <f>SUM(BK182:BK189)</f>
        <v>0</v>
      </c>
    </row>
    <row r="182" spans="1:65" s="2" customFormat="1" ht="16.5" customHeight="1">
      <c r="A182" s="34"/>
      <c r="B182" s="35"/>
      <c r="C182" s="184" t="s">
        <v>796</v>
      </c>
      <c r="D182" s="184" t="s">
        <v>248</v>
      </c>
      <c r="E182" s="185" t="s">
        <v>7837</v>
      </c>
      <c r="F182" s="186" t="s">
        <v>3965</v>
      </c>
      <c r="G182" s="187" t="s">
        <v>3966</v>
      </c>
      <c r="H182" s="188">
        <v>1</v>
      </c>
      <c r="I182" s="189"/>
      <c r="J182" s="190">
        <f t="shared" ref="J182:J189" si="20">ROUND(I182*H182,2)</f>
        <v>0</v>
      </c>
      <c r="K182" s="186" t="s">
        <v>1</v>
      </c>
      <c r="L182" s="39"/>
      <c r="M182" s="191" t="s">
        <v>1</v>
      </c>
      <c r="N182" s="192" t="s">
        <v>42</v>
      </c>
      <c r="O182" s="71"/>
      <c r="P182" s="193">
        <f t="shared" ref="P182:P189" si="21">O182*H182</f>
        <v>0</v>
      </c>
      <c r="Q182" s="193">
        <v>0</v>
      </c>
      <c r="R182" s="193">
        <f t="shared" ref="R182:R189" si="22">Q182*H182</f>
        <v>0</v>
      </c>
      <c r="S182" s="193">
        <v>0</v>
      </c>
      <c r="T182" s="194">
        <f t="shared" ref="T182:T189" si="23">S182*H182</f>
        <v>0</v>
      </c>
      <c r="U182" s="34"/>
      <c r="V182" s="34"/>
      <c r="W182" s="34"/>
      <c r="X182" s="34"/>
      <c r="Y182" s="34"/>
      <c r="Z182" s="34"/>
      <c r="AA182" s="34"/>
      <c r="AB182" s="34"/>
      <c r="AC182" s="34"/>
      <c r="AD182" s="34"/>
      <c r="AE182" s="34"/>
      <c r="AR182" s="195" t="s">
        <v>264</v>
      </c>
      <c r="AT182" s="195" t="s">
        <v>248</v>
      </c>
      <c r="AU182" s="195" t="s">
        <v>85</v>
      </c>
      <c r="AY182" s="17" t="s">
        <v>247</v>
      </c>
      <c r="BE182" s="196">
        <f t="shared" ref="BE182:BE189" si="24">IF(N182="základní",J182,0)</f>
        <v>0</v>
      </c>
      <c r="BF182" s="196">
        <f t="shared" ref="BF182:BF189" si="25">IF(N182="snížená",J182,0)</f>
        <v>0</v>
      </c>
      <c r="BG182" s="196">
        <f t="shared" ref="BG182:BG189" si="26">IF(N182="zákl. přenesená",J182,0)</f>
        <v>0</v>
      </c>
      <c r="BH182" s="196">
        <f t="shared" ref="BH182:BH189" si="27">IF(N182="sníž. přenesená",J182,0)</f>
        <v>0</v>
      </c>
      <c r="BI182" s="196">
        <f t="shared" ref="BI182:BI189" si="28">IF(N182="nulová",J182,0)</f>
        <v>0</v>
      </c>
      <c r="BJ182" s="17" t="s">
        <v>85</v>
      </c>
      <c r="BK182" s="196">
        <f t="shared" ref="BK182:BK189" si="29">ROUND(I182*H182,2)</f>
        <v>0</v>
      </c>
      <c r="BL182" s="17" t="s">
        <v>264</v>
      </c>
      <c r="BM182" s="195" t="s">
        <v>872</v>
      </c>
    </row>
    <row r="183" spans="1:65" s="2" customFormat="1" ht="16.5" customHeight="1">
      <c r="A183" s="34"/>
      <c r="B183" s="35"/>
      <c r="C183" s="184" t="s">
        <v>567</v>
      </c>
      <c r="D183" s="184" t="s">
        <v>248</v>
      </c>
      <c r="E183" s="185" t="s">
        <v>7838</v>
      </c>
      <c r="F183" s="186" t="s">
        <v>7839</v>
      </c>
      <c r="G183" s="187" t="s">
        <v>3966</v>
      </c>
      <c r="H183" s="188">
        <v>1</v>
      </c>
      <c r="I183" s="189"/>
      <c r="J183" s="190">
        <f t="shared" si="20"/>
        <v>0</v>
      </c>
      <c r="K183" s="186" t="s">
        <v>1</v>
      </c>
      <c r="L183" s="39"/>
      <c r="M183" s="191" t="s">
        <v>1</v>
      </c>
      <c r="N183" s="192" t="s">
        <v>42</v>
      </c>
      <c r="O183" s="71"/>
      <c r="P183" s="193">
        <f t="shared" si="21"/>
        <v>0</v>
      </c>
      <c r="Q183" s="193">
        <v>0</v>
      </c>
      <c r="R183" s="193">
        <f t="shared" si="22"/>
        <v>0</v>
      </c>
      <c r="S183" s="193">
        <v>0</v>
      </c>
      <c r="T183" s="194">
        <f t="shared" si="23"/>
        <v>0</v>
      </c>
      <c r="U183" s="34"/>
      <c r="V183" s="34"/>
      <c r="W183" s="34"/>
      <c r="X183" s="34"/>
      <c r="Y183" s="34"/>
      <c r="Z183" s="34"/>
      <c r="AA183" s="34"/>
      <c r="AB183" s="34"/>
      <c r="AC183" s="34"/>
      <c r="AD183" s="34"/>
      <c r="AE183" s="34"/>
      <c r="AR183" s="195" t="s">
        <v>264</v>
      </c>
      <c r="AT183" s="195" t="s">
        <v>248</v>
      </c>
      <c r="AU183" s="195" t="s">
        <v>85</v>
      </c>
      <c r="AY183" s="17" t="s">
        <v>247</v>
      </c>
      <c r="BE183" s="196">
        <f t="shared" si="24"/>
        <v>0</v>
      </c>
      <c r="BF183" s="196">
        <f t="shared" si="25"/>
        <v>0</v>
      </c>
      <c r="BG183" s="196">
        <f t="shared" si="26"/>
        <v>0</v>
      </c>
      <c r="BH183" s="196">
        <f t="shared" si="27"/>
        <v>0</v>
      </c>
      <c r="BI183" s="196">
        <f t="shared" si="28"/>
        <v>0</v>
      </c>
      <c r="BJ183" s="17" t="s">
        <v>85</v>
      </c>
      <c r="BK183" s="196">
        <f t="shared" si="29"/>
        <v>0</v>
      </c>
      <c r="BL183" s="17" t="s">
        <v>264</v>
      </c>
      <c r="BM183" s="195" t="s">
        <v>875</v>
      </c>
    </row>
    <row r="184" spans="1:65" s="2" customFormat="1" ht="16.5" customHeight="1">
      <c r="A184" s="34"/>
      <c r="B184" s="35"/>
      <c r="C184" s="184" t="s">
        <v>813</v>
      </c>
      <c r="D184" s="184" t="s">
        <v>248</v>
      </c>
      <c r="E184" s="185" t="s">
        <v>7840</v>
      </c>
      <c r="F184" s="186" t="s">
        <v>2861</v>
      </c>
      <c r="G184" s="187" t="s">
        <v>2027</v>
      </c>
      <c r="H184" s="188">
        <v>1</v>
      </c>
      <c r="I184" s="189"/>
      <c r="J184" s="190">
        <f t="shared" si="20"/>
        <v>0</v>
      </c>
      <c r="K184" s="186" t="s">
        <v>1</v>
      </c>
      <c r="L184" s="39"/>
      <c r="M184" s="191" t="s">
        <v>1</v>
      </c>
      <c r="N184" s="192" t="s">
        <v>42</v>
      </c>
      <c r="O184" s="71"/>
      <c r="P184" s="193">
        <f t="shared" si="21"/>
        <v>0</v>
      </c>
      <c r="Q184" s="193">
        <v>0</v>
      </c>
      <c r="R184" s="193">
        <f t="shared" si="22"/>
        <v>0</v>
      </c>
      <c r="S184" s="193">
        <v>0</v>
      </c>
      <c r="T184" s="194">
        <f t="shared" si="23"/>
        <v>0</v>
      </c>
      <c r="U184" s="34"/>
      <c r="V184" s="34"/>
      <c r="W184" s="34"/>
      <c r="X184" s="34"/>
      <c r="Y184" s="34"/>
      <c r="Z184" s="34"/>
      <c r="AA184" s="34"/>
      <c r="AB184" s="34"/>
      <c r="AC184" s="34"/>
      <c r="AD184" s="34"/>
      <c r="AE184" s="34"/>
      <c r="AR184" s="195" t="s">
        <v>264</v>
      </c>
      <c r="AT184" s="195" t="s">
        <v>248</v>
      </c>
      <c r="AU184" s="195" t="s">
        <v>85</v>
      </c>
      <c r="AY184" s="17" t="s">
        <v>247</v>
      </c>
      <c r="BE184" s="196">
        <f t="shared" si="24"/>
        <v>0</v>
      </c>
      <c r="BF184" s="196">
        <f t="shared" si="25"/>
        <v>0</v>
      </c>
      <c r="BG184" s="196">
        <f t="shared" si="26"/>
        <v>0</v>
      </c>
      <c r="BH184" s="196">
        <f t="shared" si="27"/>
        <v>0</v>
      </c>
      <c r="BI184" s="196">
        <f t="shared" si="28"/>
        <v>0</v>
      </c>
      <c r="BJ184" s="17" t="s">
        <v>85</v>
      </c>
      <c r="BK184" s="196">
        <f t="shared" si="29"/>
        <v>0</v>
      </c>
      <c r="BL184" s="17" t="s">
        <v>264</v>
      </c>
      <c r="BM184" s="195" t="s">
        <v>886</v>
      </c>
    </row>
    <row r="185" spans="1:65" s="2" customFormat="1" ht="16.5" customHeight="1">
      <c r="A185" s="34"/>
      <c r="B185" s="35"/>
      <c r="C185" s="184" t="s">
        <v>577</v>
      </c>
      <c r="D185" s="184" t="s">
        <v>248</v>
      </c>
      <c r="E185" s="185" t="s">
        <v>7841</v>
      </c>
      <c r="F185" s="186" t="s">
        <v>7404</v>
      </c>
      <c r="G185" s="187" t="s">
        <v>350</v>
      </c>
      <c r="H185" s="188">
        <v>8</v>
      </c>
      <c r="I185" s="189"/>
      <c r="J185" s="190">
        <f t="shared" si="20"/>
        <v>0</v>
      </c>
      <c r="K185" s="186" t="s">
        <v>1</v>
      </c>
      <c r="L185" s="39"/>
      <c r="M185" s="191" t="s">
        <v>1</v>
      </c>
      <c r="N185" s="192" t="s">
        <v>42</v>
      </c>
      <c r="O185" s="71"/>
      <c r="P185" s="193">
        <f t="shared" si="21"/>
        <v>0</v>
      </c>
      <c r="Q185" s="193">
        <v>0</v>
      </c>
      <c r="R185" s="193">
        <f t="shared" si="22"/>
        <v>0</v>
      </c>
      <c r="S185" s="193">
        <v>0</v>
      </c>
      <c r="T185" s="194">
        <f t="shared" si="23"/>
        <v>0</v>
      </c>
      <c r="U185" s="34"/>
      <c r="V185" s="34"/>
      <c r="W185" s="34"/>
      <c r="X185" s="34"/>
      <c r="Y185" s="34"/>
      <c r="Z185" s="34"/>
      <c r="AA185" s="34"/>
      <c r="AB185" s="34"/>
      <c r="AC185" s="34"/>
      <c r="AD185" s="34"/>
      <c r="AE185" s="34"/>
      <c r="AR185" s="195" t="s">
        <v>264</v>
      </c>
      <c r="AT185" s="195" t="s">
        <v>248</v>
      </c>
      <c r="AU185" s="195" t="s">
        <v>85</v>
      </c>
      <c r="AY185" s="17" t="s">
        <v>247</v>
      </c>
      <c r="BE185" s="196">
        <f t="shared" si="24"/>
        <v>0</v>
      </c>
      <c r="BF185" s="196">
        <f t="shared" si="25"/>
        <v>0</v>
      </c>
      <c r="BG185" s="196">
        <f t="shared" si="26"/>
        <v>0</v>
      </c>
      <c r="BH185" s="196">
        <f t="shared" si="27"/>
        <v>0</v>
      </c>
      <c r="BI185" s="196">
        <f t="shared" si="28"/>
        <v>0</v>
      </c>
      <c r="BJ185" s="17" t="s">
        <v>85</v>
      </c>
      <c r="BK185" s="196">
        <f t="shared" si="29"/>
        <v>0</v>
      </c>
      <c r="BL185" s="17" t="s">
        <v>264</v>
      </c>
      <c r="BM185" s="195" t="s">
        <v>893</v>
      </c>
    </row>
    <row r="186" spans="1:65" s="2" customFormat="1" ht="16.5" customHeight="1">
      <c r="A186" s="34"/>
      <c r="B186" s="35"/>
      <c r="C186" s="184" t="s">
        <v>826</v>
      </c>
      <c r="D186" s="184" t="s">
        <v>248</v>
      </c>
      <c r="E186" s="185" t="s">
        <v>7842</v>
      </c>
      <c r="F186" s="186" t="s">
        <v>3968</v>
      </c>
      <c r="G186" s="187" t="s">
        <v>2476</v>
      </c>
      <c r="H186" s="188">
        <v>40</v>
      </c>
      <c r="I186" s="189"/>
      <c r="J186" s="190">
        <f t="shared" si="20"/>
        <v>0</v>
      </c>
      <c r="K186" s="186" t="s">
        <v>1</v>
      </c>
      <c r="L186" s="39"/>
      <c r="M186" s="191" t="s">
        <v>1</v>
      </c>
      <c r="N186" s="192" t="s">
        <v>42</v>
      </c>
      <c r="O186" s="71"/>
      <c r="P186" s="193">
        <f t="shared" si="21"/>
        <v>0</v>
      </c>
      <c r="Q186" s="193">
        <v>0</v>
      </c>
      <c r="R186" s="193">
        <f t="shared" si="22"/>
        <v>0</v>
      </c>
      <c r="S186" s="193">
        <v>0</v>
      </c>
      <c r="T186" s="194">
        <f t="shared" si="23"/>
        <v>0</v>
      </c>
      <c r="U186" s="34"/>
      <c r="V186" s="34"/>
      <c r="W186" s="34"/>
      <c r="X186" s="34"/>
      <c r="Y186" s="34"/>
      <c r="Z186" s="34"/>
      <c r="AA186" s="34"/>
      <c r="AB186" s="34"/>
      <c r="AC186" s="34"/>
      <c r="AD186" s="34"/>
      <c r="AE186" s="34"/>
      <c r="AR186" s="195" t="s">
        <v>264</v>
      </c>
      <c r="AT186" s="195" t="s">
        <v>248</v>
      </c>
      <c r="AU186" s="195" t="s">
        <v>85</v>
      </c>
      <c r="AY186" s="17" t="s">
        <v>247</v>
      </c>
      <c r="BE186" s="196">
        <f t="shared" si="24"/>
        <v>0</v>
      </c>
      <c r="BF186" s="196">
        <f t="shared" si="25"/>
        <v>0</v>
      </c>
      <c r="BG186" s="196">
        <f t="shared" si="26"/>
        <v>0</v>
      </c>
      <c r="BH186" s="196">
        <f t="shared" si="27"/>
        <v>0</v>
      </c>
      <c r="BI186" s="196">
        <f t="shared" si="28"/>
        <v>0</v>
      </c>
      <c r="BJ186" s="17" t="s">
        <v>85</v>
      </c>
      <c r="BK186" s="196">
        <f t="shared" si="29"/>
        <v>0</v>
      </c>
      <c r="BL186" s="17" t="s">
        <v>264</v>
      </c>
      <c r="BM186" s="195" t="s">
        <v>906</v>
      </c>
    </row>
    <row r="187" spans="1:65" s="2" customFormat="1" ht="16.5" customHeight="1">
      <c r="A187" s="34"/>
      <c r="B187" s="35"/>
      <c r="C187" s="184" t="s">
        <v>583</v>
      </c>
      <c r="D187" s="184" t="s">
        <v>248</v>
      </c>
      <c r="E187" s="185" t="s">
        <v>7843</v>
      </c>
      <c r="F187" s="186" t="s">
        <v>7844</v>
      </c>
      <c r="G187" s="187" t="s">
        <v>3966</v>
      </c>
      <c r="H187" s="188">
        <v>1</v>
      </c>
      <c r="I187" s="189"/>
      <c r="J187" s="190">
        <f t="shared" si="20"/>
        <v>0</v>
      </c>
      <c r="K187" s="186" t="s">
        <v>1</v>
      </c>
      <c r="L187" s="39"/>
      <c r="M187" s="191" t="s">
        <v>1</v>
      </c>
      <c r="N187" s="192" t="s">
        <v>42</v>
      </c>
      <c r="O187" s="71"/>
      <c r="P187" s="193">
        <f t="shared" si="21"/>
        <v>0</v>
      </c>
      <c r="Q187" s="193">
        <v>0</v>
      </c>
      <c r="R187" s="193">
        <f t="shared" si="22"/>
        <v>0</v>
      </c>
      <c r="S187" s="193">
        <v>0</v>
      </c>
      <c r="T187" s="194">
        <f t="shared" si="23"/>
        <v>0</v>
      </c>
      <c r="U187" s="34"/>
      <c r="V187" s="34"/>
      <c r="W187" s="34"/>
      <c r="X187" s="34"/>
      <c r="Y187" s="34"/>
      <c r="Z187" s="34"/>
      <c r="AA187" s="34"/>
      <c r="AB187" s="34"/>
      <c r="AC187" s="34"/>
      <c r="AD187" s="34"/>
      <c r="AE187" s="34"/>
      <c r="AR187" s="195" t="s">
        <v>264</v>
      </c>
      <c r="AT187" s="195" t="s">
        <v>248</v>
      </c>
      <c r="AU187" s="195" t="s">
        <v>85</v>
      </c>
      <c r="AY187" s="17" t="s">
        <v>247</v>
      </c>
      <c r="BE187" s="196">
        <f t="shared" si="24"/>
        <v>0</v>
      </c>
      <c r="BF187" s="196">
        <f t="shared" si="25"/>
        <v>0</v>
      </c>
      <c r="BG187" s="196">
        <f t="shared" si="26"/>
        <v>0</v>
      </c>
      <c r="BH187" s="196">
        <f t="shared" si="27"/>
        <v>0</v>
      </c>
      <c r="BI187" s="196">
        <f t="shared" si="28"/>
        <v>0</v>
      </c>
      <c r="BJ187" s="17" t="s">
        <v>85</v>
      </c>
      <c r="BK187" s="196">
        <f t="shared" si="29"/>
        <v>0</v>
      </c>
      <c r="BL187" s="17" t="s">
        <v>264</v>
      </c>
      <c r="BM187" s="195" t="s">
        <v>912</v>
      </c>
    </row>
    <row r="188" spans="1:65" s="2" customFormat="1" ht="16.5" customHeight="1">
      <c r="A188" s="34"/>
      <c r="B188" s="35"/>
      <c r="C188" s="184" t="s">
        <v>841</v>
      </c>
      <c r="D188" s="184" t="s">
        <v>248</v>
      </c>
      <c r="E188" s="185" t="s">
        <v>7845</v>
      </c>
      <c r="F188" s="186" t="s">
        <v>3972</v>
      </c>
      <c r="G188" s="187" t="s">
        <v>3966</v>
      </c>
      <c r="H188" s="188">
        <v>1</v>
      </c>
      <c r="I188" s="189"/>
      <c r="J188" s="190">
        <f t="shared" si="20"/>
        <v>0</v>
      </c>
      <c r="K188" s="186" t="s">
        <v>1</v>
      </c>
      <c r="L188" s="39"/>
      <c r="M188" s="191" t="s">
        <v>1</v>
      </c>
      <c r="N188" s="192" t="s">
        <v>42</v>
      </c>
      <c r="O188" s="71"/>
      <c r="P188" s="193">
        <f t="shared" si="21"/>
        <v>0</v>
      </c>
      <c r="Q188" s="193">
        <v>0</v>
      </c>
      <c r="R188" s="193">
        <f t="shared" si="22"/>
        <v>0</v>
      </c>
      <c r="S188" s="193">
        <v>0</v>
      </c>
      <c r="T188" s="194">
        <f t="shared" si="23"/>
        <v>0</v>
      </c>
      <c r="U188" s="34"/>
      <c r="V188" s="34"/>
      <c r="W188" s="34"/>
      <c r="X188" s="34"/>
      <c r="Y188" s="34"/>
      <c r="Z188" s="34"/>
      <c r="AA188" s="34"/>
      <c r="AB188" s="34"/>
      <c r="AC188" s="34"/>
      <c r="AD188" s="34"/>
      <c r="AE188" s="34"/>
      <c r="AR188" s="195" t="s">
        <v>264</v>
      </c>
      <c r="AT188" s="195" t="s">
        <v>248</v>
      </c>
      <c r="AU188" s="195" t="s">
        <v>85</v>
      </c>
      <c r="AY188" s="17" t="s">
        <v>247</v>
      </c>
      <c r="BE188" s="196">
        <f t="shared" si="24"/>
        <v>0</v>
      </c>
      <c r="BF188" s="196">
        <f t="shared" si="25"/>
        <v>0</v>
      </c>
      <c r="BG188" s="196">
        <f t="shared" si="26"/>
        <v>0</v>
      </c>
      <c r="BH188" s="196">
        <f t="shared" si="27"/>
        <v>0</v>
      </c>
      <c r="BI188" s="196">
        <f t="shared" si="28"/>
        <v>0</v>
      </c>
      <c r="BJ188" s="17" t="s">
        <v>85</v>
      </c>
      <c r="BK188" s="196">
        <f t="shared" si="29"/>
        <v>0</v>
      </c>
      <c r="BL188" s="17" t="s">
        <v>264</v>
      </c>
      <c r="BM188" s="195" t="s">
        <v>924</v>
      </c>
    </row>
    <row r="189" spans="1:65" s="2" customFormat="1" ht="16.5" customHeight="1">
      <c r="A189" s="34"/>
      <c r="B189" s="35"/>
      <c r="C189" s="184" t="s">
        <v>592</v>
      </c>
      <c r="D189" s="184" t="s">
        <v>248</v>
      </c>
      <c r="E189" s="185" t="s">
        <v>7846</v>
      </c>
      <c r="F189" s="186" t="s">
        <v>3929</v>
      </c>
      <c r="G189" s="187" t="s">
        <v>3966</v>
      </c>
      <c r="H189" s="188">
        <v>1</v>
      </c>
      <c r="I189" s="189"/>
      <c r="J189" s="190">
        <f t="shared" si="20"/>
        <v>0</v>
      </c>
      <c r="K189" s="186" t="s">
        <v>1</v>
      </c>
      <c r="L189" s="39"/>
      <c r="M189" s="202" t="s">
        <v>1</v>
      </c>
      <c r="N189" s="203" t="s">
        <v>42</v>
      </c>
      <c r="O189" s="204"/>
      <c r="P189" s="205">
        <f t="shared" si="21"/>
        <v>0</v>
      </c>
      <c r="Q189" s="205">
        <v>0</v>
      </c>
      <c r="R189" s="205">
        <f t="shared" si="22"/>
        <v>0</v>
      </c>
      <c r="S189" s="205">
        <v>0</v>
      </c>
      <c r="T189" s="206">
        <f t="shared" si="23"/>
        <v>0</v>
      </c>
      <c r="U189" s="34"/>
      <c r="V189" s="34"/>
      <c r="W189" s="34"/>
      <c r="X189" s="34"/>
      <c r="Y189" s="34"/>
      <c r="Z189" s="34"/>
      <c r="AA189" s="34"/>
      <c r="AB189" s="34"/>
      <c r="AC189" s="34"/>
      <c r="AD189" s="34"/>
      <c r="AE189" s="34"/>
      <c r="AR189" s="195" t="s">
        <v>264</v>
      </c>
      <c r="AT189" s="195" t="s">
        <v>248</v>
      </c>
      <c r="AU189" s="195" t="s">
        <v>85</v>
      </c>
      <c r="AY189" s="17" t="s">
        <v>247</v>
      </c>
      <c r="BE189" s="196">
        <f t="shared" si="24"/>
        <v>0</v>
      </c>
      <c r="BF189" s="196">
        <f t="shared" si="25"/>
        <v>0</v>
      </c>
      <c r="BG189" s="196">
        <f t="shared" si="26"/>
        <v>0</v>
      </c>
      <c r="BH189" s="196">
        <f t="shared" si="27"/>
        <v>0</v>
      </c>
      <c r="BI189" s="196">
        <f t="shared" si="28"/>
        <v>0</v>
      </c>
      <c r="BJ189" s="17" t="s">
        <v>85</v>
      </c>
      <c r="BK189" s="196">
        <f t="shared" si="29"/>
        <v>0</v>
      </c>
      <c r="BL189" s="17" t="s">
        <v>264</v>
      </c>
      <c r="BM189" s="195" t="s">
        <v>928</v>
      </c>
    </row>
    <row r="190" spans="1:65" s="2" customFormat="1" ht="7" customHeight="1">
      <c r="A190" s="34"/>
      <c r="B190" s="54"/>
      <c r="C190" s="55"/>
      <c r="D190" s="55"/>
      <c r="E190" s="55"/>
      <c r="F190" s="55"/>
      <c r="G190" s="55"/>
      <c r="H190" s="55"/>
      <c r="I190" s="55"/>
      <c r="J190" s="55"/>
      <c r="K190" s="55"/>
      <c r="L190" s="39"/>
      <c r="M190" s="34"/>
      <c r="O190" s="34"/>
      <c r="P190" s="34"/>
      <c r="Q190" s="34"/>
      <c r="R190" s="34"/>
      <c r="S190" s="34"/>
      <c r="T190" s="34"/>
      <c r="U190" s="34"/>
      <c r="V190" s="34"/>
      <c r="W190" s="34"/>
      <c r="X190" s="34"/>
      <c r="Y190" s="34"/>
      <c r="Z190" s="34"/>
      <c r="AA190" s="34"/>
      <c r="AB190" s="34"/>
      <c r="AC190" s="34"/>
      <c r="AD190" s="34"/>
      <c r="AE190" s="34"/>
    </row>
  </sheetData>
  <sheetProtection algorithmName="SHA-512" hashValue="0WXbfX0NJJSoLE4FURjSttFbKIIDMXdSOOnkOSwaC0HkVXZmLIIm2TFVW2eSXWXc2nvQe2rEujXGJ/7UQojD7g==" saltValue="y3lNJa8Bx48cf0d3ffEUHi9DpSKd2gI/Ke9yb3BbvN8swtktO2luaTzn7gTxYyLQkgc3FJPubtyAWPkFAu5arQ==" spinCount="100000" sheet="1" objects="1" scenarios="1" formatColumns="0" formatRows="0" autoFilter="0"/>
  <autoFilter ref="C123:K189"/>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47</vt:i4>
      </vt:variant>
      <vt:variant>
        <vt:lpstr>Pojmenované oblasti</vt:lpstr>
      </vt:variant>
      <vt:variant>
        <vt:i4>94</vt:i4>
      </vt:variant>
    </vt:vector>
  </HeadingPairs>
  <TitlesOfParts>
    <vt:vector size="141" baseType="lpstr">
      <vt:lpstr>Rekapitulace stavby</vt:lpstr>
      <vt:lpstr>00 - OSTATNÍ A VEDLEJŠÍ N...</vt:lpstr>
      <vt:lpstr>SO 01 - Odstraňovaná část...</vt:lpstr>
      <vt:lpstr>SO 02 - Odstraňovaná část...</vt:lpstr>
      <vt:lpstr>SO 03 - Odstraňovaná vrát...</vt:lpstr>
      <vt:lpstr>A00 - ASŘ + SKŘ</vt:lpstr>
      <vt:lpstr>A01 - Zdravotní technika</vt:lpstr>
      <vt:lpstr>A02 - Vytápění</vt:lpstr>
      <vt:lpstr>A03 - Vzduchotechnika A</vt:lpstr>
      <vt:lpstr>A04 - SILNOPROUD</vt:lpstr>
      <vt:lpstr>A04A - EL-Interiérové změ...</vt:lpstr>
      <vt:lpstr>A05.1 - Poplachový zabezp...</vt:lpstr>
      <vt:lpstr>A05.2 - Elektronická kont...</vt:lpstr>
      <vt:lpstr>A05.3 - Kamerový systém -...</vt:lpstr>
      <vt:lpstr>A05.4 - Strukturovaná kab...</vt:lpstr>
      <vt:lpstr>A05.5 - Příjem pozemního ...</vt:lpstr>
      <vt:lpstr>A05.6 - Nouzový zvukový s...</vt:lpstr>
      <vt:lpstr>A05.7 - Systém nouzového ...</vt:lpstr>
      <vt:lpstr>A06 - MaR</vt:lpstr>
      <vt:lpstr>A08 - VYBAVENÍ AV TECHNIKOU</vt:lpstr>
      <vt:lpstr>A09 - Napojení technologi...</vt:lpstr>
      <vt:lpstr>B00 - ASŘ + SKŘ</vt:lpstr>
      <vt:lpstr>B01 - Zdravotní technika</vt:lpstr>
      <vt:lpstr>B01a - Areálová dešťová k...</vt:lpstr>
      <vt:lpstr>B01b - Areálová kanalizac...</vt:lpstr>
      <vt:lpstr>B01c - Areálová tuková ka...</vt:lpstr>
      <vt:lpstr>B01d - Vodovodní přípojka</vt:lpstr>
      <vt:lpstr>B02 - Vytápění</vt:lpstr>
      <vt:lpstr>B03 - Vzduchotechnika B</vt:lpstr>
      <vt:lpstr>B04 - SILNOPROUD</vt:lpstr>
      <vt:lpstr>B04.1 - EL - interiérové ...</vt:lpstr>
      <vt:lpstr>B05.1 - Poplachový zabezp...</vt:lpstr>
      <vt:lpstr>B05.2 - Elektronická kont...</vt:lpstr>
      <vt:lpstr>B05.3 - Kamerový systém -...</vt:lpstr>
      <vt:lpstr>B05.4 - Strukturovaná kab...</vt:lpstr>
      <vt:lpstr>B05.5 - Příjem pozemního ...</vt:lpstr>
      <vt:lpstr>B05.6 - Nouzový zvukový s...</vt:lpstr>
      <vt:lpstr>B05.7 - Systém nouzového ...</vt:lpstr>
      <vt:lpstr>B06 - MaR</vt:lpstr>
      <vt:lpstr>B08 - VYBAVENÍ AV TECHNIKOU</vt:lpstr>
      <vt:lpstr>B09 - Napojení technologi...</vt:lpstr>
      <vt:lpstr>01 - SO 03 - Komunikace</vt:lpstr>
      <vt:lpstr>02 - SO 03.1 - Komunikace...</vt:lpstr>
      <vt:lpstr>03 - SILNOPROUD</vt:lpstr>
      <vt:lpstr>04 - Rozdělovací plot v a...</vt:lpstr>
      <vt:lpstr>05 - Úprava TS a napojení NN</vt:lpstr>
      <vt:lpstr>04.1 - Systém FVE - budov...</vt:lpstr>
      <vt:lpstr>'00 - OSTATNÍ A VEDLEJŠÍ N...'!Názvy_tisku</vt:lpstr>
      <vt:lpstr>'01 - SO 03 - Komunikace'!Názvy_tisku</vt:lpstr>
      <vt:lpstr>'02 - SO 03.1 - Komunikace...'!Názvy_tisku</vt:lpstr>
      <vt:lpstr>'03 - SILNOPROUD'!Názvy_tisku</vt:lpstr>
      <vt:lpstr>'04 - Rozdělovací plot v a...'!Názvy_tisku</vt:lpstr>
      <vt:lpstr>'04.1 - Systém FVE - budov...'!Názvy_tisku</vt:lpstr>
      <vt:lpstr>'05 - Úprava TS a napojení NN'!Názvy_tisku</vt:lpstr>
      <vt:lpstr>'A00 - ASŘ + SKŘ'!Názvy_tisku</vt:lpstr>
      <vt:lpstr>'A01 - Zdravotní technika'!Názvy_tisku</vt:lpstr>
      <vt:lpstr>'A02 - Vytápění'!Názvy_tisku</vt:lpstr>
      <vt:lpstr>'A03 - Vzduchotechnika A'!Názvy_tisku</vt:lpstr>
      <vt:lpstr>'A04 - SILNOPROUD'!Názvy_tisku</vt:lpstr>
      <vt:lpstr>'A04A - EL-Interiérové změ...'!Názvy_tisku</vt:lpstr>
      <vt:lpstr>'A05.1 - Poplachový zabezp...'!Názvy_tisku</vt:lpstr>
      <vt:lpstr>'A05.2 - Elektronická kont...'!Názvy_tisku</vt:lpstr>
      <vt:lpstr>'A05.3 - Kamerový systém -...'!Názvy_tisku</vt:lpstr>
      <vt:lpstr>'A05.4 - Strukturovaná kab...'!Názvy_tisku</vt:lpstr>
      <vt:lpstr>'A05.5 - Příjem pozemního ...'!Názvy_tisku</vt:lpstr>
      <vt:lpstr>'A05.6 - Nouzový zvukový s...'!Názvy_tisku</vt:lpstr>
      <vt:lpstr>'A05.7 - Systém nouzového ...'!Názvy_tisku</vt:lpstr>
      <vt:lpstr>'A06 - MaR'!Názvy_tisku</vt:lpstr>
      <vt:lpstr>'A08 - VYBAVENÍ AV TECHNIKOU'!Názvy_tisku</vt:lpstr>
      <vt:lpstr>'A09 - Napojení technologi...'!Názvy_tisku</vt:lpstr>
      <vt:lpstr>'B00 - ASŘ + SKŘ'!Názvy_tisku</vt:lpstr>
      <vt:lpstr>'B01 - Zdravotní technika'!Názvy_tisku</vt:lpstr>
      <vt:lpstr>'B01a - Areálová dešťová k...'!Názvy_tisku</vt:lpstr>
      <vt:lpstr>'B01b - Areálová kanalizac...'!Názvy_tisku</vt:lpstr>
      <vt:lpstr>'B01c - Areálová tuková ka...'!Názvy_tisku</vt:lpstr>
      <vt:lpstr>'B01d - Vodovodní přípojka'!Názvy_tisku</vt:lpstr>
      <vt:lpstr>'B02 - Vytápění'!Názvy_tisku</vt:lpstr>
      <vt:lpstr>'B03 - Vzduchotechnika B'!Názvy_tisku</vt:lpstr>
      <vt:lpstr>'B04 - SILNOPROUD'!Názvy_tisku</vt:lpstr>
      <vt:lpstr>'B04.1 - EL - interiérové ...'!Názvy_tisku</vt:lpstr>
      <vt:lpstr>'B05.1 - Poplachový zabezp...'!Názvy_tisku</vt:lpstr>
      <vt:lpstr>'B05.2 - Elektronická kont...'!Názvy_tisku</vt:lpstr>
      <vt:lpstr>'B05.3 - Kamerový systém -...'!Názvy_tisku</vt:lpstr>
      <vt:lpstr>'B05.4 - Strukturovaná kab...'!Názvy_tisku</vt:lpstr>
      <vt:lpstr>'B05.5 - Příjem pozemního ...'!Názvy_tisku</vt:lpstr>
      <vt:lpstr>'B05.6 - Nouzový zvukový s...'!Názvy_tisku</vt:lpstr>
      <vt:lpstr>'B05.7 - Systém nouzového ...'!Názvy_tisku</vt:lpstr>
      <vt:lpstr>'B06 - MaR'!Názvy_tisku</vt:lpstr>
      <vt:lpstr>'B08 - VYBAVENÍ AV TECHNIKOU'!Názvy_tisku</vt:lpstr>
      <vt:lpstr>'B09 - Napojení technologi...'!Názvy_tisku</vt:lpstr>
      <vt:lpstr>'Rekapitulace stavby'!Názvy_tisku</vt:lpstr>
      <vt:lpstr>'SO 01 - Odstraňovaná část...'!Názvy_tisku</vt:lpstr>
      <vt:lpstr>'SO 02 - Odstraňovaná část...'!Názvy_tisku</vt:lpstr>
      <vt:lpstr>'SO 03 - Odstraňovaná vrát...'!Názvy_tisku</vt:lpstr>
      <vt:lpstr>'00 - OSTATNÍ A VEDLEJŠÍ N...'!Oblast_tisku</vt:lpstr>
      <vt:lpstr>'01 - SO 03 - Komunikace'!Oblast_tisku</vt:lpstr>
      <vt:lpstr>'02 - SO 03.1 - Komunikace...'!Oblast_tisku</vt:lpstr>
      <vt:lpstr>'03 - SILNOPROUD'!Oblast_tisku</vt:lpstr>
      <vt:lpstr>'04 - Rozdělovací plot v a...'!Oblast_tisku</vt:lpstr>
      <vt:lpstr>'04.1 - Systém FVE - budov...'!Oblast_tisku</vt:lpstr>
      <vt:lpstr>'05 - Úprava TS a napojení NN'!Oblast_tisku</vt:lpstr>
      <vt:lpstr>'A00 - ASŘ + SKŘ'!Oblast_tisku</vt:lpstr>
      <vt:lpstr>'A01 - Zdravotní technika'!Oblast_tisku</vt:lpstr>
      <vt:lpstr>'A02 - Vytápění'!Oblast_tisku</vt:lpstr>
      <vt:lpstr>'A03 - Vzduchotechnika A'!Oblast_tisku</vt:lpstr>
      <vt:lpstr>'A04 - SILNOPROUD'!Oblast_tisku</vt:lpstr>
      <vt:lpstr>'A04A - EL-Interiérové změ...'!Oblast_tisku</vt:lpstr>
      <vt:lpstr>'A05.1 - Poplachový zabezp...'!Oblast_tisku</vt:lpstr>
      <vt:lpstr>'A05.2 - Elektronická kont...'!Oblast_tisku</vt:lpstr>
      <vt:lpstr>'A05.3 - Kamerový systém -...'!Oblast_tisku</vt:lpstr>
      <vt:lpstr>'A05.4 - Strukturovaná kab...'!Oblast_tisku</vt:lpstr>
      <vt:lpstr>'A05.5 - Příjem pozemního ...'!Oblast_tisku</vt:lpstr>
      <vt:lpstr>'A05.6 - Nouzový zvukový s...'!Oblast_tisku</vt:lpstr>
      <vt:lpstr>'A05.7 - Systém nouzového ...'!Oblast_tisku</vt:lpstr>
      <vt:lpstr>'A06 - MaR'!Oblast_tisku</vt:lpstr>
      <vt:lpstr>'A08 - VYBAVENÍ AV TECHNIKOU'!Oblast_tisku</vt:lpstr>
      <vt:lpstr>'A09 - Napojení technologi...'!Oblast_tisku</vt:lpstr>
      <vt:lpstr>'B00 - ASŘ + SKŘ'!Oblast_tisku</vt:lpstr>
      <vt:lpstr>'B01 - Zdravotní technika'!Oblast_tisku</vt:lpstr>
      <vt:lpstr>'B01a - Areálová dešťová k...'!Oblast_tisku</vt:lpstr>
      <vt:lpstr>'B01b - Areálová kanalizac...'!Oblast_tisku</vt:lpstr>
      <vt:lpstr>'B01c - Areálová tuková ka...'!Oblast_tisku</vt:lpstr>
      <vt:lpstr>'B01d - Vodovodní přípojka'!Oblast_tisku</vt:lpstr>
      <vt:lpstr>'B02 - Vytápění'!Oblast_tisku</vt:lpstr>
      <vt:lpstr>'B03 - Vzduchotechnika B'!Oblast_tisku</vt:lpstr>
      <vt:lpstr>'B04 - SILNOPROUD'!Oblast_tisku</vt:lpstr>
      <vt:lpstr>'B04.1 - EL - interiérové ...'!Oblast_tisku</vt:lpstr>
      <vt:lpstr>'B05.1 - Poplachový zabezp...'!Oblast_tisku</vt:lpstr>
      <vt:lpstr>'B05.2 - Elektronická kont...'!Oblast_tisku</vt:lpstr>
      <vt:lpstr>'B05.3 - Kamerový systém -...'!Oblast_tisku</vt:lpstr>
      <vt:lpstr>'B05.4 - Strukturovaná kab...'!Oblast_tisku</vt:lpstr>
      <vt:lpstr>'B05.5 - Příjem pozemního ...'!Oblast_tisku</vt:lpstr>
      <vt:lpstr>'B05.6 - Nouzový zvukový s...'!Oblast_tisku</vt:lpstr>
      <vt:lpstr>'B05.7 - Systém nouzového ...'!Oblast_tisku</vt:lpstr>
      <vt:lpstr>'B06 - MaR'!Oblast_tisku</vt:lpstr>
      <vt:lpstr>'B08 - VYBAVENÍ AV TECHNIKOU'!Oblast_tisku</vt:lpstr>
      <vt:lpstr>'B09 - Napojení technologi...'!Oblast_tisku</vt:lpstr>
      <vt:lpstr>'Rekapitulace stavby'!Oblast_tisku</vt:lpstr>
      <vt:lpstr>'SO 01 - Odstraňovaná část...'!Oblast_tisku</vt:lpstr>
      <vt:lpstr>'SO 02 - Odstraňovaná část...'!Oblast_tisku</vt:lpstr>
      <vt:lpstr>'SO 03 - Odstraňovaná vrát...'!Oblast_tisku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JN rozpočty</dc:creator>
  <cp:lastModifiedBy>Jiří Zevl</cp:lastModifiedBy>
  <dcterms:created xsi:type="dcterms:W3CDTF">2024-11-05T09:20:56Z</dcterms:created>
  <dcterms:modified xsi:type="dcterms:W3CDTF">2024-11-05T13:45:29Z</dcterms:modified>
</cp:coreProperties>
</file>